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updateLinks="always" codeName="Ta_delovni_zvezek"/>
  <mc:AlternateContent xmlns:mc="http://schemas.openxmlformats.org/markup-compatibility/2006">
    <mc:Choice Requires="x15">
      <x15ac:absPath xmlns:x15ac="http://schemas.microsoft.com/office/spreadsheetml/2010/11/ac" url="S:\Komisija za javna naročila\JN-5-2022_SKLOP_3G_Železniški_predorski_sistemi\Sprememba 1\"/>
    </mc:Choice>
  </mc:AlternateContent>
  <xr:revisionPtr revIDLastSave="0" documentId="8_{6C467F0D-E351-4806-B6F9-C8CF448405C3}" xr6:coauthVersionLast="47" xr6:coauthVersionMax="47" xr10:uidLastSave="{00000000-0000-0000-0000-000000000000}"/>
  <bookViews>
    <workbookView xWindow="28680" yWindow="-120" windowWidth="29040" windowHeight="15720" tabRatio="964" xr2:uid="{00000000-000D-0000-FFFF-FFFF00000000}"/>
  </bookViews>
  <sheets>
    <sheet name="Sklop 3 - Lot 3" sheetId="3" r:id="rId1"/>
    <sheet name="Vodilni načrt sklopa 3" sheetId="126" r:id="rId2"/>
    <sheet name="1-02 Načrt ureditve CVP" sheetId="116" r:id="rId3"/>
    <sheet name="1-03 Objekt ENP Črni Kal" sheetId="117" r:id="rId4"/>
    <sheet name="1-04 Objekt TP 1.0" sheetId="118" r:id="rId5"/>
    <sheet name="1-05 Objekt TP 8.0" sheetId="119" r:id="rId6"/>
    <sheet name="1-06 Objekt TP 8.8" sheetId="120" r:id="rId7"/>
    <sheet name="2-02 Tirne naprave na progi" sheetId="128" r:id="rId8"/>
    <sheet name="2-04 ENP in zunanja ureditev" sheetId="130" r:id="rId9"/>
    <sheet name="2-08 Kabelska trasa SVTK" sheetId="115" r:id="rId10"/>
    <sheet name="3-01_M1 Električna vozna mreža" sheetId="121" r:id="rId11"/>
    <sheet name="3-03 SVTK Koper" sheetId="114" r:id="rId12"/>
    <sheet name="3-04 Daljinsko vodenje predorov" sheetId="73" r:id="rId13"/>
    <sheet name="3-05_O1 Ozemljitev T1 " sheetId="74" r:id="rId14"/>
    <sheet name="3-05_O2 Ozemljitev T2" sheetId="75" r:id="rId15"/>
    <sheet name="3-05_O3 Ozemljitev Vent. post." sheetId="76" r:id="rId16"/>
    <sheet name="3-06_E1 Napajanje varnost.s. T1" sheetId="77" r:id="rId17"/>
    <sheet name="3-06_E2 Napajanje varnost.s. T2" sheetId="78" r:id="rId18"/>
    <sheet name="3-07_R1 Zasilna razsvetljava T1" sheetId="79" r:id="rId19"/>
    <sheet name="3-07_R2 Zasilna razsvetljava T2" sheetId="80" r:id="rId20"/>
    <sheet name="3-08_I1 Močnostne inšt. T1" sheetId="81" r:id="rId21"/>
    <sheet name="3-08_I2 Močnostne inšt. T2" sheetId="82" r:id="rId22"/>
    <sheet name="3-09_V1 Varnostni sistemi T1" sheetId="83" r:id="rId23"/>
    <sheet name="3-09_V2 Varnostni sistemi T2" sheetId="84" r:id="rId24"/>
    <sheet name="3-10_E3 Napajanje varn.s. T3-T7" sheetId="85" r:id="rId25"/>
    <sheet name="3-10_E4 Napajanje varn.s. T8" sheetId="86" r:id="rId26"/>
    <sheet name="3-11_V3 Varnostni sistemi T3-T7" sheetId="87" r:id="rId27"/>
    <sheet name="3-11_V4 Varnostni sistemi T8" sheetId="88" r:id="rId28"/>
    <sheet name="3-12_R3 Zasilna razsvet. T3-T7" sheetId="89" r:id="rId29"/>
    <sheet name="3-12_R4 Zasilna razsvet. T8" sheetId="90" r:id="rId30"/>
    <sheet name="3-13_I3 Močnostne inšt. T3 - T7" sheetId="91" r:id="rId31"/>
    <sheet name="3-13_I4 Močnostne inšt. T8" sheetId="92" r:id="rId32"/>
    <sheet name="3-14 110kV primarna oprema" sheetId="93" r:id="rId33"/>
    <sheet name="3-15 110kV sekundarna oprema" sheetId="94" r:id="rId34"/>
    <sheet name="3-16 110kV kabelski priključek" sheetId="95" r:id="rId35"/>
    <sheet name="3-17 20kV stikališče, prim.opr." sheetId="96" r:id="rId36"/>
    <sheet name="3-18 ENP primarna oprema" sheetId="123" r:id="rId37"/>
    <sheet name="3-19 ENP daljinsko vodenje SŽ" sheetId="97" r:id="rId38"/>
    <sheet name="3-20 Električne inšt. v ENP" sheetId="124" r:id="rId39"/>
    <sheet name="3-21 Napajanje TP1.0" sheetId="98" r:id="rId40"/>
    <sheet name="3-22 Napajanje ENP Črni Kal" sheetId="99" r:id="rId41"/>
    <sheet name="3-23 Napajanje predora T8" sheetId="100" r:id="rId42"/>
    <sheet name="3-24_O4 Ozemljitev T3-T7" sheetId="101" r:id="rId43"/>
    <sheet name="3-24_O5 Ozemljitev T8" sheetId="102" r:id="rId44"/>
    <sheet name="3-26 Požarno javljanje ENP " sheetId="125" r:id="rId45"/>
    <sheet name="4-01 Strojne inšt. ENP" sheetId="131" r:id="rId46"/>
    <sheet name="4-02_S1 Strojne inšt. v T1" sheetId="103" r:id="rId47"/>
    <sheet name="4-02_S2 Strojne inšt. v T2" sheetId="104" r:id="rId48"/>
    <sheet name="4-03_S3 Strojne inšt. v T3-T7" sheetId="105" r:id="rId49"/>
    <sheet name="4-03_S4 Strojne inšt. v T8" sheetId="106" r:id="rId50"/>
    <sheet name="EL-02 Elaborat teh. žel. prom." sheetId="133" r:id="rId51"/>
    <sheet name="EL-06 SV naprave" sheetId="110" r:id="rId52"/>
    <sheet name="EL-07 TK naprave" sheetId="111" r:id="rId53"/>
    <sheet name="EL-09 GSM-R" sheetId="112" r:id="rId54"/>
    <sheet name="EL-18 Elektr. inšt. vent. post." sheetId="107" r:id="rId55"/>
    <sheet name="EL-19 Strojne inšt. vent. post." sheetId="109" r:id="rId56"/>
    <sheet name="EL-20 Načrt vrat" sheetId="108" r:id="rId57"/>
  </sheets>
  <definedNames>
    <definedName name="_FilterDatabase" localSheetId="3" hidden="1">'1-03 Objekt ENP Črni Kal'!$B$1:$B$277</definedName>
    <definedName name="_FilterDatabase" localSheetId="4" hidden="1">'1-04 Objekt TP 1.0'!$A$1:$Q$169</definedName>
    <definedName name="_FilterDatabase" localSheetId="5" hidden="1">'1-05 Objekt TP 8.0'!$B$1:$B$168</definedName>
    <definedName name="_FilterDatabase" localSheetId="6" hidden="1">'1-06 Objekt TP 8.8'!$D$1:$D$172</definedName>
    <definedName name="_FilterDatabase" localSheetId="7" hidden="1">'2-02 Tirne naprave na progi'!$A$1:$N$273</definedName>
    <definedName name="_FilterDatabase" localSheetId="1" hidden="1">'Vodilni načrt sklopa 3'!$B$1:$B$273</definedName>
    <definedName name="_xlnm._FilterDatabase" localSheetId="8" hidden="1">'2-04 ENP in zunanja ureditev'!$A$1:$O$132</definedName>
    <definedName name="_xlnm._FilterDatabase" localSheetId="9" hidden="1">'2-08 Kabelska trasa SVTK'!$A$1:$N$68</definedName>
    <definedName name="_xlnm._FilterDatabase" localSheetId="12" hidden="1">'3-04 Daljinsko vodenje predorov'!$A$1:$N$252</definedName>
    <definedName name="_xlnm._FilterDatabase" localSheetId="16" hidden="1">'3-06_E1 Napajanje varnost.s. T1'!$A$1:$A$629</definedName>
    <definedName name="_xlnm._FilterDatabase" localSheetId="17" hidden="1">'3-06_E2 Napajanje varnost.s. T2'!$A$1:$A$701</definedName>
    <definedName name="_xlnm._FilterDatabase" localSheetId="18" hidden="1">'3-07_R1 Zasilna razsvetljava T1'!$A$1:$A$125</definedName>
    <definedName name="_xlnm._FilterDatabase" localSheetId="19" hidden="1">'3-07_R2 Zasilna razsvetljava T2'!$A$1:$A$170</definedName>
    <definedName name="_xlnm._FilterDatabase" localSheetId="22" hidden="1">'3-09_V1 Varnostni sistemi T1'!$A$1:$R$556</definedName>
    <definedName name="_xlnm._FilterDatabase" localSheetId="23" hidden="1">'3-09_V2 Varnostni sistemi T2'!$A$1:$N$176</definedName>
    <definedName name="_xlnm._FilterDatabase" localSheetId="25" hidden="1">'3-10_E4 Napajanje varn.s. T8'!$O$1:$O$428</definedName>
    <definedName name="_xlnm._FilterDatabase" localSheetId="26" hidden="1">'3-11_V3 Varnostni sistemi T3-T7'!$A$1:$O$463</definedName>
    <definedName name="_xlnm._FilterDatabase" localSheetId="27" hidden="1">'3-11_V4 Varnostni sistemi T8'!$A$1:$O$257</definedName>
    <definedName name="_xlnm._FilterDatabase" localSheetId="28" hidden="1">'3-12_R3 Zasilna razsvet. T3-T7'!$O$1:$O$333</definedName>
    <definedName name="_xlnm._FilterDatabase" localSheetId="29" hidden="1">'3-12_R4 Zasilna razsvet. T8'!$A$1:$A$125</definedName>
    <definedName name="_xlnm._FilterDatabase" localSheetId="34" hidden="1">'3-16 110kV kabelski priključek'!$A$1:$K$120</definedName>
    <definedName name="_xlnm._FilterDatabase" localSheetId="0" hidden="1">'Sklop 3 - Lot 3'!$B$6:$I$106</definedName>
    <definedName name="_GoBack" localSheetId="0">'Sklop 3 - Lot 3'!#REF!</definedName>
    <definedName name="_Ref12704470" localSheetId="0">'Sklop 3 - Lot 3'!#REF!</definedName>
    <definedName name="_xlnm.Print_Area" localSheetId="2">'1-02 Načrt ureditve CVP'!$A$1:$J$10</definedName>
    <definedName name="_xlnm.Print_Area" localSheetId="3">'1-03 Objekt ENP Črni Kal'!$A$1:$J$205</definedName>
    <definedName name="_xlnm.Print_Area" localSheetId="4">'1-04 Objekt TP 1.0'!$A$1:$J$169</definedName>
    <definedName name="_xlnm.Print_Area" localSheetId="5">'1-05 Objekt TP 8.0'!$A$1:$J$168</definedName>
    <definedName name="_xlnm.Print_Area" localSheetId="6">'1-06 Objekt TP 8.8'!$A$1:$J$172</definedName>
    <definedName name="_xlnm.Print_Area" localSheetId="7">'2-02 Tirne naprave na progi'!$A$1:$J$273</definedName>
    <definedName name="_xlnm.Print_Area" localSheetId="8">'2-04 ENP in zunanja ureditev'!$A$1:$J$132</definedName>
    <definedName name="_xlnm.Print_Area" localSheetId="9">'2-08 Kabelska trasa SVTK'!$A$1:$J$68</definedName>
    <definedName name="_xlnm.Print_Area" localSheetId="10">'3-01_M1 Električna vozna mreža'!$A$1:$J$275</definedName>
    <definedName name="_xlnm.Print_Area" localSheetId="11">'3-03 SVTK Koper'!$A$1:$J$224</definedName>
    <definedName name="_xlnm.Print_Area" localSheetId="12">'3-04 Daljinsko vodenje predorov'!$A$1:$J$248</definedName>
    <definedName name="_xlnm.Print_Area" localSheetId="13">'3-05_O1 Ozemljitev T1 '!$A$1:$J$125</definedName>
    <definedName name="_xlnm.Print_Area" localSheetId="14">'3-05_O2 Ozemljitev T2'!$A$1:$J$112</definedName>
    <definedName name="_xlnm.Print_Area" localSheetId="15">'3-05_O3 Ozemljitev Vent. post.'!$A$1:$J$45</definedName>
    <definedName name="_xlnm.Print_Area" localSheetId="16">'3-06_E1 Napajanje varnost.s. T1'!$A$1:$J$615</definedName>
    <definedName name="_xlnm.Print_Area" localSheetId="17">'3-06_E2 Napajanje varnost.s. T2'!$A$1:$J$678</definedName>
    <definedName name="_xlnm.Print_Area" localSheetId="18">'3-07_R1 Zasilna razsvetljava T1'!$A$1:$J$113</definedName>
    <definedName name="_xlnm.Print_Area" localSheetId="19">'3-07_R2 Zasilna razsvetljava T2'!$A$1:$J$158</definedName>
    <definedName name="_xlnm.Print_Area" localSheetId="20">'3-08_I1 Močnostne inšt. T1'!$A$1:$J$1129</definedName>
    <definedName name="_xlnm.Print_Area" localSheetId="21">'3-08_I2 Močnostne inšt. T2'!$A$1:$J$1217</definedName>
    <definedName name="_xlnm.Print_Area" localSheetId="22">'3-09_V1 Varnostni sistemi T1'!$A$1:$J$164</definedName>
    <definedName name="_xlnm.Print_Area" localSheetId="23">'3-09_V2 Varnostni sistemi T2'!$A$1:$J$176</definedName>
    <definedName name="_xlnm.Print_Area" localSheetId="24">'3-10_E3 Napajanje varn.s. T3-T7'!$A$1:$J$482</definedName>
    <definedName name="_xlnm.Print_Area" localSheetId="25">'3-10_E4 Napajanje varn.s. T8'!$A$1:$K$416</definedName>
    <definedName name="_xlnm.Print_Area" localSheetId="26">'3-11_V3 Varnostni sistemi T3-T7'!$A$1:$K$464</definedName>
    <definedName name="_xlnm.Print_Area" localSheetId="27">'3-11_V4 Varnostni sistemi T8'!$A$1:$K$167</definedName>
    <definedName name="_xlnm.Print_Area" localSheetId="28">'3-12_R3 Zasilna razsvet. T3-T7'!$A$1:$K$318</definedName>
    <definedName name="_xlnm.Print_Area" localSheetId="29">'3-12_R4 Zasilna razsvet. T8'!$A$1:$K$113</definedName>
    <definedName name="_xlnm.Print_Area" localSheetId="30">'3-13_I3 Močnostne inšt. T3 - T7'!$A$1:$J$1305</definedName>
    <definedName name="_xlnm.Print_Area" localSheetId="31">'3-13_I4 Močnostne inšt. T8'!$A$1:$J$800</definedName>
    <definedName name="_xlnm.Print_Area" localSheetId="32">'3-14 110kV primarna oprema'!$A$1:$J$36</definedName>
    <definedName name="_xlnm.Print_Area" localSheetId="33">'3-15 110kV sekundarna oprema'!$A$1:$J$84</definedName>
    <definedName name="_xlnm.Print_Area" localSheetId="34">'3-16 110kV kabelski priključek'!$A$1:$J$126</definedName>
    <definedName name="_xlnm.Print_Area" localSheetId="35">'3-17 20kV stikališče, prim.opr.'!$A$1:$J$34</definedName>
    <definedName name="_xlnm.Print_Area" localSheetId="36">'3-18 ENP primarna oprema'!$A$1:$J$98</definedName>
    <definedName name="_xlnm.Print_Area" localSheetId="37">'3-19 ENP daljinsko vodenje SŽ'!$A$1:$J$98</definedName>
    <definedName name="_xlnm.Print_Area" localSheetId="38">'3-20 Električne inšt. v ENP'!$A$1:$J$105</definedName>
    <definedName name="_xlnm.Print_Area" localSheetId="39">'3-21 Napajanje TP1.0'!$A$1:$J$52</definedName>
    <definedName name="_xlnm.Print_Area" localSheetId="40">'3-22 Napajanje ENP Črni Kal'!$A$1:$J$67</definedName>
    <definedName name="_xlnm.Print_Area" localSheetId="41">'3-23 Napajanje predora T8'!$A$1:$J$44</definedName>
    <definedName name="_xlnm.Print_Area" localSheetId="42">'3-24_O4 Ozemljitev T3-T7'!$A$1:$J$383</definedName>
    <definedName name="_xlnm.Print_Area" localSheetId="43">'3-24_O5 Ozemljitev T8'!$A$1:$J$156</definedName>
    <definedName name="_xlnm.Print_Area" localSheetId="44">'3-26 Požarno javljanje ENP '!$A$1:$J$74</definedName>
    <definedName name="_xlnm.Print_Area" localSheetId="45">'4-01 Strojne inšt. ENP'!$A$1:$J$49</definedName>
    <definedName name="_xlnm.Print_Area" localSheetId="46">'4-02_S1 Strojne inšt. v T1'!$A$1:$J$101</definedName>
    <definedName name="_xlnm.Print_Area" localSheetId="47">'4-02_S2 Strojne inšt. v T2'!$A$1:$J$120</definedName>
    <definedName name="_xlnm.Print_Area" localSheetId="48">'4-03_S3 Strojne inšt. v T3-T7'!$A$1:$J$128</definedName>
    <definedName name="_xlnm.Print_Area" localSheetId="49">'4-03_S4 Strojne inšt. v T8'!$A$1:$J$120</definedName>
    <definedName name="_xlnm.Print_Area" localSheetId="50">'EL-02 Elaborat teh. žel. prom.'!$A$1:$J$4</definedName>
    <definedName name="_xlnm.Print_Area" localSheetId="51">'EL-06 SV naprave'!$A$1:$G$106</definedName>
    <definedName name="_xlnm.Print_Area" localSheetId="52">'EL-07 TK naprave'!$A$1:$G$97</definedName>
    <definedName name="_xlnm.Print_Area" localSheetId="53">'EL-09 GSM-R'!$A$1:$G$79</definedName>
    <definedName name="_xlnm.Print_Area" localSheetId="54">'EL-18 Elektr. inšt. vent. post.'!$A$1:$J$35</definedName>
    <definedName name="_xlnm.Print_Area" localSheetId="55">'EL-19 Strojne inšt. vent. post.'!$A$1:$J$52</definedName>
    <definedName name="_xlnm.Print_Area" localSheetId="56">'EL-20 Načrt vrat'!$A$1:$J$26</definedName>
    <definedName name="_xlnm.Print_Area" localSheetId="0">'Sklop 3 - Lot 3'!$B$4:$I$107</definedName>
    <definedName name="_xlnm.Print_Area" localSheetId="1">'Vodilni načrt sklopa 3'!$A$1:$J$16</definedName>
    <definedName name="Print_Area" localSheetId="3">'1-03 Objekt ENP Črni Kal'!$A$1:$K$205</definedName>
    <definedName name="Print_Area" localSheetId="4">'1-04 Objekt TP 1.0'!$A$1:$K$169</definedName>
    <definedName name="Print_Area" localSheetId="5">'1-05 Objekt TP 8.0'!$A$1:$K$168</definedName>
    <definedName name="Print_Area" localSheetId="6">'1-06 Objekt TP 8.8'!$A$1:$K$172</definedName>
    <definedName name="Print_Area" localSheetId="1">'Vodilni načrt sklopa 3'!$A$1:$K$16</definedName>
    <definedName name="Print_Titles" localSheetId="2">'1-02 Načrt ureditve CVP'!$1:$1</definedName>
    <definedName name="Print_Titles" localSheetId="3">'1-03 Objekt ENP Črni Kal'!$1:$1</definedName>
    <definedName name="Print_Titles" localSheetId="4">'1-04 Objekt TP 1.0'!$1:$1</definedName>
    <definedName name="Print_Titles" localSheetId="5">'1-05 Objekt TP 8.0'!$1:$1</definedName>
    <definedName name="Print_Titles" localSheetId="6">'1-06 Objekt TP 8.8'!$1:$1</definedName>
    <definedName name="Print_Titles" localSheetId="7">'2-02 Tirne naprave na progi'!$1:$1</definedName>
    <definedName name="Print_Titles" localSheetId="44">'3-26 Požarno javljanje ENP '!$1:$1</definedName>
    <definedName name="Print_Titles" localSheetId="1">'Vodilni načrt sklopa 3'!$1:$1</definedName>
    <definedName name="_xlnm.Print_Titles" localSheetId="8">'2-04 ENP in zunanja ureditev'!$1:$1</definedName>
    <definedName name="_xlnm.Print_Titles" localSheetId="9">'2-08 Kabelska trasa SVTK'!$1:$1</definedName>
    <definedName name="_xlnm.Print_Titles" localSheetId="10">'3-01_M1 Električna vozna mreža'!$1:$1</definedName>
    <definedName name="_xlnm.Print_Titles" localSheetId="11">'3-03 SVTK Koper'!$1:$1</definedName>
    <definedName name="_xlnm.Print_Titles" localSheetId="12">'3-04 Daljinsko vodenje predorov'!$1:$1</definedName>
    <definedName name="_xlnm.Print_Titles" localSheetId="13">'3-05_O1 Ozemljitev T1 '!$1:$1</definedName>
    <definedName name="_xlnm.Print_Titles" localSheetId="14">'3-05_O2 Ozemljitev T2'!$1:$1</definedName>
    <definedName name="_xlnm.Print_Titles" localSheetId="15">'3-05_O3 Ozemljitev Vent. post.'!$1:$1</definedName>
    <definedName name="_xlnm.Print_Titles" localSheetId="16">'3-06_E1 Napajanje varnost.s. T1'!$1:$1</definedName>
    <definedName name="_xlnm.Print_Titles" localSheetId="17">'3-06_E2 Napajanje varnost.s. T2'!$1:$1</definedName>
    <definedName name="_xlnm.Print_Titles" localSheetId="18">'3-07_R1 Zasilna razsvetljava T1'!$1:$1</definedName>
    <definedName name="_xlnm.Print_Titles" localSheetId="19">'3-07_R2 Zasilna razsvetljava T2'!$1:$1</definedName>
    <definedName name="_xlnm.Print_Titles" localSheetId="20">'3-08_I1 Močnostne inšt. T1'!$1:$1</definedName>
    <definedName name="_xlnm.Print_Titles" localSheetId="21">'3-08_I2 Močnostne inšt. T2'!$1:$1</definedName>
    <definedName name="_xlnm.Print_Titles" localSheetId="22">'3-09_V1 Varnostni sistemi T1'!$1:$1</definedName>
    <definedName name="_xlnm.Print_Titles" localSheetId="23">'3-09_V2 Varnostni sistemi T2'!$1:$1</definedName>
    <definedName name="_xlnm.Print_Titles" localSheetId="24">'3-10_E3 Napajanje varn.s. T3-T7'!$1:$1</definedName>
    <definedName name="_xlnm.Print_Titles" localSheetId="25">'3-10_E4 Napajanje varn.s. T8'!$1:$1</definedName>
    <definedName name="_xlnm.Print_Titles" localSheetId="26">'3-11_V3 Varnostni sistemi T3-T7'!$1:$1</definedName>
    <definedName name="_xlnm.Print_Titles" localSheetId="27">'3-11_V4 Varnostni sistemi T8'!$1:$1</definedName>
    <definedName name="_xlnm.Print_Titles" localSheetId="28">'3-12_R3 Zasilna razsvet. T3-T7'!$1:$1</definedName>
    <definedName name="_xlnm.Print_Titles" localSheetId="29">'3-12_R4 Zasilna razsvet. T8'!$1:$1</definedName>
    <definedName name="_xlnm.Print_Titles" localSheetId="30">'3-13_I3 Močnostne inšt. T3 - T7'!$1:$1</definedName>
    <definedName name="_xlnm.Print_Titles" localSheetId="31">'3-13_I4 Močnostne inšt. T8'!$1:$1</definedName>
    <definedName name="_xlnm.Print_Titles" localSheetId="32">'3-14 110kV primarna oprema'!$1:$1</definedName>
    <definedName name="_xlnm.Print_Titles" localSheetId="33">'3-15 110kV sekundarna oprema'!$1:$1</definedName>
    <definedName name="_xlnm.Print_Titles" localSheetId="34">'3-16 110kV kabelski priključek'!$1:$1</definedName>
    <definedName name="_xlnm.Print_Titles" localSheetId="35">'3-17 20kV stikališče, prim.opr.'!$1:$1</definedName>
    <definedName name="_xlnm.Print_Titles" localSheetId="36">'3-18 ENP primarna oprema'!$1:$1</definedName>
    <definedName name="_xlnm.Print_Titles" localSheetId="37">'3-19 ENP daljinsko vodenje SŽ'!$1:$1</definedName>
    <definedName name="_xlnm.Print_Titles" localSheetId="38">'3-20 Električne inšt. v ENP'!$1:$1</definedName>
    <definedName name="_xlnm.Print_Titles" localSheetId="39">'3-21 Napajanje TP1.0'!$1:$1</definedName>
    <definedName name="_xlnm.Print_Titles" localSheetId="40">'3-22 Napajanje ENP Črni Kal'!$1:$1</definedName>
    <definedName name="_xlnm.Print_Titles" localSheetId="41">'3-23 Napajanje predora T8'!$1:$1</definedName>
    <definedName name="_xlnm.Print_Titles" localSheetId="42">'3-24_O4 Ozemljitev T3-T7'!$1:$1</definedName>
    <definedName name="_xlnm.Print_Titles" localSheetId="43">'3-24_O5 Ozemljitev T8'!$1:$1</definedName>
    <definedName name="_xlnm.Print_Titles" localSheetId="45">'4-01 Strojne inšt. ENP'!$1:$1</definedName>
    <definedName name="_xlnm.Print_Titles" localSheetId="46">'4-02_S1 Strojne inšt. v T1'!$1:$1</definedName>
    <definedName name="_xlnm.Print_Titles" localSheetId="47">'4-02_S2 Strojne inšt. v T2'!$1:$1</definedName>
    <definedName name="_xlnm.Print_Titles" localSheetId="48">'4-03_S3 Strojne inšt. v T3-T7'!$1:$1</definedName>
    <definedName name="_xlnm.Print_Titles" localSheetId="49">'4-03_S4 Strojne inšt. v T8'!$1:$1</definedName>
    <definedName name="_xlnm.Print_Titles" localSheetId="50">'EL-02 Elaborat teh. žel. prom.'!$1:$1</definedName>
    <definedName name="_xlnm.Print_Titles" localSheetId="54">'EL-18 Elektr. inšt. vent. post.'!$1:$1</definedName>
    <definedName name="_xlnm.Print_Titles" localSheetId="55">'EL-19 Strojne inšt. vent. post.'!$1:$1</definedName>
    <definedName name="_xlnm.Print_Titles" localSheetId="56">'EL-20 Načrt vrat'!$1:$1</definedName>
    <definedName name="_xlnm.Print_Titles" localSheetId="0">'Sklop 3 - Lot 3'!$4:$6</definedName>
  </definedNames>
  <calcPr calcId="191029"/>
</workbook>
</file>

<file path=xl/calcChain.xml><?xml version="1.0" encoding="utf-8"?>
<calcChain xmlns="http://schemas.openxmlformats.org/spreadsheetml/2006/main">
  <c r="I637" i="91" l="1"/>
  <c r="I32" i="128"/>
  <c r="I5" i="130"/>
  <c r="I6" i="130"/>
  <c r="I109" i="80"/>
  <c r="I110" i="80"/>
  <c r="I111" i="80"/>
  <c r="I112" i="80"/>
  <c r="I113" i="80"/>
  <c r="I114" i="80"/>
  <c r="I10" i="121"/>
  <c r="I9" i="121"/>
  <c r="I8" i="121"/>
  <c r="I7" i="121"/>
  <c r="I108" i="92" l="1"/>
  <c r="I895" i="91"/>
  <c r="I582" i="91"/>
  <c r="I376" i="91"/>
  <c r="I222" i="91"/>
  <c r="I268" i="77"/>
  <c r="I581" i="92"/>
  <c r="I1143" i="91"/>
  <c r="I1136" i="91"/>
  <c r="I796" i="91"/>
  <c r="I690" i="91"/>
  <c r="I1035" i="82"/>
  <c r="I965" i="81"/>
  <c r="I33" i="93" l="1"/>
  <c r="I34" i="93"/>
  <c r="I69" i="82"/>
  <c r="I471" i="81"/>
  <c r="I404" i="81"/>
  <c r="I337" i="81"/>
  <c r="I270" i="81"/>
  <c r="I537" i="81"/>
  <c r="I203" i="81"/>
  <c r="I84" i="80"/>
  <c r="I85" i="97"/>
  <c r="I84" i="97"/>
  <c r="I82" i="97"/>
  <c r="I32" i="96"/>
  <c r="I31" i="96"/>
  <c r="I29" i="96"/>
  <c r="I68" i="94"/>
  <c r="I67" i="94"/>
  <c r="I65" i="94"/>
  <c r="I31" i="93"/>
  <c r="I271" i="92"/>
  <c r="I204" i="92"/>
  <c r="I136" i="92"/>
  <c r="I67" i="92"/>
  <c r="I1013" i="91"/>
  <c r="I974" i="91"/>
  <c r="I924" i="91"/>
  <c r="I855" i="91"/>
  <c r="I743" i="91"/>
  <c r="I615" i="91"/>
  <c r="I595" i="91"/>
  <c r="I555" i="91"/>
  <c r="I492" i="91"/>
  <c r="I454" i="91"/>
  <c r="I405" i="91"/>
  <c r="I341" i="91"/>
  <c r="I302" i="91"/>
  <c r="I252" i="91"/>
  <c r="I187" i="91"/>
  <c r="I145" i="91"/>
  <c r="I35" i="91"/>
  <c r="I85" i="90"/>
  <c r="I1098" i="82"/>
  <c r="I1005" i="82"/>
  <c r="I939" i="82"/>
  <c r="I872" i="82"/>
  <c r="I805" i="82"/>
  <c r="I738" i="82"/>
  <c r="I671" i="82"/>
  <c r="I605" i="82"/>
  <c r="I538" i="82"/>
  <c r="I405" i="82"/>
  <c r="I338" i="82"/>
  <c r="I271" i="82"/>
  <c r="I205" i="82"/>
  <c r="I138" i="82"/>
  <c r="I1030" i="81"/>
  <c r="I978" i="81"/>
  <c r="I936" i="81"/>
  <c r="I870" i="81"/>
  <c r="I803" i="81"/>
  <c r="I737" i="81"/>
  <c r="I670" i="81"/>
  <c r="I604" i="81"/>
  <c r="I214" i="121"/>
  <c r="I95" i="97" l="1"/>
  <c r="I94" i="97"/>
  <c r="I93" i="97"/>
  <c r="I92" i="97"/>
  <c r="I91" i="97"/>
  <c r="I70" i="94" l="1"/>
  <c r="I71" i="94"/>
  <c r="I72" i="94"/>
  <c r="I73" i="94"/>
  <c r="I74" i="94"/>
  <c r="I75" i="94"/>
  <c r="I76" i="94"/>
  <c r="I77" i="94"/>
  <c r="I78" i="94"/>
  <c r="I79" i="94"/>
  <c r="I80" i="94"/>
  <c r="I81" i="94"/>
  <c r="I82" i="94"/>
  <c r="I45" i="98"/>
  <c r="I69" i="94" l="1"/>
  <c r="I44" i="98"/>
  <c r="I2" i="133" l="1"/>
  <c r="I181" i="121"/>
  <c r="I89" i="3" l="1"/>
  <c r="I49" i="131" l="1"/>
  <c r="I48" i="131"/>
  <c r="I47" i="131"/>
  <c r="I46" i="131"/>
  <c r="I45" i="131"/>
  <c r="I44" i="131"/>
  <c r="I43" i="131"/>
  <c r="I42" i="131" s="1"/>
  <c r="I41" i="131"/>
  <c r="I40" i="131"/>
  <c r="I39" i="131"/>
  <c r="I38" i="131"/>
  <c r="I37" i="131"/>
  <c r="I36" i="131"/>
  <c r="I35" i="131"/>
  <c r="I33" i="131"/>
  <c r="I32" i="131"/>
  <c r="I31" i="131"/>
  <c r="I30" i="131"/>
  <c r="I29" i="131"/>
  <c r="I27" i="131"/>
  <c r="I26" i="131"/>
  <c r="I25" i="131"/>
  <c r="I24" i="131"/>
  <c r="I23" i="131"/>
  <c r="I22" i="131"/>
  <c r="I21" i="131"/>
  <c r="I20" i="131"/>
  <c r="I19" i="131"/>
  <c r="I18" i="131"/>
  <c r="I16" i="131"/>
  <c r="I13" i="131"/>
  <c r="I12" i="131"/>
  <c r="I11" i="131"/>
  <c r="I10" i="131"/>
  <c r="I9" i="131"/>
  <c r="I8" i="131"/>
  <c r="I7" i="131"/>
  <c r="I6" i="131"/>
  <c r="I17" i="131" l="1"/>
  <c r="I28" i="131"/>
  <c r="I34" i="131"/>
  <c r="I132" i="130"/>
  <c r="I131" i="130"/>
  <c r="I130" i="130"/>
  <c r="I129" i="130"/>
  <c r="I128" i="130"/>
  <c r="I126" i="130"/>
  <c r="I125" i="130"/>
  <c r="I124" i="130"/>
  <c r="I123" i="130"/>
  <c r="I122" i="130"/>
  <c r="I119" i="130"/>
  <c r="I118" i="130" s="1"/>
  <c r="I117" i="130" s="1"/>
  <c r="I116" i="130"/>
  <c r="I115" i="130"/>
  <c r="I114" i="130"/>
  <c r="I113" i="130"/>
  <c r="I112" i="130"/>
  <c r="I111" i="130"/>
  <c r="I110" i="130"/>
  <c r="I109" i="130"/>
  <c r="I108" i="130"/>
  <c r="I107" i="130"/>
  <c r="I106" i="130"/>
  <c r="I105" i="130"/>
  <c r="I104" i="130"/>
  <c r="I103" i="130"/>
  <c r="I102" i="130"/>
  <c r="I101" i="130"/>
  <c r="I100" i="130"/>
  <c r="I98" i="130"/>
  <c r="I97" i="130" s="1"/>
  <c r="I96" i="130"/>
  <c r="I95" i="130" s="1"/>
  <c r="I94" i="130"/>
  <c r="I93" i="130" s="1"/>
  <c r="I84" i="130"/>
  <c r="I83" i="130"/>
  <c r="I81" i="130"/>
  <c r="I80" i="130" s="1"/>
  <c r="I78" i="130"/>
  <c r="I77" i="130"/>
  <c r="I76" i="130"/>
  <c r="I74" i="130"/>
  <c r="I73" i="130"/>
  <c r="I72" i="130"/>
  <c r="I71" i="130"/>
  <c r="I70" i="130"/>
  <c r="I69" i="130"/>
  <c r="I67" i="130"/>
  <c r="I66" i="130"/>
  <c r="I65" i="130"/>
  <c r="I64" i="130"/>
  <c r="I63" i="130"/>
  <c r="I62" i="130"/>
  <c r="I60" i="130"/>
  <c r="I59" i="130"/>
  <c r="I58" i="130"/>
  <c r="I57" i="130"/>
  <c r="I56" i="130"/>
  <c r="I55" i="130"/>
  <c r="I54" i="130"/>
  <c r="I53" i="130"/>
  <c r="I52" i="130"/>
  <c r="I51" i="130"/>
  <c r="I49" i="130"/>
  <c r="I48" i="130"/>
  <c r="I47" i="130"/>
  <c r="I42" i="130"/>
  <c r="I41" i="130"/>
  <c r="I40" i="130"/>
  <c r="I39" i="130"/>
  <c r="I38" i="130"/>
  <c r="I37" i="130"/>
  <c r="I36" i="130"/>
  <c r="I35" i="130"/>
  <c r="I34" i="130"/>
  <c r="I33" i="130"/>
  <c r="I32" i="130"/>
  <c r="I31" i="130"/>
  <c r="I30" i="130"/>
  <c r="I29" i="130"/>
  <c r="I28" i="130"/>
  <c r="I27" i="130"/>
  <c r="I26" i="130"/>
  <c r="I25" i="130"/>
  <c r="I24" i="130"/>
  <c r="I23" i="130"/>
  <c r="I22" i="130"/>
  <c r="I19" i="130"/>
  <c r="I18" i="130"/>
  <c r="I16" i="130"/>
  <c r="I15" i="130" s="1"/>
  <c r="I14" i="130"/>
  <c r="I13" i="130"/>
  <c r="I12" i="130" s="1"/>
  <c r="I2" i="131" l="1"/>
  <c r="I81" i="3" s="1"/>
  <c r="I68" i="130"/>
  <c r="I46" i="130"/>
  <c r="I43" i="130" s="1"/>
  <c r="I17" i="130"/>
  <c r="I127" i="130"/>
  <c r="I75" i="130"/>
  <c r="I4" i="130"/>
  <c r="I3" i="130" s="1"/>
  <c r="I82" i="130"/>
  <c r="I79" i="130" s="1"/>
  <c r="I21" i="130"/>
  <c r="I121" i="130"/>
  <c r="I120" i="130" s="1"/>
  <c r="I99" i="130"/>
  <c r="I90" i="130"/>
  <c r="I85" i="130" s="1"/>
  <c r="I61" i="130"/>
  <c r="I50" i="130"/>
  <c r="I8" i="130"/>
  <c r="I20" i="130" l="1"/>
  <c r="I7" i="130" s="1"/>
  <c r="I2" i="130" s="1"/>
  <c r="I24" i="3" s="1"/>
  <c r="I273" i="128" l="1"/>
  <c r="I272" i="128"/>
  <c r="I271" i="128"/>
  <c r="I270" i="128" s="1"/>
  <c r="I269" i="128"/>
  <c r="I268" i="128"/>
  <c r="I267" i="128"/>
  <c r="I266" i="128"/>
  <c r="I265" i="128"/>
  <c r="I264" i="128"/>
  <c r="I263" i="128"/>
  <c r="I262" i="128"/>
  <c r="I261" i="128"/>
  <c r="I260" i="128"/>
  <c r="I259" i="128"/>
  <c r="I258" i="128"/>
  <c r="I257" i="128"/>
  <c r="I254" i="128"/>
  <c r="I253" i="128"/>
  <c r="I252" i="128"/>
  <c r="I251" i="128"/>
  <c r="I250" i="128"/>
  <c r="I249" i="128"/>
  <c r="I248" i="128"/>
  <c r="I247" i="128"/>
  <c r="I243" i="128"/>
  <c r="I242" i="128"/>
  <c r="I241" i="128"/>
  <c r="I240" i="128"/>
  <c r="I239" i="128"/>
  <c r="I238" i="128"/>
  <c r="I237" i="128"/>
  <c r="I236" i="128"/>
  <c r="I232" i="128"/>
  <c r="I231" i="128"/>
  <c r="I230" i="128"/>
  <c r="I229" i="128"/>
  <c r="I225" i="128"/>
  <c r="I224" i="128"/>
  <c r="I223" i="128"/>
  <c r="I222" i="128"/>
  <c r="I221" i="128"/>
  <c r="I220" i="128"/>
  <c r="I219" i="128"/>
  <c r="I218" i="128"/>
  <c r="I214" i="128"/>
  <c r="I213" i="128"/>
  <c r="I212" i="128"/>
  <c r="I211" i="128"/>
  <c r="I210" i="128"/>
  <c r="I209" i="128"/>
  <c r="I208" i="128"/>
  <c r="I207" i="128"/>
  <c r="I203" i="128"/>
  <c r="I202" i="128"/>
  <c r="I201" i="128"/>
  <c r="I200" i="128"/>
  <c r="I199" i="128"/>
  <c r="I198" i="128"/>
  <c r="I197" i="128"/>
  <c r="I196" i="128"/>
  <c r="I192" i="128"/>
  <c r="I191" i="128"/>
  <c r="I190" i="128"/>
  <c r="I189" i="128"/>
  <c r="I188" i="128"/>
  <c r="I187" i="128"/>
  <c r="I186" i="128"/>
  <c r="I185" i="128"/>
  <c r="I184" i="128"/>
  <c r="I183" i="128"/>
  <c r="I182" i="128"/>
  <c r="I181" i="128"/>
  <c r="I180" i="128"/>
  <c r="I174" i="128"/>
  <c r="I173" i="128"/>
  <c r="I172" i="128"/>
  <c r="I171" i="128"/>
  <c r="I170" i="128"/>
  <c r="I169" i="128"/>
  <c r="I168" i="128"/>
  <c r="I167" i="128"/>
  <c r="I166" i="128"/>
  <c r="I165" i="128"/>
  <c r="I160" i="128"/>
  <c r="I159" i="128"/>
  <c r="I158" i="128"/>
  <c r="I155" i="128"/>
  <c r="I154" i="128"/>
  <c r="I153" i="128"/>
  <c r="I152" i="128"/>
  <c r="I150" i="128"/>
  <c r="I149" i="128"/>
  <c r="I148" i="128"/>
  <c r="I147" i="128"/>
  <c r="I146" i="128"/>
  <c r="I145" i="128"/>
  <c r="I144" i="128"/>
  <c r="I141" i="128"/>
  <c r="I140" i="128"/>
  <c r="I137" i="128"/>
  <c r="I136" i="128"/>
  <c r="I134" i="128"/>
  <c r="I133" i="128"/>
  <c r="I131" i="128" s="1"/>
  <c r="I130" i="128"/>
  <c r="I129" i="128"/>
  <c r="I126" i="128"/>
  <c r="I125" i="128"/>
  <c r="I124" i="128" s="1"/>
  <c r="I123" i="128"/>
  <c r="I122" i="128"/>
  <c r="I121" i="128"/>
  <c r="I120" i="128"/>
  <c r="I119" i="128"/>
  <c r="I116" i="128"/>
  <c r="I115" i="128"/>
  <c r="I114" i="128" s="1"/>
  <c r="I112" i="128"/>
  <c r="I111" i="128"/>
  <c r="I110" i="128"/>
  <c r="I108" i="128"/>
  <c r="I107" i="128"/>
  <c r="I105" i="128" s="1"/>
  <c r="I104" i="128"/>
  <c r="I102" i="128" s="1"/>
  <c r="I103" i="128"/>
  <c r="I100" i="128"/>
  <c r="I99" i="128" s="1"/>
  <c r="I98" i="128" s="1"/>
  <c r="I97" i="128"/>
  <c r="I96" i="128"/>
  <c r="I95" i="128" s="1"/>
  <c r="I94" i="128"/>
  <c r="I93" i="128"/>
  <c r="I90" i="128"/>
  <c r="I89" i="128"/>
  <c r="I86" i="128"/>
  <c r="I85" i="128"/>
  <c r="I84" i="128" s="1"/>
  <c r="I83" i="128"/>
  <c r="I82" i="128"/>
  <c r="I80" i="128" s="1"/>
  <c r="I79" i="128"/>
  <c r="I78" i="128"/>
  <c r="I75" i="128"/>
  <c r="I74" i="128"/>
  <c r="I72" i="128"/>
  <c r="I71" i="128"/>
  <c r="I70" i="128"/>
  <c r="I69" i="128"/>
  <c r="I68" i="128"/>
  <c r="I65" i="128"/>
  <c r="I64" i="128"/>
  <c r="I63" i="128" s="1"/>
  <c r="I61" i="128"/>
  <c r="I60" i="128"/>
  <c r="I59" i="128"/>
  <c r="I57" i="128"/>
  <c r="I56" i="128"/>
  <c r="I55" i="128"/>
  <c r="I52" i="128"/>
  <c r="I51" i="128"/>
  <c r="I48" i="128"/>
  <c r="I47" i="128"/>
  <c r="I46" i="128"/>
  <c r="I45" i="128"/>
  <c r="I44" i="128"/>
  <c r="I42" i="128"/>
  <c r="I41" i="128"/>
  <c r="I40" i="128"/>
  <c r="I39" i="128"/>
  <c r="I38" i="128"/>
  <c r="I37" i="128"/>
  <c r="I36" i="128"/>
  <c r="I31" i="128"/>
  <c r="G30" i="128"/>
  <c r="I30" i="128" s="1"/>
  <c r="I29" i="128"/>
  <c r="I28" i="128"/>
  <c r="I27" i="128"/>
  <c r="I26" i="128"/>
  <c r="I25" i="128"/>
  <c r="I24" i="128"/>
  <c r="I23" i="128"/>
  <c r="I22" i="128"/>
  <c r="I21" i="128"/>
  <c r="I20" i="128"/>
  <c r="G19" i="128"/>
  <c r="I19" i="128" s="1"/>
  <c r="I18" i="128"/>
  <c r="I17" i="128"/>
  <c r="I16" i="128"/>
  <c r="I15" i="128"/>
  <c r="I14" i="128"/>
  <c r="I13" i="128"/>
  <c r="G12" i="128"/>
  <c r="I12" i="128" s="1"/>
  <c r="I11" i="128"/>
  <c r="I10" i="128"/>
  <c r="I9" i="128"/>
  <c r="I8" i="128"/>
  <c r="I6" i="128"/>
  <c r="I5" i="128"/>
  <c r="I4" i="128"/>
  <c r="I128" i="128" l="1"/>
  <c r="I88" i="128"/>
  <c r="I246" i="128"/>
  <c r="I245" i="128" s="1"/>
  <c r="I244" i="128" s="1"/>
  <c r="I77" i="128"/>
  <c r="I76" i="128" s="1"/>
  <c r="I91" i="128"/>
  <c r="I157" i="128"/>
  <c r="I156" i="128" s="1"/>
  <c r="I139" i="128"/>
  <c r="I50" i="128"/>
  <c r="I109" i="128"/>
  <c r="I101" i="128" s="1"/>
  <c r="I135" i="128"/>
  <c r="I127" i="128" s="1"/>
  <c r="I217" i="128"/>
  <c r="I216" i="128" s="1"/>
  <c r="I215" i="128" s="1"/>
  <c r="I3" i="128"/>
  <c r="I256" i="128"/>
  <c r="I255" i="128" s="1"/>
  <c r="I235" i="128"/>
  <c r="I234" i="128" s="1"/>
  <c r="I233" i="128" s="1"/>
  <c r="I228" i="128"/>
  <c r="I227" i="128" s="1"/>
  <c r="I226" i="128" s="1"/>
  <c r="I206" i="128"/>
  <c r="I205" i="128" s="1"/>
  <c r="I204" i="128" s="1"/>
  <c r="I195" i="128"/>
  <c r="I194" i="128" s="1"/>
  <c r="I193" i="128" s="1"/>
  <c r="I179" i="128"/>
  <c r="I177" i="128" s="1"/>
  <c r="I161" i="128"/>
  <c r="I151" i="128"/>
  <c r="I142" i="128"/>
  <c r="I117" i="128"/>
  <c r="I113" i="128" s="1"/>
  <c r="I73" i="128"/>
  <c r="I66" i="128"/>
  <c r="I58" i="128"/>
  <c r="I53" i="128"/>
  <c r="I43" i="128"/>
  <c r="I34" i="128"/>
  <c r="I7" i="128"/>
  <c r="I87" i="128" l="1"/>
  <c r="I62" i="128"/>
  <c r="I33" i="128"/>
  <c r="I175" i="128"/>
  <c r="I138" i="128"/>
  <c r="I49" i="128"/>
  <c r="I2" i="128" l="1"/>
  <c r="I17" i="3" s="1"/>
  <c r="I16" i="126" l="1"/>
  <c r="I15" i="126"/>
  <c r="I14" i="126"/>
  <c r="I13" i="126"/>
  <c r="I12" i="126" s="1"/>
  <c r="I10" i="126"/>
  <c r="I9" i="126" s="1"/>
  <c r="I8" i="126" s="1"/>
  <c r="I5" i="126"/>
  <c r="I4" i="126" s="1"/>
  <c r="I3" i="126" s="1"/>
  <c r="I11" i="126" l="1"/>
  <c r="I7" i="126" s="1"/>
  <c r="I6" i="126" s="1"/>
  <c r="I2" i="126" s="1"/>
  <c r="I11" i="3" s="1"/>
  <c r="I74" i="125"/>
  <c r="I73" i="125"/>
  <c r="I72" i="125"/>
  <c r="I71" i="125"/>
  <c r="I70" i="125"/>
  <c r="I69" i="125"/>
  <c r="I68" i="125"/>
  <c r="I67" i="125"/>
  <c r="I66" i="125"/>
  <c r="I65" i="125"/>
  <c r="I64" i="125"/>
  <c r="I63" i="125"/>
  <c r="I62" i="125"/>
  <c r="I61" i="125"/>
  <c r="I60" i="125"/>
  <c r="I59" i="125"/>
  <c r="I58" i="125"/>
  <c r="I56" i="125"/>
  <c r="I55" i="125"/>
  <c r="I52" i="125"/>
  <c r="I51" i="125"/>
  <c r="I50" i="125"/>
  <c r="I49" i="125"/>
  <c r="I48" i="125"/>
  <c r="I47" i="125"/>
  <c r="I46" i="125"/>
  <c r="I45" i="125"/>
  <c r="I44" i="125"/>
  <c r="I42" i="125"/>
  <c r="I41" i="125"/>
  <c r="I38" i="125"/>
  <c r="I37" i="125"/>
  <c r="I36" i="125"/>
  <c r="I35" i="125"/>
  <c r="I34" i="125"/>
  <c r="I33" i="125"/>
  <c r="I32" i="125"/>
  <c r="I31" i="125"/>
  <c r="I30" i="125"/>
  <c r="I29" i="125"/>
  <c r="I28" i="125"/>
  <c r="I27" i="125"/>
  <c r="I26" i="125"/>
  <c r="I25" i="125"/>
  <c r="I24" i="125"/>
  <c r="I23" i="125"/>
  <c r="I22" i="125"/>
  <c r="I21" i="125"/>
  <c r="I20" i="125"/>
  <c r="I19" i="125"/>
  <c r="I18" i="125"/>
  <c r="I17" i="125"/>
  <c r="I16" i="125"/>
  <c r="I15" i="125"/>
  <c r="I14" i="125"/>
  <c r="I13" i="125"/>
  <c r="I12" i="125"/>
  <c r="I11" i="125"/>
  <c r="I10" i="125"/>
  <c r="I9" i="125"/>
  <c r="I8" i="125"/>
  <c r="I6" i="125"/>
  <c r="I5" i="125"/>
  <c r="I3" i="125" l="1"/>
  <c r="I53" i="125"/>
  <c r="I39" i="125"/>
  <c r="I105" i="124"/>
  <c r="I104" i="124"/>
  <c r="I100" i="124"/>
  <c r="I99" i="124"/>
  <c r="I98" i="124"/>
  <c r="I97" i="124"/>
  <c r="I96" i="124"/>
  <c r="I95" i="124"/>
  <c r="I94" i="124"/>
  <c r="I93" i="124"/>
  <c r="I92" i="124"/>
  <c r="I91" i="124"/>
  <c r="I90" i="124"/>
  <c r="I89" i="124"/>
  <c r="I88" i="124"/>
  <c r="I87" i="124"/>
  <c r="I86" i="124"/>
  <c r="I85" i="124"/>
  <c r="I84" i="124"/>
  <c r="I82" i="124"/>
  <c r="I81" i="124"/>
  <c r="I78" i="124"/>
  <c r="I77" i="124"/>
  <c r="I76" i="124"/>
  <c r="I74" i="124"/>
  <c r="I73" i="124"/>
  <c r="I70" i="124"/>
  <c r="I69" i="124"/>
  <c r="I68" i="124"/>
  <c r="I67" i="124"/>
  <c r="I66" i="124"/>
  <c r="I65" i="124"/>
  <c r="I64" i="124"/>
  <c r="I63" i="124"/>
  <c r="I62" i="124"/>
  <c r="I61" i="124"/>
  <c r="I60" i="124"/>
  <c r="I59" i="124"/>
  <c r="I58" i="124"/>
  <c r="I57" i="124"/>
  <c r="I56" i="124"/>
  <c r="I55" i="124"/>
  <c r="I54" i="124"/>
  <c r="I53" i="124"/>
  <c r="I52" i="124"/>
  <c r="I51" i="124"/>
  <c r="I50" i="124"/>
  <c r="I49" i="124"/>
  <c r="I48" i="124"/>
  <c r="I47" i="124"/>
  <c r="I46" i="124"/>
  <c r="I45" i="124"/>
  <c r="I44" i="124"/>
  <c r="I43" i="124"/>
  <c r="I42" i="124"/>
  <c r="I41" i="124"/>
  <c r="I40" i="124"/>
  <c r="I39" i="124"/>
  <c r="I38" i="124"/>
  <c r="I37" i="124"/>
  <c r="I36" i="124"/>
  <c r="I34" i="124"/>
  <c r="I33" i="124"/>
  <c r="I30" i="124"/>
  <c r="I29" i="124"/>
  <c r="I28" i="124"/>
  <c r="I27" i="124"/>
  <c r="I26" i="124"/>
  <c r="I25" i="124"/>
  <c r="I24" i="124"/>
  <c r="I23" i="124"/>
  <c r="I21" i="124"/>
  <c r="I18" i="124"/>
  <c r="I17" i="124"/>
  <c r="I16" i="124"/>
  <c r="I14" i="124"/>
  <c r="I11" i="124"/>
  <c r="I10" i="124"/>
  <c r="I9" i="124"/>
  <c r="I8" i="124"/>
  <c r="I7" i="124"/>
  <c r="I5" i="124"/>
  <c r="I101" i="124" l="1"/>
  <c r="I3" i="124"/>
  <c r="I31" i="124"/>
  <c r="I2" i="125"/>
  <c r="I80" i="3" s="1"/>
  <c r="I79" i="124"/>
  <c r="I71" i="124"/>
  <c r="I19" i="124"/>
  <c r="I12" i="124"/>
  <c r="I2" i="124" l="1"/>
  <c r="I73" i="3" s="1"/>
  <c r="I98" i="123"/>
  <c r="I97" i="123"/>
  <c r="I96" i="123"/>
  <c r="I95" i="123"/>
  <c r="I94" i="123"/>
  <c r="I92" i="123"/>
  <c r="I90" i="123" s="1"/>
  <c r="I89" i="123"/>
  <c r="I88" i="123"/>
  <c r="I87" i="123"/>
  <c r="I86" i="123"/>
  <c r="I85" i="123"/>
  <c r="I84" i="123"/>
  <c r="I83" i="123"/>
  <c r="I82" i="123"/>
  <c r="I81" i="123"/>
  <c r="I80" i="123"/>
  <c r="I79" i="123"/>
  <c r="I78" i="123"/>
  <c r="I77" i="123"/>
  <c r="I76" i="123"/>
  <c r="I75" i="123"/>
  <c r="I74" i="123"/>
  <c r="I73" i="123"/>
  <c r="I71" i="123"/>
  <c r="I68" i="123"/>
  <c r="I67" i="123"/>
  <c r="I66" i="123"/>
  <c r="I65" i="123"/>
  <c r="I64" i="123"/>
  <c r="I63" i="123"/>
  <c r="I62" i="123"/>
  <c r="I60" i="123"/>
  <c r="I57" i="123"/>
  <c r="I56" i="123"/>
  <c r="I55" i="123"/>
  <c r="I54" i="123"/>
  <c r="I53" i="123"/>
  <c r="I52" i="123"/>
  <c r="I51" i="123"/>
  <c r="I49" i="123"/>
  <c r="I46" i="123"/>
  <c r="I45" i="123"/>
  <c r="I44" i="123"/>
  <c r="I43" i="123"/>
  <c r="I42" i="123"/>
  <c r="I41" i="123"/>
  <c r="I40" i="123"/>
  <c r="I39" i="123"/>
  <c r="I38" i="123"/>
  <c r="I37" i="123"/>
  <c r="I36" i="123"/>
  <c r="I34" i="123"/>
  <c r="I31" i="123"/>
  <c r="I30" i="123"/>
  <c r="I29" i="123"/>
  <c r="I28" i="123"/>
  <c r="I27" i="123"/>
  <c r="I26" i="123"/>
  <c r="I25" i="123"/>
  <c r="I24" i="123"/>
  <c r="I23" i="123"/>
  <c r="I22" i="123"/>
  <c r="I21" i="123"/>
  <c r="I20" i="123"/>
  <c r="I19" i="123"/>
  <c r="I18" i="123"/>
  <c r="I17" i="123"/>
  <c r="I15" i="123"/>
  <c r="I12" i="123"/>
  <c r="I11" i="123"/>
  <c r="I10" i="123"/>
  <c r="I9" i="123"/>
  <c r="I8" i="123"/>
  <c r="I7" i="123"/>
  <c r="I6" i="123"/>
  <c r="I47" i="123" l="1"/>
  <c r="I3" i="123"/>
  <c r="I69" i="123"/>
  <c r="I58" i="123"/>
  <c r="I32" i="123"/>
  <c r="I13" i="123"/>
  <c r="I2" i="123" l="1"/>
  <c r="I71" i="3" s="1"/>
  <c r="I275" i="121" l="1"/>
  <c r="I274" i="121"/>
  <c r="I273" i="121"/>
  <c r="I272" i="121"/>
  <c r="I271" i="121" s="1"/>
  <c r="I270" i="121"/>
  <c r="I269" i="121"/>
  <c r="I268" i="121"/>
  <c r="I267" i="121"/>
  <c r="I266" i="121"/>
  <c r="I265" i="121"/>
  <c r="I261" i="121"/>
  <c r="I260" i="121"/>
  <c r="I259" i="121"/>
  <c r="I258" i="121"/>
  <c r="I257" i="121"/>
  <c r="I256" i="121"/>
  <c r="I255" i="121"/>
  <c r="I254" i="121"/>
  <c r="I253" i="121"/>
  <c r="I252" i="121"/>
  <c r="I251" i="121"/>
  <c r="I250" i="121"/>
  <c r="I249" i="121"/>
  <c r="I246" i="121"/>
  <c r="I245" i="121" s="1"/>
  <c r="I243" i="121"/>
  <c r="I242" i="121"/>
  <c r="I241" i="121"/>
  <c r="I240" i="121"/>
  <c r="I239" i="121"/>
  <c r="I238" i="121"/>
  <c r="I237" i="121"/>
  <c r="I236" i="121"/>
  <c r="I235" i="121"/>
  <c r="I234" i="121"/>
  <c r="I233" i="121"/>
  <c r="I232" i="121"/>
  <c r="I229" i="121"/>
  <c r="I228" i="121" s="1"/>
  <c r="I226" i="121"/>
  <c r="I225" i="121"/>
  <c r="I224" i="121"/>
  <c r="I223" i="121"/>
  <c r="I222" i="121"/>
  <c r="I219" i="121"/>
  <c r="I218" i="121"/>
  <c r="I217" i="121" s="1"/>
  <c r="I213" i="121"/>
  <c r="I211" i="121"/>
  <c r="I210" i="121"/>
  <c r="I209" i="121"/>
  <c r="I208" i="121"/>
  <c r="I207" i="121"/>
  <c r="I206" i="121"/>
  <c r="I205" i="121"/>
  <c r="I204" i="121"/>
  <c r="I203" i="121"/>
  <c r="I202" i="121"/>
  <c r="I201" i="121"/>
  <c r="I200" i="121"/>
  <c r="I199" i="121"/>
  <c r="I198" i="121"/>
  <c r="I197" i="121"/>
  <c r="I196" i="121"/>
  <c r="I195" i="121"/>
  <c r="I194" i="121"/>
  <c r="I193" i="121"/>
  <c r="I192" i="121"/>
  <c r="I191" i="121"/>
  <c r="I190" i="121"/>
  <c r="I189" i="121"/>
  <c r="I188" i="121"/>
  <c r="I187" i="121"/>
  <c r="I186" i="121"/>
  <c r="I185" i="121"/>
  <c r="I184" i="121"/>
  <c r="I183" i="121"/>
  <c r="I180" i="121"/>
  <c r="I179" i="121"/>
  <c r="I178" i="121"/>
  <c r="I177" i="121"/>
  <c r="I176" i="121"/>
  <c r="I175" i="121"/>
  <c r="I174" i="121"/>
  <c r="I173" i="121"/>
  <c r="I172" i="121"/>
  <c r="I171" i="121"/>
  <c r="I170" i="121"/>
  <c r="I169" i="121"/>
  <c r="I168" i="121"/>
  <c r="I167" i="121"/>
  <c r="I166" i="121"/>
  <c r="I165" i="121"/>
  <c r="I164" i="121"/>
  <c r="I163" i="121"/>
  <c r="I162" i="121"/>
  <c r="I161" i="121"/>
  <c r="I160" i="121"/>
  <c r="I159" i="121"/>
  <c r="I158" i="121"/>
  <c r="I157" i="121"/>
  <c r="I156" i="121"/>
  <c r="I154" i="121"/>
  <c r="I153" i="121"/>
  <c r="I152" i="121"/>
  <c r="I151" i="121"/>
  <c r="I150" i="121" s="1"/>
  <c r="I149" i="121"/>
  <c r="I148" i="121"/>
  <c r="I147" i="121"/>
  <c r="I146" i="121"/>
  <c r="I144" i="121"/>
  <c r="I143" i="121"/>
  <c r="I142" i="121"/>
  <c r="I141" i="121"/>
  <c r="I140" i="121"/>
  <c r="I139" i="121"/>
  <c r="I138" i="121"/>
  <c r="I137" i="121"/>
  <c r="I136" i="121"/>
  <c r="I135" i="121"/>
  <c r="I134" i="121"/>
  <c r="I133" i="121"/>
  <c r="I132" i="121"/>
  <c r="I131" i="121"/>
  <c r="I130" i="121"/>
  <c r="I129" i="121"/>
  <c r="I128" i="121"/>
  <c r="I127" i="121"/>
  <c r="I126" i="121"/>
  <c r="I125" i="121"/>
  <c r="I124" i="121"/>
  <c r="I123" i="121"/>
  <c r="I122" i="121"/>
  <c r="I121" i="121"/>
  <c r="I120" i="121"/>
  <c r="I118" i="121"/>
  <c r="I117" i="121"/>
  <c r="I116" i="121"/>
  <c r="I114" i="121"/>
  <c r="I113" i="121"/>
  <c r="I112" i="121"/>
  <c r="I111" i="121" s="1"/>
  <c r="I110" i="121"/>
  <c r="I109" i="121" s="1"/>
  <c r="I108" i="121"/>
  <c r="I107" i="121"/>
  <c r="I104" i="121"/>
  <c r="I103" i="121"/>
  <c r="I102" i="121"/>
  <c r="I101" i="121"/>
  <c r="I100" i="121"/>
  <c r="I99" i="121"/>
  <c r="I98" i="121"/>
  <c r="I97" i="121"/>
  <c r="I96" i="121"/>
  <c r="I95" i="121"/>
  <c r="I94" i="121"/>
  <c r="I93" i="121"/>
  <c r="I92" i="121"/>
  <c r="I91" i="121"/>
  <c r="I89" i="121"/>
  <c r="I88" i="121"/>
  <c r="I87" i="121"/>
  <c r="I86" i="121"/>
  <c r="I85" i="121"/>
  <c r="I84" i="121"/>
  <c r="I83" i="121"/>
  <c r="I82" i="121"/>
  <c r="I81" i="121"/>
  <c r="I80" i="121"/>
  <c r="I79" i="121"/>
  <c r="I78" i="121"/>
  <c r="I77" i="121"/>
  <c r="I76" i="121"/>
  <c r="I74" i="121"/>
  <c r="I73" i="121"/>
  <c r="I71" i="121"/>
  <c r="I70" i="121" s="1"/>
  <c r="I69" i="121"/>
  <c r="I68" i="121"/>
  <c r="I67" i="121"/>
  <c r="I66" i="121"/>
  <c r="I65" i="121"/>
  <c r="I64" i="121"/>
  <c r="I61" i="121"/>
  <c r="I60" i="121"/>
  <c r="I59" i="121" s="1"/>
  <c r="I58" i="121"/>
  <c r="I57" i="121"/>
  <c r="I56" i="121"/>
  <c r="I55" i="121"/>
  <c r="I54" i="121"/>
  <c r="I53" i="121"/>
  <c r="I52" i="121"/>
  <c r="I51" i="121"/>
  <c r="I50" i="121"/>
  <c r="I49" i="121"/>
  <c r="I48" i="121"/>
  <c r="I45" i="121"/>
  <c r="I44" i="121"/>
  <c r="I43" i="121"/>
  <c r="I42" i="121"/>
  <c r="I41" i="121"/>
  <c r="I40" i="121"/>
  <c r="I39" i="121"/>
  <c r="I38" i="121"/>
  <c r="I36" i="121"/>
  <c r="N35" i="121"/>
  <c r="I35" i="121"/>
  <c r="N34" i="121"/>
  <c r="I34" i="121"/>
  <c r="N33" i="121"/>
  <c r="I33" i="121"/>
  <c r="N32" i="121"/>
  <c r="I32" i="121"/>
  <c r="I31" i="121"/>
  <c r="N30" i="121"/>
  <c r="I30" i="121"/>
  <c r="N29" i="121"/>
  <c r="I29" i="121"/>
  <c r="I26" i="121"/>
  <c r="I25" i="121"/>
  <c r="I24" i="121"/>
  <c r="I22" i="121"/>
  <c r="I21" i="121"/>
  <c r="I20" i="121"/>
  <c r="N19" i="121"/>
  <c r="I19" i="121"/>
  <c r="N18" i="121"/>
  <c r="I18" i="121"/>
  <c r="N17" i="121"/>
  <c r="I17" i="121"/>
  <c r="N16" i="121"/>
  <c r="I16" i="121"/>
  <c r="N15" i="121"/>
  <c r="I15" i="121"/>
  <c r="N14" i="121"/>
  <c r="I14" i="121"/>
  <c r="N13" i="121"/>
  <c r="I13" i="121"/>
  <c r="N12" i="121"/>
  <c r="I12" i="121"/>
  <c r="N11" i="121"/>
  <c r="I11" i="121"/>
  <c r="N10" i="121"/>
  <c r="N9" i="121"/>
  <c r="N8" i="121"/>
  <c r="N7" i="121"/>
  <c r="N6" i="121"/>
  <c r="I6" i="121"/>
  <c r="I72" i="121" l="1"/>
  <c r="I264" i="121"/>
  <c r="I262" i="121" s="1"/>
  <c r="I115" i="121"/>
  <c r="I5" i="121"/>
  <c r="I155" i="121"/>
  <c r="I90" i="121"/>
  <c r="I182" i="121"/>
  <c r="I23" i="121"/>
  <c r="I248" i="121"/>
  <c r="I231" i="121"/>
  <c r="I221" i="121"/>
  <c r="I145" i="121"/>
  <c r="I119" i="121"/>
  <c r="I106" i="121"/>
  <c r="I75" i="121"/>
  <c r="I63" i="121"/>
  <c r="I47" i="121"/>
  <c r="I37" i="121"/>
  <c r="I28" i="121"/>
  <c r="I215" i="121" l="1"/>
  <c r="I3" i="121"/>
  <c r="I172" i="120"/>
  <c r="I171" i="120"/>
  <c r="I170" i="120" s="1"/>
  <c r="I169" i="120"/>
  <c r="I168" i="120"/>
  <c r="I167" i="120" s="1"/>
  <c r="I166" i="120"/>
  <c r="I165" i="120"/>
  <c r="I164" i="120"/>
  <c r="I163" i="120"/>
  <c r="I162" i="120"/>
  <c r="I161" i="120"/>
  <c r="I160" i="120"/>
  <c r="I159" i="120"/>
  <c r="I158" i="120"/>
  <c r="I153" i="120"/>
  <c r="I152" i="120"/>
  <c r="I151" i="120"/>
  <c r="I149" i="120"/>
  <c r="I148" i="120"/>
  <c r="I147" i="120" s="1"/>
  <c r="I146" i="120"/>
  <c r="I145" i="120"/>
  <c r="I144" i="120"/>
  <c r="I143" i="120"/>
  <c r="I139" i="120" s="1"/>
  <c r="I138" i="120"/>
  <c r="I137" i="120"/>
  <c r="I136" i="120"/>
  <c r="I131" i="120"/>
  <c r="I130" i="120"/>
  <c r="I129" i="120"/>
  <c r="I128" i="120"/>
  <c r="I127" i="120"/>
  <c r="I126" i="120"/>
  <c r="I125" i="120"/>
  <c r="I124" i="120"/>
  <c r="I123" i="120"/>
  <c r="I122" i="120"/>
  <c r="I121" i="120"/>
  <c r="I120" i="120"/>
  <c r="I119" i="120"/>
  <c r="I118" i="120"/>
  <c r="I117" i="120"/>
  <c r="I115" i="120"/>
  <c r="I114" i="120"/>
  <c r="I113" i="120"/>
  <c r="I112" i="120"/>
  <c r="I111" i="120"/>
  <c r="I110" i="120"/>
  <c r="I109" i="120"/>
  <c r="I108" i="120"/>
  <c r="I107" i="120"/>
  <c r="I106" i="120"/>
  <c r="I105" i="120"/>
  <c r="I99" i="120"/>
  <c r="I98" i="120"/>
  <c r="I97" i="120"/>
  <c r="I96" i="120"/>
  <c r="I95" i="120"/>
  <c r="I94" i="120"/>
  <c r="I93" i="120"/>
  <c r="I92" i="120"/>
  <c r="I91" i="120"/>
  <c r="I89" i="120"/>
  <c r="I88" i="120"/>
  <c r="I87" i="120"/>
  <c r="I86" i="120"/>
  <c r="I85" i="120"/>
  <c r="I84" i="120"/>
  <c r="I83" i="120"/>
  <c r="I82" i="120"/>
  <c r="I81" i="120"/>
  <c r="I80" i="120"/>
  <c r="I79" i="120"/>
  <c r="I78" i="120"/>
  <c r="I77" i="120"/>
  <c r="I76" i="120"/>
  <c r="I75" i="120"/>
  <c r="I74" i="120"/>
  <c r="I73" i="120"/>
  <c r="I72" i="120"/>
  <c r="I71" i="120"/>
  <c r="I70" i="120"/>
  <c r="I69" i="120"/>
  <c r="I68" i="120"/>
  <c r="I67" i="120"/>
  <c r="I66" i="120"/>
  <c r="I65" i="120"/>
  <c r="I64" i="120"/>
  <c r="I63" i="120"/>
  <c r="I62" i="120"/>
  <c r="I61" i="120"/>
  <c r="I60" i="120"/>
  <c r="I58" i="120"/>
  <c r="I57" i="120"/>
  <c r="I53" i="120" s="1"/>
  <c r="I52" i="120"/>
  <c r="I51" i="120"/>
  <c r="I50" i="120"/>
  <c r="I49" i="120"/>
  <c r="I48" i="120"/>
  <c r="I47" i="120"/>
  <c r="I46" i="120"/>
  <c r="I45" i="120"/>
  <c r="I44" i="120"/>
  <c r="I43" i="120"/>
  <c r="I42" i="120"/>
  <c r="I41" i="120"/>
  <c r="I40" i="120"/>
  <c r="I39" i="120"/>
  <c r="I37" i="120"/>
  <c r="I36" i="120"/>
  <c r="I35" i="120"/>
  <c r="I34" i="120"/>
  <c r="I33" i="120"/>
  <c r="I32" i="120"/>
  <c r="I31" i="120"/>
  <c r="I30" i="120"/>
  <c r="I29" i="120"/>
  <c r="I28" i="120"/>
  <c r="I27" i="120"/>
  <c r="I26" i="120"/>
  <c r="I25" i="120"/>
  <c r="I24" i="120"/>
  <c r="I23" i="120"/>
  <c r="I18" i="120"/>
  <c r="I17" i="120"/>
  <c r="I16" i="120"/>
  <c r="I15" i="120"/>
  <c r="I14" i="120"/>
  <c r="I13" i="120"/>
  <c r="I8" i="120"/>
  <c r="I7" i="120"/>
  <c r="I2" i="121" l="1"/>
  <c r="I30" i="3" s="1"/>
  <c r="I6" i="120"/>
  <c r="I9" i="120"/>
  <c r="I90" i="120"/>
  <c r="I132" i="120"/>
  <c r="I38" i="120"/>
  <c r="I150" i="120"/>
  <c r="I157" i="120"/>
  <c r="I154" i="120" s="1"/>
  <c r="I116" i="120"/>
  <c r="I101" i="120"/>
  <c r="I59" i="120"/>
  <c r="I19" i="120"/>
  <c r="I3" i="120" l="1"/>
  <c r="I100" i="120"/>
  <c r="I2" i="120" l="1"/>
  <c r="I16" i="3" s="1"/>
  <c r="I168" i="119"/>
  <c r="I167" i="119"/>
  <c r="I166" i="119" s="1"/>
  <c r="I165" i="119"/>
  <c r="I164" i="119"/>
  <c r="I163" i="119" s="1"/>
  <c r="I162" i="119"/>
  <c r="I161" i="119"/>
  <c r="I160" i="119"/>
  <c r="I159" i="119"/>
  <c r="I158" i="119"/>
  <c r="I157" i="119"/>
  <c r="I156" i="119"/>
  <c r="I155" i="119"/>
  <c r="I154" i="119"/>
  <c r="I149" i="119"/>
  <c r="I148" i="119"/>
  <c r="I147" i="119"/>
  <c r="I145" i="119"/>
  <c r="I144" i="119"/>
  <c r="I142" i="119"/>
  <c r="I141" i="119"/>
  <c r="I140" i="119"/>
  <c r="I139" i="119"/>
  <c r="I134" i="119"/>
  <c r="I133" i="119"/>
  <c r="I132" i="119"/>
  <c r="I127" i="119"/>
  <c r="I126" i="119"/>
  <c r="I125" i="119"/>
  <c r="I124" i="119"/>
  <c r="I123" i="119"/>
  <c r="I122" i="119"/>
  <c r="I121" i="119"/>
  <c r="I120" i="119"/>
  <c r="I119" i="119"/>
  <c r="I118" i="119"/>
  <c r="I117" i="119"/>
  <c r="I116" i="119"/>
  <c r="I115" i="119"/>
  <c r="I114" i="119"/>
  <c r="I113" i="119"/>
  <c r="I112" i="119"/>
  <c r="I111" i="119"/>
  <c r="I110" i="119"/>
  <c r="I109" i="119"/>
  <c r="I108" i="119"/>
  <c r="I107" i="119"/>
  <c r="I106" i="119"/>
  <c r="I105" i="119"/>
  <c r="I104" i="119"/>
  <c r="I103" i="119"/>
  <c r="I101" i="119"/>
  <c r="I100" i="119"/>
  <c r="I99" i="119"/>
  <c r="I98" i="119"/>
  <c r="I97" i="119"/>
  <c r="I96" i="119"/>
  <c r="I90" i="119"/>
  <c r="I89" i="119"/>
  <c r="I88" i="119"/>
  <c r="I87" i="119"/>
  <c r="I86" i="119"/>
  <c r="I85" i="119"/>
  <c r="I84" i="119"/>
  <c r="I83" i="119"/>
  <c r="I81" i="119"/>
  <c r="I80" i="119"/>
  <c r="I79" i="119"/>
  <c r="I78" i="119"/>
  <c r="I77" i="119"/>
  <c r="I76" i="119"/>
  <c r="I75" i="119"/>
  <c r="I74" i="119"/>
  <c r="I73" i="119"/>
  <c r="I72" i="119"/>
  <c r="I71" i="119"/>
  <c r="I70" i="119"/>
  <c r="I69" i="119"/>
  <c r="I68" i="119"/>
  <c r="I67" i="119"/>
  <c r="I66" i="119"/>
  <c r="I65" i="119"/>
  <c r="I64" i="119"/>
  <c r="I63" i="119"/>
  <c r="I62" i="119"/>
  <c r="I61" i="119"/>
  <c r="I60" i="119"/>
  <c r="I59" i="119"/>
  <c r="I58" i="119"/>
  <c r="I56" i="119"/>
  <c r="I55" i="119"/>
  <c r="I50" i="119"/>
  <c r="I49" i="119"/>
  <c r="I48" i="119"/>
  <c r="I47" i="119"/>
  <c r="I46" i="119"/>
  <c r="I45" i="119"/>
  <c r="I44" i="119"/>
  <c r="I43" i="119"/>
  <c r="I42" i="119"/>
  <c r="I41" i="119"/>
  <c r="I40" i="119"/>
  <c r="I39" i="119"/>
  <c r="I38" i="119"/>
  <c r="I37" i="119"/>
  <c r="I36" i="119"/>
  <c r="I34" i="119"/>
  <c r="I33" i="119"/>
  <c r="I32" i="119"/>
  <c r="I31" i="119"/>
  <c r="I30" i="119"/>
  <c r="I29" i="119"/>
  <c r="I28" i="119"/>
  <c r="I27" i="119"/>
  <c r="I26" i="119"/>
  <c r="I25" i="119"/>
  <c r="I24" i="119"/>
  <c r="I23" i="119"/>
  <c r="I18" i="119"/>
  <c r="I17" i="119"/>
  <c r="I16" i="119"/>
  <c r="I15" i="119"/>
  <c r="I14" i="119"/>
  <c r="I13" i="119"/>
  <c r="I8" i="119"/>
  <c r="I7" i="119"/>
  <c r="I143" i="119" l="1"/>
  <c r="I57" i="119"/>
  <c r="I92" i="119"/>
  <c r="I135" i="119"/>
  <c r="I6" i="119"/>
  <c r="I82" i="119"/>
  <c r="I146" i="119"/>
  <c r="I153" i="119"/>
  <c r="I150" i="119" s="1"/>
  <c r="I51" i="119"/>
  <c r="I128" i="119"/>
  <c r="I102" i="119"/>
  <c r="I35" i="119"/>
  <c r="I19" i="119"/>
  <c r="I9" i="119"/>
  <c r="I91" i="119" l="1"/>
  <c r="I3" i="119"/>
  <c r="I169" i="118"/>
  <c r="I168" i="118"/>
  <c r="I166" i="118"/>
  <c r="I165" i="118"/>
  <c r="I164" i="118" s="1"/>
  <c r="I163" i="118"/>
  <c r="I162" i="118"/>
  <c r="I161" i="118"/>
  <c r="I160" i="118"/>
  <c r="I159" i="118"/>
  <c r="I158" i="118"/>
  <c r="I157" i="118"/>
  <c r="I156" i="118"/>
  <c r="I155" i="118"/>
  <c r="I150" i="118"/>
  <c r="I149" i="118"/>
  <c r="I148" i="118"/>
  <c r="I146" i="118"/>
  <c r="I145" i="118"/>
  <c r="I144" i="118" s="1"/>
  <c r="I143" i="118"/>
  <c r="I142" i="118"/>
  <c r="I141" i="118"/>
  <c r="I140" i="118"/>
  <c r="I135" i="118"/>
  <c r="I134" i="118"/>
  <c r="I133" i="118"/>
  <c r="I128" i="118"/>
  <c r="I127" i="118"/>
  <c r="I126" i="118"/>
  <c r="I125" i="118"/>
  <c r="I124" i="118"/>
  <c r="I123" i="118"/>
  <c r="I122" i="118"/>
  <c r="I121" i="118"/>
  <c r="I120" i="118"/>
  <c r="I119" i="118"/>
  <c r="I118" i="118"/>
  <c r="I117" i="118"/>
  <c r="I116" i="118"/>
  <c r="I115" i="118"/>
  <c r="I114" i="118"/>
  <c r="I113" i="118"/>
  <c r="I112" i="118"/>
  <c r="I111" i="118"/>
  <c r="I110" i="118"/>
  <c r="I109" i="118"/>
  <c r="I108" i="118"/>
  <c r="I107" i="118"/>
  <c r="I105" i="118"/>
  <c r="I104" i="118"/>
  <c r="I103" i="118"/>
  <c r="I102" i="118"/>
  <c r="I101" i="118"/>
  <c r="I100" i="118"/>
  <c r="I96" i="118" s="1"/>
  <c r="I94" i="118"/>
  <c r="I93" i="118"/>
  <c r="I92" i="118"/>
  <c r="I91" i="118"/>
  <c r="I90" i="118"/>
  <c r="I89" i="118"/>
  <c r="I88" i="118"/>
  <c r="I87" i="118"/>
  <c r="I86" i="118"/>
  <c r="I85" i="118"/>
  <c r="I84" i="118"/>
  <c r="I82" i="118"/>
  <c r="I81" i="118"/>
  <c r="I80" i="118"/>
  <c r="I79" i="118"/>
  <c r="I78" i="118"/>
  <c r="I77" i="118"/>
  <c r="I76" i="118"/>
  <c r="I75" i="118"/>
  <c r="I74" i="118"/>
  <c r="I73" i="118"/>
  <c r="I72" i="118"/>
  <c r="I71" i="118"/>
  <c r="I70" i="118"/>
  <c r="I69" i="118"/>
  <c r="I68" i="118"/>
  <c r="I67" i="118"/>
  <c r="I66" i="118"/>
  <c r="I65" i="118"/>
  <c r="I64" i="118"/>
  <c r="I63" i="118"/>
  <c r="I62" i="118"/>
  <c r="I61" i="118"/>
  <c r="I60" i="118"/>
  <c r="I59" i="118"/>
  <c r="I57" i="118"/>
  <c r="I56" i="118"/>
  <c r="I52" i="118" s="1"/>
  <c r="I51" i="118"/>
  <c r="I50" i="118"/>
  <c r="I49" i="118"/>
  <c r="I48" i="118"/>
  <c r="I47" i="118"/>
  <c r="I46" i="118"/>
  <c r="I45" i="118"/>
  <c r="I44" i="118"/>
  <c r="I43" i="118"/>
  <c r="I42" i="118"/>
  <c r="I41" i="118"/>
  <c r="I40" i="118"/>
  <c r="I39" i="118"/>
  <c r="I38" i="118"/>
  <c r="I37" i="118"/>
  <c r="I35" i="118"/>
  <c r="I34" i="118"/>
  <c r="I33" i="118"/>
  <c r="I32" i="118"/>
  <c r="I31" i="118"/>
  <c r="I30" i="118"/>
  <c r="I29" i="118"/>
  <c r="I28" i="118"/>
  <c r="I27" i="118"/>
  <c r="I26" i="118"/>
  <c r="I25" i="118"/>
  <c r="I24" i="118"/>
  <c r="I19" i="118"/>
  <c r="I18" i="118"/>
  <c r="I17" i="118"/>
  <c r="I16" i="118"/>
  <c r="I15" i="118"/>
  <c r="I14" i="118"/>
  <c r="I13" i="118"/>
  <c r="I8" i="118"/>
  <c r="I7" i="118"/>
  <c r="I167" i="118" l="1"/>
  <c r="I6" i="118"/>
  <c r="I2" i="119"/>
  <c r="I15" i="3" s="1"/>
  <c r="I154" i="118"/>
  <c r="I9" i="118"/>
  <c r="I129" i="118"/>
  <c r="I151" i="118"/>
  <c r="I147" i="118"/>
  <c r="I136" i="118"/>
  <c r="I106" i="118"/>
  <c r="I83" i="118"/>
  <c r="I58" i="118"/>
  <c r="I36" i="118"/>
  <c r="I20" i="118"/>
  <c r="I95" i="118" l="1"/>
  <c r="I3" i="118"/>
  <c r="I205" i="117"/>
  <c r="I204" i="117"/>
  <c r="I203" i="117"/>
  <c r="I202" i="117"/>
  <c r="I201" i="117"/>
  <c r="I199" i="117"/>
  <c r="I198" i="117"/>
  <c r="I197" i="117"/>
  <c r="I196" i="117"/>
  <c r="I195" i="117"/>
  <c r="I194" i="117"/>
  <c r="I192" i="117"/>
  <c r="I191" i="117"/>
  <c r="I189" i="117"/>
  <c r="I188" i="117"/>
  <c r="I187" i="117"/>
  <c r="I185" i="117"/>
  <c r="I184" i="117"/>
  <c r="I183" i="117"/>
  <c r="I182" i="117"/>
  <c r="I180" i="117"/>
  <c r="I179" i="117"/>
  <c r="I178" i="117"/>
  <c r="I176" i="117"/>
  <c r="I175" i="117"/>
  <c r="I174" i="117"/>
  <c r="I173" i="117" s="1"/>
  <c r="I172" i="117"/>
  <c r="I171" i="117"/>
  <c r="I170" i="117"/>
  <c r="I169" i="117"/>
  <c r="I168" i="117"/>
  <c r="I167" i="117"/>
  <c r="I166" i="117"/>
  <c r="I163" i="117"/>
  <c r="I162" i="117"/>
  <c r="I161" i="117"/>
  <c r="I160" i="117"/>
  <c r="I159" i="117"/>
  <c r="I158" i="117"/>
  <c r="I156" i="117"/>
  <c r="I155" i="117"/>
  <c r="I154" i="117"/>
  <c r="I149" i="117"/>
  <c r="I148" i="117"/>
  <c r="I147" i="117"/>
  <c r="I142" i="117"/>
  <c r="I141" i="117"/>
  <c r="I140" i="117"/>
  <c r="I139" i="117"/>
  <c r="I138" i="117"/>
  <c r="I137" i="117"/>
  <c r="I136" i="117"/>
  <c r="I135" i="117"/>
  <c r="I134" i="117"/>
  <c r="I133" i="117"/>
  <c r="I132" i="117"/>
  <c r="I131" i="117"/>
  <c r="I130" i="117"/>
  <c r="I129" i="117"/>
  <c r="I128" i="117"/>
  <c r="I127" i="117"/>
  <c r="I125" i="117"/>
  <c r="I124" i="117"/>
  <c r="I123" i="117"/>
  <c r="I122" i="117"/>
  <c r="I121" i="117"/>
  <c r="I120" i="117"/>
  <c r="I119" i="117"/>
  <c r="I118" i="117"/>
  <c r="I117" i="117"/>
  <c r="I116" i="117"/>
  <c r="I115" i="117"/>
  <c r="I114" i="117"/>
  <c r="I108" i="117"/>
  <c r="I107" i="117"/>
  <c r="I102" i="117"/>
  <c r="I101" i="117"/>
  <c r="I100" i="117"/>
  <c r="I99" i="117"/>
  <c r="I98" i="117"/>
  <c r="I97" i="117"/>
  <c r="I96" i="117"/>
  <c r="I95" i="117"/>
  <c r="I94" i="117"/>
  <c r="I93" i="117"/>
  <c r="I92" i="117"/>
  <c r="I91" i="117"/>
  <c r="I90" i="117"/>
  <c r="I89" i="117"/>
  <c r="I88" i="117"/>
  <c r="I87" i="117"/>
  <c r="I86" i="117"/>
  <c r="I85" i="117"/>
  <c r="I84" i="117"/>
  <c r="I83" i="117"/>
  <c r="I82" i="117"/>
  <c r="I81" i="117"/>
  <c r="I80" i="117"/>
  <c r="I79" i="117"/>
  <c r="I78" i="117"/>
  <c r="I77" i="117"/>
  <c r="I76" i="117"/>
  <c r="I75" i="117"/>
  <c r="I74" i="117"/>
  <c r="I73" i="117"/>
  <c r="I71" i="117"/>
  <c r="I70" i="117"/>
  <c r="I69" i="117"/>
  <c r="I68" i="117"/>
  <c r="I67" i="117"/>
  <c r="I62" i="117"/>
  <c r="I61" i="117"/>
  <c r="I60" i="117"/>
  <c r="I59" i="117"/>
  <c r="I58" i="117"/>
  <c r="I57" i="117"/>
  <c r="I56" i="117"/>
  <c r="I55" i="117"/>
  <c r="I54" i="117"/>
  <c r="I53" i="117"/>
  <c r="I52" i="117"/>
  <c r="I51" i="117"/>
  <c r="I50" i="117"/>
  <c r="I49" i="117"/>
  <c r="I48" i="117"/>
  <c r="I47" i="117"/>
  <c r="I46" i="117"/>
  <c r="I45" i="117"/>
  <c r="I44" i="117"/>
  <c r="I43" i="117"/>
  <c r="I42" i="117"/>
  <c r="I41" i="117"/>
  <c r="I39" i="117"/>
  <c r="I38" i="117"/>
  <c r="I37" i="117"/>
  <c r="I36" i="117"/>
  <c r="I35" i="117"/>
  <c r="I34" i="117"/>
  <c r="I33" i="117"/>
  <c r="I32" i="117"/>
  <c r="I31" i="117"/>
  <c r="I30" i="117"/>
  <c r="I29" i="117"/>
  <c r="I28" i="117"/>
  <c r="I27" i="117"/>
  <c r="I26" i="117"/>
  <c r="I25" i="117"/>
  <c r="I24" i="117"/>
  <c r="I18" i="117"/>
  <c r="I17" i="117"/>
  <c r="I16" i="117"/>
  <c r="I15" i="117"/>
  <c r="I14" i="117"/>
  <c r="I8" i="117"/>
  <c r="I7" i="117"/>
  <c r="I150" i="117" l="1"/>
  <c r="I2" i="118"/>
  <c r="I14" i="3" s="1"/>
  <c r="I181" i="117"/>
  <c r="I6" i="117"/>
  <c r="I143" i="117"/>
  <c r="I190" i="117"/>
  <c r="I200" i="117"/>
  <c r="I63" i="117"/>
  <c r="I19" i="117"/>
  <c r="I9" i="117"/>
  <c r="I165" i="117"/>
  <c r="I193" i="117"/>
  <c r="I157" i="117"/>
  <c r="I177" i="117"/>
  <c r="I186" i="117"/>
  <c r="I126" i="117"/>
  <c r="I110" i="117"/>
  <c r="I103" i="117"/>
  <c r="I72" i="117"/>
  <c r="I40" i="117"/>
  <c r="I164" i="117" l="1"/>
  <c r="I109" i="117"/>
  <c r="I3" i="117"/>
  <c r="I2" i="117" l="1"/>
  <c r="I13" i="3" s="1"/>
  <c r="I10" i="116"/>
  <c r="I9" i="116"/>
  <c r="I8" i="116"/>
  <c r="I7" i="116"/>
  <c r="I6" i="116"/>
  <c r="I5" i="116"/>
  <c r="I4" i="116"/>
  <c r="I3" i="116" l="1"/>
  <c r="I2" i="116" s="1"/>
  <c r="I12" i="3" s="1"/>
  <c r="I68" i="115"/>
  <c r="I67" i="115" s="1"/>
  <c r="I66" i="115" s="1"/>
  <c r="I65" i="115" s="1"/>
  <c r="I64" i="115" s="1"/>
  <c r="I63" i="115"/>
  <c r="I62" i="115"/>
  <c r="I60" i="115"/>
  <c r="I59" i="115"/>
  <c r="I58" i="115"/>
  <c r="I57" i="115"/>
  <c r="I56" i="115"/>
  <c r="I51" i="115"/>
  <c r="I50" i="115" s="1"/>
  <c r="I49" i="115" s="1"/>
  <c r="I48" i="115"/>
  <c r="I47" i="115"/>
  <c r="I45" i="115"/>
  <c r="I44" i="115"/>
  <c r="I43" i="115"/>
  <c r="I40" i="115"/>
  <c r="I39" i="115"/>
  <c r="I38" i="115"/>
  <c r="I36" i="115"/>
  <c r="I35" i="115"/>
  <c r="I33" i="115"/>
  <c r="I32" i="115"/>
  <c r="I31" i="115"/>
  <c r="I30" i="115"/>
  <c r="I29" i="115"/>
  <c r="I28" i="115"/>
  <c r="I26" i="115"/>
  <c r="I25" i="115"/>
  <c r="I24" i="115"/>
  <c r="I22" i="115"/>
  <c r="I21" i="115"/>
  <c r="I20" i="115"/>
  <c r="I18" i="115"/>
  <c r="I17" i="115"/>
  <c r="I16" i="115"/>
  <c r="I14" i="115"/>
  <c r="I13" i="115" s="1"/>
  <c r="I12" i="115"/>
  <c r="I11" i="115"/>
  <c r="I7" i="115"/>
  <c r="I6" i="115" s="1"/>
  <c r="I5" i="115" s="1"/>
  <c r="I4" i="115" s="1"/>
  <c r="I61" i="115" l="1"/>
  <c r="I10" i="115"/>
  <c r="I15" i="115"/>
  <c r="I42" i="115"/>
  <c r="I46" i="115"/>
  <c r="I37" i="115"/>
  <c r="I55" i="115"/>
  <c r="I54" i="115" s="1"/>
  <c r="I53" i="115" s="1"/>
  <c r="I52" i="115" s="1"/>
  <c r="I41" i="115"/>
  <c r="I34" i="115"/>
  <c r="I27" i="115"/>
  <c r="I23" i="115"/>
  <c r="I9" i="115" l="1"/>
  <c r="I19" i="115"/>
  <c r="I8" i="115" s="1"/>
  <c r="I3" i="115" s="1"/>
  <c r="I2" i="115" s="1"/>
  <c r="I28" i="3" s="1"/>
  <c r="I224" i="114"/>
  <c r="I223" i="114"/>
  <c r="I222" i="114"/>
  <c r="I217" i="114"/>
  <c r="I216" i="114"/>
  <c r="I215" i="114"/>
  <c r="I212" i="114"/>
  <c r="I211" i="114"/>
  <c r="I210" i="114"/>
  <c r="I209" i="114"/>
  <c r="I208" i="114"/>
  <c r="I205" i="114"/>
  <c r="I204" i="114"/>
  <c r="I203" i="114" s="1"/>
  <c r="I202" i="114"/>
  <c r="I201" i="114"/>
  <c r="I199" i="114"/>
  <c r="I198" i="114"/>
  <c r="I197" i="114"/>
  <c r="I196" i="114"/>
  <c r="I195" i="114"/>
  <c r="I194" i="114"/>
  <c r="I192" i="114"/>
  <c r="I191" i="114"/>
  <c r="I190" i="114"/>
  <c r="I189" i="114"/>
  <c r="I188" i="114"/>
  <c r="I187" i="114"/>
  <c r="I186" i="114"/>
  <c r="I184" i="114"/>
  <c r="I183" i="114"/>
  <c r="I182" i="114"/>
  <c r="I181" i="114"/>
  <c r="I180" i="114"/>
  <c r="I178" i="114"/>
  <c r="I177" i="114" s="1"/>
  <c r="I175" i="114"/>
  <c r="I174" i="114"/>
  <c r="I173" i="114"/>
  <c r="I171" i="114"/>
  <c r="I170" i="114"/>
  <c r="I169" i="114"/>
  <c r="I168" i="114"/>
  <c r="I167" i="114"/>
  <c r="I166" i="114"/>
  <c r="I163" i="114"/>
  <c r="I162" i="114"/>
  <c r="I160" i="114"/>
  <c r="I159" i="114"/>
  <c r="I158" i="114"/>
  <c r="I157" i="114"/>
  <c r="I156" i="114"/>
  <c r="I155" i="114"/>
  <c r="I154" i="114"/>
  <c r="I151" i="114"/>
  <c r="I150" i="114"/>
  <c r="I148" i="114"/>
  <c r="I147" i="114"/>
  <c r="I144" i="114"/>
  <c r="I143" i="114"/>
  <c r="I142" i="114"/>
  <c r="I141" i="114"/>
  <c r="I140" i="114"/>
  <c r="I137" i="114"/>
  <c r="I136" i="114"/>
  <c r="I135" i="114"/>
  <c r="I134" i="114"/>
  <c r="I133" i="114"/>
  <c r="I132" i="114"/>
  <c r="I130" i="114"/>
  <c r="I129" i="114"/>
  <c r="I128" i="114"/>
  <c r="I127" i="114"/>
  <c r="I126" i="114"/>
  <c r="I125" i="114"/>
  <c r="I124" i="114"/>
  <c r="I123" i="114"/>
  <c r="I122" i="114"/>
  <c r="I121" i="114"/>
  <c r="I120" i="114"/>
  <c r="I119" i="114"/>
  <c r="I118" i="114"/>
  <c r="I117" i="114"/>
  <c r="I116" i="114"/>
  <c r="I115" i="114"/>
  <c r="I114" i="114"/>
  <c r="I110" i="114"/>
  <c r="I109" i="114"/>
  <c r="I107" i="114"/>
  <c r="I106" i="114"/>
  <c r="I105" i="114"/>
  <c r="I101" i="114"/>
  <c r="I100" i="114"/>
  <c r="I99" i="114"/>
  <c r="I98" i="114"/>
  <c r="I97" i="114" s="1"/>
  <c r="I96" i="114" s="1"/>
  <c r="I94" i="114"/>
  <c r="I93" i="114"/>
  <c r="I92" i="114"/>
  <c r="I91" i="114"/>
  <c r="I90" i="114"/>
  <c r="I89" i="114"/>
  <c r="I88" i="114"/>
  <c r="I87" i="114"/>
  <c r="I86" i="114"/>
  <c r="I85" i="114"/>
  <c r="I84" i="114"/>
  <c r="I83" i="114"/>
  <c r="I82" i="114"/>
  <c r="I81" i="114"/>
  <c r="I80" i="114"/>
  <c r="I79" i="114"/>
  <c r="I78" i="114"/>
  <c r="I77" i="114"/>
  <c r="I76" i="114"/>
  <c r="I75" i="114"/>
  <c r="I74" i="114"/>
  <c r="I73" i="114"/>
  <c r="I72" i="114"/>
  <c r="I71" i="114"/>
  <c r="I70" i="114"/>
  <c r="I69" i="114"/>
  <c r="I68" i="114"/>
  <c r="I64" i="114"/>
  <c r="I63" i="114"/>
  <c r="I62" i="114"/>
  <c r="I61" i="114"/>
  <c r="I60" i="114"/>
  <c r="I59" i="114"/>
  <c r="I58" i="114"/>
  <c r="I57" i="114"/>
  <c r="I56" i="114"/>
  <c r="I55" i="114"/>
  <c r="I54" i="114"/>
  <c r="I53" i="114"/>
  <c r="I52" i="114"/>
  <c r="I51" i="114"/>
  <c r="I50" i="114"/>
  <c r="I49" i="114"/>
  <c r="I48" i="114"/>
  <c r="I47" i="114"/>
  <c r="I46" i="114"/>
  <c r="I45" i="114"/>
  <c r="I44" i="114"/>
  <c r="I43" i="114"/>
  <c r="I42" i="114"/>
  <c r="I41" i="114"/>
  <c r="I40" i="114"/>
  <c r="I39" i="114"/>
  <c r="I38" i="114"/>
  <c r="I37" i="114"/>
  <c r="I36" i="114"/>
  <c r="I35" i="114"/>
  <c r="I34" i="114"/>
  <c r="I33" i="114"/>
  <c r="I32" i="114"/>
  <c r="I30" i="114"/>
  <c r="I29" i="114"/>
  <c r="I28" i="114"/>
  <c r="I27" i="114"/>
  <c r="I26" i="114" s="1"/>
  <c r="I23" i="114"/>
  <c r="I22" i="114"/>
  <c r="I21" i="114"/>
  <c r="I20" i="114"/>
  <c r="I19" i="114"/>
  <c r="I17" i="114"/>
  <c r="I16" i="114" s="1"/>
  <c r="I13" i="114"/>
  <c r="I12" i="114"/>
  <c r="I11" i="114"/>
  <c r="I10" i="114"/>
  <c r="I9" i="114"/>
  <c r="I8" i="114"/>
  <c r="I7" i="114"/>
  <c r="I185" i="114" l="1"/>
  <c r="I193" i="114"/>
  <c r="I18" i="114"/>
  <c r="I15" i="114" s="1"/>
  <c r="I14" i="114" s="1"/>
  <c r="I104" i="114"/>
  <c r="I146" i="114"/>
  <c r="I149" i="114"/>
  <c r="I200" i="114"/>
  <c r="I153" i="114"/>
  <c r="I161" i="114"/>
  <c r="I172" i="114"/>
  <c r="I214" i="114"/>
  <c r="I213" i="114" s="1"/>
  <c r="I131" i="114"/>
  <c r="I165" i="114"/>
  <c r="I6" i="114"/>
  <c r="I5" i="114" s="1"/>
  <c r="I4" i="114" s="1"/>
  <c r="I31" i="114"/>
  <c r="I25" i="114" s="1"/>
  <c r="I24" i="114" s="1"/>
  <c r="I67" i="114"/>
  <c r="I66" i="114" s="1"/>
  <c r="I65" i="114" s="1"/>
  <c r="I221" i="114"/>
  <c r="I220" i="114" s="1"/>
  <c r="I219" i="114" s="1"/>
  <c r="I218" i="114" s="1"/>
  <c r="I207" i="114"/>
  <c r="I206" i="114" s="1"/>
  <c r="I179" i="114"/>
  <c r="I139" i="114"/>
  <c r="I138" i="114" s="1"/>
  <c r="I113" i="114"/>
  <c r="I108" i="114"/>
  <c r="I164" i="114" l="1"/>
  <c r="I152" i="114"/>
  <c r="I145" i="114"/>
  <c r="I176" i="114"/>
  <c r="I3" i="114"/>
  <c r="I103" i="114"/>
  <c r="I102" i="114" s="1"/>
  <c r="I112" i="114"/>
  <c r="I111" i="114" l="1"/>
  <c r="I95" i="114" s="1"/>
  <c r="I2" i="114" s="1"/>
  <c r="I35" i="3" s="1"/>
  <c r="G64" i="112" l="1"/>
  <c r="G63" i="112"/>
  <c r="G62" i="112"/>
  <c r="G61" i="112"/>
  <c r="G60" i="112"/>
  <c r="G59" i="112"/>
  <c r="G56" i="112"/>
  <c r="G55" i="112"/>
  <c r="G54" i="112"/>
  <c r="G53" i="112"/>
  <c r="G52" i="112"/>
  <c r="G51" i="112"/>
  <c r="G50" i="112"/>
  <c r="G47" i="112"/>
  <c r="G46" i="112"/>
  <c r="G45" i="112"/>
  <c r="G44" i="112"/>
  <c r="G43" i="112"/>
  <c r="G42" i="112"/>
  <c r="G39" i="112"/>
  <c r="G38" i="112"/>
  <c r="G37" i="112"/>
  <c r="G36" i="112"/>
  <c r="G35" i="112"/>
  <c r="G34" i="112"/>
  <c r="G33" i="112"/>
  <c r="G32" i="112"/>
  <c r="G29" i="112"/>
  <c r="E28" i="112"/>
  <c r="G28" i="112" s="1"/>
  <c r="G27" i="112"/>
  <c r="G26" i="112"/>
  <c r="G23" i="112"/>
  <c r="G22" i="112"/>
  <c r="G21" i="112"/>
  <c r="G20" i="112"/>
  <c r="G19" i="112"/>
  <c r="G18" i="112"/>
  <c r="G17" i="112"/>
  <c r="G16" i="112"/>
  <c r="G13" i="112"/>
  <c r="G12" i="112"/>
  <c r="G11" i="112"/>
  <c r="G10" i="112"/>
  <c r="G9" i="112"/>
  <c r="G8" i="112"/>
  <c r="G49" i="112" l="1"/>
  <c r="G73" i="112" s="1"/>
  <c r="G58" i="112"/>
  <c r="G74" i="112" s="1"/>
  <c r="G41" i="112"/>
  <c r="G72" i="112" s="1"/>
  <c r="G7" i="112"/>
  <c r="G68" i="112" s="1"/>
  <c r="G31" i="112"/>
  <c r="G71" i="112" s="1"/>
  <c r="G25" i="112"/>
  <c r="G70" i="112" s="1"/>
  <c r="G15" i="112"/>
  <c r="G69" i="112" s="1"/>
  <c r="G76" i="112" l="1"/>
  <c r="I96" i="3"/>
  <c r="G82" i="111" l="1"/>
  <c r="G81" i="111"/>
  <c r="G80" i="111"/>
  <c r="G79" i="111"/>
  <c r="G78" i="111"/>
  <c r="G75" i="111"/>
  <c r="G74" i="111"/>
  <c r="G73" i="111"/>
  <c r="G70" i="111"/>
  <c r="G69" i="111"/>
  <c r="G68" i="111"/>
  <c r="G67" i="111"/>
  <c r="G64" i="111"/>
  <c r="G63" i="111" s="1"/>
  <c r="G89" i="111" s="1"/>
  <c r="G61" i="111"/>
  <c r="G60" i="111"/>
  <c r="G59" i="111"/>
  <c r="G58" i="111"/>
  <c r="G57" i="111"/>
  <c r="G56" i="111"/>
  <c r="G55" i="111"/>
  <c r="G54" i="111"/>
  <c r="G51" i="111"/>
  <c r="G50" i="111"/>
  <c r="G49" i="111"/>
  <c r="G48" i="111"/>
  <c r="G47" i="111"/>
  <c r="G46" i="111"/>
  <c r="G45" i="111"/>
  <c r="G42" i="111"/>
  <c r="G41" i="111"/>
  <c r="G40" i="111"/>
  <c r="G39" i="111"/>
  <c r="G38" i="111"/>
  <c r="G37" i="111"/>
  <c r="G36" i="111"/>
  <c r="G35" i="111"/>
  <c r="G34" i="111"/>
  <c r="G33" i="111"/>
  <c r="G32" i="111"/>
  <c r="G31" i="111"/>
  <c r="G30" i="111"/>
  <c r="G29" i="111"/>
  <c r="G28" i="111"/>
  <c r="G27" i="111"/>
  <c r="G24" i="111"/>
  <c r="G23" i="111"/>
  <c r="G22" i="111"/>
  <c r="G21" i="111"/>
  <c r="G20" i="111"/>
  <c r="G19" i="111"/>
  <c r="G18" i="111"/>
  <c r="G17" i="111"/>
  <c r="G16" i="111"/>
  <c r="G15" i="111"/>
  <c r="G14" i="111"/>
  <c r="G13" i="111"/>
  <c r="G12" i="111"/>
  <c r="G11" i="111"/>
  <c r="G10" i="111"/>
  <c r="G9" i="111"/>
  <c r="G8" i="111"/>
  <c r="G77" i="111" l="1"/>
  <c r="G92" i="111" s="1"/>
  <c r="G26" i="111"/>
  <c r="G86" i="111" s="1"/>
  <c r="G44" i="111"/>
  <c r="G87" i="111" s="1"/>
  <c r="G66" i="111"/>
  <c r="G90" i="111" s="1"/>
  <c r="G53" i="111"/>
  <c r="G88" i="111" s="1"/>
  <c r="G72" i="111"/>
  <c r="G91" i="111" s="1"/>
  <c r="G7" i="111"/>
  <c r="G85" i="111" s="1"/>
  <c r="G94" i="111" l="1"/>
  <c r="G90" i="110"/>
  <c r="G89" i="110"/>
  <c r="G88" i="110"/>
  <c r="G87" i="110"/>
  <c r="G86" i="110"/>
  <c r="G85" i="110"/>
  <c r="G84" i="110"/>
  <c r="G81" i="110"/>
  <c r="G80" i="110"/>
  <c r="G79" i="110"/>
  <c r="G76" i="110"/>
  <c r="G75" i="110"/>
  <c r="G74" i="110"/>
  <c r="G73" i="110"/>
  <c r="G72" i="110"/>
  <c r="G71" i="110"/>
  <c r="G70" i="110"/>
  <c r="G69" i="110"/>
  <c r="G66" i="110"/>
  <c r="G65" i="110"/>
  <c r="G64" i="110"/>
  <c r="G63" i="110"/>
  <c r="G62" i="110"/>
  <c r="G61" i="110"/>
  <c r="G60" i="110"/>
  <c r="G59" i="110"/>
  <c r="G58" i="110"/>
  <c r="G55" i="110"/>
  <c r="G54" i="110"/>
  <c r="G53" i="110"/>
  <c r="G52" i="110"/>
  <c r="G51" i="110"/>
  <c r="G50" i="110"/>
  <c r="G49" i="110"/>
  <c r="G46" i="110"/>
  <c r="G45" i="110"/>
  <c r="G44" i="110"/>
  <c r="G41" i="110"/>
  <c r="G40" i="110"/>
  <c r="G39" i="110"/>
  <c r="G38" i="110"/>
  <c r="G37" i="110"/>
  <c r="G36" i="110"/>
  <c r="G35" i="110"/>
  <c r="G34" i="110"/>
  <c r="G33" i="110"/>
  <c r="G32" i="110"/>
  <c r="G31" i="110"/>
  <c r="G30" i="110"/>
  <c r="G29" i="110"/>
  <c r="G28" i="110"/>
  <c r="G27" i="110"/>
  <c r="G26" i="110"/>
  <c r="G25" i="110"/>
  <c r="G22" i="110"/>
  <c r="G21" i="110"/>
  <c r="G20" i="110"/>
  <c r="G19" i="110"/>
  <c r="G18" i="110"/>
  <c r="G15" i="110"/>
  <c r="G14" i="110"/>
  <c r="G13" i="110"/>
  <c r="G12" i="110"/>
  <c r="G11" i="110"/>
  <c r="G10" i="110"/>
  <c r="G9" i="110"/>
  <c r="G8" i="110"/>
  <c r="I94" i="3" l="1"/>
  <c r="G17" i="110"/>
  <c r="G94" i="110" s="1"/>
  <c r="G78" i="110"/>
  <c r="G100" i="110" s="1"/>
  <c r="G48" i="110"/>
  <c r="G97" i="110" s="1"/>
  <c r="G7" i="110"/>
  <c r="G93" i="110" s="1"/>
  <c r="G24" i="110"/>
  <c r="G95" i="110" s="1"/>
  <c r="G43" i="110"/>
  <c r="G96" i="110" s="1"/>
  <c r="G83" i="110"/>
  <c r="G101" i="110" s="1"/>
  <c r="G68" i="110"/>
  <c r="G99" i="110" s="1"/>
  <c r="G57" i="110"/>
  <c r="G98" i="110" s="1"/>
  <c r="G103" i="110" l="1"/>
  <c r="I93" i="3" s="1"/>
  <c r="I52" i="109" l="1"/>
  <c r="I51" i="109"/>
  <c r="I50" i="109"/>
  <c r="I49" i="109"/>
  <c r="I48" i="109"/>
  <c r="I47" i="109"/>
  <c r="I43" i="109"/>
  <c r="I42" i="109"/>
  <c r="I41" i="109"/>
  <c r="I40" i="109"/>
  <c r="I39" i="109"/>
  <c r="I38" i="109"/>
  <c r="I37" i="109"/>
  <c r="I36" i="109"/>
  <c r="I35" i="109"/>
  <c r="I34" i="109"/>
  <c r="I33" i="109" s="1"/>
  <c r="I32" i="109" s="1"/>
  <c r="I31" i="109" s="1"/>
  <c r="I30" i="109"/>
  <c r="I29" i="109"/>
  <c r="I28" i="109"/>
  <c r="I27" i="109"/>
  <c r="I26" i="109"/>
  <c r="I25" i="109"/>
  <c r="I22" i="109"/>
  <c r="I21" i="109"/>
  <c r="I20" i="109"/>
  <c r="I19" i="109"/>
  <c r="I18" i="109"/>
  <c r="I17" i="109"/>
  <c r="I16" i="109"/>
  <c r="I15" i="109"/>
  <c r="I14" i="109"/>
  <c r="I9" i="109"/>
  <c r="I8" i="109"/>
  <c r="I7" i="109"/>
  <c r="I24" i="109" l="1"/>
  <c r="I23" i="109"/>
  <c r="I13" i="109"/>
  <c r="I12" i="109" s="1"/>
  <c r="I6" i="109"/>
  <c r="I5" i="109" s="1"/>
  <c r="I4" i="109" s="1"/>
  <c r="I3" i="109" s="1"/>
  <c r="I46" i="109"/>
  <c r="I45" i="109" s="1"/>
  <c r="I44" i="109" s="1"/>
  <c r="I11" i="109" l="1"/>
  <c r="I10" i="109" s="1"/>
  <c r="I2" i="109" s="1"/>
  <c r="I105" i="3" s="1"/>
  <c r="I26" i="108"/>
  <c r="I25" i="108"/>
  <c r="I21" i="108"/>
  <c r="I20" i="108"/>
  <c r="I19" i="108"/>
  <c r="I18" i="108"/>
  <c r="I17" i="108"/>
  <c r="I16" i="108"/>
  <c r="I12" i="108"/>
  <c r="I11" i="108"/>
  <c r="I10" i="108"/>
  <c r="I9" i="108"/>
  <c r="I8" i="108"/>
  <c r="I7" i="108"/>
  <c r="I24" i="108" l="1"/>
  <c r="I23" i="108" s="1"/>
  <c r="I22" i="108" s="1"/>
  <c r="I15" i="108"/>
  <c r="I14" i="108" s="1"/>
  <c r="I13" i="108" s="1"/>
  <c r="I6" i="108"/>
  <c r="I5" i="108" s="1"/>
  <c r="I4" i="108" s="1"/>
  <c r="I3" i="108" s="1"/>
  <c r="I2" i="108" s="1"/>
  <c r="I106" i="3" s="1"/>
  <c r="I35" i="107"/>
  <c r="I34" i="107"/>
  <c r="I33" i="107"/>
  <c r="I32" i="107"/>
  <c r="I31" i="107"/>
  <c r="I30" i="107"/>
  <c r="I26" i="107"/>
  <c r="I25" i="107"/>
  <c r="I24" i="107"/>
  <c r="I23" i="107"/>
  <c r="I22" i="107"/>
  <c r="I21" i="107"/>
  <c r="I17" i="107"/>
  <c r="I16" i="107"/>
  <c r="I15" i="107"/>
  <c r="I14" i="107"/>
  <c r="I13" i="107"/>
  <c r="I12" i="107"/>
  <c r="I9" i="107"/>
  <c r="I8" i="107"/>
  <c r="I7" i="107"/>
  <c r="I6" i="107" s="1"/>
  <c r="I5" i="107" s="1"/>
  <c r="I20" i="107" l="1"/>
  <c r="I19" i="107" s="1"/>
  <c r="I18" i="107" s="1"/>
  <c r="I11" i="107"/>
  <c r="I10" i="107" s="1"/>
  <c r="I29" i="107"/>
  <c r="I28" i="107" s="1"/>
  <c r="I27" i="107" s="1"/>
  <c r="I4" i="107"/>
  <c r="I3" i="107" l="1"/>
  <c r="I2" i="107" s="1"/>
  <c r="I104" i="3" s="1"/>
  <c r="I120" i="106"/>
  <c r="I119" i="106"/>
  <c r="I118" i="106"/>
  <c r="I117" i="106"/>
  <c r="I116" i="106"/>
  <c r="I115" i="106"/>
  <c r="I114" i="106"/>
  <c r="I113" i="106"/>
  <c r="I112" i="106"/>
  <c r="I111" i="106"/>
  <c r="I110" i="106"/>
  <c r="I109" i="106"/>
  <c r="I108" i="106"/>
  <c r="I107" i="106"/>
  <c r="I106" i="106"/>
  <c r="I105" i="106"/>
  <c r="I104" i="106"/>
  <c r="I103" i="106"/>
  <c r="I102" i="106"/>
  <c r="I101" i="106"/>
  <c r="I100" i="106"/>
  <c r="I99" i="106"/>
  <c r="I98" i="106"/>
  <c r="I96" i="106"/>
  <c r="I95" i="106"/>
  <c r="I94" i="106"/>
  <c r="I93" i="106"/>
  <c r="I92" i="106"/>
  <c r="I91" i="106"/>
  <c r="I90" i="106"/>
  <c r="I89" i="106"/>
  <c r="I88" i="106"/>
  <c r="I87" i="106"/>
  <c r="I86" i="106"/>
  <c r="I85" i="106"/>
  <c r="I84" i="106"/>
  <c r="I83" i="106"/>
  <c r="I82" i="106"/>
  <c r="I81" i="106"/>
  <c r="I80" i="106"/>
  <c r="I79" i="106"/>
  <c r="I78" i="106"/>
  <c r="I77" i="106"/>
  <c r="I76" i="106"/>
  <c r="I75" i="106"/>
  <c r="I74" i="106"/>
  <c r="I73" i="106"/>
  <c r="I72" i="106"/>
  <c r="I71" i="106"/>
  <c r="I70" i="106"/>
  <c r="I69" i="106"/>
  <c r="I68" i="106"/>
  <c r="I67" i="106"/>
  <c r="I66" i="106"/>
  <c r="I65" i="106"/>
  <c r="I63" i="106"/>
  <c r="I62" i="106"/>
  <c r="I61" i="106"/>
  <c r="I60" i="106"/>
  <c r="I59" i="106"/>
  <c r="I58" i="106"/>
  <c r="I57" i="106"/>
  <c r="I56" i="106"/>
  <c r="I55" i="106"/>
  <c r="I54" i="106"/>
  <c r="I53" i="106"/>
  <c r="I52" i="106"/>
  <c r="I51" i="106"/>
  <c r="I50" i="106"/>
  <c r="I49" i="106"/>
  <c r="I48" i="106"/>
  <c r="I47" i="106"/>
  <c r="I46" i="106"/>
  <c r="I45" i="106"/>
  <c r="I44" i="106"/>
  <c r="I43" i="106"/>
  <c r="I42" i="106"/>
  <c r="I41" i="106"/>
  <c r="I40" i="106"/>
  <c r="I39" i="106"/>
  <c r="I38" i="106"/>
  <c r="I37" i="106"/>
  <c r="I36" i="106"/>
  <c r="I35" i="106"/>
  <c r="I34" i="106"/>
  <c r="I33" i="106"/>
  <c r="I32" i="106"/>
  <c r="I31" i="106"/>
  <c r="I30" i="106"/>
  <c r="I29" i="106"/>
  <c r="I28" i="106"/>
  <c r="I27" i="106"/>
  <c r="I26" i="106"/>
  <c r="I25" i="106"/>
  <c r="I24" i="106"/>
  <c r="I23" i="106"/>
  <c r="I22" i="106"/>
  <c r="I21" i="106"/>
  <c r="I20" i="106"/>
  <c r="I19" i="106"/>
  <c r="I18" i="106"/>
  <c r="I17" i="106"/>
  <c r="I16" i="106"/>
  <c r="I15" i="106"/>
  <c r="I97" i="106" l="1"/>
  <c r="I14" i="106"/>
  <c r="I64" i="106"/>
  <c r="I3" i="106" l="1"/>
  <c r="I128" i="105"/>
  <c r="I127" i="105"/>
  <c r="I126" i="105"/>
  <c r="I125" i="105"/>
  <c r="I124" i="105"/>
  <c r="I123" i="105"/>
  <c r="I122" i="105"/>
  <c r="I121" i="105"/>
  <c r="I120" i="105"/>
  <c r="I119" i="105"/>
  <c r="I118" i="105"/>
  <c r="I117" i="105"/>
  <c r="I116" i="105"/>
  <c r="I115" i="105"/>
  <c r="I114" i="105"/>
  <c r="I113" i="105"/>
  <c r="I112" i="105"/>
  <c r="I111" i="105"/>
  <c r="I110" i="105"/>
  <c r="I109" i="105"/>
  <c r="I108" i="105"/>
  <c r="I107" i="105"/>
  <c r="I106" i="105"/>
  <c r="I105" i="105"/>
  <c r="I104" i="105"/>
  <c r="I103" i="105"/>
  <c r="I102" i="105"/>
  <c r="I101" i="105"/>
  <c r="I100" i="105"/>
  <c r="I99" i="105"/>
  <c r="I98" i="105"/>
  <c r="I97" i="105"/>
  <c r="I96" i="105"/>
  <c r="I95" i="105"/>
  <c r="I94" i="105"/>
  <c r="I93" i="105"/>
  <c r="I92" i="105"/>
  <c r="I91" i="105"/>
  <c r="I90" i="105"/>
  <c r="I89" i="105"/>
  <c r="I88" i="105"/>
  <c r="I87" i="105"/>
  <c r="I85" i="105"/>
  <c r="I84" i="105"/>
  <c r="I83" i="105"/>
  <c r="I82" i="105"/>
  <c r="I81" i="105"/>
  <c r="I80" i="105"/>
  <c r="I79" i="105"/>
  <c r="I78" i="105"/>
  <c r="I76" i="105"/>
  <c r="I75" i="105"/>
  <c r="I74" i="105"/>
  <c r="I73" i="105"/>
  <c r="I72" i="105"/>
  <c r="I71" i="105"/>
  <c r="I70" i="105"/>
  <c r="I69" i="105"/>
  <c r="I68" i="105"/>
  <c r="I67" i="105"/>
  <c r="I66" i="105"/>
  <c r="I65" i="105"/>
  <c r="I64" i="105"/>
  <c r="I63" i="105"/>
  <c r="I62" i="105"/>
  <c r="I61" i="105"/>
  <c r="I60" i="105"/>
  <c r="I59" i="105"/>
  <c r="I58" i="105"/>
  <c r="I57" i="105"/>
  <c r="I56" i="105"/>
  <c r="I55" i="105"/>
  <c r="I54" i="105"/>
  <c r="I53" i="105"/>
  <c r="I52" i="105"/>
  <c r="I51" i="105"/>
  <c r="I50" i="105"/>
  <c r="I49" i="105"/>
  <c r="I48" i="105"/>
  <c r="I47" i="105"/>
  <c r="I46" i="105"/>
  <c r="I44" i="105"/>
  <c r="I43" i="105"/>
  <c r="I42" i="105"/>
  <c r="I41" i="105"/>
  <c r="I40" i="105"/>
  <c r="I39" i="105"/>
  <c r="I38" i="105"/>
  <c r="I37" i="105"/>
  <c r="I36" i="105"/>
  <c r="I35" i="105"/>
  <c r="I34" i="105"/>
  <c r="I33" i="105"/>
  <c r="I32" i="105"/>
  <c r="I31" i="105"/>
  <c r="I30" i="105"/>
  <c r="I29" i="105"/>
  <c r="I28" i="105"/>
  <c r="I27" i="105"/>
  <c r="I26" i="105"/>
  <c r="I25" i="105"/>
  <c r="I24" i="105"/>
  <c r="I23" i="105"/>
  <c r="I22" i="105"/>
  <c r="I21" i="105"/>
  <c r="I20" i="105"/>
  <c r="I19" i="105"/>
  <c r="I18" i="105"/>
  <c r="I17" i="105"/>
  <c r="I16" i="105"/>
  <c r="I15" i="105"/>
  <c r="I2" i="106" l="1"/>
  <c r="I87" i="3" s="1"/>
  <c r="I86" i="105"/>
  <c r="I14" i="105"/>
  <c r="I77" i="105"/>
  <c r="I45" i="105"/>
  <c r="I3" i="105" l="1"/>
  <c r="I2" i="105"/>
  <c r="I86" i="3" s="1"/>
  <c r="I120" i="104"/>
  <c r="I119" i="104"/>
  <c r="I118" i="104"/>
  <c r="I117" i="104"/>
  <c r="I116" i="104"/>
  <c r="I115" i="104"/>
  <c r="I114" i="104"/>
  <c r="I113" i="104"/>
  <c r="I112" i="104"/>
  <c r="I111" i="104"/>
  <c r="I110" i="104"/>
  <c r="I109" i="104"/>
  <c r="I108" i="104"/>
  <c r="I107" i="104"/>
  <c r="I106" i="104"/>
  <c r="I105" i="104"/>
  <c r="I104" i="104"/>
  <c r="I103" i="104"/>
  <c r="I102" i="104"/>
  <c r="I101" i="104"/>
  <c r="I100" i="104"/>
  <c r="I99" i="104"/>
  <c r="I98" i="104"/>
  <c r="I97" i="104"/>
  <c r="I96" i="104"/>
  <c r="I95" i="104"/>
  <c r="I94" i="104"/>
  <c r="I93" i="104"/>
  <c r="I92" i="104"/>
  <c r="I91" i="104"/>
  <c r="I89" i="104"/>
  <c r="I88" i="104"/>
  <c r="I87" i="104"/>
  <c r="I86" i="104"/>
  <c r="I85" i="104"/>
  <c r="I84" i="104"/>
  <c r="I83" i="104"/>
  <c r="I82" i="104"/>
  <c r="I81" i="104"/>
  <c r="I80" i="104"/>
  <c r="I79" i="104"/>
  <c r="I78" i="104"/>
  <c r="I77" i="104"/>
  <c r="I76" i="104"/>
  <c r="I75" i="104"/>
  <c r="I74" i="104"/>
  <c r="I73" i="104"/>
  <c r="I72" i="104"/>
  <c r="I71" i="104"/>
  <c r="I70" i="104"/>
  <c r="I69" i="104"/>
  <c r="I68" i="104"/>
  <c r="I67" i="104"/>
  <c r="I65" i="104"/>
  <c r="I64" i="104"/>
  <c r="I63" i="104"/>
  <c r="I62" i="104"/>
  <c r="I61" i="104"/>
  <c r="I60" i="104"/>
  <c r="I59" i="104"/>
  <c r="I58" i="104"/>
  <c r="I57" i="104"/>
  <c r="I56" i="104"/>
  <c r="I55" i="104"/>
  <c r="I54" i="104"/>
  <c r="I53" i="104"/>
  <c r="I52" i="104"/>
  <c r="I51" i="104"/>
  <c r="I50" i="104"/>
  <c r="I49" i="104"/>
  <c r="I48" i="104"/>
  <c r="I47" i="104"/>
  <c r="I46" i="104"/>
  <c r="I45" i="104"/>
  <c r="I44" i="104"/>
  <c r="I43" i="104"/>
  <c r="I42" i="104"/>
  <c r="I41" i="104"/>
  <c r="I40" i="104"/>
  <c r="I39" i="104"/>
  <c r="I38" i="104"/>
  <c r="I37" i="104"/>
  <c r="I36" i="104"/>
  <c r="I35" i="104"/>
  <c r="I34" i="104"/>
  <c r="I33" i="104"/>
  <c r="I32" i="104"/>
  <c r="I31" i="104"/>
  <c r="I30" i="104"/>
  <c r="I29" i="104"/>
  <c r="I28" i="104"/>
  <c r="I27" i="104"/>
  <c r="I26" i="104"/>
  <c r="I25" i="104"/>
  <c r="I24" i="104"/>
  <c r="I23" i="104"/>
  <c r="I22" i="104"/>
  <c r="I21" i="104"/>
  <c r="I20" i="104"/>
  <c r="I19" i="104"/>
  <c r="I18" i="104"/>
  <c r="I17" i="104"/>
  <c r="I16" i="104"/>
  <c r="I15" i="104"/>
  <c r="I90" i="104" l="1"/>
  <c r="I66" i="104"/>
  <c r="I14" i="104"/>
  <c r="I3" i="104" s="1"/>
  <c r="I101" i="103"/>
  <c r="I100" i="103"/>
  <c r="I99" i="103"/>
  <c r="I98" i="103"/>
  <c r="I97" i="103"/>
  <c r="I96" i="103"/>
  <c r="I94" i="103"/>
  <c r="I93" i="103"/>
  <c r="I92" i="103"/>
  <c r="I91" i="103"/>
  <c r="I90" i="103"/>
  <c r="I89" i="103"/>
  <c r="I88" i="103"/>
  <c r="I87" i="103"/>
  <c r="I86" i="103"/>
  <c r="I85" i="103"/>
  <c r="I84" i="103"/>
  <c r="I83" i="103"/>
  <c r="I82" i="103"/>
  <c r="I81" i="103"/>
  <c r="I80" i="103"/>
  <c r="I79" i="103"/>
  <c r="I78" i="103"/>
  <c r="I77" i="103"/>
  <c r="I76" i="103"/>
  <c r="I75" i="103"/>
  <c r="I74" i="103"/>
  <c r="I73" i="103"/>
  <c r="I72" i="103"/>
  <c r="I71" i="103"/>
  <c r="I70" i="103"/>
  <c r="I69" i="103"/>
  <c r="I68" i="103"/>
  <c r="I67" i="103"/>
  <c r="I66" i="103"/>
  <c r="I65" i="103"/>
  <c r="I63" i="103"/>
  <c r="I62" i="103"/>
  <c r="I61" i="103"/>
  <c r="I60" i="103"/>
  <c r="I59" i="103"/>
  <c r="I58" i="103"/>
  <c r="I57" i="103"/>
  <c r="I56" i="103"/>
  <c r="I55" i="103"/>
  <c r="I54" i="103"/>
  <c r="I53" i="103"/>
  <c r="I52" i="103"/>
  <c r="I51" i="103"/>
  <c r="I50" i="103"/>
  <c r="I49" i="103"/>
  <c r="I48" i="103"/>
  <c r="I47" i="103"/>
  <c r="I46" i="103"/>
  <c r="I45" i="103"/>
  <c r="I44" i="103"/>
  <c r="I43" i="103"/>
  <c r="I42" i="103"/>
  <c r="I41" i="103"/>
  <c r="I40" i="103"/>
  <c r="I39" i="103"/>
  <c r="I38" i="103"/>
  <c r="I37" i="103"/>
  <c r="I36" i="103"/>
  <c r="I35" i="103"/>
  <c r="I34" i="103"/>
  <c r="I33" i="103"/>
  <c r="I32" i="103"/>
  <c r="I31" i="103"/>
  <c r="I30" i="103"/>
  <c r="I29" i="103"/>
  <c r="I28" i="103"/>
  <c r="I27" i="103"/>
  <c r="I26" i="103"/>
  <c r="I25" i="103"/>
  <c r="I24" i="103"/>
  <c r="I23" i="103"/>
  <c r="I22" i="103"/>
  <c r="I21" i="103"/>
  <c r="I20" i="103"/>
  <c r="I19" i="103"/>
  <c r="I18" i="103"/>
  <c r="I17" i="103"/>
  <c r="I16" i="103"/>
  <c r="I15" i="103"/>
  <c r="I2" i="104" l="1"/>
  <c r="I84" i="3" s="1"/>
  <c r="I14" i="103"/>
  <c r="I95" i="103"/>
  <c r="I64" i="103"/>
  <c r="I3" i="103" l="1"/>
  <c r="I156" i="102"/>
  <c r="I155" i="102" s="1"/>
  <c r="I154" i="102"/>
  <c r="I153" i="102"/>
  <c r="I152" i="102"/>
  <c r="I151" i="102"/>
  <c r="I150" i="102" s="1"/>
  <c r="I149" i="102"/>
  <c r="I148" i="102"/>
  <c r="I147" i="102"/>
  <c r="I145" i="102"/>
  <c r="I144" i="102"/>
  <c r="I143" i="102"/>
  <c r="I142" i="102"/>
  <c r="I141" i="102"/>
  <c r="I140" i="102"/>
  <c r="I139" i="102"/>
  <c r="I138" i="102"/>
  <c r="I137" i="102"/>
  <c r="I136" i="102"/>
  <c r="I133" i="102"/>
  <c r="I132" i="102"/>
  <c r="I131" i="102"/>
  <c r="I130" i="102"/>
  <c r="I129" i="102"/>
  <c r="I128" i="102"/>
  <c r="I125" i="102"/>
  <c r="I124" i="102"/>
  <c r="I123" i="102"/>
  <c r="I122" i="102"/>
  <c r="I121" i="102"/>
  <c r="I120" i="102"/>
  <c r="I119" i="102"/>
  <c r="I118" i="102"/>
  <c r="I117" i="102"/>
  <c r="I116" i="102"/>
  <c r="I114" i="102"/>
  <c r="I113" i="102"/>
  <c r="I112" i="102"/>
  <c r="I111" i="102"/>
  <c r="I110" i="102"/>
  <c r="I109" i="102"/>
  <c r="I108" i="102"/>
  <c r="I107" i="102"/>
  <c r="I106" i="102"/>
  <c r="I105" i="102"/>
  <c r="I104" i="102"/>
  <c r="I102" i="102"/>
  <c r="I101" i="102"/>
  <c r="I100" i="102"/>
  <c r="I99" i="102"/>
  <c r="I98" i="102"/>
  <c r="I97" i="102"/>
  <c r="I96" i="102"/>
  <c r="I95" i="102"/>
  <c r="I94" i="102"/>
  <c r="I93" i="102"/>
  <c r="I92" i="102"/>
  <c r="I91" i="102"/>
  <c r="I88" i="102"/>
  <c r="I87" i="102"/>
  <c r="I86" i="102"/>
  <c r="I85" i="102"/>
  <c r="I84" i="102"/>
  <c r="I83" i="102"/>
  <c r="I82" i="102"/>
  <c r="I81" i="102"/>
  <c r="I80" i="102"/>
  <c r="I79" i="102"/>
  <c r="I78" i="102"/>
  <c r="I77" i="102"/>
  <c r="I75" i="102"/>
  <c r="I74" i="102"/>
  <c r="I73" i="102"/>
  <c r="I72" i="102"/>
  <c r="I71" i="102"/>
  <c r="I70" i="102"/>
  <c r="I69" i="102"/>
  <c r="I68" i="102"/>
  <c r="I67" i="102"/>
  <c r="I66" i="102"/>
  <c r="I65" i="102"/>
  <c r="I64" i="102"/>
  <c r="I63" i="102"/>
  <c r="I62" i="102"/>
  <c r="I61" i="102"/>
  <c r="I60" i="102"/>
  <c r="I59" i="102"/>
  <c r="I58" i="102"/>
  <c r="I57" i="102"/>
  <c r="I55" i="102"/>
  <c r="I54" i="102"/>
  <c r="I53" i="102"/>
  <c r="I52" i="102"/>
  <c r="I51" i="102"/>
  <c r="I50" i="102"/>
  <c r="I49" i="102"/>
  <c r="I48" i="102"/>
  <c r="I47" i="102"/>
  <c r="I46" i="102"/>
  <c r="I45" i="102"/>
  <c r="I44" i="102"/>
  <c r="I43" i="102"/>
  <c r="I42" i="102"/>
  <c r="I41" i="102"/>
  <c r="I40" i="102"/>
  <c r="I39" i="102"/>
  <c r="I38" i="102"/>
  <c r="I37" i="102"/>
  <c r="I36" i="102"/>
  <c r="I34" i="102"/>
  <c r="I33" i="102"/>
  <c r="I32" i="102"/>
  <c r="I31" i="102"/>
  <c r="I30" i="102"/>
  <c r="I29" i="102"/>
  <c r="I28" i="102"/>
  <c r="I27" i="102"/>
  <c r="I26" i="102"/>
  <c r="I25" i="102"/>
  <c r="I24" i="102"/>
  <c r="I23" i="102"/>
  <c r="I22" i="102"/>
  <c r="I21" i="102"/>
  <c r="I20" i="102"/>
  <c r="I19" i="102"/>
  <c r="I18" i="102"/>
  <c r="I17" i="102"/>
  <c r="I16" i="102"/>
  <c r="I15" i="102"/>
  <c r="I14" i="102"/>
  <c r="I13" i="102"/>
  <c r="I10" i="102"/>
  <c r="I9" i="102"/>
  <c r="I8" i="102"/>
  <c r="I7" i="102"/>
  <c r="I2" i="103" l="1"/>
  <c r="I83" i="3" s="1"/>
  <c r="I135" i="102"/>
  <c r="I12" i="102"/>
  <c r="I146" i="102"/>
  <c r="I134" i="102" s="1"/>
  <c r="I127" i="102"/>
  <c r="I126" i="102" s="1"/>
  <c r="I115" i="102"/>
  <c r="I103" i="102"/>
  <c r="I90" i="102"/>
  <c r="I89" i="102" s="1"/>
  <c r="I76" i="102"/>
  <c r="I56" i="102"/>
  <c r="I35" i="102"/>
  <c r="I11" i="102" l="1"/>
  <c r="I4" i="102" s="1"/>
  <c r="I3" i="102" s="1"/>
  <c r="I383" i="101"/>
  <c r="I382" i="101" s="1"/>
  <c r="I381" i="101"/>
  <c r="I380" i="101"/>
  <c r="I379" i="101"/>
  <c r="I378" i="101"/>
  <c r="I377" i="101"/>
  <c r="I376" i="101"/>
  <c r="I375" i="101"/>
  <c r="I374" i="101"/>
  <c r="I372" i="101"/>
  <c r="I371" i="101"/>
  <c r="I370" i="101"/>
  <c r="I369" i="101"/>
  <c r="I368" i="101"/>
  <c r="I367" i="101"/>
  <c r="I366" i="101"/>
  <c r="I365" i="101"/>
  <c r="I364" i="101"/>
  <c r="I363" i="101"/>
  <c r="I360" i="101"/>
  <c r="I359" i="101"/>
  <c r="I358" i="101"/>
  <c r="I357" i="101"/>
  <c r="I356" i="101"/>
  <c r="I355" i="101"/>
  <c r="I352" i="101"/>
  <c r="I351" i="101"/>
  <c r="I350" i="101"/>
  <c r="I349" i="101"/>
  <c r="I348" i="101"/>
  <c r="I347" i="101"/>
  <c r="I346" i="101"/>
  <c r="I345" i="101"/>
  <c r="I344" i="101"/>
  <c r="I343" i="101"/>
  <c r="I341" i="101"/>
  <c r="I340" i="101"/>
  <c r="I339" i="101"/>
  <c r="I338" i="101"/>
  <c r="I337" i="101"/>
  <c r="I336" i="101"/>
  <c r="I335" i="101"/>
  <c r="I334" i="101"/>
  <c r="I333" i="101"/>
  <c r="I332" i="101"/>
  <c r="I330" i="101"/>
  <c r="I329" i="101"/>
  <c r="I328" i="101"/>
  <c r="I327" i="101"/>
  <c r="I326" i="101"/>
  <c r="I325" i="101"/>
  <c r="I324" i="101"/>
  <c r="I323" i="101"/>
  <c r="I322" i="101"/>
  <c r="I321" i="101"/>
  <c r="I320" i="101"/>
  <c r="I318" i="101"/>
  <c r="I317" i="101"/>
  <c r="I316" i="101"/>
  <c r="I315" i="101"/>
  <c r="I314" i="101"/>
  <c r="I313" i="101"/>
  <c r="I312" i="101"/>
  <c r="I311" i="101"/>
  <c r="I310" i="101"/>
  <c r="I309" i="101"/>
  <c r="I308" i="101"/>
  <c r="I306" i="101"/>
  <c r="I305" i="101"/>
  <c r="I304" i="101"/>
  <c r="I303" i="101"/>
  <c r="I302" i="101"/>
  <c r="I301" i="101"/>
  <c r="I300" i="101"/>
  <c r="I299" i="101"/>
  <c r="I298" i="101"/>
  <c r="I297" i="101"/>
  <c r="I296" i="101"/>
  <c r="I294" i="101"/>
  <c r="I293" i="101"/>
  <c r="I292" i="101"/>
  <c r="I291" i="101"/>
  <c r="I290" i="101"/>
  <c r="I289" i="101"/>
  <c r="I288" i="101"/>
  <c r="I287" i="101"/>
  <c r="I286" i="101"/>
  <c r="I285" i="101"/>
  <c r="I284" i="101"/>
  <c r="I282" i="101"/>
  <c r="I281" i="101"/>
  <c r="I280" i="101"/>
  <c r="I279" i="101"/>
  <c r="I278" i="101"/>
  <c r="I277" i="101"/>
  <c r="I276" i="101"/>
  <c r="I275" i="101"/>
  <c r="I274" i="101"/>
  <c r="I273" i="101"/>
  <c r="I272" i="101"/>
  <c r="I270" i="101"/>
  <c r="I269" i="101"/>
  <c r="I268" i="101"/>
  <c r="I267" i="101"/>
  <c r="I266" i="101"/>
  <c r="I265" i="101"/>
  <c r="I264" i="101"/>
  <c r="I263" i="101"/>
  <c r="I262" i="101"/>
  <c r="I261" i="101"/>
  <c r="I260" i="101"/>
  <c r="I257" i="101"/>
  <c r="I256" i="101"/>
  <c r="I255" i="101"/>
  <c r="I254" i="101"/>
  <c r="I253" i="101"/>
  <c r="I252" i="101"/>
  <c r="I251" i="101"/>
  <c r="I250" i="101"/>
  <c r="I249" i="101"/>
  <c r="I248" i="101"/>
  <c r="I247" i="101"/>
  <c r="I246" i="101"/>
  <c r="I244" i="101"/>
  <c r="I243" i="101"/>
  <c r="I242" i="101"/>
  <c r="I241" i="101"/>
  <c r="I240" i="101"/>
  <c r="I239" i="101"/>
  <c r="I238" i="101"/>
  <c r="I237" i="101"/>
  <c r="I236" i="101"/>
  <c r="I235" i="101"/>
  <c r="I234" i="101"/>
  <c r="I233" i="101"/>
  <c r="I231" i="101"/>
  <c r="I230" i="101"/>
  <c r="I229" i="101"/>
  <c r="I228" i="101"/>
  <c r="I227" i="101"/>
  <c r="I226" i="101"/>
  <c r="I225" i="101"/>
  <c r="I224" i="101"/>
  <c r="I223" i="101"/>
  <c r="I222" i="101"/>
  <c r="I221" i="101"/>
  <c r="I220" i="101"/>
  <c r="I219" i="101"/>
  <c r="I218" i="101"/>
  <c r="I217" i="101"/>
  <c r="I216" i="101"/>
  <c r="I215" i="101"/>
  <c r="I214" i="101"/>
  <c r="I213" i="101"/>
  <c r="I212" i="101"/>
  <c r="I210" i="101"/>
  <c r="I209" i="101"/>
  <c r="I208" i="101"/>
  <c r="I207" i="101"/>
  <c r="I206" i="101"/>
  <c r="I205" i="101"/>
  <c r="I204" i="101"/>
  <c r="I203" i="101"/>
  <c r="I202" i="101"/>
  <c r="I201" i="101"/>
  <c r="I200" i="101"/>
  <c r="I199" i="101"/>
  <c r="I198" i="101"/>
  <c r="I197" i="101"/>
  <c r="I196" i="101"/>
  <c r="I195" i="101"/>
  <c r="I194" i="101"/>
  <c r="I193" i="101"/>
  <c r="I192" i="101"/>
  <c r="I190" i="101"/>
  <c r="I189" i="101"/>
  <c r="I188" i="101"/>
  <c r="I187" i="101"/>
  <c r="I186" i="101"/>
  <c r="I185" i="101"/>
  <c r="I184" i="101"/>
  <c r="I183" i="101"/>
  <c r="I182" i="101"/>
  <c r="I181" i="101"/>
  <c r="I180" i="101"/>
  <c r="I179" i="101"/>
  <c r="I178" i="101"/>
  <c r="I177" i="101"/>
  <c r="I176" i="101"/>
  <c r="I175" i="101"/>
  <c r="I174" i="101"/>
  <c r="I173" i="101"/>
  <c r="I172" i="101"/>
  <c r="I170" i="101"/>
  <c r="I169" i="101"/>
  <c r="I168" i="101"/>
  <c r="I167" i="101"/>
  <c r="I166" i="101"/>
  <c r="I165" i="101"/>
  <c r="I164" i="101"/>
  <c r="I163" i="101"/>
  <c r="I162" i="101"/>
  <c r="I161" i="101"/>
  <c r="I160" i="101"/>
  <c r="I159" i="101"/>
  <c r="I158" i="101"/>
  <c r="I157" i="101"/>
  <c r="I156" i="101"/>
  <c r="I155" i="101"/>
  <c r="I154" i="101"/>
  <c r="I153" i="101"/>
  <c r="I152" i="101"/>
  <c r="I150" i="101"/>
  <c r="I149" i="101"/>
  <c r="I148" i="101"/>
  <c r="I147" i="101"/>
  <c r="I146" i="101"/>
  <c r="I145" i="101"/>
  <c r="I144" i="101"/>
  <c r="I143" i="101"/>
  <c r="I142" i="101"/>
  <c r="I141" i="101"/>
  <c r="I140" i="101"/>
  <c r="I139" i="101"/>
  <c r="I138" i="101"/>
  <c r="I137" i="101"/>
  <c r="I136" i="101"/>
  <c r="I135" i="101"/>
  <c r="I134" i="101"/>
  <c r="I132" i="101"/>
  <c r="I131" i="101"/>
  <c r="I130" i="101"/>
  <c r="I129" i="101"/>
  <c r="I128" i="101"/>
  <c r="I127" i="101"/>
  <c r="I126" i="101"/>
  <c r="I125" i="101"/>
  <c r="I124" i="101"/>
  <c r="I123" i="101"/>
  <c r="I122" i="101"/>
  <c r="I121" i="101"/>
  <c r="I120" i="101"/>
  <c r="I119" i="101"/>
  <c r="I118" i="101"/>
  <c r="I117" i="101"/>
  <c r="I116" i="101"/>
  <c r="I115" i="101"/>
  <c r="I114" i="101"/>
  <c r="I112" i="101"/>
  <c r="I111" i="101"/>
  <c r="I110" i="101"/>
  <c r="I109" i="101"/>
  <c r="I108" i="101"/>
  <c r="I107" i="101"/>
  <c r="I106" i="101"/>
  <c r="I105" i="101"/>
  <c r="I104" i="101"/>
  <c r="I103" i="101"/>
  <c r="I102" i="101"/>
  <c r="I101" i="101"/>
  <c r="I100" i="101"/>
  <c r="I99" i="101"/>
  <c r="I98" i="101"/>
  <c r="I97" i="101"/>
  <c r="I96" i="101"/>
  <c r="I95" i="101"/>
  <c r="I94" i="101"/>
  <c r="I93" i="101"/>
  <c r="I91" i="101"/>
  <c r="I90" i="101"/>
  <c r="I89" i="101"/>
  <c r="I88" i="101"/>
  <c r="I87" i="101"/>
  <c r="I86" i="101"/>
  <c r="I85" i="101"/>
  <c r="I84" i="101"/>
  <c r="I83" i="101"/>
  <c r="I82" i="101"/>
  <c r="I81" i="101"/>
  <c r="I80" i="101"/>
  <c r="I79" i="101"/>
  <c r="I78" i="101"/>
  <c r="I77" i="101"/>
  <c r="I76" i="101"/>
  <c r="I75" i="101"/>
  <c r="I74" i="101"/>
  <c r="I73" i="101"/>
  <c r="I72" i="101"/>
  <c r="I70" i="101"/>
  <c r="I69" i="101"/>
  <c r="I68" i="101"/>
  <c r="I67" i="101"/>
  <c r="I66" i="101"/>
  <c r="I65" i="101"/>
  <c r="I64" i="101"/>
  <c r="I63" i="101"/>
  <c r="I62" i="101"/>
  <c r="I61" i="101"/>
  <c r="I60" i="101"/>
  <c r="I59" i="101"/>
  <c r="I58" i="101"/>
  <c r="I57" i="101"/>
  <c r="I56" i="101"/>
  <c r="I55" i="101"/>
  <c r="I54" i="101"/>
  <c r="I53" i="101"/>
  <c r="I52" i="101"/>
  <c r="I50" i="101"/>
  <c r="I49" i="101"/>
  <c r="I48" i="101"/>
  <c r="I47" i="101"/>
  <c r="I46" i="101"/>
  <c r="I45" i="101"/>
  <c r="I44" i="101"/>
  <c r="I43" i="101"/>
  <c r="I42" i="101"/>
  <c r="I41" i="101"/>
  <c r="I40" i="101"/>
  <c r="I39" i="101"/>
  <c r="I38" i="101"/>
  <c r="I37" i="101"/>
  <c r="I36" i="101"/>
  <c r="I35" i="101"/>
  <c r="I34" i="101"/>
  <c r="I33" i="101"/>
  <c r="I32" i="101"/>
  <c r="I30" i="101"/>
  <c r="I29" i="101"/>
  <c r="I28" i="101"/>
  <c r="I27" i="101"/>
  <c r="I26" i="101"/>
  <c r="I25" i="101"/>
  <c r="I24" i="101"/>
  <c r="I23" i="101"/>
  <c r="I22" i="101"/>
  <c r="I21" i="101"/>
  <c r="I20" i="101"/>
  <c r="I19" i="101"/>
  <c r="I18" i="101"/>
  <c r="I17" i="101"/>
  <c r="I16" i="101"/>
  <c r="I15" i="101"/>
  <c r="I14" i="101"/>
  <c r="I13" i="101"/>
  <c r="I10" i="101"/>
  <c r="I9" i="101"/>
  <c r="I8" i="101"/>
  <c r="I7" i="101"/>
  <c r="I2" i="102" l="1"/>
  <c r="I79" i="3" s="1"/>
  <c r="I133" i="101"/>
  <c r="I113" i="101"/>
  <c r="I373" i="101"/>
  <c r="I12" i="101"/>
  <c r="I71" i="101"/>
  <c r="I319" i="101"/>
  <c r="I362" i="101"/>
  <c r="I361" i="101" s="1"/>
  <c r="I354" i="101"/>
  <c r="I353" i="101" s="1"/>
  <c r="I342" i="101"/>
  <c r="I331" i="101"/>
  <c r="I307" i="101"/>
  <c r="I295" i="101"/>
  <c r="I283" i="101"/>
  <c r="I271" i="101"/>
  <c r="I259" i="101"/>
  <c r="I245" i="101"/>
  <c r="I232" i="101"/>
  <c r="I211" i="101"/>
  <c r="I191" i="101"/>
  <c r="I171" i="101"/>
  <c r="I151" i="101"/>
  <c r="I92" i="101"/>
  <c r="I51" i="101"/>
  <c r="I31" i="101"/>
  <c r="I11" i="101" l="1"/>
  <c r="I258" i="101"/>
  <c r="I44" i="100"/>
  <c r="I43" i="100"/>
  <c r="I42" i="100"/>
  <c r="I40" i="100"/>
  <c r="I39" i="100"/>
  <c r="I37" i="100"/>
  <c r="I36" i="100"/>
  <c r="I35" i="100"/>
  <c r="I34" i="100"/>
  <c r="I33" i="100"/>
  <c r="I32" i="100"/>
  <c r="I31" i="100"/>
  <c r="I30" i="100"/>
  <c r="I28" i="100"/>
  <c r="I27" i="100"/>
  <c r="I26" i="100"/>
  <c r="I25" i="100"/>
  <c r="I24" i="100"/>
  <c r="I23" i="100"/>
  <c r="I22" i="100"/>
  <c r="I21" i="100"/>
  <c r="I20" i="100"/>
  <c r="I19" i="100"/>
  <c r="I17" i="100"/>
  <c r="I16" i="100"/>
  <c r="I15" i="100"/>
  <c r="I14" i="100"/>
  <c r="I13" i="100"/>
  <c r="I12" i="100"/>
  <c r="I11" i="100" s="1"/>
  <c r="I4" i="101" l="1"/>
  <c r="I3" i="101" s="1"/>
  <c r="I38" i="100"/>
  <c r="I29" i="100"/>
  <c r="I41" i="100"/>
  <c r="I18" i="100"/>
  <c r="I9" i="100" s="1"/>
  <c r="I3" i="100" s="1"/>
  <c r="I2" i="101" l="1"/>
  <c r="I78" i="3" s="1"/>
  <c r="I2" i="100"/>
  <c r="I76" i="3" s="1"/>
  <c r="I67" i="99"/>
  <c r="I66" i="99"/>
  <c r="I65" i="99"/>
  <c r="I63" i="99"/>
  <c r="I62" i="99"/>
  <c r="I60" i="99"/>
  <c r="I59" i="99"/>
  <c r="I58" i="99"/>
  <c r="I57" i="99"/>
  <c r="I55" i="99"/>
  <c r="I54" i="99"/>
  <c r="I53" i="99"/>
  <c r="I52" i="99"/>
  <c r="I51" i="99" s="1"/>
  <c r="I50" i="99"/>
  <c r="I49" i="99"/>
  <c r="I48" i="99"/>
  <c r="I47" i="99"/>
  <c r="I46" i="99"/>
  <c r="I45" i="99"/>
  <c r="I44" i="99"/>
  <c r="I43" i="99"/>
  <c r="I42" i="99"/>
  <c r="I41" i="99"/>
  <c r="I40" i="99"/>
  <c r="I39" i="99"/>
  <c r="I38" i="99"/>
  <c r="I36" i="99"/>
  <c r="I35" i="99"/>
  <c r="I34" i="99"/>
  <c r="I33" i="99"/>
  <c r="I31" i="99"/>
  <c r="I30" i="99"/>
  <c r="I29" i="99"/>
  <c r="I28" i="99"/>
  <c r="I27" i="99"/>
  <c r="I26" i="99"/>
  <c r="I25" i="99"/>
  <c r="I24" i="99"/>
  <c r="I23" i="99"/>
  <c r="I22" i="99"/>
  <c r="I20" i="99"/>
  <c r="I19" i="99"/>
  <c r="I17" i="99"/>
  <c r="I16" i="99"/>
  <c r="I15" i="99"/>
  <c r="I14" i="99"/>
  <c r="I13" i="99"/>
  <c r="I12" i="99"/>
  <c r="I61" i="99" l="1"/>
  <c r="I18" i="99"/>
  <c r="I64" i="99"/>
  <c r="I56" i="99"/>
  <c r="I37" i="99"/>
  <c r="I32" i="99"/>
  <c r="I21" i="99"/>
  <c r="I11" i="99"/>
  <c r="I9" i="99" l="1"/>
  <c r="I3" i="99" s="1"/>
  <c r="I52" i="98"/>
  <c r="I51" i="98"/>
  <c r="I50" i="98"/>
  <c r="I48" i="98"/>
  <c r="I47" i="98"/>
  <c r="I43" i="98"/>
  <c r="I42" i="98"/>
  <c r="I41" i="98"/>
  <c r="I40" i="98"/>
  <c r="I39" i="98"/>
  <c r="I38" i="98"/>
  <c r="I37" i="98"/>
  <c r="I36" i="98"/>
  <c r="I35" i="98"/>
  <c r="I34" i="98"/>
  <c r="I33" i="98"/>
  <c r="I32" i="98"/>
  <c r="I31" i="98"/>
  <c r="I30" i="98"/>
  <c r="I29" i="98"/>
  <c r="I27" i="98"/>
  <c r="I26" i="98"/>
  <c r="I25" i="98"/>
  <c r="I24" i="98"/>
  <c r="I23" i="98"/>
  <c r="I22" i="98"/>
  <c r="I21" i="98"/>
  <c r="I20" i="98"/>
  <c r="I19" i="98"/>
  <c r="I17" i="98"/>
  <c r="I16" i="98"/>
  <c r="I15" i="98"/>
  <c r="I14" i="98"/>
  <c r="I13" i="98"/>
  <c r="I12" i="98"/>
  <c r="I2" i="99" l="1"/>
  <c r="I75" i="3" s="1"/>
  <c r="I28" i="98"/>
  <c r="I11" i="98"/>
  <c r="I49" i="98"/>
  <c r="I46" i="98"/>
  <c r="I18" i="98"/>
  <c r="I9" i="98" l="1"/>
  <c r="I3" i="98" s="1"/>
  <c r="I96" i="97"/>
  <c r="I90" i="97"/>
  <c r="I89" i="97"/>
  <c r="I88" i="97"/>
  <c r="I87" i="97"/>
  <c r="I83" i="97"/>
  <c r="I80" i="97"/>
  <c r="I79" i="97"/>
  <c r="I78" i="97"/>
  <c r="I76" i="97"/>
  <c r="I75" i="97"/>
  <c r="I74" i="97"/>
  <c r="I73" i="97"/>
  <c r="I72" i="97"/>
  <c r="I70" i="97"/>
  <c r="I69" i="97"/>
  <c r="I68" i="97"/>
  <c r="I67" i="97"/>
  <c r="I66" i="97"/>
  <c r="I65" i="97"/>
  <c r="I64" i="97"/>
  <c r="I63" i="97"/>
  <c r="I62" i="97"/>
  <c r="I61" i="97"/>
  <c r="I60" i="97"/>
  <c r="I59" i="97"/>
  <c r="I58" i="97"/>
  <c r="I57" i="97"/>
  <c r="I56" i="97"/>
  <c r="I55" i="97"/>
  <c r="I54" i="97"/>
  <c r="I53" i="97"/>
  <c r="I52" i="97"/>
  <c r="I51" i="97"/>
  <c r="I50" i="97"/>
  <c r="I49" i="97"/>
  <c r="I47" i="97"/>
  <c r="I46" i="97"/>
  <c r="I45" i="97"/>
  <c r="I44" i="97"/>
  <c r="I43" i="97"/>
  <c r="I42" i="97"/>
  <c r="I41" i="97"/>
  <c r="I40" i="97"/>
  <c r="I39" i="97"/>
  <c r="I38" i="97"/>
  <c r="I37" i="97"/>
  <c r="I36" i="97"/>
  <c r="I35" i="97"/>
  <c r="I34" i="97"/>
  <c r="I33" i="97"/>
  <c r="I32" i="97"/>
  <c r="I30" i="97"/>
  <c r="I29" i="97"/>
  <c r="I28" i="97"/>
  <c r="I27" i="97"/>
  <c r="I25" i="97"/>
  <c r="I24" i="97"/>
  <c r="I22" i="97"/>
  <c r="I21" i="97" s="1"/>
  <c r="I20" i="97"/>
  <c r="I19" i="97"/>
  <c r="I18" i="97"/>
  <c r="I17" i="97"/>
  <c r="I16" i="97"/>
  <c r="I15" i="97"/>
  <c r="I14" i="97"/>
  <c r="I13" i="97"/>
  <c r="I12" i="97"/>
  <c r="I11" i="97"/>
  <c r="I10" i="97"/>
  <c r="I86" i="97" l="1"/>
  <c r="I2" i="98"/>
  <c r="I74" i="3" s="1"/>
  <c r="I77" i="97"/>
  <c r="I31" i="97"/>
  <c r="I23" i="97"/>
  <c r="I48" i="97"/>
  <c r="I26" i="97"/>
  <c r="I81" i="97"/>
  <c r="I71" i="97"/>
  <c r="I9" i="97"/>
  <c r="I30" i="96"/>
  <c r="I27" i="96"/>
  <c r="I26" i="96"/>
  <c r="I25" i="96"/>
  <c r="I23" i="96"/>
  <c r="I22" i="96"/>
  <c r="I21" i="96"/>
  <c r="I19" i="96"/>
  <c r="I18" i="96"/>
  <c r="I17" i="96" s="1"/>
  <c r="I15" i="96"/>
  <c r="I16" i="96" s="1"/>
  <c r="I14" i="96"/>
  <c r="I13" i="96"/>
  <c r="I8" i="97" l="1"/>
  <c r="I4" i="97" s="1"/>
  <c r="I3" i="97" s="1"/>
  <c r="I24" i="96"/>
  <c r="I28" i="96"/>
  <c r="I20" i="96"/>
  <c r="I12" i="96"/>
  <c r="I2" i="97" l="1"/>
  <c r="I72" i="3" s="1"/>
  <c r="I8" i="96"/>
  <c r="I4" i="96" s="1"/>
  <c r="I3" i="96" s="1"/>
  <c r="I126" i="95"/>
  <c r="I125" i="95"/>
  <c r="I124" i="95"/>
  <c r="I123" i="95"/>
  <c r="I120" i="95"/>
  <c r="I119" i="95"/>
  <c r="I118" i="95"/>
  <c r="I117" i="95"/>
  <c r="I116" i="95"/>
  <c r="I115" i="95"/>
  <c r="I112" i="95"/>
  <c r="I111" i="95"/>
  <c r="I110" i="95"/>
  <c r="I109" i="95"/>
  <c r="I108" i="95"/>
  <c r="I105" i="95"/>
  <c r="I104" i="95"/>
  <c r="I103" i="95"/>
  <c r="I102" i="95"/>
  <c r="I99" i="95"/>
  <c r="I98" i="95"/>
  <c r="I97" i="95"/>
  <c r="I96" i="95"/>
  <c r="I95" i="95"/>
  <c r="I94" i="95"/>
  <c r="I91" i="95"/>
  <c r="I90" i="95"/>
  <c r="I89" i="95"/>
  <c r="I88" i="95"/>
  <c r="I87" i="95"/>
  <c r="I86" i="95" s="1"/>
  <c r="I85" i="95" s="1"/>
  <c r="I84" i="95"/>
  <c r="I83" i="95"/>
  <c r="I82" i="95"/>
  <c r="I81" i="95"/>
  <c r="I80" i="95"/>
  <c r="I79" i="95"/>
  <c r="I78" i="95"/>
  <c r="I77" i="95"/>
  <c r="I76" i="95"/>
  <c r="I75" i="95"/>
  <c r="I74" i="95"/>
  <c r="I73" i="95"/>
  <c r="I72" i="95"/>
  <c r="I71" i="95"/>
  <c r="I70" i="95"/>
  <c r="I69" i="95"/>
  <c r="I68" i="95"/>
  <c r="I67" i="95"/>
  <c r="I63" i="95"/>
  <c r="I62" i="95"/>
  <c r="I61" i="95"/>
  <c r="I60" i="95"/>
  <c r="I59" i="95"/>
  <c r="I58" i="95"/>
  <c r="I57" i="95"/>
  <c r="I56" i="95"/>
  <c r="I55" i="95"/>
  <c r="I54" i="95"/>
  <c r="I53" i="95"/>
  <c r="I51" i="95"/>
  <c r="I50" i="95"/>
  <c r="I49" i="95"/>
  <c r="I48" i="95"/>
  <c r="I47" i="95"/>
  <c r="I46" i="95"/>
  <c r="I45" i="95"/>
  <c r="I44" i="95"/>
  <c r="I43" i="95"/>
  <c r="I42" i="95"/>
  <c r="I41" i="95"/>
  <c r="I40" i="95"/>
  <c r="I39" i="95"/>
  <c r="I38" i="95"/>
  <c r="I37" i="95"/>
  <c r="I36" i="95"/>
  <c r="I35" i="95"/>
  <c r="I34" i="95"/>
  <c r="I33" i="95"/>
  <c r="I32" i="95"/>
  <c r="I31" i="95"/>
  <c r="I30" i="95"/>
  <c r="I29" i="95"/>
  <c r="I28" i="95"/>
  <c r="I27" i="95"/>
  <c r="I26" i="95"/>
  <c r="I25" i="95"/>
  <c r="I24" i="95"/>
  <c r="I23" i="95"/>
  <c r="I22" i="95"/>
  <c r="I21" i="95"/>
  <c r="I5" i="95"/>
  <c r="I4" i="95"/>
  <c r="I2" i="96" l="1"/>
  <c r="I70" i="3" s="1"/>
  <c r="I93" i="95"/>
  <c r="I92" i="95" s="1"/>
  <c r="I114" i="95"/>
  <c r="I113" i="95" s="1"/>
  <c r="I107" i="95"/>
  <c r="I106" i="95" s="1"/>
  <c r="I20" i="95"/>
  <c r="I122" i="95"/>
  <c r="I121" i="95" s="1"/>
  <c r="I101" i="95"/>
  <c r="I100" i="95" s="1"/>
  <c r="I66" i="95"/>
  <c r="I65" i="95" s="1"/>
  <c r="I52" i="95"/>
  <c r="I19" i="95" l="1"/>
  <c r="I18" i="95" s="1"/>
  <c r="I64" i="95"/>
  <c r="I3" i="95"/>
  <c r="I66" i="94"/>
  <c r="I63" i="94"/>
  <c r="I62" i="94"/>
  <c r="I61" i="94"/>
  <c r="I59" i="94"/>
  <c r="I58" i="94"/>
  <c r="I57" i="94"/>
  <c r="I56" i="94"/>
  <c r="I55" i="94"/>
  <c r="I53" i="94"/>
  <c r="I52" i="94"/>
  <c r="I51" i="94" s="1"/>
  <c r="I50" i="94"/>
  <c r="I49" i="94"/>
  <c r="I48" i="94"/>
  <c r="I47" i="94"/>
  <c r="I46" i="94"/>
  <c r="I45" i="94"/>
  <c r="I44" i="94"/>
  <c r="I43" i="94"/>
  <c r="I42" i="94"/>
  <c r="I41" i="94"/>
  <c r="I39" i="94"/>
  <c r="I38" i="94"/>
  <c r="I37" i="94"/>
  <c r="I36" i="94"/>
  <c r="I35" i="94"/>
  <c r="I34" i="94"/>
  <c r="I33" i="94"/>
  <c r="I32" i="94"/>
  <c r="I31" i="94"/>
  <c r="I30" i="94"/>
  <c r="I28" i="94"/>
  <c r="I27" i="94"/>
  <c r="I26" i="94"/>
  <c r="I25" i="94"/>
  <c r="I24" i="94"/>
  <c r="I23" i="94"/>
  <c r="I22" i="94"/>
  <c r="I20" i="94"/>
  <c r="I19" i="94"/>
  <c r="I18" i="94" s="1"/>
  <c r="I17" i="94"/>
  <c r="I16" i="94" s="1"/>
  <c r="I15" i="94"/>
  <c r="I14" i="94"/>
  <c r="I13" i="94"/>
  <c r="I12" i="94"/>
  <c r="I11" i="94"/>
  <c r="I10" i="94"/>
  <c r="I2" i="95" l="1"/>
  <c r="I69" i="3" s="1"/>
  <c r="I9" i="94"/>
  <c r="I60" i="94"/>
  <c r="I21" i="94"/>
  <c r="I64" i="94"/>
  <c r="I54" i="94"/>
  <c r="I40" i="94"/>
  <c r="I29" i="94"/>
  <c r="I8" i="94" l="1"/>
  <c r="I4" i="94" s="1"/>
  <c r="I3" i="94" s="1"/>
  <c r="I68" i="3"/>
  <c r="I2" i="94"/>
  <c r="I32" i="93"/>
  <c r="I29" i="93"/>
  <c r="I28" i="93"/>
  <c r="I27" i="93"/>
  <c r="I25" i="93"/>
  <c r="I24" i="93"/>
  <c r="I23" i="93"/>
  <c r="I21" i="93"/>
  <c r="I20" i="93"/>
  <c r="I19" i="93"/>
  <c r="I18" i="93"/>
  <c r="I17" i="93"/>
  <c r="I14" i="93"/>
  <c r="I15" i="93" s="1"/>
  <c r="I13" i="93"/>
  <c r="I12" i="93"/>
  <c r="I16" i="93" l="1"/>
  <c r="I30" i="93"/>
  <c r="I26" i="93"/>
  <c r="I22" i="93"/>
  <c r="I11" i="93"/>
  <c r="I8" i="93" l="1"/>
  <c r="I4" i="93" s="1"/>
  <c r="I3" i="93" s="1"/>
  <c r="I798" i="92"/>
  <c r="I797" i="92"/>
  <c r="I796" i="92"/>
  <c r="I795" i="92"/>
  <c r="I793" i="92"/>
  <c r="I792" i="92"/>
  <c r="I791" i="92"/>
  <c r="I790" i="92"/>
  <c r="I788" i="92"/>
  <c r="I787" i="92"/>
  <c r="I786" i="92"/>
  <c r="I785" i="92"/>
  <c r="I783" i="92"/>
  <c r="I782" i="92"/>
  <c r="I781" i="92"/>
  <c r="I780" i="92"/>
  <c r="I778" i="92"/>
  <c r="I777" i="92" s="1"/>
  <c r="I776" i="92"/>
  <c r="I775" i="92" s="1"/>
  <c r="I774" i="92"/>
  <c r="I773" i="92" s="1"/>
  <c r="I772" i="92"/>
  <c r="I771" i="92"/>
  <c r="I770" i="92"/>
  <c r="I769" i="92"/>
  <c r="I768" i="92"/>
  <c r="I767" i="92"/>
  <c r="I766" i="92"/>
  <c r="I764" i="92"/>
  <c r="I763" i="92"/>
  <c r="I762" i="92"/>
  <c r="I761" i="92"/>
  <c r="I760" i="92"/>
  <c r="I759" i="92"/>
  <c r="I758" i="92"/>
  <c r="I755" i="92"/>
  <c r="I754" i="92"/>
  <c r="I753" i="92"/>
  <c r="I752" i="92"/>
  <c r="I751" i="92"/>
  <c r="I750" i="92"/>
  <c r="I749" i="92"/>
  <c r="I748" i="92"/>
  <c r="I747" i="92"/>
  <c r="I746" i="92"/>
  <c r="I745" i="92"/>
  <c r="I742" i="92"/>
  <c r="I741" i="92"/>
  <c r="I739" i="92"/>
  <c r="I738" i="92"/>
  <c r="I737" i="92"/>
  <c r="I736" i="92"/>
  <c r="I735" i="92"/>
  <c r="I734" i="92"/>
  <c r="I733" i="92"/>
  <c r="I732" i="92"/>
  <c r="I729" i="92"/>
  <c r="I728" i="92"/>
  <c r="I727" i="92"/>
  <c r="I726" i="92"/>
  <c r="I725" i="92"/>
  <c r="I724" i="92"/>
  <c r="I723" i="92"/>
  <c r="I722" i="92"/>
  <c r="I721" i="92"/>
  <c r="I720" i="92"/>
  <c r="I719" i="92"/>
  <c r="I718" i="92"/>
  <c r="I717" i="92"/>
  <c r="I716" i="92"/>
  <c r="I715" i="92"/>
  <c r="I714" i="92"/>
  <c r="I713" i="92"/>
  <c r="I712" i="92"/>
  <c r="I711" i="92"/>
  <c r="I710" i="92"/>
  <c r="I707" i="92"/>
  <c r="I706" i="92"/>
  <c r="I705" i="92"/>
  <c r="I704" i="92"/>
  <c r="I701" i="92"/>
  <c r="I700" i="92"/>
  <c r="I699" i="92"/>
  <c r="I698" i="92"/>
  <c r="I697" i="92"/>
  <c r="I696" i="92"/>
  <c r="I695" i="92"/>
  <c r="I694" i="92"/>
  <c r="I693" i="92"/>
  <c r="I692" i="92"/>
  <c r="I691" i="92"/>
  <c r="I690" i="92"/>
  <c r="I689" i="92"/>
  <c r="I688" i="92"/>
  <c r="I685" i="92"/>
  <c r="I684" i="92"/>
  <c r="I683" i="92"/>
  <c r="I682" i="92"/>
  <c r="I681" i="92"/>
  <c r="I680" i="92"/>
  <c r="I679" i="92"/>
  <c r="I678" i="92"/>
  <c r="I677" i="92"/>
  <c r="I676" i="92"/>
  <c r="I675" i="92"/>
  <c r="I674" i="92"/>
  <c r="I673" i="92"/>
  <c r="I672" i="92"/>
  <c r="I670" i="92"/>
  <c r="I669" i="92"/>
  <c r="I668" i="92"/>
  <c r="I667" i="92"/>
  <c r="I666" i="92"/>
  <c r="I665" i="92"/>
  <c r="I664" i="92"/>
  <c r="I663" i="92"/>
  <c r="I662" i="92"/>
  <c r="I661" i="92"/>
  <c r="I660" i="92"/>
  <c r="I659" i="92"/>
  <c r="I658" i="92"/>
  <c r="I657" i="92"/>
  <c r="I656" i="92"/>
  <c r="I655" i="92"/>
  <c r="I654" i="92"/>
  <c r="I650" i="92"/>
  <c r="I649" i="92"/>
  <c r="I648" i="92"/>
  <c r="I647" i="92"/>
  <c r="I646" i="92"/>
  <c r="I645" i="92"/>
  <c r="I644" i="92"/>
  <c r="I643" i="92"/>
  <c r="I642" i="92"/>
  <c r="I641" i="92"/>
  <c r="I640" i="92"/>
  <c r="I639" i="92"/>
  <c r="I638" i="92"/>
  <c r="I637" i="92"/>
  <c r="I636" i="92"/>
  <c r="I635" i="92"/>
  <c r="I634" i="92"/>
  <c r="I633" i="92"/>
  <c r="I632" i="92"/>
  <c r="I629" i="92"/>
  <c r="I628" i="92"/>
  <c r="I627" i="92"/>
  <c r="I626" i="92"/>
  <c r="I625" i="92"/>
  <c r="I624" i="92"/>
  <c r="I623" i="92"/>
  <c r="I622" i="92"/>
  <c r="I621" i="92"/>
  <c r="I620" i="92"/>
  <c r="I619" i="92"/>
  <c r="I618" i="92"/>
  <c r="I617" i="92"/>
  <c r="I616" i="92"/>
  <c r="I615" i="92"/>
  <c r="I613" i="92"/>
  <c r="I612" i="92"/>
  <c r="I609" i="92"/>
  <c r="I608" i="92"/>
  <c r="I607" i="92"/>
  <c r="I606" i="92"/>
  <c r="I605" i="92"/>
  <c r="I604" i="92"/>
  <c r="I603" i="92"/>
  <c r="I602" i="92"/>
  <c r="I601" i="92"/>
  <c r="I600" i="92"/>
  <c r="I599" i="92"/>
  <c r="I598" i="92"/>
  <c r="I597" i="92"/>
  <c r="I596" i="92"/>
  <c r="I595" i="92"/>
  <c r="I594" i="92"/>
  <c r="I593" i="92"/>
  <c r="I592" i="92"/>
  <c r="I591" i="92"/>
  <c r="I590" i="92"/>
  <c r="I589" i="92"/>
  <c r="I588" i="92"/>
  <c r="I587" i="92"/>
  <c r="I586" i="92"/>
  <c r="I585" i="92"/>
  <c r="I584" i="92"/>
  <c r="I583" i="92"/>
  <c r="I582" i="92"/>
  <c r="I580" i="92"/>
  <c r="I579" i="92"/>
  <c r="I578" i="92"/>
  <c r="I577" i="92"/>
  <c r="I576" i="92"/>
  <c r="I575" i="92"/>
  <c r="I574" i="92"/>
  <c r="I573" i="92"/>
  <c r="I572" i="92"/>
  <c r="I571" i="92"/>
  <c r="I570" i="92"/>
  <c r="I569" i="92"/>
  <c r="I568" i="92"/>
  <c r="I567" i="92"/>
  <c r="I566" i="92"/>
  <c r="I565" i="92"/>
  <c r="I564" i="92"/>
  <c r="I561" i="92"/>
  <c r="I560" i="92"/>
  <c r="I559" i="92"/>
  <c r="I558" i="92"/>
  <c r="I557" i="92"/>
  <c r="I556" i="92"/>
  <c r="I555" i="92"/>
  <c r="I554" i="92"/>
  <c r="I553" i="92"/>
  <c r="I552" i="92"/>
  <c r="I551" i="92"/>
  <c r="I550" i="92"/>
  <c r="I549" i="92"/>
  <c r="I548" i="92"/>
  <c r="I547" i="92"/>
  <c r="I546" i="92"/>
  <c r="I544" i="92"/>
  <c r="I543" i="92"/>
  <c r="I540" i="92"/>
  <c r="I539" i="92"/>
  <c r="I538" i="92"/>
  <c r="I537" i="92"/>
  <c r="I536" i="92"/>
  <c r="I535" i="92"/>
  <c r="I534" i="92"/>
  <c r="I533" i="92"/>
  <c r="I532" i="92"/>
  <c r="I531" i="92"/>
  <c r="I530" i="92"/>
  <c r="I529" i="92"/>
  <c r="I528" i="92"/>
  <c r="I527" i="92"/>
  <c r="I526" i="92"/>
  <c r="I525" i="92"/>
  <c r="I524" i="92"/>
  <c r="I523" i="92"/>
  <c r="I522" i="92"/>
  <c r="I521" i="92"/>
  <c r="I520" i="92"/>
  <c r="I519" i="92"/>
  <c r="I518" i="92"/>
  <c r="I517" i="92"/>
  <c r="I516" i="92"/>
  <c r="I515" i="92"/>
  <c r="I514" i="92"/>
  <c r="I513" i="92"/>
  <c r="I512" i="92"/>
  <c r="I511" i="92"/>
  <c r="I510" i="92"/>
  <c r="I509" i="92"/>
  <c r="I508" i="92"/>
  <c r="I507" i="92"/>
  <c r="I506" i="92"/>
  <c r="I505" i="92"/>
  <c r="I504" i="92"/>
  <c r="I503" i="92"/>
  <c r="I502" i="92"/>
  <c r="I501" i="92"/>
  <c r="I500" i="92"/>
  <c r="I499" i="92"/>
  <c r="I498" i="92"/>
  <c r="I497" i="92"/>
  <c r="I496" i="92"/>
  <c r="I495" i="92"/>
  <c r="I492" i="92"/>
  <c r="I491" i="92"/>
  <c r="I490" i="92"/>
  <c r="I489" i="92"/>
  <c r="I488" i="92"/>
  <c r="I487" i="92"/>
  <c r="I486" i="92"/>
  <c r="I485" i="92"/>
  <c r="I484" i="92"/>
  <c r="I483" i="92"/>
  <c r="I482" i="92"/>
  <c r="I481" i="92"/>
  <c r="I480" i="92"/>
  <c r="I479" i="92"/>
  <c r="I477" i="92"/>
  <c r="I476" i="92"/>
  <c r="I473" i="92"/>
  <c r="I472" i="92"/>
  <c r="I471" i="92"/>
  <c r="I470" i="92"/>
  <c r="I469" i="92"/>
  <c r="I468" i="92"/>
  <c r="I467" i="92"/>
  <c r="I466" i="92"/>
  <c r="I465" i="92"/>
  <c r="I464" i="92"/>
  <c r="I463" i="92"/>
  <c r="I462" i="92"/>
  <c r="I461" i="92"/>
  <c r="I460" i="92"/>
  <c r="I459" i="92"/>
  <c r="I458" i="92"/>
  <c r="I457" i="92"/>
  <c r="I456" i="92"/>
  <c r="I455" i="92"/>
  <c r="I454" i="92"/>
  <c r="I453" i="92"/>
  <c r="I452" i="92"/>
  <c r="I451" i="92"/>
  <c r="I450" i="92"/>
  <c r="I449" i="92"/>
  <c r="I448" i="92"/>
  <c r="I447" i="92"/>
  <c r="I446" i="92"/>
  <c r="I445" i="92"/>
  <c r="I444" i="92"/>
  <c r="I443" i="92"/>
  <c r="I442" i="92"/>
  <c r="I441" i="92"/>
  <c r="I440" i="92"/>
  <c r="I439" i="92"/>
  <c r="I438" i="92"/>
  <c r="I437" i="92"/>
  <c r="I436" i="92"/>
  <c r="I435" i="92"/>
  <c r="I434" i="92"/>
  <c r="I433" i="92"/>
  <c r="I432" i="92"/>
  <c r="I431" i="92"/>
  <c r="I430" i="92"/>
  <c r="I429" i="92"/>
  <c r="I428" i="92"/>
  <c r="I425" i="92"/>
  <c r="I424" i="92"/>
  <c r="I423" i="92"/>
  <c r="I422" i="92"/>
  <c r="I421" i="92"/>
  <c r="I420" i="92"/>
  <c r="I419" i="92"/>
  <c r="I418" i="92"/>
  <c r="I417" i="92"/>
  <c r="I416" i="92"/>
  <c r="I415" i="92"/>
  <c r="I414" i="92"/>
  <c r="I413" i="92"/>
  <c r="I412" i="92"/>
  <c r="I411" i="92"/>
  <c r="I409" i="92"/>
  <c r="I408" i="92"/>
  <c r="I407" i="92" s="1"/>
  <c r="I405" i="92"/>
  <c r="I404" i="92"/>
  <c r="I403" i="92"/>
  <c r="I402" i="92"/>
  <c r="I401" i="92"/>
  <c r="I400" i="92"/>
  <c r="I399" i="92"/>
  <c r="I398" i="92"/>
  <c r="I397" i="92"/>
  <c r="I396" i="92"/>
  <c r="I395" i="92"/>
  <c r="I394" i="92"/>
  <c r="I393" i="92"/>
  <c r="I392" i="92"/>
  <c r="I391" i="92"/>
  <c r="I390" i="92"/>
  <c r="I389" i="92"/>
  <c r="I388" i="92"/>
  <c r="I387" i="92"/>
  <c r="I386" i="92"/>
  <c r="I385" i="92"/>
  <c r="I384" i="92"/>
  <c r="I383" i="92"/>
  <c r="I382" i="92"/>
  <c r="I381" i="92"/>
  <c r="I380" i="92"/>
  <c r="I379" i="92"/>
  <c r="I378" i="92"/>
  <c r="I377" i="92"/>
  <c r="I376" i="92"/>
  <c r="I375" i="92"/>
  <c r="I374" i="92"/>
  <c r="I373" i="92"/>
  <c r="I372" i="92"/>
  <c r="I371" i="92"/>
  <c r="I370" i="92"/>
  <c r="I369" i="92"/>
  <c r="I368" i="92"/>
  <c r="I367" i="92"/>
  <c r="I366" i="92"/>
  <c r="I365" i="92"/>
  <c r="I364" i="92"/>
  <c r="I363" i="92"/>
  <c r="I362" i="92"/>
  <c r="I361" i="92"/>
  <c r="I360" i="92"/>
  <c r="I357" i="92"/>
  <c r="I356" i="92"/>
  <c r="I355" i="92"/>
  <c r="I354" i="92"/>
  <c r="I353" i="92"/>
  <c r="I352" i="92"/>
  <c r="I351" i="92"/>
  <c r="I350" i="92"/>
  <c r="I349" i="92"/>
  <c r="I348" i="92"/>
  <c r="I347" i="92"/>
  <c r="I346" i="92"/>
  <c r="I345" i="92"/>
  <c r="I344" i="92"/>
  <c r="I342" i="92"/>
  <c r="I341" i="92"/>
  <c r="I338" i="92"/>
  <c r="I337" i="92"/>
  <c r="I336" i="92"/>
  <c r="I335" i="92"/>
  <c r="I334" i="92"/>
  <c r="I333" i="92"/>
  <c r="I332" i="92"/>
  <c r="I331" i="92"/>
  <c r="I330" i="92"/>
  <c r="I329" i="92"/>
  <c r="I328" i="92"/>
  <c r="I327" i="92"/>
  <c r="I326" i="92"/>
  <c r="I325" i="92"/>
  <c r="I324" i="92"/>
  <c r="I323" i="92"/>
  <c r="I322" i="92"/>
  <c r="I321" i="92"/>
  <c r="I320" i="92"/>
  <c r="I319" i="92"/>
  <c r="I318" i="92"/>
  <c r="I317" i="92"/>
  <c r="I316" i="92"/>
  <c r="I315" i="92"/>
  <c r="I314" i="92"/>
  <c r="I313" i="92"/>
  <c r="I312" i="92"/>
  <c r="I311" i="92"/>
  <c r="I310" i="92"/>
  <c r="I309" i="92"/>
  <c r="I308" i="92"/>
  <c r="I307" i="92"/>
  <c r="I306" i="92"/>
  <c r="I305" i="92"/>
  <c r="I304" i="92"/>
  <c r="I303" i="92"/>
  <c r="I302" i="92"/>
  <c r="I301" i="92"/>
  <c r="I300" i="92"/>
  <c r="I299" i="92"/>
  <c r="I298" i="92"/>
  <c r="I297" i="92"/>
  <c r="I296" i="92"/>
  <c r="I295" i="92"/>
  <c r="I294" i="92"/>
  <c r="I293" i="92"/>
  <c r="I290" i="92"/>
  <c r="I289" i="92"/>
  <c r="I288" i="92"/>
  <c r="I287" i="92"/>
  <c r="I286" i="92"/>
  <c r="I285" i="92"/>
  <c r="I284" i="92"/>
  <c r="I283" i="92"/>
  <c r="I282" i="92"/>
  <c r="I281" i="92"/>
  <c r="I280" i="92"/>
  <c r="I279" i="92"/>
  <c r="I278" i="92"/>
  <c r="I277" i="92"/>
  <c r="I276" i="92"/>
  <c r="I274" i="92"/>
  <c r="I273" i="92"/>
  <c r="I270" i="92"/>
  <c r="I269" i="92"/>
  <c r="I268" i="92"/>
  <c r="I267" i="92"/>
  <c r="I266" i="92"/>
  <c r="I265" i="92"/>
  <c r="I264" i="92"/>
  <c r="I263" i="92"/>
  <c r="I262" i="92"/>
  <c r="I261" i="92"/>
  <c r="I260" i="92"/>
  <c r="I259" i="92"/>
  <c r="I258" i="92"/>
  <c r="I257" i="92"/>
  <c r="I256" i="92"/>
  <c r="I255" i="92"/>
  <c r="I254" i="92"/>
  <c r="I253" i="92"/>
  <c r="I252" i="92"/>
  <c r="I251" i="92"/>
  <c r="I250" i="92"/>
  <c r="I249" i="92"/>
  <c r="I248" i="92"/>
  <c r="I247" i="92"/>
  <c r="I246" i="92"/>
  <c r="I245" i="92"/>
  <c r="I244" i="92"/>
  <c r="I243" i="92"/>
  <c r="I242" i="92"/>
  <c r="I241" i="92"/>
  <c r="I240" i="92"/>
  <c r="I239" i="92"/>
  <c r="I238" i="92"/>
  <c r="I237" i="92"/>
  <c r="I236" i="92"/>
  <c r="I235" i="92"/>
  <c r="I234" i="92"/>
  <c r="I233" i="92"/>
  <c r="I232" i="92"/>
  <c r="I231" i="92"/>
  <c r="I230" i="92"/>
  <c r="I229" i="92"/>
  <c r="I228" i="92"/>
  <c r="I227" i="92"/>
  <c r="I226" i="92"/>
  <c r="I225" i="92"/>
  <c r="I222" i="92"/>
  <c r="I221" i="92"/>
  <c r="I220" i="92"/>
  <c r="I219" i="92"/>
  <c r="I218" i="92"/>
  <c r="I217" i="92"/>
  <c r="I216" i="92"/>
  <c r="I215" i="92"/>
  <c r="I214" i="92"/>
  <c r="I213" i="92"/>
  <c r="I212" i="92"/>
  <c r="I211" i="92"/>
  <c r="I210" i="92"/>
  <c r="I209" i="92"/>
  <c r="I207" i="92"/>
  <c r="I206" i="92"/>
  <c r="I205" i="92" s="1"/>
  <c r="I203" i="92"/>
  <c r="I202" i="92"/>
  <c r="I201" i="92"/>
  <c r="I200" i="92"/>
  <c r="I199" i="92"/>
  <c r="I198" i="92"/>
  <c r="I197" i="92"/>
  <c r="I196" i="92"/>
  <c r="I195" i="92"/>
  <c r="I194" i="92"/>
  <c r="I193" i="92"/>
  <c r="I192" i="92"/>
  <c r="I191" i="92"/>
  <c r="I190" i="92"/>
  <c r="I189" i="92"/>
  <c r="I188" i="92"/>
  <c r="I187" i="92"/>
  <c r="I186" i="92"/>
  <c r="I185" i="92"/>
  <c r="I184" i="92"/>
  <c r="I183" i="92"/>
  <c r="I182" i="92"/>
  <c r="I181" i="92"/>
  <c r="I180" i="92"/>
  <c r="I179" i="92"/>
  <c r="I178" i="92"/>
  <c r="I177" i="92"/>
  <c r="I176" i="92"/>
  <c r="I175" i="92"/>
  <c r="I174" i="92"/>
  <c r="I173" i="92"/>
  <c r="I172" i="92"/>
  <c r="I171" i="92"/>
  <c r="I170" i="92"/>
  <c r="I169" i="92"/>
  <c r="I168" i="92"/>
  <c r="I167" i="92"/>
  <c r="I166" i="92"/>
  <c r="I165" i="92"/>
  <c r="I164" i="92"/>
  <c r="I163" i="92"/>
  <c r="I162" i="92"/>
  <c r="I161" i="92"/>
  <c r="I160" i="92"/>
  <c r="I159" i="92"/>
  <c r="I158" i="92"/>
  <c r="I155" i="92"/>
  <c r="I154" i="92"/>
  <c r="I153" i="92"/>
  <c r="I152" i="92"/>
  <c r="I151" i="92"/>
  <c r="I150" i="92"/>
  <c r="I149" i="92"/>
  <c r="I148" i="92"/>
  <c r="I147" i="92"/>
  <c r="I146" i="92"/>
  <c r="I145" i="92"/>
  <c r="I144" i="92"/>
  <c r="I143" i="92"/>
  <c r="I142" i="92"/>
  <c r="I141" i="92"/>
  <c r="I139" i="92"/>
  <c r="I138" i="92"/>
  <c r="I137" i="92" s="1"/>
  <c r="I135" i="92"/>
  <c r="I134" i="92"/>
  <c r="I133" i="92"/>
  <c r="I132" i="92"/>
  <c r="I131" i="92"/>
  <c r="I130" i="92"/>
  <c r="I129" i="92"/>
  <c r="I128" i="92"/>
  <c r="I127" i="92"/>
  <c r="I126" i="92"/>
  <c r="I125" i="92"/>
  <c r="I124" i="92"/>
  <c r="I123" i="92"/>
  <c r="I122" i="92"/>
  <c r="I121" i="92"/>
  <c r="I120" i="92"/>
  <c r="I119" i="92"/>
  <c r="I118" i="92"/>
  <c r="I117" i="92"/>
  <c r="I116" i="92"/>
  <c r="I115" i="92"/>
  <c r="I114" i="92"/>
  <c r="I113" i="92"/>
  <c r="I112" i="92"/>
  <c r="I111" i="92"/>
  <c r="I110" i="92"/>
  <c r="I109" i="92"/>
  <c r="I107" i="92"/>
  <c r="I106" i="92"/>
  <c r="I105" i="92"/>
  <c r="I104" i="92"/>
  <c r="I103" i="92"/>
  <c r="I102" i="92"/>
  <c r="I101" i="92"/>
  <c r="I100" i="92"/>
  <c r="I99" i="92"/>
  <c r="I98" i="92"/>
  <c r="I97" i="92"/>
  <c r="I96" i="92"/>
  <c r="I95" i="92"/>
  <c r="I94" i="92"/>
  <c r="I93" i="92"/>
  <c r="I92" i="92"/>
  <c r="I91" i="92"/>
  <c r="I90" i="92"/>
  <c r="I89" i="92"/>
  <c r="I86" i="92"/>
  <c r="I85" i="92"/>
  <c r="I84" i="92"/>
  <c r="I83" i="92"/>
  <c r="I82" i="92"/>
  <c r="I81" i="92"/>
  <c r="I80" i="92"/>
  <c r="I79" i="92"/>
  <c r="I78" i="92"/>
  <c r="I77" i="92"/>
  <c r="I76" i="92"/>
  <c r="I75" i="92"/>
  <c r="I74" i="92"/>
  <c r="I73" i="92"/>
  <c r="I72" i="92"/>
  <c r="I70" i="92"/>
  <c r="I69" i="92"/>
  <c r="I68" i="92" s="1"/>
  <c r="I66" i="92"/>
  <c r="I65" i="92"/>
  <c r="I64" i="92"/>
  <c r="I63" i="92"/>
  <c r="I62" i="92"/>
  <c r="I61" i="92"/>
  <c r="I60" i="92"/>
  <c r="I59" i="92"/>
  <c r="I58" i="92"/>
  <c r="I57" i="92"/>
  <c r="I56" i="92"/>
  <c r="I55" i="92"/>
  <c r="I54" i="92"/>
  <c r="I53" i="92"/>
  <c r="I52" i="92"/>
  <c r="I51" i="92"/>
  <c r="I50" i="92"/>
  <c r="I49" i="92"/>
  <c r="I48" i="92"/>
  <c r="I47" i="92"/>
  <c r="I46" i="92"/>
  <c r="I45" i="92"/>
  <c r="I44" i="92"/>
  <c r="I43" i="92"/>
  <c r="I42" i="92"/>
  <c r="I41" i="92"/>
  <c r="I40" i="92"/>
  <c r="I39" i="92"/>
  <c r="I38" i="92"/>
  <c r="I37" i="92"/>
  <c r="I36" i="92"/>
  <c r="I35" i="92"/>
  <c r="I34" i="92"/>
  <c r="I33" i="92"/>
  <c r="I32" i="92"/>
  <c r="I31" i="92"/>
  <c r="I30" i="92"/>
  <c r="I29" i="92"/>
  <c r="I28" i="92"/>
  <c r="I27" i="92"/>
  <c r="I26" i="92"/>
  <c r="I25" i="92"/>
  <c r="I24" i="92"/>
  <c r="I23" i="92"/>
  <c r="I22" i="92"/>
  <c r="I21" i="92"/>
  <c r="I20" i="92"/>
  <c r="I19" i="92"/>
  <c r="I18" i="92"/>
  <c r="I17" i="92"/>
  <c r="I13" i="92"/>
  <c r="I12" i="92"/>
  <c r="I11" i="92"/>
  <c r="I10" i="92"/>
  <c r="I9" i="92"/>
  <c r="I8" i="92"/>
  <c r="I7" i="92"/>
  <c r="I2" i="93" l="1"/>
  <c r="I67" i="3" s="1"/>
  <c r="I272" i="92"/>
  <c r="I340" i="92"/>
  <c r="I475" i="92"/>
  <c r="I478" i="92"/>
  <c r="I140" i="92"/>
  <c r="I784" i="92"/>
  <c r="I16" i="92"/>
  <c r="I542" i="92"/>
  <c r="I611" i="92"/>
  <c r="I794" i="92"/>
  <c r="I789" i="92"/>
  <c r="I779" i="92"/>
  <c r="I765" i="92"/>
  <c r="I744" i="92"/>
  <c r="I743" i="92" s="1"/>
  <c r="I757" i="92"/>
  <c r="I756" i="92" s="1"/>
  <c r="I740" i="92"/>
  <c r="I731" i="92"/>
  <c r="I709" i="92"/>
  <c r="I708" i="92" s="1"/>
  <c r="I703" i="92"/>
  <c r="I687" i="92"/>
  <c r="I686" i="92" s="1"/>
  <c r="I671" i="92"/>
  <c r="I653" i="92"/>
  <c r="I652" i="92" s="1"/>
  <c r="I631" i="92"/>
  <c r="I630" i="92" s="1"/>
  <c r="I614" i="92"/>
  <c r="I563" i="92"/>
  <c r="I545" i="92"/>
  <c r="I494" i="92"/>
  <c r="I427" i="92"/>
  <c r="I426" i="92" s="1"/>
  <c r="I410" i="92"/>
  <c r="I359" i="92"/>
  <c r="I358" i="92" s="1"/>
  <c r="I343" i="92"/>
  <c r="I292" i="92"/>
  <c r="I291" i="92" s="1"/>
  <c r="I275" i="92"/>
  <c r="I224" i="92"/>
  <c r="I208" i="92"/>
  <c r="I157" i="92"/>
  <c r="I156" i="92" s="1"/>
  <c r="I88" i="92"/>
  <c r="I87" i="92" s="1"/>
  <c r="I71" i="92"/>
  <c r="I15" i="92" l="1"/>
  <c r="I493" i="92"/>
  <c r="I223" i="92"/>
  <c r="I730" i="92"/>
  <c r="I562" i="92"/>
  <c r="I14" i="92" s="1"/>
  <c r="I3" i="92" s="1"/>
  <c r="I1303" i="91"/>
  <c r="I1302" i="91"/>
  <c r="I1301" i="91"/>
  <c r="I1300" i="91"/>
  <c r="I1299" i="91"/>
  <c r="I1298" i="91"/>
  <c r="I1297" i="91"/>
  <c r="I1296" i="91"/>
  <c r="I1295" i="91"/>
  <c r="I1294" i="91"/>
  <c r="I1293" i="91"/>
  <c r="I1289" i="91"/>
  <c r="I1288" i="91" s="1"/>
  <c r="I1287" i="91"/>
  <c r="I1286" i="91"/>
  <c r="I1285" i="91"/>
  <c r="I1284" i="91"/>
  <c r="I1283" i="91"/>
  <c r="I1282" i="91"/>
  <c r="I1281" i="91"/>
  <c r="I1280" i="91"/>
  <c r="I1279" i="91"/>
  <c r="I1278" i="91"/>
  <c r="I1277" i="91"/>
  <c r="I1276" i="91"/>
  <c r="I1275" i="91"/>
  <c r="I1274" i="91"/>
  <c r="I1272" i="91"/>
  <c r="I1271" i="91"/>
  <c r="I1270" i="91"/>
  <c r="I1269" i="91"/>
  <c r="I1268" i="91"/>
  <c r="I1267" i="91"/>
  <c r="I1266" i="91"/>
  <c r="I1265" i="91"/>
  <c r="I1264" i="91"/>
  <c r="I1263" i="91"/>
  <c r="I1262" i="91"/>
  <c r="I1261" i="91"/>
  <c r="I1260" i="91"/>
  <c r="I1259" i="91"/>
  <c r="I1257" i="91"/>
  <c r="I1256" i="91"/>
  <c r="I1255" i="91"/>
  <c r="I1254" i="91"/>
  <c r="I1253" i="91"/>
  <c r="I1252" i="91"/>
  <c r="I1251" i="91"/>
  <c r="I1250" i="91"/>
  <c r="I1249" i="91"/>
  <c r="I1248" i="91"/>
  <c r="I1247" i="91"/>
  <c r="I1246" i="91"/>
  <c r="I1245" i="91"/>
  <c r="I1244" i="91"/>
  <c r="I1242" i="91"/>
  <c r="I1241" i="91"/>
  <c r="I1239" i="91"/>
  <c r="I1238" i="91"/>
  <c r="I1237" i="91"/>
  <c r="I1236" i="91"/>
  <c r="I1235" i="91"/>
  <c r="I1234" i="91"/>
  <c r="I1233" i="91"/>
  <c r="I1232" i="91"/>
  <c r="I1231" i="91"/>
  <c r="I1229" i="91"/>
  <c r="I1228" i="91"/>
  <c r="I1227" i="91"/>
  <c r="I1226" i="91"/>
  <c r="I1225" i="91"/>
  <c r="I1224" i="91"/>
  <c r="I1223" i="91"/>
  <c r="I1222" i="91"/>
  <c r="I1221" i="91"/>
  <c r="I1219" i="91"/>
  <c r="I1218" i="91"/>
  <c r="I1217" i="91"/>
  <c r="I1216" i="91"/>
  <c r="I1215" i="91"/>
  <c r="I1214" i="91"/>
  <c r="I1213" i="91"/>
  <c r="I1212" i="91"/>
  <c r="I1211" i="91"/>
  <c r="I1209" i="91"/>
  <c r="I1208" i="91"/>
  <c r="I1207" i="91"/>
  <c r="I1206" i="91"/>
  <c r="I1205" i="91"/>
  <c r="I1204" i="91"/>
  <c r="I1203" i="91"/>
  <c r="I1202" i="91"/>
  <c r="I1201" i="91"/>
  <c r="I1199" i="91"/>
  <c r="I1198" i="91"/>
  <c r="I1197" i="91"/>
  <c r="I1196" i="91"/>
  <c r="I1195" i="91"/>
  <c r="I1194" i="91"/>
  <c r="I1193" i="91"/>
  <c r="I1192" i="91"/>
  <c r="I1191" i="91"/>
  <c r="I1187" i="91"/>
  <c r="I1186" i="91"/>
  <c r="I1185" i="91"/>
  <c r="I1184" i="91"/>
  <c r="I1183" i="91"/>
  <c r="I1182" i="91"/>
  <c r="I1181" i="91"/>
  <c r="I1180" i="91"/>
  <c r="I1179" i="91"/>
  <c r="I1178" i="91"/>
  <c r="I1177" i="91"/>
  <c r="I1176" i="91"/>
  <c r="I1175" i="91"/>
  <c r="I1174" i="91"/>
  <c r="I1173" i="91"/>
  <c r="I1172" i="91"/>
  <c r="I1171" i="91"/>
  <c r="I1170" i="91"/>
  <c r="I1169" i="91"/>
  <c r="I1168" i="91"/>
  <c r="I1167" i="91"/>
  <c r="I1166" i="91"/>
  <c r="I1165" i="91"/>
  <c r="I1161" i="91"/>
  <c r="I1160" i="91"/>
  <c r="I1159" i="91"/>
  <c r="I1158" i="91"/>
  <c r="I1157" i="91"/>
  <c r="I1156" i="91"/>
  <c r="I1154" i="91"/>
  <c r="I1153" i="91"/>
  <c r="I1152" i="91"/>
  <c r="I1151" i="91"/>
  <c r="I1150" i="91"/>
  <c r="I1149" i="91"/>
  <c r="I1147" i="91"/>
  <c r="I1146" i="91"/>
  <c r="I1144" i="91"/>
  <c r="I1142" i="91"/>
  <c r="I1141" i="91"/>
  <c r="I1139" i="91"/>
  <c r="I1138" i="91"/>
  <c r="I1137" i="91"/>
  <c r="I1135" i="91"/>
  <c r="I1134" i="91"/>
  <c r="I1133" i="91"/>
  <c r="I1132" i="91"/>
  <c r="I1131" i="91"/>
  <c r="I1128" i="91"/>
  <c r="I1127" i="91"/>
  <c r="I1126" i="91"/>
  <c r="I1125" i="91"/>
  <c r="I1124" i="91"/>
  <c r="I1123" i="91"/>
  <c r="I1122" i="91"/>
  <c r="I1121" i="91"/>
  <c r="I1120" i="91"/>
  <c r="I1119" i="91"/>
  <c r="I1118" i="91"/>
  <c r="I1117" i="91"/>
  <c r="I1116" i="91"/>
  <c r="I1115" i="91"/>
  <c r="I1113" i="91"/>
  <c r="I1112" i="91"/>
  <c r="I1111" i="91"/>
  <c r="I1110" i="91"/>
  <c r="I1109" i="91"/>
  <c r="I1108" i="91"/>
  <c r="I1107" i="91"/>
  <c r="I1106" i="91"/>
  <c r="I1105" i="91"/>
  <c r="I1104" i="91"/>
  <c r="I1103" i="91"/>
  <c r="I1102" i="91"/>
  <c r="I1101" i="91"/>
  <c r="I1100" i="91"/>
  <c r="I1099" i="91"/>
  <c r="I1098" i="91"/>
  <c r="I1095" i="91"/>
  <c r="I1094" i="91"/>
  <c r="I1093" i="91"/>
  <c r="I1092" i="91"/>
  <c r="I1091" i="91"/>
  <c r="I1090" i="91"/>
  <c r="I1089" i="91"/>
  <c r="I1088" i="91"/>
  <c r="I1087" i="91"/>
  <c r="I1086" i="91"/>
  <c r="I1085" i="91"/>
  <c r="I1084" i="91"/>
  <c r="I1083" i="91"/>
  <c r="I1080" i="91"/>
  <c r="I1079" i="91"/>
  <c r="I1078" i="91"/>
  <c r="I1077" i="91"/>
  <c r="I1074" i="91"/>
  <c r="I1073" i="91"/>
  <c r="I1072" i="91"/>
  <c r="I1071" i="91"/>
  <c r="I1070" i="91"/>
  <c r="I1069" i="91"/>
  <c r="I1068" i="91"/>
  <c r="I1067" i="91"/>
  <c r="I1066" i="91"/>
  <c r="I1065" i="91"/>
  <c r="I1064" i="91"/>
  <c r="I1063" i="91"/>
  <c r="I1062" i="91"/>
  <c r="I1061" i="91"/>
  <c r="I1060" i="91"/>
  <c r="I1059" i="91"/>
  <c r="I1058" i="91"/>
  <c r="I1054" i="91"/>
  <c r="I1053" i="91"/>
  <c r="I1052" i="91"/>
  <c r="I1051" i="91"/>
  <c r="I1050" i="91"/>
  <c r="I1049" i="91"/>
  <c r="I1048" i="91"/>
  <c r="I1047" i="91"/>
  <c r="I1046" i="91"/>
  <c r="I1045" i="91"/>
  <c r="I1044" i="91"/>
  <c r="I1043" i="91"/>
  <c r="I1042" i="91"/>
  <c r="I1041" i="91"/>
  <c r="I1040" i="91"/>
  <c r="I1039" i="91"/>
  <c r="I1038" i="91"/>
  <c r="I1037" i="91"/>
  <c r="I1036" i="91"/>
  <c r="I1035" i="91"/>
  <c r="I1032" i="91"/>
  <c r="I1031" i="91"/>
  <c r="I1030" i="91"/>
  <c r="I1029" i="91"/>
  <c r="I1028" i="91"/>
  <c r="I1027" i="91"/>
  <c r="I1026" i="91"/>
  <c r="I1025" i="91"/>
  <c r="I1024" i="91"/>
  <c r="I1023" i="91"/>
  <c r="I1022" i="91"/>
  <c r="I1021" i="91"/>
  <c r="I1020" i="91"/>
  <c r="I1019" i="91"/>
  <c r="I1018" i="91"/>
  <c r="I1017" i="91"/>
  <c r="I1016" i="91"/>
  <c r="I1015" i="91"/>
  <c r="I1012" i="91"/>
  <c r="I1011" i="91"/>
  <c r="I1010" i="91"/>
  <c r="I1009" i="91"/>
  <c r="I1008" i="91"/>
  <c r="I1007" i="91"/>
  <c r="I1006" i="91"/>
  <c r="I1005" i="91"/>
  <c r="I1004" i="91"/>
  <c r="I1003" i="91"/>
  <c r="I1002" i="91"/>
  <c r="I1001" i="91"/>
  <c r="I1000" i="91"/>
  <c r="I999" i="91"/>
  <c r="I998" i="91"/>
  <c r="I997" i="91"/>
  <c r="I996" i="91"/>
  <c r="I995" i="91"/>
  <c r="I992" i="91"/>
  <c r="I991" i="91"/>
  <c r="I990" i="91"/>
  <c r="I989" i="91"/>
  <c r="I988" i="91"/>
  <c r="I987" i="91"/>
  <c r="I986" i="91"/>
  <c r="I985" i="91"/>
  <c r="I984" i="91"/>
  <c r="I983" i="91"/>
  <c r="I982" i="91"/>
  <c r="I981" i="91"/>
  <c r="I980" i="91"/>
  <c r="I979" i="91"/>
  <c r="I977" i="91"/>
  <c r="I976" i="91"/>
  <c r="I973" i="91"/>
  <c r="I972" i="91"/>
  <c r="I971" i="91"/>
  <c r="I970" i="91"/>
  <c r="I969" i="91"/>
  <c r="I968" i="91"/>
  <c r="I967" i="91"/>
  <c r="I966" i="91"/>
  <c r="I965" i="91"/>
  <c r="I964" i="91"/>
  <c r="I963" i="91"/>
  <c r="I962" i="91"/>
  <c r="I961" i="91"/>
  <c r="I960" i="91"/>
  <c r="I959" i="91"/>
  <c r="I958" i="91"/>
  <c r="I957" i="91"/>
  <c r="I956" i="91"/>
  <c r="I955" i="91"/>
  <c r="I954" i="91"/>
  <c r="I953" i="91"/>
  <c r="I952" i="91"/>
  <c r="I951" i="91"/>
  <c r="I950" i="91"/>
  <c r="I949" i="91"/>
  <c r="I948" i="91"/>
  <c r="I945" i="91"/>
  <c r="I944" i="91"/>
  <c r="I943" i="91"/>
  <c r="I942" i="91"/>
  <c r="I941" i="91"/>
  <c r="I940" i="91"/>
  <c r="I939" i="91"/>
  <c r="I938" i="91"/>
  <c r="I937" i="91"/>
  <c r="I936" i="91"/>
  <c r="I935" i="91"/>
  <c r="I934" i="91"/>
  <c r="I933" i="91"/>
  <c r="I932" i="91"/>
  <c r="I931" i="91"/>
  <c r="I930" i="91"/>
  <c r="I929" i="91"/>
  <c r="I927" i="91"/>
  <c r="I926" i="91"/>
  <c r="I923" i="91"/>
  <c r="I922" i="91"/>
  <c r="I921" i="91"/>
  <c r="I920" i="91"/>
  <c r="I919" i="91"/>
  <c r="I918" i="91"/>
  <c r="I917" i="91"/>
  <c r="I916" i="91"/>
  <c r="I915" i="91"/>
  <c r="I914" i="91"/>
  <c r="I913" i="91"/>
  <c r="I912" i="91"/>
  <c r="I911" i="91"/>
  <c r="I910" i="91"/>
  <c r="I909" i="91"/>
  <c r="I908" i="91"/>
  <c r="I907" i="91"/>
  <c r="I906" i="91"/>
  <c r="I905" i="91"/>
  <c r="I904" i="91"/>
  <c r="I903" i="91"/>
  <c r="I902" i="91"/>
  <c r="I901" i="91"/>
  <c r="I900" i="91"/>
  <c r="I899" i="91"/>
  <c r="I898" i="91"/>
  <c r="I897" i="91"/>
  <c r="I896" i="91"/>
  <c r="I894" i="91"/>
  <c r="I893" i="91"/>
  <c r="I892" i="91"/>
  <c r="I891" i="91"/>
  <c r="I890" i="91"/>
  <c r="I889" i="91"/>
  <c r="I888" i="91"/>
  <c r="I887" i="91"/>
  <c r="I886" i="91"/>
  <c r="I885" i="91"/>
  <c r="I884" i="91"/>
  <c r="I883" i="91"/>
  <c r="I882" i="91"/>
  <c r="I881" i="91"/>
  <c r="I880" i="91"/>
  <c r="I879" i="91"/>
  <c r="I878" i="91"/>
  <c r="I877" i="91"/>
  <c r="I874" i="91"/>
  <c r="I873" i="91"/>
  <c r="I872" i="91"/>
  <c r="I871" i="91"/>
  <c r="I870" i="91"/>
  <c r="I869" i="91"/>
  <c r="I868" i="91"/>
  <c r="I867" i="91"/>
  <c r="I866" i="91"/>
  <c r="I865" i="91"/>
  <c r="I864" i="91"/>
  <c r="I863" i="91"/>
  <c r="I862" i="91"/>
  <c r="I861" i="91"/>
  <c r="I860" i="91"/>
  <c r="I858" i="91"/>
  <c r="I857" i="91"/>
  <c r="I854" i="91"/>
  <c r="I853" i="91"/>
  <c r="I852" i="91"/>
  <c r="I851" i="91"/>
  <c r="I850" i="91"/>
  <c r="I849" i="91"/>
  <c r="I848" i="91"/>
  <c r="I847" i="91"/>
  <c r="I846" i="91"/>
  <c r="I845" i="91"/>
  <c r="I844" i="91"/>
  <c r="I843" i="91"/>
  <c r="I842" i="91"/>
  <c r="I841" i="91"/>
  <c r="I840" i="91"/>
  <c r="I839" i="91"/>
  <c r="I838" i="91"/>
  <c r="I837" i="91"/>
  <c r="I836" i="91"/>
  <c r="I835" i="91"/>
  <c r="I834" i="91"/>
  <c r="I833" i="91"/>
  <c r="I832" i="91"/>
  <c r="I831" i="91"/>
  <c r="I830" i="91"/>
  <c r="I829" i="91"/>
  <c r="I828" i="91"/>
  <c r="I827" i="91"/>
  <c r="I826" i="91"/>
  <c r="I825" i="91"/>
  <c r="I824" i="91"/>
  <c r="I823" i="91"/>
  <c r="I822" i="91"/>
  <c r="I821" i="91"/>
  <c r="I820" i="91"/>
  <c r="I819" i="91"/>
  <c r="I818" i="91"/>
  <c r="I817" i="91"/>
  <c r="I816" i="91"/>
  <c r="I815" i="91"/>
  <c r="I814" i="91"/>
  <c r="I813" i="91"/>
  <c r="I812" i="91"/>
  <c r="I811" i="91"/>
  <c r="I810" i="91"/>
  <c r="I806" i="91"/>
  <c r="I805" i="91"/>
  <c r="I804" i="91"/>
  <c r="I803" i="91"/>
  <c r="I802" i="91"/>
  <c r="I801" i="91"/>
  <c r="I799" i="91"/>
  <c r="I798" i="91"/>
  <c r="I797" i="91"/>
  <c r="I795" i="91"/>
  <c r="I794" i="91"/>
  <c r="I793" i="91"/>
  <c r="I790" i="91"/>
  <c r="I789" i="91"/>
  <c r="I788" i="91"/>
  <c r="I787" i="91"/>
  <c r="I784" i="91"/>
  <c r="I783" i="91"/>
  <c r="I782" i="91"/>
  <c r="I781" i="91"/>
  <c r="I780" i="91"/>
  <c r="I779" i="91"/>
  <c r="I778" i="91"/>
  <c r="I777" i="91"/>
  <c r="I776" i="91"/>
  <c r="I775" i="91"/>
  <c r="I774" i="91"/>
  <c r="I773" i="91"/>
  <c r="I772" i="91"/>
  <c r="I769" i="91"/>
  <c r="I768" i="91"/>
  <c r="I767" i="91"/>
  <c r="I766" i="91"/>
  <c r="I765" i="91"/>
  <c r="I764" i="91"/>
  <c r="I763" i="91"/>
  <c r="I762" i="91"/>
  <c r="I761" i="91"/>
  <c r="I760" i="91"/>
  <c r="I757" i="91"/>
  <c r="I756" i="91"/>
  <c r="I755" i="91"/>
  <c r="I754" i="91"/>
  <c r="I753" i="91"/>
  <c r="I752" i="91"/>
  <c r="I751" i="91"/>
  <c r="I750" i="91"/>
  <c r="I749" i="91"/>
  <c r="I748" i="91"/>
  <c r="I747" i="91"/>
  <c r="I746" i="91"/>
  <c r="I745" i="91"/>
  <c r="I742" i="91"/>
  <c r="I741" i="91"/>
  <c r="I740" i="91"/>
  <c r="I739" i="91"/>
  <c r="I738" i="91"/>
  <c r="I737" i="91"/>
  <c r="I736" i="91"/>
  <c r="I735" i="91"/>
  <c r="I734" i="91"/>
  <c r="I733" i="91"/>
  <c r="I732" i="91"/>
  <c r="I731" i="91"/>
  <c r="I730" i="91"/>
  <c r="I729" i="91"/>
  <c r="I728" i="91"/>
  <c r="I727" i="91"/>
  <c r="I726" i="91"/>
  <c r="I725" i="91"/>
  <c r="I721" i="91"/>
  <c r="I720" i="91"/>
  <c r="I719" i="91"/>
  <c r="I718" i="91"/>
  <c r="I717" i="91"/>
  <c r="I716" i="91"/>
  <c r="I714" i="91"/>
  <c r="I713" i="91"/>
  <c r="I712" i="91"/>
  <c r="I711" i="91"/>
  <c r="I710" i="91"/>
  <c r="I709" i="91"/>
  <c r="I707" i="91"/>
  <c r="I706" i="91"/>
  <c r="I704" i="91"/>
  <c r="I703" i="91"/>
  <c r="I701" i="91"/>
  <c r="I700" i="91"/>
  <c r="I699" i="91"/>
  <c r="I698" i="91"/>
  <c r="I696" i="91"/>
  <c r="I695" i="91"/>
  <c r="I693" i="91"/>
  <c r="I692" i="91"/>
  <c r="I691" i="91"/>
  <c r="I689" i="91"/>
  <c r="I688" i="91"/>
  <c r="I687" i="91"/>
  <c r="I686" i="91"/>
  <c r="I685" i="91"/>
  <c r="I682" i="91"/>
  <c r="I681" i="91"/>
  <c r="I680" i="91"/>
  <c r="I679" i="91"/>
  <c r="I678" i="91"/>
  <c r="I677" i="91"/>
  <c r="I676" i="91"/>
  <c r="I675" i="91"/>
  <c r="I674" i="91"/>
  <c r="I673" i="91"/>
  <c r="I672" i="91"/>
  <c r="I671" i="91"/>
  <c r="I670" i="91"/>
  <c r="I669" i="91"/>
  <c r="I667" i="91"/>
  <c r="I666" i="91"/>
  <c r="I665" i="91"/>
  <c r="I664" i="91"/>
  <c r="I663" i="91"/>
  <c r="I662" i="91"/>
  <c r="I661" i="91"/>
  <c r="I660" i="91"/>
  <c r="I659" i="91"/>
  <c r="I658" i="91"/>
  <c r="I657" i="91"/>
  <c r="I656" i="91"/>
  <c r="I655" i="91"/>
  <c r="I654" i="91"/>
  <c r="I653" i="91"/>
  <c r="I650" i="91"/>
  <c r="I649" i="91"/>
  <c r="I648" i="91"/>
  <c r="I647" i="91"/>
  <c r="I646" i="91"/>
  <c r="I645" i="91"/>
  <c r="I644" i="91"/>
  <c r="I643" i="91"/>
  <c r="I642" i="91"/>
  <c r="I641" i="91"/>
  <c r="I640" i="91"/>
  <c r="I639" i="91"/>
  <c r="I638" i="91"/>
  <c r="I635" i="91"/>
  <c r="I634" i="91"/>
  <c r="I633" i="91"/>
  <c r="I632" i="91"/>
  <c r="I631" i="91"/>
  <c r="I630" i="91"/>
  <c r="I629" i="91"/>
  <c r="I628" i="91"/>
  <c r="I627" i="91"/>
  <c r="I626" i="91"/>
  <c r="I625" i="91"/>
  <c r="I624" i="91"/>
  <c r="I623" i="91"/>
  <c r="I620" i="91"/>
  <c r="I619" i="91"/>
  <c r="I618" i="91"/>
  <c r="I617" i="91"/>
  <c r="I614" i="91"/>
  <c r="I613" i="91"/>
  <c r="I612" i="91"/>
  <c r="I611" i="91"/>
  <c r="I610" i="91"/>
  <c r="I609" i="91"/>
  <c r="I608" i="91"/>
  <c r="I607" i="91"/>
  <c r="I606" i="91"/>
  <c r="I605" i="91"/>
  <c r="I604" i="91"/>
  <c r="I603" i="91"/>
  <c r="I602" i="91"/>
  <c r="I601" i="91"/>
  <c r="I600" i="91"/>
  <c r="I599" i="91"/>
  <c r="I598" i="91"/>
  <c r="I594" i="91"/>
  <c r="I593" i="91"/>
  <c r="I592" i="91"/>
  <c r="I591" i="91"/>
  <c r="I590" i="91"/>
  <c r="I589" i="91"/>
  <c r="I588" i="91"/>
  <c r="I587" i="91"/>
  <c r="I586" i="91"/>
  <c r="I585" i="91"/>
  <c r="I584" i="91"/>
  <c r="I583" i="91"/>
  <c r="I581" i="91"/>
  <c r="I580" i="91"/>
  <c r="I579" i="91"/>
  <c r="I578" i="91"/>
  <c r="I577" i="91"/>
  <c r="I576" i="91"/>
  <c r="I573" i="91"/>
  <c r="I572" i="91"/>
  <c r="I571" i="91"/>
  <c r="I570" i="91"/>
  <c r="I569" i="91"/>
  <c r="I568" i="91"/>
  <c r="I567" i="91"/>
  <c r="I566" i="91"/>
  <c r="I565" i="91"/>
  <c r="I564" i="91"/>
  <c r="I563" i="91"/>
  <c r="I562" i="91"/>
  <c r="I561" i="91"/>
  <c r="I560" i="91"/>
  <c r="I558" i="91"/>
  <c r="I557" i="91"/>
  <c r="I554" i="91"/>
  <c r="I553" i="91"/>
  <c r="I552" i="91"/>
  <c r="I551" i="91"/>
  <c r="I550" i="91"/>
  <c r="I549" i="91"/>
  <c r="I548" i="91"/>
  <c r="I547" i="91"/>
  <c r="I546" i="91"/>
  <c r="I545" i="91"/>
  <c r="I544" i="91"/>
  <c r="I543" i="91"/>
  <c r="I542" i="91"/>
  <c r="I541" i="91"/>
  <c r="I540" i="91"/>
  <c r="I539" i="91"/>
  <c r="I538" i="91"/>
  <c r="I537" i="91"/>
  <c r="I536" i="91"/>
  <c r="I535" i="91"/>
  <c r="I534" i="91"/>
  <c r="I533" i="91"/>
  <c r="I532" i="91"/>
  <c r="I531" i="91"/>
  <c r="I530" i="91"/>
  <c r="I529" i="91"/>
  <c r="I528" i="91"/>
  <c r="I527" i="91"/>
  <c r="I526" i="91"/>
  <c r="I525" i="91"/>
  <c r="I524" i="91"/>
  <c r="I523" i="91"/>
  <c r="I522" i="91"/>
  <c r="I521" i="91"/>
  <c r="I520" i="91"/>
  <c r="I519" i="91"/>
  <c r="I518" i="91"/>
  <c r="I517" i="91"/>
  <c r="I516" i="91"/>
  <c r="I515" i="91"/>
  <c r="I514" i="91"/>
  <c r="I513" i="91"/>
  <c r="I512" i="91"/>
  <c r="I511" i="91"/>
  <c r="I510" i="91"/>
  <c r="I507" i="91"/>
  <c r="I506" i="91"/>
  <c r="I505" i="91"/>
  <c r="I504" i="91"/>
  <c r="I503" i="91"/>
  <c r="I502" i="91"/>
  <c r="I501" i="91"/>
  <c r="I500" i="91"/>
  <c r="I499" i="91"/>
  <c r="I498" i="91"/>
  <c r="I497" i="91"/>
  <c r="I496" i="91"/>
  <c r="I495" i="91"/>
  <c r="I494" i="91"/>
  <c r="I491" i="91"/>
  <c r="I490" i="91"/>
  <c r="I489" i="91"/>
  <c r="I488" i="91"/>
  <c r="I487" i="91"/>
  <c r="I486" i="91"/>
  <c r="I485" i="91"/>
  <c r="I484" i="91"/>
  <c r="I483" i="91"/>
  <c r="I482" i="91"/>
  <c r="I481" i="91"/>
  <c r="I480" i="91"/>
  <c r="I479" i="91"/>
  <c r="I478" i="91"/>
  <c r="I477" i="91"/>
  <c r="I476" i="91"/>
  <c r="I475" i="91"/>
  <c r="I474" i="91"/>
  <c r="I471" i="91"/>
  <c r="I470" i="91"/>
  <c r="I469" i="91"/>
  <c r="I468" i="91"/>
  <c r="I467" i="91"/>
  <c r="I466" i="91"/>
  <c r="I465" i="91"/>
  <c r="I464" i="91"/>
  <c r="I463" i="91"/>
  <c r="I462" i="91"/>
  <c r="I461" i="91"/>
  <c r="I460" i="91"/>
  <c r="I459" i="91"/>
  <c r="I457" i="91"/>
  <c r="I456" i="91"/>
  <c r="I453" i="91"/>
  <c r="I452" i="91"/>
  <c r="I451" i="91"/>
  <c r="I450" i="91"/>
  <c r="I449" i="91"/>
  <c r="I448" i="91"/>
  <c r="I447" i="91"/>
  <c r="I446" i="91"/>
  <c r="I445" i="91"/>
  <c r="I444" i="91"/>
  <c r="I443" i="91"/>
  <c r="I442" i="91"/>
  <c r="I441" i="91"/>
  <c r="I440" i="91"/>
  <c r="I439" i="91"/>
  <c r="I438" i="91"/>
  <c r="I437" i="91"/>
  <c r="I436" i="91"/>
  <c r="I435" i="91"/>
  <c r="I434" i="91"/>
  <c r="I433" i="91"/>
  <c r="I432" i="91"/>
  <c r="I431" i="91"/>
  <c r="I430" i="91"/>
  <c r="I429" i="91"/>
  <c r="I428" i="91"/>
  <c r="I425" i="91"/>
  <c r="I424" i="91"/>
  <c r="I423" i="91"/>
  <c r="I422" i="91"/>
  <c r="I421" i="91"/>
  <c r="I420" i="91"/>
  <c r="I419" i="91"/>
  <c r="I418" i="91"/>
  <c r="I417" i="91"/>
  <c r="I416" i="91"/>
  <c r="I415" i="91"/>
  <c r="I414" i="91"/>
  <c r="I413" i="91"/>
  <c r="I412" i="91"/>
  <c r="I411" i="91"/>
  <c r="I410" i="91"/>
  <c r="I408" i="91"/>
  <c r="I407" i="91"/>
  <c r="I404" i="91"/>
  <c r="I403" i="91"/>
  <c r="I402" i="91"/>
  <c r="I401" i="91"/>
  <c r="I400" i="91"/>
  <c r="I399" i="91"/>
  <c r="I398" i="91"/>
  <c r="I397" i="91"/>
  <c r="I396" i="91"/>
  <c r="I395" i="91"/>
  <c r="I394" i="91"/>
  <c r="I393" i="91"/>
  <c r="I392" i="91"/>
  <c r="I391" i="91"/>
  <c r="I390" i="91"/>
  <c r="I389" i="91"/>
  <c r="I388" i="91"/>
  <c r="I387" i="91"/>
  <c r="I386" i="91"/>
  <c r="I385" i="91"/>
  <c r="I384" i="91"/>
  <c r="I383" i="91"/>
  <c r="I382" i="91"/>
  <c r="I381" i="91"/>
  <c r="I380" i="91"/>
  <c r="I379" i="91"/>
  <c r="I378" i="91"/>
  <c r="I377" i="91"/>
  <c r="I375" i="91"/>
  <c r="I374" i="91"/>
  <c r="I373" i="91"/>
  <c r="I372" i="91"/>
  <c r="I371" i="91"/>
  <c r="I370" i="91"/>
  <c r="I369" i="91"/>
  <c r="I368" i="91"/>
  <c r="I367" i="91"/>
  <c r="I366" i="91"/>
  <c r="I365" i="91"/>
  <c r="I364" i="91"/>
  <c r="I363" i="91"/>
  <c r="I362" i="91"/>
  <c r="I361" i="91"/>
  <c r="I360" i="91"/>
  <c r="I359" i="91"/>
  <c r="I358" i="91"/>
  <c r="I355" i="91"/>
  <c r="I354" i="91"/>
  <c r="I353" i="91"/>
  <c r="I352" i="91"/>
  <c r="I351" i="91"/>
  <c r="I350" i="91"/>
  <c r="I349" i="91"/>
  <c r="I348" i="91"/>
  <c r="I347" i="91"/>
  <c r="I346" i="91"/>
  <c r="I345" i="91"/>
  <c r="I344" i="91"/>
  <c r="I343" i="91"/>
  <c r="I340" i="91"/>
  <c r="I339" i="91"/>
  <c r="I338" i="91"/>
  <c r="I337" i="91"/>
  <c r="I336" i="91"/>
  <c r="I335" i="91"/>
  <c r="I334" i="91"/>
  <c r="I333" i="91"/>
  <c r="I332" i="91"/>
  <c r="I331" i="91"/>
  <c r="I330" i="91"/>
  <c r="I329" i="91"/>
  <c r="I328" i="91"/>
  <c r="I327" i="91"/>
  <c r="I326" i="91"/>
  <c r="I325" i="91"/>
  <c r="I324" i="91"/>
  <c r="I323" i="91"/>
  <c r="I320" i="91"/>
  <c r="I319" i="91"/>
  <c r="I318" i="91"/>
  <c r="I317" i="91"/>
  <c r="I316" i="91"/>
  <c r="I315" i="91"/>
  <c r="I314" i="91"/>
  <c r="I313" i="91"/>
  <c r="I312" i="91"/>
  <c r="I311" i="91"/>
  <c r="I310" i="91"/>
  <c r="I309" i="91"/>
  <c r="I308" i="91"/>
  <c r="I307" i="91"/>
  <c r="I305" i="91"/>
  <c r="I304" i="91"/>
  <c r="I301" i="91"/>
  <c r="I300" i="91"/>
  <c r="I299" i="91"/>
  <c r="I298" i="91"/>
  <c r="I297" i="91"/>
  <c r="I296" i="91"/>
  <c r="I295" i="91"/>
  <c r="I294" i="91"/>
  <c r="I293" i="91"/>
  <c r="I292" i="91"/>
  <c r="I291" i="91"/>
  <c r="I290" i="91"/>
  <c r="I289" i="91"/>
  <c r="I288" i="91"/>
  <c r="I287" i="91"/>
  <c r="I286" i="91"/>
  <c r="I285" i="91"/>
  <c r="I284" i="91"/>
  <c r="I283" i="91"/>
  <c r="I282" i="91"/>
  <c r="I281" i="91"/>
  <c r="I280" i="91"/>
  <c r="I279" i="91"/>
  <c r="I278" i="91"/>
  <c r="I277" i="91"/>
  <c r="I276" i="91"/>
  <c r="I275" i="91"/>
  <c r="I272" i="91"/>
  <c r="I271" i="91"/>
  <c r="I270" i="91"/>
  <c r="I269" i="91"/>
  <c r="I268" i="91"/>
  <c r="I267" i="91"/>
  <c r="I266" i="91"/>
  <c r="I265" i="91"/>
  <c r="I264" i="91"/>
  <c r="I263" i="91"/>
  <c r="I262" i="91"/>
  <c r="I261" i="91"/>
  <c r="I260" i="91"/>
  <c r="I259" i="91"/>
  <c r="I258" i="91"/>
  <c r="I257" i="91"/>
  <c r="I255" i="91"/>
  <c r="I254" i="91"/>
  <c r="I251" i="91"/>
  <c r="I250" i="91"/>
  <c r="I249" i="91"/>
  <c r="I248" i="91"/>
  <c r="I247" i="91"/>
  <c r="I246" i="91"/>
  <c r="I245" i="91"/>
  <c r="I244" i="91"/>
  <c r="I243" i="91"/>
  <c r="I242" i="91"/>
  <c r="I241" i="91"/>
  <c r="I240" i="91"/>
  <c r="I239" i="91"/>
  <c r="I238" i="91"/>
  <c r="I237" i="91"/>
  <c r="I236" i="91"/>
  <c r="I235" i="91"/>
  <c r="I234" i="91"/>
  <c r="I233" i="91"/>
  <c r="I232" i="91"/>
  <c r="I231" i="91"/>
  <c r="I230" i="91"/>
  <c r="I229" i="91"/>
  <c r="I228" i="91"/>
  <c r="I227" i="91"/>
  <c r="I226" i="91"/>
  <c r="I225" i="91"/>
  <c r="I224" i="91"/>
  <c r="I223" i="91"/>
  <c r="I221" i="91"/>
  <c r="I220" i="91"/>
  <c r="I219" i="91"/>
  <c r="I218" i="91"/>
  <c r="I217" i="91"/>
  <c r="I216" i="91"/>
  <c r="I215" i="91"/>
  <c r="I214" i="91"/>
  <c r="I213" i="91"/>
  <c r="I212" i="91"/>
  <c r="I211" i="91"/>
  <c r="I210" i="91"/>
  <c r="I209" i="91"/>
  <c r="I208" i="91"/>
  <c r="I207" i="91"/>
  <c r="I206" i="91"/>
  <c r="I205" i="91"/>
  <c r="I204" i="91"/>
  <c r="I201" i="91"/>
  <c r="I200" i="91"/>
  <c r="I199" i="91"/>
  <c r="I198" i="91"/>
  <c r="I197" i="91"/>
  <c r="I196" i="91"/>
  <c r="I195" i="91"/>
  <c r="I194" i="91"/>
  <c r="I193" i="91"/>
  <c r="I192" i="91"/>
  <c r="I191" i="91"/>
  <c r="I190" i="91"/>
  <c r="I189" i="91"/>
  <c r="I186" i="91"/>
  <c r="I185" i="91"/>
  <c r="I184" i="91"/>
  <c r="I183" i="91"/>
  <c r="I182" i="91"/>
  <c r="I181" i="91"/>
  <c r="I180" i="91"/>
  <c r="I179" i="91"/>
  <c r="I178" i="91"/>
  <c r="I177" i="91"/>
  <c r="I176" i="91"/>
  <c r="I175" i="91"/>
  <c r="I174" i="91"/>
  <c r="I173" i="91"/>
  <c r="I172" i="91"/>
  <c r="I171" i="91"/>
  <c r="I170" i="91"/>
  <c r="I169" i="91"/>
  <c r="I168" i="91"/>
  <c r="I165" i="91"/>
  <c r="I164" i="91"/>
  <c r="I163" i="91"/>
  <c r="I162" i="91"/>
  <c r="I161" i="91"/>
  <c r="I160" i="91"/>
  <c r="I159" i="91"/>
  <c r="I158" i="91"/>
  <c r="I157" i="91"/>
  <c r="I156" i="91"/>
  <c r="I155" i="91"/>
  <c r="I154" i="91"/>
  <c r="I153" i="91"/>
  <c r="I152" i="91"/>
  <c r="I151" i="91"/>
  <c r="I150" i="91"/>
  <c r="I148" i="91"/>
  <c r="I147" i="91"/>
  <c r="I144" i="91"/>
  <c r="I143" i="91"/>
  <c r="I142" i="91"/>
  <c r="I141" i="91"/>
  <c r="I140" i="91"/>
  <c r="I139" i="91"/>
  <c r="I138" i="91"/>
  <c r="I137" i="91"/>
  <c r="I136" i="91"/>
  <c r="I135" i="91"/>
  <c r="I134" i="91"/>
  <c r="I133" i="91"/>
  <c r="I132" i="91"/>
  <c r="I131" i="91"/>
  <c r="I130" i="91"/>
  <c r="I129" i="91"/>
  <c r="I128" i="91"/>
  <c r="I127" i="91"/>
  <c r="I126" i="91"/>
  <c r="I125" i="91"/>
  <c r="I124" i="91"/>
  <c r="I123" i="91"/>
  <c r="I122" i="91"/>
  <c r="I121" i="91"/>
  <c r="I120" i="91"/>
  <c r="I119" i="91"/>
  <c r="I118" i="91"/>
  <c r="I117" i="91"/>
  <c r="I116" i="91"/>
  <c r="I115" i="91"/>
  <c r="I114" i="91"/>
  <c r="I113" i="91"/>
  <c r="I112" i="91"/>
  <c r="I111" i="91"/>
  <c r="I110" i="91"/>
  <c r="I109" i="91"/>
  <c r="I108" i="91"/>
  <c r="I107" i="91"/>
  <c r="I106" i="91"/>
  <c r="I105" i="91"/>
  <c r="I104" i="91"/>
  <c r="I103" i="91"/>
  <c r="I102" i="91"/>
  <c r="I101" i="91"/>
  <c r="I100" i="91"/>
  <c r="I96" i="91"/>
  <c r="I95" i="91"/>
  <c r="I94" i="91"/>
  <c r="I93" i="91"/>
  <c r="I92" i="91"/>
  <c r="I91" i="91"/>
  <c r="I89" i="91"/>
  <c r="I88" i="91"/>
  <c r="I87" i="91"/>
  <c r="I86" i="91"/>
  <c r="I85" i="91"/>
  <c r="I84" i="91"/>
  <c r="I82" i="91"/>
  <c r="I81" i="91"/>
  <c r="I80" i="91"/>
  <c r="I79" i="91"/>
  <c r="I78" i="91"/>
  <c r="I77" i="91"/>
  <c r="I76" i="91"/>
  <c r="I73" i="91"/>
  <c r="I72" i="91"/>
  <c r="I71" i="91"/>
  <c r="I70" i="91"/>
  <c r="I69" i="91"/>
  <c r="I68" i="91"/>
  <c r="I67" i="91"/>
  <c r="I66" i="91"/>
  <c r="I65" i="91"/>
  <c r="I64" i="91"/>
  <c r="I63" i="91"/>
  <c r="I62" i="91"/>
  <c r="I59" i="91"/>
  <c r="I58" i="91"/>
  <c r="I57" i="91"/>
  <c r="I56" i="91"/>
  <c r="I53" i="91"/>
  <c r="I52" i="91"/>
  <c r="I51" i="91"/>
  <c r="I50" i="91"/>
  <c r="I49" i="91"/>
  <c r="I48" i="91"/>
  <c r="I47" i="91"/>
  <c r="I46" i="91"/>
  <c r="I45" i="91"/>
  <c r="I44" i="91"/>
  <c r="I43" i="91"/>
  <c r="I42" i="91"/>
  <c r="I41" i="91"/>
  <c r="I40" i="91"/>
  <c r="I39" i="91"/>
  <c r="I38" i="91"/>
  <c r="I37" i="91"/>
  <c r="I34" i="91"/>
  <c r="I33" i="91"/>
  <c r="I32" i="91"/>
  <c r="I31" i="91"/>
  <c r="I30" i="91"/>
  <c r="I29" i="91"/>
  <c r="I28" i="91"/>
  <c r="I27" i="91"/>
  <c r="I26" i="91"/>
  <c r="I25" i="91"/>
  <c r="I24" i="91"/>
  <c r="I23" i="91"/>
  <c r="I22" i="91"/>
  <c r="I21" i="91"/>
  <c r="I20" i="91"/>
  <c r="I19" i="91"/>
  <c r="I18" i="91"/>
  <c r="I17" i="91"/>
  <c r="I13" i="91"/>
  <c r="I12" i="91"/>
  <c r="I11" i="91"/>
  <c r="I10" i="91"/>
  <c r="I9" i="91"/>
  <c r="I8" i="91"/>
  <c r="I7" i="91"/>
  <c r="I702" i="91" l="1"/>
  <c r="I2" i="92"/>
  <c r="I66" i="3" s="1"/>
  <c r="I455" i="91"/>
  <c r="I146" i="91"/>
  <c r="I1145" i="91"/>
  <c r="I668" i="91"/>
  <c r="I36" i="91"/>
  <c r="I83" i="91"/>
  <c r="I256" i="91"/>
  <c r="I55" i="91"/>
  <c r="I54" i="91" s="1"/>
  <c r="I303" i="91"/>
  <c r="I694" i="91"/>
  <c r="I705" i="91"/>
  <c r="I978" i="91"/>
  <c r="I1057" i="91"/>
  <c r="I876" i="91"/>
  <c r="I75" i="91"/>
  <c r="I322" i="91"/>
  <c r="I321" i="91" s="1"/>
  <c r="I427" i="91"/>
  <c r="I409" i="91"/>
  <c r="I306" i="91"/>
  <c r="I274" i="91"/>
  <c r="I975" i="91"/>
  <c r="I856" i="91"/>
  <c r="I925" i="91"/>
  <c r="I1148" i="91"/>
  <c r="I1210" i="91"/>
  <c r="I1240" i="91"/>
  <c r="I1230" i="91"/>
  <c r="I342" i="91"/>
  <c r="I556" i="91"/>
  <c r="I575" i="91"/>
  <c r="I574" i="91" s="1"/>
  <c r="I684" i="91"/>
  <c r="I809" i="91"/>
  <c r="I1014" i="91"/>
  <c r="I1130" i="91"/>
  <c r="I1140" i="91"/>
  <c r="I1243" i="91"/>
  <c r="I473" i="91"/>
  <c r="I622" i="91"/>
  <c r="I621" i="91" s="1"/>
  <c r="I636" i="91"/>
  <c r="I724" i="91"/>
  <c r="I759" i="91"/>
  <c r="I758" i="91" s="1"/>
  <c r="I947" i="91"/>
  <c r="I1258" i="91"/>
  <c r="I188" i="91"/>
  <c r="I99" i="91"/>
  <c r="I149" i="91"/>
  <c r="I167" i="91"/>
  <c r="I509" i="91"/>
  <c r="I559" i="91"/>
  <c r="I652" i="91"/>
  <c r="I786" i="91"/>
  <c r="I785" i="91" s="1"/>
  <c r="I800" i="91"/>
  <c r="I859" i="91"/>
  <c r="I1034" i="91"/>
  <c r="I1033" i="91" s="1"/>
  <c r="I1097" i="91"/>
  <c r="I1114" i="91"/>
  <c r="I1164" i="91"/>
  <c r="I1163" i="91" s="1"/>
  <c r="I1162" i="91" s="1"/>
  <c r="I1200" i="91"/>
  <c r="I16" i="91"/>
  <c r="I61" i="91"/>
  <c r="I60" i="91" s="1"/>
  <c r="I203" i="91"/>
  <c r="I597" i="91"/>
  <c r="I715" i="91"/>
  <c r="I771" i="91"/>
  <c r="I770" i="91" s="1"/>
  <c r="I928" i="91"/>
  <c r="I1076" i="91"/>
  <c r="I1190" i="91"/>
  <c r="I1273" i="91"/>
  <c r="I1292" i="91"/>
  <c r="I1291" i="91" s="1"/>
  <c r="I1290" i="91" s="1"/>
  <c r="I90" i="91"/>
  <c r="I253" i="91"/>
  <c r="I458" i="91"/>
  <c r="I493" i="91"/>
  <c r="I697" i="91"/>
  <c r="I744" i="91"/>
  <c r="I792" i="91"/>
  <c r="I791" i="91" s="1"/>
  <c r="I1155" i="91"/>
  <c r="I357" i="91"/>
  <c r="I406" i="91"/>
  <c r="I616" i="91"/>
  <c r="I708" i="91"/>
  <c r="I994" i="91"/>
  <c r="I1082" i="91"/>
  <c r="I1081" i="91" s="1"/>
  <c r="I1220" i="91"/>
  <c r="I651" i="91" l="1"/>
  <c r="I166" i="91"/>
  <c r="I1056" i="91"/>
  <c r="I946" i="91"/>
  <c r="I875" i="91"/>
  <c r="I993" i="91"/>
  <c r="I808" i="91"/>
  <c r="I426" i="91"/>
  <c r="I202" i="91"/>
  <c r="I74" i="91"/>
  <c r="I14" i="91" s="1"/>
  <c r="I15" i="91"/>
  <c r="I1189" i="91"/>
  <c r="I1188" i="91" s="1"/>
  <c r="I1129" i="91"/>
  <c r="I356" i="91"/>
  <c r="I508" i="91"/>
  <c r="I273" i="91"/>
  <c r="I723" i="91"/>
  <c r="I722" i="91" s="1"/>
  <c r="I1096" i="91"/>
  <c r="I683" i="91"/>
  <c r="I596" i="91"/>
  <c r="I98" i="91"/>
  <c r="I472" i="91"/>
  <c r="I807" i="91" l="1"/>
  <c r="I97" i="91"/>
  <c r="I111" i="90"/>
  <c r="I110" i="90"/>
  <c r="I108" i="90"/>
  <c r="I107" i="90"/>
  <c r="I106" i="90"/>
  <c r="I105" i="90"/>
  <c r="I104" i="90"/>
  <c r="I103" i="90"/>
  <c r="I102" i="90"/>
  <c r="I101" i="90"/>
  <c r="I100" i="90"/>
  <c r="I99" i="90"/>
  <c r="I97" i="90"/>
  <c r="I96" i="90"/>
  <c r="I95" i="90"/>
  <c r="I94" i="90"/>
  <c r="I93" i="90"/>
  <c r="I92" i="90"/>
  <c r="I91" i="90"/>
  <c r="I90" i="90"/>
  <c r="I89" i="90"/>
  <c r="I88" i="90"/>
  <c r="I84" i="90"/>
  <c r="I83" i="90"/>
  <c r="I82" i="90"/>
  <c r="I80" i="90"/>
  <c r="I79" i="90"/>
  <c r="I78" i="90"/>
  <c r="I77" i="90"/>
  <c r="I76" i="90"/>
  <c r="I75" i="90"/>
  <c r="I74" i="90"/>
  <c r="I73" i="90"/>
  <c r="I71" i="90"/>
  <c r="I70" i="90"/>
  <c r="I69" i="90"/>
  <c r="I68" i="90"/>
  <c r="I67" i="90" s="1"/>
  <c r="I66" i="90"/>
  <c r="I65" i="90"/>
  <c r="I64" i="90"/>
  <c r="I63" i="90"/>
  <c r="I62" i="90"/>
  <c r="I61" i="90"/>
  <c r="I60" i="90"/>
  <c r="I59" i="90"/>
  <c r="I58" i="90"/>
  <c r="I57" i="90"/>
  <c r="I56" i="90"/>
  <c r="I55" i="90"/>
  <c r="I54" i="90"/>
  <c r="I53" i="90"/>
  <c r="I52" i="90"/>
  <c r="I50" i="90"/>
  <c r="I49" i="90"/>
  <c r="I48" i="90"/>
  <c r="I47" i="90"/>
  <c r="I46" i="90"/>
  <c r="I44" i="90"/>
  <c r="I43" i="90"/>
  <c r="I42" i="90"/>
  <c r="I41" i="90"/>
  <c r="I40" i="90"/>
  <c r="I39" i="90"/>
  <c r="I38" i="90"/>
  <c r="I37" i="90"/>
  <c r="I36" i="90"/>
  <c r="I34" i="90"/>
  <c r="I33" i="90"/>
  <c r="I32" i="90"/>
  <c r="I31" i="90"/>
  <c r="I30" i="90"/>
  <c r="I28" i="90"/>
  <c r="I27" i="90"/>
  <c r="I26" i="90"/>
  <c r="I25" i="90"/>
  <c r="I24" i="90"/>
  <c r="I23" i="90"/>
  <c r="I22" i="90"/>
  <c r="I21" i="90"/>
  <c r="I20" i="90"/>
  <c r="I19" i="90"/>
  <c r="I18" i="90"/>
  <c r="I17" i="90"/>
  <c r="I16" i="90"/>
  <c r="I15" i="90"/>
  <c r="I11" i="90"/>
  <c r="I10" i="90"/>
  <c r="I9" i="90"/>
  <c r="I8" i="90"/>
  <c r="I7" i="90"/>
  <c r="I109" i="90" l="1"/>
  <c r="I51" i="90"/>
  <c r="I72" i="90"/>
  <c r="I35" i="90"/>
  <c r="I87" i="90"/>
  <c r="I29" i="90"/>
  <c r="I14" i="90"/>
  <c r="I81" i="90"/>
  <c r="I3" i="91"/>
  <c r="I98" i="90"/>
  <c r="I45" i="90"/>
  <c r="I13" i="90" l="1"/>
  <c r="I86" i="90"/>
  <c r="I2" i="91"/>
  <c r="I65" i="3" s="1"/>
  <c r="I12" i="90"/>
  <c r="I3" i="90" s="1"/>
  <c r="I316" i="89"/>
  <c r="I315" i="89" s="1"/>
  <c r="I314" i="89"/>
  <c r="I313" i="89"/>
  <c r="I312" i="89"/>
  <c r="I311" i="89"/>
  <c r="I310" i="89"/>
  <c r="I309" i="89"/>
  <c r="I308" i="89"/>
  <c r="I304" i="89"/>
  <c r="I303" i="89"/>
  <c r="I302" i="89"/>
  <c r="I301" i="89"/>
  <c r="I300" i="89"/>
  <c r="I299" i="89"/>
  <c r="I298" i="89"/>
  <c r="I297" i="89"/>
  <c r="I296" i="89"/>
  <c r="I295" i="89"/>
  <c r="I294" i="89"/>
  <c r="I293" i="89"/>
  <c r="I291" i="89"/>
  <c r="I290" i="89"/>
  <c r="I289" i="89"/>
  <c r="I288" i="89"/>
  <c r="I287" i="89"/>
  <c r="I286" i="89"/>
  <c r="I285" i="89"/>
  <c r="I284" i="89"/>
  <c r="I283" i="89"/>
  <c r="I281" i="89"/>
  <c r="I280" i="89"/>
  <c r="I279" i="89"/>
  <c r="I278" i="89"/>
  <c r="I277" i="89"/>
  <c r="I276" i="89"/>
  <c r="I275" i="89"/>
  <c r="I274" i="89"/>
  <c r="I273" i="89"/>
  <c r="I272" i="89"/>
  <c r="I268" i="89"/>
  <c r="I267" i="89"/>
  <c r="I266" i="89"/>
  <c r="I264" i="89"/>
  <c r="I263" i="89"/>
  <c r="I262" i="89"/>
  <c r="I261" i="89"/>
  <c r="I259" i="89"/>
  <c r="I258" i="89"/>
  <c r="I257" i="89"/>
  <c r="I256" i="89"/>
  <c r="I255" i="89"/>
  <c r="I254" i="89"/>
  <c r="I253" i="89"/>
  <c r="I252" i="89"/>
  <c r="I251" i="89"/>
  <c r="I250" i="89"/>
  <c r="I248" i="89"/>
  <c r="I247" i="89"/>
  <c r="I246" i="89"/>
  <c r="I244" i="89"/>
  <c r="I243" i="89"/>
  <c r="I242" i="89"/>
  <c r="I241" i="89"/>
  <c r="I240" i="89"/>
  <c r="I239" i="89"/>
  <c r="I237" i="89"/>
  <c r="I236" i="89"/>
  <c r="I235" i="89"/>
  <c r="I234" i="89"/>
  <c r="I233" i="89"/>
  <c r="I231" i="89"/>
  <c r="I230" i="89"/>
  <c r="I229" i="89"/>
  <c r="I228" i="89"/>
  <c r="I227" i="89"/>
  <c r="I226" i="89"/>
  <c r="I225" i="89"/>
  <c r="I224" i="89"/>
  <c r="I223" i="89"/>
  <c r="I222" i="89"/>
  <c r="I221" i="89"/>
  <c r="I220" i="89"/>
  <c r="I219" i="89"/>
  <c r="I218" i="89"/>
  <c r="I213" i="89"/>
  <c r="I212" i="89"/>
  <c r="I211" i="89"/>
  <c r="I209" i="89"/>
  <c r="I208" i="89"/>
  <c r="I207" i="89"/>
  <c r="I205" i="89"/>
  <c r="I204" i="89"/>
  <c r="I203" i="89"/>
  <c r="I202" i="89"/>
  <c r="I201" i="89"/>
  <c r="I200" i="89"/>
  <c r="I198" i="89"/>
  <c r="I197" i="89"/>
  <c r="I196" i="89"/>
  <c r="I194" i="89"/>
  <c r="I193" i="89"/>
  <c r="I191" i="89"/>
  <c r="I190" i="89"/>
  <c r="I189" i="89"/>
  <c r="I188" i="89"/>
  <c r="I187" i="89"/>
  <c r="I185" i="89"/>
  <c r="I184" i="89"/>
  <c r="I183" i="89"/>
  <c r="I182" i="89"/>
  <c r="I181" i="89"/>
  <c r="I180" i="89"/>
  <c r="I179" i="89"/>
  <c r="I178" i="89"/>
  <c r="I177" i="89"/>
  <c r="I176" i="89"/>
  <c r="I175" i="89"/>
  <c r="I174" i="89"/>
  <c r="I173" i="89"/>
  <c r="I172" i="89"/>
  <c r="I168" i="89"/>
  <c r="I167" i="89"/>
  <c r="I166" i="89"/>
  <c r="I165" i="89"/>
  <c r="I164" i="89"/>
  <c r="I163" i="89"/>
  <c r="I162" i="89"/>
  <c r="I161" i="89"/>
  <c r="I160" i="89"/>
  <c r="I158" i="89"/>
  <c r="I157" i="89"/>
  <c r="I156" i="89"/>
  <c r="I155" i="89"/>
  <c r="I154" i="89"/>
  <c r="I153" i="89"/>
  <c r="I152" i="89"/>
  <c r="I151" i="89"/>
  <c r="I150" i="89"/>
  <c r="I149" i="89"/>
  <c r="I147" i="89"/>
  <c r="I146" i="89"/>
  <c r="I145" i="89"/>
  <c r="I144" i="89"/>
  <c r="I143" i="89"/>
  <c r="I142" i="89"/>
  <c r="I141" i="89"/>
  <c r="I140" i="89"/>
  <c r="I139" i="89"/>
  <c r="I138" i="89"/>
  <c r="I136" i="89"/>
  <c r="I135" i="89"/>
  <c r="I134" i="89"/>
  <c r="I133" i="89"/>
  <c r="I132" i="89"/>
  <c r="I131" i="89"/>
  <c r="I130" i="89"/>
  <c r="I129" i="89"/>
  <c r="I128" i="89"/>
  <c r="I127" i="89"/>
  <c r="I126" i="89"/>
  <c r="I122" i="89"/>
  <c r="I121" i="89"/>
  <c r="I120" i="89"/>
  <c r="I118" i="89"/>
  <c r="I117" i="89"/>
  <c r="I116" i="89"/>
  <c r="I115" i="89"/>
  <c r="I113" i="89"/>
  <c r="I112" i="89"/>
  <c r="I111" i="89"/>
  <c r="I110" i="89"/>
  <c r="I109" i="89"/>
  <c r="I108" i="89"/>
  <c r="I107" i="89"/>
  <c r="I106" i="89"/>
  <c r="I105" i="89"/>
  <c r="I103" i="89"/>
  <c r="I102" i="89"/>
  <c r="I101" i="89"/>
  <c r="I99" i="89"/>
  <c r="I98" i="89"/>
  <c r="I97" i="89"/>
  <c r="I96" i="89"/>
  <c r="I95" i="89"/>
  <c r="I94" i="89"/>
  <c r="I92" i="89"/>
  <c r="I91" i="89"/>
  <c r="I90" i="89"/>
  <c r="I89" i="89"/>
  <c r="I88" i="89"/>
  <c r="I86" i="89"/>
  <c r="I85" i="89"/>
  <c r="I84" i="89"/>
  <c r="I83" i="89"/>
  <c r="I82" i="89"/>
  <c r="I81" i="89"/>
  <c r="I80" i="89"/>
  <c r="I79" i="89"/>
  <c r="I78" i="89"/>
  <c r="I77" i="89"/>
  <c r="I76" i="89"/>
  <c r="I75" i="89"/>
  <c r="I74" i="89"/>
  <c r="I73" i="89"/>
  <c r="I72" i="89" s="1"/>
  <c r="I69" i="89"/>
  <c r="I68" i="89"/>
  <c r="I67" i="89"/>
  <c r="I66" i="89"/>
  <c r="I65" i="89"/>
  <c r="I64" i="89"/>
  <c r="I63" i="89"/>
  <c r="I62" i="89"/>
  <c r="I61" i="89"/>
  <c r="I60" i="89"/>
  <c r="I59" i="89"/>
  <c r="I55" i="89"/>
  <c r="I54" i="89"/>
  <c r="I53" i="89"/>
  <c r="I51" i="89"/>
  <c r="I50" i="89"/>
  <c r="I49" i="89"/>
  <c r="I47" i="89"/>
  <c r="I46" i="89"/>
  <c r="I45" i="89"/>
  <c r="I44" i="89"/>
  <c r="I43" i="89"/>
  <c r="I41" i="89"/>
  <c r="I40" i="89"/>
  <c r="I39" i="89"/>
  <c r="I37" i="89"/>
  <c r="I36" i="89"/>
  <c r="I34" i="89"/>
  <c r="I33" i="89"/>
  <c r="I32" i="89"/>
  <c r="I31" i="89"/>
  <c r="I30" i="89"/>
  <c r="I28" i="89"/>
  <c r="I27" i="89"/>
  <c r="I26" i="89"/>
  <c r="I25" i="89"/>
  <c r="I24" i="89"/>
  <c r="I23" i="89"/>
  <c r="I22" i="89"/>
  <c r="I21" i="89"/>
  <c r="I20" i="89"/>
  <c r="I19" i="89"/>
  <c r="I18" i="89"/>
  <c r="I17" i="89"/>
  <c r="I16" i="89"/>
  <c r="I15" i="89"/>
  <c r="I11" i="89"/>
  <c r="I10" i="89"/>
  <c r="I9" i="89"/>
  <c r="I8" i="89"/>
  <c r="I7" i="89"/>
  <c r="I232" i="89" l="1"/>
  <c r="I2" i="90"/>
  <c r="I63" i="3" s="1"/>
  <c r="I100" i="89"/>
  <c r="I52" i="89"/>
  <c r="I35" i="89"/>
  <c r="I265" i="89"/>
  <c r="I307" i="89"/>
  <c r="I306" i="89" s="1"/>
  <c r="I305" i="89" s="1"/>
  <c r="I93" i="89"/>
  <c r="I119" i="89"/>
  <c r="I186" i="89"/>
  <c r="I206" i="89"/>
  <c r="I245" i="89"/>
  <c r="I195" i="89"/>
  <c r="I114" i="89"/>
  <c r="I238" i="89"/>
  <c r="I38" i="89"/>
  <c r="I292" i="89"/>
  <c r="I282" i="89"/>
  <c r="I271" i="89"/>
  <c r="I260" i="89"/>
  <c r="I249" i="89"/>
  <c r="I217" i="89"/>
  <c r="I210" i="89"/>
  <c r="I199" i="89"/>
  <c r="I192" i="89"/>
  <c r="I171" i="89"/>
  <c r="I159" i="89"/>
  <c r="I148" i="89"/>
  <c r="I137" i="89"/>
  <c r="I125" i="89"/>
  <c r="I104" i="89"/>
  <c r="I87" i="89"/>
  <c r="I58" i="89"/>
  <c r="I57" i="89" s="1"/>
  <c r="I48" i="89"/>
  <c r="I42" i="89"/>
  <c r="I29" i="89"/>
  <c r="I14" i="89"/>
  <c r="I71" i="89" l="1"/>
  <c r="I216" i="89"/>
  <c r="I270" i="89"/>
  <c r="I124" i="89"/>
  <c r="I170" i="89"/>
  <c r="I169" i="89" s="1"/>
  <c r="I13" i="89"/>
  <c r="I12" i="89" s="1"/>
  <c r="I215" i="89"/>
  <c r="I165" i="88"/>
  <c r="I164" i="88"/>
  <c r="I163" i="88"/>
  <c r="I162" i="88"/>
  <c r="I160" i="88"/>
  <c r="I159" i="88" s="1"/>
  <c r="I157" i="88"/>
  <c r="I156" i="88"/>
  <c r="I155" i="88"/>
  <c r="I154" i="88"/>
  <c r="I153" i="88"/>
  <c r="I151" i="88"/>
  <c r="I150" i="88"/>
  <c r="I149" i="88"/>
  <c r="I148" i="88"/>
  <c r="I147" i="88"/>
  <c r="I145" i="88"/>
  <c r="I144" i="88"/>
  <c r="I143" i="88" s="1"/>
  <c r="I141" i="88"/>
  <c r="I140" i="88"/>
  <c r="I139" i="88"/>
  <c r="I138" i="88"/>
  <c r="I136" i="88"/>
  <c r="I135" i="88"/>
  <c r="I134" i="88"/>
  <c r="I133" i="88"/>
  <c r="I132" i="88"/>
  <c r="I131" i="88"/>
  <c r="I129" i="88"/>
  <c r="I128" i="88" s="1"/>
  <c r="I126" i="88"/>
  <c r="I125" i="88"/>
  <c r="I124" i="88"/>
  <c r="I123" i="88"/>
  <c r="I122" i="88"/>
  <c r="I121" i="88"/>
  <c r="I119" i="88"/>
  <c r="I118" i="88"/>
  <c r="I117" i="88"/>
  <c r="I116" i="88"/>
  <c r="I115" i="88"/>
  <c r="I113" i="88"/>
  <c r="I112" i="88"/>
  <c r="I111" i="88"/>
  <c r="I110" i="88"/>
  <c r="I109" i="88"/>
  <c r="I108" i="88"/>
  <c r="I107" i="88"/>
  <c r="I105" i="88"/>
  <c r="I104" i="88"/>
  <c r="I103" i="88"/>
  <c r="I102" i="88"/>
  <c r="I101" i="88"/>
  <c r="I100" i="88"/>
  <c r="I99" i="88"/>
  <c r="I98" i="88"/>
  <c r="I97" i="88"/>
  <c r="I96" i="88"/>
  <c r="I95" i="88"/>
  <c r="I94" i="88"/>
  <c r="I93" i="88"/>
  <c r="I92" i="88"/>
  <c r="I91" i="88"/>
  <c r="I89" i="88"/>
  <c r="I88" i="88"/>
  <c r="I87" i="88"/>
  <c r="I86" i="88"/>
  <c r="I85" i="88"/>
  <c r="I84" i="88"/>
  <c r="I83" i="88"/>
  <c r="I82" i="88"/>
  <c r="I81" i="88"/>
  <c r="I80" i="88"/>
  <c r="I79" i="88"/>
  <c r="I77" i="88"/>
  <c r="I76" i="88"/>
  <c r="I74" i="88"/>
  <c r="I73" i="88"/>
  <c r="I72" i="88"/>
  <c r="I71" i="88"/>
  <c r="I70" i="88"/>
  <c r="I67" i="88"/>
  <c r="I66" i="88" s="1"/>
  <c r="I65" i="88"/>
  <c r="I64" i="88" s="1"/>
  <c r="I63" i="88"/>
  <c r="I62" i="88" s="1"/>
  <c r="I61" i="88"/>
  <c r="I60" i="88" s="1"/>
  <c r="I59" i="88"/>
  <c r="I58" i="88" s="1"/>
  <c r="I57" i="88"/>
  <c r="I56" i="88"/>
  <c r="I55" i="88"/>
  <c r="I54" i="88" s="1"/>
  <c r="I53" i="88"/>
  <c r="I52" i="88" s="1"/>
  <c r="I51" i="88"/>
  <c r="I50" i="88"/>
  <c r="I49" i="88"/>
  <c r="I47" i="88"/>
  <c r="I46" i="88"/>
  <c r="I45" i="88"/>
  <c r="I43" i="88"/>
  <c r="I42" i="88"/>
  <c r="I41" i="88"/>
  <c r="I40" i="88"/>
  <c r="I39" i="88"/>
  <c r="I37" i="88"/>
  <c r="I36" i="88"/>
  <c r="I35" i="88"/>
  <c r="I34" i="88"/>
  <c r="I33" i="88"/>
  <c r="I32" i="88"/>
  <c r="I31" i="88" s="1"/>
  <c r="I29" i="88"/>
  <c r="I28" i="88"/>
  <c r="I26" i="88"/>
  <c r="I25" i="88" s="1"/>
  <c r="I24" i="88"/>
  <c r="I23" i="88" s="1"/>
  <c r="I22" i="88"/>
  <c r="I21" i="88" s="1"/>
  <c r="I20" i="88"/>
  <c r="I19" i="88" s="1"/>
  <c r="I17" i="88"/>
  <c r="I16" i="88" s="1"/>
  <c r="I15" i="88"/>
  <c r="I14" i="88" s="1"/>
  <c r="I11" i="88"/>
  <c r="I10" i="88"/>
  <c r="I9" i="88"/>
  <c r="I8" i="88"/>
  <c r="I7" i="88"/>
  <c r="I70" i="89" l="1"/>
  <c r="I3" i="89"/>
  <c r="I44" i="88"/>
  <c r="I75" i="88"/>
  <c r="I6" i="88"/>
  <c r="I5" i="88" s="1"/>
  <c r="I4" i="88" s="1"/>
  <c r="I78" i="88"/>
  <c r="I152" i="88"/>
  <c r="I114" i="88"/>
  <c r="I27" i="88"/>
  <c r="I38" i="88"/>
  <c r="I48" i="88"/>
  <c r="I146" i="88"/>
  <c r="I161" i="88"/>
  <c r="I158" i="88"/>
  <c r="I137" i="88"/>
  <c r="I130" i="88"/>
  <c r="I120" i="88"/>
  <c r="I106" i="88"/>
  <c r="I90" i="88"/>
  <c r="I69" i="88"/>
  <c r="I13" i="88"/>
  <c r="I142" i="88"/>
  <c r="I18" i="88"/>
  <c r="I68" i="88"/>
  <c r="I127" i="88"/>
  <c r="I30" i="88"/>
  <c r="I2" i="89" l="1"/>
  <c r="I62" i="3" s="1"/>
  <c r="I12" i="88"/>
  <c r="I3" i="88" s="1"/>
  <c r="I462" i="87"/>
  <c r="I461" i="87"/>
  <c r="I460" i="87"/>
  <c r="I459" i="87"/>
  <c r="I458" i="87"/>
  <c r="I457" i="87"/>
  <c r="I456" i="87" s="1"/>
  <c r="I454" i="87"/>
  <c r="I453" i="87"/>
  <c r="I452" i="87"/>
  <c r="I451" i="87"/>
  <c r="I450" i="87"/>
  <c r="I448" i="87"/>
  <c r="I447" i="87"/>
  <c r="I446" i="87"/>
  <c r="I445" i="87"/>
  <c r="I444" i="87"/>
  <c r="I442" i="87"/>
  <c r="I441" i="87"/>
  <c r="I438" i="87"/>
  <c r="I437" i="87"/>
  <c r="I436" i="87"/>
  <c r="I435" i="87"/>
  <c r="I434" i="87" s="1"/>
  <c r="I433" i="87"/>
  <c r="I432" i="87"/>
  <c r="I431" i="87"/>
  <c r="I430" i="87"/>
  <c r="I429" i="87"/>
  <c r="I428" i="87"/>
  <c r="I427" i="87" s="1"/>
  <c r="I426" i="87"/>
  <c r="I425" i="87" s="1"/>
  <c r="I423" i="87"/>
  <c r="I422" i="87"/>
  <c r="I421" i="87"/>
  <c r="I420" i="87"/>
  <c r="I419" i="87"/>
  <c r="I418" i="87"/>
  <c r="I417" i="87"/>
  <c r="I416" i="87"/>
  <c r="I414" i="87"/>
  <c r="I413" i="87"/>
  <c r="I412" i="87"/>
  <c r="I411" i="87"/>
  <c r="I410" i="87"/>
  <c r="I408" i="87"/>
  <c r="I407" i="87"/>
  <c r="I406" i="87"/>
  <c r="I405" i="87"/>
  <c r="I404" i="87"/>
  <c r="I403" i="87"/>
  <c r="I402" i="87"/>
  <c r="I400" i="87"/>
  <c r="I399" i="87"/>
  <c r="I398" i="87"/>
  <c r="I397" i="87"/>
  <c r="I396" i="87"/>
  <c r="I395" i="87"/>
  <c r="I394" i="87"/>
  <c r="I393" i="87"/>
  <c r="I392" i="87"/>
  <c r="I391" i="87"/>
  <c r="I390" i="87"/>
  <c r="I389" i="87"/>
  <c r="I387" i="87"/>
  <c r="I386" i="87"/>
  <c r="I385" i="87"/>
  <c r="I384" i="87"/>
  <c r="I383" i="87"/>
  <c r="I382" i="87"/>
  <c r="I381" i="87"/>
  <c r="I380" i="87"/>
  <c r="I379" i="87"/>
  <c r="I378" i="87"/>
  <c r="I377" i="87"/>
  <c r="I375" i="87"/>
  <c r="I374" i="87"/>
  <c r="I372" i="87"/>
  <c r="I371" i="87" s="1"/>
  <c r="I369" i="87"/>
  <c r="I368" i="87" s="1"/>
  <c r="I367" i="87"/>
  <c r="I366" i="87" s="1"/>
  <c r="I365" i="87"/>
  <c r="I364" i="87" s="1"/>
  <c r="I363" i="87"/>
  <c r="I362" i="87" s="1"/>
  <c r="I361" i="87"/>
  <c r="I360" i="87" s="1"/>
  <c r="I359" i="87"/>
  <c r="I358" i="87"/>
  <c r="I357" i="87"/>
  <c r="I355" i="87"/>
  <c r="I354" i="87" s="1"/>
  <c r="I353" i="87"/>
  <c r="I352" i="87"/>
  <c r="I351" i="87"/>
  <c r="I349" i="87"/>
  <c r="I348" i="87"/>
  <c r="I347" i="87"/>
  <c r="I346" i="87"/>
  <c r="I345" i="87"/>
  <c r="I343" i="87"/>
  <c r="I342" i="87"/>
  <c r="I341" i="87"/>
  <c r="I340" i="87"/>
  <c r="I339" i="87"/>
  <c r="I338" i="87"/>
  <c r="I335" i="87"/>
  <c r="I334" i="87"/>
  <c r="I332" i="87"/>
  <c r="I331" i="87" s="1"/>
  <c r="I330" i="87"/>
  <c r="I329" i="87" s="1"/>
  <c r="I328" i="87"/>
  <c r="I327" i="87" s="1"/>
  <c r="I326" i="87"/>
  <c r="I325" i="87" s="1"/>
  <c r="I323" i="87"/>
  <c r="I322" i="87" s="1"/>
  <c r="I321" i="87"/>
  <c r="I320" i="87" s="1"/>
  <c r="I319" i="87"/>
  <c r="I318" i="87" s="1"/>
  <c r="I317" i="87"/>
  <c r="I316" i="87" s="1"/>
  <c r="I313" i="87"/>
  <c r="I312" i="87"/>
  <c r="I310" i="87"/>
  <c r="I309" i="87" s="1"/>
  <c r="I307" i="87"/>
  <c r="I306" i="87"/>
  <c r="I305" i="87" s="1"/>
  <c r="I304" i="87"/>
  <c r="I303" i="87"/>
  <c r="I302" i="87"/>
  <c r="I301" i="87"/>
  <c r="I298" i="87"/>
  <c r="I297" i="87"/>
  <c r="I296" i="87"/>
  <c r="I295" i="87"/>
  <c r="I294" i="87"/>
  <c r="I293" i="87"/>
  <c r="I292" i="87"/>
  <c r="I291" i="87"/>
  <c r="I290" i="87"/>
  <c r="I289" i="87"/>
  <c r="I288" i="87"/>
  <c r="I285" i="87"/>
  <c r="I284" i="87"/>
  <c r="I283" i="87"/>
  <c r="I280" i="87"/>
  <c r="I279" i="87" s="1"/>
  <c r="I278" i="87" s="1"/>
  <c r="I276" i="87"/>
  <c r="I275" i="87"/>
  <c r="I274" i="87"/>
  <c r="I273" i="87"/>
  <c r="I272" i="87"/>
  <c r="I271" i="87"/>
  <c r="I270" i="87"/>
  <c r="I269" i="87"/>
  <c r="I268" i="87"/>
  <c r="I267" i="87"/>
  <c r="I264" i="87"/>
  <c r="I263" i="87" s="1"/>
  <c r="I262" i="87"/>
  <c r="I261" i="87" s="1"/>
  <c r="I260" i="87"/>
  <c r="I259" i="87" s="1"/>
  <c r="I258" i="87"/>
  <c r="I257" i="87" s="1"/>
  <c r="I256" i="87"/>
  <c r="I255" i="87" s="1"/>
  <c r="I254" i="87"/>
  <c r="I253" i="87"/>
  <c r="I252" i="87"/>
  <c r="I251" i="87"/>
  <c r="I250" i="87"/>
  <c r="I249" i="87"/>
  <c r="I245" i="87"/>
  <c r="I244" i="87"/>
  <c r="I243" i="87"/>
  <c r="I242" i="87"/>
  <c r="I241" i="87" s="1"/>
  <c r="I240" i="87"/>
  <c r="I239" i="87" s="1"/>
  <c r="I237" i="87"/>
  <c r="I236" i="87"/>
  <c r="I235" i="87"/>
  <c r="I234" i="87"/>
  <c r="I233" i="87"/>
  <c r="I231" i="87"/>
  <c r="I230" i="87"/>
  <c r="I229" i="87"/>
  <c r="I228" i="87"/>
  <c r="I227" i="87"/>
  <c r="I225" i="87"/>
  <c r="I224" i="87"/>
  <c r="I223" i="87" s="1"/>
  <c r="I221" i="87"/>
  <c r="I220" i="87"/>
  <c r="I219" i="87"/>
  <c r="I218" i="87"/>
  <c r="I216" i="87"/>
  <c r="I215" i="87"/>
  <c r="I214" i="87"/>
  <c r="I213" i="87"/>
  <c r="I212" i="87"/>
  <c r="I211" i="87"/>
  <c r="I209" i="87"/>
  <c r="I208" i="87"/>
  <c r="I206" i="87"/>
  <c r="I205" i="87"/>
  <c r="I204" i="87"/>
  <c r="I203" i="87"/>
  <c r="I202" i="87"/>
  <c r="I201" i="87"/>
  <c r="I200" i="87"/>
  <c r="I199" i="87"/>
  <c r="I197" i="87"/>
  <c r="I196" i="87"/>
  <c r="I195" i="87"/>
  <c r="I194" i="87"/>
  <c r="I193" i="87"/>
  <c r="I191" i="87"/>
  <c r="I190" i="87"/>
  <c r="I189" i="87"/>
  <c r="I188" i="87"/>
  <c r="I187" i="87"/>
  <c r="I186" i="87"/>
  <c r="I185" i="87"/>
  <c r="I183" i="87"/>
  <c r="I182" i="87"/>
  <c r="I181" i="87"/>
  <c r="I180" i="87"/>
  <c r="I179" i="87"/>
  <c r="I178" i="87"/>
  <c r="I177" i="87"/>
  <c r="I176" i="87"/>
  <c r="I175" i="87"/>
  <c r="I174" i="87"/>
  <c r="I173" i="87"/>
  <c r="I172" i="87"/>
  <c r="I171" i="87"/>
  <c r="I170" i="87"/>
  <c r="I168" i="87"/>
  <c r="I167" i="87"/>
  <c r="I166" i="87"/>
  <c r="I165" i="87"/>
  <c r="I164" i="87"/>
  <c r="I163" i="87"/>
  <c r="I162" i="87"/>
  <c r="I161" i="87"/>
  <c r="I160" i="87"/>
  <c r="I159" i="87"/>
  <c r="I158" i="87"/>
  <c r="I156" i="87"/>
  <c r="I155" i="87"/>
  <c r="I153" i="87"/>
  <c r="I152" i="87" s="1"/>
  <c r="I150" i="87"/>
  <c r="I149" i="87" s="1"/>
  <c r="I148" i="87"/>
  <c r="I147" i="87" s="1"/>
  <c r="I146" i="87"/>
  <c r="I145" i="87" s="1"/>
  <c r="I144" i="87"/>
  <c r="I143" i="87" s="1"/>
  <c r="I142" i="87"/>
  <c r="I141" i="87"/>
  <c r="I140" i="87"/>
  <c r="I138" i="87"/>
  <c r="I137" i="87" s="1"/>
  <c r="I136" i="87"/>
  <c r="I135" i="87"/>
  <c r="I134" i="87"/>
  <c r="I133" i="87"/>
  <c r="I132" i="87"/>
  <c r="I130" i="87"/>
  <c r="I129" i="87"/>
  <c r="I128" i="87"/>
  <c r="I127" i="87"/>
  <c r="I126" i="87"/>
  <c r="I125" i="87"/>
  <c r="I122" i="87"/>
  <c r="I121" i="87"/>
  <c r="I119" i="87"/>
  <c r="I118" i="87" s="1"/>
  <c r="I117" i="87"/>
  <c r="I116" i="87" s="1"/>
  <c r="I115" i="87"/>
  <c r="I114" i="87" s="1"/>
  <c r="I113" i="87"/>
  <c r="I112" i="87" s="1"/>
  <c r="I111" i="87"/>
  <c r="I110" i="87" s="1"/>
  <c r="I109" i="87"/>
  <c r="I108" i="87" s="1"/>
  <c r="I106" i="87"/>
  <c r="I105" i="87" s="1"/>
  <c r="I104" i="87"/>
  <c r="I103" i="87" s="1"/>
  <c r="I102" i="87"/>
  <c r="I101" i="87" s="1"/>
  <c r="I100" i="87"/>
  <c r="I99" i="87" s="1"/>
  <c r="I96" i="87"/>
  <c r="I95" i="87"/>
  <c r="I93" i="87"/>
  <c r="I92" i="87" s="1"/>
  <c r="I90" i="87"/>
  <c r="I89" i="87"/>
  <c r="I88" i="87" s="1"/>
  <c r="I87" i="87"/>
  <c r="I86" i="87"/>
  <c r="I85" i="87"/>
  <c r="I84" i="87"/>
  <c r="I81" i="87"/>
  <c r="I80" i="87"/>
  <c r="I79" i="87"/>
  <c r="I78" i="87"/>
  <c r="I76" i="87"/>
  <c r="I75" i="87"/>
  <c r="I74" i="87"/>
  <c r="I73" i="87"/>
  <c r="I72" i="87" s="1"/>
  <c r="I71" i="87"/>
  <c r="I70" i="87"/>
  <c r="I69" i="87"/>
  <c r="I68" i="87"/>
  <c r="I66" i="87"/>
  <c r="I65" i="87"/>
  <c r="I64" i="87"/>
  <c r="I63" i="87"/>
  <c r="I62" i="87"/>
  <c r="I61" i="87"/>
  <c r="I60" i="87"/>
  <c r="I59" i="87"/>
  <c r="I58" i="87"/>
  <c r="I57" i="87"/>
  <c r="I56" i="87"/>
  <c r="I55" i="87"/>
  <c r="I53" i="87"/>
  <c r="I52" i="87"/>
  <c r="I51" i="87"/>
  <c r="I50" i="87"/>
  <c r="I49" i="87"/>
  <c r="I48" i="87"/>
  <c r="I47" i="87"/>
  <c r="I46" i="87"/>
  <c r="I44" i="87"/>
  <c r="I43" i="87"/>
  <c r="I42" i="87" s="1"/>
  <c r="I41" i="87"/>
  <c r="I40" i="87" s="1"/>
  <c r="I38" i="87"/>
  <c r="I37" i="87" s="1"/>
  <c r="I36" i="87"/>
  <c r="I35" i="87" s="1"/>
  <c r="I34" i="87"/>
  <c r="I33" i="87" s="1"/>
  <c r="I32" i="87"/>
  <c r="I31" i="87" s="1"/>
  <c r="I30" i="87"/>
  <c r="I29" i="87" s="1"/>
  <c r="I28" i="87"/>
  <c r="I27" i="87"/>
  <c r="I26" i="87"/>
  <c r="I25" i="87"/>
  <c r="I24" i="87"/>
  <c r="I23" i="87"/>
  <c r="I22" i="87" s="1"/>
  <c r="I20" i="87"/>
  <c r="I19" i="87"/>
  <c r="I18" i="87"/>
  <c r="I15" i="87"/>
  <c r="I14" i="87" s="1"/>
  <c r="I13" i="87" s="1"/>
  <c r="I11" i="87"/>
  <c r="I10" i="87"/>
  <c r="I9" i="87"/>
  <c r="I8" i="87"/>
  <c r="I7" i="87"/>
  <c r="I6" i="87" s="1"/>
  <c r="I5" i="87" s="1"/>
  <c r="I4" i="87" s="1"/>
  <c r="I120" i="87" l="1"/>
  <c r="I232" i="87"/>
  <c r="I192" i="87"/>
  <c r="I2" i="88"/>
  <c r="I60" i="3" s="1"/>
  <c r="I139" i="87"/>
  <c r="I154" i="87"/>
  <c r="I151" i="87" s="1"/>
  <c r="I311" i="87"/>
  <c r="I388" i="87"/>
  <c r="I415" i="87"/>
  <c r="I226" i="87"/>
  <c r="I222" i="87" s="1"/>
  <c r="I157" i="87"/>
  <c r="I282" i="87"/>
  <c r="I281" i="87" s="1"/>
  <c r="I184" i="87"/>
  <c r="I409" i="87"/>
  <c r="I77" i="87"/>
  <c r="I373" i="87"/>
  <c r="I17" i="87"/>
  <c r="I16" i="87" s="1"/>
  <c r="I94" i="87"/>
  <c r="I350" i="87"/>
  <c r="I455" i="87"/>
  <c r="I449" i="87"/>
  <c r="I443" i="87"/>
  <c r="I440" i="87"/>
  <c r="I439" i="87" s="1"/>
  <c r="I424" i="87"/>
  <c r="I401" i="87"/>
  <c r="I376" i="87"/>
  <c r="I356" i="87"/>
  <c r="I344" i="87"/>
  <c r="I337" i="87"/>
  <c r="I333" i="87"/>
  <c r="I324" i="87" s="1"/>
  <c r="I315" i="87"/>
  <c r="I308" i="87"/>
  <c r="I300" i="87"/>
  <c r="I299" i="87" s="1"/>
  <c r="I287" i="87"/>
  <c r="I286" i="87" s="1"/>
  <c r="I266" i="87"/>
  <c r="I265" i="87" s="1"/>
  <c r="I248" i="87"/>
  <c r="I247" i="87" s="1"/>
  <c r="I246" i="87" s="1"/>
  <c r="I217" i="87"/>
  <c r="I210" i="87"/>
  <c r="I207" i="87" s="1"/>
  <c r="I198" i="87"/>
  <c r="I169" i="87"/>
  <c r="I131" i="87"/>
  <c r="I124" i="87"/>
  <c r="I123" i="87" s="1"/>
  <c r="I98" i="87"/>
  <c r="I91" i="87"/>
  <c r="I83" i="87"/>
  <c r="I82" i="87" s="1"/>
  <c r="I67" i="87"/>
  <c r="I54" i="87"/>
  <c r="I45" i="87"/>
  <c r="I39" i="87" s="1"/>
  <c r="I21" i="87"/>
  <c r="I107" i="87"/>
  <c r="I238" i="87"/>
  <c r="I336" i="87" l="1"/>
  <c r="I314" i="87" s="1"/>
  <c r="I370" i="87"/>
  <c r="I277" i="87"/>
  <c r="I97" i="87"/>
  <c r="I12" i="87"/>
  <c r="I3" i="87" l="1"/>
  <c r="I414" i="86"/>
  <c r="I413" i="86" s="1"/>
  <c r="I412" i="86" s="1"/>
  <c r="I411" i="86"/>
  <c r="I410" i="86"/>
  <c r="I409" i="86" s="1"/>
  <c r="I408" i="86" s="1"/>
  <c r="I407" i="86"/>
  <c r="I406" i="86"/>
  <c r="I405" i="86"/>
  <c r="I404" i="86"/>
  <c r="I402" i="86"/>
  <c r="I401" i="86"/>
  <c r="I400" i="86"/>
  <c r="I399" i="86"/>
  <c r="I398" i="86" s="1"/>
  <c r="I397" i="86"/>
  <c r="I396" i="86" s="1"/>
  <c r="I394" i="86"/>
  <c r="I393" i="86"/>
  <c r="I391" i="86"/>
  <c r="I390" i="86"/>
  <c r="I388" i="86"/>
  <c r="I387" i="86"/>
  <c r="I386" i="86" s="1"/>
  <c r="I385" i="86"/>
  <c r="I384" i="86"/>
  <c r="I382" i="86"/>
  <c r="I381" i="86"/>
  <c r="I378" i="86"/>
  <c r="I377" i="86"/>
  <c r="I376" i="86"/>
  <c r="I375" i="86"/>
  <c r="I374" i="86"/>
  <c r="I373" i="86"/>
  <c r="I371" i="86"/>
  <c r="I370" i="86"/>
  <c r="I369" i="86"/>
  <c r="I368" i="86"/>
  <c r="I367" i="86"/>
  <c r="I365" i="86"/>
  <c r="I364" i="86"/>
  <c r="I363" i="86"/>
  <c r="I362" i="86"/>
  <c r="I361" i="86"/>
  <c r="I359" i="86"/>
  <c r="I358" i="86"/>
  <c r="I357" i="86"/>
  <c r="I356" i="86"/>
  <c r="I355" i="86"/>
  <c r="I354" i="86"/>
  <c r="I351" i="86"/>
  <c r="I350" i="86"/>
  <c r="I349" i="86"/>
  <c r="I348" i="86"/>
  <c r="I347" i="86"/>
  <c r="I346" i="86"/>
  <c r="I344" i="86"/>
  <c r="I343" i="86"/>
  <c r="I342" i="86"/>
  <c r="I341" i="86"/>
  <c r="I340" i="86"/>
  <c r="I338" i="86"/>
  <c r="I337" i="86"/>
  <c r="I336" i="86"/>
  <c r="I335" i="86"/>
  <c r="I334" i="86"/>
  <c r="I332" i="86"/>
  <c r="I331" i="86"/>
  <c r="I330" i="86"/>
  <c r="I329" i="86"/>
  <c r="I328" i="86"/>
  <c r="I326" i="86"/>
  <c r="I325" i="86"/>
  <c r="I324" i="86"/>
  <c r="I323" i="86"/>
  <c r="I322" i="86"/>
  <c r="I321" i="86"/>
  <c r="I320" i="86" s="1"/>
  <c r="I318" i="86"/>
  <c r="I317" i="86" s="1"/>
  <c r="I316" i="86"/>
  <c r="I315" i="86" s="1"/>
  <c r="I314" i="86"/>
  <c r="I313" i="86" s="1"/>
  <c r="I312" i="86"/>
  <c r="I311" i="86"/>
  <c r="I310" i="86"/>
  <c r="I309" i="86"/>
  <c r="I307" i="86"/>
  <c r="I306" i="86"/>
  <c r="I305" i="86"/>
  <c r="I303" i="86"/>
  <c r="I302" i="86"/>
  <c r="I301" i="86"/>
  <c r="I300" i="86"/>
  <c r="I299" i="86"/>
  <c r="I297" i="86"/>
  <c r="I296" i="86"/>
  <c r="I295" i="86"/>
  <c r="I294" i="86"/>
  <c r="I293" i="86"/>
  <c r="I292" i="86"/>
  <c r="I290" i="86"/>
  <c r="I289" i="86"/>
  <c r="I287" i="86"/>
  <c r="I286" i="86" s="1"/>
  <c r="I285" i="86"/>
  <c r="I284" i="86"/>
  <c r="I283" i="86"/>
  <c r="I280" i="86"/>
  <c r="I279" i="86" s="1"/>
  <c r="I278" i="86"/>
  <c r="I277" i="86" s="1"/>
  <c r="I276" i="86"/>
  <c r="I275" i="86"/>
  <c r="I273" i="86"/>
  <c r="I272" i="86"/>
  <c r="I271" i="86"/>
  <c r="I269" i="86"/>
  <c r="I268" i="86"/>
  <c r="I267" i="86"/>
  <c r="I266" i="86"/>
  <c r="I265" i="86"/>
  <c r="I263" i="86"/>
  <c r="I262" i="86"/>
  <c r="I261" i="86"/>
  <c r="I260" i="86"/>
  <c r="I259" i="86"/>
  <c r="I258" i="86"/>
  <c r="I256" i="86"/>
  <c r="I255" i="86"/>
  <c r="I253" i="86"/>
  <c r="I252" i="86" s="1"/>
  <c r="I251" i="86"/>
  <c r="I250" i="86"/>
  <c r="I247" i="86"/>
  <c r="I246" i="86" s="1"/>
  <c r="I245" i="86"/>
  <c r="I244" i="86" s="1"/>
  <c r="I243" i="86"/>
  <c r="I242" i="86"/>
  <c r="I240" i="86"/>
  <c r="I239" i="86"/>
  <c r="I238" i="86"/>
  <c r="I236" i="86"/>
  <c r="I235" i="86"/>
  <c r="I234" i="86"/>
  <c r="I233" i="86"/>
  <c r="I232" i="86"/>
  <c r="I230" i="86"/>
  <c r="I229" i="86"/>
  <c r="I228" i="86"/>
  <c r="I227" i="86"/>
  <c r="I226" i="86"/>
  <c r="I225" i="86"/>
  <c r="I223" i="86"/>
  <c r="I222" i="86"/>
  <c r="I220" i="86"/>
  <c r="I219" i="86" s="1"/>
  <c r="I218" i="86"/>
  <c r="I217" i="86"/>
  <c r="I214" i="86"/>
  <c r="I213" i="86" s="1"/>
  <c r="I212" i="86"/>
  <c r="I211" i="86" s="1"/>
  <c r="I210" i="86"/>
  <c r="I209" i="86"/>
  <c r="I207" i="86"/>
  <c r="I206" i="86"/>
  <c r="I205" i="86"/>
  <c r="I203" i="86"/>
  <c r="I202" i="86"/>
  <c r="I201" i="86"/>
  <c r="I200" i="86"/>
  <c r="I199" i="86"/>
  <c r="I197" i="86"/>
  <c r="I196" i="86"/>
  <c r="I195" i="86"/>
  <c r="I194" i="86"/>
  <c r="I193" i="86"/>
  <c r="I192" i="86"/>
  <c r="I190" i="86"/>
  <c r="I189" i="86"/>
  <c r="I187" i="86"/>
  <c r="I186" i="86" s="1"/>
  <c r="I185" i="86"/>
  <c r="I184" i="86"/>
  <c r="I181" i="86"/>
  <c r="I180" i="86" s="1"/>
  <c r="I179" i="86"/>
  <c r="I178" i="86" s="1"/>
  <c r="I177" i="86"/>
  <c r="I176" i="86"/>
  <c r="I175" i="86" s="1"/>
  <c r="I174" i="86"/>
  <c r="I173" i="86"/>
  <c r="I172" i="86"/>
  <c r="I171" i="86" s="1"/>
  <c r="I170" i="86"/>
  <c r="I169" i="86"/>
  <c r="I168" i="86"/>
  <c r="I167" i="86"/>
  <c r="I166" i="86"/>
  <c r="I164" i="86"/>
  <c r="I163" i="86"/>
  <c r="I162" i="86"/>
  <c r="I161" i="86"/>
  <c r="I160" i="86"/>
  <c r="I159" i="86"/>
  <c r="I157" i="86"/>
  <c r="I156" i="86"/>
  <c r="I155" i="86" s="1"/>
  <c r="I154" i="86"/>
  <c r="I153" i="86" s="1"/>
  <c r="I152" i="86"/>
  <c r="I151" i="86"/>
  <c r="I150" i="86" s="1"/>
  <c r="I148" i="86"/>
  <c r="I147" i="86" s="1"/>
  <c r="I146" i="86"/>
  <c r="I145" i="86" s="1"/>
  <c r="I144" i="86"/>
  <c r="I143" i="86"/>
  <c r="I142" i="86" s="1"/>
  <c r="I141" i="86"/>
  <c r="I140" i="86"/>
  <c r="I139" i="86"/>
  <c r="I137" i="86"/>
  <c r="I136" i="86"/>
  <c r="I135" i="86"/>
  <c r="I134" i="86"/>
  <c r="I133" i="86"/>
  <c r="I131" i="86"/>
  <c r="I130" i="86"/>
  <c r="I129" i="86"/>
  <c r="I128" i="86"/>
  <c r="I127" i="86"/>
  <c r="I126" i="86"/>
  <c r="I124" i="86"/>
  <c r="I123" i="86"/>
  <c r="I122" i="86" s="1"/>
  <c r="I121" i="86"/>
  <c r="I120" i="86" s="1"/>
  <c r="I119" i="86"/>
  <c r="I118" i="86"/>
  <c r="I115" i="86"/>
  <c r="I114" i="86" s="1"/>
  <c r="I113" i="86"/>
  <c r="I112" i="86" s="1"/>
  <c r="I111" i="86"/>
  <c r="I110" i="86"/>
  <c r="I108" i="86"/>
  <c r="I107" i="86"/>
  <c r="I106" i="86"/>
  <c r="I104" i="86"/>
  <c r="I103" i="86"/>
  <c r="I102" i="86"/>
  <c r="I101" i="86"/>
  <c r="I100" i="86"/>
  <c r="I98" i="86"/>
  <c r="I97" i="86"/>
  <c r="I96" i="86"/>
  <c r="I95" i="86"/>
  <c r="I94" i="86"/>
  <c r="I93" i="86"/>
  <c r="I91" i="86"/>
  <c r="I90" i="86"/>
  <c r="I88" i="86"/>
  <c r="I87" i="86" s="1"/>
  <c r="I86" i="86"/>
  <c r="I85" i="86"/>
  <c r="I82" i="86"/>
  <c r="I81" i="86" s="1"/>
  <c r="I80" i="86"/>
  <c r="I79" i="86" s="1"/>
  <c r="I78" i="86"/>
  <c r="I76" i="86" s="1"/>
  <c r="I77" i="86"/>
  <c r="I75" i="86"/>
  <c r="I74" i="86"/>
  <c r="I73" i="86"/>
  <c r="I71" i="86"/>
  <c r="I70" i="86"/>
  <c r="I69" i="86"/>
  <c r="I68" i="86"/>
  <c r="I67" i="86"/>
  <c r="I65" i="86"/>
  <c r="I64" i="86"/>
  <c r="I63" i="86"/>
  <c r="I62" i="86"/>
  <c r="I61" i="86"/>
  <c r="I60" i="86"/>
  <c r="I58" i="86"/>
  <c r="I57" i="86"/>
  <c r="I55" i="86"/>
  <c r="I54" i="86" s="1"/>
  <c r="I53" i="86"/>
  <c r="I52" i="86"/>
  <c r="I51" i="86" s="1"/>
  <c r="I49" i="86"/>
  <c r="I48" i="86" s="1"/>
  <c r="I47" i="86"/>
  <c r="I46" i="86" s="1"/>
  <c r="I45" i="86"/>
  <c r="I44" i="86"/>
  <c r="I42" i="86"/>
  <c r="I41" i="86"/>
  <c r="I40" i="86"/>
  <c r="I39" i="86"/>
  <c r="I38" i="86" s="1"/>
  <c r="I37" i="86"/>
  <c r="I36" i="86"/>
  <c r="I35" i="86"/>
  <c r="I34" i="86"/>
  <c r="I33" i="86"/>
  <c r="I31" i="86"/>
  <c r="I30" i="86"/>
  <c r="I29" i="86"/>
  <c r="I28" i="86"/>
  <c r="I27" i="86"/>
  <c r="I26" i="86"/>
  <c r="I24" i="86"/>
  <c r="I23" i="86"/>
  <c r="I22" i="86"/>
  <c r="I20" i="86"/>
  <c r="I19" i="86" s="1"/>
  <c r="I18" i="86"/>
  <c r="I17" i="86"/>
  <c r="I16" i="86"/>
  <c r="I12" i="86"/>
  <c r="I11" i="86"/>
  <c r="I10" i="86"/>
  <c r="I9" i="86"/>
  <c r="I8" i="86"/>
  <c r="I7" i="86"/>
  <c r="I389" i="86" l="1"/>
  <c r="I204" i="86"/>
  <c r="I2" i="87"/>
  <c r="I59" i="3" s="1"/>
  <c r="I59" i="86"/>
  <c r="I308" i="86"/>
  <c r="I138" i="86"/>
  <c r="I208" i="86"/>
  <c r="I383" i="86"/>
  <c r="I72" i="86"/>
  <c r="I89" i="86"/>
  <c r="I56" i="86"/>
  <c r="I216" i="86"/>
  <c r="I15" i="86"/>
  <c r="I221" i="86"/>
  <c r="I241" i="86"/>
  <c r="I254" i="86"/>
  <c r="I264" i="86"/>
  <c r="I274" i="86"/>
  <c r="I288" i="86"/>
  <c r="I298" i="86"/>
  <c r="I360" i="86"/>
  <c r="I380" i="86"/>
  <c r="I392" i="86"/>
  <c r="I84" i="86"/>
  <c r="I188" i="86"/>
  <c r="I224" i="86"/>
  <c r="I403" i="86"/>
  <c r="I395" i="86" s="1"/>
  <c r="I105" i="86"/>
  <c r="I191" i="86"/>
  <c r="I99" i="86"/>
  <c r="I109" i="86"/>
  <c r="I132" i="86"/>
  <c r="I249" i="86"/>
  <c r="I32" i="86"/>
  <c r="I66" i="86"/>
  <c r="I50" i="86" s="1"/>
  <c r="I237" i="86"/>
  <c r="I270" i="86"/>
  <c r="I304" i="86"/>
  <c r="I327" i="86"/>
  <c r="I366" i="86"/>
  <c r="I183" i="86"/>
  <c r="I372" i="86"/>
  <c r="I353" i="86"/>
  <c r="I345" i="86"/>
  <c r="I339" i="86"/>
  <c r="I333" i="86"/>
  <c r="I291" i="86"/>
  <c r="I282" i="86"/>
  <c r="I257" i="86"/>
  <c r="I231" i="86"/>
  <c r="I198" i="86"/>
  <c r="I165" i="86"/>
  <c r="I158" i="86"/>
  <c r="I149" i="86"/>
  <c r="I125" i="86"/>
  <c r="I117" i="86"/>
  <c r="I116" i="86" s="1"/>
  <c r="I92" i="86"/>
  <c r="I43" i="86"/>
  <c r="I25" i="86"/>
  <c r="I21" i="86"/>
  <c r="I352" i="86" l="1"/>
  <c r="I319" i="86"/>
  <c r="I379" i="86"/>
  <c r="I14" i="86"/>
  <c r="I83" i="86"/>
  <c r="I248" i="86"/>
  <c r="I182" i="86"/>
  <c r="I215" i="86"/>
  <c r="I281" i="86"/>
  <c r="I13" i="86"/>
  <c r="I3" i="86" s="1"/>
  <c r="I482" i="85"/>
  <c r="I481" i="85" s="1"/>
  <c r="I480" i="85" s="1"/>
  <c r="I479" i="85" s="1"/>
  <c r="I478" i="85"/>
  <c r="I477" i="85" s="1"/>
  <c r="I474" i="85"/>
  <c r="I473" i="85" s="1"/>
  <c r="I472" i="85"/>
  <c r="I471" i="85"/>
  <c r="I470" i="85"/>
  <c r="I469" i="85"/>
  <c r="I467" i="85"/>
  <c r="I466" i="85"/>
  <c r="I465" i="85"/>
  <c r="I464" i="85"/>
  <c r="I462" i="85"/>
  <c r="I461" i="85" s="1"/>
  <c r="I460" i="85"/>
  <c r="I459" i="85" s="1"/>
  <c r="I458" i="85"/>
  <c r="I457" i="85"/>
  <c r="I456" i="85"/>
  <c r="I455" i="85"/>
  <c r="I453" i="85"/>
  <c r="I452" i="85" s="1"/>
  <c r="I450" i="85"/>
  <c r="I449" i="85"/>
  <c r="I448" i="85"/>
  <c r="I446" i="85"/>
  <c r="I445" i="85"/>
  <c r="I444" i="85"/>
  <c r="I443" i="85" s="1"/>
  <c r="I442" i="85"/>
  <c r="I441" i="85"/>
  <c r="I440" i="85"/>
  <c r="I438" i="85"/>
  <c r="I437" i="85"/>
  <c r="I435" i="85"/>
  <c r="I434" i="85"/>
  <c r="I433" i="85" s="1"/>
  <c r="I432" i="85"/>
  <c r="I431" i="85"/>
  <c r="I430" i="85"/>
  <c r="I428" i="85"/>
  <c r="I427" i="85"/>
  <c r="I426" i="85"/>
  <c r="I424" i="85"/>
  <c r="I423" i="85"/>
  <c r="I422" i="85"/>
  <c r="I420" i="85"/>
  <c r="I419" i="85"/>
  <c r="I418" i="85"/>
  <c r="I416" i="85"/>
  <c r="I415" i="85"/>
  <c r="I414" i="85"/>
  <c r="I412" i="85"/>
  <c r="I411" i="85"/>
  <c r="I410" i="85"/>
  <c r="I408" i="85"/>
  <c r="I407" i="85"/>
  <c r="I406" i="85" s="1"/>
  <c r="I405" i="85"/>
  <c r="I404" i="85"/>
  <c r="I402" i="85"/>
  <c r="I401" i="85"/>
  <c r="I398" i="85"/>
  <c r="I397" i="85"/>
  <c r="I396" i="85"/>
  <c r="I395" i="85"/>
  <c r="I394" i="85"/>
  <c r="I393" i="85"/>
  <c r="I392" i="85"/>
  <c r="I391" i="85"/>
  <c r="I389" i="85"/>
  <c r="I388" i="85"/>
  <c r="I387" i="85"/>
  <c r="I386" i="85"/>
  <c r="I385" i="85"/>
  <c r="I384" i="85"/>
  <c r="I382" i="85"/>
  <c r="I381" i="85"/>
  <c r="I380" i="85"/>
  <c r="I379" i="85"/>
  <c r="I378" i="85"/>
  <c r="I377" i="85"/>
  <c r="I375" i="85"/>
  <c r="I374" i="85"/>
  <c r="I373" i="85"/>
  <c r="I372" i="85"/>
  <c r="I371" i="85"/>
  <c r="I370" i="85"/>
  <c r="I367" i="85"/>
  <c r="I366" i="85"/>
  <c r="I365" i="85"/>
  <c r="I364" i="85"/>
  <c r="I363" i="85"/>
  <c r="I362" i="85"/>
  <c r="I361" i="85"/>
  <c r="I360" i="85"/>
  <c r="I358" i="85"/>
  <c r="I357" i="85"/>
  <c r="I356" i="85"/>
  <c r="I355" i="85"/>
  <c r="I354" i="85"/>
  <c r="I353" i="85"/>
  <c r="I351" i="85"/>
  <c r="I350" i="85"/>
  <c r="I349" i="85"/>
  <c r="I348" i="85"/>
  <c r="I347" i="85"/>
  <c r="I346" i="85"/>
  <c r="I344" i="85"/>
  <c r="I343" i="85"/>
  <c r="I342" i="85"/>
  <c r="I341" i="85"/>
  <c r="I340" i="85"/>
  <c r="I339" i="85"/>
  <c r="I337" i="85"/>
  <c r="I336" i="85"/>
  <c r="I335" i="85"/>
  <c r="I334" i="85"/>
  <c r="I333" i="85"/>
  <c r="I332" i="85"/>
  <c r="I328" i="85"/>
  <c r="I327" i="85" s="1"/>
  <c r="I326" i="85"/>
  <c r="I325" i="85"/>
  <c r="I324" i="85"/>
  <c r="I323" i="85"/>
  <c r="I321" i="85"/>
  <c r="I320" i="85"/>
  <c r="I319" i="85" s="1"/>
  <c r="I317" i="85"/>
  <c r="I316" i="85" s="1"/>
  <c r="I315" i="85"/>
  <c r="I314" i="85"/>
  <c r="I313" i="85"/>
  <c r="I312" i="85"/>
  <c r="I311" i="85"/>
  <c r="I310" i="85"/>
  <c r="I308" i="85"/>
  <c r="I307" i="85"/>
  <c r="I304" i="85"/>
  <c r="I303" i="85" s="1"/>
  <c r="I302" i="85"/>
  <c r="I301" i="85" s="1"/>
  <c r="I300" i="85"/>
  <c r="I299" i="85"/>
  <c r="I297" i="85"/>
  <c r="I296" i="85"/>
  <c r="I295" i="85"/>
  <c r="I294" i="85"/>
  <c r="I292" i="85"/>
  <c r="I291" i="85"/>
  <c r="I290" i="85"/>
  <c r="I289" i="85"/>
  <c r="I288" i="85"/>
  <c r="I286" i="85"/>
  <c r="I285" i="85"/>
  <c r="I284" i="85"/>
  <c r="I283" i="85"/>
  <c r="I282" i="85"/>
  <c r="I281" i="85"/>
  <c r="I279" i="85"/>
  <c r="I278" i="85"/>
  <c r="I277" i="85"/>
  <c r="I276" i="85" s="1"/>
  <c r="I275" i="85"/>
  <c r="I274" i="85" s="1"/>
  <c r="I273" i="85"/>
  <c r="I272" i="85"/>
  <c r="I269" i="85"/>
  <c r="I268" i="85" s="1"/>
  <c r="I267" i="85"/>
  <c r="I266" i="85" s="1"/>
  <c r="I265" i="85"/>
  <c r="I264" i="85"/>
  <c r="I262" i="85"/>
  <c r="I261" i="85"/>
  <c r="I260" i="85"/>
  <c r="I258" i="85"/>
  <c r="I257" i="85"/>
  <c r="I256" i="85"/>
  <c r="I255" i="85"/>
  <c r="I254" i="85"/>
  <c r="I252" i="85"/>
  <c r="I251" i="85"/>
  <c r="I250" i="85"/>
  <c r="I249" i="85"/>
  <c r="I248" i="85"/>
  <c r="I247" i="85"/>
  <c r="I245" i="85"/>
  <c r="I244" i="85"/>
  <c r="I243" i="85" s="1"/>
  <c r="I242" i="85"/>
  <c r="I241" i="85" s="1"/>
  <c r="I240" i="85"/>
  <c r="I239" i="85"/>
  <c r="I235" i="85"/>
  <c r="I234" i="85" s="1"/>
  <c r="I233" i="85"/>
  <c r="I232" i="85"/>
  <c r="I231" i="85"/>
  <c r="I230" i="85"/>
  <c r="I229" i="85" s="1"/>
  <c r="I228" i="85"/>
  <c r="I227" i="85"/>
  <c r="I223" i="85"/>
  <c r="I222" i="85" s="1"/>
  <c r="I221" i="85"/>
  <c r="I220" i="85" s="1"/>
  <c r="I219" i="85"/>
  <c r="I218" i="85"/>
  <c r="I216" i="85"/>
  <c r="I215" i="85"/>
  <c r="I214" i="85"/>
  <c r="I213" i="85" s="1"/>
  <c r="I212" i="85"/>
  <c r="I211" i="85"/>
  <c r="I210" i="85"/>
  <c r="I209" i="85"/>
  <c r="I208" i="85"/>
  <c r="I206" i="85"/>
  <c r="I205" i="85"/>
  <c r="I204" i="85"/>
  <c r="I203" i="85"/>
  <c r="I202" i="85"/>
  <c r="I201" i="85"/>
  <c r="I199" i="85"/>
  <c r="I198" i="85"/>
  <c r="I197" i="85" s="1"/>
  <c r="I196" i="85"/>
  <c r="I195" i="85" s="1"/>
  <c r="I194" i="85"/>
  <c r="I193" i="85"/>
  <c r="I190" i="85"/>
  <c r="I189" i="85" s="1"/>
  <c r="I188" i="85"/>
  <c r="I187" i="85"/>
  <c r="I186" i="85"/>
  <c r="I185" i="85"/>
  <c r="I183" i="85"/>
  <c r="I182" i="85"/>
  <c r="I179" i="85"/>
  <c r="I178" i="85" s="1"/>
  <c r="I177" i="85"/>
  <c r="I176" i="85"/>
  <c r="I175" i="85"/>
  <c r="I174" i="85"/>
  <c r="I173" i="85"/>
  <c r="I172" i="85"/>
  <c r="I170" i="85"/>
  <c r="I169" i="85"/>
  <c r="I168" i="85" s="1"/>
  <c r="I166" i="85"/>
  <c r="I165" i="85" s="1"/>
  <c r="I164" i="85"/>
  <c r="I163" i="85" s="1"/>
  <c r="I162" i="85"/>
  <c r="I161" i="85"/>
  <c r="I160" i="85" s="1"/>
  <c r="I159" i="85"/>
  <c r="I158" i="85"/>
  <c r="I157" i="85"/>
  <c r="I156" i="85"/>
  <c r="I154" i="85"/>
  <c r="I153" i="85"/>
  <c r="I152" i="85"/>
  <c r="I151" i="85"/>
  <c r="I150" i="85"/>
  <c r="I148" i="85"/>
  <c r="I147" i="85"/>
  <c r="I146" i="85"/>
  <c r="I145" i="85"/>
  <c r="I144" i="85"/>
  <c r="I143" i="85"/>
  <c r="I141" i="85"/>
  <c r="I140" i="85"/>
  <c r="I139" i="85"/>
  <c r="I137" i="85"/>
  <c r="I136" i="85" s="1"/>
  <c r="I135" i="85"/>
  <c r="I134" i="85"/>
  <c r="I131" i="85"/>
  <c r="I130" i="85" s="1"/>
  <c r="I129" i="85"/>
  <c r="I128" i="85"/>
  <c r="I127" i="85"/>
  <c r="I126" i="85"/>
  <c r="I125" i="85" s="1"/>
  <c r="I124" i="85"/>
  <c r="I123" i="85"/>
  <c r="I120" i="85"/>
  <c r="I119" i="85" s="1"/>
  <c r="I118" i="85"/>
  <c r="I117" i="85"/>
  <c r="I116" i="85"/>
  <c r="I115" i="85"/>
  <c r="I114" i="85"/>
  <c r="I113" i="85"/>
  <c r="I111" i="85"/>
  <c r="I110" i="85"/>
  <c r="I109" i="85" s="1"/>
  <c r="I107" i="85"/>
  <c r="I106" i="85" s="1"/>
  <c r="I105" i="85"/>
  <c r="I104" i="85" s="1"/>
  <c r="I103" i="85"/>
  <c r="I102" i="85"/>
  <c r="I100" i="85"/>
  <c r="I99" i="85"/>
  <c r="I98" i="85"/>
  <c r="I97" i="85"/>
  <c r="I95" i="85"/>
  <c r="I94" i="85"/>
  <c r="I93" i="85"/>
  <c r="I92" i="85"/>
  <c r="I91" i="85"/>
  <c r="I89" i="85"/>
  <c r="I88" i="85"/>
  <c r="I87" i="85"/>
  <c r="I86" i="85"/>
  <c r="I85" i="85"/>
  <c r="I84" i="85"/>
  <c r="I82" i="85"/>
  <c r="I81" i="85"/>
  <c r="I80" i="85"/>
  <c r="I78" i="85"/>
  <c r="I77" i="85" s="1"/>
  <c r="I76" i="85"/>
  <c r="I75" i="85"/>
  <c r="I74" i="85"/>
  <c r="I73" i="85"/>
  <c r="I70" i="85"/>
  <c r="I69" i="85" s="1"/>
  <c r="I68" i="85"/>
  <c r="I67" i="85"/>
  <c r="I66" i="85"/>
  <c r="I65" i="85"/>
  <c r="I63" i="85"/>
  <c r="I62" i="85"/>
  <c r="I59" i="85"/>
  <c r="I58" i="85" s="1"/>
  <c r="I57" i="85"/>
  <c r="I56" i="85" s="1"/>
  <c r="I55" i="85"/>
  <c r="I54" i="85"/>
  <c r="I52" i="85"/>
  <c r="I51" i="85"/>
  <c r="I50" i="85"/>
  <c r="I48" i="85"/>
  <c r="I47" i="85"/>
  <c r="I46" i="85"/>
  <c r="I45" i="85"/>
  <c r="I44" i="85"/>
  <c r="I42" i="85"/>
  <c r="I41" i="85"/>
  <c r="I40" i="85"/>
  <c r="I39" i="85"/>
  <c r="I38" i="85"/>
  <c r="I37" i="85"/>
  <c r="I35" i="85"/>
  <c r="I34" i="85"/>
  <c r="I32" i="85"/>
  <c r="I31" i="85" s="1"/>
  <c r="I30" i="85"/>
  <c r="I29" i="85"/>
  <c r="I28" i="85"/>
  <c r="I24" i="85"/>
  <c r="I23" i="85" s="1"/>
  <c r="I22" i="85"/>
  <c r="I21" i="85"/>
  <c r="I20" i="85"/>
  <c r="I19" i="85"/>
  <c r="I17" i="85"/>
  <c r="I16" i="85"/>
  <c r="I12" i="85"/>
  <c r="I11" i="85"/>
  <c r="I10" i="85"/>
  <c r="I9" i="85"/>
  <c r="I8" i="85"/>
  <c r="I7" i="85"/>
  <c r="I192" i="85" l="1"/>
  <c r="I2" i="86"/>
  <c r="I57" i="3" s="1"/>
  <c r="I49" i="85"/>
  <c r="I72" i="85"/>
  <c r="I238" i="85"/>
  <c r="I259" i="85"/>
  <c r="I306" i="85"/>
  <c r="I33" i="85"/>
  <c r="I53" i="85"/>
  <c r="I253" i="85"/>
  <c r="I263" i="85"/>
  <c r="I138" i="85"/>
  <c r="I171" i="85"/>
  <c r="I149" i="85"/>
  <c r="I207" i="85"/>
  <c r="I83" i="85"/>
  <c r="I338" i="85"/>
  <c r="I417" i="85"/>
  <c r="I439" i="85"/>
  <c r="I463" i="85"/>
  <c r="I27" i="85"/>
  <c r="I26" i="85" s="1"/>
  <c r="I142" i="85"/>
  <c r="I271" i="85"/>
  <c r="I101" i="85"/>
  <c r="I217" i="85"/>
  <c r="I298" i="85"/>
  <c r="I352" i="85"/>
  <c r="I383" i="85"/>
  <c r="I403" i="85"/>
  <c r="I425" i="85"/>
  <c r="I436" i="85"/>
  <c r="I447" i="85"/>
  <c r="I61" i="85"/>
  <c r="I184" i="85"/>
  <c r="I280" i="85"/>
  <c r="I429" i="85"/>
  <c r="I18" i="85"/>
  <c r="I133" i="85"/>
  <c r="I200" i="85"/>
  <c r="I293" i="85"/>
  <c r="I331" i="85"/>
  <c r="I454" i="85"/>
  <c r="I43" i="85"/>
  <c r="I64" i="85"/>
  <c r="I155" i="85"/>
  <c r="I181" i="85"/>
  <c r="I468" i="85"/>
  <c r="I36" i="85"/>
  <c r="I400" i="85"/>
  <c r="I413" i="85"/>
  <c r="I476" i="85"/>
  <c r="I475" i="85"/>
  <c r="I421" i="85"/>
  <c r="I409" i="85"/>
  <c r="I390" i="85"/>
  <c r="I376" i="85"/>
  <c r="I369" i="85"/>
  <c r="I368" i="85" s="1"/>
  <c r="I359" i="85"/>
  <c r="I345" i="85"/>
  <c r="I322" i="85"/>
  <c r="I318" i="85" s="1"/>
  <c r="I309" i="85"/>
  <c r="I305" i="85" s="1"/>
  <c r="I287" i="85"/>
  <c r="I246" i="85"/>
  <c r="I226" i="85"/>
  <c r="I225" i="85" s="1"/>
  <c r="I224" i="85" s="1"/>
  <c r="I167" i="85"/>
  <c r="I122" i="85"/>
  <c r="I121" i="85" s="1"/>
  <c r="I112" i="85"/>
  <c r="I108" i="85" s="1"/>
  <c r="I96" i="85"/>
  <c r="I90" i="85"/>
  <c r="I79" i="85"/>
  <c r="I15" i="85"/>
  <c r="I14" i="85" s="1"/>
  <c r="I13" i="85" s="1"/>
  <c r="I191" i="85"/>
  <c r="I132" i="85" l="1"/>
  <c r="I237" i="85"/>
  <c r="I451" i="85"/>
  <c r="I180" i="85"/>
  <c r="I71" i="85"/>
  <c r="I399" i="85"/>
  <c r="I60" i="85"/>
  <c r="I25" i="85" s="1"/>
  <c r="I270" i="85"/>
  <c r="I236" i="85" s="1"/>
  <c r="I330" i="85"/>
  <c r="I329" i="85" s="1"/>
  <c r="I3" i="85" l="1"/>
  <c r="I176" i="84"/>
  <c r="I175" i="84"/>
  <c r="I174" i="84"/>
  <c r="I173" i="84"/>
  <c r="I172" i="84" s="1"/>
  <c r="I171" i="84"/>
  <c r="I170" i="84" s="1"/>
  <c r="I169" i="84" s="1"/>
  <c r="I168" i="84"/>
  <c r="I167" i="84"/>
  <c r="I166" i="84"/>
  <c r="I165" i="84"/>
  <c r="I164" i="84"/>
  <c r="I162" i="84"/>
  <c r="I161" i="84"/>
  <c r="I160" i="84"/>
  <c r="I159" i="84"/>
  <c r="I158" i="84"/>
  <c r="I156" i="84"/>
  <c r="I155" i="84"/>
  <c r="I152" i="84"/>
  <c r="I151" i="84"/>
  <c r="I150" i="84"/>
  <c r="I149" i="84"/>
  <c r="I147" i="84"/>
  <c r="I146" i="84"/>
  <c r="I145" i="84"/>
  <c r="I144" i="84"/>
  <c r="I143" i="84"/>
  <c r="I142" i="84"/>
  <c r="I140" i="84"/>
  <c r="I139" i="84" s="1"/>
  <c r="I137" i="84"/>
  <c r="I136" i="84"/>
  <c r="I135" i="84"/>
  <c r="I134" i="84"/>
  <c r="I133" i="84"/>
  <c r="I132" i="84"/>
  <c r="I131" i="84"/>
  <c r="I130" i="84"/>
  <c r="I128" i="84"/>
  <c r="I127" i="84"/>
  <c r="I126" i="84"/>
  <c r="I125" i="84"/>
  <c r="I124" i="84"/>
  <c r="I123" i="84"/>
  <c r="I122" i="84"/>
  <c r="I121" i="84"/>
  <c r="I120" i="84"/>
  <c r="I119" i="84"/>
  <c r="I117" i="84"/>
  <c r="I116" i="84"/>
  <c r="I115" i="84"/>
  <c r="I114" i="84"/>
  <c r="I113" i="84"/>
  <c r="I111" i="84"/>
  <c r="I110" i="84"/>
  <c r="I109" i="84"/>
  <c r="I108" i="84"/>
  <c r="I107" i="84"/>
  <c r="I106" i="84"/>
  <c r="I105" i="84"/>
  <c r="I104" i="84"/>
  <c r="I103" i="84"/>
  <c r="I102" i="84"/>
  <c r="I101" i="84"/>
  <c r="I100" i="84"/>
  <c r="I99" i="84"/>
  <c r="I98" i="84"/>
  <c r="I97" i="84"/>
  <c r="I95" i="84"/>
  <c r="I94" i="84"/>
  <c r="I93" i="84"/>
  <c r="I92" i="84"/>
  <c r="I91" i="84"/>
  <c r="I90" i="84"/>
  <c r="I89" i="84"/>
  <c r="I88" i="84"/>
  <c r="I87" i="84"/>
  <c r="I86" i="84"/>
  <c r="I85" i="84"/>
  <c r="I83" i="84"/>
  <c r="I82" i="84"/>
  <c r="I80" i="84"/>
  <c r="I79" i="84"/>
  <c r="I78" i="84"/>
  <c r="I77" i="84" s="1"/>
  <c r="I76" i="84"/>
  <c r="I75" i="84"/>
  <c r="I74" i="84"/>
  <c r="I73" i="84"/>
  <c r="I72" i="84"/>
  <c r="I69" i="84"/>
  <c r="I68" i="84" s="1"/>
  <c r="I67" i="84"/>
  <c r="I66" i="84" s="1"/>
  <c r="I65" i="84"/>
  <c r="I64" i="84" s="1"/>
  <c r="I63" i="84"/>
  <c r="I62" i="84" s="1"/>
  <c r="I61" i="84"/>
  <c r="I60" i="84" s="1"/>
  <c r="I59" i="84"/>
  <c r="I58" i="84"/>
  <c r="I57" i="84"/>
  <c r="I55" i="84"/>
  <c r="I54" i="84" s="1"/>
  <c r="I53" i="84"/>
  <c r="I52" i="84"/>
  <c r="I51" i="84"/>
  <c r="I50" i="84" s="1"/>
  <c r="I49" i="84"/>
  <c r="I48" i="84"/>
  <c r="I47" i="84"/>
  <c r="I46" i="84" s="1"/>
  <c r="I45" i="84"/>
  <c r="I44" i="84"/>
  <c r="I43" i="84"/>
  <c r="I42" i="84"/>
  <c r="I41" i="84"/>
  <c r="I39" i="84"/>
  <c r="I38" i="84"/>
  <c r="I37" i="84"/>
  <c r="I36" i="84"/>
  <c r="I35" i="84"/>
  <c r="I34" i="84"/>
  <c r="I31" i="84"/>
  <c r="I30" i="84"/>
  <c r="I29" i="84" s="1"/>
  <c r="I28" i="84"/>
  <c r="I27" i="84" s="1"/>
  <c r="I26" i="84"/>
  <c r="I25" i="84" s="1"/>
  <c r="I24" i="84"/>
  <c r="I23" i="84" s="1"/>
  <c r="I22" i="84"/>
  <c r="I21" i="84" s="1"/>
  <c r="I20" i="84"/>
  <c r="I19" i="84" s="1"/>
  <c r="I17" i="84"/>
  <c r="I16" i="84" s="1"/>
  <c r="I15" i="84"/>
  <c r="I14" i="84" s="1"/>
  <c r="I11" i="84"/>
  <c r="I10" i="84"/>
  <c r="I9" i="84"/>
  <c r="I8" i="84"/>
  <c r="I7" i="84"/>
  <c r="I6" i="84" s="1"/>
  <c r="I5" i="84" s="1"/>
  <c r="I4" i="84" s="1"/>
  <c r="I2" i="85" l="1"/>
  <c r="I56" i="3" s="1"/>
  <c r="I154" i="84"/>
  <c r="I56" i="84"/>
  <c r="I81" i="84"/>
  <c r="I157" i="84"/>
  <c r="I84" i="84"/>
  <c r="I129" i="84"/>
  <c r="I148" i="84"/>
  <c r="I112" i="84"/>
  <c r="I40" i="84"/>
  <c r="I163" i="84"/>
  <c r="I141" i="84"/>
  <c r="I138" i="84" s="1"/>
  <c r="I118" i="84"/>
  <c r="I96" i="84"/>
  <c r="I71" i="84"/>
  <c r="I70" i="84" s="1"/>
  <c r="I33" i="84"/>
  <c r="I32" i="84" s="1"/>
  <c r="I18" i="84"/>
  <c r="I13" i="84"/>
  <c r="I153" i="84"/>
  <c r="I12" i="84" l="1"/>
  <c r="I3" i="84" s="1"/>
  <c r="I164" i="83"/>
  <c r="I163" i="83"/>
  <c r="I162" i="83"/>
  <c r="I161" i="83"/>
  <c r="I159" i="83"/>
  <c r="I158" i="83" s="1"/>
  <c r="I156" i="83"/>
  <c r="I155" i="83"/>
  <c r="I154" i="83"/>
  <c r="I153" i="83"/>
  <c r="I152" i="83"/>
  <c r="I150" i="83"/>
  <c r="I149" i="83"/>
  <c r="I148" i="83"/>
  <c r="I147" i="83"/>
  <c r="I146" i="83"/>
  <c r="I144" i="83"/>
  <c r="I143" i="83"/>
  <c r="I140" i="83"/>
  <c r="I139" i="83"/>
  <c r="I138" i="83"/>
  <c r="I137" i="83"/>
  <c r="I136" i="83" s="1"/>
  <c r="I135" i="83"/>
  <c r="I134" i="83"/>
  <c r="I133" i="83"/>
  <c r="I132" i="83"/>
  <c r="I131" i="83"/>
  <c r="I130" i="83"/>
  <c r="I128" i="83"/>
  <c r="I127" i="83" s="1"/>
  <c r="I125" i="83"/>
  <c r="I124" i="83"/>
  <c r="I123" i="83"/>
  <c r="I122" i="83"/>
  <c r="I121" i="83"/>
  <c r="I120" i="83"/>
  <c r="I118" i="83"/>
  <c r="I117" i="83"/>
  <c r="I116" i="83"/>
  <c r="I115" i="83"/>
  <c r="I114" i="83"/>
  <c r="I112" i="83"/>
  <c r="I111" i="83"/>
  <c r="I110" i="83"/>
  <c r="I109" i="83"/>
  <c r="I108" i="83"/>
  <c r="I106" i="83"/>
  <c r="I105" i="83"/>
  <c r="I104" i="83"/>
  <c r="I103" i="83"/>
  <c r="I102" i="83"/>
  <c r="I101" i="83"/>
  <c r="I100" i="83"/>
  <c r="I99" i="83"/>
  <c r="I98" i="83"/>
  <c r="I97" i="83"/>
  <c r="I96" i="83"/>
  <c r="I95" i="83"/>
  <c r="I94" i="83"/>
  <c r="I93" i="83"/>
  <c r="I92" i="83"/>
  <c r="I90" i="83"/>
  <c r="I89" i="83"/>
  <c r="I88" i="83"/>
  <c r="I87" i="83"/>
  <c r="I86" i="83"/>
  <c r="I85" i="83"/>
  <c r="I84" i="83"/>
  <c r="I83" i="83"/>
  <c r="I82" i="83"/>
  <c r="I81" i="83"/>
  <c r="I80" i="83"/>
  <c r="I78" i="83"/>
  <c r="I77" i="83"/>
  <c r="I75" i="83"/>
  <c r="I74" i="83"/>
  <c r="I73" i="83"/>
  <c r="I72" i="83"/>
  <c r="I71" i="83"/>
  <c r="I70" i="83"/>
  <c r="I67" i="83"/>
  <c r="I66" i="83" s="1"/>
  <c r="I65" i="83"/>
  <c r="I64" i="83" s="1"/>
  <c r="I63" i="83"/>
  <c r="I62" i="83" s="1"/>
  <c r="I61" i="83"/>
  <c r="I60" i="83" s="1"/>
  <c r="I59" i="83"/>
  <c r="I58" i="83" s="1"/>
  <c r="I57" i="83"/>
  <c r="I56" i="83"/>
  <c r="I55" i="83"/>
  <c r="I54" i="83" s="1"/>
  <c r="I53" i="83"/>
  <c r="I52" i="83" s="1"/>
  <c r="I51" i="83"/>
  <c r="I50" i="83"/>
  <c r="I49" i="83"/>
  <c r="I47" i="83"/>
  <c r="I46" i="83"/>
  <c r="I45" i="83"/>
  <c r="I43" i="83"/>
  <c r="I42" i="83"/>
  <c r="I41" i="83"/>
  <c r="I40" i="83"/>
  <c r="I39" i="83"/>
  <c r="I37" i="83"/>
  <c r="I36" i="83"/>
  <c r="I35" i="83"/>
  <c r="I34" i="83"/>
  <c r="I33" i="83"/>
  <c r="I32" i="83"/>
  <c r="I29" i="83"/>
  <c r="I28" i="83"/>
  <c r="I26" i="83"/>
  <c r="I24" i="83"/>
  <c r="I22" i="83"/>
  <c r="I20" i="83"/>
  <c r="I17" i="83"/>
  <c r="I15" i="83"/>
  <c r="I11" i="83"/>
  <c r="I10" i="83"/>
  <c r="I9" i="83"/>
  <c r="I8" i="83"/>
  <c r="I7" i="83"/>
  <c r="I113" i="83" l="1"/>
  <c r="I160" i="83"/>
  <c r="I2" i="84"/>
  <c r="I54" i="3" s="1"/>
  <c r="I145" i="83"/>
  <c r="I142" i="83"/>
  <c r="I44" i="83"/>
  <c r="I69" i="83"/>
  <c r="I38" i="83"/>
  <c r="I107" i="83"/>
  <c r="I91" i="83"/>
  <c r="I119" i="83"/>
  <c r="I151" i="83"/>
  <c r="I141" i="83" s="1"/>
  <c r="I48" i="83"/>
  <c r="I76" i="83"/>
  <c r="I157" i="83"/>
  <c r="I129" i="83"/>
  <c r="I126" i="83"/>
  <c r="I79" i="83"/>
  <c r="I68" i="83" s="1"/>
  <c r="I31" i="83"/>
  <c r="I30" i="83" s="1"/>
  <c r="I18" i="83"/>
  <c r="I13" i="83"/>
  <c r="I12" i="83" l="1"/>
  <c r="I3" i="83" s="1"/>
  <c r="I1217" i="82"/>
  <c r="I1216" i="82"/>
  <c r="I1215" i="82"/>
  <c r="I1214" i="82"/>
  <c r="I1213" i="82"/>
  <c r="I1212" i="82"/>
  <c r="I1211" i="82" s="1"/>
  <c r="I1210" i="82"/>
  <c r="I1209" i="82"/>
  <c r="I1208" i="82"/>
  <c r="I1207" i="82"/>
  <c r="I1206" i="82"/>
  <c r="I1205" i="82"/>
  <c r="I1203" i="82"/>
  <c r="I1202" i="82"/>
  <c r="I1201" i="82"/>
  <c r="I1200" i="82"/>
  <c r="I1198" i="82"/>
  <c r="I1197" i="82"/>
  <c r="I1196" i="82" s="1"/>
  <c r="I1195" i="82"/>
  <c r="I1194" i="82"/>
  <c r="I1193" i="82"/>
  <c r="I1192" i="82"/>
  <c r="I1191" i="82"/>
  <c r="I1190" i="82"/>
  <c r="I1189" i="82"/>
  <c r="I1188" i="82"/>
  <c r="I1187" i="82"/>
  <c r="I1186" i="82"/>
  <c r="I1184" i="82"/>
  <c r="I1183" i="82"/>
  <c r="I1182" i="82"/>
  <c r="I1181" i="82"/>
  <c r="I1180" i="82"/>
  <c r="I1179" i="82"/>
  <c r="I1178" i="82"/>
  <c r="I1177" i="82"/>
  <c r="I1176" i="82"/>
  <c r="I1175" i="82"/>
  <c r="I1172" i="82"/>
  <c r="I1171" i="82"/>
  <c r="I1170" i="82"/>
  <c r="I1169" i="82"/>
  <c r="I1168" i="82"/>
  <c r="I1167" i="82"/>
  <c r="I1166" i="82"/>
  <c r="I1165" i="82"/>
  <c r="I1164" i="82"/>
  <c r="I1163" i="82"/>
  <c r="I1162" i="82"/>
  <c r="I1159" i="82"/>
  <c r="I1158" i="82"/>
  <c r="I1157" i="82"/>
  <c r="I1156" i="82"/>
  <c r="I1155" i="82"/>
  <c r="I1154" i="82"/>
  <c r="I1153" i="82"/>
  <c r="I1152" i="82"/>
  <c r="I1151" i="82"/>
  <c r="I1150" i="82"/>
  <c r="I1149" i="82"/>
  <c r="I1148" i="82"/>
  <c r="I1147" i="82"/>
  <c r="I1146" i="82"/>
  <c r="I1144" i="82"/>
  <c r="I1143" i="82"/>
  <c r="I1142" i="82"/>
  <c r="I1141" i="82"/>
  <c r="I1140" i="82"/>
  <c r="I1139" i="82"/>
  <c r="I1138" i="82"/>
  <c r="I1137" i="82"/>
  <c r="I1135" i="82"/>
  <c r="I1134" i="82"/>
  <c r="I1133" i="82" s="1"/>
  <c r="I1132" i="82"/>
  <c r="I1131" i="82"/>
  <c r="I1130" i="82"/>
  <c r="I1129" i="82"/>
  <c r="I1128" i="82"/>
  <c r="I1127" i="82"/>
  <c r="I1126" i="82"/>
  <c r="I1125" i="82"/>
  <c r="I1122" i="82"/>
  <c r="I1121" i="82"/>
  <c r="I1120" i="82"/>
  <c r="I1119" i="82"/>
  <c r="I1118" i="82"/>
  <c r="I1117" i="82"/>
  <c r="I1116" i="82"/>
  <c r="I1115" i="82"/>
  <c r="I1114" i="82"/>
  <c r="I1113" i="82"/>
  <c r="I1112" i="82"/>
  <c r="I1111" i="82"/>
  <c r="I1110" i="82"/>
  <c r="I1109" i="82"/>
  <c r="I1108" i="82"/>
  <c r="I1107" i="82"/>
  <c r="I1106" i="82"/>
  <c r="I1103" i="82"/>
  <c r="I1102" i="82"/>
  <c r="I1101" i="82"/>
  <c r="I1100" i="82"/>
  <c r="I1097" i="82"/>
  <c r="I1096" i="82"/>
  <c r="I1095" i="82"/>
  <c r="I1094" i="82"/>
  <c r="I1093" i="82"/>
  <c r="I1092" i="82"/>
  <c r="I1091" i="82"/>
  <c r="I1090" i="82"/>
  <c r="I1089" i="82"/>
  <c r="I1088" i="82"/>
  <c r="I1087" i="82"/>
  <c r="I1086" i="82"/>
  <c r="I1085" i="82"/>
  <c r="I1084" i="82"/>
  <c r="I1083" i="82"/>
  <c r="I1080" i="82"/>
  <c r="I1079" i="82"/>
  <c r="I1078" i="82"/>
  <c r="I1077" i="82"/>
  <c r="I1076" i="82"/>
  <c r="I1075" i="82"/>
  <c r="I1074" i="82"/>
  <c r="I1073" i="82"/>
  <c r="I1072" i="82"/>
  <c r="I1071" i="82"/>
  <c r="I1070" i="82"/>
  <c r="I1069" i="82"/>
  <c r="I1068" i="82"/>
  <c r="I1066" i="82"/>
  <c r="I1065" i="82"/>
  <c r="I1064" i="82"/>
  <c r="I1063" i="82"/>
  <c r="I1062" i="82"/>
  <c r="I1061" i="82"/>
  <c r="I1060" i="82"/>
  <c r="I1059" i="82"/>
  <c r="I1058" i="82"/>
  <c r="I1057" i="82"/>
  <c r="I1056" i="82"/>
  <c r="I1055" i="82"/>
  <c r="I1054" i="82"/>
  <c r="I1053" i="82"/>
  <c r="I1052" i="82"/>
  <c r="I1051" i="82"/>
  <c r="I1047" i="82"/>
  <c r="I1046" i="82"/>
  <c r="I1045" i="82"/>
  <c r="I1044" i="82"/>
  <c r="I1043" i="82"/>
  <c r="I1042" i="82"/>
  <c r="I1041" i="82"/>
  <c r="I1040" i="82"/>
  <c r="I1039" i="82"/>
  <c r="I1038" i="82"/>
  <c r="I1037" i="82"/>
  <c r="I1036" i="82"/>
  <c r="I1034" i="82"/>
  <c r="I1033" i="82"/>
  <c r="I1032" i="82"/>
  <c r="I1031" i="82"/>
  <c r="I1030" i="82"/>
  <c r="I1029" i="82"/>
  <c r="I1026" i="82"/>
  <c r="I1025" i="82"/>
  <c r="I1024" i="82"/>
  <c r="I1023" i="82"/>
  <c r="I1022" i="82"/>
  <c r="I1021" i="82"/>
  <c r="I1020" i="82"/>
  <c r="I1019" i="82"/>
  <c r="I1018" i="82"/>
  <c r="I1017" i="82"/>
  <c r="I1016" i="82"/>
  <c r="I1015" i="82"/>
  <c r="I1014" i="82"/>
  <c r="I1013" i="82"/>
  <c r="I1012" i="82"/>
  <c r="I1011" i="82"/>
  <c r="I1010" i="82"/>
  <c r="I1008" i="82"/>
  <c r="I1007" i="82"/>
  <c r="I1004" i="82"/>
  <c r="I1003" i="82"/>
  <c r="I1002" i="82"/>
  <c r="I1001" i="82"/>
  <c r="I1000" i="82"/>
  <c r="I999" i="82"/>
  <c r="I998" i="82"/>
  <c r="I997" i="82"/>
  <c r="I996" i="82"/>
  <c r="I995" i="82"/>
  <c r="I994" i="82"/>
  <c r="I993" i="82"/>
  <c r="I992" i="82"/>
  <c r="I991" i="82"/>
  <c r="I990" i="82"/>
  <c r="I989" i="82"/>
  <c r="I988" i="82"/>
  <c r="I987" i="82"/>
  <c r="I986" i="82"/>
  <c r="I985" i="82"/>
  <c r="I984" i="82"/>
  <c r="I983" i="82"/>
  <c r="I982" i="82"/>
  <c r="I981" i="82"/>
  <c r="I980" i="82"/>
  <c r="I979" i="82"/>
  <c r="I978" i="82"/>
  <c r="I977" i="82"/>
  <c r="I976" i="82"/>
  <c r="I975" i="82"/>
  <c r="I974" i="82"/>
  <c r="I973" i="82"/>
  <c r="I972" i="82"/>
  <c r="I971" i="82"/>
  <c r="I970" i="82"/>
  <c r="I969" i="82"/>
  <c r="I968" i="82"/>
  <c r="I967" i="82"/>
  <c r="I966" i="82"/>
  <c r="I965" i="82"/>
  <c r="I964" i="82"/>
  <c r="I963" i="82"/>
  <c r="I962" i="82"/>
  <c r="I961" i="82"/>
  <c r="I958" i="82"/>
  <c r="I957" i="82"/>
  <c r="I956" i="82"/>
  <c r="I955" i="82"/>
  <c r="I954" i="82"/>
  <c r="I953" i="82"/>
  <c r="I952" i="82"/>
  <c r="I951" i="82"/>
  <c r="I950" i="82"/>
  <c r="I949" i="82"/>
  <c r="I948" i="82"/>
  <c r="I947" i="82"/>
  <c r="I946" i="82"/>
  <c r="I945" i="82"/>
  <c r="I944" i="82"/>
  <c r="I942" i="82"/>
  <c r="I941" i="82"/>
  <c r="I938" i="82"/>
  <c r="I937" i="82"/>
  <c r="I936" i="82"/>
  <c r="I935" i="82"/>
  <c r="I934" i="82"/>
  <c r="I933" i="82"/>
  <c r="I932" i="82"/>
  <c r="I931" i="82"/>
  <c r="I930" i="82"/>
  <c r="I929" i="82"/>
  <c r="I928" i="82"/>
  <c r="I927" i="82"/>
  <c r="I926" i="82"/>
  <c r="I925" i="82"/>
  <c r="I924" i="82"/>
  <c r="I923" i="82"/>
  <c r="I922" i="82"/>
  <c r="I921" i="82"/>
  <c r="I920" i="82"/>
  <c r="I919" i="82"/>
  <c r="I918" i="82"/>
  <c r="I917" i="82"/>
  <c r="I916" i="82"/>
  <c r="I915" i="82"/>
  <c r="I914" i="82"/>
  <c r="I913" i="82"/>
  <c r="I912" i="82"/>
  <c r="I911" i="82"/>
  <c r="I910" i="82"/>
  <c r="I909" i="82"/>
  <c r="I908" i="82"/>
  <c r="I907" i="82"/>
  <c r="I906" i="82"/>
  <c r="I905" i="82"/>
  <c r="I904" i="82"/>
  <c r="I903" i="82"/>
  <c r="I902" i="82"/>
  <c r="I901" i="82"/>
  <c r="I900" i="82"/>
  <c r="I899" i="82"/>
  <c r="I898" i="82"/>
  <c r="I897" i="82"/>
  <c r="I896" i="82"/>
  <c r="I895" i="82"/>
  <c r="I894" i="82"/>
  <c r="I893" i="82"/>
  <c r="I890" i="82"/>
  <c r="I889" i="82"/>
  <c r="I888" i="82"/>
  <c r="I887" i="82"/>
  <c r="I886" i="82"/>
  <c r="I885" i="82"/>
  <c r="I884" i="82"/>
  <c r="I883" i="82"/>
  <c r="I882" i="82"/>
  <c r="I881" i="82"/>
  <c r="I880" i="82"/>
  <c r="I879" i="82"/>
  <c r="I878" i="82"/>
  <c r="I877" i="82"/>
  <c r="I875" i="82"/>
  <c r="I874" i="82"/>
  <c r="I871" i="82"/>
  <c r="I870" i="82"/>
  <c r="I869" i="82"/>
  <c r="I868" i="82"/>
  <c r="I867" i="82"/>
  <c r="I866" i="82"/>
  <c r="I865" i="82"/>
  <c r="I864" i="82"/>
  <c r="I863" i="82"/>
  <c r="I862" i="82"/>
  <c r="I861" i="82"/>
  <c r="I860" i="82"/>
  <c r="I859" i="82"/>
  <c r="I858" i="82"/>
  <c r="I857" i="82"/>
  <c r="I856" i="82"/>
  <c r="I855" i="82"/>
  <c r="I854" i="82"/>
  <c r="I853" i="82"/>
  <c r="I852" i="82"/>
  <c r="I851" i="82"/>
  <c r="I850" i="82"/>
  <c r="I849" i="82"/>
  <c r="I848" i="82"/>
  <c r="I847" i="82"/>
  <c r="I846" i="82"/>
  <c r="I845" i="82"/>
  <c r="I844" i="82"/>
  <c r="I843" i="82"/>
  <c r="I842" i="82"/>
  <c r="I841" i="82"/>
  <c r="I840" i="82"/>
  <c r="I839" i="82"/>
  <c r="I838" i="82"/>
  <c r="I837" i="82"/>
  <c r="I836" i="82"/>
  <c r="I835" i="82"/>
  <c r="I834" i="82"/>
  <c r="I833" i="82"/>
  <c r="I832" i="82"/>
  <c r="I831" i="82"/>
  <c r="I830" i="82"/>
  <c r="I829" i="82"/>
  <c r="I828" i="82"/>
  <c r="I827" i="82"/>
  <c r="I826" i="82"/>
  <c r="I823" i="82"/>
  <c r="I822" i="82"/>
  <c r="I821" i="82"/>
  <c r="I820" i="82"/>
  <c r="I819" i="82"/>
  <c r="I818" i="82"/>
  <c r="I817" i="82"/>
  <c r="I816" i="82"/>
  <c r="I815" i="82"/>
  <c r="I814" i="82"/>
  <c r="I813" i="82"/>
  <c r="I812" i="82"/>
  <c r="I811" i="82"/>
  <c r="I810" i="82"/>
  <c r="I808" i="82"/>
  <c r="I807" i="82"/>
  <c r="I804" i="82"/>
  <c r="I803" i="82"/>
  <c r="I802" i="82"/>
  <c r="I801" i="82"/>
  <c r="I800" i="82"/>
  <c r="I799" i="82"/>
  <c r="I798" i="82"/>
  <c r="I797" i="82"/>
  <c r="I796" i="82"/>
  <c r="I795" i="82"/>
  <c r="I794" i="82"/>
  <c r="I793" i="82"/>
  <c r="I792" i="82"/>
  <c r="I791" i="82"/>
  <c r="I790" i="82"/>
  <c r="I789" i="82"/>
  <c r="I788" i="82"/>
  <c r="I787" i="82"/>
  <c r="I786" i="82"/>
  <c r="I785" i="82"/>
  <c r="I784" i="82"/>
  <c r="I783" i="82"/>
  <c r="I782" i="82"/>
  <c r="I781" i="82"/>
  <c r="I780" i="82"/>
  <c r="I779" i="82"/>
  <c r="I778" i="82"/>
  <c r="I777" i="82"/>
  <c r="I776" i="82"/>
  <c r="I775" i="82"/>
  <c r="I774" i="82"/>
  <c r="I773" i="82"/>
  <c r="I772" i="82"/>
  <c r="I771" i="82"/>
  <c r="I770" i="82"/>
  <c r="I769" i="82"/>
  <c r="I768" i="82"/>
  <c r="I767" i="82"/>
  <c r="I766" i="82"/>
  <c r="I765" i="82"/>
  <c r="I764" i="82"/>
  <c r="I763" i="82"/>
  <c r="I762" i="82"/>
  <c r="I761" i="82"/>
  <c r="I760" i="82"/>
  <c r="I759" i="82"/>
  <c r="I756" i="82"/>
  <c r="I755" i="82"/>
  <c r="I754" i="82"/>
  <c r="I753" i="82"/>
  <c r="I752" i="82"/>
  <c r="I751" i="82"/>
  <c r="I750" i="82"/>
  <c r="I749" i="82"/>
  <c r="I748" i="82"/>
  <c r="I747" i="82"/>
  <c r="I746" i="82"/>
  <c r="I745" i="82"/>
  <c r="I744" i="82"/>
  <c r="I743" i="82"/>
  <c r="I741" i="82"/>
  <c r="I740" i="82"/>
  <c r="I737" i="82"/>
  <c r="I736" i="82"/>
  <c r="I735" i="82"/>
  <c r="I734" i="82"/>
  <c r="I733" i="82"/>
  <c r="I732" i="82"/>
  <c r="I731" i="82"/>
  <c r="I730" i="82"/>
  <c r="I729" i="82"/>
  <c r="I728" i="82"/>
  <c r="I727" i="82"/>
  <c r="I726" i="82"/>
  <c r="I725" i="82"/>
  <c r="I724" i="82"/>
  <c r="I723" i="82"/>
  <c r="I722" i="82"/>
  <c r="I721" i="82"/>
  <c r="I720" i="82"/>
  <c r="I719" i="82"/>
  <c r="I718" i="82"/>
  <c r="I717" i="82"/>
  <c r="I716" i="82"/>
  <c r="I715" i="82"/>
  <c r="I714" i="82"/>
  <c r="I713" i="82"/>
  <c r="I712" i="82"/>
  <c r="I711" i="82"/>
  <c r="I710" i="82"/>
  <c r="I709" i="82"/>
  <c r="I708" i="82"/>
  <c r="I707" i="82"/>
  <c r="I706" i="82"/>
  <c r="I705" i="82"/>
  <c r="I704" i="82"/>
  <c r="I703" i="82"/>
  <c r="I702" i="82"/>
  <c r="I701" i="82"/>
  <c r="I700" i="82"/>
  <c r="I699" i="82"/>
  <c r="I698" i="82"/>
  <c r="I697" i="82"/>
  <c r="I696" i="82"/>
  <c r="I695" i="82"/>
  <c r="I694" i="82"/>
  <c r="I693" i="82"/>
  <c r="I692" i="82"/>
  <c r="I689" i="82"/>
  <c r="I688" i="82"/>
  <c r="I687" i="82"/>
  <c r="I686" i="82"/>
  <c r="I685" i="82"/>
  <c r="I684" i="82"/>
  <c r="I683" i="82"/>
  <c r="I682" i="82"/>
  <c r="I681" i="82"/>
  <c r="I680" i="82"/>
  <c r="I679" i="82"/>
  <c r="I678" i="82"/>
  <c r="I677" i="82"/>
  <c r="I676" i="82"/>
  <c r="I674" i="82"/>
  <c r="I673" i="82"/>
  <c r="I670" i="82"/>
  <c r="I669" i="82"/>
  <c r="I668" i="82"/>
  <c r="I667" i="82"/>
  <c r="I666" i="82"/>
  <c r="I665" i="82"/>
  <c r="I664" i="82"/>
  <c r="I663" i="82"/>
  <c r="I662" i="82"/>
  <c r="I661" i="82"/>
  <c r="I660" i="82"/>
  <c r="I659" i="82"/>
  <c r="I658" i="82"/>
  <c r="I657" i="82"/>
  <c r="I656" i="82"/>
  <c r="I655" i="82"/>
  <c r="I654" i="82"/>
  <c r="I653" i="82"/>
  <c r="I652" i="82"/>
  <c r="I651" i="82"/>
  <c r="I650" i="82"/>
  <c r="I649" i="82"/>
  <c r="I648" i="82"/>
  <c r="I647" i="82"/>
  <c r="I646" i="82"/>
  <c r="I645" i="82"/>
  <c r="I644" i="82"/>
  <c r="I643" i="82"/>
  <c r="I642" i="82"/>
  <c r="I641" i="82"/>
  <c r="I640" i="82"/>
  <c r="I639" i="82"/>
  <c r="I638" i="82"/>
  <c r="I637" i="82"/>
  <c r="I636" i="82"/>
  <c r="I635" i="82"/>
  <c r="I634" i="82"/>
  <c r="I633" i="82"/>
  <c r="I632" i="82"/>
  <c r="I631" i="82"/>
  <c r="I630" i="82"/>
  <c r="I629" i="82"/>
  <c r="I628" i="82"/>
  <c r="I627" i="82"/>
  <c r="I626" i="82"/>
  <c r="I625" i="82"/>
  <c r="I622" i="82"/>
  <c r="I621" i="82"/>
  <c r="I620" i="82"/>
  <c r="I619" i="82"/>
  <c r="I618" i="82"/>
  <c r="I617" i="82"/>
  <c r="I616" i="82"/>
  <c r="I615" i="82"/>
  <c r="I614" i="82"/>
  <c r="I613" i="82"/>
  <c r="I612" i="82"/>
  <c r="I611" i="82"/>
  <c r="I610" i="82"/>
  <c r="I608" i="82"/>
  <c r="I607" i="82"/>
  <c r="I604" i="82"/>
  <c r="I603" i="82"/>
  <c r="I602" i="82"/>
  <c r="I601" i="82"/>
  <c r="I600" i="82"/>
  <c r="I599" i="82"/>
  <c r="I598" i="82"/>
  <c r="I597" i="82"/>
  <c r="I596" i="82"/>
  <c r="I595" i="82"/>
  <c r="I594" i="82"/>
  <c r="I593" i="82"/>
  <c r="I592" i="82"/>
  <c r="I591" i="82"/>
  <c r="I590" i="82"/>
  <c r="I589" i="82"/>
  <c r="I588" i="82"/>
  <c r="I587" i="82"/>
  <c r="I586" i="82"/>
  <c r="I585" i="82"/>
  <c r="I584" i="82"/>
  <c r="I583" i="82"/>
  <c r="I582" i="82"/>
  <c r="I581" i="82"/>
  <c r="I580" i="82"/>
  <c r="I579" i="82"/>
  <c r="I578" i="82"/>
  <c r="I577" i="82"/>
  <c r="I576" i="82"/>
  <c r="I575" i="82"/>
  <c r="I574" i="82"/>
  <c r="I573" i="82"/>
  <c r="I572" i="82"/>
  <c r="I571" i="82"/>
  <c r="I570" i="82"/>
  <c r="I569" i="82"/>
  <c r="I568" i="82"/>
  <c r="I567" i="82"/>
  <c r="I566" i="82"/>
  <c r="I565" i="82"/>
  <c r="I564" i="82"/>
  <c r="I563" i="82"/>
  <c r="I562" i="82"/>
  <c r="I561" i="82"/>
  <c r="I560" i="82"/>
  <c r="I559" i="82"/>
  <c r="I556" i="82"/>
  <c r="I555" i="82"/>
  <c r="I554" i="82"/>
  <c r="I553" i="82"/>
  <c r="I552" i="82"/>
  <c r="I551" i="82"/>
  <c r="I550" i="82"/>
  <c r="I549" i="82"/>
  <c r="I548" i="82"/>
  <c r="I547" i="82"/>
  <c r="I546" i="82"/>
  <c r="I545" i="82"/>
  <c r="I544" i="82"/>
  <c r="I543" i="82"/>
  <c r="I541" i="82"/>
  <c r="I540" i="82"/>
  <c r="I537" i="82"/>
  <c r="I536" i="82"/>
  <c r="I535" i="82"/>
  <c r="I534" i="82"/>
  <c r="I533" i="82"/>
  <c r="I532" i="82"/>
  <c r="I531" i="82"/>
  <c r="I530" i="82"/>
  <c r="I529" i="82"/>
  <c r="I528" i="82"/>
  <c r="I527" i="82"/>
  <c r="I526" i="82"/>
  <c r="I525" i="82"/>
  <c r="I524" i="82"/>
  <c r="I523" i="82"/>
  <c r="I522" i="82"/>
  <c r="I521" i="82"/>
  <c r="I520" i="82"/>
  <c r="I519" i="82"/>
  <c r="I518" i="82"/>
  <c r="I517" i="82"/>
  <c r="I516" i="82"/>
  <c r="I515" i="82"/>
  <c r="I514" i="82"/>
  <c r="I513" i="82"/>
  <c r="I512" i="82"/>
  <c r="I511" i="82"/>
  <c r="I510" i="82"/>
  <c r="I509" i="82"/>
  <c r="I508" i="82"/>
  <c r="I507" i="82"/>
  <c r="I506" i="82"/>
  <c r="I505" i="82"/>
  <c r="I504" i="82"/>
  <c r="I503" i="82"/>
  <c r="I502" i="82"/>
  <c r="I501" i="82"/>
  <c r="I500" i="82"/>
  <c r="I499" i="82"/>
  <c r="I498" i="82"/>
  <c r="I497" i="82"/>
  <c r="I496" i="82"/>
  <c r="I495" i="82"/>
  <c r="I494" i="82"/>
  <c r="I493" i="82"/>
  <c r="I492" i="82"/>
  <c r="I489" i="82"/>
  <c r="I488" i="82"/>
  <c r="I487" i="82"/>
  <c r="I486" i="82"/>
  <c r="I485" i="82"/>
  <c r="I484" i="82"/>
  <c r="I483" i="82"/>
  <c r="I482" i="82"/>
  <c r="I481" i="82"/>
  <c r="I480" i="82"/>
  <c r="I479" i="82"/>
  <c r="I478" i="82"/>
  <c r="I477" i="82"/>
  <c r="I475" i="82"/>
  <c r="I474" i="82"/>
  <c r="I471" i="82"/>
  <c r="I470" i="82"/>
  <c r="I469" i="82"/>
  <c r="I468" i="82"/>
  <c r="I467" i="82"/>
  <c r="I466" i="82"/>
  <c r="I465" i="82"/>
  <c r="I464" i="82"/>
  <c r="I463" i="82"/>
  <c r="I462" i="82"/>
  <c r="I461" i="82"/>
  <c r="I460" i="82"/>
  <c r="I459" i="82"/>
  <c r="I458" i="82"/>
  <c r="I457" i="82"/>
  <c r="I456" i="82"/>
  <c r="I455" i="82"/>
  <c r="I454" i="82"/>
  <c r="I453" i="82"/>
  <c r="I452" i="82"/>
  <c r="I451" i="82"/>
  <c r="I450" i="82"/>
  <c r="I449" i="82"/>
  <c r="I448" i="82"/>
  <c r="I447" i="82"/>
  <c r="I446" i="82"/>
  <c r="I445" i="82"/>
  <c r="I444" i="82"/>
  <c r="I443" i="82"/>
  <c r="I442" i="82"/>
  <c r="I441" i="82"/>
  <c r="I440" i="82"/>
  <c r="I439" i="82"/>
  <c r="I438" i="82"/>
  <c r="I437" i="82"/>
  <c r="I436" i="82"/>
  <c r="I435" i="82"/>
  <c r="I434" i="82"/>
  <c r="I433" i="82"/>
  <c r="I432" i="82"/>
  <c r="I431" i="82"/>
  <c r="I430" i="82"/>
  <c r="I429" i="82"/>
  <c r="I428" i="82"/>
  <c r="I427" i="82"/>
  <c r="I426" i="82"/>
  <c r="I423" i="82"/>
  <c r="I422" i="82"/>
  <c r="I421" i="82"/>
  <c r="I420" i="82"/>
  <c r="I419" i="82"/>
  <c r="I418" i="82"/>
  <c r="I417" i="82"/>
  <c r="I416" i="82"/>
  <c r="I415" i="82"/>
  <c r="I414" i="82"/>
  <c r="I413" i="82"/>
  <c r="I412" i="82"/>
  <c r="I411" i="82"/>
  <c r="I410" i="82"/>
  <c r="I408" i="82"/>
  <c r="I407" i="82"/>
  <c r="I404" i="82"/>
  <c r="I403" i="82"/>
  <c r="I402" i="82"/>
  <c r="I401" i="82"/>
  <c r="I400" i="82"/>
  <c r="I399" i="82"/>
  <c r="I398" i="82"/>
  <c r="I397" i="82"/>
  <c r="I396" i="82"/>
  <c r="I395" i="82"/>
  <c r="I394" i="82"/>
  <c r="I393" i="82"/>
  <c r="I392" i="82"/>
  <c r="I391" i="82"/>
  <c r="I390" i="82"/>
  <c r="I389" i="82"/>
  <c r="I388" i="82"/>
  <c r="I387" i="82"/>
  <c r="I386" i="82"/>
  <c r="I385" i="82"/>
  <c r="I384" i="82"/>
  <c r="I383" i="82"/>
  <c r="I382" i="82"/>
  <c r="I381" i="82"/>
  <c r="I380" i="82"/>
  <c r="I379" i="82"/>
  <c r="I378" i="82"/>
  <c r="I377" i="82"/>
  <c r="I376" i="82"/>
  <c r="I375" i="82"/>
  <c r="I374" i="82"/>
  <c r="I373" i="82"/>
  <c r="I372" i="82"/>
  <c r="I371" i="82"/>
  <c r="I370" i="82"/>
  <c r="I369" i="82"/>
  <c r="I368" i="82"/>
  <c r="I367" i="82"/>
  <c r="I366" i="82"/>
  <c r="I365" i="82"/>
  <c r="I364" i="82"/>
  <c r="I363" i="82"/>
  <c r="I362" i="82"/>
  <c r="I361" i="82"/>
  <c r="I360" i="82"/>
  <c r="I359" i="82"/>
  <c r="I356" i="82"/>
  <c r="I355" i="82"/>
  <c r="I354" i="82"/>
  <c r="I353" i="82"/>
  <c r="I352" i="82"/>
  <c r="I351" i="82"/>
  <c r="I350" i="82"/>
  <c r="I349" i="82"/>
  <c r="I348" i="82"/>
  <c r="I347" i="82"/>
  <c r="I346" i="82"/>
  <c r="I345" i="82"/>
  <c r="I344" i="82"/>
  <c r="I343" i="82"/>
  <c r="I341" i="82"/>
  <c r="I340" i="82"/>
  <c r="I337" i="82"/>
  <c r="I336" i="82"/>
  <c r="I335" i="82"/>
  <c r="I334" i="82"/>
  <c r="I333" i="82"/>
  <c r="I332" i="82"/>
  <c r="I331" i="82"/>
  <c r="I330" i="82"/>
  <c r="I329" i="82"/>
  <c r="I328" i="82"/>
  <c r="I327" i="82"/>
  <c r="I326" i="82"/>
  <c r="I325" i="82"/>
  <c r="I324" i="82"/>
  <c r="I323" i="82"/>
  <c r="I322" i="82"/>
  <c r="I321" i="82"/>
  <c r="I320" i="82"/>
  <c r="I319" i="82"/>
  <c r="I318" i="82"/>
  <c r="I317" i="82"/>
  <c r="I316" i="82"/>
  <c r="I315" i="82"/>
  <c r="I314" i="82"/>
  <c r="I313" i="82"/>
  <c r="I312" i="82"/>
  <c r="I311" i="82"/>
  <c r="I310" i="82"/>
  <c r="I309" i="82"/>
  <c r="I308" i="82"/>
  <c r="I307" i="82"/>
  <c r="I306" i="82"/>
  <c r="I305" i="82"/>
  <c r="I304" i="82"/>
  <c r="I303" i="82"/>
  <c r="I302" i="82"/>
  <c r="I301" i="82"/>
  <c r="I300" i="82"/>
  <c r="I299" i="82"/>
  <c r="I298" i="82"/>
  <c r="I297" i="82"/>
  <c r="I296" i="82"/>
  <c r="I295" i="82"/>
  <c r="I294" i="82"/>
  <c r="I293" i="82"/>
  <c r="I292" i="82"/>
  <c r="I289" i="82"/>
  <c r="I288" i="82"/>
  <c r="I287" i="82"/>
  <c r="I286" i="82"/>
  <c r="I285" i="82"/>
  <c r="I284" i="82"/>
  <c r="I283" i="82"/>
  <c r="I282" i="82"/>
  <c r="I281" i="82"/>
  <c r="I280" i="82"/>
  <c r="I279" i="82"/>
  <c r="I278" i="82"/>
  <c r="I277" i="82"/>
  <c r="I276" i="82"/>
  <c r="I274" i="82"/>
  <c r="I273" i="82"/>
  <c r="I272" i="82" s="1"/>
  <c r="I270" i="82"/>
  <c r="I269" i="82"/>
  <c r="I268" i="82"/>
  <c r="I267" i="82"/>
  <c r="I266" i="82"/>
  <c r="I265" i="82"/>
  <c r="I264" i="82"/>
  <c r="I263" i="82"/>
  <c r="I262" i="82"/>
  <c r="I261" i="82"/>
  <c r="I260" i="82"/>
  <c r="I259" i="82"/>
  <c r="I258" i="82"/>
  <c r="I257" i="82"/>
  <c r="I256" i="82"/>
  <c r="I255" i="82"/>
  <c r="I254" i="82"/>
  <c r="I253" i="82"/>
  <c r="I252" i="82"/>
  <c r="I251" i="82"/>
  <c r="I250" i="82"/>
  <c r="I249" i="82"/>
  <c r="I248" i="82"/>
  <c r="I247" i="82"/>
  <c r="I246" i="82"/>
  <c r="I245" i="82"/>
  <c r="I244" i="82"/>
  <c r="I243" i="82"/>
  <c r="I242" i="82"/>
  <c r="I241" i="82"/>
  <c r="I240" i="82"/>
  <c r="I239" i="82"/>
  <c r="I238" i="82"/>
  <c r="I237" i="82"/>
  <c r="I236" i="82"/>
  <c r="I235" i="82"/>
  <c r="I234" i="82"/>
  <c r="I233" i="82"/>
  <c r="I232" i="82"/>
  <c r="I231" i="82"/>
  <c r="I230" i="82"/>
  <c r="I229" i="82"/>
  <c r="I228" i="82"/>
  <c r="I227" i="82"/>
  <c r="I226" i="82"/>
  <c r="I225" i="82"/>
  <c r="I222" i="82"/>
  <c r="I221" i="82"/>
  <c r="I220" i="82"/>
  <c r="I219" i="82"/>
  <c r="I218" i="82"/>
  <c r="I217" i="82"/>
  <c r="I216" i="82"/>
  <c r="I215" i="82"/>
  <c r="I214" i="82"/>
  <c r="I213" i="82"/>
  <c r="I212" i="82"/>
  <c r="I211" i="82"/>
  <c r="I210" i="82"/>
  <c r="I208" i="82"/>
  <c r="I207" i="82"/>
  <c r="I204" i="82"/>
  <c r="I203" i="82"/>
  <c r="I202" i="82"/>
  <c r="I201" i="82"/>
  <c r="I200" i="82"/>
  <c r="I199" i="82"/>
  <c r="I198" i="82"/>
  <c r="I197" i="82"/>
  <c r="I196" i="82"/>
  <c r="I195" i="82"/>
  <c r="I194" i="82"/>
  <c r="I193" i="82"/>
  <c r="I192" i="82"/>
  <c r="I191" i="82"/>
  <c r="I190" i="82"/>
  <c r="I189" i="82"/>
  <c r="I188" i="82"/>
  <c r="I187" i="82"/>
  <c r="I186" i="82"/>
  <c r="I185" i="82"/>
  <c r="I184" i="82"/>
  <c r="I183" i="82"/>
  <c r="I182" i="82"/>
  <c r="I181" i="82"/>
  <c r="I180" i="82"/>
  <c r="I179" i="82"/>
  <c r="I178" i="82"/>
  <c r="I177" i="82"/>
  <c r="I176" i="82"/>
  <c r="I175" i="82"/>
  <c r="I174" i="82"/>
  <c r="I173" i="82"/>
  <c r="I172" i="82"/>
  <c r="I171" i="82"/>
  <c r="I170" i="82"/>
  <c r="I169" i="82"/>
  <c r="I168" i="82"/>
  <c r="I167" i="82"/>
  <c r="I166" i="82"/>
  <c r="I165" i="82"/>
  <c r="I164" i="82"/>
  <c r="I163" i="82"/>
  <c r="I162" i="82"/>
  <c r="I161" i="82"/>
  <c r="I160" i="82"/>
  <c r="I159" i="82"/>
  <c r="I156" i="82"/>
  <c r="I155" i="82"/>
  <c r="I154" i="82"/>
  <c r="I153" i="82"/>
  <c r="I152" i="82"/>
  <c r="I151" i="82"/>
  <c r="I150" i="82"/>
  <c r="I149" i="82"/>
  <c r="I148" i="82"/>
  <c r="I147" i="82"/>
  <c r="I146" i="82"/>
  <c r="I145" i="82"/>
  <c r="I144" i="82"/>
  <c r="I143" i="82"/>
  <c r="I141" i="82"/>
  <c r="I140" i="82"/>
  <c r="I137" i="82"/>
  <c r="I136" i="82"/>
  <c r="I135" i="82"/>
  <c r="I134" i="82"/>
  <c r="I133" i="82"/>
  <c r="I132" i="82"/>
  <c r="I131" i="82"/>
  <c r="I130" i="82"/>
  <c r="I129" i="82"/>
  <c r="I128" i="82"/>
  <c r="I127" i="82"/>
  <c r="I126" i="82"/>
  <c r="I125" i="82"/>
  <c r="I124" i="82"/>
  <c r="I123" i="82"/>
  <c r="I122" i="82"/>
  <c r="I121" i="82"/>
  <c r="I120" i="82"/>
  <c r="I119" i="82"/>
  <c r="I118" i="82"/>
  <c r="I117" i="82"/>
  <c r="I116" i="82"/>
  <c r="I115" i="82"/>
  <c r="I114" i="82"/>
  <c r="I113" i="82"/>
  <c r="I112" i="82"/>
  <c r="I111" i="82"/>
  <c r="I110" i="82"/>
  <c r="I109" i="82"/>
  <c r="I108" i="82"/>
  <c r="I107" i="82"/>
  <c r="I106" i="82"/>
  <c r="I105" i="82"/>
  <c r="I104" i="82"/>
  <c r="I103" i="82"/>
  <c r="I102" i="82"/>
  <c r="I101" i="82"/>
  <c r="I100" i="82"/>
  <c r="I99" i="82"/>
  <c r="I98" i="82"/>
  <c r="I97" i="82"/>
  <c r="I96" i="82"/>
  <c r="I95" i="82"/>
  <c r="I94" i="82"/>
  <c r="I93" i="82"/>
  <c r="I92" i="82"/>
  <c r="I89" i="82"/>
  <c r="I88" i="82"/>
  <c r="I87" i="82"/>
  <c r="I86" i="82"/>
  <c r="I85" i="82"/>
  <c r="I84" i="82"/>
  <c r="I83" i="82"/>
  <c r="I82" i="82"/>
  <c r="I81" i="82"/>
  <c r="I80" i="82"/>
  <c r="I79" i="82"/>
  <c r="I78" i="82"/>
  <c r="I77" i="82"/>
  <c r="I76" i="82"/>
  <c r="I75" i="82"/>
  <c r="I74" i="82"/>
  <c r="I72" i="82"/>
  <c r="I71" i="82"/>
  <c r="I68" i="82"/>
  <c r="I67" i="82"/>
  <c r="I66" i="82"/>
  <c r="I65" i="82"/>
  <c r="I64" i="82"/>
  <c r="I63" i="82"/>
  <c r="I62" i="82"/>
  <c r="I61" i="82"/>
  <c r="I60" i="82"/>
  <c r="I59" i="82"/>
  <c r="I58" i="82"/>
  <c r="I57" i="82"/>
  <c r="I56" i="82"/>
  <c r="I55" i="82"/>
  <c r="I54" i="82"/>
  <c r="I53" i="82"/>
  <c r="I52" i="82"/>
  <c r="I51" i="82"/>
  <c r="I50" i="82"/>
  <c r="I49" i="82"/>
  <c r="I48" i="82"/>
  <c r="I47" i="82"/>
  <c r="I46" i="82"/>
  <c r="I45" i="82"/>
  <c r="I44" i="82"/>
  <c r="I43" i="82"/>
  <c r="I42" i="82"/>
  <c r="I41" i="82"/>
  <c r="I40" i="82"/>
  <c r="I39" i="82"/>
  <c r="I38" i="82"/>
  <c r="I37" i="82"/>
  <c r="I36" i="82"/>
  <c r="I35" i="82"/>
  <c r="I34" i="82"/>
  <c r="I33" i="82"/>
  <c r="I32" i="82"/>
  <c r="I31" i="82"/>
  <c r="I30" i="82"/>
  <c r="I29" i="82"/>
  <c r="I28" i="82"/>
  <c r="I27" i="82"/>
  <c r="I26" i="82"/>
  <c r="I25" i="82"/>
  <c r="I24" i="82"/>
  <c r="I23" i="82"/>
  <c r="I22" i="82"/>
  <c r="I21" i="82"/>
  <c r="I20" i="82"/>
  <c r="I19" i="82"/>
  <c r="I18" i="82"/>
  <c r="I17" i="82"/>
  <c r="I13" i="82"/>
  <c r="I12" i="82"/>
  <c r="I11" i="82"/>
  <c r="I10" i="82"/>
  <c r="I9" i="82"/>
  <c r="I8" i="82"/>
  <c r="I7" i="82"/>
  <c r="I539" i="82" l="1"/>
  <c r="I2" i="83"/>
  <c r="I53" i="3" s="1"/>
  <c r="I406" i="82"/>
  <c r="I806" i="82"/>
  <c r="I739" i="82"/>
  <c r="I473" i="82"/>
  <c r="I491" i="82"/>
  <c r="I873" i="82"/>
  <c r="I1099" i="82"/>
  <c r="I1199" i="82"/>
  <c r="I339" i="82"/>
  <c r="I624" i="82"/>
  <c r="I1050" i="82"/>
  <c r="I1049" i="82" s="1"/>
  <c r="I70" i="82"/>
  <c r="I206" i="82"/>
  <c r="I606" i="82"/>
  <c r="I675" i="82"/>
  <c r="I1006" i="82"/>
  <c r="I409" i="82"/>
  <c r="I609" i="82"/>
  <c r="I940" i="82"/>
  <c r="I1145" i="82"/>
  <c r="I1204" i="82"/>
  <c r="I1185" i="82"/>
  <c r="I1161" i="82"/>
  <c r="I1160" i="82" s="1"/>
  <c r="I1174" i="82"/>
  <c r="I1136" i="82"/>
  <c r="I1124" i="82"/>
  <c r="I1105" i="82"/>
  <c r="I1104" i="82" s="1"/>
  <c r="I1082" i="82"/>
  <c r="I1067" i="82"/>
  <c r="I1028" i="82"/>
  <c r="I1027" i="82" s="1"/>
  <c r="I1009" i="82"/>
  <c r="I960" i="82"/>
  <c r="I943" i="82"/>
  <c r="I892" i="82"/>
  <c r="I876" i="82"/>
  <c r="I825" i="82"/>
  <c r="I809" i="82"/>
  <c r="I758" i="82"/>
  <c r="I757" i="82" s="1"/>
  <c r="I742" i="82"/>
  <c r="I691" i="82"/>
  <c r="I690" i="82" s="1"/>
  <c r="I672" i="82"/>
  <c r="I558" i="82"/>
  <c r="I542" i="82"/>
  <c r="I476" i="82"/>
  <c r="I425" i="82"/>
  <c r="I424" i="82" s="1"/>
  <c r="I358" i="82"/>
  <c r="I357" i="82" s="1"/>
  <c r="I342" i="82"/>
  <c r="I291" i="82"/>
  <c r="I275" i="82"/>
  <c r="I224" i="82"/>
  <c r="I209" i="82"/>
  <c r="I158" i="82"/>
  <c r="I142" i="82"/>
  <c r="I139" i="82"/>
  <c r="I91" i="82"/>
  <c r="I90" i="82" s="1"/>
  <c r="I73" i="82"/>
  <c r="I16" i="82"/>
  <c r="I891" i="82" l="1"/>
  <c r="I1123" i="82"/>
  <c r="I959" i="82"/>
  <c r="I490" i="82"/>
  <c r="I157" i="82"/>
  <c r="I557" i="82"/>
  <c r="I15" i="82"/>
  <c r="I223" i="82"/>
  <c r="I623" i="82"/>
  <c r="I824" i="82"/>
  <c r="I1081" i="82"/>
  <c r="I1173" i="82"/>
  <c r="I290" i="82"/>
  <c r="I1129" i="81"/>
  <c r="I1128" i="81"/>
  <c r="I1127" i="81"/>
  <c r="I1126" i="81"/>
  <c r="I1124" i="81"/>
  <c r="I1123" i="81"/>
  <c r="I1122" i="81"/>
  <c r="I1121" i="81"/>
  <c r="I1120" i="81"/>
  <c r="I1119" i="81"/>
  <c r="I1117" i="81"/>
  <c r="I1116" i="81"/>
  <c r="I1115" i="81"/>
  <c r="I1114" i="81"/>
  <c r="I1112" i="81"/>
  <c r="I1111" i="81"/>
  <c r="I1110" i="81"/>
  <c r="I1109" i="81"/>
  <c r="I1107" i="81"/>
  <c r="I1106" i="81" s="1"/>
  <c r="I1105" i="81"/>
  <c r="I1104" i="81" s="1"/>
  <c r="I1103" i="81"/>
  <c r="I1102" i="81" s="1"/>
  <c r="I1101" i="81"/>
  <c r="I1100" i="81"/>
  <c r="I1099" i="81"/>
  <c r="I1098" i="81"/>
  <c r="I1097" i="81"/>
  <c r="I1096" i="81"/>
  <c r="I1095" i="81"/>
  <c r="I1093" i="81"/>
  <c r="I1092" i="81"/>
  <c r="I1091" i="81"/>
  <c r="I1090" i="81"/>
  <c r="I1089" i="81"/>
  <c r="I1088" i="81"/>
  <c r="I1087" i="81"/>
  <c r="I1084" i="81"/>
  <c r="I1083" i="81"/>
  <c r="I1082" i="81"/>
  <c r="I1081" i="81"/>
  <c r="I1080" i="81"/>
  <c r="I1079" i="81"/>
  <c r="I1078" i="81"/>
  <c r="I1077" i="81"/>
  <c r="I1076" i="81"/>
  <c r="I1075" i="81"/>
  <c r="I1074" i="81"/>
  <c r="I1071" i="81"/>
  <c r="I1070" i="81"/>
  <c r="I1069" i="81" s="1"/>
  <c r="I1068" i="81"/>
  <c r="I1067" i="81"/>
  <c r="I1066" i="81"/>
  <c r="I1065" i="81"/>
  <c r="I1064" i="81"/>
  <c r="I1063" i="81"/>
  <c r="I1062" i="81"/>
  <c r="I1061" i="81"/>
  <c r="I1058" i="81"/>
  <c r="I1057" i="81"/>
  <c r="I1056" i="81"/>
  <c r="I1055" i="81"/>
  <c r="I1054" i="81"/>
  <c r="I1053" i="81"/>
  <c r="I1052" i="81"/>
  <c r="I1051" i="81"/>
  <c r="I1050" i="81"/>
  <c r="I1049" i="81"/>
  <c r="I1048" i="81"/>
  <c r="I1047" i="81"/>
  <c r="I1046" i="81"/>
  <c r="I1045" i="81"/>
  <c r="I1044" i="81"/>
  <c r="I1043" i="81"/>
  <c r="I1042" i="81"/>
  <c r="I1041" i="81"/>
  <c r="I1040" i="81"/>
  <c r="I1039" i="81"/>
  <c r="I1038" i="81"/>
  <c r="I1035" i="81"/>
  <c r="I1034" i="81"/>
  <c r="I1033" i="81"/>
  <c r="I1032" i="81"/>
  <c r="I1029" i="81"/>
  <c r="I1028" i="81"/>
  <c r="I1027" i="81"/>
  <c r="I1026" i="81"/>
  <c r="I1025" i="81"/>
  <c r="I1024" i="81"/>
  <c r="I1023" i="81"/>
  <c r="I1022" i="81"/>
  <c r="I1021" i="81"/>
  <c r="I1020" i="81"/>
  <c r="I1019" i="81"/>
  <c r="I1018" i="81"/>
  <c r="I1017" i="81"/>
  <c r="I1016" i="81"/>
  <c r="I1015" i="81"/>
  <c r="I1014" i="81"/>
  <c r="I1013" i="81"/>
  <c r="I1010" i="81"/>
  <c r="I1009" i="81"/>
  <c r="I1008" i="81"/>
  <c r="I1007" i="81"/>
  <c r="I1006" i="81"/>
  <c r="I1005" i="81"/>
  <c r="I1004" i="81"/>
  <c r="I1003" i="81"/>
  <c r="I1002" i="81"/>
  <c r="I1001" i="81"/>
  <c r="I1000" i="81"/>
  <c r="I999" i="81"/>
  <c r="I998" i="81"/>
  <c r="I997" i="81"/>
  <c r="I995" i="81"/>
  <c r="I994" i="81"/>
  <c r="I993" i="81"/>
  <c r="I992" i="81"/>
  <c r="I991" i="81"/>
  <c r="I990" i="81"/>
  <c r="I989" i="81"/>
  <c r="I988" i="81"/>
  <c r="I987" i="81"/>
  <c r="I986" i="81"/>
  <c r="I985" i="81"/>
  <c r="I984" i="81"/>
  <c r="I983" i="81"/>
  <c r="I982" i="81"/>
  <c r="I981" i="81"/>
  <c r="I977" i="81"/>
  <c r="I976" i="81"/>
  <c r="I975" i="81"/>
  <c r="I974" i="81"/>
  <c r="I973" i="81"/>
  <c r="I972" i="81"/>
  <c r="I971" i="81"/>
  <c r="I970" i="81"/>
  <c r="I969" i="81"/>
  <c r="I968" i="81"/>
  <c r="I967" i="81"/>
  <c r="I966" i="81"/>
  <c r="I964" i="81"/>
  <c r="I963" i="81"/>
  <c r="I962" i="81"/>
  <c r="I961" i="81"/>
  <c r="I960" i="81"/>
  <c r="I959" i="81"/>
  <c r="I956" i="81"/>
  <c r="I955" i="81"/>
  <c r="I954" i="81"/>
  <c r="I953" i="81"/>
  <c r="I952" i="81"/>
  <c r="I951" i="81"/>
  <c r="I950" i="81"/>
  <c r="I949" i="81"/>
  <c r="I948" i="81"/>
  <c r="I947" i="81"/>
  <c r="I946" i="81"/>
  <c r="I945" i="81"/>
  <c r="I944" i="81"/>
  <c r="I943" i="81"/>
  <c r="I942" i="81"/>
  <c r="I941" i="81"/>
  <c r="I939" i="81"/>
  <c r="I938" i="81"/>
  <c r="I935" i="81"/>
  <c r="I934" i="81"/>
  <c r="I933" i="81"/>
  <c r="I932" i="81"/>
  <c r="I931" i="81"/>
  <c r="I930" i="81"/>
  <c r="I929" i="81"/>
  <c r="I928" i="81"/>
  <c r="I927" i="81"/>
  <c r="I926" i="81"/>
  <c r="I925" i="81"/>
  <c r="I924" i="81"/>
  <c r="I923" i="81"/>
  <c r="I922" i="81"/>
  <c r="I921" i="81"/>
  <c r="I920" i="81"/>
  <c r="I919" i="81"/>
  <c r="I918" i="81"/>
  <c r="I917" i="81"/>
  <c r="I916" i="81"/>
  <c r="I915" i="81"/>
  <c r="I914" i="81"/>
  <c r="I913" i="81"/>
  <c r="I912" i="81"/>
  <c r="I911" i="81"/>
  <c r="I910" i="81"/>
  <c r="I909" i="81"/>
  <c r="I908" i="81"/>
  <c r="I907" i="81"/>
  <c r="I906" i="81"/>
  <c r="I905" i="81"/>
  <c r="I904" i="81"/>
  <c r="I903" i="81"/>
  <c r="I902" i="81"/>
  <c r="I901" i="81"/>
  <c r="I900" i="81"/>
  <c r="I899" i="81"/>
  <c r="I898" i="81"/>
  <c r="I897" i="81"/>
  <c r="I896" i="81"/>
  <c r="I895" i="81"/>
  <c r="I894" i="81"/>
  <c r="I893" i="81"/>
  <c r="I892" i="81"/>
  <c r="I891" i="81"/>
  <c r="I890" i="81"/>
  <c r="I887" i="81"/>
  <c r="I886" i="81"/>
  <c r="I885" i="81"/>
  <c r="I884" i="81"/>
  <c r="I883" i="81"/>
  <c r="I882" i="81"/>
  <c r="I881" i="81"/>
  <c r="I880" i="81"/>
  <c r="I879" i="81"/>
  <c r="I878" i="81"/>
  <c r="I877" i="81"/>
  <c r="I876" i="81"/>
  <c r="I875" i="81"/>
  <c r="I873" i="81"/>
  <c r="I872" i="81"/>
  <c r="I869" i="81"/>
  <c r="I868" i="81"/>
  <c r="I867" i="81"/>
  <c r="I866" i="81"/>
  <c r="I865" i="81"/>
  <c r="I864" i="81"/>
  <c r="I863" i="81"/>
  <c r="I862" i="81"/>
  <c r="I861" i="81"/>
  <c r="I860" i="81"/>
  <c r="I859" i="81"/>
  <c r="I858" i="81"/>
  <c r="I857" i="81"/>
  <c r="I856" i="81"/>
  <c r="I855" i="81"/>
  <c r="I854" i="81"/>
  <c r="I853" i="81"/>
  <c r="I852" i="81"/>
  <c r="I851" i="81"/>
  <c r="I850" i="81"/>
  <c r="I849" i="81"/>
  <c r="I848" i="81"/>
  <c r="I847" i="81"/>
  <c r="I846" i="81"/>
  <c r="I845" i="81"/>
  <c r="I844" i="81"/>
  <c r="I843" i="81"/>
  <c r="I842" i="81"/>
  <c r="I841" i="81"/>
  <c r="I840" i="81"/>
  <c r="I839" i="81"/>
  <c r="I838" i="81"/>
  <c r="I837" i="81"/>
  <c r="I836" i="81"/>
  <c r="I835" i="81"/>
  <c r="I834" i="81"/>
  <c r="I833" i="81"/>
  <c r="I832" i="81"/>
  <c r="I831" i="81"/>
  <c r="I830" i="81"/>
  <c r="I829" i="81"/>
  <c r="I828" i="81"/>
  <c r="I827" i="81"/>
  <c r="I826" i="81"/>
  <c r="I825" i="81"/>
  <c r="I824" i="81"/>
  <c r="I821" i="81"/>
  <c r="I820" i="81"/>
  <c r="I819" i="81"/>
  <c r="I818" i="81"/>
  <c r="I817" i="81"/>
  <c r="I816" i="81"/>
  <c r="I815" i="81"/>
  <c r="I814" i="81"/>
  <c r="I813" i="81"/>
  <c r="I812" i="81"/>
  <c r="I811" i="81"/>
  <c r="I810" i="81"/>
  <c r="I809" i="81"/>
  <c r="I808" i="81"/>
  <c r="I806" i="81"/>
  <c r="I805" i="81"/>
  <c r="I802" i="81"/>
  <c r="I801" i="81"/>
  <c r="I800" i="81"/>
  <c r="I799" i="81"/>
  <c r="I798" i="81"/>
  <c r="I797" i="81"/>
  <c r="I796" i="81"/>
  <c r="I795" i="81"/>
  <c r="I794" i="81"/>
  <c r="I793" i="81"/>
  <c r="I792" i="81"/>
  <c r="I791" i="81"/>
  <c r="I790" i="81"/>
  <c r="I789" i="81"/>
  <c r="I788" i="81"/>
  <c r="I787" i="81"/>
  <c r="I786" i="81"/>
  <c r="I785" i="81"/>
  <c r="I784" i="81"/>
  <c r="I783" i="81"/>
  <c r="I782" i="81"/>
  <c r="I781" i="81"/>
  <c r="I780" i="81"/>
  <c r="I779" i="81"/>
  <c r="I778" i="81"/>
  <c r="I777" i="81"/>
  <c r="I776" i="81"/>
  <c r="I775" i="81"/>
  <c r="I774" i="81"/>
  <c r="I773" i="81"/>
  <c r="I772" i="81"/>
  <c r="I771" i="81"/>
  <c r="I770" i="81"/>
  <c r="I769" i="81"/>
  <c r="I768" i="81"/>
  <c r="I767" i="81"/>
  <c r="I766" i="81"/>
  <c r="I765" i="81"/>
  <c r="I764" i="81"/>
  <c r="I763" i="81"/>
  <c r="I762" i="81"/>
  <c r="I761" i="81"/>
  <c r="I760" i="81"/>
  <c r="I759" i="81"/>
  <c r="I758" i="81"/>
  <c r="I757" i="81"/>
  <c r="I754" i="81"/>
  <c r="I753" i="81"/>
  <c r="I752" i="81"/>
  <c r="I751" i="81"/>
  <c r="I750" i="81"/>
  <c r="I749" i="81"/>
  <c r="I748" i="81"/>
  <c r="I747" i="81"/>
  <c r="I746" i="81"/>
  <c r="I745" i="81"/>
  <c r="I744" i="81"/>
  <c r="I743" i="81"/>
  <c r="I742" i="81"/>
  <c r="I740" i="81"/>
  <c r="I739" i="81"/>
  <c r="I736" i="81"/>
  <c r="I735" i="81"/>
  <c r="I734" i="81"/>
  <c r="I733" i="81"/>
  <c r="I732" i="81"/>
  <c r="I731" i="81"/>
  <c r="I730" i="81"/>
  <c r="I729" i="81"/>
  <c r="I728" i="81"/>
  <c r="I727" i="81"/>
  <c r="I726" i="81"/>
  <c r="I725" i="81"/>
  <c r="I724" i="81"/>
  <c r="I723" i="81"/>
  <c r="I722" i="81"/>
  <c r="I721" i="81"/>
  <c r="I720" i="81"/>
  <c r="I719" i="81"/>
  <c r="I718" i="81"/>
  <c r="I717" i="81"/>
  <c r="I716" i="81"/>
  <c r="I715" i="81"/>
  <c r="I714" i="81"/>
  <c r="I713" i="81"/>
  <c r="I712" i="81"/>
  <c r="I711" i="81"/>
  <c r="I710" i="81"/>
  <c r="I709" i="81"/>
  <c r="I708" i="81"/>
  <c r="I707" i="81"/>
  <c r="I706" i="81"/>
  <c r="I705" i="81"/>
  <c r="I704" i="81"/>
  <c r="I703" i="81"/>
  <c r="I702" i="81"/>
  <c r="I701" i="81"/>
  <c r="I700" i="81"/>
  <c r="I699" i="81"/>
  <c r="I698" i="81"/>
  <c r="I697" i="81"/>
  <c r="I696" i="81"/>
  <c r="I695" i="81"/>
  <c r="I694" i="81"/>
  <c r="I693" i="81"/>
  <c r="I692" i="81"/>
  <c r="I691" i="81"/>
  <c r="I688" i="81"/>
  <c r="I687" i="81"/>
  <c r="I686" i="81"/>
  <c r="I685" i="81"/>
  <c r="I684" i="81"/>
  <c r="I683" i="81"/>
  <c r="I682" i="81"/>
  <c r="I681" i="81"/>
  <c r="I680" i="81"/>
  <c r="I679" i="81"/>
  <c r="I678" i="81"/>
  <c r="I677" i="81"/>
  <c r="I676" i="81"/>
  <c r="I675" i="81"/>
  <c r="I673" i="81"/>
  <c r="I672" i="81"/>
  <c r="I669" i="81"/>
  <c r="I668" i="81"/>
  <c r="I667" i="81"/>
  <c r="I666" i="81"/>
  <c r="I665" i="81"/>
  <c r="I664" i="81"/>
  <c r="I663" i="81"/>
  <c r="I662" i="81"/>
  <c r="I661" i="81"/>
  <c r="I660" i="81"/>
  <c r="I659" i="81"/>
  <c r="I658" i="81"/>
  <c r="I657" i="81"/>
  <c r="I656" i="81"/>
  <c r="I655" i="81"/>
  <c r="I654" i="81"/>
  <c r="I653" i="81"/>
  <c r="I652" i="81"/>
  <c r="I651" i="81"/>
  <c r="I650" i="81"/>
  <c r="I649" i="81"/>
  <c r="I648" i="81"/>
  <c r="I647" i="81"/>
  <c r="I646" i="81"/>
  <c r="I645" i="81"/>
  <c r="I644" i="81"/>
  <c r="I643" i="81"/>
  <c r="I642" i="81"/>
  <c r="I641" i="81"/>
  <c r="I640" i="81"/>
  <c r="I639" i="81"/>
  <c r="I638" i="81"/>
  <c r="I637" i="81"/>
  <c r="I636" i="81"/>
  <c r="I635" i="81"/>
  <c r="I634" i="81"/>
  <c r="I633" i="81"/>
  <c r="I632" i="81"/>
  <c r="I631" i="81"/>
  <c r="I630" i="81"/>
  <c r="I629" i="81"/>
  <c r="I628" i="81"/>
  <c r="I627" i="81"/>
  <c r="I626" i="81"/>
  <c r="I625" i="81"/>
  <c r="I624" i="81"/>
  <c r="I621" i="81"/>
  <c r="I620" i="81"/>
  <c r="I619" i="81"/>
  <c r="I618" i="81"/>
  <c r="I617" i="81"/>
  <c r="I616" i="81"/>
  <c r="I615" i="81"/>
  <c r="I614" i="81"/>
  <c r="I613" i="81"/>
  <c r="I612" i="81"/>
  <c r="I611" i="81"/>
  <c r="I610" i="81"/>
  <c r="I609" i="81"/>
  <c r="I607" i="81"/>
  <c r="I606" i="81"/>
  <c r="I603" i="81"/>
  <c r="I602" i="81"/>
  <c r="I601" i="81"/>
  <c r="I600" i="81"/>
  <c r="I599" i="81"/>
  <c r="I598" i="81"/>
  <c r="I597" i="81"/>
  <c r="I596" i="81"/>
  <c r="I595" i="81"/>
  <c r="I594" i="81"/>
  <c r="I593" i="81"/>
  <c r="I592" i="81"/>
  <c r="I591" i="81"/>
  <c r="I590" i="81"/>
  <c r="I589" i="81"/>
  <c r="I588" i="81"/>
  <c r="I587" i="81"/>
  <c r="I586" i="81"/>
  <c r="I585" i="81"/>
  <c r="I584" i="81"/>
  <c r="I583" i="81"/>
  <c r="I582" i="81"/>
  <c r="I581" i="81"/>
  <c r="I580" i="81"/>
  <c r="I579" i="81"/>
  <c r="I578" i="81"/>
  <c r="I577" i="81"/>
  <c r="I576" i="81"/>
  <c r="I575" i="81"/>
  <c r="I574" i="81"/>
  <c r="I573" i="81"/>
  <c r="I572" i="81"/>
  <c r="I571" i="81"/>
  <c r="I570" i="81"/>
  <c r="I569" i="81"/>
  <c r="I568" i="81"/>
  <c r="I567" i="81"/>
  <c r="I566" i="81"/>
  <c r="I565" i="81"/>
  <c r="I564" i="81"/>
  <c r="I563" i="81"/>
  <c r="I562" i="81"/>
  <c r="I561" i="81"/>
  <c r="I560" i="81"/>
  <c r="I559" i="81"/>
  <c r="I558" i="81"/>
  <c r="I555" i="81"/>
  <c r="I554" i="81"/>
  <c r="I553" i="81"/>
  <c r="I552" i="81"/>
  <c r="I551" i="81"/>
  <c r="I550" i="81"/>
  <c r="I549" i="81"/>
  <c r="I548" i="81"/>
  <c r="I547" i="81"/>
  <c r="I546" i="81"/>
  <c r="I545" i="81"/>
  <c r="I544" i="81"/>
  <c r="I543" i="81"/>
  <c r="I542" i="81"/>
  <c r="I540" i="81"/>
  <c r="I539" i="81"/>
  <c r="I538" i="81" s="1"/>
  <c r="I536" i="81"/>
  <c r="I535" i="81"/>
  <c r="I534" i="81"/>
  <c r="I533" i="81"/>
  <c r="I532" i="81"/>
  <c r="I531" i="81"/>
  <c r="I530" i="81"/>
  <c r="I529" i="81"/>
  <c r="I528" i="81"/>
  <c r="I527" i="81"/>
  <c r="I526" i="81"/>
  <c r="I525" i="81"/>
  <c r="I524" i="81"/>
  <c r="I523" i="81"/>
  <c r="I522" i="81"/>
  <c r="I521" i="81"/>
  <c r="I520" i="81"/>
  <c r="I519" i="81"/>
  <c r="I518" i="81"/>
  <c r="I517" i="81"/>
  <c r="I516" i="81"/>
  <c r="I515" i="81"/>
  <c r="I514" i="81"/>
  <c r="I513" i="81"/>
  <c r="I512" i="81"/>
  <c r="I511" i="81"/>
  <c r="I510" i="81"/>
  <c r="I509" i="81"/>
  <c r="I508" i="81"/>
  <c r="I507" i="81"/>
  <c r="I506" i="81"/>
  <c r="I505" i="81"/>
  <c r="I504" i="81"/>
  <c r="I503" i="81"/>
  <c r="I502" i="81"/>
  <c r="I501" i="81"/>
  <c r="I500" i="81"/>
  <c r="I499" i="81"/>
  <c r="I498" i="81"/>
  <c r="I497" i="81"/>
  <c r="I496" i="81"/>
  <c r="I495" i="81"/>
  <c r="I494" i="81"/>
  <c r="I493" i="81"/>
  <c r="I492" i="81"/>
  <c r="I491" i="81"/>
  <c r="I488" i="81"/>
  <c r="I487" i="81"/>
  <c r="I486" i="81"/>
  <c r="I485" i="81"/>
  <c r="I484" i="81"/>
  <c r="I483" i="81"/>
  <c r="I482" i="81"/>
  <c r="I481" i="81"/>
  <c r="I480" i="81"/>
  <c r="I479" i="81"/>
  <c r="I478" i="81"/>
  <c r="I477" i="81"/>
  <c r="I476" i="81"/>
  <c r="I474" i="81"/>
  <c r="I473" i="81"/>
  <c r="I470" i="81"/>
  <c r="I469" i="81"/>
  <c r="I468" i="81"/>
  <c r="I467" i="81"/>
  <c r="I466" i="81"/>
  <c r="I465" i="81"/>
  <c r="I464" i="81"/>
  <c r="I463" i="81"/>
  <c r="I462" i="81"/>
  <c r="I461" i="81"/>
  <c r="I460" i="81"/>
  <c r="I459" i="81"/>
  <c r="I458" i="81"/>
  <c r="I457" i="81"/>
  <c r="I456" i="81"/>
  <c r="I455" i="81"/>
  <c r="I454" i="81"/>
  <c r="I453" i="81"/>
  <c r="I452" i="81"/>
  <c r="I451" i="81"/>
  <c r="I450" i="81"/>
  <c r="I449" i="81"/>
  <c r="I448" i="81"/>
  <c r="I447" i="81"/>
  <c r="I446" i="81"/>
  <c r="I445" i="81"/>
  <c r="I444" i="81"/>
  <c r="I443" i="81"/>
  <c r="I442" i="81"/>
  <c r="I441" i="81"/>
  <c r="I440" i="81"/>
  <c r="I439" i="81"/>
  <c r="I438" i="81"/>
  <c r="I437" i="81"/>
  <c r="I436" i="81"/>
  <c r="I435" i="81"/>
  <c r="I434" i="81"/>
  <c r="I433" i="81"/>
  <c r="I432" i="81"/>
  <c r="I431" i="81"/>
  <c r="I430" i="81"/>
  <c r="I429" i="81"/>
  <c r="I428" i="81"/>
  <c r="I427" i="81"/>
  <c r="I426" i="81"/>
  <c r="I425" i="81"/>
  <c r="I422" i="81"/>
  <c r="I421" i="81"/>
  <c r="I420" i="81"/>
  <c r="I419" i="81"/>
  <c r="I418" i="81"/>
  <c r="I417" i="81"/>
  <c r="I416" i="81"/>
  <c r="I415" i="81"/>
  <c r="I414" i="81"/>
  <c r="I413" i="81"/>
  <c r="I412" i="81"/>
  <c r="I411" i="81"/>
  <c r="I410" i="81"/>
  <c r="I409" i="81"/>
  <c r="I407" i="81"/>
  <c r="I406" i="81"/>
  <c r="I403" i="81"/>
  <c r="I402" i="81"/>
  <c r="I401" i="81"/>
  <c r="I400" i="81"/>
  <c r="I399" i="81"/>
  <c r="I398" i="81"/>
  <c r="I397" i="81"/>
  <c r="I396" i="81"/>
  <c r="I395" i="81"/>
  <c r="I394" i="81"/>
  <c r="I393" i="81"/>
  <c r="I392" i="81"/>
  <c r="I391" i="81"/>
  <c r="I390" i="81"/>
  <c r="I389" i="81"/>
  <c r="I388" i="81"/>
  <c r="I387" i="81"/>
  <c r="I386" i="81"/>
  <c r="I385" i="81"/>
  <c r="I384" i="81"/>
  <c r="I383" i="81"/>
  <c r="I382" i="81"/>
  <c r="I381" i="81"/>
  <c r="I380" i="81"/>
  <c r="I379" i="81"/>
  <c r="I378" i="81"/>
  <c r="I377" i="81"/>
  <c r="I376" i="81"/>
  <c r="I375" i="81"/>
  <c r="I374" i="81"/>
  <c r="I373" i="81"/>
  <c r="I372" i="81"/>
  <c r="I371" i="81"/>
  <c r="I370" i="81"/>
  <c r="I369" i="81"/>
  <c r="I368" i="81"/>
  <c r="I367" i="81"/>
  <c r="I366" i="81"/>
  <c r="I365" i="81"/>
  <c r="I364" i="81"/>
  <c r="I363" i="81"/>
  <c r="I362" i="81"/>
  <c r="I361" i="81"/>
  <c r="I360" i="81"/>
  <c r="I359" i="81"/>
  <c r="I358" i="81"/>
  <c r="I355" i="81"/>
  <c r="I354" i="81"/>
  <c r="I353" i="81"/>
  <c r="I352" i="81"/>
  <c r="I351" i="81"/>
  <c r="I350" i="81"/>
  <c r="I349" i="81"/>
  <c r="I348" i="81"/>
  <c r="I347" i="81"/>
  <c r="I346" i="81"/>
  <c r="I345" i="81"/>
  <c r="I344" i="81"/>
  <c r="I343" i="81"/>
  <c r="I342" i="81"/>
  <c r="I340" i="81"/>
  <c r="I339" i="81"/>
  <c r="I336" i="81"/>
  <c r="I335" i="81"/>
  <c r="I334" i="81"/>
  <c r="I333" i="81"/>
  <c r="I332" i="81"/>
  <c r="I331" i="81"/>
  <c r="I330" i="81"/>
  <c r="I329" i="81"/>
  <c r="I328" i="81"/>
  <c r="I327" i="81"/>
  <c r="I326" i="81"/>
  <c r="I325" i="81"/>
  <c r="I324" i="81"/>
  <c r="I323" i="81"/>
  <c r="I322" i="81"/>
  <c r="I321" i="81"/>
  <c r="I320" i="81"/>
  <c r="I319" i="81"/>
  <c r="I318" i="81"/>
  <c r="I317" i="81"/>
  <c r="I316" i="81"/>
  <c r="I315" i="81"/>
  <c r="I314" i="81"/>
  <c r="I313" i="81"/>
  <c r="I312" i="81"/>
  <c r="I311" i="81"/>
  <c r="I310" i="81"/>
  <c r="I309" i="81"/>
  <c r="I308" i="81"/>
  <c r="I307" i="81"/>
  <c r="I306" i="81"/>
  <c r="I305" i="81"/>
  <c r="I304" i="81"/>
  <c r="I303" i="81"/>
  <c r="I302" i="81"/>
  <c r="I301" i="81"/>
  <c r="I300" i="81"/>
  <c r="I299" i="81"/>
  <c r="I298" i="81"/>
  <c r="I297" i="81"/>
  <c r="I296" i="81"/>
  <c r="I295" i="81"/>
  <c r="I294" i="81"/>
  <c r="I293" i="81"/>
  <c r="I292" i="81"/>
  <c r="I291" i="81"/>
  <c r="I288" i="81"/>
  <c r="I287" i="81"/>
  <c r="I286" i="81"/>
  <c r="I285" i="81"/>
  <c r="I284" i="81"/>
  <c r="I283" i="81"/>
  <c r="I282" i="81"/>
  <c r="I281" i="81"/>
  <c r="I280" i="81"/>
  <c r="I279" i="81"/>
  <c r="I278" i="81"/>
  <c r="I277" i="81"/>
  <c r="I276" i="81"/>
  <c r="I275" i="81"/>
  <c r="I273" i="81"/>
  <c r="I272" i="81"/>
  <c r="I269" i="81"/>
  <c r="I268" i="81"/>
  <c r="I267" i="81"/>
  <c r="I266" i="81"/>
  <c r="I265" i="81"/>
  <c r="I264" i="81"/>
  <c r="I263" i="81"/>
  <c r="I262" i="81"/>
  <c r="I261" i="81"/>
  <c r="I260" i="81"/>
  <c r="I259" i="81"/>
  <c r="I258" i="81"/>
  <c r="I257" i="81"/>
  <c r="I256" i="81"/>
  <c r="I255" i="81"/>
  <c r="I254" i="81"/>
  <c r="I253" i="81"/>
  <c r="I252" i="81"/>
  <c r="I251" i="81"/>
  <c r="I250" i="81"/>
  <c r="I249" i="81"/>
  <c r="I248" i="81"/>
  <c r="I247" i="81"/>
  <c r="I246" i="81"/>
  <c r="I245" i="81"/>
  <c r="I244" i="81"/>
  <c r="I243" i="81"/>
  <c r="I242" i="81"/>
  <c r="I241" i="81"/>
  <c r="I240" i="81"/>
  <c r="I239" i="81"/>
  <c r="I238" i="81"/>
  <c r="I237" i="81"/>
  <c r="I236" i="81"/>
  <c r="I235" i="81"/>
  <c r="I234" i="81"/>
  <c r="I233" i="81"/>
  <c r="I232" i="81"/>
  <c r="I231" i="81"/>
  <c r="I230" i="81"/>
  <c r="I229" i="81"/>
  <c r="I228" i="81"/>
  <c r="I227" i="81"/>
  <c r="I226" i="81"/>
  <c r="I225" i="81"/>
  <c r="I224" i="81"/>
  <c r="I221" i="81"/>
  <c r="I220" i="81"/>
  <c r="I219" i="81"/>
  <c r="I218" i="81"/>
  <c r="I217" i="81"/>
  <c r="I216" i="81"/>
  <c r="I215" i="81"/>
  <c r="I214" i="81"/>
  <c r="I213" i="81"/>
  <c r="I212" i="81"/>
  <c r="I211" i="81"/>
  <c r="I210" i="81"/>
  <c r="I209" i="81"/>
  <c r="I208" i="81"/>
  <c r="I206" i="81"/>
  <c r="I205" i="81"/>
  <c r="I202" i="81"/>
  <c r="I201" i="81"/>
  <c r="I200" i="81"/>
  <c r="I199" i="81"/>
  <c r="I198" i="81"/>
  <c r="I197" i="81"/>
  <c r="I196" i="81"/>
  <c r="I195" i="81"/>
  <c r="I194" i="81"/>
  <c r="I193" i="81"/>
  <c r="I192" i="81"/>
  <c r="I191" i="81"/>
  <c r="I190" i="81"/>
  <c r="I189" i="81"/>
  <c r="I188" i="81"/>
  <c r="I187" i="81"/>
  <c r="I186" i="81"/>
  <c r="I185" i="81"/>
  <c r="I184" i="81"/>
  <c r="I183" i="81"/>
  <c r="I182" i="81"/>
  <c r="I181" i="81"/>
  <c r="I180" i="81"/>
  <c r="I179" i="81"/>
  <c r="I178" i="81"/>
  <c r="I177" i="81"/>
  <c r="I176" i="81"/>
  <c r="I175" i="81"/>
  <c r="I174" i="81"/>
  <c r="I173" i="81"/>
  <c r="I172" i="81"/>
  <c r="I171" i="81"/>
  <c r="I170" i="81"/>
  <c r="I169" i="81"/>
  <c r="I168" i="81"/>
  <c r="I167" i="81"/>
  <c r="I166" i="81"/>
  <c r="I165" i="81"/>
  <c r="I164" i="81"/>
  <c r="I163" i="81"/>
  <c r="I162" i="81"/>
  <c r="I161" i="81"/>
  <c r="I160" i="81"/>
  <c r="I159" i="81"/>
  <c r="I158" i="81"/>
  <c r="I157" i="81"/>
  <c r="I154" i="81"/>
  <c r="I153" i="81"/>
  <c r="I152" i="81"/>
  <c r="I151" i="81"/>
  <c r="I150" i="81"/>
  <c r="I149" i="81"/>
  <c r="I148" i="81"/>
  <c r="I147" i="81"/>
  <c r="I146" i="81"/>
  <c r="I145" i="81"/>
  <c r="I144" i="81"/>
  <c r="I143" i="81"/>
  <c r="I142" i="81"/>
  <c r="I141" i="81"/>
  <c r="I140" i="81"/>
  <c r="I138" i="81"/>
  <c r="I137" i="81"/>
  <c r="I134" i="81"/>
  <c r="I133" i="81"/>
  <c r="I132" i="81"/>
  <c r="I131" i="81"/>
  <c r="I130" i="81"/>
  <c r="I129" i="81"/>
  <c r="I128" i="81"/>
  <c r="I127" i="81"/>
  <c r="I126" i="81"/>
  <c r="I125" i="81"/>
  <c r="I124" i="81"/>
  <c r="I123" i="81"/>
  <c r="I122" i="81"/>
  <c r="I121" i="81"/>
  <c r="I120" i="81"/>
  <c r="I119" i="81"/>
  <c r="I118" i="81"/>
  <c r="I117" i="81"/>
  <c r="I116" i="81"/>
  <c r="I115" i="81"/>
  <c r="I114" i="81"/>
  <c r="I113" i="81"/>
  <c r="I112" i="81"/>
  <c r="I111" i="81"/>
  <c r="I110" i="81"/>
  <c r="I109" i="81"/>
  <c r="I108" i="81"/>
  <c r="I107" i="81"/>
  <c r="I106" i="81"/>
  <c r="I105" i="81"/>
  <c r="I104" i="81"/>
  <c r="I103" i="81"/>
  <c r="I102" i="81"/>
  <c r="I101" i="81"/>
  <c r="I100" i="81"/>
  <c r="I99" i="81"/>
  <c r="I98" i="81"/>
  <c r="I97" i="81"/>
  <c r="I96" i="81"/>
  <c r="I95" i="81"/>
  <c r="I94" i="81"/>
  <c r="I93" i="81"/>
  <c r="I92" i="81"/>
  <c r="I91" i="81"/>
  <c r="I90" i="81"/>
  <c r="I89" i="81"/>
  <c r="I86" i="81"/>
  <c r="I85" i="81"/>
  <c r="I84" i="81"/>
  <c r="I83" i="81"/>
  <c r="I82" i="81"/>
  <c r="I81" i="81"/>
  <c r="I80" i="81"/>
  <c r="I79" i="81"/>
  <c r="I78" i="81"/>
  <c r="I77" i="81"/>
  <c r="I76" i="81"/>
  <c r="I75" i="81"/>
  <c r="I74" i="81"/>
  <c r="I73" i="81"/>
  <c r="I72" i="81"/>
  <c r="I71" i="81"/>
  <c r="I70" i="81"/>
  <c r="I68" i="81"/>
  <c r="I67" i="81"/>
  <c r="I64" i="81"/>
  <c r="I63" i="81"/>
  <c r="I62" i="81"/>
  <c r="I61" i="81"/>
  <c r="I60" i="81"/>
  <c r="I59" i="81"/>
  <c r="I58" i="81"/>
  <c r="I57" i="81"/>
  <c r="I56" i="81"/>
  <c r="I55" i="81"/>
  <c r="I54" i="81"/>
  <c r="I53" i="81"/>
  <c r="I52" i="81"/>
  <c r="I51" i="81"/>
  <c r="I50" i="81"/>
  <c r="I49" i="81"/>
  <c r="I48" i="81"/>
  <c r="I47" i="81"/>
  <c r="I46" i="81"/>
  <c r="I45" i="81"/>
  <c r="I44" i="81"/>
  <c r="I43" i="81"/>
  <c r="I42" i="81"/>
  <c r="I41" i="81"/>
  <c r="I40" i="81"/>
  <c r="I39" i="81"/>
  <c r="I38" i="81"/>
  <c r="I37" i="81"/>
  <c r="I36" i="81"/>
  <c r="I35" i="81"/>
  <c r="I34" i="81"/>
  <c r="I33" i="81"/>
  <c r="I32" i="81"/>
  <c r="I31" i="81"/>
  <c r="I30" i="81"/>
  <c r="I29" i="81"/>
  <c r="I28" i="81"/>
  <c r="I27" i="81"/>
  <c r="I26" i="81"/>
  <c r="I25" i="81"/>
  <c r="I24" i="81"/>
  <c r="I23" i="81"/>
  <c r="I22" i="81"/>
  <c r="I21" i="81"/>
  <c r="I20" i="81"/>
  <c r="I19" i="81"/>
  <c r="I18" i="81"/>
  <c r="I17" i="81"/>
  <c r="I13" i="81"/>
  <c r="I12" i="81"/>
  <c r="I11" i="81"/>
  <c r="I10" i="81"/>
  <c r="I9" i="81"/>
  <c r="I8" i="81"/>
  <c r="I7" i="81"/>
  <c r="I204" i="81" l="1"/>
  <c r="I1113" i="81"/>
  <c r="I136" i="81"/>
  <c r="I338" i="81"/>
  <c r="I405" i="81"/>
  <c r="I738" i="81"/>
  <c r="I14" i="82"/>
  <c r="I3" i="82" s="1"/>
  <c r="I1031" i="81"/>
  <c r="I66" i="81"/>
  <c r="I271" i="81"/>
  <c r="I671" i="81"/>
  <c r="I605" i="81"/>
  <c r="I937" i="81"/>
  <c r="I1094" i="81"/>
  <c r="I1125" i="81"/>
  <c r="I871" i="81"/>
  <c r="I472" i="81"/>
  <c r="I804" i="81"/>
  <c r="I1012" i="81"/>
  <c r="I823" i="81"/>
  <c r="I822" i="81" s="1"/>
  <c r="I1118" i="81"/>
  <c r="I1108" i="81"/>
  <c r="I1086" i="81"/>
  <c r="I1073" i="81"/>
  <c r="I1072" i="81" s="1"/>
  <c r="I1060" i="81"/>
  <c r="I1059" i="81" s="1"/>
  <c r="I1037" i="81"/>
  <c r="I1036" i="81" s="1"/>
  <c r="I996" i="81"/>
  <c r="I980" i="81"/>
  <c r="I958" i="81"/>
  <c r="I957" i="81" s="1"/>
  <c r="I940" i="81"/>
  <c r="I889" i="81"/>
  <c r="I874" i="81"/>
  <c r="I807" i="81"/>
  <c r="I756" i="81"/>
  <c r="I741" i="81"/>
  <c r="I690" i="81"/>
  <c r="I674" i="81"/>
  <c r="I623" i="81"/>
  <c r="I608" i="81"/>
  <c r="I557" i="81"/>
  <c r="I541" i="81"/>
  <c r="I490" i="81"/>
  <c r="I489" i="81" s="1"/>
  <c r="I475" i="81"/>
  <c r="I424" i="81"/>
  <c r="I408" i="81"/>
  <c r="I357" i="81"/>
  <c r="I356" i="81" s="1"/>
  <c r="I341" i="81"/>
  <c r="I290" i="81"/>
  <c r="I289" i="81" s="1"/>
  <c r="I274" i="81"/>
  <c r="I223" i="81"/>
  <c r="I207" i="81"/>
  <c r="I156" i="81"/>
  <c r="I139" i="81"/>
  <c r="I88" i="81"/>
  <c r="I87" i="81" s="1"/>
  <c r="I69" i="81"/>
  <c r="I16" i="81"/>
  <c r="I15" i="81" s="1"/>
  <c r="I755" i="81" l="1"/>
  <c r="I222" i="81"/>
  <c r="I2" i="82"/>
  <c r="I51" i="3" s="1"/>
  <c r="I1085" i="81"/>
  <c r="I622" i="81"/>
  <c r="I155" i="81"/>
  <c r="I423" i="81"/>
  <c r="I689" i="81"/>
  <c r="I979" i="81"/>
  <c r="I888" i="81"/>
  <c r="I1011" i="81"/>
  <c r="I556" i="81"/>
  <c r="I14" i="81" l="1"/>
  <c r="I3" i="81" l="1"/>
  <c r="I2" i="81"/>
  <c r="I50" i="3" s="1"/>
  <c r="I155" i="80"/>
  <c r="I154" i="80"/>
  <c r="I153" i="80"/>
  <c r="I151" i="80"/>
  <c r="I150" i="80"/>
  <c r="I149" i="80"/>
  <c r="I147" i="80"/>
  <c r="I146" i="80"/>
  <c r="I145" i="80"/>
  <c r="I144" i="80"/>
  <c r="I143" i="80"/>
  <c r="I142" i="80"/>
  <c r="I140" i="80"/>
  <c r="I139" i="80"/>
  <c r="I138" i="80"/>
  <c r="I136" i="80"/>
  <c r="I135" i="80"/>
  <c r="I134" i="80"/>
  <c r="I133" i="80"/>
  <c r="I132" i="80"/>
  <c r="I130" i="80"/>
  <c r="I129" i="80"/>
  <c r="I128" i="80"/>
  <c r="I127" i="80"/>
  <c r="I126" i="80"/>
  <c r="I125" i="80"/>
  <c r="I124" i="80"/>
  <c r="I123" i="80"/>
  <c r="I122" i="80"/>
  <c r="I118" i="80"/>
  <c r="I117" i="80"/>
  <c r="I116" i="80"/>
  <c r="I108" i="80"/>
  <c r="I107" i="80"/>
  <c r="I106" i="80"/>
  <c r="I105" i="80"/>
  <c r="I104" i="80"/>
  <c r="I103" i="80"/>
  <c r="I102" i="80"/>
  <c r="I101" i="80"/>
  <c r="I100" i="80"/>
  <c r="I99" i="80"/>
  <c r="I98" i="80"/>
  <c r="I97" i="80"/>
  <c r="I96" i="80" s="1"/>
  <c r="I95" i="80"/>
  <c r="I94" i="80"/>
  <c r="I93" i="80"/>
  <c r="I92" i="80"/>
  <c r="I91" i="80"/>
  <c r="I90" i="80"/>
  <c r="I89" i="80"/>
  <c r="I88" i="80"/>
  <c r="I87" i="80"/>
  <c r="I83" i="80"/>
  <c r="I82" i="80"/>
  <c r="I81" i="80"/>
  <c r="I79" i="80"/>
  <c r="I78" i="80"/>
  <c r="I77" i="80"/>
  <c r="I76" i="80"/>
  <c r="I75" i="80"/>
  <c r="I74" i="80"/>
  <c r="I73" i="80"/>
  <c r="I72" i="80"/>
  <c r="I70" i="80"/>
  <c r="I69" i="80"/>
  <c r="I68" i="80"/>
  <c r="I67" i="80"/>
  <c r="I65" i="80"/>
  <c r="I64" i="80"/>
  <c r="I63" i="80"/>
  <c r="I62" i="80"/>
  <c r="I61" i="80"/>
  <c r="I60" i="80"/>
  <c r="I59" i="80"/>
  <c r="I58" i="80"/>
  <c r="I57" i="80"/>
  <c r="I56" i="80"/>
  <c r="I55" i="80"/>
  <c r="I54" i="80"/>
  <c r="I53" i="80"/>
  <c r="I52" i="80"/>
  <c r="I50" i="80"/>
  <c r="I49" i="80"/>
  <c r="I48" i="80"/>
  <c r="I47" i="80"/>
  <c r="I45" i="80"/>
  <c r="I44" i="80"/>
  <c r="I43" i="80"/>
  <c r="I42" i="80"/>
  <c r="I41" i="80"/>
  <c r="I40" i="80"/>
  <c r="I39" i="80"/>
  <c r="I38" i="80"/>
  <c r="I37" i="80"/>
  <c r="I36" i="80"/>
  <c r="I34" i="80"/>
  <c r="I33" i="80"/>
  <c r="I32" i="80"/>
  <c r="I31" i="80"/>
  <c r="I30" i="80"/>
  <c r="I29" i="80" s="1"/>
  <c r="I28" i="80"/>
  <c r="I27" i="80"/>
  <c r="I26" i="80"/>
  <c r="I25" i="80"/>
  <c r="I24" i="80"/>
  <c r="I23" i="80"/>
  <c r="I22" i="80"/>
  <c r="I21" i="80"/>
  <c r="I20" i="80"/>
  <c r="I19" i="80"/>
  <c r="I18" i="80"/>
  <c r="I17" i="80"/>
  <c r="I16" i="80"/>
  <c r="I15" i="80"/>
  <c r="I11" i="80"/>
  <c r="I10" i="80"/>
  <c r="I9" i="80"/>
  <c r="I8" i="80"/>
  <c r="I7" i="80"/>
  <c r="I121" i="80" l="1"/>
  <c r="I46" i="80"/>
  <c r="I137" i="80"/>
  <c r="I148" i="80"/>
  <c r="I131" i="80"/>
  <c r="I35" i="80"/>
  <c r="I115" i="80"/>
  <c r="I80" i="80"/>
  <c r="I152" i="80"/>
  <c r="I141" i="80"/>
  <c r="I86" i="80"/>
  <c r="I71" i="80"/>
  <c r="I66" i="80"/>
  <c r="I51" i="80"/>
  <c r="I14" i="80"/>
  <c r="I120" i="80" l="1"/>
  <c r="I119" i="80" s="1"/>
  <c r="I3" i="80" s="1"/>
  <c r="I13" i="80"/>
  <c r="I85" i="80"/>
  <c r="I12" i="80" l="1"/>
  <c r="I2" i="80" s="1"/>
  <c r="I48" i="3" s="1"/>
  <c r="I111" i="79"/>
  <c r="I110" i="79" s="1"/>
  <c r="I109" i="79"/>
  <c r="I108" i="79"/>
  <c r="I107" i="79"/>
  <c r="I106" i="79"/>
  <c r="I105" i="79"/>
  <c r="I104" i="79"/>
  <c r="I103" i="79"/>
  <c r="I102" i="79"/>
  <c r="I101" i="79"/>
  <c r="I100" i="79"/>
  <c r="I98" i="79"/>
  <c r="I97" i="79"/>
  <c r="I96" i="79"/>
  <c r="I95" i="79"/>
  <c r="I94" i="79"/>
  <c r="I93" i="79"/>
  <c r="I92" i="79"/>
  <c r="I91" i="79"/>
  <c r="I90" i="79"/>
  <c r="I86" i="79"/>
  <c r="I85" i="79"/>
  <c r="I84" i="79"/>
  <c r="I82" i="79"/>
  <c r="I81" i="79"/>
  <c r="I80" i="79"/>
  <c r="I79" i="79"/>
  <c r="I78" i="79"/>
  <c r="I77" i="79"/>
  <c r="I76" i="79"/>
  <c r="I75" i="79"/>
  <c r="I73" i="79"/>
  <c r="I72" i="79"/>
  <c r="I71" i="79"/>
  <c r="I70" i="79"/>
  <c r="I68" i="79"/>
  <c r="I67" i="79"/>
  <c r="I66" i="79"/>
  <c r="I65" i="79"/>
  <c r="I64" i="79"/>
  <c r="I63" i="79"/>
  <c r="I62" i="79"/>
  <c r="I61" i="79"/>
  <c r="I60" i="79"/>
  <c r="I59" i="79"/>
  <c r="I58" i="79"/>
  <c r="I57" i="79"/>
  <c r="I56" i="79"/>
  <c r="I55" i="79"/>
  <c r="I54" i="79"/>
  <c r="I53" i="79"/>
  <c r="I51" i="79"/>
  <c r="I50" i="79"/>
  <c r="I49" i="79"/>
  <c r="I48" i="79"/>
  <c r="I47" i="79"/>
  <c r="I45" i="79"/>
  <c r="I44" i="79"/>
  <c r="I43" i="79"/>
  <c r="I42" i="79"/>
  <c r="I41" i="79"/>
  <c r="I40" i="79"/>
  <c r="I39" i="79"/>
  <c r="I38" i="79"/>
  <c r="I37" i="79"/>
  <c r="I36" i="79"/>
  <c r="I34" i="79"/>
  <c r="I33" i="79"/>
  <c r="I32" i="79"/>
  <c r="I31" i="79"/>
  <c r="I30" i="79"/>
  <c r="I29" i="79" s="1"/>
  <c r="I28" i="79"/>
  <c r="I27" i="79"/>
  <c r="I26" i="79"/>
  <c r="I25" i="79"/>
  <c r="I24" i="79"/>
  <c r="I23" i="79"/>
  <c r="I22" i="79"/>
  <c r="I21" i="79"/>
  <c r="I20" i="79"/>
  <c r="I19" i="79"/>
  <c r="I18" i="79"/>
  <c r="I17" i="79"/>
  <c r="I16" i="79"/>
  <c r="I15" i="79"/>
  <c r="I11" i="79"/>
  <c r="I10" i="79"/>
  <c r="I9" i="79"/>
  <c r="I8" i="79"/>
  <c r="I7" i="79"/>
  <c r="I52" i="79" l="1"/>
  <c r="I69" i="79"/>
  <c r="I35" i="79"/>
  <c r="I46" i="79"/>
  <c r="I83" i="79"/>
  <c r="I99" i="79"/>
  <c r="I89" i="79"/>
  <c r="I74" i="79"/>
  <c r="I14" i="79"/>
  <c r="I13" i="79" l="1"/>
  <c r="I12" i="79" s="1"/>
  <c r="I3" i="79" s="1"/>
  <c r="I88" i="79"/>
  <c r="I678" i="78"/>
  <c r="I677" i="78" s="1"/>
  <c r="I676" i="78" s="1"/>
  <c r="I675" i="78"/>
  <c r="I674" i="78"/>
  <c r="I673" i="78"/>
  <c r="I670" i="78"/>
  <c r="I669" i="78"/>
  <c r="I668" i="78"/>
  <c r="I667" i="78"/>
  <c r="I665" i="78"/>
  <c r="I664" i="78"/>
  <c r="I663" i="78"/>
  <c r="I662" i="78" s="1"/>
  <c r="I661" i="78"/>
  <c r="I660" i="78" s="1"/>
  <c r="I658" i="78"/>
  <c r="I657" i="78"/>
  <c r="I655" i="78"/>
  <c r="I654" i="78"/>
  <c r="I652" i="78"/>
  <c r="I651" i="78"/>
  <c r="I650" i="78" s="1"/>
  <c r="I649" i="78"/>
  <c r="I648" i="78"/>
  <c r="I647" i="78" s="1"/>
  <c r="I646" i="78"/>
  <c r="I645" i="78"/>
  <c r="I643" i="78"/>
  <c r="I642" i="78"/>
  <c r="I640" i="78"/>
  <c r="I639" i="78"/>
  <c r="I638" i="78" s="1"/>
  <c r="I637" i="78"/>
  <c r="I636" i="78"/>
  <c r="I633" i="78"/>
  <c r="I632" i="78"/>
  <c r="I631" i="78"/>
  <c r="I630" i="78"/>
  <c r="I629" i="78"/>
  <c r="I628" i="78"/>
  <c r="I627" i="78"/>
  <c r="I625" i="78"/>
  <c r="I624" i="78"/>
  <c r="I623" i="78"/>
  <c r="I622" i="78"/>
  <c r="I621" i="78"/>
  <c r="I619" i="78"/>
  <c r="I618" i="78"/>
  <c r="I617" i="78"/>
  <c r="I616" i="78"/>
  <c r="I615" i="78"/>
  <c r="I613" i="78"/>
  <c r="I612" i="78"/>
  <c r="I611" i="78"/>
  <c r="I610" i="78"/>
  <c r="I609" i="78"/>
  <c r="I607" i="78"/>
  <c r="I606" i="78"/>
  <c r="I605" i="78"/>
  <c r="I604" i="78"/>
  <c r="I603" i="78"/>
  <c r="I601" i="78"/>
  <c r="I600" i="78"/>
  <c r="I599" i="78"/>
  <c r="I598" i="78"/>
  <c r="I597" i="78"/>
  <c r="I595" i="78"/>
  <c r="I594" i="78"/>
  <c r="I593" i="78"/>
  <c r="I592" i="78"/>
  <c r="I591" i="78"/>
  <c r="I589" i="78"/>
  <c r="I588" i="78"/>
  <c r="I587" i="78"/>
  <c r="I586" i="78"/>
  <c r="I585" i="78"/>
  <c r="I582" i="78"/>
  <c r="I581" i="78"/>
  <c r="I580" i="78"/>
  <c r="I579" i="78"/>
  <c r="I578" i="78"/>
  <c r="I577" i="78"/>
  <c r="I575" i="78"/>
  <c r="I574" i="78"/>
  <c r="I573" i="78"/>
  <c r="I572" i="78"/>
  <c r="I571" i="78"/>
  <c r="I570" i="78"/>
  <c r="I568" i="78"/>
  <c r="I567" i="78"/>
  <c r="I566" i="78"/>
  <c r="I565" i="78"/>
  <c r="I564" i="78"/>
  <c r="I562" i="78"/>
  <c r="I561" i="78"/>
  <c r="I560" i="78"/>
  <c r="I559" i="78"/>
  <c r="I558" i="78"/>
  <c r="I556" i="78"/>
  <c r="I555" i="78"/>
  <c r="I554" i="78"/>
  <c r="I553" i="78"/>
  <c r="I552" i="78"/>
  <c r="I550" i="78"/>
  <c r="I549" i="78"/>
  <c r="I548" i="78"/>
  <c r="I547" i="78"/>
  <c r="I546" i="78"/>
  <c r="I544" i="78"/>
  <c r="I543" i="78"/>
  <c r="I542" i="78"/>
  <c r="I541" i="78"/>
  <c r="I540" i="78"/>
  <c r="I538" i="78"/>
  <c r="I537" i="78"/>
  <c r="I536" i="78"/>
  <c r="I535" i="78"/>
  <c r="I534" i="78"/>
  <c r="I532" i="78"/>
  <c r="I531" i="78"/>
  <c r="I530" i="78"/>
  <c r="I529" i="78"/>
  <c r="I528" i="78"/>
  <c r="I527" i="78"/>
  <c r="I524" i="78"/>
  <c r="I523" i="78" s="1"/>
  <c r="I522" i="78"/>
  <c r="I521" i="78" s="1"/>
  <c r="I520" i="78"/>
  <c r="I519" i="78"/>
  <c r="I517" i="78"/>
  <c r="I516" i="78"/>
  <c r="I515" i="78"/>
  <c r="I513" i="78"/>
  <c r="I512" i="78"/>
  <c r="I511" i="78"/>
  <c r="I510" i="78"/>
  <c r="I509" i="78"/>
  <c r="I507" i="78"/>
  <c r="I506" i="78"/>
  <c r="I505" i="78"/>
  <c r="I504" i="78"/>
  <c r="I503" i="78"/>
  <c r="I502" i="78"/>
  <c r="I500" i="78"/>
  <c r="I499" i="78"/>
  <c r="I497" i="78"/>
  <c r="I496" i="78" s="1"/>
  <c r="I495" i="78"/>
  <c r="I494" i="78"/>
  <c r="I491" i="78"/>
  <c r="I490" i="78" s="1"/>
  <c r="I489" i="78"/>
  <c r="I488" i="78" s="1"/>
  <c r="I487" i="78"/>
  <c r="I486" i="78"/>
  <c r="I484" i="78"/>
  <c r="I483" i="78"/>
  <c r="I482" i="78"/>
  <c r="I480" i="78"/>
  <c r="I479" i="78"/>
  <c r="I478" i="78"/>
  <c r="I477" i="78"/>
  <c r="I476" i="78"/>
  <c r="I474" i="78"/>
  <c r="I473" i="78"/>
  <c r="I472" i="78"/>
  <c r="I471" i="78"/>
  <c r="I470" i="78"/>
  <c r="I469" i="78"/>
  <c r="I467" i="78"/>
  <c r="I466" i="78"/>
  <c r="I465" i="78" s="1"/>
  <c r="I464" i="78"/>
  <c r="I463" i="78" s="1"/>
  <c r="I462" i="78"/>
  <c r="I461" i="78"/>
  <c r="I460" i="78" s="1"/>
  <c r="I458" i="78"/>
  <c r="I457" i="78" s="1"/>
  <c r="I456" i="78"/>
  <c r="I455" i="78" s="1"/>
  <c r="I454" i="78"/>
  <c r="I453" i="78"/>
  <c r="I451" i="78"/>
  <c r="I450" i="78"/>
  <c r="I449" i="78"/>
  <c r="I447" i="78"/>
  <c r="I446" i="78"/>
  <c r="I445" i="78"/>
  <c r="I444" i="78"/>
  <c r="I443" i="78"/>
  <c r="I441" i="78"/>
  <c r="I440" i="78"/>
  <c r="I439" i="78"/>
  <c r="I438" i="78"/>
  <c r="I437" i="78"/>
  <c r="I436" i="78"/>
  <c r="I434" i="78"/>
  <c r="I433" i="78"/>
  <c r="I431" i="78"/>
  <c r="I430" i="78" s="1"/>
  <c r="I429" i="78"/>
  <c r="I428" i="78"/>
  <c r="I425" i="78"/>
  <c r="I424" i="78" s="1"/>
  <c r="I423" i="78"/>
  <c r="I422" i="78" s="1"/>
  <c r="I421" i="78"/>
  <c r="I420" i="78"/>
  <c r="I418" i="78"/>
  <c r="I417" i="78"/>
  <c r="I416" i="78"/>
  <c r="I415" i="78"/>
  <c r="I414" i="78"/>
  <c r="I412" i="78"/>
  <c r="I411" i="78"/>
  <c r="I410" i="78"/>
  <c r="I409" i="78"/>
  <c r="I408" i="78"/>
  <c r="I406" i="78"/>
  <c r="I405" i="78"/>
  <c r="I404" i="78"/>
  <c r="I403" i="78"/>
  <c r="I402" i="78"/>
  <c r="I401" i="78"/>
  <c r="I399" i="78"/>
  <c r="I398" i="78"/>
  <c r="I396" i="78"/>
  <c r="I395" i="78" s="1"/>
  <c r="I394" i="78"/>
  <c r="I393" i="78"/>
  <c r="I392" i="78" s="1"/>
  <c r="I390" i="78"/>
  <c r="I389" i="78" s="1"/>
  <c r="I388" i="78"/>
  <c r="I387" i="78" s="1"/>
  <c r="I386" i="78"/>
  <c r="I385" i="78"/>
  <c r="I383" i="78"/>
  <c r="I382" i="78"/>
  <c r="I381" i="78"/>
  <c r="I379" i="78"/>
  <c r="I378" i="78"/>
  <c r="I377" i="78"/>
  <c r="I376" i="78"/>
  <c r="I375" i="78"/>
  <c r="I373" i="78"/>
  <c r="I372" i="78"/>
  <c r="I371" i="78"/>
  <c r="I370" i="78"/>
  <c r="I369" i="78"/>
  <c r="I368" i="78"/>
  <c r="I366" i="78"/>
  <c r="I365" i="78"/>
  <c r="I364" i="78" s="1"/>
  <c r="I363" i="78"/>
  <c r="I362" i="78" s="1"/>
  <c r="I361" i="78"/>
  <c r="I360" i="78"/>
  <c r="I357" i="78"/>
  <c r="I356" i="78" s="1"/>
  <c r="I355" i="78"/>
  <c r="I354" i="78" s="1"/>
  <c r="I353" i="78"/>
  <c r="I352" i="78"/>
  <c r="I350" i="78"/>
  <c r="I349" i="78"/>
  <c r="I348" i="78"/>
  <c r="I346" i="78"/>
  <c r="I345" i="78"/>
  <c r="I344" i="78"/>
  <c r="I343" i="78"/>
  <c r="I342" i="78"/>
  <c r="I340" i="78"/>
  <c r="I339" i="78"/>
  <c r="I338" i="78"/>
  <c r="I337" i="78"/>
  <c r="I336" i="78"/>
  <c r="I335" i="78"/>
  <c r="I333" i="78"/>
  <c r="I332" i="78"/>
  <c r="I330" i="78"/>
  <c r="I329" i="78" s="1"/>
  <c r="I328" i="78"/>
  <c r="I327" i="78"/>
  <c r="I324" i="78"/>
  <c r="I323" i="78" s="1"/>
  <c r="I322" i="78"/>
  <c r="I321" i="78" s="1"/>
  <c r="I320" i="78"/>
  <c r="I319" i="78"/>
  <c r="I317" i="78"/>
  <c r="I316" i="78"/>
  <c r="I315" i="78"/>
  <c r="I313" i="78"/>
  <c r="I312" i="78"/>
  <c r="I311" i="78"/>
  <c r="I310" i="78"/>
  <c r="I309" i="78"/>
  <c r="I307" i="78"/>
  <c r="I306" i="78"/>
  <c r="I305" i="78"/>
  <c r="I304" i="78"/>
  <c r="I303" i="78"/>
  <c r="I302" i="78"/>
  <c r="I300" i="78"/>
  <c r="I299" i="78"/>
  <c r="I297" i="78"/>
  <c r="I296" i="78" s="1"/>
  <c r="I295" i="78"/>
  <c r="I294" i="78"/>
  <c r="I293" i="78" s="1"/>
  <c r="I291" i="78"/>
  <c r="I290" i="78" s="1"/>
  <c r="I289" i="78"/>
  <c r="I288" i="78" s="1"/>
  <c r="I287" i="78"/>
  <c r="I286" i="78"/>
  <c r="I284" i="78"/>
  <c r="I283" i="78"/>
  <c r="I282" i="78"/>
  <c r="I280" i="78"/>
  <c r="I279" i="78"/>
  <c r="I278" i="78"/>
  <c r="I277" i="78"/>
  <c r="I276" i="78"/>
  <c r="I274" i="78"/>
  <c r="I273" i="78"/>
  <c r="I272" i="78"/>
  <c r="I271" i="78"/>
  <c r="I270" i="78"/>
  <c r="I269" i="78"/>
  <c r="I267" i="78"/>
  <c r="I266" i="78"/>
  <c r="I264" i="78"/>
  <c r="I263" i="78" s="1"/>
  <c r="I262" i="78"/>
  <c r="I261" i="78"/>
  <c r="I260" i="78" s="1"/>
  <c r="I258" i="78"/>
  <c r="I257" i="78" s="1"/>
  <c r="I256" i="78"/>
  <c r="I255" i="78" s="1"/>
  <c r="I254" i="78"/>
  <c r="I253" i="78"/>
  <c r="I252" i="78" s="1"/>
  <c r="I251" i="78"/>
  <c r="I250" i="78"/>
  <c r="I249" i="78"/>
  <c r="I247" i="78"/>
  <c r="I246" i="78"/>
  <c r="I245" i="78"/>
  <c r="I244" i="78"/>
  <c r="I243" i="78"/>
  <c r="I241" i="78"/>
  <c r="I240" i="78"/>
  <c r="I239" i="78"/>
  <c r="I238" i="78"/>
  <c r="I237" i="78"/>
  <c r="I236" i="78"/>
  <c r="I234" i="78"/>
  <c r="I233" i="78"/>
  <c r="I231" i="78"/>
  <c r="I230" i="78" s="1"/>
  <c r="I229" i="78"/>
  <c r="I228" i="78"/>
  <c r="I225" i="78"/>
  <c r="I224" i="78" s="1"/>
  <c r="I223" i="78"/>
  <c r="I222" i="78" s="1"/>
  <c r="I221" i="78"/>
  <c r="I220" i="78"/>
  <c r="I218" i="78"/>
  <c r="I217" i="78"/>
  <c r="I216" i="78"/>
  <c r="I214" i="78"/>
  <c r="I213" i="78"/>
  <c r="I212" i="78"/>
  <c r="I211" i="78"/>
  <c r="I210" i="78"/>
  <c r="I208" i="78"/>
  <c r="I207" i="78"/>
  <c r="I206" i="78"/>
  <c r="I205" i="78"/>
  <c r="I204" i="78"/>
  <c r="I203" i="78"/>
  <c r="I201" i="78"/>
  <c r="I200" i="78"/>
  <c r="I198" i="78"/>
  <c r="I197" i="78" s="1"/>
  <c r="I196" i="78"/>
  <c r="I195" i="78"/>
  <c r="I192" i="78"/>
  <c r="I191" i="78" s="1"/>
  <c r="I190" i="78"/>
  <c r="I189" i="78" s="1"/>
  <c r="I188" i="78"/>
  <c r="I187" i="78"/>
  <c r="I186" i="78" s="1"/>
  <c r="I185" i="78"/>
  <c r="I184" i="78"/>
  <c r="I183" i="78"/>
  <c r="I181" i="78"/>
  <c r="I180" i="78"/>
  <c r="I179" i="78"/>
  <c r="I178" i="78"/>
  <c r="I177" i="78"/>
  <c r="I175" i="78"/>
  <c r="I174" i="78"/>
  <c r="I173" i="78"/>
  <c r="I172" i="78"/>
  <c r="I171" i="78"/>
  <c r="I170" i="78"/>
  <c r="I168" i="78"/>
  <c r="I167" i="78"/>
  <c r="I166" i="78" s="1"/>
  <c r="I165" i="78"/>
  <c r="I164" i="78" s="1"/>
  <c r="I163" i="78"/>
  <c r="I162" i="78"/>
  <c r="I161" i="78" s="1"/>
  <c r="I159" i="78"/>
  <c r="I158" i="78" s="1"/>
  <c r="I157" i="78"/>
  <c r="I156" i="78" s="1"/>
  <c r="I155" i="78"/>
  <c r="I154" i="78"/>
  <c r="I152" i="78"/>
  <c r="I151" i="78"/>
  <c r="I150" i="78"/>
  <c r="I148" i="78"/>
  <c r="I147" i="78"/>
  <c r="I146" i="78"/>
  <c r="I145" i="78"/>
  <c r="I144" i="78"/>
  <c r="I142" i="78"/>
  <c r="I141" i="78"/>
  <c r="I140" i="78"/>
  <c r="I139" i="78"/>
  <c r="I138" i="78"/>
  <c r="I137" i="78"/>
  <c r="I135" i="78"/>
  <c r="I134" i="78"/>
  <c r="I132" i="78"/>
  <c r="I131" i="78" s="1"/>
  <c r="I130" i="78"/>
  <c r="I129" i="78"/>
  <c r="I126" i="78"/>
  <c r="I125" i="78" s="1"/>
  <c r="I124" i="78"/>
  <c r="I123" i="78" s="1"/>
  <c r="I122" i="78"/>
  <c r="I121" i="78"/>
  <c r="I120" i="78" s="1"/>
  <c r="I119" i="78"/>
  <c r="I118" i="78"/>
  <c r="I117" i="78"/>
  <c r="I115" i="78"/>
  <c r="I114" i="78"/>
  <c r="I113" i="78"/>
  <c r="I112" i="78"/>
  <c r="I111" i="78"/>
  <c r="I109" i="78"/>
  <c r="I108" i="78"/>
  <c r="I107" i="78"/>
  <c r="I106" i="78"/>
  <c r="I105" i="78"/>
  <c r="I104" i="78"/>
  <c r="I102" i="78"/>
  <c r="I101" i="78"/>
  <c r="I100" i="78" s="1"/>
  <c r="I99" i="78"/>
  <c r="I98" i="78" s="1"/>
  <c r="I97" i="78"/>
  <c r="I96" i="78"/>
  <c r="I93" i="78"/>
  <c r="I92" i="78" s="1"/>
  <c r="I91" i="78"/>
  <c r="I90" i="78" s="1"/>
  <c r="I89" i="78"/>
  <c r="I88" i="78"/>
  <c r="I86" i="78"/>
  <c r="I85" i="78"/>
  <c r="I84" i="78"/>
  <c r="I82" i="78"/>
  <c r="I81" i="78"/>
  <c r="I80" i="78"/>
  <c r="I79" i="78"/>
  <c r="I78" i="78"/>
  <c r="I76" i="78"/>
  <c r="I75" i="78"/>
  <c r="I74" i="78"/>
  <c r="I73" i="78"/>
  <c r="I72" i="78"/>
  <c r="I71" i="78"/>
  <c r="I69" i="78"/>
  <c r="I68" i="78"/>
  <c r="I67" i="78" s="1"/>
  <c r="I66" i="78"/>
  <c r="I65" i="78" s="1"/>
  <c r="I64" i="78"/>
  <c r="I63" i="78"/>
  <c r="I62" i="78" s="1"/>
  <c r="I60" i="78"/>
  <c r="I59" i="78" s="1"/>
  <c r="I58" i="78"/>
  <c r="I57" i="78" s="1"/>
  <c r="I56" i="78"/>
  <c r="I55" i="78"/>
  <c r="I53" i="78"/>
  <c r="I52" i="78"/>
  <c r="I51" i="78"/>
  <c r="I50" i="78"/>
  <c r="I49" i="78"/>
  <c r="I48" i="78"/>
  <c r="I46" i="78"/>
  <c r="I45" i="78"/>
  <c r="I44" i="78"/>
  <c r="I43" i="78"/>
  <c r="I42" i="78"/>
  <c r="I41" i="78"/>
  <c r="I40" i="78"/>
  <c r="I39" i="78"/>
  <c r="I37" i="78"/>
  <c r="I36" i="78"/>
  <c r="I35" i="78"/>
  <c r="I34" i="78"/>
  <c r="I33" i="78"/>
  <c r="I32" i="78"/>
  <c r="I31" i="78"/>
  <c r="I29" i="78"/>
  <c r="I28" i="78"/>
  <c r="I27" i="78"/>
  <c r="I26" i="78"/>
  <c r="I24" i="78"/>
  <c r="I23" i="78"/>
  <c r="I22" i="78"/>
  <c r="I21" i="78"/>
  <c r="I19" i="78"/>
  <c r="I18" i="78"/>
  <c r="I17" i="78"/>
  <c r="I16" i="78"/>
  <c r="I12" i="78"/>
  <c r="I11" i="78"/>
  <c r="I10" i="78"/>
  <c r="I9" i="78"/>
  <c r="I8" i="78"/>
  <c r="I7" i="78"/>
  <c r="I232" i="78" l="1"/>
  <c r="I551" i="78"/>
  <c r="I281" i="78"/>
  <c r="I452" i="78"/>
  <c r="I2" i="79"/>
  <c r="I47" i="3" s="1"/>
  <c r="I367" i="78"/>
  <c r="I435" i="78"/>
  <c r="I442" i="78"/>
  <c r="I481" i="78"/>
  <c r="I30" i="78"/>
  <c r="I95" i="78"/>
  <c r="I94" i="78" s="1"/>
  <c r="I116" i="78"/>
  <c r="I199" i="78"/>
  <c r="I209" i="78"/>
  <c r="I219" i="78"/>
  <c r="I359" i="78"/>
  <c r="I427" i="78"/>
  <c r="I314" i="78"/>
  <c r="I407" i="78"/>
  <c r="I475" i="78"/>
  <c r="I485" i="78"/>
  <c r="I459" i="78" s="1"/>
  <c r="I110" i="78"/>
  <c r="I87" i="78"/>
  <c r="I215" i="78"/>
  <c r="I248" i="78"/>
  <c r="I298" i="78"/>
  <c r="I318" i="78"/>
  <c r="I83" i="78"/>
  <c r="I380" i="78"/>
  <c r="I563" i="78"/>
  <c r="I635" i="78"/>
  <c r="I656" i="78"/>
  <c r="I133" i="78"/>
  <c r="I143" i="78"/>
  <c r="I153" i="78"/>
  <c r="I326" i="78"/>
  <c r="I448" i="78"/>
  <c r="I498" i="78"/>
  <c r="I518" i="78"/>
  <c r="I602" i="78"/>
  <c r="I569" i="78"/>
  <c r="I347" i="78"/>
  <c r="I501" i="78"/>
  <c r="I533" i="78"/>
  <c r="I590" i="78"/>
  <c r="I608" i="78"/>
  <c r="I103" i="78"/>
  <c r="I194" i="78"/>
  <c r="I227" i="78"/>
  <c r="I331" i="78"/>
  <c r="I341" i="78"/>
  <c r="I351" i="78"/>
  <c r="I419" i="78"/>
  <c r="I432" i="78"/>
  <c r="I641" i="78"/>
  <c r="I70" i="78"/>
  <c r="I182" i="78"/>
  <c r="I400" i="78"/>
  <c r="I666" i="78"/>
  <c r="I659" i="78" s="1"/>
  <c r="I47" i="78"/>
  <c r="I128" i="78"/>
  <c r="I149" i="78"/>
  <c r="I265" i="78"/>
  <c r="I275" i="78"/>
  <c r="I285" i="78"/>
  <c r="I493" i="78"/>
  <c r="I514" i="78"/>
  <c r="I672" i="78"/>
  <c r="I671" i="78" s="1"/>
  <c r="I653" i="78"/>
  <c r="I644" i="78"/>
  <c r="I626" i="78"/>
  <c r="I620" i="78"/>
  <c r="I614" i="78"/>
  <c r="I596" i="78"/>
  <c r="I584" i="78"/>
  <c r="I576" i="78"/>
  <c r="I557" i="78"/>
  <c r="I545" i="78"/>
  <c r="I539" i="78"/>
  <c r="I526" i="78"/>
  <c r="I508" i="78"/>
  <c r="I468" i="78"/>
  <c r="I413" i="78"/>
  <c r="I397" i="78"/>
  <c r="I384" i="78"/>
  <c r="I374" i="78"/>
  <c r="I334" i="78"/>
  <c r="I308" i="78"/>
  <c r="I301" i="78"/>
  <c r="I268" i="78"/>
  <c r="I259" i="78" s="1"/>
  <c r="I242" i="78"/>
  <c r="I235" i="78"/>
  <c r="I202" i="78"/>
  <c r="I176" i="78"/>
  <c r="I169" i="78"/>
  <c r="I160" i="78" s="1"/>
  <c r="I136" i="78"/>
  <c r="I77" i="78"/>
  <c r="I54" i="78"/>
  <c r="I38" i="78"/>
  <c r="I25" i="78"/>
  <c r="I20" i="78"/>
  <c r="I15" i="78"/>
  <c r="I634" i="78" l="1"/>
  <c r="I426" i="78"/>
  <c r="I358" i="78"/>
  <c r="I61" i="78"/>
  <c r="I292" i="78"/>
  <c r="I325" i="78"/>
  <c r="I127" i="78"/>
  <c r="I492" i="78"/>
  <c r="I391" i="78"/>
  <c r="I525" i="78"/>
  <c r="I193" i="78"/>
  <c r="I14" i="78"/>
  <c r="I13" i="78" s="1"/>
  <c r="I2" i="78" s="1"/>
  <c r="I226" i="78"/>
  <c r="I583" i="78"/>
  <c r="I3" i="78" l="1"/>
  <c r="I45" i="3"/>
  <c r="I615" i="77" l="1"/>
  <c r="I614" i="77" s="1"/>
  <c r="I613" i="77" s="1"/>
  <c r="I612" i="77"/>
  <c r="I611" i="77" s="1"/>
  <c r="I610" i="77" s="1"/>
  <c r="I609" i="77"/>
  <c r="I608" i="77"/>
  <c r="I607" i="77"/>
  <c r="I606" i="77"/>
  <c r="I604" i="77"/>
  <c r="I603" i="77" s="1"/>
  <c r="I601" i="77"/>
  <c r="I600" i="77"/>
  <c r="I598" i="77"/>
  <c r="I597" i="77"/>
  <c r="I595" i="77"/>
  <c r="I594" i="77"/>
  <c r="I592" i="77"/>
  <c r="I591" i="77"/>
  <c r="I589" i="77"/>
  <c r="I588" i="77"/>
  <c r="I586" i="77"/>
  <c r="I585" i="77"/>
  <c r="I583" i="77"/>
  <c r="I582" i="77"/>
  <c r="I581" i="77" s="1"/>
  <c r="I579" i="77"/>
  <c r="I578" i="77"/>
  <c r="I577" i="77"/>
  <c r="I576" i="77"/>
  <c r="I575" i="77"/>
  <c r="I574" i="77"/>
  <c r="I572" i="77"/>
  <c r="I571" i="77"/>
  <c r="I570" i="77"/>
  <c r="I569" i="77"/>
  <c r="I568" i="77"/>
  <c r="I566" i="77"/>
  <c r="I565" i="77"/>
  <c r="I564" i="77"/>
  <c r="I563" i="77"/>
  <c r="I562" i="77"/>
  <c r="I560" i="77"/>
  <c r="I559" i="77"/>
  <c r="I558" i="77"/>
  <c r="I557" i="77"/>
  <c r="I556" i="77"/>
  <c r="I554" i="77"/>
  <c r="I553" i="77"/>
  <c r="I552" i="77"/>
  <c r="I551" i="77"/>
  <c r="I550" i="77"/>
  <c r="I548" i="77"/>
  <c r="I547" i="77"/>
  <c r="I546" i="77"/>
  <c r="I545" i="77"/>
  <c r="I544" i="77"/>
  <c r="I542" i="77"/>
  <c r="I541" i="77"/>
  <c r="I540" i="77"/>
  <c r="I539" i="77"/>
  <c r="I538" i="77"/>
  <c r="I536" i="77"/>
  <c r="I535" i="77"/>
  <c r="I534" i="77"/>
  <c r="I533" i="77"/>
  <c r="I532" i="77"/>
  <c r="I531" i="77"/>
  <c r="I528" i="77"/>
  <c r="I527" i="77"/>
  <c r="I526" i="77"/>
  <c r="I525" i="77"/>
  <c r="I524" i="77"/>
  <c r="I523" i="77"/>
  <c r="I521" i="77"/>
  <c r="I520" i="77"/>
  <c r="I519" i="77"/>
  <c r="I518" i="77"/>
  <c r="I517" i="77"/>
  <c r="I515" i="77"/>
  <c r="I514" i="77"/>
  <c r="I513" i="77"/>
  <c r="I512" i="77"/>
  <c r="I511" i="77"/>
  <c r="I509" i="77"/>
  <c r="I508" i="77"/>
  <c r="I507" i="77"/>
  <c r="I506" i="77"/>
  <c r="I505" i="77"/>
  <c r="I503" i="77"/>
  <c r="I502" i="77"/>
  <c r="I501" i="77"/>
  <c r="I500" i="77"/>
  <c r="I499" i="77"/>
  <c r="I497" i="77"/>
  <c r="I496" i="77"/>
  <c r="I495" i="77"/>
  <c r="I494" i="77"/>
  <c r="I493" i="77"/>
  <c r="I491" i="77"/>
  <c r="I490" i="77"/>
  <c r="I489" i="77"/>
  <c r="I488" i="77"/>
  <c r="I487" i="77"/>
  <c r="I486" i="77"/>
  <c r="I483" i="77"/>
  <c r="I482" i="77" s="1"/>
  <c r="I481" i="77"/>
  <c r="I480" i="77" s="1"/>
  <c r="I479" i="77"/>
  <c r="I478" i="77"/>
  <c r="I476" i="77"/>
  <c r="I475" i="77"/>
  <c r="I474" i="77"/>
  <c r="I472" i="77"/>
  <c r="I471" i="77"/>
  <c r="I470" i="77"/>
  <c r="I469" i="77"/>
  <c r="I468" i="77"/>
  <c r="I466" i="77"/>
  <c r="I465" i="77"/>
  <c r="I464" i="77"/>
  <c r="I463" i="77"/>
  <c r="I462" i="77"/>
  <c r="I461" i="77"/>
  <c r="I459" i="77"/>
  <c r="I458" i="77"/>
  <c r="I456" i="77"/>
  <c r="I455" i="77" s="1"/>
  <c r="I454" i="77"/>
  <c r="I453" i="77"/>
  <c r="I450" i="77"/>
  <c r="I449" i="77" s="1"/>
  <c r="I448" i="77"/>
  <c r="I447" i="77" s="1"/>
  <c r="I446" i="77"/>
  <c r="I445" i="77"/>
  <c r="I443" i="77"/>
  <c r="I442" i="77"/>
  <c r="I441" i="77"/>
  <c r="I440" i="77"/>
  <c r="I439" i="77"/>
  <c r="I437" i="77"/>
  <c r="I436" i="77"/>
  <c r="I435" i="77"/>
  <c r="I434" i="77"/>
  <c r="I433" i="77"/>
  <c r="I431" i="77"/>
  <c r="I430" i="77"/>
  <c r="I429" i="77"/>
  <c r="I428" i="77"/>
  <c r="I427" i="77"/>
  <c r="I426" i="77"/>
  <c r="I424" i="77"/>
  <c r="I423" i="77"/>
  <c r="I421" i="77"/>
  <c r="I420" i="77" s="1"/>
  <c r="I419" i="77"/>
  <c r="I418" i="77"/>
  <c r="I415" i="77"/>
  <c r="I414" i="77" s="1"/>
  <c r="I413" i="77"/>
  <c r="I412" i="77" s="1"/>
  <c r="I411" i="77"/>
  <c r="I410" i="77"/>
  <c r="I409" i="77" s="1"/>
  <c r="I408" i="77"/>
  <c r="I407" i="77"/>
  <c r="I406" i="77"/>
  <c r="I404" i="77"/>
  <c r="I403" i="77"/>
  <c r="I402" i="77"/>
  <c r="I401" i="77"/>
  <c r="I400" i="77"/>
  <c r="I399" i="77" s="1"/>
  <c r="I398" i="77"/>
  <c r="I397" i="77"/>
  <c r="I396" i="77"/>
  <c r="I395" i="77"/>
  <c r="I394" i="77"/>
  <c r="I393" i="77"/>
  <c r="I391" i="77"/>
  <c r="I390" i="77"/>
  <c r="I389" i="77" s="1"/>
  <c r="I388" i="77"/>
  <c r="I387" i="77" s="1"/>
  <c r="I386" i="77"/>
  <c r="I385" i="77"/>
  <c r="I382" i="77"/>
  <c r="I381" i="77" s="1"/>
  <c r="I380" i="77"/>
  <c r="I379" i="77" s="1"/>
  <c r="I378" i="77"/>
  <c r="I377" i="77"/>
  <c r="I375" i="77"/>
  <c r="I374" i="77"/>
  <c r="I373" i="77"/>
  <c r="I371" i="77"/>
  <c r="I370" i="77"/>
  <c r="I369" i="77"/>
  <c r="I368" i="77"/>
  <c r="I367" i="77"/>
  <c r="I365" i="77"/>
  <c r="I364" i="77"/>
  <c r="I363" i="77"/>
  <c r="I362" i="77"/>
  <c r="I361" i="77"/>
  <c r="I360" i="77"/>
  <c r="I358" i="77"/>
  <c r="I357" i="77"/>
  <c r="I355" i="77"/>
  <c r="I354" i="77" s="1"/>
  <c r="I353" i="77"/>
  <c r="I352" i="77"/>
  <c r="I349" i="77"/>
  <c r="I348" i="77" s="1"/>
  <c r="I347" i="77"/>
  <c r="I346" i="77" s="1"/>
  <c r="I345" i="77"/>
  <c r="I344" i="77"/>
  <c r="I342" i="77"/>
  <c r="I341" i="77"/>
  <c r="I340" i="77"/>
  <c r="I338" i="77"/>
  <c r="I337" i="77"/>
  <c r="I336" i="77"/>
  <c r="I335" i="77"/>
  <c r="I334" i="77"/>
  <c r="I332" i="77"/>
  <c r="I331" i="77"/>
  <c r="I330" i="77"/>
  <c r="I329" i="77"/>
  <c r="I328" i="77"/>
  <c r="I327" i="77"/>
  <c r="I325" i="77"/>
  <c r="I324" i="77"/>
  <c r="I322" i="77"/>
  <c r="I321" i="77" s="1"/>
  <c r="I320" i="77"/>
  <c r="I318" i="77" s="1"/>
  <c r="I319" i="77"/>
  <c r="I316" i="77"/>
  <c r="I315" i="77" s="1"/>
  <c r="I314" i="77"/>
  <c r="I313" i="77" s="1"/>
  <c r="I312" i="77"/>
  <c r="I311" i="77"/>
  <c r="I309" i="77"/>
  <c r="I308" i="77"/>
  <c r="I307" i="77"/>
  <c r="I306" i="77" s="1"/>
  <c r="I305" i="77"/>
  <c r="I304" i="77"/>
  <c r="I303" i="77"/>
  <c r="I302" i="77"/>
  <c r="I301" i="77"/>
  <c r="I299" i="77"/>
  <c r="I298" i="77"/>
  <c r="I297" i="77"/>
  <c r="I296" i="77"/>
  <c r="I295" i="77"/>
  <c r="I294" i="77"/>
  <c r="I292" i="77"/>
  <c r="I291" i="77"/>
  <c r="I289" i="77"/>
  <c r="I288" i="77" s="1"/>
  <c r="I287" i="77"/>
  <c r="I286" i="77"/>
  <c r="I285" i="77" s="1"/>
  <c r="I283" i="77"/>
  <c r="I282" i="77" s="1"/>
  <c r="I281" i="77"/>
  <c r="I280" i="77" s="1"/>
  <c r="I279" i="77"/>
  <c r="I278" i="77"/>
  <c r="I277" i="77" s="1"/>
  <c r="I276" i="77"/>
  <c r="I275" i="77"/>
  <c r="I274" i="77"/>
  <c r="I272" i="77"/>
  <c r="I271" i="77"/>
  <c r="I270" i="77"/>
  <c r="I269" i="77"/>
  <c r="I266" i="77"/>
  <c r="I265" i="77"/>
  <c r="I264" i="77"/>
  <c r="I263" i="77"/>
  <c r="I262" i="77"/>
  <c r="I261" i="77"/>
  <c r="I259" i="77"/>
  <c r="I258" i="77"/>
  <c r="I256" i="77"/>
  <c r="I255" i="77" s="1"/>
  <c r="I254" i="77"/>
  <c r="I253" i="77"/>
  <c r="I250" i="77"/>
  <c r="I249" i="77" s="1"/>
  <c r="I248" i="77"/>
  <c r="I247" i="77" s="1"/>
  <c r="I246" i="77"/>
  <c r="I245" i="77"/>
  <c r="I243" i="77"/>
  <c r="I242" i="77"/>
  <c r="I241" i="77"/>
  <c r="I239" i="77"/>
  <c r="I238" i="77"/>
  <c r="I237" i="77"/>
  <c r="I236" i="77"/>
  <c r="I235" i="77"/>
  <c r="I233" i="77"/>
  <c r="I232" i="77"/>
  <c r="I231" i="77"/>
  <c r="I230" i="77"/>
  <c r="I229" i="77"/>
  <c r="I228" i="77"/>
  <c r="I226" i="77"/>
  <c r="I225" i="77"/>
  <c r="I223" i="77"/>
  <c r="I222" i="77" s="1"/>
  <c r="I221" i="77"/>
  <c r="I220" i="77"/>
  <c r="I217" i="77"/>
  <c r="I216" i="77" s="1"/>
  <c r="I215" i="77"/>
  <c r="I214" i="77" s="1"/>
  <c r="I213" i="77"/>
  <c r="I212" i="77"/>
  <c r="I210" i="77"/>
  <c r="I209" i="77"/>
  <c r="I208" i="77"/>
  <c r="I206" i="77"/>
  <c r="I205" i="77"/>
  <c r="I204" i="77"/>
  <c r="I203" i="77"/>
  <c r="I202" i="77"/>
  <c r="I200" i="77"/>
  <c r="I199" i="77"/>
  <c r="I198" i="77"/>
  <c r="I197" i="77"/>
  <c r="I196" i="77"/>
  <c r="I195" i="77"/>
  <c r="I193" i="77"/>
  <c r="I192" i="77"/>
  <c r="I190" i="77"/>
  <c r="I189" i="77" s="1"/>
  <c r="I188" i="77"/>
  <c r="I187" i="77"/>
  <c r="I184" i="77"/>
  <c r="I183" i="77" s="1"/>
  <c r="I182" i="77"/>
  <c r="I181" i="77" s="1"/>
  <c r="I180" i="77"/>
  <c r="I179" i="77"/>
  <c r="I177" i="77"/>
  <c r="I176" i="77"/>
  <c r="I175" i="77"/>
  <c r="I173" i="77"/>
  <c r="I172" i="77"/>
  <c r="I171" i="77"/>
  <c r="I170" i="77"/>
  <c r="I169" i="77"/>
  <c r="I167" i="77"/>
  <c r="I166" i="77"/>
  <c r="I165" i="77"/>
  <c r="I164" i="77"/>
  <c r="I163" i="77"/>
  <c r="I162" i="77"/>
  <c r="I160" i="77"/>
  <c r="I159" i="77"/>
  <c r="I157" i="77"/>
  <c r="I156" i="77" s="1"/>
  <c r="I155" i="77"/>
  <c r="I154" i="77"/>
  <c r="I151" i="77"/>
  <c r="I150" i="77" s="1"/>
  <c r="I149" i="77"/>
  <c r="I148" i="77" s="1"/>
  <c r="I147" i="77"/>
  <c r="I146" i="77"/>
  <c r="I144" i="77"/>
  <c r="I143" i="77"/>
  <c r="I142" i="77"/>
  <c r="I140" i="77"/>
  <c r="I139" i="77"/>
  <c r="I138" i="77"/>
  <c r="I137" i="77"/>
  <c r="I136" i="77"/>
  <c r="I135" i="77" s="1"/>
  <c r="I134" i="77"/>
  <c r="I133" i="77"/>
  <c r="I132" i="77"/>
  <c r="I131" i="77"/>
  <c r="I130" i="77"/>
  <c r="I129" i="77"/>
  <c r="I127" i="77"/>
  <c r="I126" i="77"/>
  <c r="I125" i="77" s="1"/>
  <c r="I124" i="77"/>
  <c r="I123" i="77" s="1"/>
  <c r="I122" i="77"/>
  <c r="I121" i="77"/>
  <c r="I118" i="77"/>
  <c r="I117" i="77" s="1"/>
  <c r="I116" i="77"/>
  <c r="I115" i="77" s="1"/>
  <c r="I114" i="77"/>
  <c r="I113" i="77"/>
  <c r="I111" i="77"/>
  <c r="I110" i="77"/>
  <c r="I109" i="77"/>
  <c r="I107" i="77"/>
  <c r="I106" i="77"/>
  <c r="I105" i="77"/>
  <c r="I104" i="77"/>
  <c r="I103" i="77"/>
  <c r="I101" i="77"/>
  <c r="I100" i="77"/>
  <c r="I99" i="77"/>
  <c r="I98" i="77"/>
  <c r="I97" i="77"/>
  <c r="I96" i="77"/>
  <c r="I94" i="77"/>
  <c r="I93" i="77"/>
  <c r="I91" i="77"/>
  <c r="I90" i="77" s="1"/>
  <c r="I89" i="77"/>
  <c r="I88" i="77"/>
  <c r="I85" i="77"/>
  <c r="I84" i="77" s="1"/>
  <c r="I83" i="77"/>
  <c r="I82" i="77" s="1"/>
  <c r="I81" i="77"/>
  <c r="I80" i="77"/>
  <c r="I78" i="77"/>
  <c r="I77" i="77"/>
  <c r="I76" i="77"/>
  <c r="I74" i="77"/>
  <c r="I73" i="77"/>
  <c r="I72" i="77"/>
  <c r="I71" i="77"/>
  <c r="I70" i="77"/>
  <c r="I68" i="77"/>
  <c r="I67" i="77"/>
  <c r="I66" i="77"/>
  <c r="I65" i="77"/>
  <c r="I64" i="77"/>
  <c r="I63" i="77"/>
  <c r="I61" i="77"/>
  <c r="I60" i="77"/>
  <c r="I58" i="77"/>
  <c r="I57" i="77" s="1"/>
  <c r="I56" i="77"/>
  <c r="I55" i="77"/>
  <c r="I52" i="77"/>
  <c r="I51" i="77" s="1"/>
  <c r="I50" i="77"/>
  <c r="I49" i="77" s="1"/>
  <c r="I48" i="77"/>
  <c r="I47" i="77" s="1"/>
  <c r="I46" i="77"/>
  <c r="I45" i="77"/>
  <c r="I44" i="77"/>
  <c r="I43" i="77"/>
  <c r="I41" i="77"/>
  <c r="I40" i="77"/>
  <c r="I39" i="77"/>
  <c r="I37" i="77"/>
  <c r="I36" i="77"/>
  <c r="I35" i="77"/>
  <c r="I34" i="77"/>
  <c r="I33" i="77"/>
  <c r="I31" i="77"/>
  <c r="I30" i="77"/>
  <c r="I29" i="77"/>
  <c r="I28" i="77"/>
  <c r="I27" i="77"/>
  <c r="I26" i="77"/>
  <c r="I24" i="77"/>
  <c r="I23" i="77"/>
  <c r="I21" i="77"/>
  <c r="I20" i="77" s="1"/>
  <c r="I19" i="77"/>
  <c r="I18" i="77"/>
  <c r="I17" i="77"/>
  <c r="I12" i="77"/>
  <c r="I11" i="77"/>
  <c r="I10" i="77"/>
  <c r="I9" i="77"/>
  <c r="I8" i="77"/>
  <c r="I7" i="77"/>
  <c r="I596" i="77" l="1"/>
  <c r="I477" i="77"/>
  <c r="I452" i="77"/>
  <c r="I54" i="77"/>
  <c r="I42" i="77"/>
  <c r="I32" i="77"/>
  <c r="I22" i="77"/>
  <c r="I567" i="77"/>
  <c r="I59" i="77"/>
  <c r="I219" i="77"/>
  <c r="I240" i="77"/>
  <c r="I273" i="77"/>
  <c r="I323" i="77"/>
  <c r="I343" i="77"/>
  <c r="I510" i="77"/>
  <c r="I310" i="77"/>
  <c r="I38" i="77"/>
  <c r="I87" i="77"/>
  <c r="I108" i="77"/>
  <c r="I191" i="77"/>
  <c r="I211" i="77"/>
  <c r="I260" i="77"/>
  <c r="I351" i="77"/>
  <c r="I372" i="77"/>
  <c r="I599" i="77"/>
  <c r="I267" i="77"/>
  <c r="I537" i="77"/>
  <c r="I92" i="77"/>
  <c r="I112" i="77"/>
  <c r="I145" i="77"/>
  <c r="I252" i="77"/>
  <c r="I356" i="77"/>
  <c r="I366" i="77"/>
  <c r="I376" i="77"/>
  <c r="I444" i="77"/>
  <c r="I457" i="77"/>
  <c r="I549" i="77"/>
  <c r="I590" i="77"/>
  <c r="I128" i="77"/>
  <c r="I333" i="77"/>
  <c r="I25" i="77"/>
  <c r="I290" i="77"/>
  <c r="I300" i="77"/>
  <c r="I605" i="77"/>
  <c r="I602" i="77" s="1"/>
  <c r="I16" i="77"/>
  <c r="I467" i="77"/>
  <c r="I504" i="77"/>
  <c r="I543" i="77"/>
  <c r="I593" i="77"/>
  <c r="I392" i="77"/>
  <c r="I425" i="77"/>
  <c r="I120" i="77"/>
  <c r="I174" i="77"/>
  <c r="I234" i="77"/>
  <c r="I244" i="77"/>
  <c r="I257" i="77"/>
  <c r="I384" i="77"/>
  <c r="I405" i="77"/>
  <c r="I417" i="77"/>
  <c r="I584" i="77"/>
  <c r="I75" i="77"/>
  <c r="I158" i="77"/>
  <c r="I168" i="77"/>
  <c r="I178" i="77"/>
  <c r="I201" i="77"/>
  <c r="I339" i="77"/>
  <c r="I422" i="77"/>
  <c r="I432" i="77"/>
  <c r="I416" i="77" s="1"/>
  <c r="I516" i="77"/>
  <c r="I587" i="77"/>
  <c r="I573" i="77"/>
  <c r="I561" i="77"/>
  <c r="I555" i="77"/>
  <c r="I530" i="77"/>
  <c r="I522" i="77"/>
  <c r="I498" i="77"/>
  <c r="I492" i="77"/>
  <c r="I485" i="77"/>
  <c r="I473" i="77"/>
  <c r="I460" i="77"/>
  <c r="I438" i="77"/>
  <c r="I359" i="77"/>
  <c r="I326" i="77"/>
  <c r="I293" i="77"/>
  <c r="I227" i="77"/>
  <c r="I224" i="77"/>
  <c r="I207" i="77"/>
  <c r="I194" i="77"/>
  <c r="I186" i="77"/>
  <c r="I161" i="77"/>
  <c r="I153" i="77"/>
  <c r="I141" i="77"/>
  <c r="I102" i="77"/>
  <c r="I95" i="77"/>
  <c r="I79" i="77"/>
  <c r="I69" i="77"/>
  <c r="I62" i="77"/>
  <c r="I284" i="77" l="1"/>
  <c r="I152" i="77"/>
  <c r="I383" i="77"/>
  <c r="I451" i="77"/>
  <c r="I119" i="77"/>
  <c r="I86" i="77"/>
  <c r="I53" i="77"/>
  <c r="I218" i="77"/>
  <c r="I185" i="77"/>
  <c r="I580" i="77"/>
  <c r="I15" i="77"/>
  <c r="I251" i="77"/>
  <c r="I529" i="77"/>
  <c r="I317" i="77"/>
  <c r="I350" i="77"/>
  <c r="I484" i="77"/>
  <c r="I14" i="77" l="1"/>
  <c r="I2" i="77" s="1"/>
  <c r="I44" i="3" s="1"/>
  <c r="I3" i="77" l="1"/>
  <c r="I45" i="76"/>
  <c r="I44" i="76"/>
  <c r="I43" i="76"/>
  <c r="I42" i="76"/>
  <c r="I41" i="76"/>
  <c r="I40" i="76"/>
  <c r="I39" i="76"/>
  <c r="I38" i="76"/>
  <c r="I37" i="76"/>
  <c r="I36" i="76"/>
  <c r="I33" i="76"/>
  <c r="I32" i="76"/>
  <c r="I31" i="76"/>
  <c r="I30" i="76"/>
  <c r="I29" i="76"/>
  <c r="I28" i="76"/>
  <c r="I27" i="76"/>
  <c r="I26" i="76"/>
  <c r="I25" i="76"/>
  <c r="I24" i="76"/>
  <c r="I23" i="76"/>
  <c r="I22" i="76"/>
  <c r="I21" i="76"/>
  <c r="I20" i="76"/>
  <c r="I19" i="76"/>
  <c r="I18" i="76"/>
  <c r="I17" i="76"/>
  <c r="I16" i="76"/>
  <c r="I15" i="76"/>
  <c r="I14" i="76"/>
  <c r="I13" i="76"/>
  <c r="I10" i="76"/>
  <c r="I9" i="76"/>
  <c r="I8" i="76"/>
  <c r="I7" i="76"/>
  <c r="I12" i="76" l="1"/>
  <c r="I11" i="76" s="1"/>
  <c r="I35" i="76"/>
  <c r="I34" i="76" s="1"/>
  <c r="I112" i="75"/>
  <c r="I111" i="75" s="1"/>
  <c r="I110" i="75"/>
  <c r="I109" i="75"/>
  <c r="I108" i="75"/>
  <c r="I107" i="75"/>
  <c r="I106" i="75"/>
  <c r="I105" i="75"/>
  <c r="I104" i="75"/>
  <c r="I103" i="75"/>
  <c r="I100" i="75"/>
  <c r="I99" i="75"/>
  <c r="I98" i="75"/>
  <c r="I97" i="75"/>
  <c r="I96" i="75"/>
  <c r="I95" i="75"/>
  <c r="I92" i="75"/>
  <c r="I91" i="75"/>
  <c r="I90" i="75"/>
  <c r="I89" i="75"/>
  <c r="I88" i="75"/>
  <c r="I87" i="75"/>
  <c r="I86" i="75"/>
  <c r="I85" i="75"/>
  <c r="I84" i="75"/>
  <c r="I83" i="75"/>
  <c r="I81" i="75"/>
  <c r="I80" i="75"/>
  <c r="I79" i="75"/>
  <c r="I78" i="75"/>
  <c r="I77" i="75"/>
  <c r="I76" i="75"/>
  <c r="I75" i="75"/>
  <c r="I74" i="75"/>
  <c r="I73" i="75"/>
  <c r="I72" i="75"/>
  <c r="I71" i="75"/>
  <c r="I68" i="75"/>
  <c r="I67" i="75"/>
  <c r="I66" i="75"/>
  <c r="I65" i="75"/>
  <c r="I64" i="75"/>
  <c r="I63" i="75"/>
  <c r="I62" i="75"/>
  <c r="I61" i="75"/>
  <c r="I60" i="75"/>
  <c r="I59" i="75"/>
  <c r="I58" i="75"/>
  <c r="I57" i="75"/>
  <c r="I55" i="75"/>
  <c r="I54" i="75"/>
  <c r="I53" i="75"/>
  <c r="I52" i="75"/>
  <c r="I51" i="75"/>
  <c r="I50" i="75"/>
  <c r="I49" i="75"/>
  <c r="I48" i="75"/>
  <c r="I47" i="75"/>
  <c r="I46" i="75"/>
  <c r="I45" i="75"/>
  <c r="I44" i="75"/>
  <c r="I43" i="75"/>
  <c r="I42" i="75"/>
  <c r="I41" i="75"/>
  <c r="I40" i="75"/>
  <c r="I39" i="75"/>
  <c r="I38" i="75"/>
  <c r="I37" i="75"/>
  <c r="I36" i="75"/>
  <c r="I34" i="75"/>
  <c r="I33" i="75"/>
  <c r="I32" i="75"/>
  <c r="I31" i="75"/>
  <c r="I30" i="75"/>
  <c r="I29" i="75"/>
  <c r="I28" i="75"/>
  <c r="I27" i="75"/>
  <c r="I26" i="75"/>
  <c r="I25" i="75"/>
  <c r="I24" i="75"/>
  <c r="I23" i="75"/>
  <c r="I22" i="75"/>
  <c r="I21" i="75"/>
  <c r="I20" i="75"/>
  <c r="I19" i="75"/>
  <c r="I18" i="75"/>
  <c r="I17" i="75"/>
  <c r="I16" i="75"/>
  <c r="I15" i="75"/>
  <c r="I14" i="75"/>
  <c r="I13" i="75"/>
  <c r="I10" i="75"/>
  <c r="I9" i="75"/>
  <c r="I8" i="75"/>
  <c r="I7" i="75"/>
  <c r="I4" i="76" l="1"/>
  <c r="I3" i="76" s="1"/>
  <c r="I94" i="75"/>
  <c r="I93" i="75" s="1"/>
  <c r="I102" i="75"/>
  <c r="I12" i="75"/>
  <c r="I101" i="75"/>
  <c r="I82" i="75"/>
  <c r="I70" i="75"/>
  <c r="I69" i="75" s="1"/>
  <c r="I56" i="75"/>
  <c r="I35" i="75"/>
  <c r="I2" i="76" l="1"/>
  <c r="I42" i="3" s="1"/>
  <c r="I11" i="75"/>
  <c r="I4" i="75"/>
  <c r="I3" i="75" s="1"/>
  <c r="I125" i="74"/>
  <c r="I124" i="74"/>
  <c r="I123" i="74"/>
  <c r="I122" i="74" s="1"/>
  <c r="I121" i="74"/>
  <c r="I120" i="74"/>
  <c r="I119" i="74"/>
  <c r="I118" i="74"/>
  <c r="I116" i="74"/>
  <c r="I115" i="74"/>
  <c r="I114" i="74"/>
  <c r="I113" i="74" s="1"/>
  <c r="I112" i="74"/>
  <c r="I111" i="74"/>
  <c r="I110" i="74"/>
  <c r="I109" i="74"/>
  <c r="I108" i="74"/>
  <c r="I107" i="74"/>
  <c r="I106" i="74"/>
  <c r="I105" i="74"/>
  <c r="I104" i="74"/>
  <c r="I103" i="74"/>
  <c r="I100" i="74"/>
  <c r="I99" i="74"/>
  <c r="I98" i="74"/>
  <c r="I97" i="74"/>
  <c r="I96" i="74"/>
  <c r="I95" i="74"/>
  <c r="I92" i="74"/>
  <c r="I91" i="74"/>
  <c r="I90" i="74"/>
  <c r="I89" i="74"/>
  <c r="I88" i="74"/>
  <c r="I87" i="74"/>
  <c r="I86" i="74"/>
  <c r="I85" i="74"/>
  <c r="I84" i="74"/>
  <c r="I83" i="74"/>
  <c r="I81" i="74"/>
  <c r="I80" i="74"/>
  <c r="I79" i="74"/>
  <c r="I78" i="74"/>
  <c r="I77" i="74"/>
  <c r="I76" i="74"/>
  <c r="I75" i="74"/>
  <c r="I74" i="74"/>
  <c r="I73" i="74"/>
  <c r="I72" i="74"/>
  <c r="I71" i="74"/>
  <c r="I68" i="74"/>
  <c r="I67" i="74"/>
  <c r="I66" i="74"/>
  <c r="I65" i="74"/>
  <c r="I64" i="74"/>
  <c r="I63" i="74"/>
  <c r="I62" i="74"/>
  <c r="I61" i="74"/>
  <c r="I60" i="74"/>
  <c r="I59" i="74"/>
  <c r="I58" i="74"/>
  <c r="I57" i="74"/>
  <c r="I55" i="74"/>
  <c r="I54" i="74"/>
  <c r="I53" i="74"/>
  <c r="I52" i="74"/>
  <c r="I51" i="74"/>
  <c r="I50" i="74"/>
  <c r="I49" i="74"/>
  <c r="I48" i="74"/>
  <c r="I47" i="74"/>
  <c r="I46" i="74"/>
  <c r="I45" i="74"/>
  <c r="I44" i="74"/>
  <c r="I43" i="74"/>
  <c r="I42" i="74"/>
  <c r="I41" i="74"/>
  <c r="I40" i="74"/>
  <c r="I39" i="74"/>
  <c r="I38" i="74"/>
  <c r="I37" i="74"/>
  <c r="I36" i="74"/>
  <c r="I34" i="74"/>
  <c r="I33" i="74"/>
  <c r="I32" i="74"/>
  <c r="I31" i="74"/>
  <c r="I30" i="74"/>
  <c r="I29" i="74"/>
  <c r="I28" i="74"/>
  <c r="I27" i="74"/>
  <c r="I26" i="74"/>
  <c r="I25" i="74"/>
  <c r="I24" i="74"/>
  <c r="I23" i="74"/>
  <c r="I22" i="74"/>
  <c r="I21" i="74"/>
  <c r="I20" i="74"/>
  <c r="I19" i="74"/>
  <c r="I18" i="74"/>
  <c r="I17" i="74"/>
  <c r="I16" i="74"/>
  <c r="I15" i="74"/>
  <c r="I14" i="74"/>
  <c r="I13" i="74"/>
  <c r="I10" i="74"/>
  <c r="I9" i="74"/>
  <c r="I8" i="74"/>
  <c r="I7" i="74"/>
  <c r="I41" i="3" l="1"/>
  <c r="I2" i="75"/>
  <c r="I102" i="74"/>
  <c r="I70" i="74"/>
  <c r="I94" i="74"/>
  <c r="I93" i="74" s="1"/>
  <c r="I56" i="74"/>
  <c r="I12" i="74"/>
  <c r="I117" i="74"/>
  <c r="I101" i="74" s="1"/>
  <c r="I82" i="74"/>
  <c r="I69" i="74" s="1"/>
  <c r="I35" i="74"/>
  <c r="I11" i="74" l="1"/>
  <c r="I4" i="74" s="1"/>
  <c r="I3" i="74" s="1"/>
  <c r="I248" i="73"/>
  <c r="I247" i="73"/>
  <c r="I245" i="73"/>
  <c r="I244" i="73"/>
  <c r="I241" i="73"/>
  <c r="I240" i="73"/>
  <c r="I239" i="73"/>
  <c r="I237" i="73"/>
  <c r="I236" i="73" s="1"/>
  <c r="I235" i="73"/>
  <c r="I234" i="73" s="1"/>
  <c r="I232" i="73"/>
  <c r="I231" i="73"/>
  <c r="I230" i="73"/>
  <c r="I228" i="73"/>
  <c r="I227" i="73"/>
  <c r="I226" i="73"/>
  <c r="I224" i="73"/>
  <c r="I223" i="73"/>
  <c r="I222" i="73"/>
  <c r="I220" i="73"/>
  <c r="I219" i="73"/>
  <c r="I218" i="73"/>
  <c r="I214" i="73"/>
  <c r="I213" i="73"/>
  <c r="I212" i="73"/>
  <c r="I211" i="73"/>
  <c r="I210" i="73"/>
  <c r="I209" i="73"/>
  <c r="I208" i="73"/>
  <c r="I207" i="73"/>
  <c r="I206" i="73"/>
  <c r="I205" i="73"/>
  <c r="I204" i="73"/>
  <c r="I203" i="73"/>
  <c r="I202" i="73"/>
  <c r="I200" i="73"/>
  <c r="I199" i="73" s="1"/>
  <c r="I198" i="73"/>
  <c r="I197" i="73" s="1"/>
  <c r="I196" i="73"/>
  <c r="I195" i="73" s="1"/>
  <c r="I194" i="73"/>
  <c r="I193" i="73" s="1"/>
  <c r="I191" i="73"/>
  <c r="I190" i="73" s="1"/>
  <c r="I189" i="73" s="1"/>
  <c r="I187" i="73"/>
  <c r="I186" i="73" s="1"/>
  <c r="I185" i="73" s="1"/>
  <c r="I184" i="73" s="1"/>
  <c r="I183" i="73"/>
  <c r="I182" i="73"/>
  <c r="I180" i="73"/>
  <c r="I179" i="73"/>
  <c r="I178" i="73"/>
  <c r="I175" i="73"/>
  <c r="I174" i="73" s="1"/>
  <c r="I173" i="73"/>
  <c r="I172" i="73"/>
  <c r="I171" i="73"/>
  <c r="I169" i="73"/>
  <c r="I168" i="73"/>
  <c r="I167" i="73"/>
  <c r="I166" i="73"/>
  <c r="I165" i="73"/>
  <c r="I162" i="73"/>
  <c r="I161" i="73" s="1"/>
  <c r="I160" i="73"/>
  <c r="I159" i="73"/>
  <c r="I158" i="73"/>
  <c r="I157" i="73"/>
  <c r="I156" i="73"/>
  <c r="I152" i="73"/>
  <c r="I151" i="73"/>
  <c r="I149" i="73"/>
  <c r="I148" i="73"/>
  <c r="I147" i="73"/>
  <c r="I144" i="73"/>
  <c r="I143" i="73" s="1"/>
  <c r="I142" i="73"/>
  <c r="I141" i="73"/>
  <c r="I140" i="73"/>
  <c r="I138" i="73"/>
  <c r="I137" i="73"/>
  <c r="I136" i="73"/>
  <c r="I135" i="73"/>
  <c r="I134" i="73"/>
  <c r="I131" i="73"/>
  <c r="I130" i="73" s="1"/>
  <c r="I129" i="73"/>
  <c r="I128" i="73"/>
  <c r="I127" i="73"/>
  <c r="I126" i="73"/>
  <c r="I125" i="73"/>
  <c r="I124" i="73"/>
  <c r="I120" i="73"/>
  <c r="I119" i="73"/>
  <c r="I118" i="73"/>
  <c r="I116" i="73"/>
  <c r="I115" i="73"/>
  <c r="I114" i="73"/>
  <c r="I112" i="73"/>
  <c r="I111" i="73"/>
  <c r="I110" i="73"/>
  <c r="I108" i="73"/>
  <c r="I107" i="73"/>
  <c r="I106" i="73"/>
  <c r="I103" i="73"/>
  <c r="I102" i="73"/>
  <c r="I101" i="73"/>
  <c r="I100" i="73"/>
  <c r="I99" i="73"/>
  <c r="I96" i="73"/>
  <c r="I95" i="73"/>
  <c r="I94" i="73"/>
  <c r="I92" i="73"/>
  <c r="I91" i="73"/>
  <c r="I89" i="73"/>
  <c r="I88" i="73"/>
  <c r="I87" i="73"/>
  <c r="I86" i="73"/>
  <c r="I83" i="73"/>
  <c r="I82" i="73"/>
  <c r="I80" i="73"/>
  <c r="I79" i="73"/>
  <c r="I78" i="73"/>
  <c r="I75" i="73"/>
  <c r="I74" i="73"/>
  <c r="I72" i="73"/>
  <c r="I71" i="73"/>
  <c r="I70" i="73"/>
  <c r="I68" i="73"/>
  <c r="I67" i="73"/>
  <c r="I66" i="73"/>
  <c r="I65" i="73"/>
  <c r="I64" i="73"/>
  <c r="I61" i="73"/>
  <c r="I60" i="73" s="1"/>
  <c r="I59" i="73"/>
  <c r="I58" i="73"/>
  <c r="I57" i="73"/>
  <c r="I56" i="73"/>
  <c r="I55" i="73"/>
  <c r="I54" i="73"/>
  <c r="I50" i="73"/>
  <c r="I49" i="73"/>
  <c r="I48" i="73"/>
  <c r="I47" i="73"/>
  <c r="I46" i="73"/>
  <c r="I43" i="73"/>
  <c r="I42" i="73"/>
  <c r="I41" i="73"/>
  <c r="I40" i="73"/>
  <c r="I39" i="73"/>
  <c r="I38" i="73"/>
  <c r="I36" i="73"/>
  <c r="I35" i="73"/>
  <c r="I34" i="73"/>
  <c r="I32" i="73"/>
  <c r="I31" i="73"/>
  <c r="I30" i="73"/>
  <c r="I29" i="73"/>
  <c r="I28" i="73"/>
  <c r="I25" i="73"/>
  <c r="I24" i="73"/>
  <c r="I23" i="73"/>
  <c r="I21" i="73"/>
  <c r="I20" i="73"/>
  <c r="I19" i="73"/>
  <c r="I18" i="73"/>
  <c r="I17" i="73"/>
  <c r="I16" i="73"/>
  <c r="I15" i="73"/>
  <c r="I11" i="73"/>
  <c r="I10" i="73"/>
  <c r="I9" i="73"/>
  <c r="I8" i="73"/>
  <c r="I7" i="73"/>
  <c r="I2" i="74" l="1"/>
  <c r="I40" i="3" s="1"/>
  <c r="I150" i="73"/>
  <c r="I45" i="73"/>
  <c r="I44" i="73" s="1"/>
  <c r="I155" i="73"/>
  <c r="I154" i="73" s="1"/>
  <c r="I229" i="73"/>
  <c r="I243" i="73"/>
  <c r="I109" i="73"/>
  <c r="I22" i="73"/>
  <c r="I113" i="73"/>
  <c r="I225" i="73"/>
  <c r="I238" i="73"/>
  <c r="I233" i="73" s="1"/>
  <c r="I77" i="73"/>
  <c r="I90" i="73"/>
  <c r="I139" i="73"/>
  <c r="I177" i="73"/>
  <c r="I176" i="73" s="1"/>
  <c r="I217" i="73"/>
  <c r="I93" i="73"/>
  <c r="I63" i="73"/>
  <c r="I73" i="73"/>
  <c r="I117" i="73"/>
  <c r="I181" i="73"/>
  <c r="I221" i="73"/>
  <c r="I246" i="73"/>
  <c r="I6" i="73"/>
  <c r="I5" i="73" s="1"/>
  <c r="I4" i="73" s="1"/>
  <c r="I85" i="73"/>
  <c r="I98" i="73"/>
  <c r="I97" i="73" s="1"/>
  <c r="I133" i="73"/>
  <c r="I146" i="73"/>
  <c r="I170" i="73"/>
  <c r="I201" i="73"/>
  <c r="I192" i="73" s="1"/>
  <c r="I188" i="73" s="1"/>
  <c r="I164" i="73"/>
  <c r="I163" i="73" s="1"/>
  <c r="I123" i="73"/>
  <c r="I122" i="73" s="1"/>
  <c r="I105" i="73"/>
  <c r="I81" i="73"/>
  <c r="I76" i="73" s="1"/>
  <c r="I69" i="73"/>
  <c r="I53" i="73"/>
  <c r="I52" i="73" s="1"/>
  <c r="I37" i="73"/>
  <c r="I33" i="73"/>
  <c r="I27" i="73"/>
  <c r="I14" i="73"/>
  <c r="I216" i="73" l="1"/>
  <c r="I242" i="73"/>
  <c r="I145" i="73"/>
  <c r="I84" i="73"/>
  <c r="I104" i="73"/>
  <c r="I132" i="73"/>
  <c r="I121" i="73" s="1"/>
  <c r="I13" i="73"/>
  <c r="I26" i="73"/>
  <c r="I12" i="73" s="1"/>
  <c r="I62" i="73"/>
  <c r="I51" i="73" s="1"/>
  <c r="I215" i="73"/>
  <c r="I153" i="73"/>
  <c r="I3" i="73" l="1"/>
  <c r="I2" i="73" l="1"/>
  <c r="I38" i="3" s="1"/>
  <c r="I7" i="3" s="1"/>
  <c r="I4" i="3" l="1"/>
</calcChain>
</file>

<file path=xl/sharedStrings.xml><?xml version="1.0" encoding="utf-8"?>
<sst xmlns="http://schemas.openxmlformats.org/spreadsheetml/2006/main" count="76449" uniqueCount="19058">
  <si>
    <t>Naziv načrta in opisi</t>
  </si>
  <si>
    <t>2/01</t>
  </si>
  <si>
    <t>Elea iC</t>
  </si>
  <si>
    <t>Irgo</t>
  </si>
  <si>
    <t>1/02</t>
  </si>
  <si>
    <t>1/03</t>
  </si>
  <si>
    <t>1/04</t>
  </si>
  <si>
    <t>2/02</t>
  </si>
  <si>
    <t>SŽ-PP</t>
  </si>
  <si>
    <t>2/03</t>
  </si>
  <si>
    <t>Detajli</t>
  </si>
  <si>
    <t>E1</t>
  </si>
  <si>
    <t>E2</t>
  </si>
  <si>
    <t>2/04</t>
  </si>
  <si>
    <t>2/05</t>
  </si>
  <si>
    <t>2/06</t>
  </si>
  <si>
    <t>2/07</t>
  </si>
  <si>
    <t>2/08</t>
  </si>
  <si>
    <t>IBE</t>
  </si>
  <si>
    <t>PAP</t>
  </si>
  <si>
    <t>3/01</t>
  </si>
  <si>
    <t>O1</t>
  </si>
  <si>
    <t>Predor T1</t>
  </si>
  <si>
    <t>O2</t>
  </si>
  <si>
    <t>Predor T2</t>
  </si>
  <si>
    <t>O3</t>
  </si>
  <si>
    <t>Ventilatorska postaja</t>
  </si>
  <si>
    <t>3/02</t>
  </si>
  <si>
    <t>3/03</t>
  </si>
  <si>
    <t>3/04</t>
  </si>
  <si>
    <t>3/05</t>
  </si>
  <si>
    <t>3/07</t>
  </si>
  <si>
    <t>3/08</t>
  </si>
  <si>
    <t>3/09</t>
  </si>
  <si>
    <t>4/01</t>
  </si>
  <si>
    <t>E/01</t>
  </si>
  <si>
    <t>E/02</t>
  </si>
  <si>
    <t>E/03</t>
  </si>
  <si>
    <t>E/04</t>
  </si>
  <si>
    <t>E/05</t>
  </si>
  <si>
    <t>E/06</t>
  </si>
  <si>
    <t>E/07</t>
  </si>
  <si>
    <t>E/08</t>
  </si>
  <si>
    <t>E/09</t>
  </si>
  <si>
    <t>E/10</t>
  </si>
  <si>
    <t>E/11</t>
  </si>
  <si>
    <t>E/12</t>
  </si>
  <si>
    <t>E/13</t>
  </si>
  <si>
    <t>E/14</t>
  </si>
  <si>
    <t>E/15</t>
  </si>
  <si>
    <t>E/17</t>
  </si>
  <si>
    <t>E/18</t>
  </si>
  <si>
    <t>Tuje storitve in oprema Naročnika</t>
  </si>
  <si>
    <t>1/05</t>
  </si>
  <si>
    <t>1/06</t>
  </si>
  <si>
    <t>E3</t>
  </si>
  <si>
    <t>E4</t>
  </si>
  <si>
    <t>O4</t>
  </si>
  <si>
    <t>O5</t>
  </si>
  <si>
    <t>Predor T8</t>
  </si>
  <si>
    <t>4/02</t>
  </si>
  <si>
    <t>4/03</t>
  </si>
  <si>
    <t>E/19</t>
  </si>
  <si>
    <t>E/20</t>
  </si>
  <si>
    <t>Ureditve gradbišč Sklop 3</t>
  </si>
  <si>
    <t>S3-02-01</t>
  </si>
  <si>
    <t>Vodilni načrt sklopa 3</t>
  </si>
  <si>
    <t>S3-x1-02</t>
  </si>
  <si>
    <t>Načrt ureditve prostora nadzornega centra</t>
  </si>
  <si>
    <t>S3-x1-03</t>
  </si>
  <si>
    <t xml:space="preserve">Objekt ENP Črni Kal </t>
  </si>
  <si>
    <t>S3-x1-04</t>
  </si>
  <si>
    <t>Objekt transformatorske postaje TP1.0</t>
  </si>
  <si>
    <t>S3-x1-05</t>
  </si>
  <si>
    <t>Objekt transformatorske postaje TP8.0</t>
  </si>
  <si>
    <t>S3-x1-06</t>
  </si>
  <si>
    <t>Objekt transformatorske postaje TP8.8</t>
  </si>
  <si>
    <t>S3-x2-02</t>
  </si>
  <si>
    <t>Tirne naprave na novi progi Divača-Koper - medpostajni odsek</t>
  </si>
  <si>
    <t>N0</t>
  </si>
  <si>
    <t>Splošni tekstualni del (+popisi in projektantski predračuni)</t>
  </si>
  <si>
    <t>N1</t>
  </si>
  <si>
    <t>Situacije in tlorisi</t>
  </si>
  <si>
    <t>N2</t>
  </si>
  <si>
    <t>Vzdolžni profili</t>
  </si>
  <si>
    <t>N3</t>
  </si>
  <si>
    <t>Prečni profili</t>
  </si>
  <si>
    <t>N4</t>
  </si>
  <si>
    <t>S3-x2-03</t>
  </si>
  <si>
    <t>Tirne naprave in telo proge - deviacija obstoječe proge in kretniške zveze na C strani postaje Divača</t>
  </si>
  <si>
    <t>S3-x2-04</t>
  </si>
  <si>
    <t xml:space="preserve">Objekt ENP Črni Kal in zunanja ureditev </t>
  </si>
  <si>
    <t>S3-x2-05</t>
  </si>
  <si>
    <t>Objekt transformatorske postaje TP 1.0</t>
  </si>
  <si>
    <t>S3-x2-06</t>
  </si>
  <si>
    <t>Objekt transformatorske postaje  (TP8.0)</t>
  </si>
  <si>
    <t>S3-x2-07</t>
  </si>
  <si>
    <t>Objekt transformatorske postaje (TP8.8)</t>
  </si>
  <si>
    <t>S3-x2-08</t>
  </si>
  <si>
    <t>Kabelska trasa za potrebe SV in TK naprav - Sklop 3</t>
  </si>
  <si>
    <t>S3-x3-01</t>
  </si>
  <si>
    <t>Električna vozna mreža</t>
  </si>
  <si>
    <t>M1</t>
  </si>
  <si>
    <t>Odsek od Divače do postaje Koper tovorna</t>
  </si>
  <si>
    <t>M2</t>
  </si>
  <si>
    <t>Postaja Divača in deviacija obstoječe proge</t>
  </si>
  <si>
    <t>S3-x3-02</t>
  </si>
  <si>
    <t>Prestavitev in ureditev SV in TK vodov in naprav obstoječe proge - območje Divača</t>
  </si>
  <si>
    <t>J1</t>
  </si>
  <si>
    <t>Prestavitev SV in TK vodov in naprav</t>
  </si>
  <si>
    <t>J2</t>
  </si>
  <si>
    <t>Ureditev SV naprav</t>
  </si>
  <si>
    <t>S3-x3-03</t>
  </si>
  <si>
    <t>Prestavitev in ureditev SV in TK vodov in naprav obstoječe proge - območje Dekani - Koper</t>
  </si>
  <si>
    <t>S3-x3-04</t>
  </si>
  <si>
    <t>Daljinsko vodenje predorov T1 do T8 in NC Postojna</t>
  </si>
  <si>
    <t>S3-x3-05</t>
  </si>
  <si>
    <t>Ozemljitev naprav , izenačitev potencialov in strelovodna napeljava za predor T1 in T2</t>
  </si>
  <si>
    <t>S3-x3-06</t>
  </si>
  <si>
    <t>3/06</t>
  </si>
  <si>
    <t>Električno napajanje varnostnih sistemov v predorih T1 in T2</t>
  </si>
  <si>
    <t>S3-x3-07</t>
  </si>
  <si>
    <t>Zasilna razsvetljava v predorih T1 in T2</t>
  </si>
  <si>
    <t>R1</t>
  </si>
  <si>
    <t>R2</t>
  </si>
  <si>
    <t>S3-x3-08</t>
  </si>
  <si>
    <t>Močnostne inštalacije v predorih T1 in T2</t>
  </si>
  <si>
    <t>I1</t>
  </si>
  <si>
    <t>I2</t>
  </si>
  <si>
    <t>S3-x3-09</t>
  </si>
  <si>
    <t>Varnostni sistemi, nadzor in vodenje v predorih T1 in T2</t>
  </si>
  <si>
    <t>V1</t>
  </si>
  <si>
    <t>V2</t>
  </si>
  <si>
    <t>S3-x3-10</t>
  </si>
  <si>
    <t>3/10</t>
  </si>
  <si>
    <t>Električno napajanje varnostnih sistemov v predorih T3 do T8</t>
  </si>
  <si>
    <t>Predori T3 do T7</t>
  </si>
  <si>
    <t>S3-x3-11</t>
  </si>
  <si>
    <t>3/11</t>
  </si>
  <si>
    <t>Varnostni sistemi, nadzor in vodenje v predorih T3 do T8</t>
  </si>
  <si>
    <t>V3</t>
  </si>
  <si>
    <t>V4</t>
  </si>
  <si>
    <t>S3-x3-12</t>
  </si>
  <si>
    <t>3/12</t>
  </si>
  <si>
    <t>Zasilna razsvetljava v predorih T3 do T8</t>
  </si>
  <si>
    <t>R3</t>
  </si>
  <si>
    <t>R4</t>
  </si>
  <si>
    <t>S3-x3-13</t>
  </si>
  <si>
    <t>3/13</t>
  </si>
  <si>
    <t>Močnostne inštalacije v predorih T3 do T8</t>
  </si>
  <si>
    <t>I3</t>
  </si>
  <si>
    <t>I4</t>
  </si>
  <si>
    <t>S3-x3-14</t>
  </si>
  <si>
    <t>3/14</t>
  </si>
  <si>
    <t>ENP Črni Kal - 110 kV stikališče, primarna oprema</t>
  </si>
  <si>
    <t>S3-x3-15</t>
  </si>
  <si>
    <t>3/15</t>
  </si>
  <si>
    <t>ENP Črni Kal - 110 kV stikališče, sekundarna oprema</t>
  </si>
  <si>
    <t>S3-x3-16</t>
  </si>
  <si>
    <t>3/16</t>
  </si>
  <si>
    <t>ENP Črni Kal - 110 kV kabelski priključek</t>
  </si>
  <si>
    <t>S3-x3-17</t>
  </si>
  <si>
    <t>3/17</t>
  </si>
  <si>
    <t xml:space="preserve">ENP Črni Kal - 20 kV stikališče, primarna oprema  </t>
  </si>
  <si>
    <t>S3-x3-18</t>
  </si>
  <si>
    <t>3/18</t>
  </si>
  <si>
    <t>ENP Črni Kal - primarna oprema in sekundarne naprave</t>
  </si>
  <si>
    <t>S3-x3-19</t>
  </si>
  <si>
    <t>3/19</t>
  </si>
  <si>
    <t>ENP Črni Kal - daljinsko vodenje SŽ</t>
  </si>
  <si>
    <t>S3-x3-20</t>
  </si>
  <si>
    <t>3/20</t>
  </si>
  <si>
    <t>Električne inštalacije v stavbi ENP Črni Kal</t>
  </si>
  <si>
    <t>S3-x3-21</t>
  </si>
  <si>
    <t>3/21</t>
  </si>
  <si>
    <t>20 kV kabelski priključek za napajanje predora T1 (TP1.0) iz ENP (RTP) Divača</t>
  </si>
  <si>
    <t>S3-x3-22</t>
  </si>
  <si>
    <t>3/22</t>
  </si>
  <si>
    <t>ENP Črni Kal - 20 kV kabelski priključek</t>
  </si>
  <si>
    <t>S3-x3-23</t>
  </si>
  <si>
    <t>3/23</t>
  </si>
  <si>
    <t>20kV kabeljski priključek za napajanje predora T8 iz RTP Dekani</t>
  </si>
  <si>
    <t>S3-x3-24</t>
  </si>
  <si>
    <t>3/24</t>
  </si>
  <si>
    <t>Ozemljitev naprav , izenačitev potencialov in strelovodna napeljava za predore T3 do T8</t>
  </si>
  <si>
    <t>S3-x3-26</t>
  </si>
  <si>
    <t>3/26</t>
  </si>
  <si>
    <t> </t>
  </si>
  <si>
    <t>Požarno javljanje in tehnično varovanje v stavbi ENP Črni Kal</t>
  </si>
  <si>
    <t>S3-x4-01</t>
  </si>
  <si>
    <t>Strojne inštalacije v objektu ENP Črni Kal</t>
  </si>
  <si>
    <t>S3-x4-02</t>
  </si>
  <si>
    <t>Strojne inštalacije v predorih T1 in T2</t>
  </si>
  <si>
    <t>S1</t>
  </si>
  <si>
    <t>S2</t>
  </si>
  <si>
    <t>S3-x4-03</t>
  </si>
  <si>
    <t>Strojne inštalacije v predorih T3 do T8</t>
  </si>
  <si>
    <t>S3</t>
  </si>
  <si>
    <t>S4</t>
  </si>
  <si>
    <t>S3-EL-01</t>
  </si>
  <si>
    <t>Elaborat teh. žel. prom. v času izvajanja del ob obstoječi progi - območje Divača</t>
  </si>
  <si>
    <t>S3-EL-02</t>
  </si>
  <si>
    <t>Elaborat teh. žel. prom. v času izvajanja del na deviaciji obst.pr. - območje Koper</t>
  </si>
  <si>
    <t>S3-EL-03</t>
  </si>
  <si>
    <t>Elaborat postopnega vključevanja v promet</t>
  </si>
  <si>
    <t>Sž-PP</t>
  </si>
  <si>
    <t>S3-EL-04</t>
  </si>
  <si>
    <t>Zakoličevalni elaborat zgornjega ustroja</t>
  </si>
  <si>
    <t>S3-EL-05</t>
  </si>
  <si>
    <t>Elaborat koordinatorja za varnost in zdravje pri delu v pripravljalni fazi projekta – varnostni načrt</t>
  </si>
  <si>
    <t>S3-EL-06</t>
  </si>
  <si>
    <t xml:space="preserve">Elaborat za postavitev SV naprav </t>
  </si>
  <si>
    <t>S3-EL-07</t>
  </si>
  <si>
    <t>Elaborat za postavitev TK naprav</t>
  </si>
  <si>
    <t>S3-EL-08</t>
  </si>
  <si>
    <t>Elaborat napajanja SV in TK naprav</t>
  </si>
  <si>
    <t>S3-EL-09</t>
  </si>
  <si>
    <t>Elaborat GSM-R in pokritosti proge</t>
  </si>
  <si>
    <t>S3-EL-10</t>
  </si>
  <si>
    <t>Elaborat kontrole dostopa SV in TK prostorov</t>
  </si>
  <si>
    <t>S3-EL-11</t>
  </si>
  <si>
    <t>Načrt gospodarjenja z gradbenimi odpadki - Sklop 3</t>
  </si>
  <si>
    <t>S3-EL-12</t>
  </si>
  <si>
    <t>Načrt organizacije in ureditve gradbišča</t>
  </si>
  <si>
    <t>S3-EL-13</t>
  </si>
  <si>
    <t>Načrt ukrepov za preprečevanje oziroma omejitev vplivov na okolje v času gradnje</t>
  </si>
  <si>
    <t>S3-EL-14</t>
  </si>
  <si>
    <t>Načrt monitoringa v času obratovanja</t>
  </si>
  <si>
    <t>S3-EL-15</t>
  </si>
  <si>
    <t>Elaborat preprečevanja in zmanjševanja emisije delcev iz gradbišča</t>
  </si>
  <si>
    <t>S3-EL-17</t>
  </si>
  <si>
    <t>Elaborat zaščite železniške infrastrukture pred stresanimi tokovi</t>
  </si>
  <si>
    <t>S3-EL-18</t>
  </si>
  <si>
    <t>Elektro inštalacije v ventilatorski postaji</t>
  </si>
  <si>
    <t>S3-EL-19</t>
  </si>
  <si>
    <t>Strojne inštalacije za prezračevanje</t>
  </si>
  <si>
    <t>S3-EL-20</t>
  </si>
  <si>
    <t>Načrt vrat na ubežnih poteh</t>
  </si>
  <si>
    <t>General Text and Bill of Quantities</t>
  </si>
  <si>
    <t>Tunnel T1</t>
  </si>
  <si>
    <t>Details</t>
  </si>
  <si>
    <t>Tunnel T2</t>
  </si>
  <si>
    <t>Ventilation Station</t>
  </si>
  <si>
    <t>Plan title and descriptions</t>
  </si>
  <si>
    <t>Projektant / Designer</t>
  </si>
  <si>
    <t>Zvezek / Folder</t>
  </si>
  <si>
    <t>Zap. št. načrta / Plan nu.</t>
  </si>
  <si>
    <t>Koda CDE / CDE Code</t>
  </si>
  <si>
    <t>Povezava v posamezen popis / Link to specific BOQ</t>
  </si>
  <si>
    <t>Seštevek / Sum</t>
  </si>
  <si>
    <t>Sklop 3 / Lot 3</t>
  </si>
  <si>
    <t>Ureditev gradbišča /</t>
  </si>
  <si>
    <t>Construction site arrangement</t>
  </si>
  <si>
    <t>Izvedba del po PZI /</t>
  </si>
  <si>
    <t>Works in regards to PZI</t>
  </si>
  <si>
    <t>Ostala dela /</t>
  </si>
  <si>
    <t>Other works</t>
  </si>
  <si>
    <t>Tuje storitve in oprema Naročnika /</t>
  </si>
  <si>
    <t>Splošno /
General</t>
  </si>
  <si>
    <t>Tunnel T8</t>
  </si>
  <si>
    <t>Nepredvidena dela Sklop 3</t>
  </si>
  <si>
    <t>Unforeseen works Lot 3</t>
  </si>
  <si>
    <t>Construction site arrangements Lot 3</t>
  </si>
  <si>
    <t>Leading Plan - Lot 3</t>
  </si>
  <si>
    <t>Architecture of Control Centre Quarters</t>
  </si>
  <si>
    <t>ENP Črni Kal Facility</t>
  </si>
  <si>
    <t>Power Station TP1.0</t>
  </si>
  <si>
    <t xml:space="preserve">Power Station TP8.0 </t>
  </si>
  <si>
    <t xml:space="preserve">Power Station TP8.8 </t>
  </si>
  <si>
    <t>Track Devices on New Track Divača-Koper - Interstation Segment</t>
  </si>
  <si>
    <t>Layouts and Plan Views</t>
  </si>
  <si>
    <t>Longitudinal Profiles</t>
  </si>
  <si>
    <t>Cross Sections</t>
  </si>
  <si>
    <t>Track Devices and Earthworks - Deviation of Existing Track and Crossovers at C Side of Divača Train Station</t>
  </si>
  <si>
    <t>ENP Črni Kal and External Works Layout</t>
  </si>
  <si>
    <t xml:space="preserve">Power Station TP 1.0 </t>
  </si>
  <si>
    <t>Cable Route for SV and TK Devices - Lot 3</t>
  </si>
  <si>
    <t>Overhead Catenary System</t>
  </si>
  <si>
    <t>Section from Divača to Koper tovorna Train Station</t>
  </si>
  <si>
    <t>Divača Train Station and Existing Track Deviation</t>
  </si>
  <si>
    <t>Relocation and Arrangement of SV and TK Lines and Devices of the Existing Track - Divača</t>
  </si>
  <si>
    <t>Relocation of SV and TK Lines and Devices</t>
  </si>
  <si>
    <t>Arrangement of SV Devices</t>
  </si>
  <si>
    <t>Relocation and Arrangement of SV and TK Lines and Devices of the Existing Track - Dekani-Koper</t>
  </si>
  <si>
    <t>Remote Control of Tunnels T1-T8 and NC Postojna</t>
  </si>
  <si>
    <t>Earthing of Devices, Equipotential Bonding and Lightning Protection System of Tunnels T1 and T2</t>
  </si>
  <si>
    <t>Power Supply of Safety Systems in Tunnels T1 and T2</t>
  </si>
  <si>
    <t>Emergency Lighting in Tunnels T1 and T2</t>
  </si>
  <si>
    <t>Small Power Electrical Installations in Tunnels T1 and T2</t>
  </si>
  <si>
    <t>Safety and Control Systems in Tunnels T1 and T2</t>
  </si>
  <si>
    <t>Power Supply of Safety Systems in Tunnels T3-T8</t>
  </si>
  <si>
    <t>Tunnels T3-T7</t>
  </si>
  <si>
    <t>Safety and Control Systems in Tunnels T3-T8</t>
  </si>
  <si>
    <t>Emergency Lighting in Tunnels T3-T8</t>
  </si>
  <si>
    <t>Small Power Electrical Installations in Tunnels T3-T8</t>
  </si>
  <si>
    <t>ENP Črni Kal - 110 kV Switchgear, Primary Equipment</t>
  </si>
  <si>
    <t>ENP Črni Kal - 110 kV Switchgear, Secondary Equipment</t>
  </si>
  <si>
    <t>ENP Črni Kal - 110 kV Cable Connection</t>
  </si>
  <si>
    <t>ENP Črni Kal - 20 kV Switchgear, Primary Equipment IBE</t>
  </si>
  <si>
    <t>ENP Črni Kal - Primary Equipment and Secondary Devices</t>
  </si>
  <si>
    <t>ENP Črni Kal - Slovenian Railways Remote Control</t>
  </si>
  <si>
    <t>Electrical Installations in ENP Črni Kal Facility</t>
  </si>
  <si>
    <t>20 kV Cable Connection for Tunnel T1 (TP1.0) Power Supply from ENP (RTP) Divača</t>
  </si>
  <si>
    <t>ENP Črni Kal - 20 kV Cable Connection</t>
  </si>
  <si>
    <t>20 kV Cable Connection for Tunnel T8 Power Supply from RTP Dekani</t>
  </si>
  <si>
    <t>Earthing of Devices, Equipotential Bonding and Lightning Protection System of Tunnels T3-T8</t>
  </si>
  <si>
    <t>Fire Alarming and Technical Security in ENP Črni Kal Facility</t>
  </si>
  <si>
    <t>Mechanical Installations in ENP Črni Kal Facility</t>
  </si>
  <si>
    <t>Mechanical Installations in Tunnels T1 and T2</t>
  </si>
  <si>
    <t>Mechanical Installations in Tunnels T3-T8</t>
  </si>
  <si>
    <t>Study on Construction Works Influence on Existing Track Operations - Divača</t>
  </si>
  <si>
    <t>Study on Construction Works Influence on Existing Track Deviation Operations - Koper</t>
  </si>
  <si>
    <t>Detailed Expert Report on Gradual Integration into Service</t>
  </si>
  <si>
    <t>Upper Structure Staking Plan</t>
  </si>
  <si>
    <t>Health and Safety in the Project Phase - Safety Plan</t>
  </si>
  <si>
    <t>Layout of SV Devices Report</t>
  </si>
  <si>
    <t>Layout of TK Devices Report</t>
  </si>
  <si>
    <t>Power Supply for SV and TK Devices Report</t>
  </si>
  <si>
    <t>GSM-R and Railway Line Coverage Report</t>
  </si>
  <si>
    <t>SV and TK Rooms Access Control Report</t>
  </si>
  <si>
    <t>Report on Construction Waste and Excess Material Management</t>
  </si>
  <si>
    <t xml:space="preserve">Site Installation
</t>
  </si>
  <si>
    <t>Prevention and Containment Measures for Environmental Impact during the Construction</t>
  </si>
  <si>
    <t>Monitoring Plan during Operation</t>
  </si>
  <si>
    <t>Study on Prevention and Containment of Particulate Emission from the Construction Site</t>
  </si>
  <si>
    <t>Stray current mitigation for railway infrastructure</t>
  </si>
  <si>
    <t>Electrical Installations in the Ventilation Station</t>
  </si>
  <si>
    <t>Mechanical Installations for Ventilation</t>
  </si>
  <si>
    <t>Emergency Exit Door Plan</t>
  </si>
  <si>
    <t>Other services and Client equipment</t>
  </si>
  <si>
    <t>vključeno v posamezne zvezke načrta / included in individual plan folders</t>
  </si>
  <si>
    <t>predračuna za ta načrt ni / no cost estimate for this plan</t>
  </si>
  <si>
    <t>zajeto v popisu tehnične spremljave (ločen razpis) / covered by the technical monitoring estimate (separate tender)</t>
  </si>
  <si>
    <t>vključeno v posamezne načrte / included in individual plans</t>
  </si>
  <si>
    <t>vključeno v S3-x1-04 / included in S3-x1-04</t>
  </si>
  <si>
    <t>vključeno v S3-x1-05 / included in S3-x1-05</t>
  </si>
  <si>
    <t>vključeno v S3-x1-06 / included in S3-x1-06</t>
  </si>
  <si>
    <t>vključeno v S3-x2-02 / included in S3-x2-02</t>
  </si>
  <si>
    <t>vključeno v S3-x3-03 / included in S3-x3-03</t>
  </si>
  <si>
    <t>vključeno v S3-EL-06, S3-EL-07 in S3-EL-09 / included S3-EL-06, S3-EL-07 and S3-EL-09</t>
  </si>
  <si>
    <t>vključeno v S3-EL-09 / included in S3-EL-09</t>
  </si>
  <si>
    <t>nima popisa, ukrepi zajeti v drugih načrtih / no estimate, taken into account in other plans</t>
  </si>
  <si>
    <t>Podhod Divača</t>
  </si>
  <si>
    <t>Pedestrian underpass Divača</t>
  </si>
  <si>
    <t>ŠIFRANT / CODE</t>
  </si>
  <si>
    <t>OPIS</t>
  </si>
  <si>
    <t>OPOMBA</t>
  </si>
  <si>
    <t>DESCRIPTION</t>
  </si>
  <si>
    <t>NOTE</t>
  </si>
  <si>
    <t>EM</t>
  </si>
  <si>
    <t>KOLIČINA / QTY</t>
  </si>
  <si>
    <t>€/EM</t>
  </si>
  <si>
    <t>ZNESEK / AMOUNT</t>
  </si>
  <si>
    <t>ID</t>
  </si>
  <si>
    <t>BIM</t>
  </si>
  <si>
    <t>FILTER IZBORA BIM GRADNIKOV / BIM FILTER</t>
  </si>
  <si>
    <t>FILTER IZBORA VREDNOSTI / ATTRIBUTE</t>
  </si>
  <si>
    <t>IME FILTRA / NAME</t>
  </si>
  <si>
    <t>01.</t>
  </si>
  <si>
    <t>Betoni</t>
  </si>
  <si>
    <t>Concrete</t>
  </si>
  <si>
    <t>01.01.</t>
  </si>
  <si>
    <t>Splošno</t>
  </si>
  <si>
    <t>General</t>
  </si>
  <si>
    <t>01.01.00.00.0001.</t>
  </si>
  <si>
    <t>*</t>
  </si>
  <si>
    <t>05.00.00.1001.</t>
  </si>
  <si>
    <t>02.</t>
  </si>
  <si>
    <t>Informacijsko modeliranje gradnje</t>
  </si>
  <si>
    <t>Building information modeling</t>
  </si>
  <si>
    <t>02.01.</t>
  </si>
  <si>
    <t>Delo v BIM okolju</t>
  </si>
  <si>
    <t>Operation in BIM environment</t>
  </si>
  <si>
    <t>02.01.01.</t>
  </si>
  <si>
    <t>02.01.01.01.</t>
  </si>
  <si>
    <t>Splošne zahteve</t>
  </si>
  <si>
    <t>General requirements</t>
  </si>
  <si>
    <t>02.01.01.01.0001.</t>
  </si>
  <si>
    <t>02.01.02.</t>
  </si>
  <si>
    <t>Organizacija in delovanje v BIM okolju</t>
  </si>
  <si>
    <t>Organization and operation in BIM environment</t>
  </si>
  <si>
    <t>02.01.02.01.</t>
  </si>
  <si>
    <t>BIM aktivnosti</t>
  </si>
  <si>
    <t>BIM activities</t>
  </si>
  <si>
    <t>02.01.02.01.0001.</t>
  </si>
  <si>
    <t>kos (pcs)</t>
  </si>
  <si>
    <t>02.01.02.01.0002.</t>
  </si>
  <si>
    <t>02.01.02.01.0003.</t>
  </si>
  <si>
    <t>Modeliranje sprememb glede na projekt PZI, izvedenih med gradnjo.
Nadgradnja 3D BIM modelov faze PZI tako, da so vanje vključuene spremembe oz. odstopanja izvedenega stanja od 3D BIM modelov faze PZI. Točen obseg se določi v dogovoru z Naročnikom in zapise v BEP.
Izdelava in predajanje posodobljenih BIM modelov glede na izvedeno stanje v odprtokodnem formatu IFC2x3 ostalim udeležencem na projektu.
Posnetki obstoječega in novega stanja ter vse potrebne sprotne meritve za zagotavljanje geometrijske skladnosti so zajete v to postavko.
Modeli sprememb služijo tudi Projektantu za izdelavo BIM modelov faze PID.</t>
  </si>
  <si>
    <t>02.01.02.01.0004.</t>
  </si>
  <si>
    <t>Mesečna priprava vhodnih podatkov za izdelavo 4D in 5D modelov, ki jih izdeluje BIM nadzornik.
Postavka ne vključuje programske opreme za potrebe 4D in 5D modeliranja, saj je ta zajeta v storitvi BIM nadzornika. Delovati je potrebno znotraj zagotovljene programske opreme in slediti navodilom BIM nadzornika. Točno vsebino in format predanih podatkov definira BIM nazdornik v soglasju z Naročnikom in Izvajalcem.</t>
  </si>
  <si>
    <t xml:space="preserve">Monthly preparation of input data for the production of 4D and 5D models produced by the BIM supervisor
This item does not include software for 4D and 5D modeling purposes, as this is covered by the BIM supervisor. It is necessary to work within the provided software and follow the instructions of the BIM supervisor. The exact content and format of the submitted data shall be defined by the BIM Supervisor in agreement with the Client and the Contractor. </t>
  </si>
  <si>
    <t>FILTER IZBORA BIM GRADNIKOV</t>
  </si>
  <si>
    <t>FILTER IZBORA VREDNOSTI</t>
  </si>
  <si>
    <t>IME FILTRA</t>
  </si>
  <si>
    <t>NAČRT UREDITVE PROSTORA NADZORNEGA CENTRA</t>
  </si>
  <si>
    <t>ARCHITECTURE OF CONTROL CENTER QUARTERS</t>
  </si>
  <si>
    <t>1.0.</t>
  </si>
  <si>
    <t>GRADBENA IN OBRTNIŠKA DELA</t>
  </si>
  <si>
    <t>STRUCTURAL AND CRAFT WORKS</t>
  </si>
  <si>
    <t>1.0.0.00.0001.</t>
  </si>
  <si>
    <t>Demontaža in odstranitev stoječih in visečih kuhinjskih elementov</t>
  </si>
  <si>
    <t>Removal of kitchen furniture</t>
  </si>
  <si>
    <t>m1</t>
  </si>
  <si>
    <t>1.0.0.00.0002.</t>
  </si>
  <si>
    <t xml:space="preserve">Rušenje in odstranitev stenske keramike </t>
  </si>
  <si>
    <t>obloga stene med stoječimi in visečimi kuhinjskimi elementi</t>
  </si>
  <si>
    <t>Demolition and removal of wall ceramic tiles</t>
  </si>
  <si>
    <t>wall cladding between standing and hanging kitchen elements</t>
  </si>
  <si>
    <t>m2</t>
  </si>
  <si>
    <t>1.0.0.00.0003.</t>
  </si>
  <si>
    <t xml:space="preserve">Blindiranje stenskega kuhinjskega odtoka in vodovodnih priključkov </t>
  </si>
  <si>
    <t>Closing off kitchen wall outlet and waterpipe inlets</t>
  </si>
  <si>
    <t>kom (set)</t>
  </si>
  <si>
    <t>02.03.99.3003.</t>
  </si>
  <si>
    <t>1.0.0.00.0004.</t>
  </si>
  <si>
    <t>Kitanje betonskih sten in stropov z disperzijskim kitom z izravnavo stikov - 1x v prostorih</t>
  </si>
  <si>
    <t>stena kjer so bili kuhinjski elementi</t>
  </si>
  <si>
    <t>Caulking of walls and ceilings with dispersion levelling kit for joint smoothing - 1x in rooms</t>
  </si>
  <si>
    <t>the wall where the kitchen elements were</t>
  </si>
  <si>
    <t>1.0.0.00.0005.</t>
  </si>
  <si>
    <t>Slikanje sten in stropov z disperzijsko barvo za notranja dela na kitano podlago - 2x slikanje površine dvobarvno</t>
  </si>
  <si>
    <t>Painting of walls and ceilings with dispersion paint for interior works onto caulked surface - 2x painting, two-coloured</t>
  </si>
  <si>
    <t>06.11.01.3003.</t>
  </si>
  <si>
    <t>1.0.0.00.0006.</t>
  </si>
  <si>
    <t>Prestavitev garderobnih omar</t>
  </si>
  <si>
    <t>med osjo 3 in 4, glej risbo 1</t>
  </si>
  <si>
    <t>Moving of office closets</t>
  </si>
  <si>
    <t>between axes 3 and 4, see drawing no.1</t>
  </si>
  <si>
    <t>06.11.01.3004.</t>
  </si>
  <si>
    <t>1.0.0.00.0007.</t>
  </si>
  <si>
    <t>Odstranitev pisarniških miz in stolov</t>
  </si>
  <si>
    <t>med osjo 2 in 3, ter 5 in 6, glej risbo 1</t>
  </si>
  <si>
    <t>Removal of office desks and chairs</t>
  </si>
  <si>
    <t>between axes 2 and 3, and 5 and 6, see drawing no.1</t>
  </si>
  <si>
    <t>06.11.01.3005.</t>
  </si>
  <si>
    <t>OBJEKT ENP Črni Kal</t>
  </si>
  <si>
    <t>ENP Črni Kal facility</t>
  </si>
  <si>
    <t>1.</t>
  </si>
  <si>
    <t>GRADBENA DELA</t>
  </si>
  <si>
    <t>CONSTRUCTION WORK</t>
  </si>
  <si>
    <t>1.0.00.00.0001.</t>
  </si>
  <si>
    <t>Uvod: zunanja ureditev z odvodnjavanjem, el. kabelska kanalizacija izven objekta - glej druge projekte</t>
  </si>
  <si>
    <t>Cleaning of the terrain, excavation of topsoil, see plateau - exterior arrangement, earthworks are meant from the elevation ±0.00. During the execution of works the involvement of the geomechanical specialist must be provided</t>
  </si>
  <si>
    <t/>
  </si>
  <si>
    <t>1.1.</t>
  </si>
  <si>
    <t>Pripravljalna in zaključna dela</t>
  </si>
  <si>
    <t>Preparation and finishing work</t>
  </si>
  <si>
    <t>1.1.00.00.0001.</t>
  </si>
  <si>
    <t>Priprava in organizacija gradbišča z vsemi objekti, instalacijami in orodji, odstranitvijo humusa, zagotovitvijo varnostnih in higiensko tehničnih pogojev in predpisanimi oznakami gradbišča</t>
  </si>
  <si>
    <t>upoštevana geodetska dela in gotehnični nadzor</t>
  </si>
  <si>
    <t>Preparation and organisation of the construction site with all the structures, installations and tools, removal of topsoil, satisfying the safety and hygiene technical conditions and prescripted signs of the construction site</t>
  </si>
  <si>
    <t>including geodetic work during construction and geotechnical supervison</t>
  </si>
  <si>
    <t>02.02.05.3003.</t>
  </si>
  <si>
    <t>1.1.00.00.0002.</t>
  </si>
  <si>
    <t>Odstranjevanje gradbišča z demontažo in odvozom gradbiščnih naprav in objektov in zagotovitvijo prvotnega stanja na uporabljenih površinah</t>
  </si>
  <si>
    <t>Removal of the construction site with disassemblies and transport of construction machinery and structures as well as recovering the state of used surfaces as it was before the construction process</t>
  </si>
  <si>
    <t>02.02.05.3004.</t>
  </si>
  <si>
    <t>1.2.</t>
  </si>
  <si>
    <t>Zemeljska dela</t>
  </si>
  <si>
    <t>Earthworks</t>
  </si>
  <si>
    <t>1.2.1.</t>
  </si>
  <si>
    <t>1.2.1.00.0001.</t>
  </si>
  <si>
    <t>Čiščenje terena, izkop humusa, glej plato - zunanja ureditev. Zemeljska dela so vključena za objekt. Pri izvedbi del je zagotoviti sodelovanje geomehanika</t>
  </si>
  <si>
    <t>Terrain clean up, excavation of topsoil included in plan of exterior design of ENP. Earthworks are included in ENP builduing. Geomechanical supervison needs to be arranged during construction.</t>
  </si>
  <si>
    <t>1.2.1.00.0002.</t>
  </si>
  <si>
    <t>V izkopih so upoštevani vsi stroški za nalaganje in odvoz za vnos v tla oziroma odvoz v začasno skladišče gradbenega materiala ozroma odvoz v prevzem in predelavo.</t>
  </si>
  <si>
    <t>The excavation items cover all the expenses for the loading and transport for filling the ground or transport to the temporary storage of the building material or transport for collection and processing</t>
  </si>
  <si>
    <t>02.04.00.3100.</t>
  </si>
  <si>
    <t>1.2.2.</t>
  </si>
  <si>
    <t>Izkopi in zasipi</t>
  </si>
  <si>
    <t>Excavations and backfill</t>
  </si>
  <si>
    <t>1.2.2.00.0001.</t>
  </si>
  <si>
    <t>Strojni izkop mehke do trde kamnine - 4. do 5. kategorije za gradbene jame za objekte, globine 2,1 do 4,0 m, vključno z odvozom</t>
  </si>
  <si>
    <t>predvidoma apnenec z vložki fliša</t>
  </si>
  <si>
    <t>Machine excavation of soft to hard rock - category 4 to 5, for construction pits for structures, depth from 2.1 to 4.0 m</t>
  </si>
  <si>
    <t>presumably limestone with flysch deposits</t>
  </si>
  <si>
    <t>m3</t>
  </si>
  <si>
    <t>1.2.2.00.0002.</t>
  </si>
  <si>
    <t>Planiranje in utrjevanje dna gradbene jame do predpisane zgostitve.</t>
  </si>
  <si>
    <t>pod podložnim betonom</t>
  </si>
  <si>
    <t>Levelling and compaction of the bottom of construction pit to the prescribed density</t>
  </si>
  <si>
    <t>under the underlying concrete</t>
  </si>
  <si>
    <t>02.05.01.3010.</t>
  </si>
  <si>
    <t>1.2.2.00.0003.</t>
  </si>
  <si>
    <t xml:space="preserve">Dobava in vgraditev geotekstilije za ločilno plast, natezna trdnost od 12 do 14 kN/m2 </t>
  </si>
  <si>
    <t>pod tamponsko blazino</t>
  </si>
  <si>
    <t>Supply and installation of geotextiles for a separating layer (according to plan), tensile strength between 12 and 14 kN/m (longitudinally / transversally)</t>
  </si>
  <si>
    <t>under a tampon pad</t>
  </si>
  <si>
    <t>1.2.2.00.0004.</t>
  </si>
  <si>
    <t>Zasip objekta z gruščnatim nasipnim materialom, z dobavo, vgrajevanjem v slojih do 30 cm, planiranjem in utrjevanjem. (zasip po dogovoru na objektu - v soglasju z geomehanikom in projektantom)</t>
  </si>
  <si>
    <t>za obodnimi zidovi, prepustni zasip</t>
  </si>
  <si>
    <t>Backfilling of the building with gravel bulk material, with delivery, installation in layers up to 30 cm, levelling and compaction. (backfill by arrangement on site - in agreement with the geomechanical engineer and the designer, see also the sewerage - drainage)</t>
  </si>
  <si>
    <t>behind the perimeter walls, permeable backfill</t>
  </si>
  <si>
    <t>02.06.02.3021.</t>
  </si>
  <si>
    <t>1.2.2.00.0005.</t>
  </si>
  <si>
    <t xml:space="preserve">Izvedba tamponskega nasipa pod talno ploščo in med pasovnimi temelji z dobavo peščeno prodnega materiala, vgraditev v sloju deb. 30 cm in utrditev do predpisane komprimacije. </t>
  </si>
  <si>
    <t>Execution of a subgrade under the floor slab and between the strip foundations, made of sandy-gravel material, installation in the layer 30 cm thick and with compaction to the prescribed level.</t>
  </si>
  <si>
    <t>1.3.</t>
  </si>
  <si>
    <t>Betonska dela</t>
  </si>
  <si>
    <t>Concrete work</t>
  </si>
  <si>
    <t>1.3.1.</t>
  </si>
  <si>
    <t>1.3.1.00.0001.</t>
  </si>
  <si>
    <t>Kvaliteta in dodatki betonom so v skladu s PZI načrtom.</t>
  </si>
  <si>
    <t>Concrete quality and additives in line with PZI plan.</t>
  </si>
  <si>
    <t>1.3.1.00.0002.</t>
  </si>
  <si>
    <t>V količini postavke za jekleno rebrasto armaturo je upoštevana masa gladkih palic brez reber – skladno z določili standarda SIST EN 10080</t>
  </si>
  <si>
    <t>The item quantity for steel ribbed reinforcement takes into account the weight of smooth bars without ribs - in accordance with the provisions of the SIST EN 10080 standard</t>
  </si>
  <si>
    <t>05.03.00.0001.</t>
  </si>
  <si>
    <t>1.3.2.</t>
  </si>
  <si>
    <t>Dobava in vgraditev</t>
  </si>
  <si>
    <t>Supply and pouring</t>
  </si>
  <si>
    <t>1.3.2.00.0001.</t>
  </si>
  <si>
    <t>Dobava in vgraditev podložnega cementnega betona C12/15, X0 v prerez do 0,15 m3/m2</t>
  </si>
  <si>
    <t>Supply and pouring of cement-based lean concrete C12/15, X0 with cross section up to 0,15 m3/m2</t>
  </si>
  <si>
    <t>1.3.2.00.0002.</t>
  </si>
  <si>
    <t>Dobava in vgradnja armiranega betona v konstrukcije prereza do 0,15 m3/m2-m1, 
beton C25/30</t>
  </si>
  <si>
    <t>temelj podesta</t>
  </si>
  <si>
    <t xml:space="preserve">Supply and pouring of reinforced concrete in structures with a cross section of up to 0,15 m3/m2-m1,_x005F_x000D_ concrete C25/30 </t>
  </si>
  <si>
    <t>foundation of the platform</t>
  </si>
  <si>
    <t>05.02.01.3002.</t>
  </si>
  <si>
    <t>DA</t>
  </si>
  <si>
    <t>(2TDK_Klasifikacija/ElementTip == 'BetonskiTemelj') AND (2TDK_Klasifikacija/ObjektTip == 'PLA') AND (2TDK_Lokacija/ConaTip == 'ENP') AND (2TDK_Lokacija/ObjektSifra == 'T2K') AND (2TDK_Lokacija/ConaSifra == 'XX') AND (2TDK_Atributi/Funkcija == 'TemeljPodesta')</t>
  </si>
  <si>
    <t>(2TDK_Atributi/Volumen_m3)</t>
  </si>
  <si>
    <t>S3-x1-03.1.3.2.00.0002.</t>
  </si>
  <si>
    <t>1.3.2.00.0003.</t>
  </si>
  <si>
    <t>Dobava in vgradnja armiranega betona v konstrukcije prereza 0,31-0,50 m3/m2-m1, beton C30/37, XC3, PV-II, vodoneprepustni beton</t>
  </si>
  <si>
    <t>talna plošča</t>
  </si>
  <si>
    <t xml:space="preserve">Supply and pouring of reinforced concrete in structures with a cross-section of 0,31-0,50 m3/m2-m1,concrete C30/37, XC3, PV-II, waterproof concrete </t>
  </si>
  <si>
    <t>floor slab</t>
  </si>
  <si>
    <t>(2TDK_Klasifikacija/ElementTip == 'BetonskaPlosca') AND (2TDK_Klasifikacija/ObjektTip == 'PLA') AND (2TDK_Lokacija/ConaTip == 'ENP') AND (2TDK_Lokacija/ObjektSifra == 'T2K') AND (2TDK_Lokacija/ConaSifra == 'XX') AND (2TDK_Lokacija/Nadstropje == 'K1') AND (2TDK_Atributi/Opis ==  'TalnaPlosca')</t>
  </si>
  <si>
    <t>S3-x1-03.1.3.2.00.0003.</t>
  </si>
  <si>
    <t>1.3.2.00.0004.</t>
  </si>
  <si>
    <t>obodne stene kleti in stopničene stene nepodkletenega dela</t>
  </si>
  <si>
    <t>the perimeter walls of the basement and the stair walls of the basement</t>
  </si>
  <si>
    <t>(2TDK_Klasifikacija/ElementTip == 'BetonskaStena') AND (2TDK_Klasifikacija/ObjektTip == 'PLA') AND (2TDK_Lokacija/ConaTip == 'ENP') AND (2TDK_Lokacija/ObjektSifra == 'T2K') AND (2TDK_Lokacija/ConaSifra == 'XX') AND (2TDK_Atributi/Opis ==  'Klet')</t>
  </si>
  <si>
    <t>S3-x1-03.1.3.2.00.0004.</t>
  </si>
  <si>
    <t>1.3.2.00.0005.</t>
  </si>
  <si>
    <t>Dobava in vgradnja armiranega betona v konstrukcije prereza 0,31-0,50 m3/m2-m1, beton C30/37, XC3</t>
  </si>
  <si>
    <t>vmesne stene in stebre kleti</t>
  </si>
  <si>
    <t xml:space="preserve">Supply and pouring of reinforced concrete in structures with a cross-section of 0,31-0,50 m3/m2-m1,concrete C30/37, XC3 </t>
  </si>
  <si>
    <t>intermediate walls and basement columns</t>
  </si>
  <si>
    <t>(2TDK_Klasifikacija/ElementTip == 'BetonskaStena') AND (2TDK_Klasifikacija/ObjektTip == 'PLA') AND (2TDK_Lokacija/ConaTip == 'ENP') AND (2TDK_Lokacija/ObjektSifra == 'T2K') AND (2TDK_Lokacija/ConaSifra == 'XX') AND (2TDK_Atributi/Opis ==  'VmesneSteneKleti')</t>
  </si>
  <si>
    <t>S3-x1-03.1.3.2.00.0005.</t>
  </si>
  <si>
    <t>1.3.2.00.0006.</t>
  </si>
  <si>
    <t>Dobava in vgradnja armiranega betona v konstrukcije prereza  0,16-0,30 m3/m2-m1, beton C30/37, XC3, vodotesni beton, PV-II.</t>
  </si>
  <si>
    <t>vertikalne vezi in preklade v opečnem zidu pritličja</t>
  </si>
  <si>
    <t xml:space="preserve">Supply and pouring of reinforced concrete in structures with a cross section of 0,16-0,30 m3/m2-m1,concrete C30/37, XC3, waterproof concrete, PV-II, </t>
  </si>
  <si>
    <t>vertical ties and lintels in the brick wall of the ground floor</t>
  </si>
  <si>
    <t>(2TDK_Klasifikacija/ElementTip == 'BetonskiElement') AND (2TDK_Klasifikacija/ObjektTip == 'PLA') AND (2TDK_Lokacija/ConaTip == 'ENP') AND (2TDK_Lokacija/ObjektSifra == 'T2K') AND (2TDK_Lokacija/ConaSifra == 'XX') AND (2TDK_Atributi/Opis ==  'PrekladeInStebri')</t>
  </si>
  <si>
    <t>S3-x1-03.1.3.2.00.0006.</t>
  </si>
  <si>
    <t>1.3.2.00.0007.</t>
  </si>
  <si>
    <t>Dobava in vgradnja armiranega betona v konstrukcije prereza do 0,15 m3/m2-m1, beton C30/37, XC3</t>
  </si>
  <si>
    <t>zgornja plošča prezračevalne odprtine kleti in vratni okvir v kamniti fasadi</t>
  </si>
  <si>
    <t xml:space="preserve">Supply and pouring of reinforced concrete in structures with a cross section of up to 0,15 m3/m2-m1,concrete C30/37, XC3 </t>
  </si>
  <si>
    <t>the upper panel of the basement ventilation opening and the door frame in the stone facade</t>
  </si>
  <si>
    <t>(2TDK_Klasifikacija/ElementTip == 'BetonskaPlosca') AND (2TDK_Klasifikacija/ObjektTip == 'PLA') AND (2TDK_Lokacija/ConaTip == 'ENP') AND (2TDK_Lokacija/ObjektSifra == 'T2K') AND (2TDK_Lokacija/ConaSifra == 'XX') AND (2TDK_Atributi/Opis ==  'VratniOkvirInPlosca')</t>
  </si>
  <si>
    <t>S3-x1-03.1.3.2.00.0007.</t>
  </si>
  <si>
    <t>1.3.2.00.0008.</t>
  </si>
  <si>
    <t>plošča nad kletjo, z nosilci</t>
  </si>
  <si>
    <t xml:space="preserve">slab above the basement, with beams </t>
  </si>
  <si>
    <t>(2TDK_Klasifikacija/ElementTip == 'BetonskaPlosca') AND (2TDK_Klasifikacija/ObjektTip == 'PLA') AND (2TDK_Lokacija/ConaTip == 'ENP') AND (2TDK_Lokacija/ObjektSifra == 'T2K') AND (2TDK_Lokacija/ConaSifra == 'XX') AND (2TDK_Atributi/Opis ==  'PritlicnaPlosca')</t>
  </si>
  <si>
    <t>S3-x1-03.1.3.2.00.0008.</t>
  </si>
  <si>
    <t>1.3.2.00.0009.</t>
  </si>
  <si>
    <t>nad komandnim, SV in TK prostorom, medetaža</t>
  </si>
  <si>
    <t>above the command, SV and TK space, mezzanine</t>
  </si>
  <si>
    <t>(2TDK_Klasifikacija/ElementTip == 'BetonskaPlosca') AND (2TDK_Klasifikacija/ObjektTip == 'PLA') AND (2TDK_Lokacija/ConaTip == 'ENP') AND (2TDK_Lokacija/ObjektSifra == 'T2K') AND (2TDK_Lokacija/ConaSifra == 'XX') AND (2TDK_Atributi/Opis ==  'NadstropnaPlosca')</t>
  </si>
  <si>
    <t>S3-x1-03.1.3.2.00.0009.</t>
  </si>
  <si>
    <t>1.3.2.00.0010.</t>
  </si>
  <si>
    <t>Dobava in vgradnja armiranega betona v konstrukcije prereza  0,16-0,30 m3/m2-m1, beton C30/37, XC3</t>
  </si>
  <si>
    <t>v strešne nosilce in vezi nad zidovi  (betonirano istočasno s strešno ploščo)</t>
  </si>
  <si>
    <t xml:space="preserve">Supply and pouring of reinforced concrete in structures with a cross section of 0,16-0,30 m3/m2-m1,concrete C30/37, XC3 </t>
  </si>
  <si>
    <t>into roof beams and ties above the walls (concreted at the same time as the roof slab)</t>
  </si>
  <si>
    <t>(2TDK_Klasifikacija/ElementTip == 'BetonskiElement') AND (2TDK_Klasifikacija/ObjektTip == 'PLA') AND (2TDK_Lokacija/ConaTip == 'ENP') AND (2TDK_Lokacija/ObjektSifra == 'T2K') AND (2TDK_Lokacija/ConaSifra == 'XX') AND (2TDK_Atributi/Opis ==  'Streha')</t>
  </si>
  <si>
    <t>S3-x1-03.1.3.2.00.0010.</t>
  </si>
  <si>
    <t>1.3.2.00.0011.</t>
  </si>
  <si>
    <t xml:space="preserve">Izvedba poševne strešne plošče, izdelane iz armirano betonskih nosilcev, opečnega polnila deb. 16 cm in armirano betonske tlačne plošče deb. 6 cm </t>
  </si>
  <si>
    <t>Execution of a sloping roof slab made of reinforced concrete beams, brick filler with thickness of 16 cm and reinforced concrete pressure slabs with thickness of 6 cm</t>
  </si>
  <si>
    <t>(2TDK_Klasifikacija/ElementTip == 'BetonskaPlosca') AND (2TDK_Klasifikacija/ObjektTip == 'PLA') AND (2TDK_Lokacija/ConaTip == 'ENP') AND (2TDK_Lokacija/ObjektSifra == 'T2K') AND (2TDK_Lokacija/ConaSifra == 'XX') AND (2TDK_Atributi/Opis ==  'StresnaPlosca')</t>
  </si>
  <si>
    <t>(2TDK_Atributi/Povrsina_m2)</t>
  </si>
  <si>
    <t>S3-x1-03.1.3.2.00.0011.</t>
  </si>
  <si>
    <t>1.3.2.00.0012.</t>
  </si>
  <si>
    <t>Doplačilo za istočano fino zaribano površino betona kot podlaga za protiprašni premaz in na zunanjih podestih.</t>
  </si>
  <si>
    <t>površina v kleti, pritličju in tla medetažne plošče nad komandnim prostorom - P1 in SV-TK prostorom - P3 + P4</t>
  </si>
  <si>
    <t>Surcharge for drained finely grated concrete surface on landings and as a base for anti-dust coating</t>
  </si>
  <si>
    <t>area in the basement, ground floor and floor of the mezzanine floor above the control room - P1 and SV-TK room - P3 + P4</t>
  </si>
  <si>
    <t>05.02.99.3003.</t>
  </si>
  <si>
    <t>1.3.2.00.0013.</t>
  </si>
  <si>
    <t>na zunanjih podestih</t>
  </si>
  <si>
    <t>on outdoor platforms</t>
  </si>
  <si>
    <t>1.3.2.00.0014.</t>
  </si>
  <si>
    <t>Dobava, krivljenje, polaganje in vezanje enostavne in srednje komplicirane rebraste armature, kvaliteta jekla B500B, palice premera do 12 mm.</t>
  </si>
  <si>
    <t>ocena</t>
  </si>
  <si>
    <t>Supply, bending, laying and binding of simple and medium complicated ribbed reinforcement, quality B500B steel, bars up to 12 mm in diameter.</t>
  </si>
  <si>
    <t>kg</t>
  </si>
  <si>
    <t>05.03.01.0001.</t>
  </si>
  <si>
    <t>1.3.2.00.0015.</t>
  </si>
  <si>
    <t>Dobava, krivljenje, polaganje in vezanje enostavne in srednje komplicirane rebraste armature, kvaliteta jekla B500B, palice premera nad 14 mm.</t>
  </si>
  <si>
    <t>Supply, bending, laying and binding of simple and medium complicated ribbed reinforcement, quality B500B steel, bars with a diameter over 14 mm.</t>
  </si>
  <si>
    <t>05.03.01.0002.</t>
  </si>
  <si>
    <t>1.3.2.00.0016.</t>
  </si>
  <si>
    <t>Dobava, rezanje, polaganje in vezanje armaturnih mrež, kvaliteta jekla B500A.</t>
  </si>
  <si>
    <t>Supply, cutting, laying and binding of reinforcing mesh, quality B500A steel.</t>
  </si>
  <si>
    <t>1.4.</t>
  </si>
  <si>
    <t>Zidarska dela</t>
  </si>
  <si>
    <t>Structural work</t>
  </si>
  <si>
    <t>1.4.00.00.0001.</t>
  </si>
  <si>
    <t>Vertikalna hidroizolacija obodnih zidov; izravnava podlage s cem.malto 1:3, 1x hladni bitumenski premaz, 1x bitumenski varilni trak (npr. Izotekt) s stekleno tkanino deb. 4 mm, lepljen in varjen.</t>
  </si>
  <si>
    <t>Vertical waterproofing of walls; base levelling with cement mortar 1:3, 1x cold bituminous coating, 1x bituminous welding tape with fiberglass, thickness 4 mm, adhered and welded</t>
  </si>
  <si>
    <t>06.01.01.3013.</t>
  </si>
  <si>
    <t>1.4.00.00.0002.</t>
  </si>
  <si>
    <t>Zaščita bitumenske hidroizolacije ter toplotna izolacija objekta s ploščami iz ekstrudiranega polistirena deb. 5 cm</t>
  </si>
  <si>
    <t>Protection of bitumen waterproofing and thermal insulation of the structure with extruded polystyrene panels, thickness 5 cm</t>
  </si>
  <si>
    <t>06.01.01.2003.</t>
  </si>
  <si>
    <t>1.4.00.00.0003.</t>
  </si>
  <si>
    <t>Dobava in polaganje PP polsti 300 g/m2 na vertikalne površine</t>
  </si>
  <si>
    <t>Supply and laying of PP felt 300 g/m2 onto verticalsurfaces</t>
  </si>
  <si>
    <t>06.01.01.1013.</t>
  </si>
  <si>
    <t>1.4.00.00.0004.</t>
  </si>
  <si>
    <t>Zidanje zidov iz modularne opeke M 15 v pod. cem. malti 1:2:6., zid debeline 30 cm</t>
  </si>
  <si>
    <t>Building walls by laying modular bricks M 15 in lean cement mortar 1:2:6, wall thickness 30 cm</t>
  </si>
  <si>
    <t>(2TDK_Klasifikacija/ElementTip == 'PredelnaStena') AND (2TDK_Klasifikacija/ObjektTip == 'PLA') AND (2TDK_Lokacija/ConaTip == 'ENP') AND (2TDK_Lokacija/ObjektSifra == 'T2K') AND (2TDK_Lokacija/ConaSifra == 'XX') AND (2TDK_Atributi/Funkcija ==  'NosilnaStena')</t>
  </si>
  <si>
    <t>S3-x1-03.1.4.00.00.0004.</t>
  </si>
  <si>
    <t>1.4.00.00.0005.</t>
  </si>
  <si>
    <t>Zidanje zidov iz modularne opeke M 15 v pod. cem. malti 1:2:6., zid debeline 25 cm</t>
  </si>
  <si>
    <t>Building walls by laying modular bricks M 15 in lean cement mortar 1:2:6, wall thickness 25 cm</t>
  </si>
  <si>
    <t>S3-x1-03.1.4.00.00.0005.</t>
  </si>
  <si>
    <t>1.4.00.00.0006.</t>
  </si>
  <si>
    <t>Building non-bearing brick walls with lean cement mortar 1:2:6, wall thickness 15 and 20 cm</t>
  </si>
  <si>
    <t>06.01.02.3003.</t>
  </si>
  <si>
    <t>S3-x1-03.1.4.00.00.0006.</t>
  </si>
  <si>
    <t>1.4.00.00.0007.</t>
  </si>
  <si>
    <t>Brušenje vidnih betonskih površin, predvsem stiki opažev in izravnava vdrtin s cem. malto 1:3.</t>
  </si>
  <si>
    <t>notranje betonske površine - pritlični del</t>
  </si>
  <si>
    <t>Grinding of visible concrete surfaces, especially formwork joints and levelling of concavities with cement mortar 1:3</t>
  </si>
  <si>
    <t>internal concrete surfaces - ground floor</t>
  </si>
  <si>
    <t>1.4.00.00.0008.</t>
  </si>
  <si>
    <t>Dobava in vgradnja cementnega ometa na stropne betonske površine v debelini do 1cm</t>
  </si>
  <si>
    <t>poševni strop z opečnim polnilom</t>
  </si>
  <si>
    <t>Supply and coating of cement plaster onto the ceiling concrete surfaces, thickness up to 1 cm</t>
  </si>
  <si>
    <t>sloping ceiling with brick filler</t>
  </si>
  <si>
    <t>1.4.00.00.0009.</t>
  </si>
  <si>
    <t>Omet opečnih sten z grobo in fino pod. cem. malto 1:3:9 s predhodnim obrizgom z redko cem. malto 1:3.</t>
  </si>
  <si>
    <t>Supply and coating of plaster onto brick walls with rough and smooth lean cement mortar 1:3:9, preliminary coating with thin cement mortar 1:3</t>
  </si>
  <si>
    <t>06.01.03.3001.</t>
  </si>
  <si>
    <t>1.4.00.00.0010.</t>
  </si>
  <si>
    <t xml:space="preserve">Izdelava, dobava in vgradnja fiksnega okna z zasteklitvijo iz steklenih, brezbarvnih prizem, d= 8 cm, dim.: 19/19/8 cm ‐ po shemi/detajlu iz načrta.
‐ Zidarska odprtina: 80/80 cm 
- Svetla mera: 80/80 cm 
- Odpiranje: fiksno
- Okvir: prizme so vgrajene v Alu kovinski okvir
- Okovje: / 
- Kljuka: /
- Vgradnja: Ral montaža po sistemu ISO 3
- Tesnila: na notranji strani vgrajeno s tesnili ISO-CONNECT Inside FD, ki ne prepušča vode in zraka. Na zunanji strani vgrajeno s tesnili ISO-CONNECT Outside FD. Stiki dodatno tesnjeni s silikonom, ki ima odprto celično strulturo. Vmesni prostori so zapolnjeni z montažno peno, visoke gostote in manjšo ekspanzijo ali z termično in zvočno izolativnim lepilnim trakom ISO-BLOCO HF
- Police: Zunanja polica: Alu polica z odkapom, notranja polica: naravni kamen (npr.: Pohorski tonalit)
- Barva: Alu okvir in zunanja polica prašno barvano v svetlo sivi barvi RAL 7043, prizme brezbarvne
- Toplotna prehodnost: /
- Zvočna izolativnost: /
- Zrakotesnost: /
- Vodotesnost: /
- Dodatna oprema: /
                                               </t>
  </si>
  <si>
    <t xml:space="preserve">Production, supply and installation of fixed window with glazing made of glass colourless prisms, d= 8 cm, dim.: 19/19/8 cm ‐ acc. to the plan scheme / detail.
‐ Structural opening: 80/80 cm 
- Clear opening: 80/80 cm 
- Opening: fixed
- Door frame: prisms are installed into the Alu door frame
- Framework: / 
- handle: /
- Installation: Ral installation, following ISO 3 system
- Seals: on the inner side installed with ISO-CONNECT Inside FD seals, which are watertight and air-tight. On the outer side installed with ISO-CONNECT Outside FD seals. Joints are additionally sealed with silicone, which has an open cell structure. The intermittent spaces are filled with prefabricated foam of high density and smaller expansion or with a thermal insulating and soundproof tape ISO-BLOCO HF
- Window sills: External sill: Alu sill with inflow sheet, interior sill: natural stone (e.g. Pohorje tonalite)
- Color: Alu Door frame and exterior sill powder coated in light grey RAL 7043 colour, prisms are colourless
- Thermal transmittance: /
- Acoustic rating: /
- Airtightness: /
- Watertightness: /
- Additional equipment: /
                                            </t>
  </si>
  <si>
    <t>o1</t>
  </si>
  <si>
    <t>(2TDK_Klasifikacija/ElementTip == 'Okno') AND (2TDK_Klasifikacija/ObjektTip == 'PLA') AND (2TDK_Lokacija/ConaTip == 'ENP') AND (2TDK_Lokacija/ObjektSifra == 'T2K') AND (2TDK_Lokacija/ConaSifra == 'XX') AND (2TDK_Atributi/OknoTip ==  'O1')</t>
  </si>
  <si>
    <t>(NumberOfItems)</t>
  </si>
  <si>
    <t>S3-x1-03.1.4.00.00.0010.</t>
  </si>
  <si>
    <t>1.4.00.00.0011.</t>
  </si>
  <si>
    <t>Dobava in vzidava notranje okenske police iz naravnega kamna, deb. 3 cm, šir.do 30 cm, izvedba po merah na objektu.</t>
  </si>
  <si>
    <t>naravni kamen v sivi barvi (npr. Pohorski tonalit, po izbranem vzorcu</t>
  </si>
  <si>
    <t>Supply and mounting of the inner window sill made of natural stone, thickness 3 cm, width up to 30 cm, execution following the measurements at the structure.</t>
  </si>
  <si>
    <t>natural stone in gray color (eg Pohorje tonalite, according to the selected pattern)</t>
  </si>
  <si>
    <t>06.01.05.3005.</t>
  </si>
  <si>
    <t>1.4.00.00.0012.</t>
  </si>
  <si>
    <t>Dobava in vzidava PVC cevi v opečno konstrukcijo; za izvedbo odprtin Ø 120 mm, L = 30 cm</t>
  </si>
  <si>
    <t>izvedba odprtine za zračnik v opečni zunanji steni SV in TK prostora</t>
  </si>
  <si>
    <t>Supply and installaton of PVC pipes DN 120 into the brick structure, thickness 30 cm.</t>
  </si>
  <si>
    <t>design of the vent opening in the brick outer wall of the SV and TK space</t>
  </si>
  <si>
    <t>1.4.00.00.0013.</t>
  </si>
  <si>
    <t>Dobava in vzidava PVC cevi v opečno konstrukcijo; za izvedbo odprtin Ø 160 mm, L = 30 cm</t>
  </si>
  <si>
    <t>Supply and installaton of PVC pipes DN 160 into the brick structure, thickness 30 cm.</t>
  </si>
  <si>
    <t>1.4.00.00.0014.</t>
  </si>
  <si>
    <t>Zidarska pomoč pri vzidavi kovinskega okvirja vrat velikost 2 - 4 m2</t>
  </si>
  <si>
    <t>Mounting of the metal door frame, size 2.00-4.00 m2</t>
  </si>
  <si>
    <t>06.01.05.3001.</t>
  </si>
  <si>
    <t>1.4.00.00.0015.</t>
  </si>
  <si>
    <t>Vgrajevanje kovinskega okvirja vrat vel. 4,00 - 6,00 m2</t>
  </si>
  <si>
    <t>Mounting of the metal door frame, size 4.00-6.00 m2</t>
  </si>
  <si>
    <t>06.01.05.3002.</t>
  </si>
  <si>
    <t>1.4.00.00.0016.</t>
  </si>
  <si>
    <t>Vgrajevanje talnih kovinskih okvirjev vel. 0,50-0,75 m2 /kos.</t>
  </si>
  <si>
    <t>Dostop v klet</t>
  </si>
  <si>
    <t>Mounting of floor metal frames, size 0.50-0.75 m2/piece</t>
  </si>
  <si>
    <t>1.4.00.00.0017.</t>
  </si>
  <si>
    <t>Vgrajevanje stenskih okvirjev ventilacijskih odprtin na fasadi vel. do 1,00 m2</t>
  </si>
  <si>
    <t>Mounting of the wall frames for ventilation openings at the facade, size up to 1.00 m2</t>
  </si>
  <si>
    <t>1.4.00.00.0018.</t>
  </si>
  <si>
    <t>Vgrajevanje stenskih okvirjev ventilacijskih odprtin na fasadi vel. 2,00 - 4,00 m2</t>
  </si>
  <si>
    <t>Mounting of the wall frames for ventilation openings at the facade, size 2.00-4.00 m2</t>
  </si>
  <si>
    <t>06.01.05.3004.</t>
  </si>
  <si>
    <t>1.4.00.00.0019.</t>
  </si>
  <si>
    <t>1.4.00.00.0020.</t>
  </si>
  <si>
    <t>Dobava in vgradnja zidne uvodnice notranjega premera 80 mm za vodotesno in plinotesno vgradnjo v opečni zid. za ozemljilna stikala, cev iz cementnega kompozitnega materiala s posebnim premazom (npr. tip ZVR 80/500 proizvajalca Hauff-Technik ali enakovredno)</t>
  </si>
  <si>
    <t>za ozemljilna stikala, cev iz cementnega kompozitnega materiala s posebnim premazom (npr. tip ZVR 80/500 proizvajalca Hauff-Technik ali enakovredno)</t>
  </si>
  <si>
    <t>Supply and installation of a wall bushing with inner diameter of 80 mm for air-tight and watertight installation into the brick wall. For earthing switches, pipe made of composite material with a special coating.</t>
  </si>
  <si>
    <t>for earthing switches, pipe made of cement-composite material with special coating (eg type ZVR 80/500 by Hauff-Technik or equivalent)</t>
  </si>
  <si>
    <t>06.01.05.3013.</t>
  </si>
  <si>
    <t>1.4.00.00.0021.</t>
  </si>
  <si>
    <t>Sprotno in finalno čiščenje gradbišča pred predajo del vključno s čiščenjem stavbnega pohištva in stenskih oblog. Obračuna se enkratna površina notranjih prostorov po dokončanju del.</t>
  </si>
  <si>
    <t>A continuous and final construction site cleaning before handing over the works, including cleaning of windows and doors and wall coatings. The price is determined based on the total surface of the interior after work is finished.</t>
  </si>
  <si>
    <t>06.01.99.0001.</t>
  </si>
  <si>
    <t>1.4.00.00.0022.</t>
  </si>
  <si>
    <t>Razna gradbena dela, potrebna zaradi tehnološke opreme. Izvedbo prilagoditi navodilom izbranega izvajalca tehnološke opreme.</t>
  </si>
  <si>
    <t>Other structural works needed for the technological equipment. The execution is to be adapted to the instructions of the selected technological equipment contractor.</t>
  </si>
  <si>
    <t>pav (lump sum)</t>
  </si>
  <si>
    <t>06.01.99.3001.</t>
  </si>
  <si>
    <t>1.5.</t>
  </si>
  <si>
    <t>Fasada</t>
  </si>
  <si>
    <t>Facade</t>
  </si>
  <si>
    <t>1.5.1.</t>
  </si>
  <si>
    <t>1.5.1.00.0001.</t>
  </si>
  <si>
    <t>Barva in izvedba po navodilu projektanta.Pri izvedbi fasade je upoštevati navodila in detajle proizvajalca izbranega sistema.Pred izvedbo fasade mora izvajalec del ustrezno pripraviti obstoječe površine zidov.  Fasada objekta je enostavna.</t>
  </si>
  <si>
    <t>Colour and execution per designer's instructions. Follow the instructions and details of the manufacturer of the selected system. Before executing the facade the contractor has to prepare existing wall surfaces. The structure's facade is simple.</t>
  </si>
  <si>
    <t>1.5.2.</t>
  </si>
  <si>
    <t>Izvedba fasade</t>
  </si>
  <si>
    <t>Facade making</t>
  </si>
  <si>
    <t>1.5.2.00.0001.</t>
  </si>
  <si>
    <t xml:space="preserve">Izvedba fasade s toplotno izolacijo in tankoslojnim ometom:Priprava opečne (delno betonske) površine, lepljenje in vijačenje toplotnoizolacijskih plošč iz mineralne volne - lamel deb. 10 cm, osnovni premaz lepilne malte, armiranje,  drugi premaz z lepilno malto in zaključni sloj v svetlem tonu, deb. 1 cm. Pri izvedbi upoštevati navodila proizvajalca izbranega sistema. </t>
  </si>
  <si>
    <t>Facade construction with thermal insulation and thin-film plaster: construction of brick (partly concrete) surface, adhesion and screwing of thermal insulation panels made of mineral wool - laminas, thickness 10 cm, basic coating of adhesive mortar, reinforcing, second coating with adhesive mortar and finishing layer in a light tone, thickness 1 cm. Follow the instructions of the selected system's manufacturer.</t>
  </si>
  <si>
    <t>S3-x1-03.1.5.2.00.0001.</t>
  </si>
  <si>
    <t>1.5.2.00.0002.</t>
  </si>
  <si>
    <t>Izvedba fasade s toplotno izolacijo in tankoslojnim ometom:Priprava opečne (delno betonske) površine, lepljenje in vijačenje toplotnoizolacijskih plošč iz mineralne volne - lamel deb. 10 cm, osnovni premaz lepilne malte, armiranje,  drugi premaz z lepilno malto in zaključni sloj v svetlem tonu, deb. 1 cm. Pri izvedbi upoštevati navodila proizvajalca izbranega sistema. Barva npr. svetlo siva barva JUB 1505. Enako, kot zgoraj, le obloga napušča, betonska podlaga, debelina toplotne izolacije 5 cm.</t>
  </si>
  <si>
    <t>Facade construction with thermal insulation and thin-film plaster: construction of brick (partly concrete) surface, adhesion and screwing of thermal insulation panels made of mineral wool - laminas, thickness 10 cm, basic coating of adhesive mortar, reinforcing, second coating with adhesive mortar and finishing layer in a light tone, thickness 1 cm. Follow the instructions of the selected system's manufacturer. The colour can be e.g. light grey JUB 1505. As above, only the lining of the canopy, concrete base, thickness of thermail insulation 5 cm.</t>
  </si>
  <si>
    <t>06.03.01.3004.</t>
  </si>
  <si>
    <t>1.5.2.00.0003.</t>
  </si>
  <si>
    <t>Izvedba fasadne obloge iz kamnite obloge iz lokalnega kalibriranega lomljenca d=12 - 15 cm, h=20 - 25 cm, inox pridržalna sidra z vertikalnimi trni Ø 10, 8 x m², l= 35 cm. Toplotna izolacija iz lepljenih in privijačenih toplotno izolacijskih plošč iz mineralne volne - lamel deb. 10 cm, osnovni premaz lepilne malte, armiranje, drugi premaz z lepilno malto.</t>
  </si>
  <si>
    <t>Facade cladding with local calibrated crushed stone d=12 - 15 cm, h=20 - 25 cm, inox holding anchors with vertical pins Ø 10, 8 x m², l= 35 cm. Thermal insulation made of bonded and screwed mineral wool thermal insulation panels with lamelas of 10 cm thickness, basic coating of adhesive mortar, reinforcement, second coating of adhesive mortar.</t>
  </si>
  <si>
    <t>S3-x1-03.1.5.2.00.0003.</t>
  </si>
  <si>
    <t>1.5.2.00.0004.</t>
  </si>
  <si>
    <t>Doplačilo za dodatni sloj zaključnega ometa za napravo obrob ob odprtinah na fasadi, v fini strukturi, izpust ca 1 cm, šir.ca 15 cm (po navodilu arhitekta in po projektu). Barva npr. siva barva JUB 1504.</t>
  </si>
  <si>
    <t>Surcharge for an additional layer of finishing plaster for the rims of the facade openings, fine structure, omission ca 1 cm, width ca. 15 cm (per architect's instructions and the project design).</t>
  </si>
  <si>
    <t>06.03.99.3001.</t>
  </si>
  <si>
    <t>1.5.2.00.0005.</t>
  </si>
  <si>
    <t>Dobava in vgraditev tipske, zunanje okenske police iz AL barvane pločevine, deb. 2 mm, v barvi okenskega okvirja, z odkapom in dvignjenim stranskim robom; r.š. do 25 cm.</t>
  </si>
  <si>
    <t>Supply and mounting of typical exterior window sill, made of AL coated sheet metal, thickness 2 mm, same color as window frame, with an inflow sheet and raised side rim; rim width up to 25 cm.</t>
  </si>
  <si>
    <t>06.03.99.3002.</t>
  </si>
  <si>
    <t>1.6.</t>
  </si>
  <si>
    <t>Tesarska dela</t>
  </si>
  <si>
    <t>Formwork</t>
  </si>
  <si>
    <t>1.6.00.00.0001.</t>
  </si>
  <si>
    <t>Izdelava podprtega opaža roba podložnega betona</t>
  </si>
  <si>
    <t>višina 10 cm.</t>
  </si>
  <si>
    <t>Installation of supported formwork of the edge of the base concrete</t>
  </si>
  <si>
    <t>height 10 cm</t>
  </si>
  <si>
    <t>05.04.02.3001.</t>
  </si>
  <si>
    <t>1.6.00.00.0002.</t>
  </si>
  <si>
    <t>Izdelava podprtega opaža temeljne plošče</t>
  </si>
  <si>
    <t>opaž talne plošče</t>
  </si>
  <si>
    <t>Installation a supported formwork for foundation slab</t>
  </si>
  <si>
    <t>floor slab formwork</t>
  </si>
  <si>
    <t>05.04.02.3003.</t>
  </si>
  <si>
    <t>1.6.00.00.0003.</t>
  </si>
  <si>
    <t>Izdelava dvostranskega vezanega opaža za raven zid, visok do 2 m</t>
  </si>
  <si>
    <t>opaž temelja podesta</t>
  </si>
  <si>
    <t>Installation of supported formwork for a flat wall up to 2 m high</t>
  </si>
  <si>
    <t>formwork of the foundation of the platform</t>
  </si>
  <si>
    <t>1.6.00.00.0004.</t>
  </si>
  <si>
    <t>kletni del</t>
  </si>
  <si>
    <t>Installation of double-sided connected formwork for a flat wall up to 2 m high</t>
  </si>
  <si>
    <t>basement part</t>
  </si>
  <si>
    <t>05.04.04.0006.</t>
  </si>
  <si>
    <t>1.6.00.00.0005.</t>
  </si>
  <si>
    <t>Izdelava dvostranskega vezanega opaža za raven zid, visok do 1,00 m, viden beton</t>
  </si>
  <si>
    <t>pritlični del, SV in TK prostor</t>
  </si>
  <si>
    <t>Installation of double-sided connected formwork for a flat wall, up to 1,00 m high, visible concrete</t>
  </si>
  <si>
    <t>ground floor, SV and TK space</t>
  </si>
  <si>
    <t>05.04.04.3001.</t>
  </si>
  <si>
    <t>1.6.00.00.0006.</t>
  </si>
  <si>
    <t>Izdelava dvostranskega vezanega opaža stebrov in slopov pravokotne oblike, višine 2,0 m, viden beton</t>
  </si>
  <si>
    <t>Installation of double-sided connected formwork for rectangular columns, 2,0 m high, visible concrete</t>
  </si>
  <si>
    <t>1.6.00.00.0007.</t>
  </si>
  <si>
    <t>Izdelava dvostranskega vezanega opaža vertikalnih in horizontalnih vezi v opečnem zidu</t>
  </si>
  <si>
    <t>pritlični del</t>
  </si>
  <si>
    <t>Installation of double-sided connected formwork of vertical and horizontal ties in a brick wall</t>
  </si>
  <si>
    <t>ground floor</t>
  </si>
  <si>
    <t>05.04.05.3002.</t>
  </si>
  <si>
    <t>1.6.00.00.0008.</t>
  </si>
  <si>
    <t>Izdelava podprtega opaža za raven nosilec s podporo, visoko do 2 m</t>
  </si>
  <si>
    <t>kletna plošča</t>
  </si>
  <si>
    <t>Installation of supported formwork for straight beam with support, up to 2 m high</t>
  </si>
  <si>
    <t>basement slab</t>
  </si>
  <si>
    <t>05.04.05.0001.</t>
  </si>
  <si>
    <t>1.6.00.00.0009.</t>
  </si>
  <si>
    <t>Izdelava dvostranskega vezanega opaža za poševen nosilec s podporo visoko 4,2 - 7,2 m, viden beton</t>
  </si>
  <si>
    <t>slemenski nosilec v strešni plošči, raven</t>
  </si>
  <si>
    <t>Installation of double-sided connected formwork for inclined beam with support 4,2 - 7,2 m high, visible concrete</t>
  </si>
  <si>
    <t>ridge girder in the roof slab, level</t>
  </si>
  <si>
    <t>05.04.05.3011.</t>
  </si>
  <si>
    <t>1.6.00.00.0010.</t>
  </si>
  <si>
    <t>pravokotni nosilci pod strešno ploščo</t>
  </si>
  <si>
    <t>rectangular beams under the roof slab</t>
  </si>
  <si>
    <t>1.6.00.00.0011.</t>
  </si>
  <si>
    <t>Izdelava podprtega opaža za raven nosilec s podporo, visoko 4,1 do 6 m</t>
  </si>
  <si>
    <t>opaž zidne vezi ob kapu pod strešno ploščo opaž strani</t>
  </si>
  <si>
    <t>Installation of supported formwork for straight beam with support, 4,1 to 6 m high</t>
  </si>
  <si>
    <t>formwork wall ties next to the cap under the roof panel formwork sides</t>
  </si>
  <si>
    <t>1.6.00.00.0012.</t>
  </si>
  <si>
    <t xml:space="preserve">opaž zidne vezi ob kapu pod strešno ploščo opaž spodnje strani </t>
  </si>
  <si>
    <t>formwork wall ties next to the cap under the roof panel formwork undersides</t>
  </si>
  <si>
    <t>1.6.00.00.0013.</t>
  </si>
  <si>
    <t>Izdelava podprtega opaža za raven nosilec s podporo, visoko 2,1 do 4 m</t>
  </si>
  <si>
    <t>preklade oken, vrat in odprtin v opečnih zidovih</t>
  </si>
  <si>
    <t>Installation of supported formwork for straight beam with support, 2,1 to 4 m high</t>
  </si>
  <si>
    <t>lintels of windows, doors and openings in brick walls</t>
  </si>
  <si>
    <t>05.04.05.0002.</t>
  </si>
  <si>
    <t>1.6.00.00.0014.</t>
  </si>
  <si>
    <t>Izdelava podprtega opaža za ravno ploščo s podporo, visoko 2,1 do 4 m</t>
  </si>
  <si>
    <t>nad zračnikom kleti</t>
  </si>
  <si>
    <t>Installation of supported formwork for a flat slab with support, 2,1 to 4 m high</t>
  </si>
  <si>
    <t>above the basement vent</t>
  </si>
  <si>
    <t>1.6.00.00.0015.</t>
  </si>
  <si>
    <t>Izdelava podprtega opaža za ravno ploščo s podporo, visoko do 2 m</t>
  </si>
  <si>
    <t>nad kletjo</t>
  </si>
  <si>
    <t>Installation of supported formwork for flat slab with support, up to 2 m high</t>
  </si>
  <si>
    <t>above the basement</t>
  </si>
  <si>
    <t>1.6.00.00.0016.</t>
  </si>
  <si>
    <t>1.6.00.00.0017.</t>
  </si>
  <si>
    <t>nad delom pritličja - medetaža</t>
  </si>
  <si>
    <t>above part of the ground floor - mezzanine</t>
  </si>
  <si>
    <t>1.6.00.00.0018.</t>
  </si>
  <si>
    <t>Izdelava opaža bočnih strani plošč, ne glede na višino.</t>
  </si>
  <si>
    <t>plošča nad kletjo, plošča medetaže, plošča podesta in nad prezračevalno odprtino</t>
  </si>
  <si>
    <t>The construction of the formwork for the sides of the slabs, regardless of height</t>
  </si>
  <si>
    <t>slab above the basement, mezzanine slab, platform slab and above the ventilation opening</t>
  </si>
  <si>
    <t>1.6.00.00.0019.</t>
  </si>
  <si>
    <t>Izdelava opaža odprtin - skoblane škatle nameščene na opaž in kasnejša odstranitev, velikost do 0,10 m2/kos</t>
  </si>
  <si>
    <t>Izdelava opaža odprtin v AB plošči nad kletjo</t>
  </si>
  <si>
    <t>Installation of opening formwork - planed boxes mounted on the formwork and subsequent removal, size up to 0,10 m2/piece</t>
  </si>
  <si>
    <t>The construction of the formwork openings in the slab above the basement</t>
  </si>
  <si>
    <t>05.04.07.3004.</t>
  </si>
  <si>
    <t>1.6.00.00.0020.</t>
  </si>
  <si>
    <t>Izdelava opaža odprtin - skoblane škatle nameščene na opaž in kasnejša odstranitev,vel. 0,10 - 0,50 m2/k</t>
  </si>
  <si>
    <t>Installation of opening formwork - planed boxes mounted on the formwork and subsequent removal, size 0,10 - 0,50 m2/piece</t>
  </si>
  <si>
    <t>05.04.07.3005.</t>
  </si>
  <si>
    <t>1.6.00.00.0021.</t>
  </si>
  <si>
    <t>Izdelava opaža odprtin - skoblane škatle nameščene na opaž in kasnejša odstranitev,vel. 0,50 - 1,5 m2/kos</t>
  </si>
  <si>
    <t>Installation of opening formwork - planed boxes mounted on the formwork and subsequent removal, size 0,50 - 1,5 m2/piece</t>
  </si>
  <si>
    <t>05.04.07.3006.</t>
  </si>
  <si>
    <t>1.6.00.00.0022.</t>
  </si>
  <si>
    <t xml:space="preserve">Izdelava delovnega stika z nabrekajočim trakom ali profilom, brez izolacijskih trakov (za dosego vodotesnosti na horizontalnih in vertikalnih, delovnih stikih pri fazni izvedbi AB temeljev, AB sten in AB stropne plošče). </t>
  </si>
  <si>
    <t xml:space="preserve">med talno ploščo in obodnimi zidovi in obodnimi zidovi in ploščo nad kletjo. </t>
  </si>
  <si>
    <t>Execution of a work joints with a swelling strip or profile, without insulating tapes (to achieve watertightness horizontally and vertically, work joints in phased installation of AB foundations, AB walls and AB ceiling panels).</t>
  </si>
  <si>
    <t>between the floor slab and the perimeter walls and the perimeter walls and the slab above the basement.</t>
  </si>
  <si>
    <t>1.6.00.00.0023.</t>
  </si>
  <si>
    <t xml:space="preserve">Dobava in vgradnja pokrova z okvirjem iz armiranega poliestra dim. 30x30 cm </t>
  </si>
  <si>
    <t>na dvižnem jašku iz kleti do terena</t>
  </si>
  <si>
    <t>Supply and installation of cover with a reinforced polyester frame, dimensions 30x30 cm</t>
  </si>
  <si>
    <t xml:space="preserve">
on a lifting shaft from the basement to the ground</t>
  </si>
  <si>
    <t>06.01.05.3020.</t>
  </si>
  <si>
    <t>1.6.00.00.0024.</t>
  </si>
  <si>
    <t xml:space="preserve">Lahki premični oder viš. do 2.00 m z ograjo in pristopom </t>
  </si>
  <si>
    <t>Light mobile scaffolding of height up to 2,00 m with fence and access</t>
  </si>
  <si>
    <t>05.04.01.3001.</t>
  </si>
  <si>
    <t>1.6.00.00.0025.</t>
  </si>
  <si>
    <t>Izvedba odra v objektu viš. do 5,0 m z ograjo in pristopom, za dela na stropu</t>
  </si>
  <si>
    <t>Zidovi pod stropom</t>
  </si>
  <si>
    <t>Construction of the scaffolding in the building of height up to 5,0 m with fence and access, for works on the ceiling</t>
  </si>
  <si>
    <t>1.6.00.00.0026.</t>
  </si>
  <si>
    <t>površina ob zidovih, kjer je stenski oder v širini 1 m je odšteta</t>
  </si>
  <si>
    <t>the area along the walls where the wall scaffold is 1 m wide is deducted</t>
  </si>
  <si>
    <t>1.6.00.00.0027.</t>
  </si>
  <si>
    <t>Izvedba fasadnega odra z urejenimi dostopi na oder</t>
  </si>
  <si>
    <t>Execution of the facade scaffolding with arranged access to the scaffolding</t>
  </si>
  <si>
    <t>1.6.00.00.0028.</t>
  </si>
  <si>
    <t>Zaščita fasadnega odra z juto ipd.</t>
  </si>
  <si>
    <t>Protection of the facade scaffolding with jute, etc.</t>
  </si>
  <si>
    <t>1.6.00.00.0029.</t>
  </si>
  <si>
    <t xml:space="preserve">Dobava in montaža lesenih tramičev (špirovcev) dim. 10/12 cm kot podlaga za kritino. </t>
  </si>
  <si>
    <t>Supply and installation of wooden beams (rafters) dimensions 10/12 cm as a base for roofing.</t>
  </si>
  <si>
    <t>05.04.99.3006.</t>
  </si>
  <si>
    <t>1.6.00.00.0030.</t>
  </si>
  <si>
    <t>Izvedba letvanja strešne konstrukcije z letvami 4/6 cm za prezračevanje in 3/5 cm za pokrivanje s strešniki</t>
  </si>
  <si>
    <t>Roof construction with 4/6 cm battens for air cirrculation and 3/5 cm for roofing</t>
  </si>
  <si>
    <t>05.04.99.3007.</t>
  </si>
  <si>
    <t>1.7.</t>
  </si>
  <si>
    <t>Kanalizacija</t>
  </si>
  <si>
    <t>Drainage system</t>
  </si>
  <si>
    <t>1.7.1.</t>
  </si>
  <si>
    <t>1.7.1.00.0001.</t>
  </si>
  <si>
    <t>Ostalo odvodnjavanje  je vključeno v načrtu zunanje ureditve. Vsa kanalizacija mora biti vodotesne izvedbe.</t>
  </si>
  <si>
    <t>Other drainage quantities are included in plan of exterior design of ENP</t>
  </si>
  <si>
    <t>1.7.2.</t>
  </si>
  <si>
    <t>Izdelava kanalizacije</t>
  </si>
  <si>
    <t>Drainage system construction</t>
  </si>
  <si>
    <t>1.7.2.00.0001.</t>
  </si>
  <si>
    <t>Izdelava jaška iz cementnega betona, krožnega prereza s premerom 40 cm, globokega 1,0 do 1,5 m</t>
  </si>
  <si>
    <t>peskolov</t>
  </si>
  <si>
    <t>Construction of shaft from cement-based concrete, 40 cm diameter of the circular section, from 1.0 to 1.5 m deep</t>
  </si>
  <si>
    <t>shaft</t>
  </si>
  <si>
    <t>07.03.01.0007.</t>
  </si>
  <si>
    <t>S3-x1-03.1.7.2.00.0001.</t>
  </si>
  <si>
    <t>1.7.2.00.0002.</t>
  </si>
  <si>
    <t>Dobava in vgraditev pokrova iz ojačenega cementnega betona, krožnega prereza s premerom 40 cm</t>
  </si>
  <si>
    <t>Supply and installation of cement-based reinforced concrete cover, diameter of the circular section 40 cm</t>
  </si>
  <si>
    <t>07.03.16.0002.</t>
  </si>
  <si>
    <t>(2TDK_Klasifikacija/ElementTip == 'PokrovJaska') AND (2TDK_Klasifikacija/ObjektTip == 'PLA') AND (2TDK_Lokacija/ConaTip == 'ENP') AND (2TDK_Lokacija/ObjektSifra == 'T2K') AND (2TDK_Lokacija/ConaSifra == 'XX') AND (2TDK_Atributi/PokrovTip ==  '40cm')</t>
  </si>
  <si>
    <t>S3-x1-03.1.7.2.00.0002.</t>
  </si>
  <si>
    <t>2.</t>
  </si>
  <si>
    <t>OBRTNIŠKA DELA</t>
  </si>
  <si>
    <t>CRAFT WORK</t>
  </si>
  <si>
    <t>2.1.</t>
  </si>
  <si>
    <t>Krovsko kleparska dela</t>
  </si>
  <si>
    <t>Roofing and plumbing</t>
  </si>
  <si>
    <t>2.1.1.</t>
  </si>
  <si>
    <t>2.1.1.00.0001.</t>
  </si>
  <si>
    <t>Predvidena vrsta pločevine je jeklena, pocinkana in barvana pločevina. Ves pritrdilni in spojni material je v nerjavni izvedbi.</t>
  </si>
  <si>
    <t>Sheet metal type is steel, zinc-coated and color coated sheet metal. All fixing and clamping material is stainless.</t>
  </si>
  <si>
    <t>2.1.2.</t>
  </si>
  <si>
    <t>2.1.2.00.0001.</t>
  </si>
  <si>
    <t>Dobava in pokrivanje strešin z opečnimi strešniki na že poletvano streho, pritrjevanje s kljukicami, naklon do 45⁰</t>
  </si>
  <si>
    <t>naprimer: tip strešnika - Korec Goriške Opekarne</t>
  </si>
  <si>
    <t>Supply and covering of roof with brick roof tiles onto a roof with already mounted battens, fixing with hooks, slope up to 45°</t>
  </si>
  <si>
    <t>for example: tile type - Korec Goriška Opekarna</t>
  </si>
  <si>
    <t>06.04.03.3001.</t>
  </si>
  <si>
    <t>S3-x1-03.2.1.2.00.0001.</t>
  </si>
  <si>
    <t>2.1.2.00.0002.</t>
  </si>
  <si>
    <t>Dobava in pokrivanje strešnih zračnikov</t>
  </si>
  <si>
    <t>Supply and covering of roof vents</t>
  </si>
  <si>
    <t>06.04.03.3002.</t>
  </si>
  <si>
    <t>2.1.2.00.0003.</t>
  </si>
  <si>
    <t>Dobava in pokrivanje slemena s slemenjaki, skupaj s prezračevalnim trakom</t>
  </si>
  <si>
    <t>naprimer: Tayvek VCL</t>
  </si>
  <si>
    <t>Supply and covering of roof ridge with ridge roof tiles, together with a ventilation strip</t>
  </si>
  <si>
    <t>for example: Tayvek VCL</t>
  </si>
  <si>
    <t>06.04.03.3003.</t>
  </si>
  <si>
    <t>2.1.2.00.0004.</t>
  </si>
  <si>
    <t>Dobava in položitev parne zapore nad AB ploščo.</t>
  </si>
  <si>
    <t>Supply and installation of vapor barrier above AB slab</t>
  </si>
  <si>
    <t>06.04.03.3004.</t>
  </si>
  <si>
    <t>S3-x1-03.2.1.2.00.0004.</t>
  </si>
  <si>
    <t>2.1.2.00.0005.</t>
  </si>
  <si>
    <t>Dobava in položitev toplotne izolacije iz mineralne volne deb. 2 x 5,0 cm</t>
  </si>
  <si>
    <t>Supply and installtion of thermal insulation made of mineral wool, thickness 2 x 5.0 cm</t>
  </si>
  <si>
    <t>06.04.03.3005.</t>
  </si>
  <si>
    <t>S3-x1-03.2.1.2.00.0005.</t>
  </si>
  <si>
    <t>2.1.2.00.0006.</t>
  </si>
  <si>
    <t>Dobava in položitev sekundarne kritine, folija je vodoneprepustna in paroprepustna.</t>
  </si>
  <si>
    <t>naprimer: Tayvek solid</t>
  </si>
  <si>
    <t>Supply and installation of secondary shingles, foil is waterproof and vapor-permeable</t>
  </si>
  <si>
    <t>for example: Tayvek solid</t>
  </si>
  <si>
    <t>06.04.03.3006.</t>
  </si>
  <si>
    <t>S3-x1-03.2.1.2.00.0006.</t>
  </si>
  <si>
    <t>2.1.2.00.0007.</t>
  </si>
  <si>
    <t>Dobava in pritrditev kapne rešetke (zaščita prezračevalne reže); AL perforirana in barvana mrežica.</t>
  </si>
  <si>
    <t>Supply and installation of inflow grating (protection of the ventilation gap); AL perforated and coated mesh</t>
  </si>
  <si>
    <t>06.04.02.3006.</t>
  </si>
  <si>
    <t>2.1.2.00.0008.</t>
  </si>
  <si>
    <t>Izdelava in montaža čelne obrobe iz barvne pločevine, deb. 0,60 mm, čelna obroba r.š. 40 cm</t>
  </si>
  <si>
    <t>Supply and installation of face rim made of coated sheet metal, thickness 0.60 mm, face rim of unfolded width 40 cm</t>
  </si>
  <si>
    <t>06.04.02.3007.</t>
  </si>
  <si>
    <t>2.1.2.00.0009.</t>
  </si>
  <si>
    <t>Dobava in montaža visečih polkrožnih žlebov iz pločevine, z zunanjimi nosilnimi kljukami, barvna pločevina deb. 0,70 mm, r.š. 33 cm</t>
  </si>
  <si>
    <t>Supply and mounting of semicircular hanging sheet metal gutters, with exterior bearing handles, coated sheet metal thickness 0.60 mm, unfolded width 33 cm</t>
  </si>
  <si>
    <t>06.04.02.3008.</t>
  </si>
  <si>
    <t>(2TDK_Klasifikacija/ElementTip == 'Zleb') AND (2TDK_Klasifikacija/ObjektTip == 'PLA') AND (2TDK_Lokacija/ConaTip == 'ENP') AND (2TDK_Lokacija/ObjektSifra == 'T2K') AND (2TDK_Lokacija/ConaSifra == 'XX') AND (2TDK_Atributi/ZlebTip ==  'HorizontalniZleb')</t>
  </si>
  <si>
    <t>(2TDK_Atributi/Dolzina_m)</t>
  </si>
  <si>
    <t>S3-x1-03.2.1.2.00.0009.</t>
  </si>
  <si>
    <t>2.1.2.00.0010.</t>
  </si>
  <si>
    <t>Priključek žleba na odtočno cev Ø 100 mm</t>
  </si>
  <si>
    <t>Gutter attachment to the drainage pipe Ø 100 mm</t>
  </si>
  <si>
    <t>(2TDK_Klasifikacija/ElementTip == 'Zleb') AND (2TDK_Klasifikacija/ObjektTip == 'PLA') AND (2TDK_Lokacija/ConaTip == 'ENP') AND (2TDK_Lokacija/ObjektSifra == 'T2K') AND (2TDK_Lokacija/ConaSifra == 'XX') AND (2TDK_Atributi/Opis ==  'Prikljucek')</t>
  </si>
  <si>
    <t>2.1.2.00.0011.</t>
  </si>
  <si>
    <t>Dobava in montaža vertikalne odtočne cevi iz  barvne pločevine, vključno z objemkami in konzolami za pritrditev na zid, fi 100 mm, v sivi barvi ral 7040</t>
  </si>
  <si>
    <t>Supply and installation of vertical drainage pipe made of coated sheet metal, including clamps and consoles for wall attachment, phi 100 mm, grey RAL 7040 colour</t>
  </si>
  <si>
    <t>06.04.02.3009.</t>
  </si>
  <si>
    <t>(2TDK_Klasifikacija/ElementTip == 'Zleb') AND (2TDK_Klasifikacija/ObjektTip == 'PLA') AND (2TDK_Lokacija/ConaTip == 'ENP') AND (2TDK_Lokacija/ObjektSifra == 'T2K') AND (2TDK_Lokacija/ConaSifra == 'XX') AND (2TDK_Atributi/ZlebTip ==  'VertikalniZleb')</t>
  </si>
  <si>
    <t>S3-x1-03.2.1.2.00.0011.</t>
  </si>
  <si>
    <t>2.1.2.00.0012.</t>
  </si>
  <si>
    <t>Izdelava, dobava in montaža nerjavne kovinske obrobe razvite širine cca 33 cm  za zaščito talnega betonskega zoba na SZ fasadi</t>
  </si>
  <si>
    <t>Manufacture, supply and installation of stainless metal rim of unfolded width cca 33 cm for the protection of the serrated ground concrete on the NW facade</t>
  </si>
  <si>
    <t>06.04.02.3010.</t>
  </si>
  <si>
    <t>2.2.</t>
  </si>
  <si>
    <t>Ključavničarska dela</t>
  </si>
  <si>
    <t>Locksmith works</t>
  </si>
  <si>
    <t>2.2.00.00.0001.</t>
  </si>
  <si>
    <t xml:space="preserve">Izdelava, dobava in vgradnja enokrilnih, zunanjih jeklenih vrat iz nerjaveče pločevine in fiksno nadsvetlobo ‐ po shemi/detajlu iz načrta.
‐ Zidarska odprtina: 110/300 cm (215+N)
- Svetla mera: 100/295 cm (210+85)
- Odpiranje: ročno in samozapiralo
- Podboj: suhomontažni, jekleni vogalni podboj, vogali zaokroženi, prašno barvan, pločevina d=2,5 mm
- Krilo: vratno krilo iz jeklene pločevine in sendvič polnila prašno barvan, krilo poravnano z ravnino podboja 
- Nadsvetloba: zasteklitev nadsvetlobe fiksna, zasteklena z peskanim varnostnim steklom
- Vratno okovje: tipsko okovje visoke kvalitete, sistemska tesnila, talno tesnilo v vratnem krilu 
- Kljuka: jeklena kljuka v in iz prostora 
- Ključavnica: varnostna, sistemska, cilindrična ključavnica s sistemskim ključem SŽ (podatke posreduje upravljalec)
- Toplotna prehodnost: /
- Požarna odpornost: / 
- Zvočna izolativnost: /
- Frekvenca uporabe: nizka
- Barva: prašno barvano - RAL 7043, razred C3 DIN EN ISO 12944 z 160 µm
- Dodatna oprema: na krilu vrat nogica za pridržanje krila v odprtem položaju in opozorilna tabla (omejeno gibanje)
- Rešetke: /
- Protivlomna zaščita: SIST EN 1630 razred RC2
- Senzor odprtosti vrat: /
- Zrakotesnost: po SIST EN 12207 razred 2
- Vodotesnost: po SIST EN 12208 razred 4A
- Vetrrna obremenitev: po SIST EN 12210 razred 3C
Zaščitni jekleni kotni kotni profil vogalov, h= 2-3 m, 10 x 30 cm, vijačen                                             </t>
  </si>
  <si>
    <t>ZV1, Način odpiranja (levo ali desno) glej tloris pritličja, vse mere preveriti na mestu</t>
  </si>
  <si>
    <t xml:space="preserve">Production, supply and installation of single-leaf external sheet metal doors with fixed fanlight ‐ acc. to the plan scheme / detail.
‐ Structural opening: 110/300 cm (215+N)
- Clear opening: 100/295 cm (210+85)
- Opening: manual and self-closing mechanism
- Door jamb: drywall, steel corner jamb, corners are rounded, powder coated, sheet metal d=2,5 mm
- Door wing: Door wing made of steel sheet metal and sandwich filling, powder coated, door wing levelled with door jamb 
- Fanlight: Glazing of fixed fanlight, glazed with sanded safety glass
- Door Framework: typical Framework of high quality, system Seals, floor seal in door wing  
- handle: steel exit and entrance handle 
- Lock: safety, Systemska, cylindrical lock with system key SŽ (data by manager)
- Thermal transmittance: /
- Fire resistance: / 
- Acoustic rating: /
- Frequency of use: low
- Color: powder coloring - RAL 7043, class C3 DIN EN ISO 12944 with 160 µm
- Additional equipment: on door wing leg door stopper and warning label (restricted access)
- grating: /
- Anti-theft system: SIST EN 1630 class RC2
- Door sensor: /
- Airtightness: acc. to SIST EN 12207 class 2
- Watertightness: acc. to SIST EN 12208 class 4A
- Air stress: acc. to SIST EN 12210 class 3C
Protective steel profile for corners, h= 2-3 m, 10 x 30 cm, screwed                 </t>
  </si>
  <si>
    <t>ZV1, Opening mode (left or right) see ground floor plan, check all dimensions on site</t>
  </si>
  <si>
    <t>(2TDK_Klasifikacija/ElementTip == 'Vrata') AND (2TDK_Klasifikacija/ObjektTip == 'PLA') AND (2TDK_Lokacija/ConaTip == 'ENP') AND (2TDK_Lokacija/ObjektSifra == 'T2K') AND (2TDK_Lokacija/ConaSifra == 'XX') AND (2TDK_Atributi/VrataTip ==  'ZV1_1')</t>
  </si>
  <si>
    <t>S3-x1-03.2.2.00.00.0001.</t>
  </si>
  <si>
    <t>2.2.00.00.0002.</t>
  </si>
  <si>
    <t xml:space="preserve">Izdelava, dobava in vgradnja dvokrilnih, zunanjih jeklenih vrat iz nerjaveče pločevine, z vgrajeno zasteklitvijo v vratnih krilih, odpiranje za 180° ‐ po shemi/detajlu iz načrta.
‐ Zidarska odprtina: 260/350 cm 
- Svetla mera: 2x120/340 cm 
- Odpiranje: ročno
- Podboj: suhomontažni, kovinski vogalni podboj, vogali zaokroženi prašno barvan 
- Krilo: vratno krilo iz nerjaveče pločevine in sendvič polnila prašno barvan, krilo poravnano z ravnino podboja 
- Nadsvetloba: / (zasteklitev v krilu z peskanim varnostnim steklom)
- Vratno okovje: tipsko okovje visoke kvalitete, sistemska tesnila, talno tesnilo v vratnem krilu 
- Kljuka: jeklena kljuka v in iz prostora 
- Ključavnica: varnostna, sistemska, cilindrična ključavnica s sistemskim ključem SŽ (podatke posreduje upravljalec)
- Toplotna prehodnost: Uskupno=1,15W/m2K
- Požarna odpornost: / 
- Zvočna izolativnost: /
- Frekvenca uporabe: nizka: / 
- Barva: prašno barvano - RAL 7043, razred C3 DIN EN ISO 12944 z 160 µm
- Dodatna oprema: kovinski zapah in nogica za pridržanje krila v odprtem položaju, talni stoper za zaščito fasade in opozorilne table
- Rešetke: /
- Protivlomna zaščita: SIST EN 1630 razred RC2
- Senzor odprtosti vrat: /
- Zrakotesnost: po SIST EN 12207 razred 2
- Vodotesnost: po SIST EN 12208 razred 4A
- Vetrna obremenitev: po SIST EN 12210 razred 3C
Zaščitni jekleni kotni kotni profil vogalov, h= 2-3 m, 10 x 30 cm, vijačen             </t>
  </si>
  <si>
    <t>ZV2, Način odpiranja (levo ali desno) glej tloris pritličja, vse mere preveriti na mestu</t>
  </si>
  <si>
    <t xml:space="preserve">Production, supply and installation of double-leaf exterior stainles steel sheet metal doors, with built-in glazing in door wings, Opening for 180° ‐ acc. to the plan scheme / detail.
‐ Structural opening: 260/350 cm 
- Clear opening: 2x120/340 cm 
- Opening: manual
- door jamb: drywall, metal corner door jamb, corners are rounded powder coated 
- Door wing: Door wing made of stainless sheet metal and sandwich filling, powder coated, door wing levelled with door jamb 
- Fanlight: / (Glazing in the wing with sanded safety glass)
- Door Framework: typical Framework of high quality, system seals, floor seal in door wing  
- handle: steel exit and entrance handle 
- Lock: safety, Systemska, cylindrical lock with system key SŽ (data by manager)
- Thermal transmittance: Utotal=1,15W/m2K
- Fire resistance: / 
- Acoustic rating: /
- Frequency of use: low: / 
- Color: powder coloring - RAL 7043, class C3 DIN EN ISO 12944 with 160 µm
- Additional equipment: metal bolt and leg door stopper, floor stopper for facade protection and warning labels
- grating: /
- Anti-theft system: SIST EN 1630 class RC2
- Door sensor: /
- Airtightness: acc. to SIST EN 12207 class 2
- Watertightness: acc. to SIST EN 12208 class 4A
- Air stress: acc. to SIST EN 12210 class 3C
Protective steel profile for corners, h= 2-3 m, 10 x 30 cm, screwed             </t>
  </si>
  <si>
    <t>ZV2, Opening mode (left or right) see ground floor plan, check all dimensions on site</t>
  </si>
  <si>
    <t>(2TDK_Klasifikacija/ElementTip == 'Vrata') AND (2TDK_Klasifikacija/ObjektTip == 'PLA') AND (2TDK_Lokacija/ConaTip == 'ENP') AND (2TDK_Lokacija/ObjektSifra == 'T2K') AND (2TDK_Lokacija/ConaSifra == 'XX') AND (2TDK_Atributi/VrataTip ==  'ZV2_1')</t>
  </si>
  <si>
    <t>S3-x1-03.2.2.00.00.0002.</t>
  </si>
  <si>
    <t>2.2.00.00.0003.</t>
  </si>
  <si>
    <t>Izdelava, dobava in vgradnja enokrilnih, notranjih jeklenih vrat iz nerjaveče pločevine , požarno odporna vrata ‐ po shemi/detajlu iz načrta.
‐ Zidarska odprtina: 110/215 cm 
- Svetla mera: 100/210 cm 
- Odpiranje: ročno in samozapiralo (CAM)
- Podboj: suhomontažni, jekleni vogalni podboj, vogali zaokroženi prašno barvan, pločevina d=2,5 mm
- Krilo: vratno krilo iz jeklene pločevine in sendvič polnila prašno barvan, krilo poravnano z ravnino podboja 
- Nadsvetloba: /
- Vratno okovje: tipsko okovje visoke kvalitete, sistemsko požarno tesnenje z požarno pripiro, talno tesnilo v vratnem krilu 
- Kljuka: jeklena požarna kljuka v in iz prostora 
- Ključavnica: varnostna, sistemska, cilindrična ključavnica s sistemskim ključem SŽ (podatke posreduje upravljalec)
- Toplotna prehodnost: /
- Požarna odpornost: EI 30-C1 ( v opečni steni, na meji požarnega sektorja PS1 inPS2) 
- Zvočna izolativnost: /
- Frekvenca uporabe: nizka
- Barva: prašno barvano - RAL 7043, razred C3 DIN EN ISO 12944 z 160 µm
- Dodatna oprema: samozapiralo, prag - alu profil s tesnenjem
- Protivlomna zaščita: /
- Senzor odprtosti vrat: /
- Zrakotesnost: /
- Vodotesnost: /
- Vetrna obremenitev:/
Zaščitni jekleni kotni kotni profil vogalov, h= 2-3 m, 10 x 30 cm, vijačen</t>
  </si>
  <si>
    <t>PV1, Način odpiranja (levo ali desno) glej tloris pritličja, vse mere preveriti na mestu</t>
  </si>
  <si>
    <t>Production, supply and installation of single-leaf interior stainless steel sheet metal doors, fireproof ‐ acc. to the plan scheme / detail.
‐ Structural opening: 110/215 cm 
- Clear opening: 100/210 cm 
- Opening: manual and automatic(CAM)
- door jamb: drywall, steel corner jamb, corners are rounded powder coated, sheet metal d=2,5 mm
- Door wing: Door wing made of steel sheet metal and sandwich filling, powder coated, door wing levelled with door jamb 
- Fanlight: /
- Door Framework: typical Framework of high quality, system fireproofing with fire flap, floor seal in door wing  
- handle: steel fireproof exit and entrance handle 
- Lock: safety, system cylindrical lock with system key SŽ (data by the manager)
- Thermal transmittance: /
- Fire resistance: EI 30-C1 (in brick wall, at the border of PS1 and PS2 fire sectors) 
- Acoustic rating: /
- Frequency of use: low
- Color: powder coloring - RAL 7043, class C3 DIN EN ISO 12944 with 160 µm
- Additional equipment: manual, threshold - alu profile with seal
- Anti-theft system: /
- Door sensor: /
- Airtightness: /
- Watertightness: /
- Air stress:/
Protective steel profile for corners, h= 2-3 m, 10 x 30 cm, screwed</t>
  </si>
  <si>
    <t>PV1, Opening mode (left or right) see ground floor plan, check all dimensions on site</t>
  </si>
  <si>
    <t>06.06.01.3003.</t>
  </si>
  <si>
    <t>(2TDK_Klasifikacija/ElementTip == 'Vrata') AND (2TDK_Klasifikacija/ObjektTip == 'PLA') AND (2TDK_Lokacija/ConaTip == 'ENP') AND (2TDK_Lokacija/ObjektSifra == 'T2K') AND (2TDK_Lokacija/ConaSifra == 'XX') AND (2TDK_Atributi/VrataTip ==  'PV1_1')</t>
  </si>
  <si>
    <t>S3-x1-03.2.2.00.00.0003.</t>
  </si>
  <si>
    <t>2.2.00.00.0004.</t>
  </si>
  <si>
    <t xml:space="preserve">Izdelava, dobava in vgradnja enokrilnih vrat v montažni panelni ograji iz armiranega poliestra, SCH 40/28, višine 2,00 m. Ograja je sestavljena iz armiranega , poliestrskega, nosilnega ogrodja iz profilov - stojk in mrežnega polnila v okvirju, ki je privijačen na nosilno ogrodje. Nosilne stojke so izdelane iz kvadratnih cevi, s podložno ploščico na mestu sidranja. Format panela je 2000x1000 mm. Sidranje se izvede v nosilno konstrukcijo objekta. Mrežno polnilo je izdelano iz panelne, valovite žice deb.: 3 mm, z okenci cca 30x30 mm. Mrežno polnilo je pritrjeno na nosilni okvir ‐ po shemi/detajlu iz načrta.
‐ Zidarska odprtina: 102/200 cm 
- Svetla mera: 90/200 cm 
- Odpiranje: ročno 
- Podboj: nosilno ogrodje za vratno krilo iz enakih stojk kot za mrežno ograjo, SCH 40/28, višina 2,00 m 
- Krilo: vratno krilo iz nosilnega okvirja in mrežnega polnila. Mrežno polnilo enake izvedbe kot pri ograji.
- Nadsvetloba: /
- Vratno okovje: tipsko okovje visoke kvalitete
- Kljuka: /
- Ključavnica: varnostna cilindrična ključavnica z obešenko
- Barva:  pigmentirano RAL 7043, barva in ostali elementi potrjeni po izbranem vzorcu.
- Dodatna oprema: /
- Protivlomna zaščita: / 
Zaščitni jekleni kotni kotni profil vogalov, h= 2-3 m, 10 x 30 cm, vijačen                                        </t>
  </si>
  <si>
    <t>V1, Način odpiranja (levo ali desno) glej tloris pritličja, vse mere preveriti na mestu</t>
  </si>
  <si>
    <t xml:space="preserve">Production, supply and installation of single-leaf door in prefabricated panel fence made of reinforced polyesther, SCH 40/28, height 2,00 m. The fence consists of reinforced polyesther bearing frame made of profiles - pedestals and mesh filling in Door frame, screwed onto the bearing frame. The bearing pedestals are made of rectangular pipes, with a base plate at the anchoring spot. Panel size is 2000x1000 mm. Anchoring is performed into the bearing structure. The mesh filling is made of panel undulating wire of 3 mm thickness, with windows cca 30x30 mm. The mesh filling is fixed onto the Door frame ‐ acc. to the plan scheme / detail.
‐ Structural opening: 102/200 cm 
- Clear opening: 90/200 cm 
- Opening: manual 
- door jamb: bearing frame for door wing made of the same pedestals as the mesh fence, SCH 40/28, višina 2,00 m 
- Door wing: Door wing made of bearing frame and mesh filling. The mesh filling is performed the same as for the fence.
- Fanlight: /
- Door Framework: typical Framework of high quality
- handle: /
- Lock: safety cylindrical lock with link chain
- Color:  pigmented RAL 7043, Color and other elements following the selected pattern
- Additional equipment: /
- Anti-theft system: / 
Protective steel profile for corners, h= 2-3 m, 10 x 30 cm, screwed             </t>
  </si>
  <si>
    <t>V1, Opening mode (left or right) see ground floor plan, check all dimensions on site</t>
  </si>
  <si>
    <t>S3-x1-03.2.2.00.00.0004.</t>
  </si>
  <si>
    <t>2.2.00.00.0005.</t>
  </si>
  <si>
    <t xml:space="preserve">Izdelava,dobava in montaža talnega pohodnega pokrova, okvir je kovinski vroče cinkan, pokrov iz armiranega poliestra (v objektu, dostop v klet) dimenzija 80/100 cm </t>
  </si>
  <si>
    <t>Manufacture, supply and mounting of ground cover (walkable), hot-dip galvanized metal frame, the cover is made of reinforced polyester (in the structure, cellar access), dimensions 80/100 cm</t>
  </si>
  <si>
    <t>06.02.99.3010.</t>
  </si>
  <si>
    <t>2.2.00.00.0006.</t>
  </si>
  <si>
    <t>Dobava in vgradnja jeklene prezračevalne rešetke (fiksne žaluzije), dim. 395/135 cm, pleskana s poliuret. barvo RAL 7043, žaluzije kot fasadna maska</t>
  </si>
  <si>
    <t>Supply and mounting of a steel ventilation grating (fixed blinds), dim. 395/135 cm, coated with polyur. RAL 7043 coating, exterior facade blinds</t>
  </si>
  <si>
    <t>(2TDK_Klasifikacija/ElementTip == 'Resetka') AND (2TDK_Klasifikacija/ObjektTip == 'PLA') AND (2TDK_Lokacija/ConaTip == 'ENP') AND (2TDK_Lokacija/ObjektSifra == 'T2K') AND (2TDK_Lokacija/ConaSifra == 'XX') AND (2TDK_Atributi/ResetkaTip ==  'R1')</t>
  </si>
  <si>
    <t>S3-x1-03.2.2.00.00.0006.</t>
  </si>
  <si>
    <t>2.2.00.00.0007.</t>
  </si>
  <si>
    <t>Dobava in vgradnja jeklene prezračevalne rešetke (fiksne žaluzije), dim. 30/30 cm, pleskana s poliuret. barvo RAL 7043, žaluzije kot fasadna maska</t>
  </si>
  <si>
    <t>Supply and mounting of a steel ventilation grating (fixed blinds), dim. 30/30 cm, coated with polyur. RAL 7043 coating, exterior facade blinds</t>
  </si>
  <si>
    <t>(2TDK_Klasifikacija/ElementTip == 'Resetka') AND (2TDK_Klasifikacija/ObjektTip == 'PLA') AND (2TDK_Lokacija/ConaTip == 'ENP') AND (2TDK_Lokacija/ObjektSifra == 'T2K') AND (2TDK_Lokacija/ConaSifra == 'XX') AND (2TDK_Atributi/ResetkaTip ==  'R2')</t>
  </si>
  <si>
    <t>S3-x1-03.2.2.00.00.0007.</t>
  </si>
  <si>
    <t>2.2.00.00.0008.</t>
  </si>
  <si>
    <t>Dobava in vgradnja jeklene prezračevalne rešetke (fiksne žaluzije), dim. 145/145 cm, pleskana s poliuret. barvo RAL 7043, žaluzije kot fasadna maska</t>
  </si>
  <si>
    <t>Supply and mounting of a steel ventilation grating (fixed blinds), dim. 145/145 cm, coated with polyur. RAL 7043 coating, exterior facade blinds</t>
  </si>
  <si>
    <t>(2TDK_Klasifikacija/ElementTip == 'Resetka') AND (2TDK_Klasifikacija/ObjektTip == 'PLA') AND (2TDK_Lokacija/ConaTip == 'ENP') AND (2TDK_Lokacija/ObjektSifra == 'T2K') AND (2TDK_Lokacija/ConaSifra == 'XX') AND (2TDK_Atributi/ResetkaTip ==  'R3')</t>
  </si>
  <si>
    <t>S3-x1-03.2.2.00.00.0008.</t>
  </si>
  <si>
    <t>2.2.00.00.0009.</t>
  </si>
  <si>
    <t>Ograditev prostora za dušilke.Dobava in montaža notranje ograje z vrati iz armiranega poliestra ali primerljivega nemagnetnega materiala,sestavljena iz nosilnih stebričkov na razmaku 100 cm in panelov dim. 200x100 cm, vključno s potrebnim drobnim materialom. Mrežno polnilo je izdelano iz valovite žice deb. 3 mm, z okenci cca 30/30 mm in pritrjeno na nosilni okvir. Stebrički za ograjo, h= 200 cm, vključno s spojnim in pritrdilnim materialom (vijaki, matice, pokrovčki). Horizontalno pritrdilo iz nerjavečega jekla za stebriček, vključno s spojnim in pritrdilnim materialom (vijaki, matice, pokrovčki, ...) Sidranje v nosilno konstrukcijo objekta. Višina ograje je 2,00 m. panelna ograja npr. tip SCH 40/28, format panela 2000x1000 mm</t>
  </si>
  <si>
    <t>Fencing of the damper room. Supply and installation of an inner fence with reinforced polyester doors or a comparable non-magnetic material, consisting of bearing columns with 100 cm spacing and panels of dim. 200x100 cm, including the necessary minor material. The mesh filling is made of 3 mm thick undulated wire, with windows cca 30/30 mm and fixed to the bearing frame. Fence columns, h=200 cm, including the clamping and fixing material (screws, nuts, caps, ...). Anchoring into the load bearing structure. The height of the fence is 2.00 m. Panel fence, panel dimensions 2000x1000 mm.</t>
  </si>
  <si>
    <t>06.02.01.3003.</t>
  </si>
  <si>
    <t>2.2.00.00.0010.</t>
  </si>
  <si>
    <t>Ograditev prostora za dušilke.Dobava in montaža notranje ograje z vrati iz armiranega poliestra ali primerljivega nemagnetnega materiala,sestavljena iz nosilnih stebričkov na razmaku 100 cm in panelov dim. 200x100 cm, vključno s potrebnim drobnim materialom. Mrežno polnilo je izdelano iz valovite žice deb. 3 mm, z okenci cca 30/30 mm in pritrjeno na nosilni okvir. Stebrički za ograjo, h= 200 cm, vključno s spojnim in pritrdilnim materialom (vijaki, matice, pokrovčki). Horizontalno pritrdilo iz nerjavečega jekla za stebriček, vključno s spojnim in pritrdilnim materialom (vijaki, matice, pokrovčki, ...) Sidranje v nosilno konstrukcijo objekta. Višina ograje je 2,00 m. stebrički za ograjo h= 200 cm s horizontalnim pritrdilom</t>
  </si>
  <si>
    <t>Fencing of the damper room. Supply and installation of an inner fence with reinforced polyester doors or a comparable non-magnetic material, consisting of bearing columns with 100 cm spacing and panels of dim. 200x100 cm, including the necessary minor material. The mesh filling is made of 3 mm thick undulated wire, with windows cca 30/30 mm and fixed to the bearing frame. Fence columns, h=200 cm, including the clamping and fixing material (screws, nuts, caps). Horizontal stainless steel fixing for the column, including the clamping and fixing material (screws, nuts, caps, ...). Anchoring into the load bearing structure. The height of the fence is 2.00 m. Fence columns h=200 cm with horizontal fixing.</t>
  </si>
  <si>
    <t>06.02.01.3004.</t>
  </si>
  <si>
    <t>2.2.00.00.0011.</t>
  </si>
  <si>
    <t>Dobava in montaža kovinske pocinkane lestve dolžine cca 2,30 m</t>
  </si>
  <si>
    <t>dostop v klet</t>
  </si>
  <si>
    <t>Supply and mounting of metal zinc-coated ladder, cca. 2.30 m long.</t>
  </si>
  <si>
    <t>access to the basement</t>
  </si>
  <si>
    <t>(2TDK_Klasifikacija/ElementTip == 'Lestev') AND (2TDK_Klasifikacija/ObjektTip == 'PLA') AND (2TDK_Lokacija/ConaTip == 'ENP') AND (2TDK_Lokacija/ObjektSifra == 'T2K') AND (2TDK_Lokacija/ConaSifra == 'XX') AND (2TDK_Atributi/LestevTip ==  'DostopnaLestev') AND (2TDK_Lokacija/Nadstropje == 'K1')</t>
  </si>
  <si>
    <t>S3-x1-03.2.2.00.00.0011.</t>
  </si>
  <si>
    <t>2.2.00.00.0012.</t>
  </si>
  <si>
    <t>Dobava in vgraditev vzpenjalne lestve, vpete v AB zid, z varovalno košaro.</t>
  </si>
  <si>
    <t>Supply and installation of a climbing ladder, fixed into AB wall, with safety basket.</t>
  </si>
  <si>
    <t>(2TDK_Klasifikacija/ElementTip == 'Lestev') AND (2TDK_Klasifikacija/ObjektTip == 'PLA') AND (2TDK_Lokacija/ConaTip == 'ENP') AND (2TDK_Lokacija/ObjektSifra == 'T2K') AND (2TDK_Lokacija/ConaSifra == 'XX') AND (2TDK_Atributi/LestevTip ==  'DostopnaLestev') AND (2TDK_Lokacija/Nadstropje == 'E1')</t>
  </si>
  <si>
    <t>S3-x1-03.2.2.00.00.0012.</t>
  </si>
  <si>
    <t>2.2.00.00.0013.</t>
  </si>
  <si>
    <t>Izdelava, dobava in montaža kovinske varovalne ograje iz pocinkanih kotnih profilov 40 x 40 mm, višine 1,20 m, na zgornji plošči medetaže.</t>
  </si>
  <si>
    <t>Manufacture, supply and mounting of metal guard rail made of zinc-coated angle profiles 40x40 mm, 1.20 height, at the upper slab of the mezzanine.</t>
  </si>
  <si>
    <t>S3-x1-03.2.2.00.00.0013.</t>
  </si>
  <si>
    <t>2.2.00.00.0014.</t>
  </si>
  <si>
    <t>Dobava in vgradnja zaščitne nerjaveče pločevine debeline  2 mm, razvite širine 25 cm, na stiku med terenom in fasado. Stik je dodatno zaščiten s trajno elastičnim kitom.</t>
  </si>
  <si>
    <t>Supply and installation of protective stainless sheet metal of 2 mm thickness, unfolded width 25 cm, at the contact between the terrain and facade. The joint is additionally protected with a permanent elastic aggregate.</t>
  </si>
  <si>
    <t>06.04.02.3011.</t>
  </si>
  <si>
    <t>2.2.00.00.0015.</t>
  </si>
  <si>
    <t>Dobava in montaža opozorilnih tabel (omejeno gibanje, pozor VN), s posebnimi cilindričnimi železniškimi vložki po navodilih upravljalca. (na cca 20 m1 ograje 1 tabla)</t>
  </si>
  <si>
    <t>Supply and installation of warning labels (restricted access, warning VN), with special cylindrical railway inserts according to the manager's instructions (1 label per every cca 20 m1 of rail guard)</t>
  </si>
  <si>
    <t>06.02.99.3011.</t>
  </si>
  <si>
    <t>2.2.00.00.0016.</t>
  </si>
  <si>
    <t>Razni drobni ključavničarski izdelki, antikorozijsko zaščiteni</t>
  </si>
  <si>
    <t>Various minor locksmith products, anti-corrosion protected</t>
  </si>
  <si>
    <t>06.02.99.3009.</t>
  </si>
  <si>
    <t>2.3.</t>
  </si>
  <si>
    <t>Slikopleskarska dela</t>
  </si>
  <si>
    <t>Painters works</t>
  </si>
  <si>
    <t>2.3.1.</t>
  </si>
  <si>
    <t>2.3.1.00.0001.</t>
  </si>
  <si>
    <t>Barve po izbiri projektanta !</t>
  </si>
  <si>
    <t>Color chosen by designer</t>
  </si>
  <si>
    <t>2.3.2.</t>
  </si>
  <si>
    <t>2.3.2.00.0001.</t>
  </si>
  <si>
    <t>Caulking of walls and ceilings with dispersion kit onto thin-film plaster - 1x in rooms</t>
  </si>
  <si>
    <t>06.11.01.3001.</t>
  </si>
  <si>
    <t>2.3.2.00.0002.</t>
  </si>
  <si>
    <t>06.11.01.3002.</t>
  </si>
  <si>
    <t>2.3.2.00.0003.</t>
  </si>
  <si>
    <t>Slikanje sten in stropov z disperzijsko barvo za notranja dela na kitano podlago - 2x slikanje površine enobarvno (stene v svetlo sivi barvi, strop v beli barvi)</t>
  </si>
  <si>
    <t>2.4.</t>
  </si>
  <si>
    <t>Tlakarska dela</t>
  </si>
  <si>
    <t>Paving</t>
  </si>
  <si>
    <t>2.4.1.</t>
  </si>
  <si>
    <t>2.4.1.00.0001.</t>
  </si>
  <si>
    <t>Vrsta tlaka po izbiri projektanta !</t>
  </si>
  <si>
    <t>06.08.00.3001.</t>
  </si>
  <si>
    <t>2.4.2.</t>
  </si>
  <si>
    <t>2.4.2.00.0001.</t>
  </si>
  <si>
    <t>Supply and mounting of modulation technical floor, total height 50 cm, possible adjustment for command space, TK and SV rooms space. Lining: anti-static rubber, anti-slip, grey (suitable conductive resistance 10⁸), thickness 2 mm, load capacity 20 kN/m2. Steel substructure - galvanized with suitable point and dispersed load, according to the cabinets that are built in. The built-in self-standing cabinets must have a suitable bearing substrucure, which is the manufacturer's task. The panels are 60x60 cm and 44 mm thickness. The bottom panel part is protected with aluminum foil.</t>
  </si>
  <si>
    <t>(2TDK_Klasifikacija/ElementTip == 'Tlak') AND (2TDK_Klasifikacija/ObjektTip == 'PLA') AND (2TDK_Lokacija/ConaTip == 'ENP') AND (2TDK_Lokacija/ObjektSifra == 'T2K') AND (2TDK_Lokacija/ConaSifra == 'XX') AND (2TDK_Atributi/TlakTip ==  'AntistaticnaGuma')</t>
  </si>
  <si>
    <t>2.4.2.00.0002.</t>
  </si>
  <si>
    <t>Trikratni epoksidni premaz površine tlaka s predhodno pripravo betonske podlage. pritličje, protiprašni antistatični premaz</t>
  </si>
  <si>
    <t>Triple epoxy-based coating onto floor concrete surfaces including preparation of concrete surface, ground floor, dustproof antistatic coating</t>
  </si>
  <si>
    <t>(2TDK_Klasifikacija/ElementTip == 'Tlak') AND (2TDK_Klasifikacija/ObjektTip == 'PLA') AND (2TDK_Lokacija/ConaTip == 'ENP') AND (2TDK_Lokacija/ObjektSifra == 'T2K') AND (2TDK_Lokacija/ConaSifra == 'XX') AND (2TDK_Atributi/TlakTip ==  'EpoksidniPremaz')</t>
  </si>
  <si>
    <t>2.4.2.00.0003.</t>
  </si>
  <si>
    <t>Protiprašni premaz betonske površine tlaka (S2)</t>
  </si>
  <si>
    <t>klet, dvojni pod in tla medetaže</t>
  </si>
  <si>
    <t>Dustproof coating of the concrete flooring (S2); Rooms: P6, P7, P12</t>
  </si>
  <si>
    <t>basement, double floor and mezzanine floor</t>
  </si>
  <si>
    <t>2.5.</t>
  </si>
  <si>
    <t>Razna obrtniška dela</t>
  </si>
  <si>
    <t>Different craft works</t>
  </si>
  <si>
    <t>2.5.00.00.0001.</t>
  </si>
  <si>
    <t>Dobava in vgradnja kabelskega tesnilnega sistema za zagotovitev plinotesnega in vodotesnega prehoda kablov skozi betonsko ali opečno konstrukcijo, dvostranska zidna uvodnica tesno zaprta z obeh strani, premera 150 mm za vgradnjo v opaž kletnih zidov. Dim. okvirja 220x220 mm, plinotesno in vodotesno do 2,5 bara</t>
  </si>
  <si>
    <t>Zid debeline 38 cm</t>
  </si>
  <si>
    <t>Supply and installation of a cable sealing system to ensure air-tight and watertight crossing of cables through the concrete or brick structure, two-sided wall bushing, closed tightly from both sides, diameter of 150 mm for installation into the formwork of the cellar walls. Dimensions of the frame 220x220 mm, air-tight and watertight up to 2.5 bar.</t>
  </si>
  <si>
    <t>Wall thickness 38 cm</t>
  </si>
  <si>
    <t>06.01.05.3015.</t>
  </si>
  <si>
    <t>2.5.00.00.0002.</t>
  </si>
  <si>
    <t xml:space="preserve">Dobava in vgradnja kabelskega tesnilnega sistema za zagotovitev plinotesnega in vodotesnega prehoda kablov skozi betonsko ali opečno konstrukcijo, dvostranska zidna uvodnica tesno zaprta z obeh strani, premera 150 mm za vgradnjo v opečni zid pritličja. Dim. okvirja 220x220 mm, plinotesno in vodotesno do 2,5 bara </t>
  </si>
  <si>
    <t>Zid debeline 30 cm</t>
  </si>
  <si>
    <t>Supply and installation of a cable sealing system to ensure air-tight and watertight crossing of cables through the concrete or brick structure, two-sided wall bushing, closed tightly from both sides, diameter of 150 mm for installation into the brick wall on the ground floor. Dimensions of the frame 220x220 mm, air-tight and watertight up to 2.5 bar.</t>
  </si>
  <si>
    <t>Wall thickness 30 cm</t>
  </si>
  <si>
    <t>06.01.05.3016.</t>
  </si>
  <si>
    <t>2.5.00.00.0003.</t>
  </si>
  <si>
    <t xml:space="preserve">Dobava in vgradnja kabelskega tesnilnega sistema za zagotovitev plinotesnega in vodotesnega prehoda kablov skozi betonsko ali opečno konstrukcijo,deljiv sistemski pokrov za tesnitev do 6 kablov/cevi premera 10 do 36 mm v zidni uvodnici premera 150 mm, širina tesnila 40 mm, plinotesno in vodotesno do 2,5 bara </t>
  </si>
  <si>
    <t>Supply and installation of a cable sealing system to ensure air-tight and watertight crossing of cables through the concrete or brick structure, dividable system over for sealing up to 6 cables/pipes of 10 to 36 mm diameter in a wall bushing with diameter of 150 mm, seal width 40 mm, air-tight and watertight up to 2.5 bar.</t>
  </si>
  <si>
    <t>06.01.05.3017.</t>
  </si>
  <si>
    <t>2.5.00.00.0004.</t>
  </si>
  <si>
    <t xml:space="preserve">Dobava in montaža sistemskega pokrova z gumi manšeto za plinotesni in vodotesni priklop rebraste EKK Ø160 mm na zidno uvodnico Za cevi iz elektro jaškov, plinotesno in vodotesno do 0,5 bara </t>
  </si>
  <si>
    <t>Supply and installation of system cover with rubber sleeve for gas-tight and watertight connection of ribbed cable tube Ø160 mm to the wall gland, for pipes from electric shafts, gas-tight and waterproof up to 0.5 bar</t>
  </si>
  <si>
    <t>06.99.00.3004.</t>
  </si>
  <si>
    <t>2.5.00.00.0005.</t>
  </si>
  <si>
    <t>Dobava in vgradnja cevne uvodnice z lijakom za kable za vgradnjo v opaž. Potrebna je zagotovitev vodotesnega prehoda kablov skozi betonsko konstrukcijo. Za prehod kablov skozi betonsko ploščo nad kletjo, plino in vodotesno do 1 bara takoj po betoniranju</t>
  </si>
  <si>
    <t>Supply and installation of a pipe bushing with a funnel for cables for installation into the formwork. It is important to ensure watertight crossing of cables through the concrete structure. For cable crossing through the concrete slab above the cellar, air-tight and watertight up to 1 bar right after concreting.</t>
  </si>
  <si>
    <t>06.01.05.3018.</t>
  </si>
  <si>
    <t>2.5.00.00.0006.</t>
  </si>
  <si>
    <t xml:space="preserve">Dobava in vgradnja standardnega gumi tesnila s segmentno tehnologijo lupljenja premera 80 mm za plinotesno in vodotesno tesnitev 1 kabla premera 6-41 mm. Širina tesnila 40 mm  za ozemljilna stikala v zunanji steni </t>
  </si>
  <si>
    <t xml:space="preserve">Supply and installation of a standard rubber seal with a segmental technology of slaking, diameter of 80 mm, for air-tight and watertight sealing of 1 cable of 6-41 mm diameter. The width of the seal is 40 mm for earthing switches in the outer wall. </t>
  </si>
  <si>
    <t>06.01.05.3019.</t>
  </si>
  <si>
    <t>3.</t>
  </si>
  <si>
    <t>NOTRANJA OPREMA ZA OBRATOVANJE ENP</t>
  </si>
  <si>
    <t>FURNISHINGS FOR THE OPERATION OF TRANSFORMER STATIONS AND TRACTION SUBSTATIONS</t>
  </si>
  <si>
    <t>3.1.</t>
  </si>
  <si>
    <t>Pisarniška oprema</t>
  </si>
  <si>
    <t>Office equipment</t>
  </si>
  <si>
    <t>3.1.00.00.0001.</t>
  </si>
  <si>
    <t>Pisarniška miza</t>
  </si>
  <si>
    <t>Desk</t>
  </si>
  <si>
    <t>13.01.00.3001.</t>
  </si>
  <si>
    <t>3.1.00.00.0002.</t>
  </si>
  <si>
    <t>Podmizna omarica</t>
  </si>
  <si>
    <t>Under-desk cabinet</t>
  </si>
  <si>
    <t>13.01.00.3002.</t>
  </si>
  <si>
    <t>3.1.00.00.0003.</t>
  </si>
  <si>
    <t>Nosilec za PC</t>
  </si>
  <si>
    <t>PC mounting bracket</t>
  </si>
  <si>
    <t>13.01.00.3003.</t>
  </si>
  <si>
    <t>3.1.00.00.0004.</t>
  </si>
  <si>
    <t>Pisarniška omara</t>
  </si>
  <si>
    <t>Office storage cabinet</t>
  </si>
  <si>
    <t>13.01.00.3004.</t>
  </si>
  <si>
    <t>3.1.00.00.0005.</t>
  </si>
  <si>
    <t>Office chair</t>
  </si>
  <si>
    <t>13.01.00.3005.</t>
  </si>
  <si>
    <t>3.1.00.00.0006.</t>
  </si>
  <si>
    <t>Stenski obešalnik</t>
  </si>
  <si>
    <t>Wall hanger</t>
  </si>
  <si>
    <t>13.01.00.3006.</t>
  </si>
  <si>
    <t>3.1.00.00.0007.</t>
  </si>
  <si>
    <t>Koš za smeti PVC</t>
  </si>
  <si>
    <t>PVC waste basket</t>
  </si>
  <si>
    <t>13.01.00.3007.</t>
  </si>
  <si>
    <t>3.2.</t>
  </si>
  <si>
    <t>Lestve</t>
  </si>
  <si>
    <t>Ladders</t>
  </si>
  <si>
    <t>3.2.00.00.0001.</t>
  </si>
  <si>
    <t>ALU multi-position ladder 10 m</t>
  </si>
  <si>
    <t>13.02.00.3003.</t>
  </si>
  <si>
    <t>3.2.00.00.0002.</t>
  </si>
  <si>
    <t xml:space="preserve">Electricians step ladder 3 m </t>
  </si>
  <si>
    <t>13.02.00.3001.</t>
  </si>
  <si>
    <t>3.2.00.00.0003.</t>
  </si>
  <si>
    <t>ALU platform ladder</t>
  </si>
  <si>
    <t>13.02.00.3002.</t>
  </si>
  <si>
    <t>3.3.</t>
  </si>
  <si>
    <t>Ozemljilni komplet</t>
  </si>
  <si>
    <t>Earthing kit</t>
  </si>
  <si>
    <t>3.3.00.00.0001.</t>
  </si>
  <si>
    <t>Visokonapetosni preizkuševalec napetosti CATU DETEX CL-8-36</t>
  </si>
  <si>
    <t>CATU DETEX CL-8-36 high-voltage phase comparator</t>
  </si>
  <si>
    <t>13.04.00.3001.</t>
  </si>
  <si>
    <t>3.3.00.00.0002.</t>
  </si>
  <si>
    <t>Kratkostična oz. gar. 20kA/1s MT-5805</t>
  </si>
  <si>
    <t>Short-circuiting and earthing kit 20 kA/1s MT-5805</t>
  </si>
  <si>
    <t>13.04.00.3002.</t>
  </si>
  <si>
    <t>3.3.00.00.0003.</t>
  </si>
  <si>
    <t>Izolacijska palica CE-4-21-C</t>
  </si>
  <si>
    <t>CE-4-21-C insulating rod</t>
  </si>
  <si>
    <t>13.04.00.3003.</t>
  </si>
  <si>
    <t>3.4.</t>
  </si>
  <si>
    <t>Ozemljilni komplet za VO - vse  Pfisterer</t>
  </si>
  <si>
    <t>Catenary earthing kit – all by Pfisterer</t>
  </si>
  <si>
    <t>3.4.00.00.0001.</t>
  </si>
  <si>
    <t>Telescopic earthing pole (3-part, maximum length 5.08 m)</t>
  </si>
  <si>
    <t>13.05.00.3001.</t>
  </si>
  <si>
    <t>3.4.00.00.0002.</t>
  </si>
  <si>
    <t>Earthing cable Φ95 mm2; minimum length 8 m</t>
  </si>
  <si>
    <t>13.05.00.3002.</t>
  </si>
  <si>
    <t>3.4.00.00.0003.</t>
  </si>
  <si>
    <t>Ozemljitvena glava s preizkusno žičko P53</t>
  </si>
  <si>
    <t>Contact wire earthing clamp P53</t>
  </si>
  <si>
    <t>13.05.00.3003.</t>
  </si>
  <si>
    <t>3.4.00.00.0004.</t>
  </si>
  <si>
    <t>Pfisterer earthing clamp</t>
  </si>
  <si>
    <t>13.05.00.3004.</t>
  </si>
  <si>
    <t>3.5.</t>
  </si>
  <si>
    <t>Orodje</t>
  </si>
  <si>
    <t>Tools</t>
  </si>
  <si>
    <t>3.5.00.00.0001.</t>
  </si>
  <si>
    <t>Tool kit</t>
  </si>
  <si>
    <t>13.06.00.3001.</t>
  </si>
  <si>
    <t>3.5.00.00.0002.</t>
  </si>
  <si>
    <t>Industrijski sesalnik</t>
  </si>
  <si>
    <t>Industrial vacuum cleaner</t>
  </si>
  <si>
    <t>13.06.00.3002.</t>
  </si>
  <si>
    <t>3.5.00.00.0003.</t>
  </si>
  <si>
    <t>Prenosna svetilka led</t>
  </si>
  <si>
    <t>Portable LED lamp</t>
  </si>
  <si>
    <t>13.06.00.3003.</t>
  </si>
  <si>
    <t>3.6.</t>
  </si>
  <si>
    <t>Merilno orodje</t>
  </si>
  <si>
    <t>Measuring tools</t>
  </si>
  <si>
    <t>3.6.00.00.0001.</t>
  </si>
  <si>
    <t>Torque wrench up to 30 Nm</t>
  </si>
  <si>
    <t>13.07.00.3001.</t>
  </si>
  <si>
    <t>3.6.00.00.0002.</t>
  </si>
  <si>
    <t>Merilni inštrument (univerzalni npr. Fluke 83V)</t>
  </si>
  <si>
    <t>Measuring instrument</t>
  </si>
  <si>
    <t>13.07.00.3002.</t>
  </si>
  <si>
    <t>3.7.</t>
  </si>
  <si>
    <t>Čistilni pribor</t>
  </si>
  <si>
    <t>Cleaning supplies</t>
  </si>
  <si>
    <t>3.7.00.00.0001.</t>
  </si>
  <si>
    <t>Mop with handle + dustpan + hand-held brush</t>
  </si>
  <si>
    <t>13.08.00.3001.</t>
  </si>
  <si>
    <t>3.7.00.00.0002.</t>
  </si>
  <si>
    <t>Floor cleaner, cleaning set</t>
  </si>
  <si>
    <t>13.08.00.3002.</t>
  </si>
  <si>
    <t>3.7.00.00.0003.</t>
  </si>
  <si>
    <t>Builder's bucket, 12 l, plastic</t>
  </si>
  <si>
    <t>13.08.00.3003.</t>
  </si>
  <si>
    <t>3.7.00.00.0004.</t>
  </si>
  <si>
    <t>SSS sod s pipo PE HD 20 l</t>
  </si>
  <si>
    <t>SSS barrel with tap PE HD 20 l</t>
  </si>
  <si>
    <t>13.08.00.3004.</t>
  </si>
  <si>
    <t>3.7.00.00.0005.</t>
  </si>
  <si>
    <t>PVC snow shovel, ergonomic</t>
  </si>
  <si>
    <t>13.08.00.3005.</t>
  </si>
  <si>
    <t>3.7.00.00.0006.</t>
  </si>
  <si>
    <t>ALU snow shovel, attached to a handle</t>
  </si>
  <si>
    <t>13.08.00.3006.</t>
  </si>
  <si>
    <t>3.8.</t>
  </si>
  <si>
    <t>Ostalo</t>
  </si>
  <si>
    <t>Other</t>
  </si>
  <si>
    <t>3.8.00.00.0001.</t>
  </si>
  <si>
    <t>Antistatična gumasta podloga pred omarami 20kV in 3kV (npr. Semperit)</t>
  </si>
  <si>
    <t>Antistatic rubber mat in front of the 20 kV and 3 kV boxes</t>
  </si>
  <si>
    <t>13.09.00.3001.</t>
  </si>
  <si>
    <t>3.8.00.00.0002.</t>
  </si>
  <si>
    <t>Portable first-aid kit</t>
  </si>
  <si>
    <t>13.09.00.3002.</t>
  </si>
  <si>
    <t>3.8.00.00.0003.</t>
  </si>
  <si>
    <t>HV gloves 20 kV</t>
  </si>
  <si>
    <t>13.09.00.3003.</t>
  </si>
  <si>
    <t>3.8.00.00.0004.</t>
  </si>
  <si>
    <t>Electrician’s helmet</t>
  </si>
  <si>
    <t>13.09.00.3004.</t>
  </si>
  <si>
    <t>3.8.00.00.0005.</t>
  </si>
  <si>
    <t xml:space="preserve">Dry powder fire extinguisher (EG12→43A) and a CO2 fire extinguisher (EG5→55B), with wall bracket </t>
  </si>
  <si>
    <t>13.09.00.3005.</t>
  </si>
  <si>
    <t>OBJEKT TRANSFORMATORSKE POSTAJE TP 1-0</t>
  </si>
  <si>
    <t>TP 1-0</t>
  </si>
  <si>
    <t xml:space="preserve">kos (pcs) </t>
  </si>
  <si>
    <t>Terrain clean up, excavation of topsoil included in plan of exterior design of TP. Earthworks are included in TP builduing. Geomechanical supervison needs to be arranged during construction.</t>
  </si>
  <si>
    <t>Excavation and backfill</t>
  </si>
  <si>
    <t>predvidoma fliš - laporovec</t>
  </si>
  <si>
    <t>Zasip objekta z gruščnatim nasipnim materialom, z dobavo, vgrajevanjem v slojih do 30 cm, planiranjem in utrjevanjem. (zasip po dogovoru na objektu - v soglasju z geomehanikom in projektantom, glej tudi kanalizacijo - drenaža)</t>
  </si>
  <si>
    <t xml:space="preserve">za obodnimi zidovi, prepustni zasip </t>
  </si>
  <si>
    <t>1.2.2.00.0006.</t>
  </si>
  <si>
    <t xml:space="preserve">Izvedba gramoznega nasutja TD 32 med stenami, pod prostorom P5 - akumulatorji in utrditev do predpisane komprimacije </t>
  </si>
  <si>
    <t>Execution of gravel backfill TD 32 between walls, under room P5 - accumulators and copmaction to the prescribed level.</t>
  </si>
  <si>
    <t>02.06.02.3022.</t>
  </si>
  <si>
    <t>1.2.2.00.0007.</t>
  </si>
  <si>
    <t>Filterni drenažni zasip ob zidu objekta v širini ca 1 m z dobavo in vgraditvijo prodca 16 -32 mm. (Izvedba istočasno s preostalim zasipom.)</t>
  </si>
  <si>
    <t>Filter drainage backfill next to the wall of structure, width cca 1 m with supply and installation of river gravel 16-32 m (execution together with other backfill)</t>
  </si>
  <si>
    <t>02.05.06.3001.</t>
  </si>
  <si>
    <t xml:space="preserve"> Kvaliteta in dodatki betonom so v skladu s PZI načrtom.</t>
  </si>
  <si>
    <t>pod temeljno ploščo in pasovnimi temelji</t>
  </si>
  <si>
    <t>under the foundation slab and strip foundations</t>
  </si>
  <si>
    <t>Dobava in vgradnja armiranega betona v konstrukcije prereza 0,31-0,50 m3/m2-m1, 
beton C30/37, XC3, PV-II, vodoneprepustni beton</t>
  </si>
  <si>
    <t>talna plošča jaška</t>
  </si>
  <si>
    <t>floor slab, shaft</t>
  </si>
  <si>
    <t>(2TDK_Klasifikacija/ElementTip == 'BetonskaPlosca') AND (2TDK_Klasifikacija/ObjektTip == 'PLA') AND (2TDK_Lokacija/ConaTip == 'TRP') AND (2TDK_Lokacija/ObjektSifra == 'T1D') AND (2TDK_Lokacija/ConaSifra == '01') AND (2TDK_Atributi/Opis ==  'Jasek')</t>
  </si>
  <si>
    <t>S3-x1-04.1.3.2.00.0002.</t>
  </si>
  <si>
    <t>Dobava in vgradnja armiranega betona v konstrukcije prereza  0,16-0,30 m3/m2-m1, 
beton C30/37, XC3, vodotesni beton, PV-II.</t>
  </si>
  <si>
    <t xml:space="preserve">obodne stene kleti (jaška) </t>
  </si>
  <si>
    <t>basement walls (shaft)</t>
  </si>
  <si>
    <t>(2TDK_Klasifikacija/ElementTip == 'BetonskaStena') AND (2TDK_Klasifikacija/ObjektTip == 'PLA') AND (2TDK_Lokacija/ConaTip == 'TRP') AND (2TDK_Lokacija/ObjektSifra == 'T1D') AND (2TDK_Lokacija/ConaSifra == '01') AND (2TDK_Atributi/Opis ==  'ObodKleti')</t>
  </si>
  <si>
    <t>S3-x1-04.1.3.2.00.0003.</t>
  </si>
  <si>
    <t>v pasovne temelje in temelj stopnic</t>
  </si>
  <si>
    <t>into the strip foundations and the foundation of the stairs</t>
  </si>
  <si>
    <t>(2TDK_Klasifikacija/ElementTip == 'BetonskiTemelj') AND (2TDK_Klasifikacija/ObjektTip == 'PLA') AND (2TDK_Lokacija/ConaTip == 'TRP') AND (2TDK_Lokacija/ObjektSifra == 'T1D') AND (2TDK_Lokacija/ConaSifra == '01') AND (2TDK_Lokacija/Nadstropje == 'K1')</t>
  </si>
  <si>
    <t>S3-x1-04.1.3.2.00.0004.</t>
  </si>
  <si>
    <t>v stene tehnične etaže in v stopnice</t>
  </si>
  <si>
    <t>into the walls of the technical floor and into the stairs</t>
  </si>
  <si>
    <t>S3-x1-04.1.3.2.00.0005.</t>
  </si>
  <si>
    <t>vertikalne in horizontalne vezi ter preklade v opečnem zidu pritličja</t>
  </si>
  <si>
    <t>(2TDK_Klasifikacija/ElementTip == 'BetonskiElement') AND (2TDK_Klasifikacija/ObjektTip == 'PLA') AND (2TDK_Lokacija/ConaTip == 'TRP') AND (2TDK_Lokacija/ObjektSifra == 'T1D') AND (2TDK_Lokacija/ConaSifra == '01') AND (2TDK_Atributi/Funkcija ==  'PrekladeInStebri')</t>
  </si>
  <si>
    <t>S3-x1-04.1.3.2.00.0006.</t>
  </si>
  <si>
    <t>talna plošča tehnične etaže</t>
  </si>
  <si>
    <t>floor slab of the technical floor</t>
  </si>
  <si>
    <t>(2TDK_Klasifikacija/ElementTip == 'BetonskaPlosca') AND (2TDK_Klasifikacija/ObjektTip == 'PLA') AND (2TDK_Lokacija/ConaTip == 'TRP') AND (2TDK_Lokacija/ObjektSifra == 'T1D') AND (2TDK_Lokacija/ConaSifra == '01') AND (2TDK_Atributi/Opis ==  'TehnicnaEtaza')</t>
  </si>
  <si>
    <t>S3-x1-04.1.3.2.00.0007.</t>
  </si>
  <si>
    <t>strešna plošča</t>
  </si>
  <si>
    <t>roof panel</t>
  </si>
  <si>
    <t>(2TDK_Klasifikacija/ElementTip == 'BetonskaPlosca') AND (2TDK_Klasifikacija/ObjektTip == 'PLA') AND (2TDK_Lokacija/ConaTip == 'TRP') AND (2TDK_Lokacija/ObjektSifra == 'T1D') AND (2TDK_Lokacija/ConaSifra == '01') AND (2TDK_Atributi/Opis ==  'StresnaPlosca')</t>
  </si>
  <si>
    <t>S3-x1-04.1.3.2.00.0008</t>
  </si>
  <si>
    <t>Doplačilo za istočano fino zaribano površino betona na podestih in kot podlaga za protiprašni premaz</t>
  </si>
  <si>
    <t>površina v jašku, na podestih s stopnicami, prostori s protiprašnim premazom in pod tehničnim podom</t>
  </si>
  <si>
    <t>surface in the shaft, on landings with stairs, rooms with anti-dust coating and under the technical floor</t>
  </si>
  <si>
    <t xml:space="preserve">ocena </t>
  </si>
  <si>
    <t>Zaščita bitumenske hidroizolacije ter toplotna izolacija objekta s ploščami iz ekstrudiranega polistirena deb. 8 cm</t>
  </si>
  <si>
    <t xml:space="preserve">Protection of bitumen waterproofing and thermal insulation of the structure with extruded polystyrene panels, thickness 8 cm. </t>
  </si>
  <si>
    <t>06.01.01.0010.</t>
  </si>
  <si>
    <t>Zaščita bitumenske hidroizolacije ter toplotna izolacija objekta s ploščami iz ekstrudiranega polistirena deb. 3 cm</t>
  </si>
  <si>
    <t>Protection of bitumen waterproofing and thermal insulation of the structure with extruded polystyrene panels, thickness 3 cm</t>
  </si>
  <si>
    <t>06.01.01.3017.</t>
  </si>
  <si>
    <t>Horizontalna hidroizolacija v sestavi: izravnava bet. površine s cem. m. 1:3, 1x hladni bit. premaz, 1x bit. varilni trak ojačan s stekleno tkanino deb. 4</t>
  </si>
  <si>
    <t>Horizontal waterproofing, consisting of: concrete base levelling with cement mortar 1:3, 1x cold bituminous coating, 1x bituminous welding tape with fiberglass, thickness 4 mm</t>
  </si>
  <si>
    <t>Zidanje zidov iz modularne opeke M 15 v pod. cem. malti 1:2:6, zid debeline 30 cm</t>
  </si>
  <si>
    <t>(2TDK_Klasifikacija/ElementTip == 'PredelnaStena') AND (2TDK_Klasifikacija/ObjektTip == 'PLA') AND (2TDK_Lokacija/ConaTip == 'TRP') AND (2TDK_Lokacija/ObjektSifra == 'T1D') AND (2TDK_Lokacija/ConaSifra == '01') AND (2TDK_Atributi/Funkcija ==  'NosilnaStena')</t>
  </si>
  <si>
    <t>S3-x1-04.1.4.00.00.0006.</t>
  </si>
  <si>
    <t>Zidanje zidov iz modularne opeke M 15 v pod. cem. malti 1:2:6, zid debeline 25 cm</t>
  </si>
  <si>
    <t>(2TDK_Klasifikacija/ElementTip == 'PredelnaStena') AND (2TDK_Klasifikacija/ObjektTip == 'PLA') AND (2TDK_Lokacija/ConaTip == 'TRP') AND (2TDK_Lokacija/ObjektSifra == 'T1D') AND (2TDK_Lokacija/ConaSifra == '01') AND (2TDK_Atributi/Funkcija ==  'PredelnaStena')</t>
  </si>
  <si>
    <t>S3-x1-04.1.4.00.00.0007.</t>
  </si>
  <si>
    <t>notranje betonske površine pritličnega dela (horizontalne in vertikalne vezi)</t>
  </si>
  <si>
    <t>internal concrete surfaces of the ground floor (horizontal and vertical ties)</t>
  </si>
  <si>
    <t>Zidarska pomoč pri vzidavi kovinskega okvirja vrat velikost 4 - 6 m2</t>
  </si>
  <si>
    <t>Vzidava stenskih okvirjev ventilacijskih odprtin na fasadi velikost do 1 m2</t>
  </si>
  <si>
    <t>06.01.05.3003.</t>
  </si>
  <si>
    <t>Vzidava stenskih okvirjev ventilacijskih odprtin na fasadi velikost 2 do 4 m2</t>
  </si>
  <si>
    <t>Izvedba fasade s toplotno izolacijo in tankoslojnim ometom:Priprava opečne (delno betonske) površine, lepljenje in vijačenje toplotnoizolacijskih plošč iz mineralne volne - lamel deb. 10 cm SIST 13162, osnovni premaz lepilne malte, armiranje,  drugi premaz z lepilno malto in zaključni sloj v svetlem tonu, deb. 1 cm. Pri izvedbi upoštevati navodila proizvajalca izbranega sistema. barva: siva barva JUB 1504, nad nivojem 1 m</t>
  </si>
  <si>
    <t>Facade construction with thermal insulation and thin-film plaster: construction of brick (partly concrete) surface, adhesion and screwing of thermal insulation panels made of mineral wool - laminas, thickness 10 cm SIST 13162, basic coating of adhesive mortar, reinforcing, second coating with adhesice mortar and finishing layer in a light tone, thickness 1 cm. Follow the instructions of the selected system's manufacturer.</t>
  </si>
  <si>
    <t>S3-x1-04.1.5.2.00.0001.</t>
  </si>
  <si>
    <t>Izvedba fasade s toplotno izolacijo in tankoslojnim ometom:Priprava opečne (delno betonske) površine, lepljenje in vijačenje toplotnoizolacijskih plošč iz ekspandiranega polistirena debeline 8 cm SIST 13164, osnovni premaz lepilne malte, armiranje,  drugi premaz z lepilno malto in zaključni sloj v svetlem tonu, deb. 1 cm. Pri izvedbi upoštevati navodila proizvajalca izbranega sistema. barva: siva barva JUB 1504, pod nivojem 1m</t>
  </si>
  <si>
    <t>Facade construction with thermal insulation and thin-film plaster: construction of brick (partly concrete) surface, adhesion and screwing of thermal insulation panels made of expanded polystyrene, thickness 8 cm SIST 13164, basic coating of adhesive mortar, reinforcing, second coating with adhesive mortar and finishing layer in a light tone, thickness 1 cm. Follow the instructions of the selected system's manufacturer.</t>
  </si>
  <si>
    <t>S3-x1-04.1.5.2.00.0002.</t>
  </si>
  <si>
    <t xml:space="preserve"> temeljna plošča jaška</t>
  </si>
  <si>
    <t>shaft base plate</t>
  </si>
  <si>
    <t xml:space="preserve">Izdelava dvostranskega  vezanega opaža za pasovne temelje </t>
  </si>
  <si>
    <t>opaž pasovnih temelje,vključno s temeljem stopnic</t>
  </si>
  <si>
    <t>Installation of double-sided connected formwork for strip foundations</t>
  </si>
  <si>
    <t>formwork strip foundations, including the foundation of stairs</t>
  </si>
  <si>
    <t>05.04.02.3002.</t>
  </si>
  <si>
    <t>nastavki nad pasovnimi temelji, stene tehnične etaže in opaž stopnic</t>
  </si>
  <si>
    <t>extensions above the strip foundations, technical floor walls and stair formwork</t>
  </si>
  <si>
    <t>stene jaška in obodne stene</t>
  </si>
  <si>
    <t>Installation of double-sided connected formwork for a flat wall, 2,1 to 4 m high</t>
  </si>
  <si>
    <t>shaft walls and perimeter walls</t>
  </si>
  <si>
    <t>05.04.04.0007.</t>
  </si>
  <si>
    <t>Izdelava podprtega opaža spodnje strani strešne plošče, debeline 19 cm. Višina podpiranja do 5,5 m</t>
  </si>
  <si>
    <t>opaž spodnje strani strešne plošče</t>
  </si>
  <si>
    <t>Installation a supported formwork of the underside of the roof slab, 19 cm thick. Support height up to 5,5 m</t>
  </si>
  <si>
    <t>formwork of the underside of the roof panel</t>
  </si>
  <si>
    <t>preklade oken, vrat in zračnikov v opečnih zidovih</t>
  </si>
  <si>
    <t>lintels of windows, doors and vents in brick walls</t>
  </si>
  <si>
    <t>plošča nad jaškom</t>
  </si>
  <si>
    <t>plate above the shaft</t>
  </si>
  <si>
    <t>05.04.03.0005.</t>
  </si>
  <si>
    <t>Izdelava podprtega opaža za ravno ploščo s podporo, visoko  0,70 - 0,90 m</t>
  </si>
  <si>
    <t>talna plošča prostora P5 in stopniščni podesti</t>
  </si>
  <si>
    <t>Installation of supported formwork for flat slab with support, 0,70 - 0,90 m high</t>
  </si>
  <si>
    <t>floor slab of room P5 and stair landings</t>
  </si>
  <si>
    <t>05.04.03.3004.</t>
  </si>
  <si>
    <t>plošča nad pasovnimi temelji, plošča nad jaškom, talna plošča pritličja in stopniščni podesti</t>
  </si>
  <si>
    <t>slab above strip foundations, slab above shaft, ground floor slab and stair landings</t>
  </si>
  <si>
    <t>Izdelava opaža odprtin - skoblane škatle nameščene na opaž in kasnejša odstranitev, vel. 0,10 - 0,50 m2/kos</t>
  </si>
  <si>
    <t>Dobava in vgradnja PVC cevi v armirano betonsko konstrukcijo; za izvedbo odprtin Ø 50 mm, L = 40 cm</t>
  </si>
  <si>
    <t>odvod za split sistem in 2 kos za varnostni preliv</t>
  </si>
  <si>
    <t>Supply and installation of PVC pipes in reinforced concrete construction; for making openings Ø 50 mm, L = 40 cm</t>
  </si>
  <si>
    <t>drain for split system and 2 pieces for safety overflow</t>
  </si>
  <si>
    <t>05.04.07.3007.</t>
  </si>
  <si>
    <t>Dobava in vgradnja PVC cevi v armirano betonsko konstrukcijo; za izvedbo odprtin Ø 80 mm, L = 15 cm</t>
  </si>
  <si>
    <t>za izvedbo prehoda povezave točkovnega odtočnika do žlebu skozi atiko</t>
  </si>
  <si>
    <t>Supply and installation of PVC pipes in reinforced concrete construction; for making openings Ø 80 mm, L = 15 cm</t>
  </si>
  <si>
    <t>to perform the transition of the point drain connection to the gutter through the attic</t>
  </si>
  <si>
    <t>05.04.07.3008.</t>
  </si>
  <si>
    <t>Dobava in vgradnja PVC cevi v armirano betonsko konstrukcijo; za izvedbo odprtin Ø 160 mm, L = 40 cm</t>
  </si>
  <si>
    <t>Supply and installation of PVC pipes in reinforced concrete construction; for making openings Ø 160 mm, L = 40 cm</t>
  </si>
  <si>
    <t>05.04.07.3009.</t>
  </si>
  <si>
    <t>Dobava in vgradnja PVC cevi v armirano betonsko konstrukcijo; za izvedbo odprtin Ø 200 mm, L = 40 cm</t>
  </si>
  <si>
    <t>v strehi za prehod strojnih inštalacij</t>
  </si>
  <si>
    <t>Supply and installation of PVC pipes in reinforced concrete construction; for making openings Ø 200 mm, L = 40 cm</t>
  </si>
  <si>
    <t>in the roof for the passage of mechanical installations</t>
  </si>
  <si>
    <t>05.04.07.3010.</t>
  </si>
  <si>
    <t>Dobava in vgradnja PVC cevi v armirano betonsko konstrukcijo; za izvedbo odprtin Ø 300 mm, L = 40 cm</t>
  </si>
  <si>
    <t>Supply and installation of PVC pipes in reinforced concrete construction; for making openings Ø 300 mm, L = 40 cm</t>
  </si>
  <si>
    <t>05.04.07.3011.</t>
  </si>
  <si>
    <t xml:space="preserve">tesnilni nabrekajoči trak za tesnenje delovnih stikov. Med talno ploščo in obodnimi zidovi. </t>
  </si>
  <si>
    <t>sealing swelling tape for sealing working contacts. Between the floor slab and the perimeter walls.</t>
  </si>
  <si>
    <t>05.99.01.0003.</t>
  </si>
  <si>
    <t xml:space="preserve">Izvedba odra v objektu viš. do 5,0 m z ograjo in pristopom, za dela na stropu </t>
  </si>
  <si>
    <t>1.7.00.00.0001.</t>
  </si>
  <si>
    <t>Dobava in vgradnja PVC kanalizacijskih cevi DN 50 mm, togostnega razreda min. SN8</t>
  </si>
  <si>
    <t>Supply and installation of PVC sewer pipes DN 50 mm, stiffness class min. SN8</t>
  </si>
  <si>
    <t>07.02.05.1015.</t>
  </si>
  <si>
    <t>1.7.00.00.0002.</t>
  </si>
  <si>
    <t>Dobava in vgradnja PVC kanalizacijskih cevi DN 200 mm, togostnega razreda min. SN4</t>
  </si>
  <si>
    <t>Supply and installation of PVC sewer pipes DN 200 mm, stiffness class min. SN4</t>
  </si>
  <si>
    <t>07.02.05.0004.</t>
  </si>
  <si>
    <t>1.7.00.00.0003.</t>
  </si>
  <si>
    <t>Dobava in vgradnja PE100 drenažnih cevi d 250 mm, 220°, togostnega razreda min. SN8, vključno s podložno plastjo iz cementnega betona  C12/15, X0</t>
  </si>
  <si>
    <t>Supply and installation of PE100 drainage pipes d 250 mm, 220°, stiffness class min. SN8, including bedding made of concrete  C12/15, X0</t>
  </si>
  <si>
    <t>07.01.19.0026.</t>
  </si>
  <si>
    <t>(2TDK_Klasifikacija/ElementTip == 'Cev') AND (2TDK_Klasifikacija/ObjektTip == 'PLA') AND (2TDK_Lokacija/ConaTip == 'TRP') AND (2TDK_Lokacija/ObjektSifra == 'T1D') AND (2TDK_Lokacija/ConaSifra == '01') AND (2TDK_Atributi/CevTip ==  'DrenKanal_PE100_d250_SN8')</t>
  </si>
  <si>
    <t>S3-x1-04.1.7.00.00.0003.</t>
  </si>
  <si>
    <t>1.7.00.00.0004.</t>
  </si>
  <si>
    <t>Dobava in vgradnja betonskih kanalizacijskih cevi  fi 20 cm, vključno s podložno plastjo iz cementnega betona C12/15, X0</t>
  </si>
  <si>
    <t>Supply and installation of concrete sewer pipes phi 20 cm, including bedding made of concrete C12/15, X0</t>
  </si>
  <si>
    <t>07.02.04.0009.</t>
  </si>
  <si>
    <t>1.7.00.00.0005.</t>
  </si>
  <si>
    <t>Izdelava jaška iz cementnega betona, krožnega prereza s premerom 40 cm, globokega do 1,0 m</t>
  </si>
  <si>
    <t>Construction of shaft from cement-based concrete, 40 cm diameter of the circular section, up to 1.0 m deep</t>
  </si>
  <si>
    <t>07.03.01.0006.</t>
  </si>
  <si>
    <t>S3-x1-04.1.7.00.00.0005.</t>
  </si>
  <si>
    <t>1.7.00.00.0006.</t>
  </si>
  <si>
    <t>Dobava in vgraditev pokrova iz duktilne litine z nosilnostjo 50 kN, krožnega prereza s premerom 450 mm</t>
  </si>
  <si>
    <t>Supply and installation of ductile cast cover, load capacity 50 kN and diameter of the circular section 450 mm</t>
  </si>
  <si>
    <t>07.03.13.0004.</t>
  </si>
  <si>
    <t>S3-x1-04.1.7.00.00.0006.</t>
  </si>
  <si>
    <t>1.7.00.00.0007.</t>
  </si>
  <si>
    <t>Izdelava jaška iz cementnega betona, krožnega prereza s premerom 60 cm, globokega 1,0 do 1,5 m</t>
  </si>
  <si>
    <t>revizijski jašek</t>
  </si>
  <si>
    <t>Construction of shaft from cement-based concrete, 60 cm diameter of the circular section, from 1.0 to 1.5 m deep</t>
  </si>
  <si>
    <t>audit shaft</t>
  </si>
  <si>
    <t>07.03.01.0017.</t>
  </si>
  <si>
    <t>(2TDK_Klasifikacija/ElementTip == 'Jasek') AND (2TDK_Klasifikacija/ObjektTip == 'PLA') AND (2TDK_Lokacija/ConaTip == 'TRP') AND (2TDK_Lokacija/ObjektSifra == 'T1D') AND (2TDK_Lokacija/ConaSifra == '01') AND (2TDK_Atributi/JasekTip ==  '60cm')</t>
  </si>
  <si>
    <t>S3-x1-04.1.7.00.00.0007.</t>
  </si>
  <si>
    <t>1.7.00.00.0008.</t>
  </si>
  <si>
    <t>Dobava in vgraditev pokrova iz duktilne litine z nosilnostjo 250 kN, krožnega prereza s premerom 600 mm</t>
  </si>
  <si>
    <t>Supply and installation of ductile cast cover, load capacity 250 kN and diameter of the circular section 600 mm</t>
  </si>
  <si>
    <t>07.03.13.0011.</t>
  </si>
  <si>
    <t>(2TDK_Klasifikacija/ElementTip == 'PokrovJaska') AND (2TDK_Klasifikacija/ObjektTip == 'PLA') AND (2TDK_Lokacija/ConaTip == 'TRP') AND (2TDK_Lokacija/ObjektSifra == 'T1D') AND (2TDK_Lokacija/ConaSifra == '01') AND (2TDK_Atributi/PokrovTip ==  '60cm')</t>
  </si>
  <si>
    <t>S3-x1-04.1.7.00.00.0008.</t>
  </si>
  <si>
    <t>1.7.00.00.0009.</t>
  </si>
  <si>
    <t>Izdelava jaška iz cementnega betona, krožnega prereza s premerom 80 cm, globokega 4,5 do 5,0 m</t>
  </si>
  <si>
    <t xml:space="preserve">revizijski jašek </t>
  </si>
  <si>
    <t>Construction of shaft from cement-based concrete, 80 cm diameter of the circular section, from 4.5 to 5.0 m deep</t>
  </si>
  <si>
    <t>07.03.01.0034.</t>
  </si>
  <si>
    <t>(2TDK_Klasifikacija/ElementTip == 'Jasek') AND (2TDK_Klasifikacija/ObjektTip == 'PLA') AND (2TDK_Lokacija/ConaTip == 'TRP') AND (2TDK_Lokacija/ObjektSifra == 'T1D') AND (2TDK_Lokacija/ConaSifra == '01') AND (2TDK_Atributi/JasekTip ==  '80cm')</t>
  </si>
  <si>
    <t>S3-x1-04.1.7.00.00.0009.</t>
  </si>
  <si>
    <t>1.7.00.00.0010.</t>
  </si>
  <si>
    <t>Dobava in vgraditev pokrova iz duktilne litine z nosilnostjo 400 kN, krožnega prereza s premerom 800 mm</t>
  </si>
  <si>
    <t>Supply and installation of ductile cast cover, load capacity 400 kN and diameter of the circular section 800 mm</t>
  </si>
  <si>
    <t>07.03.13.1001.</t>
  </si>
  <si>
    <t>(2TDK_Klasifikacija/ElementTip == 'PokrovJaska') AND (2TDK_Klasifikacija/ObjektTip == 'PLA') AND (2TDK_Lokacija/ConaTip == 'TRP') AND (2TDK_Lokacija/ObjektSifra == 'T1D') AND (2TDK_Lokacija/ConaSifra == '01') AND (2TDK_Atributi/PokrovTip ==  '80cm')</t>
  </si>
  <si>
    <t>S3-x1-04.1.7.00.00.0010.</t>
  </si>
  <si>
    <t>1.7.00.00.0011.</t>
  </si>
  <si>
    <t>Izvedba priključka cevi na revizijski jašek</t>
  </si>
  <si>
    <t>Fixing the pipe to the revision shaft</t>
  </si>
  <si>
    <t>07.02.99.3002.</t>
  </si>
  <si>
    <t>Streha je ravna in ozelenjena</t>
  </si>
  <si>
    <t>The roof is flat and grass seeded.</t>
  </si>
  <si>
    <t>Dobava in izvedba ozelenjene ravne strehe v sestavi:  - parna zapora,  - trde plošče iz kamene volne, debeline 10 cm   - hidroizolacijska membrana, dvoslojni bitumen s proti koreninsko zaščito, in bitumenski trak s posipom  - drenažni sloj z dodatnim vodnim zalogovnikom, debeline 2,5 cm     - večnamenski rastni substrat, debeline 4 cm    - humusni substrat, debeline 5 cm  - vegetacijski tepih.</t>
  </si>
  <si>
    <t>Supply and construction of green flat roof, consisting of: 
- vapor barrier;
- stiff stone wool panels, 10 cm thick;
- waterproofing membrane, two-layered bitumen with anti-root protection and bituminous tape with covering;
- drainage layer with additional water tender, 2.5 cm thick;
- multi-purpose growth sub-layer, 4 cm thick;
- humus sub-layer, 5 cm thick;
- vegetation carpet.</t>
  </si>
  <si>
    <t>(2TDK_Klasifikacija/ElementTip == 'BetonskaPlosca') AND (2TDK_Klasifikacija/ObjektTip == 'PLA') AND (2TDK_Lokacija/ConaTip == 'TRP') AND (2TDK_Lokacija/ObjektSifra == 'T1D') AND (2TDK_Lokacija/ConaSifra == '01') AND (2TDK_Lokacija/Nadstropje == 'S1')</t>
  </si>
  <si>
    <t>S3-x1-04.2.1.2.00.0001.</t>
  </si>
  <si>
    <t>Dobava in pokrivanje zaključnega AB zidca nad streho z pocinkano barvano pločevino deb. 2 mm, z obojestranskim odkapom. Pokrivna kapa zidca razvite širine do 50 cm.</t>
  </si>
  <si>
    <t>Obroba atike ravne strehe</t>
  </si>
  <si>
    <t>Supply and covering of finishing AB wall above the roof with 2 mm thick AL coated sheet metal, with double-sided inflow sheet. Covering cap of the wall of unfolded width up to 50 cm.</t>
  </si>
  <si>
    <t>Flat roof attic border</t>
  </si>
  <si>
    <t>06.04.02.3012.</t>
  </si>
  <si>
    <t>Dobava in montaža horizontalnega strešnega vtočnika fi 100 mm, z varovalno košaro skozi stene atike</t>
  </si>
  <si>
    <t>Supply and installation of horizontal roof inlet phi 100 mm, with a safety basket through the attic walls</t>
  </si>
  <si>
    <t>Dobava in montaža visečega strešnega žleba polkrožne oblike iz alu barvne pločevine deb. 0,70 cm, r.š. 40 cm s pritrditvijo kljuk na betonsko podlago</t>
  </si>
  <si>
    <t>Supply and installation of a semicircular hanging roof gutter made of Alu coated sheet metal, thickness 0.70 mm, unfolded width 40 cm, with handle fittings to the concrete base</t>
  </si>
  <si>
    <t>(2TDK_Klasifikacija/ElementTip == 'Zleb') AND (2TDK_Klasifikacija/ObjektTip == 'PLA') AND (2TDK_Lokacija/ConaTip == 'TRP') AND (2TDK_Lokacija/ObjektSifra == 'T1D') AND (2TDK_Lokacija/ConaSifra == '01') AND (2TDK_Atributi/ZlebTip ==  'HorizontalniZleb')</t>
  </si>
  <si>
    <t>S3-x1-04.2.1.2.00.0004.</t>
  </si>
  <si>
    <t>(2TDK_Klasifikacija/ElementTip == 'Zleb') AND (2TDK_Klasifikacija/ObjektTip == 'PLA') AND (2TDK_Lokacija/ConaTip == 'TRP') AND (2TDK_Lokacija/ObjektSifra == 'T1D') AND (2TDK_Lokacija/ConaSifra == '01') AND (2TDK_Atributi/Opis ==  'Prikljucek')</t>
  </si>
  <si>
    <t>Dobava in montaža okrogle vertikalne cevi iz alu barvne pločevine debeline 0,70 mm, fi 10 cm, za povezavo žlebu in peskolova</t>
  </si>
  <si>
    <t>Supply and installation of round vertical pipe made of Alu coated sheet metal, 0.70mm thickness, phi 10 cm, for the connection of gutter and sand trap</t>
  </si>
  <si>
    <t>(2TDK_Klasifikacija/ElementTip == 'Zleb') AND (2TDK_Klasifikacija/ObjektTip == 'PLA') AND (2TDK_Lokacija/ConaTip == 'TRP') AND (2TDK_Lokacija/ObjektSifra == 'T1D') AND (2TDK_Lokacija/ConaSifra == '01') AND (2TDK_Atributi/ZlebTip ==  'VertikalniZleb')</t>
  </si>
  <si>
    <t>S3-x1-04.2.1.2.00.0006.</t>
  </si>
  <si>
    <t>Locksmith work</t>
  </si>
  <si>
    <t xml:space="preserve">Izdelava, dobava in vgradnja enokrilnih, zunanjih jeklenih vrat iz nerjaveče pločevine ‐ po shemi/detajlu iz načrta.
‐ Zidarska odprtina: 110/250 cm 
- Svetla mera: 100/245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2 x električna ključavnica, PIN tipkovnica + interfon konzola
- Toplotna prehodnost: /
- Požarna odpornost: / 
- Zvočna izolativnost: /
- Frekvenca uporabe: nizka
- Barva: prašno barvano - RAL 7043, razred C3 DIN EN ISO 12944 z 160 µm
- Dodatna oprema: na krilu vrat nogica za pridržanje krila v odprtem položaju in opozorilna tabla (omejeno gibanje)
- Rešetke: kovinska rešetka v grajena v vrata z mrežo proti insektom, dim.: 60x40 cm, Aef= 0,14 m²(na kom)
- Protivlomna zaščita: SIST EN 1630 razred RC2
- Senzor odprtosti vrat: stikalo za zajem signala zaprtosti / odprtosti vrat (inegrirano v okvir in krilo)
- Zrakotesnost: po SIST EN 12207 razred 2
- Vodotesnost: po SIST EN 12208 razred 4A
- Vetrna obremenitev: po SIST EN 12210 razred 3C
Zaščitni jekleni kotni kotni profil vogalov, h= 2-3 m, 10 x 30 cm, vijačen in odkap po sistemu dobavitelja vrat                                            </t>
  </si>
  <si>
    <t>ZV1 z električna ključavnico, Način odpiranja (levo ali desno) glej tloris pritličja, vse mere preveriti na mestu</t>
  </si>
  <si>
    <t>Production, supply and installation of single-leaf exterior stainless steel sheet metal doors ‐ acc. to the plan scheme / detail.
‐ Structural opening: 110/250 cm 
- Clear opening: 100/245 cm 
- Opening: manual 
- door jamb: drywall, steel corner jamb, corners are rounded, powder coated, sheet metal d=2,5 mm
- Door wing: Door wing made of steel sheet metal and sandwich fill, powder coated, Door wing levelled with the door jamb 
- Fanlight: /
- Door Framework: typical Framework of high quality, System Seals, floor seal in door wing 
- handle: stainless steel exit and entrance handle 
- Lock: 2 x electric Lock, PIN keyboard + intercom console
- Thermal transmittance: /
- Fire resistance: / 
- Acoustic rating: /
- Frequency of use: low
- Color: powder coloring - RAL 7043, class C3 DIN EN ISO 12944 with 160 µm
- Additional equipment: on door wing leg door stopper in opozorilna tabla (omejeno gibanje)
- grating: metal grating installed into the doors with an insect mesh, dim.: 60x40 cm, Aef= 0,14 m²(per piece)
- Anti-theft system: SIST EN 1630 class RC2
- Door sensor: Switch for open/closed door signalization (integrated into the door frame and door wing)
- Airtightness: acc. to SIST EN 12207 class 2
- Watertightness: acc. to SIST EN 12208 class 4A
- Air stress: acc. to SIST EN 12210 class 3C
Protective steel profile for corners, h= 2-3 m, 10 x 30 cm, screwed, inflow sheet acc. to the door supplier's system</t>
  </si>
  <si>
    <t>ZV1 with electric lock, Opening mode (left or right) see ground floor plan, all dimensions check on site</t>
  </si>
  <si>
    <t>06.06.02.3002.</t>
  </si>
  <si>
    <t>(2TDK_Klasifikacija/ElementTip == 'Vrata') AND (2TDK_Klasifikacija/ObjektTip == 'PLA') AND (2TDK_Lokacija/ConaTip == 'TRP') AND (2TDK_Lokacija/ObjektSifra == 'T1D') AND (2TDK_Lokacija/ConaSifra == '01') AND (2TDK_Atributi/VrataTip ==  'ZV1_1')</t>
  </si>
  <si>
    <t>S3-x1-04.2.2.00.00.0001.</t>
  </si>
  <si>
    <t xml:space="preserve">Izdelava, dobava in vgradnja enokrilnih, zunanjih jeklenih vrat iz nerjaveče pločevine ‐ po shemi/detajlu iz načrta.
‐ Zidarska odprtina: 110/250 cm 
- Svetla mera: 100/245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1 x varnostna, cilindrična ključavnica z sistemskim ključem
- Toplotna prehodnost: /
- Požarna odpornost: / 
- Zvočna izolativnost: /
- Frekvenca uporabe: nizka
- Barva: prašno barvano - RAL 7043, razred C3 DIN EN ISO 12944 z 160 µm
- Dodatna oprema: na krilu vrat nogica za pridržanje krila v odprtem položaju in opozorilna tabla (omejeno gibanje)
- Rešetke: kovinska rešetka v grajena v vrata z mrežo proti insektom, dim.: 60x40 cm, Aef= 0,14 m²(na kom)
- Protivlomna zaščita: SIST EN 1630 razred RC2
- Senzor odprtosti vrat: stikalo za zajem signala zaprtosti / odprtosti vrat (inegrirano v okvir in krilo)
- Zrakotesnost: po SIST EN 12207 razred 2
- Vodotesnost: po SIST EN 12208 razred 4A
- Vetrna obremenitev: po SIST EN 12210 razred 3C
Zaščitni jekleni kotni kotni profil vogalov, h= 2-3 m, 10 x 30 cm, vijačen in odkap po sistemu dobavitelja vrat                                            </t>
  </si>
  <si>
    <t>ZV1 z varnostno cilindrično ključavnico, Način odpiranja (levo ali desno) glej tloris pritličja, vse mere preveriti na mestu</t>
  </si>
  <si>
    <t>Production, supply and installation of single-leaf exterior stainless steel sheet metal doors ‐ acc. to the plan scheme / detail.
‐ Structural opening: 110/250 cm 
- Clear opening: 100/245 cm 
- Opening: manual 
- door jamb: drywall, steel corner jamb, corners are rounded, powder coated, sheet metal d=2,5 mm
- Door wing: Door wing made of steel sheet metal and sandwich filling, powder coated, Door wing levelled with the door jamb
- Fanlight: /
- Door Framework: typical Framework of high quality, system seals, floor seal in door wing 
- handle: stainless steel exit and entrance handle 
- Lock:  1 x safety, cylindrical lock with system key
- Thermal transmittance: /
- Fire resistance: / 
- Acoustic rating: /
- Frequency of use: low
- Color: powder coloring - RAL 7043, class C3 DIN EN ISO 12944 with 160 µm
- Additional equipment: leg door stopper on door wing and warning label (restricted access)
- grating: metal grating installed into the doors with an insect mesh, dim.: 60x40 cm, Aef= 0,14 m²(per piece)
- Anti-theft system: SIST EN 1630 class RC2
- Door sensor: Switch for open/closed door signalization (integrated into the door frame and door wing)
- Airtightness: acc. to SIST EN 12207 class 2
- Watertightness: acc. to SIST EN 12208 class 4A
- Air stress: acc. to SIST EN 12210 class 3C
Protective steel profile for corners, h= 2-3 m, 10 x 30 cm, screwed, inflow sheet acc. to the door supplier's system</t>
  </si>
  <si>
    <t>ZV1 with safety cylinder lock, Opening mode (left or right) see ground floor plan, check all dimensions on site</t>
  </si>
  <si>
    <t>06.06.02.3007.</t>
  </si>
  <si>
    <t>(2TDK_Klasifikacija/ElementTip == 'Vrata') AND (2TDK_Klasifikacija/ObjektTip == 'PLA') AND (2TDK_Lokacija/ConaTip == 'TRP') AND (2TDK_Lokacija/ObjektSifra == 'T1D') AND (2TDK_Lokacija/ConaSifra == '01') AND (2TDK_Atributi/VrataTip ==  'ZV1_2')</t>
  </si>
  <si>
    <t>S3-x1-04.2.2.00.00.0002.</t>
  </si>
  <si>
    <t>Production, supply and installation of double-leaf exterior steel doors made of stainless sheet metal with an installed glazing in door wings ‐ acc. to the plan scheme / detail.
‐ Structural opening: 145/250 cm 
- Clear opening: 90+45/245 cm 
- Opening: manual 
- door jamb: drywall, steel corner jamb, corners are rounded, powder coated, sheet metal d=2,5 mm
- Door wing: Door wing made of steel sheet metal and sandwich fill, powder coated, Door wing levelled with the door jamb 
- Fanlight: /
- Door Framework: typical Framework of high quality, system seals, floor seal in door wing  
- handle: stainless steel exit and entrance handle 
- Lock: safety, cylindrical lock with system key
- Thermal transmittance: /
- Fire resistance: / 
- Acoustic rating: /
- Frequency of use: low
- Color: powder coloring - RAL 7043, class C3 DIN EN ISO 12944 z 160 µm
- Additional equipment: metal bolt and leg door stopper, floor stopper for facade protection and warning label (restricted access)
- grating: metal grating installed into the doors with an insect mesh, dim.: 2x60x40 cm, Aef= 0,14 m²(per piece)
- Anti-theft system: SIST EN 1630 class RC2
- Door sensor: Switch for open/closed door signalization (integrated into the door frame and door wing)
- Airtightness: acc. to SIST EN 12207 class 2
- Watertightness: acc. to SIST EN 12208 class 4A
- Air stress: acc. to SIST EN 12210 class 3C
Protective steel profile for corners, h= 2-3 m, 10 x 30 cm, screwed, inflow sheet acc. to the door supplier's system</t>
  </si>
  <si>
    <t>(2TDK_Klasifikacija/ElementTip == 'Vrata') AND (2TDK_Klasifikacija/ObjektTip == 'PLA') AND (2TDK_Lokacija/ConaTip == 'TRP') AND (2TDK_Lokacija/ObjektSifra == 'T1D') AND (2TDK_Lokacija/ConaSifra == '01') AND (2TDK_Atributi/VrataTip ==  'ZV2_1')</t>
  </si>
  <si>
    <t>S3-x1-04.2.2.00.00.0003.</t>
  </si>
  <si>
    <t>ZV3, Način odpiranja (levo ali desno) glej tloris pritličja, vse mere preveriti na mestu</t>
  </si>
  <si>
    <t>Production, supply and installation of double-leaf exterior stainless steel sheet metal doors with built-in glazing in the door wings‐ acc. to the plan scheme / detail.
‐ Structural opening: 170/250 cm 
- Clear opening: 2x80/245 cm 
- Opening: manual 
- door jamb: drywall, steel corner jamb, corners are rounded, powder coated, sheet metal d=2,5 mm
- Door wing: Door wing made of steel sheet metal and sandwich filling, powder coated, Door wing levelled with the door jamb
- Fanlight: /
- Door Framework: typical Framework of high quality, system seals, floor seal in door wing 
- handle: stainless steel exit and entrance handle 
- Lock: safety, cylindrical lock with system key
- Thermal transmittance: /
- Fire resistance: / 
- Acoustic rating: /
- Frequency of use: low
- Color: powder coloring - RAL 7043, class C3 DIN EN ISO 12944 with 160 µm
- Additional equipment: metal bolt and leg door stopper, floor stopper for facade protection and warning label (restricted access)
- grating: metal grating installed into the doors with an insect mesh, dim.: 2x40x40 cm, Aef= 0,09 m²(per piece)
- Anti-theft system: SIST EN 1630 class RC2
- Door sensor: Switch for open/closed door signalization (integrated into the door frame and door wing)
- Airtightness: acc. to SIST EN 12207 class 2
- Watertightness: acc. to SIST EN 12208 class 4A
- Air stress: acc. to SIST EN 12210 class 3C
Protective steel profile for corners, h= 2-3 m, 10 x 30 cm, screwed, inflow sheet per door supplier's system</t>
  </si>
  <si>
    <t>ZV3, Opening mode (left or right) see ground floor plan, check all dimensions on site</t>
  </si>
  <si>
    <t>(2TDK_Klasifikacija/ElementTip == 'Vrata') AND (2TDK_Klasifikacija/ObjektTip == 'PLA') AND (2TDK_Lokacija/ConaTip == 'TRP') AND (2TDK_Lokacija/ObjektSifra == 'T1D') AND (2TDK_Lokacija/ConaSifra == '01') AND (2TDK_Atributi/VrataTip ==  'ZV3_1')</t>
  </si>
  <si>
    <t>S3-x1-04.2.2.00.00.0004.</t>
  </si>
  <si>
    <t>ZV4, Način odpiranja (levo ali desno) glej tloris pritličja, vse mere preveriti na mestu</t>
  </si>
  <si>
    <t>Production, supply and installation of double-leaf exterior steel sheet metal doors with built-in glazing in the door wings ‐ acc. to the plan scheme / detail.
‐ Structural opening: 200/250 cm 
- Clear opening: 2x95/245 cm 
- Opening: manual 
- door jamb: drywall, steel corner jamb, corners are rounded, powder coated, sheet metal d=2,5 mm
- Door wing: Door wing made of steel sheet metal and sandwich filling, powder coated, Door wing levelled with the door jamb
- Fanlight: /
- Door Framework: Framework of high quality, system seals, floor seal in door wing 
- handle: stainless steel handle exit and entrance handle 
- Lock: safety, cylindrical lock with system key
- Thermal transmittance: /
- Fire resistance: / 
- Acoustic rating: /
- Frequency of use: low
- Color: powder coloring - RAL 7043, class C3 DIN EN ISO 12944 with 160 µm
- Additional equipment: metal bolt and leg door stopper, floor stopper for facade protection and warning label (restricted access)
- grating: metal grating installed into the doors with an insect mesh, dim.: 2x40x40 cm, Aef= 0,09 m²(per piece)
- Anti-theft system: SIST EN 1630 class RC2
- Door sensor: Switch for open/closed door signalization (integrated into the door frame and door wing)
- Airtightness: acc. to SIST EN 12207 class 2
- Watertightness: acc. to SIST EN 12208 class 4A
- Air stress: acc. to SIST EN 12210 class 3C
Protective steel profile for corners, h= 2-3 m, 10 x 30 cm, screwed, inflow sheet per door supplier's system</t>
  </si>
  <si>
    <t>ZV4, Opening mode (left or right) see ground floor plan, check all dimensions on site</t>
  </si>
  <si>
    <t>(2TDK_Klasifikacija/ElementTip == 'Vrata') AND (2TDK_Klasifikacija/ObjektTip == 'PLA') AND (2TDK_Lokacija/ConaTip == 'TRP') AND (2TDK_Lokacija/ObjektSifra == 'T1D') AND (2TDK_Lokacija/ConaSifra == '01') AND (2TDK_Atributi/VrataTip ==  'ZV4_1')</t>
  </si>
  <si>
    <t>S3-x1-04.2.2.00.00.0005.</t>
  </si>
  <si>
    <t xml:space="preserve">Izdelava, dobava in vgradnja enokrilnih, notranjih jeklenih vrat iz nerjaveče pločevine, vrata v akumulatorski prostor brez rešetke‐ po shemi/detajlu iz načrta.
‐ Zidarska odprtina: 110/250 cm 
- Svetla mera: 100/245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varnostna, cilindrična ključavnica z sistemskim ključem
- Toplotna prehodnost: /
- Požarna odpornost: / 
- Zvočna izolativnost: /
- Frekvenca uporabe: nizka
- Barva: prašno barvano - RAL 7043, razred C3 DIN EN ISO 12944 z 160 µm
- Dodatna oprema: kovinski zapah in nogica za pridržanje krila v odprtem položaju, talni stoper za zaščito fasade in opozorilna tabla (omejeno gibanje)
- Rešetke: kovinska rešetka v grajena v vrata z mrežo proti insektom, dim.: 60x40 cm, Aef= 0,14 m²(na kom)
- Protivlomna zaščita: SIST EN 1630 razred RC2
- Senzor odprtosti vrat: /
- Zrakotesnost: po SIST EN 12207 razred 2
- Vodotesnost: po SIST EN 12208 razred 4A
- Vetrna obremenitev: /
Zaščitni jekleni kotni kotni profil vogalov, h= 2-3 m, 10 x 30 cm, vijačen                                             </t>
  </si>
  <si>
    <t>(2TDK_Klasifikacija/ElementTip == 'Vrata') AND (2TDK_Klasifikacija/ObjektTip == 'PLA') AND (2TDK_Lokacija/ConaTip == 'TRP') AND (2TDK_Lokacija/ObjektSifra == 'T1D') AND (2TDK_Lokacija/ConaSifra == '01') AND (2TDK_Atributi/VrataTip ==  'V1')</t>
  </si>
  <si>
    <t>S3-x1-04.2.2.00.00.0006.</t>
  </si>
  <si>
    <t xml:space="preserve">Izdelava, dobava in vgradnja enokrilnih, notranjih jeklenih vrat iz nerjaveče pločevine, vrata v akumulatorski prostor brez rešetke‐ po shemi/detajlu iz načrta.
‐ Zidarska odprtina: 110/250 cm 
- Svetla mera: 100/245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varnostna, cilindrična ključavnica z sistemskim ključem
- Toplotna prehodnost: /
- Požarna odpornost: / 
- Zvočna izolativnost: /
- Frekvenca uporabe: nizka
- Barva: prašno barvano - RAL 7043, razred C3 DIN EN ISO 12944 z 160 µm
- Dodatna oprema: nogica za pridržanje krila v odprtem položaju
- Rešetke: kovinska rešetka v grajena v vrata z mrežo proti insektom, dim.: 60x40 cm, Aef= 0,14 m²(na kom)
- Protivlomna zaščita: SIST EN 1630 razred RC2
- Senzor odprtosti vrat: /
- Zrakotesnost: po SIST EN 12207 razred 2
- Vodotesnost: po SIST EN 12208 razred 4A
- Vetrna obremenitev: /
Zaščitni jekleni kotni kotni profil vogalov, h= 2-3 m, 10 x 30 cm, vijačen                                             </t>
  </si>
  <si>
    <t>V3, Način odpiranja (levo ali desno) glej tloris pritličja, vse mere preveriti na mestu</t>
  </si>
  <si>
    <t xml:space="preserve">Production, supply and installation of interior steel doors made of stainless sheet metal, doors leading to the battery room without the grating‐ acc. to the plan scheme / detail.
‐ Structural opening: 110/250 cm 
- Clear opening: 100/245 cm 
- Opening: manual 
- door jamb: drywall, steel corner jamb, corners are rounded, powder coated, sheet metal d=2,5 mm
- Door wing: Door wing made of steel sheet metal and sandwich filling, powder coated, Door wing levelled with the door jamb 
- Fanlight: /
- Door Framework: typical Framework of high quality, System Seals, floor seal in door wing 
- handle: stainless steel handle
- Lock: safety, cylindrical lock with system key
- Thermal transmittance: /
- Fire resistance: / 
- Acoustic rating: /
- Frequency of use: low
- Color: powder coloring - RAL 7043, class C3 DIN EN ISO 12944 with 160 µm
- Additional equipment: steel bolt and leg door stopper, floor stopper for facade protection and warning label (restricted access)
- grating: metal grating installed into the doors with an insect mesh, dim.: 60x40 cm, Aef= 0,14 m²(per piece)
- Anti-theft system: SIST EN 1630 class RC2
- Door sensor: /
- Airtightness: acc. to SIST EN 12207 class 2
- Watertightness: acc. to SIST EN 12208 class 4A
- Air stress: /
Protective steel profile for corners, h= 2-3 m, 10 x 30 cm, screwed    </t>
  </si>
  <si>
    <t>V3, Opening mode (left or right) see ground floor plan, check all dimensions on site</t>
  </si>
  <si>
    <t>(2TDK_Klasifikacija/ElementTip == 'Vrata') AND (2TDK_Klasifikacija/ObjektTip == 'PLA') AND (2TDK_Lokacija/ConaTip == 'TRP') AND (2TDK_Lokacija/ObjektSifra == 'T1D') AND (2TDK_Lokacija/ConaSifra == '01') AND (2TDK_Atributi/VrataTip ==  'V3')</t>
  </si>
  <si>
    <t>S3-x1-04.2.2.00.00.0007.</t>
  </si>
  <si>
    <t xml:space="preserve">Dobava in vgradnja vroče valjanega profila HEB 160 in UPN 120 za ležišče transformatorja </t>
  </si>
  <si>
    <t>vroče cinkana površinska obdelava, ocena</t>
  </si>
  <si>
    <t>Supply and installation of hot rolled profile HEB 160 and UPN 120 for the transformer base</t>
  </si>
  <si>
    <t>hot-dip galvanized surface treatment, evaluation</t>
  </si>
  <si>
    <t>06.02.01.3002.</t>
  </si>
  <si>
    <t xml:space="preserve">(2TDK_Klasifikacija/ElementTip == 'PokrovJaska') AND (2TDK_Klasifikacija/ObjektTip == 'PLA') AND (2TDK_Lokacija/ConaTip == 'TRP') AND (2TDK_Lokacija/ObjektSifra == 'T1D') AND (2TDK_Lokacija/ConaSifra == '01') AND (2TDK_Atributi/Material ==  'ArmiraniPoliester') </t>
  </si>
  <si>
    <t>S3-x1-04.2.2.00.00.0009.</t>
  </si>
  <si>
    <t>Dobava in vgradnja Alu prezračevalne rešetke (fiksne žaluzije), dim. 200/70 cm, z vgrajeno mrežico proti mrčesu, pleskana s poliuret. barvo RAL7043</t>
  </si>
  <si>
    <t>Supply and mounting of an Alu ventilation grating (fixed blinds), dim. 200/70 cm, with built-in insect mesh, coated with polyur. RAL 7043 coating</t>
  </si>
  <si>
    <t>06.02.05.3014.</t>
  </si>
  <si>
    <t>(2TDK_Klasifikacija/ElementTip == 'Resetka') AND (2TDK_Klasifikacija/ObjektTip == 'PLA') AND (2TDK_Lokacija/ConaTip == 'TRP') AND (2TDK_Lokacija/ObjektSifra == 'T1D') AND (2TDK_Lokacija/ConaSifra == '01') AND (2TDK_Atributi/ResetkaTip ==  'R1')</t>
  </si>
  <si>
    <t>S3-x1-04.2.2.00.00.0010.</t>
  </si>
  <si>
    <t xml:space="preserve">Dobava in vgradnja Alu prezračevalne rešetke (fiksne žaluzije), dim.40/20 cm, z vgrajeno mrežico proti mrčesu, pleskana s poliuret. barvo RAL7043                             </t>
  </si>
  <si>
    <t>Supply and mounting of an Alu ventilation grating (fixed blinds), dim. 40/20 cm, with built-in insect mesh, coated with polyur. RAL 7043 coating</t>
  </si>
  <si>
    <t>06.02.05.3015.</t>
  </si>
  <si>
    <t>(2TDK_Klasifikacija/ElementTip == 'Resetka') AND (2TDK_Klasifikacija/ObjektTip == 'PLA') AND (2TDK_Lokacija/ConaTip == 'TRP') AND (2TDK_Lokacija/ObjektSifra == 'T1D') AND (2TDK_Lokacija/ConaSifra == '01') AND (2TDK_Atributi/ResetkaTip ==  'R2')</t>
  </si>
  <si>
    <t>S3-x1-04.2.2.00.00.0011.</t>
  </si>
  <si>
    <t xml:space="preserve">Dobava in vgradnja Alu prezračevalne rešetke (fiksne žaluzije), dim. 40/30 cm, z vgrajeno mrežico proti mrčesu, pleskana s poliuret. barvo RAL7043                          </t>
  </si>
  <si>
    <t>Supply and mounting of an Alu ventilation grating (fixed blinds), dim. 40/30 cm, with built-in insect mesh, coated with polyur. RAL 7043 coating</t>
  </si>
  <si>
    <t>06.02.05.3016.</t>
  </si>
  <si>
    <t>(2TDK_Klasifikacija/ElementTip == 'Resetka') AND (2TDK_Klasifikacija/ObjektTip == 'PLA') AND (2TDK_Lokacija/ConaTip == 'TRP') AND (2TDK_Lokacija/ObjektSifra == 'T1D') AND (2TDK_Lokacija/ConaSifra == '01') AND (2TDK_Atributi/ResetkaTip ==  'R3')</t>
  </si>
  <si>
    <t>S3-x1-04.2.2.00.00.0012.</t>
  </si>
  <si>
    <t xml:space="preserve">Dobava in vgradnja Alu prezračevalne rešetke (fiksne žaluzije), dim. 50/40 cm, z vgrajeno mrežico proti mrčesu, pleskana s poliuret. barvo RAL7043                              </t>
  </si>
  <si>
    <t>Supply and mounting of an Alu ventilation grating (fixed blinds), dim. 50/40 cm, with built-in insect mesh, coated with polyur. RAL 7043 coating</t>
  </si>
  <si>
    <t>06.02.05.3017.</t>
  </si>
  <si>
    <t>Dobava in vgradnja Alu prezračevalne rešetke (fiksne žaluzije), dim. 80/40 cm, z vgrajeno mrežico proti mrčesu, pleskana s poliuret. barvo RAL7043</t>
  </si>
  <si>
    <t>R5</t>
  </si>
  <si>
    <t>Supply and mounting of an Alu ventilation grating (fixed blinds), dim. 80/40 cm, with built-in insect mesh, coated with polyur. RAL 7043 coating</t>
  </si>
  <si>
    <t>06.02.05.3018.</t>
  </si>
  <si>
    <t>(2TDK_Klasifikacija/ElementTip == 'Resetka') AND (2TDK_Klasifikacija/ObjektTip == 'PLA') AND (2TDK_Lokacija/ConaTip == 'TRP') AND (2TDK_Lokacija/ObjektSifra == 'T1D') AND (2TDK_Lokacija/ConaSifra == '01') AND (2TDK_Atributi/ResetkaTip ==  'R5')</t>
  </si>
  <si>
    <t>S3-x1-04.2.2.00.00.0014.</t>
  </si>
  <si>
    <t xml:space="preserve">Dobava in vgradnja Alu prezračevalne rešetke (fiksne žaluzije), dim. 200/80 cm, z vgrajeno mrežico proti mrčesu, pleskana s poliuret. barvo RAL7043                              </t>
  </si>
  <si>
    <t>R6</t>
  </si>
  <si>
    <t>Supply and mounting of an Alu ventilation grating (fixed blinds), dim. 200/80 cm, with built-in insect mesh, coated with polyur. RAL 7043 coating</t>
  </si>
  <si>
    <t>06.02.05.3019.</t>
  </si>
  <si>
    <t>(2TDK_Klasifikacija/ElementTip == 'Resetka') AND (2TDK_Klasifikacija/ObjektTip == 'PLA') AND (2TDK_Lokacija/ConaTip == 'TRP') AND (2TDK_Lokacija/ObjektSifra == 'T1D') AND (2TDK_Lokacija/ConaSifra == '01') AND (2TDK_Atributi/ResetkaTip ==  'R6')</t>
  </si>
  <si>
    <t>S3-x1-04.2.2.00.00.0015.</t>
  </si>
  <si>
    <t xml:space="preserve">Dobava in vgradnja jeklene prezračevalne rešetke (fiksne žaluzije), dim. 125/200 cm, pleskana s poliuret. barvo RAL 7043, žaluzije kot fasadna maska                                 </t>
  </si>
  <si>
    <t>R7</t>
  </si>
  <si>
    <t>Supply and mounting of a steel ventilation grating (fixed blinds), dim. 125/200 cm, coated with polyur. RAL 7043 coating, exterior facade blinds</t>
  </si>
  <si>
    <t>06.02.05.3020.</t>
  </si>
  <si>
    <t>(2TDK_Klasifikacija/ElementTip == 'Resetka') AND (2TDK_Klasifikacija/ObjektTip == 'PLA') AND (2TDK_Lokacija/ConaTip == 'TRP') AND (2TDK_Lokacija/ObjektSifra == 'T1D') AND (2TDK_Lokacija/ConaSifra == '01') AND (2TDK_Atributi/ResetkaTip ==  'R7')</t>
  </si>
  <si>
    <t>S3-x1-04.2.2.00.00.0016.</t>
  </si>
  <si>
    <t>2.2.00.00.0017.</t>
  </si>
  <si>
    <t xml:space="preserve">Dobava in vgradnja jeklene prezračevalne rešetke (fiksne žaluzije), dim. 150/125 cm, pleskana s poliuret. barvo RAL 7043, žaluzije kot fasadna maska                                 </t>
  </si>
  <si>
    <t>R8</t>
  </si>
  <si>
    <t>Supply and mounting of a steel ventilation grating (fixed blinds), dim. 150/125 cm, coated with polyur. RAL 7043 coating, exterior facade blinds</t>
  </si>
  <si>
    <t>06.02.05.3021.</t>
  </si>
  <si>
    <t>(2TDK_Klasifikacija/ElementTip == 'Resetka') AND (2TDK_Klasifikacija/ObjektTip == 'PLA') AND (2TDK_Lokacija/ConaTip == 'TRP') AND (2TDK_Lokacija/ObjektSifra == 'T1D') AND (2TDK_Lokacija/ConaSifra == '01') AND (2TDK_Atributi/ResetkaTip ==  'R8')</t>
  </si>
  <si>
    <t>S3-x1-04.2.2.00.00.0017.</t>
  </si>
  <si>
    <t>2.2.00.00.0018.</t>
  </si>
  <si>
    <t>Dobava in vgradnja vročecinkanih jeklene podkonstrukcije za montažo fasadnih fiksnih žaluzij, izdelane iz  jeklenih profilov RHS 50x3 mm, ter pritrdilnih plošč - po načrtu. V ceni zajeti tudi ves potrebni sidrni/pritrdilni material za pritrditev v AB stene in strop ter protikorozijska zaščita (razred C3, vroče cinkano in barvano)</t>
  </si>
  <si>
    <t>Supply and mounting of hot-dip galvanized steel substructure for mounting of fixed facade blinds, made of steel RHS 50x3 mm profiles, and fixing slabs - according to the drawing. The price also includes all necessary anchoring/fixing material for fixing into the AB walls and ceiling and the anti-corrosion protection (class C3, hot-dip galvanized and coloured).</t>
  </si>
  <si>
    <t>06.02.02.0003.</t>
  </si>
  <si>
    <t>2.2.00.00.0019.</t>
  </si>
  <si>
    <t>Izdelava, dobava in montaža kovinske lestve iz pocinkanih profilov Ø40 mm, dim. 30x48x250 cm, za dostop v jašek.</t>
  </si>
  <si>
    <t>Manufacture, supply and mounting of metal ladder with zinc-coated profiles Ø40 mm, dim. 30x48x250 cm.</t>
  </si>
  <si>
    <t>(2TDK_Klasifikacija/ElementTip == 'Lestev') AND (2TDK_Klasifikacija/ObjektTip == 'PLA') AND (2TDK_Lokacija/ConaTip == 'TRP') AND (2TDK_Lokacija/ObjektSifra == 'T1D') AND (2TDK_Lokacija/ConaSifra == '01') AND (2TDK_Lokacija/Nadstropje == 'K1')</t>
  </si>
  <si>
    <t>S3-x1-04.2.2.00.00.0019.</t>
  </si>
  <si>
    <t>2.2.00.00.0020.</t>
  </si>
  <si>
    <t>Dobava in montaža varovalnega kabla pred padcem na strehi, nerjaveča pletenica fi 8 mm, vključno z dvema varovalnima sidroma kot pritrditev</t>
  </si>
  <si>
    <t>Supply and installation of safety cable for roof safety measures, stainless braided wire phi 8 mm, including two safety anchors as fixtures</t>
  </si>
  <si>
    <t>06.02.99.3007.</t>
  </si>
  <si>
    <t>2.2.00.00.0021.</t>
  </si>
  <si>
    <t>Izdelava, dobava in montaža zunanje stopniščne ograje in zaključnih stojk, h=110cm, izdelane iz  jeklenih cevi 40x40x3 mm ter pritrdilnih plošč, z možnostjo snemanja posameznih segmentov ograje - po načrtu. V ceni zajeti tudi ves potrebni sidrni/pritrdilni material za pritrditev v rob podesta, posnetje ostrih robov ter protikorozijska zaščita  (razred C3, vroče cinkano in barvano)</t>
  </si>
  <si>
    <t>ograja na podestu in varovalna ograja v kolektorju</t>
  </si>
  <si>
    <t>Manufacture, supply and mounting of outer staircase guard rail and finishing pedestals, h=110 cm, made of steel pipes 40x40x3 mm and fixing plates, with possibility of removal of individual parts of the guard rail - according to the design. The price also includes all necessary anchoring/fixing material for fixing into the edge of the walkway, beveling of sharp edges and anti-corrosion protection (C3 class, hot-dip galvanized and coated)</t>
  </si>
  <si>
    <t>a fence on the platform and a protective fence in the collector</t>
  </si>
  <si>
    <t>06.02.03.0001.</t>
  </si>
  <si>
    <t>(2TDK_Klasifikacija/ElementTip == 'Ograja') AND (2TDK_Klasifikacija/ObjektTip == 'PLA') AND (2TDK_Lokacija/ConaTip == 'TRP') AND (2TDK_Lokacija/ObjektSifra == 'T1D') AND (2TDK_Lokacija/ConaSifra == '01') AND (2TDK_Atributi/OgrajaTip ==  'OgrajaPodesta')</t>
  </si>
  <si>
    <t>S3-x1-04.2.2.00.00.0021.</t>
  </si>
  <si>
    <t>2.2.00.00.0022.</t>
  </si>
  <si>
    <t>Dobava in vgradnja kotnika iz vroče cinkane pločevine, debeline 8 mm, dimenzije 110x110 mm, za zaščito roba vidnega betona na zunanjem podestu.</t>
  </si>
  <si>
    <t>stik vidnega betona podesta in fasade, L kotnik potopljen (v nivoju betona)</t>
  </si>
  <si>
    <t>Supply and installation of hot-dip galvanized sheet metal angle, thickness 8 mm, dimensions 110x110 mm, for protection of the edge of visible concrete at the outer walkway</t>
  </si>
  <si>
    <t>contact of the visible concrete of the platform and the facade, L angle submerged (in the concrete level)</t>
  </si>
  <si>
    <t>06.02.99.3008.</t>
  </si>
  <si>
    <t>(2TDK_Klasifikacija/ElementTip == 'Ograja') AND (2TDK_Klasifikacija/ObjektTip == 'PLA') AND (2TDK_Lokacija/ConaTip == 'TRP') AND (2TDK_Lokacija/ObjektSifra == 'T1D') AND (2TDK_Lokacija/ConaSifra == '01') AND (2TDK_Atributi/OgrajaTip ==  'Kotnik')</t>
  </si>
  <si>
    <t>S3-x1-04.2.2.00.00.0022.</t>
  </si>
  <si>
    <t>2.2.00.00.0023.</t>
  </si>
  <si>
    <t>assessment</t>
  </si>
  <si>
    <t>Painting</t>
  </si>
  <si>
    <t>Kitanje sten in stropov z disperzijskim kitom na fino ometane površine - 1x v prostorih</t>
  </si>
  <si>
    <t>Kitanje betonskih sten in stropov z disperzijskim kitom z izravnavo stikov - 1x vprostorih</t>
  </si>
  <si>
    <t>Slikanje sten in stropov z disperzijsko barvo za notranja dela na kitano podlago - 2x slikanje površine dvobarvno, barva svetlo siva JUB 1504</t>
  </si>
  <si>
    <t>Paving chosen by designer</t>
  </si>
  <si>
    <r>
      <t>Dobava in polaganje dvojnega tehničnega poda v sestavi: mineralne plošče, nosilnost 8,5 kN/m2, negorljive 60x60 cm na sistemskih stojkah z regulacijo višine (S3) Finalni tlak: antistatična, nedrsna elektro prevodna guma EN 1081, 10¹</t>
    </r>
    <r>
      <rPr>
        <sz val="9"/>
        <color rgb="FF000000"/>
        <rFont val="Arial"/>
        <family val="2"/>
        <charset val="238"/>
      </rPr>
      <t>°</t>
    </r>
    <r>
      <rPr>
        <sz val="9"/>
        <color rgb="FF000000"/>
        <rFont val="Calibri"/>
        <family val="2"/>
        <charset val="238"/>
      </rPr>
      <t xml:space="preserve"> ohm, 10kV, siva barva  NCS 6502-B</t>
    </r>
  </si>
  <si>
    <t>prostori: P1, P2</t>
  </si>
  <si>
    <t>Supply and mounting of double floor, consisting of: mineral slab, load capacity 8.5 kN/m2, non-flammable 60x60 cm on systemic height-adjustable (S3) pedestals; final flooring: anti-static, anti-slip, conductive rubber EN 1081, 10¹° ohm, 10kV, grey colour  NCS 6502-B</t>
  </si>
  <si>
    <t>room: P1,P2</t>
  </si>
  <si>
    <t>(2TDK_Klasifikacija/ElementTip == 'Tlak') AND (2TDK_Klasifikacija/ObjektTip == 'PLA') AND (2TDK_Lokacija/ConaTip == 'TRP') AND (2TDK_Lokacija/ObjektSifra == 'T1D') AND (2TDK_Lokacija/ConaSifra == '01') AND (2TDK_Atributi/Opis ==  'SN')</t>
  </si>
  <si>
    <t>S3-x1-04.2.4.2.00.0001.</t>
  </si>
  <si>
    <t>Dobava in polaganje dvojnega tehničnega poda v sestavi: mineralne plošče, nosilnost 6,5 kN/m2, negorljive 60x60 cm na sistemskih stojkah z regulacijo višine (S3) Finalni tlak: antistatična, nedrsna elektro prevodna guma EN 1081, 10¹°  ohm, 26,5kV, siva barva  NCS 6502-B</t>
  </si>
  <si>
    <t>prostori: P3, P8</t>
  </si>
  <si>
    <t>Supply and mounting of double floor, consisting of: mineral slab, load capacity 6.5 kN/m2, non-flammable 60x60 cm on systemic height-adjustable (S3) pedestals; final flooring: anti-static, anti-slip, conductive rubber EN 1081, 10¹° ohm, 26.5kV, grey colour  NCS 6502-B</t>
  </si>
  <si>
    <t>room: P3,P8</t>
  </si>
  <si>
    <t>(2TDK_Klasifikacija/ElementTip == 'Tlak') AND (2TDK_Klasifikacija/ObjektTip == 'PLA') AND (2TDK_Lokacija/ConaTip == 'TRP') AND (2TDK_Lokacija/ObjektSifra == 'T1D') AND (2TDK_Lokacija/ConaSifra == '01') AND (2TDK_Atributi/Opis ==  'NN')</t>
  </si>
  <si>
    <t>S3-x1-04.2.4.2.00.0002.</t>
  </si>
  <si>
    <t>Dobava in polaganje dvojnega tehničnega poda v sestavi: mineralne plošče, nosilnost 8,5 kN/m2, negorljive 60x60 cm na sistemskih stojkah z regulacijo višine (S3) Finalni tlak: nedrsna elektro prevodna guma EN 1081, 1010 ohm, 10kV, prostori: P5, P9, P10Finalni tlak: nedrsna elektro prevodna guma EN 1081, 10¹°  ohm, 10kV, siva barva  NCS 6502-B</t>
  </si>
  <si>
    <t>prostori: P7, P9, P10</t>
  </si>
  <si>
    <t>Supply and mounting of double floor, consisting of: mineral slab, load capacity 6.5 kN/m2, non-flammable 60x60 cm on systemic height-adjustable (S3) pedestals; final flooring: anti-static, anti-slip, conductive rubber EN 1081, 10¹° ohm, 10kV, grey colour  NCS 6502-B</t>
  </si>
  <si>
    <t>room: P7,P9,P10</t>
  </si>
  <si>
    <t>(2TDK_Klasifikacija/ElementTip == 'Tlak') AND (2TDK_Klasifikacija/ObjektTip == 'PLA') AND (2TDK_Lokacija/ConaTip == 'TRP') AND (2TDK_Lokacija/ObjektSifra == 'T1D') AND (2TDK_Lokacija/ConaSifra == '01') AND (2TDK_Atributi/Opis ==  'IntervencijskiProstor')</t>
  </si>
  <si>
    <t>S3-x1-04.2.4.2.00.0003.</t>
  </si>
  <si>
    <t>2.4.2.00.0004.</t>
  </si>
  <si>
    <t xml:space="preserve">Protiprašni premaz betonske površine tlaka (betonal, takril, ipd.)(S2) </t>
  </si>
  <si>
    <t>prostori: P13, P5, P12</t>
  </si>
  <si>
    <t>room: P13,P5,P12</t>
  </si>
  <si>
    <t>(2TDK_Klasifikacija/ElementTip == 'Tlak') AND (2TDK_Klasifikacija/ObjektTip == 'PLA') AND (2TDK_Lokacija/ConaTip == 'TRP') AND (2TDK_Lokacija/ObjektSifra == 'T1D') AND (2TDK_Lokacija/ConaSifra == '01') AND (2TDK_Atributi/Opis ==  'S2')</t>
  </si>
  <si>
    <t>S3-x1-04.2.4.2.00.0004.</t>
  </si>
  <si>
    <t>Keramičarska dela</t>
  </si>
  <si>
    <t>CERAMICS WORKS</t>
  </si>
  <si>
    <t>Dobava in polaganje kislinoodporne keramike na tlak, lepljenje, stiki tesnjeni s kislinoodpornim kitom, priprava podlage. Barva keramike svetlo siva, dimenzija 30/30 cm</t>
  </si>
  <si>
    <t>Aku prostor</t>
  </si>
  <si>
    <t>Supply and laying of acid-resistant floor ceramics of I. quality with adhesion and acid-resistant sealing kit.</t>
  </si>
  <si>
    <t>Aku space</t>
  </si>
  <si>
    <t>Dobava in polaganje kislinoodporne keramike na stene, lepljenje, stiki tesnjeni s kislinoodpornim kitom, priprava podlage. Barva keramike svetlo siva, dimenzija 30/30 cm</t>
  </si>
  <si>
    <t>Aku prostor, do višine 2 m</t>
  </si>
  <si>
    <t>Supply and laying of acid-resistant wall ceramics of I. quality with adhesion and acid-resistant sealing kit.</t>
  </si>
  <si>
    <t>Aku space, up to a height of 2 m</t>
  </si>
  <si>
    <t>2.6.</t>
  </si>
  <si>
    <t>Various craft works</t>
  </si>
  <si>
    <t>2.6.00.00.0001.</t>
  </si>
  <si>
    <t>Dobava in montaža sistemskega pokrova z gumi manšeto za plinotesni in vodotesni priklop rebraste EKK Ø160 mm na zidno uvodnico Za cevi iz elektro jaškov, plinotesno in vodotesno do 0,5 bara (npr. sistemski pokrov HSI 150-M125-WR proizvajalca Hauff-Technik ali enakovredno)</t>
  </si>
  <si>
    <t>(2TDK_Klasifikacija/ElementTip == 'Uvodnica') AND (2TDK_Klasifikacija/ObjektTip == 'PLA') AND (2TDK_Lokacija/ConaTip == 'TRP') AND (2TDK_Lokacija/ObjektSifra == 'T1D') AND (2TDK_Lokacija/ConaSifra == '01') AND (2TDK_Lokacija/Nadstropje == 'K1')</t>
  </si>
  <si>
    <t>S3-x1-04.2.6.00.00.0001.</t>
  </si>
  <si>
    <t>2.6.00.00.0002.</t>
  </si>
  <si>
    <t xml:space="preserve">Dobava in vgradnja kabelskega tesnilnega sistema za zagotovitev plinotesnega in vodotesnega prehoda kablov skozi betonsko konstrukcijo, dvostranska zidna uvodnica tesno zaprta z obeh strani, premera 160 mm za vgradnjo v opaž. Dim. okvirja 220x220 mm, plinotesno in vodotesno do 2,5 bara </t>
  </si>
  <si>
    <t>Supply and installation of a cable sealing system to ensure air-tight and watertight crossing of cables through the concrete structure, two-sided wall bushing, closed tightly from both sides, diameter of 160 mm for installation into the formwork. Dimensions of the frame 220x220 mm, air-tight and watertight up to 2.5 bar.</t>
  </si>
  <si>
    <t>06.01.05.3014.</t>
  </si>
  <si>
    <t>S3-x1-04.2.6.00.00.0002.</t>
  </si>
  <si>
    <t>2.6.00.00.0003.</t>
  </si>
  <si>
    <t>Dobava in vgradnja požarno izoliranega kanala EI90 v dvojnem podu, npr. : promat požarne gradbene plošče, debeline 4,0 cm, vklučno z  nosilno konstrukcijo(kanal 25x20 cm, kanal 205x70 cm, kanal 45x70 cm)</t>
  </si>
  <si>
    <t>Supply and instalation of fire-insulated duct EI90 in double floor, made of of fireproof building boards, 4.0 cm thick, including load-bearing structure</t>
  </si>
  <si>
    <t>06.99.00.3006.</t>
  </si>
  <si>
    <t>(2TDK_Klasifikacija/ElementTip == 'Obloga') AND (2TDK_Klasifikacija/ObjektTip == 'PLA') AND (2TDK_Lokacija/ConaTip == 'TRP') AND (2TDK_Lokacija/ObjektSifra == 'T1D') AND (2TDK_Lokacija/ConaSifra == '01') AND (2TDK_Atributi/OblogaTip ==  'NegorljivaPlosca')</t>
  </si>
  <si>
    <t>S3-x1-04.2.6.00.00.0003.</t>
  </si>
  <si>
    <t>3.0.</t>
  </si>
  <si>
    <t>3.0.00.00.0001.</t>
  </si>
  <si>
    <t>Električna oprema in delovni elektro pripomočki niso zajeti.</t>
  </si>
  <si>
    <t>Electrical equipment and electrical devices are not included.</t>
  </si>
  <si>
    <t>13.00.00.3001.</t>
  </si>
  <si>
    <t>3.1.00.00.0008.</t>
  </si>
  <si>
    <t xml:space="preserve">Sejna miza </t>
  </si>
  <si>
    <t xml:space="preserve">Conference desk </t>
  </si>
  <si>
    <t>13.01.00.3008.</t>
  </si>
  <si>
    <t>3.1.00.00.0009.</t>
  </si>
  <si>
    <t>Konferenčni stol</t>
  </si>
  <si>
    <t>Conference chair</t>
  </si>
  <si>
    <t>13.01.00.3009.</t>
  </si>
  <si>
    <t>Gasilniki (skladno s študijo požarne varnosti)</t>
  </si>
  <si>
    <t>Fire extinguishers (in compliance with the fire safety risk assessment)</t>
  </si>
  <si>
    <t xml:space="preserve">Gasilni aparat na prah ABC, 9 kg, s stenskim držalom </t>
  </si>
  <si>
    <t xml:space="preserve">ABC dry powder fire extinguisher, 9 kg, with wall bracket </t>
  </si>
  <si>
    <t>13.03.00.3001.</t>
  </si>
  <si>
    <t xml:space="preserve">Gasilni aparat na CO2, 5 kg, s stenskim držalom </t>
  </si>
  <si>
    <t xml:space="preserve">CO2 fire extinguisher, 5 kg, with wall bracket </t>
  </si>
  <si>
    <t>OBJEKT TRANSFORMATORSKE POSTAJE TP 8-0</t>
  </si>
  <si>
    <t>TP 8-0</t>
  </si>
  <si>
    <t>floor slab in shaft</t>
  </si>
  <si>
    <t>(2TDK_Klasifikacija/ElementTip == 'BetonskaPlosca') AND (2TDK_Klasifikacija/ObjektTip == 'PLA') AND (2TDK_Lokacija/ConaTip == 'TRP') AND (2TDK_Lokacija/ObjektSifra == 'T8D') AND (2TDK_Lokacija/ConaSifra == '01') AND  (2TDK_Atributi/Opis ==  'Jasek')</t>
  </si>
  <si>
    <t>S3-x1-05.1.3.2.00.0002.</t>
  </si>
  <si>
    <t>obodne stene kleti (jaška)</t>
  </si>
  <si>
    <t>(2TDK_Klasifikacija/ElementTip == 'BetonskaStena') AND (2TDK_Klasifikacija/ObjektTip == 'PLA') AND (2TDK_Lokacija/ConaTip == 'TRP') AND (2TDK_Lokacija/ObjektSifra == 'T8D') AND (2TDK_Lokacija/ConaSifra == '01') AND  (2TDK_Atributi/Opis ==  'Jasek')</t>
  </si>
  <si>
    <t>S3-x1-05.1.3.2.00.0003.</t>
  </si>
  <si>
    <t>v pasovne temelje in temelje stopnic</t>
  </si>
  <si>
    <t>(2TDK_Klasifikacija/ElementTip == 'BetonskiTemelj') AND (2TDK_Klasifikacija/ObjektTip == 'PLA') AND (2TDK_Lokacija/ConaTip == 'TRP') AND (2TDK_Lokacija/ObjektSifra == 'T8D') AND (2TDK_Lokacija/ConaSifra == '01') AND  (2TDK_Atributi/Opis ==  'PasovniTemelj')</t>
  </si>
  <si>
    <t>S3-x1-05.1.3.2.00.0004.</t>
  </si>
  <si>
    <t>(2TDK_Klasifikacija/ElementTip == 'BetonskaStena') AND (2TDK_Klasifikacija/ObjektTip == 'PLA') AND (2TDK_Lokacija/ConaTip == 'TRP') AND (2TDK_Lokacija/ObjektSifra == 'T8D') AND (2TDK_Lokacija/ConaSifra == '01') AND (2TDK_Atributi/Opis ==  'SteneTehnicnegaPoda')</t>
  </si>
  <si>
    <t>S3-x1-05.1.3.2.00.0005.</t>
  </si>
  <si>
    <t>(2TDK_Klasifikacija/ElementTip == 'BetonskiElement') AND (2TDK_Klasifikacija/ObjektTip == 'PLA') AND (2TDK_Lokacija/ConaTip == 'TRP') AND (2TDK_Lokacija/ObjektSifra == 'T8D') AND (2TDK_Lokacija/ConaSifra == '01') AND  (2TDK_Atributi/Opis ==  'PrekladeInStebri')</t>
  </si>
  <si>
    <t>S3-x1-05.1.3.2.00.0006.</t>
  </si>
  <si>
    <t>(2TDK_Klasifikacija/ElementTip == 'BetonskaPlosca') AND (2TDK_Klasifikacija/ObjektTip == 'PLA') AND (2TDK_Lokacija/ConaTip == 'TRP') AND (2TDK_Lokacija/ObjektSifra == 'T8D') AND (2TDK_Lokacija/ConaSifra == '01') AND (2TDK_Atributi/Opis ==  'Plosca')</t>
  </si>
  <si>
    <t>S3-x1-05.1.3.2.00.0007.</t>
  </si>
  <si>
    <t>(2TDK_Klasifikacija/ElementTip == 'BetonskaPlosca') AND (2TDK_Klasifikacija/ObjektTip == 'PLA') AND (2TDK_Lokacija/ConaTip == 'TRP') AND (2TDK_Lokacija/ObjektSifra == 'T8D') AND (2TDK_Lokacija/ConaSifra == '01') AND (2TDK_Atributi/Opis ==  'StresnaPlosca) AND (2TDK_Lokacija/Nadstropje == 'S1')</t>
  </si>
  <si>
    <t>S3-x1-05.1.3.2.00.0008.</t>
  </si>
  <si>
    <t>Horizontalna hidroizolacija v sestavi:izravnava bet. površine s cem. m. 1:3, 1x hladni bit. premaz, 1x bit. varilni trak ojačan s stekleno tkanino deb. 4 mm</t>
  </si>
  <si>
    <t>Zidanje zidov iz modularne opeke M 15 v pod. cem. malti 1:2:6. zid debeline 30 cm</t>
  </si>
  <si>
    <t>(2TDK_Klasifikacija/ElementTip == 'PredelnaStena') AND (2TDK_Klasifikacija/ObjektTip == 'PLA') AND (2TDK_Lokacija/ConaTip == 'TRP') AND (2TDK_Lokacija/ObjektSifra == 'T8D') AND (2TDK_Lokacija/ConaSifra == '01') AND (2TDK_Lokacija/Nadstropje == 'E1') AND (2TDK_Atributi/Funkcija ==  'NosilnaStena')</t>
  </si>
  <si>
    <t>S3-x1-05.1.4.00.00.0006.</t>
  </si>
  <si>
    <t>Zidanje zidov iz modularne opeke M 15 v pod. cem. malti 1:2:6.zid debeline 25 cm</t>
  </si>
  <si>
    <t>(2TDK_Klasifikacija/ElementTip == 'PredelnaStena') AND (2TDK_Klasifikacija/ObjektTip == 'PLA') AND (2TDK_Lokacija/ConaTip == 'TRP') AND (2TDK_Lokacija/ObjektSifra == 'T8D') AND (2TDK_Lokacija/ConaSifra == '01') AND (2TDK_Lokacija/Nadstropje == 'E1') AND (2TDK_Atributi/Funkcija ==  'PredelnaStena')</t>
  </si>
  <si>
    <t>S3-x1-05.1.4.00.00.0007.</t>
  </si>
  <si>
    <t xml:space="preserve">(2TDK_Klasifikacija/ElementTip == 'ToplotnaIzolacija') AND (2TDK_Klasifikacija/ObjektTip == 'PLA') AND (2TDK_Lokacija/ConaTip == 'TRP') AND (2TDK_Lokacija/ObjektSifra == 'T8D') AND (2TDK_Lokacija/ConaSifra == '01') AND  (2TDK_Atributi/Material ==  'MineralnaVolna') </t>
  </si>
  <si>
    <t>S3-x1-05.1.5.2.00.0001.</t>
  </si>
  <si>
    <t xml:space="preserve">(2TDK_Klasifikacija/ElementTip == 'ToplotnaIzolacija') AND (2TDK_Klasifikacija/ObjektTip == 'PLA') AND (2TDK_Lokacija/ConaTip == 'TRP') AND (2TDK_Lokacija/ObjektSifra == 'T8D') AND (2TDK_Lokacija/ConaSifra == '01') AND (2TDK_Atributi/Material ==  'XPS') </t>
  </si>
  <si>
    <t>S3-x1-05.1.5.2.00.0002.</t>
  </si>
  <si>
    <t>temeljna plošča jaška</t>
  </si>
  <si>
    <t>odvod za split sistem in varnostni preliv 2 x</t>
  </si>
  <si>
    <t xml:space="preserve"> za izvedbo prehoda povezave točkovnega odtočnika do žlebu skozi atiko</t>
  </si>
  <si>
    <t xml:space="preserve"> v strehi za prehod strojnih inštalacij</t>
  </si>
  <si>
    <t>za odtok klima naprav</t>
  </si>
  <si>
    <t>for air conditioning drain</t>
  </si>
  <si>
    <t>(2TDK_Klasifikacija/ElementTip == 'Cev') AND (2TDK_Klasifikacija/ObjektTip == 'PLA') AND (2TDK_Lokacija/ConaTip == 'TRP') AND (2TDK_Lokacija/ObjektSifra == 'T8D') AND (2TDK_Lokacija/ConaSifra == '01') AND  (2TDK_Atributi/CevTip ==  'DrenKanal_PE100_d250_SN8')</t>
  </si>
  <si>
    <t>S3-x1-05.1.7.00.00.0002.</t>
  </si>
  <si>
    <t>(2TDK_Klasifikacija/ElementTip == 'Jasek') AND (2TDK_Klasifikacija/ObjektTip == 'PLA') AND (2TDK_Lokacija/ConaTip == 'TRP') AND (2TDK_Lokacija/ObjektSifra == 'T8D') AND (2TDK_Lokacija/ConaSifra == '01') AND  (2TDK_Atributi/JasekTip ==  '60cm')</t>
  </si>
  <si>
    <t>S3-x1-05.1.7.00.00.0006.</t>
  </si>
  <si>
    <t>(2TDK_Klasifikacija/ElementTip == 'PokrovJaska') AND (2TDK_Klasifikacija/ObjektTip == 'PLA') AND (2TDK_Lokacija/ConaTip == 'TRP') AND (2TDK_Lokacija/ObjektSifra == 'T8D') AND (2TDK_Lokacija/ConaSifra == '01') AND  (2TDK_Atributi/PokrovTip ==  '60cm')</t>
  </si>
  <si>
    <t>S3-x1-05.1.7.00.00.0007.</t>
  </si>
  <si>
    <t xml:space="preserve">(2TDK_Klasifikacija/ElementTip == 'BetonskaPlosca') AND (2TDK_Klasifikacija/ObjektTip == 'PLA') AND (2TDK_Lokacija/ConaTip == 'TRP') AND (2TDK_Lokacija/ObjektSifra == 'T8D') AND (2TDK_Lokacija/ConaSifra == '01') AND (2TDK_Lokacija/Nadstropje == 'S1') AND (2TDK_Atributi/Opis ==  'StresnaPlosca') </t>
  </si>
  <si>
    <t>S3-x1-05.2.1.2.00.0001.</t>
  </si>
  <si>
    <t>(2TDK_Klasifikacija/ElementTip == 'Zleb') AND (2TDK_Klasifikacija/ObjektTip == 'PLA') AND (2TDK_Lokacija/ConaTip == 'TRP') AND (2TDK_Lokacija/ObjektSifra == 'T8D') AND (2TDK_Lokacija/ConaSifra == '01') AND (2TDK_Lokacija/Nadstropje == 'S1') AND (2TDK_Atributi/ZlebTip ==  'HorizontalniZleb')</t>
  </si>
  <si>
    <t>S3-x1-05.2.1.2.00.0004.</t>
  </si>
  <si>
    <t>(2TDK_Klasifikacija/ElementTip == 'Zleb') AND (2TDK_Klasifikacija/ObjektTip == 'PLA') AND (2TDK_Lokacija/ConaTip == 'TRP') AND (2TDK_Lokacija/ObjektSifra == 'T8D') AND (2TDK_Lokacija/ConaSifra == '01') AND (2TDK_Lokacija/Nadstropje == 'S1') AND (2TDK_Atributi/Opis ==  'Prikljucek')</t>
  </si>
  <si>
    <t>S3-x1-05.2.1.2.00.0005.</t>
  </si>
  <si>
    <t>Dobava in montaža okrogle vertikalne cevi iz alu barvne pločevine debeline 0,70 mm, fi 10 cm, za povezavo žlebu in pekolova</t>
  </si>
  <si>
    <t>m</t>
  </si>
  <si>
    <t>(2TDK_Klasifikacija/ElementTip == 'Zleb') AND (2TDK_Klasifikacija/ObjektTip == 'PLA') AND (2TDK_Lokacija/ConaTip == 'TRP') AND (2TDK_Lokacija/ObjektSifra == 'T8D') AND (2TDK_Lokacija/ConaSifra == '01') AND (2TDK_Lokacija/Nadstropje == 'S1') AND (2TDK_Atributi/ZlebTip ==  'VertikalniZleb')</t>
  </si>
  <si>
    <t>S3-x1-05.2.1.2.00.0006.</t>
  </si>
  <si>
    <t>(2TDK_Klasifikacija/ElementTip == 'Vrata') AND (2TDK_Klasifikacija/ObjektTip == 'PLA') AND (2TDK_Lokacija/ConaTip == 'TRP') AND (2TDK_Lokacija/ObjektSifra == 'T8D') AND (2TDK_Lokacija/ConaSifra == '01') AND (2TDK_Lokacija/Nadstropje == 'E1') AND (2TDK_Atributi/VrataTip ==  'ZV1_1')</t>
  </si>
  <si>
    <t>S3-x1-05.2.2.00.00.0001.</t>
  </si>
  <si>
    <t xml:space="preserve">Izdelava, dobava in vgradnja enokrilnih, zunanjih jeklenih vrat iz nerjaveče pločevine ‐ po shemi/detajlu iz načrta.
‐ Zidarska odprtina: 110/250 cm 
- Svetla mera: 100/245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1 x varnostna, cilindrična ključavnica z sistemskim ključem
- Toplotna prehodnost: /
- Požarna odpornost: / 
- Zvočna izolativnost: /
- Frekvenca uporabe: nizka
- Barva: prašno barvano - RAL 7043, razred C3 DIN EN ISO 12944 z 160 µm
- Dodatna oprema: na krilu vrat nogica za pridržanje krila v odprtem položaju in opozorilna tabla (omejeno gibanje)
- Rešetke: kovinska rešetka v grajena v vrata z mrežo proti insektom, dim.: 60x40 cm, Aef= 0,14 m²(na kom)
- Protivlomna zaščita: SIST EN 1630 razred RC2
- Senzor odprtosti vrat: stikalo za zajem signala zaprtosti / odprtosti vrat (inegrirano v okvir in krilo)
- Zrakotesnost: po SIST EN 12207 razred 2
- Vodotesnost: po SIST EN 12208 razred 4A
- Vetrna obremenitev: po SIST EN 12210 razred 3C
Zaščitni jekleni kotni kotni profil vogalov, h= 2-3 m, 10 x 30 cm, vijačen in odkap po sistemu dobavitelja vrat                                            </t>
  </si>
  <si>
    <t>(2TDK_Klasifikacija/ElementTip == 'Vrata') AND (2TDK_Klasifikacija/ObjektTip == 'PLA') AND (2TDK_Lokacija/ConaTip == 'TRP') AND (2TDK_Lokacija/ObjektSifra == 'T8D') AND (2TDK_Lokacija/ConaSifra == '01') AND (2TDK_Lokacija/Nadstropje == 'E1') AND (2TDK_Atributi/VrataTip ==  'ZV1_2')</t>
  </si>
  <si>
    <t>S3-x1-05.2.2.00.00.0002.</t>
  </si>
  <si>
    <t>(2TDK_Klasifikacija/ElementTip == 'Vrata') AND (2TDK_Klasifikacija/ObjektTip == 'PLA') AND (2TDK_Lokacija/ConaTip == 'TRP') AND (2TDK_Lokacija/ObjektSifra == 'T8D') AND (2TDK_Lokacija/ConaSifra == '01') AND (2TDK_Lokacija/Nadstropje == 'E1') AND (2TDK_Atributi/VrataTip ==  'ZV2_1')</t>
  </si>
  <si>
    <t>S3-x1-05.2.2.00.00.0003.</t>
  </si>
  <si>
    <t xml:space="preserve">Izdelava, dobava in vgradnja dvokrilnih, zunanjih jeklenih vrat iz nerjaveče pločevine ‐ po shemi/detajlu iz načrta.
‐ Zidarska odprtina: 170/250 cm 
- Svetla mera: 2x80/245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varnostna, cilindrična ključavnica z sistemskim ključem
- Toplotna prehodnost: /
- Požarna odpornost: / 
- Zvočna izolativnost: /
- Frekvenca uporabe: nizka
- Barva: prašno barvano - RAL 7043, razred C3 DIN EN ISO 12944 z 160 µm
- Dodatna oprema: kovinski zapah in nogica za pridržanje krila v odprtem položaju, talni stoper za zaščito fasade in opozorilna tabla (omejeno gibanje)
- Rešetke: kovinska rešetka v grajena v vrata z mrežo proti insektom, dim.: 2x40x40 cm, Aef= 0,09 m²(na kom)
- Protivlomna zaščita: SIST EN 1630 razred RC2
- Senzor odprtosti vrat: stikalo za zajem signala zaprtosti / odprtosti vrat (inegrirano v okvir in krilo)
- Zrakotesnost: po SIST EN 12207 razred 2
- Vodotesnost: po SIST EN 12208 razred 4A
- Vetrna obremenitev: po SIST EN 12210 razred 3C
Zaščitni jekleni kotni kotni profil vogalov, h= 2-3 m, 10 x 30 cm, vijačen  in odkap po sistemu dobavitelja vrat                                           </t>
  </si>
  <si>
    <t>(2TDK_Klasifikacija/ElementTip == 'Vrata') AND (2TDK_Klasifikacija/ObjektTip == 'PLA') AND (2TDK_Lokacija/ConaTip == 'TRP') AND (2TDK_Lokacija/ObjektSifra == 'T8D') AND (2TDK_Lokacija/ConaSifra == '01') AND (2TDK_Lokacija/Nadstropje == 'E1') AND (2TDK_Atributi/VrataTip ==  'ZV3_1')</t>
  </si>
  <si>
    <t>S3-x1-05.2.2.00.00.0004.</t>
  </si>
  <si>
    <t xml:space="preserve">Izdelava, dobava in vgradnja dvokrilnih, zunanjih jeklenih vrat iz nerjaveče pločevine ‐ po shemi/detajlu iz načrta.
‐ Zidarska odprtina: 200/250 cm 
- Svetla mera: 2x95/245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varnostna, cilindrična ključavnica z sistemskim ključem
- Toplotna prehodnost: /
- Požarna odpornost: / 
- Zvočna izolativnost: /
- Frekvenca uporabe: nizka
- Barva: prašno barvano - RAL 7043, razred C3 DIN EN ISO 12944 z 160 µm
- Dodatna oprema: kovinski zapah in nogica za pridržanje krila v odprtem položaju, talni stoper za zaščito fasade in opozorilna tabla (omejeno gibanje)
- Rešetke: kovinska rešetka v grajena v vrata z mrežo proti insektom, dim.: 2x40x40 cm, Aef= 0,09 m²(na kom)
- Protivlomna zaščita: SIST EN 1630 razred RC2
- Senzor odprtosti vrat: stikalo za zajem signala zaprtosti / odprtosti vrat (inegrirano v okvir in krilo)
- Zrakotesnost: po SIST EN 12207 razred 2
- Vodotesnost: po SIST EN 12208 razred 4A
- Vetrna obremenitev: po SIST EN 12210 razred 3C
Zaščitni jekleni kotni kotni profil vogalov, h= 2-3 m, 10 x 30 cm, vijačen in odkap po sistemu dobavitelja vrat                                             </t>
  </si>
  <si>
    <t>(2TDK_Klasifikacija/ElementTip == 'Vrata') AND (2TDK_Klasifikacija/ObjektTip == 'PLA') AND (2TDK_Lokacija/ConaTip == 'TRP') AND (2TDK_Lokacija/ObjektSifra == 'T8D') AND (2TDK_Lokacija/ConaSifra == '01') AND (2TDK_Lokacija/Nadstropje == 'E1') AND (2TDK_Atributi/VrataTip ==  'ZV4_1')</t>
  </si>
  <si>
    <t>S3-x1-05.2.2.00.00.0005.</t>
  </si>
  <si>
    <t xml:space="preserve">Izdelava, dobava in vgradnja enokrilnih, notranjih jeklenih vrat iz nerjaveče pločevine, vrata v akumulatorski prostor brez rešetke‐ po shemi/detajlu iz načrta.
‐ Zidarska odprtina: 110/250 cm 
- Svetla mera: 100/245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varnostna, cilindrična ključavnica z sistemskim ključem
- Toplotna prehodnost: /
- Požarna odpornost: / 
- Zvočna izolativnost: /
- Frekvenca uporabe: nizka
- Barva: prašno barvano - RAL 7043, razred C3 DIN EN ISO 12944 z 160 µm
- Dodatna oprema:  nogica za pridržanje krila v odprtem položaju
- Rešetke: kovinska rešetka v grajena v vrata z mrežo proti insektom, dim.: 60x40 cm, Aef= 0,14 m²(na kom)
- Protivlomna zaščita: SIST EN 1630 razred RC2
- Senzor odprtosti vrat: /
- Zrakotesnost: po SIST EN 12207 razred 2
- Vodotesnost: po SIST EN 12208 razred 4A
- Vetrna obremenitev: /
Zaščitni jekleni kotni kotni profil vogalov, h= 2-3 m, 10 x 30 cm, vijačen                                             </t>
  </si>
  <si>
    <t>06.02.08.3007.</t>
  </si>
  <si>
    <t>(2TDK_Klasifikacija/ElementTip == 'Vrata') AND (2TDK_Klasifikacija/ObjektTip == 'PLA') AND (2TDK_Lokacija/ConaTip == 'TRP') AND (2TDK_Lokacija/ObjektSifra == 'T8D') AND (2TDK_Lokacija/ConaSifra == '01') AND (2TDK_Lokacija/Nadstropje == 'E1') AND (2TDK_Atributi/VrataTip ==  'V1')</t>
  </si>
  <si>
    <t>V2, Način odpiranja (levo ali desno) glej tloris pritličja, vse mere preveriti na mestu</t>
  </si>
  <si>
    <t>V2, Opening mode (left or right) see ground floor plan, check all dimensions on site</t>
  </si>
  <si>
    <t>06.06.02.3004.</t>
  </si>
  <si>
    <t>(2TDK_Klasifikacija/ElementTip == 'Vrata') AND (2TDK_Klasifikacija/ObjektTip == 'PLA') AND (2TDK_Lokacija/ConaTip == 'TRP') AND (2TDK_Lokacija/ObjektSifra == 'T8D') AND (2TDK_Lokacija/ConaSifra == '01') AND (2TDK_Lokacija/Nadstropje == 'E1') AND (2TDK_Atributi/VrataTip ==  'V2')</t>
  </si>
  <si>
    <t>S3-x1-05.2.2.00.00.0007.</t>
  </si>
  <si>
    <t xml:space="preserve">Izdelava, dobava in vgradnja dvokrilnih, notranjih jeklenih vrat iz nerjaveče pločevine, vrata v akumulatorski prostor brez rešetke‐ po shemi/detajlu iz načrta.
‐ Zidarska odprtina: 110/250 cm 
- Svetla mera: 100/245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varnostna, cilindrična ključavnica z sistemskim ključem
- Toplotna prehodnost: /
- Požarna odpornost: / 
- Zvočna izolativnost: /
- Frekvenca uporabe: nizka
- Barva: prašno barvano - RAL 7043, razred C3 DIN EN ISO 12944 z 160 µm
- Dodatna oprema: nogica za pridržanje krila v odprtem položaju
- Rešetke: kovinska rešetka v grajena v vrata z mrežo proti insektom, dim.: 60x40 cm, Aef= 0,14 m²(na kom)
- Protivlomna zaščita: SIST EN 1630 razred RC2
- Senzor odprtosti vrat: /
- Zrakotesnost: po SIST EN 12207 razred 2
- Vodotesnost: po SIST EN 12208 razred 4A
- Vetrna obremenitev: /
Zaščitni jekleni kotni kotni profil vogalov, h= 2-3 m, 10 x 30 cm, vijačen                                             </t>
  </si>
  <si>
    <t>(2TDK_Klasifikacija/ElementTip == 'Vrata') AND (2TDK_Klasifikacija/ObjektTip == 'PLA') AND (2TDK_Lokacija/ConaTip == 'TRP') AND (2TDK_Lokacija/ObjektSifra == 'T8D') AND (2TDK_Lokacija/ConaSifra == '01') AND (2TDK_Lokacija/Nadstropje == 'E1') AND (2TDK_Atributi/VrataTip ==  'V3')</t>
  </si>
  <si>
    <t>S3-x1-05.2.2.00.00.0008.</t>
  </si>
  <si>
    <t>- vroče cinkana površinska obdelava, ocena</t>
  </si>
  <si>
    <t>Dobava in montaža talnega pohodnega LTŽ pokrova z okvirjem za dostop v jašek) dimenzija 80/80 cm, nosilnosti B125</t>
  </si>
  <si>
    <t>Supply and installing LTŽ shaft cover with framework for access into shaft 80/80 cm, load B125</t>
  </si>
  <si>
    <t>06.02.99.3006.</t>
  </si>
  <si>
    <t>(2TDK_Klasifikacija/ElementTip == 'Resetka') AND (2TDK_Klasifikacija/ObjektTip == 'PLA') AND (2TDK_Lokacija/ConaTip == 'TRP') AND (2TDK_Lokacija/ObjektSifra == 'T8D') AND (2TDK_Lokacija/ConaSifra == '01') AND (2TDK_Atributi/ResetkaTip ==  'R1')</t>
  </si>
  <si>
    <t>S3-x1-05.2.2.00.00.0011.</t>
  </si>
  <si>
    <t>(2TDK_Klasifikacija/ElementTip == 'Resetka') AND (2TDK_Klasifikacija/ObjektTip == 'PLA') AND (2TDK_Lokacija/ConaTip == 'TRP') AND (2TDK_Lokacija/ObjektSifra == 'T8D') AND (2TDK_Lokacija/ConaSifra == '01') AND (2TDK_Atributi/ResetkaTip ==  'R2')</t>
  </si>
  <si>
    <t>S3-x1-05.2.2.00.00.0012.</t>
  </si>
  <si>
    <t>(2TDK_Klasifikacija/ElementTip == 'Resetka') AND (2TDK_Klasifikacija/ObjektTip == 'PLA') AND (2TDK_Lokacija/ConaTip == 'TRP') AND (2TDK_Lokacija/ObjektSifra == 'T8D') AND (2TDK_Lokacija/ConaSifra == '01') AND (2TDK_Atributi/ResetkaTip ==  'R3')</t>
  </si>
  <si>
    <t>S3-x1-05.2.2.00.00.0013.</t>
  </si>
  <si>
    <t>(2TDK_Klasifikacija/ElementTip == 'Resetka') AND (2TDK_Klasifikacija/ObjektTip == 'PLA') AND (2TDK_Lokacija/ConaTip == 'TRP') AND (2TDK_Lokacija/ObjektSifra == 'T8D') AND (2TDK_Lokacija/ConaSifra == '01') AND (2TDK_Atributi/ResetkaTip ==  'R4')</t>
  </si>
  <si>
    <t>S3-x1-05.2.2.00.00.0014.</t>
  </si>
  <si>
    <t>(2TDK_Klasifikacija/ElementTip == 'Resetka') AND (2TDK_Klasifikacija/ObjektTip == 'PLA') AND (2TDK_Lokacija/ConaTip == 'TRP') AND (2TDK_Lokacija/ObjektSifra == 'T8D') AND (2TDK_Lokacija/ConaSifra == '01') AND (2TDK_Atributi/ResetkaTip ==  'R5')</t>
  </si>
  <si>
    <t>S3-x1-05.2.2.00.00.0015.</t>
  </si>
  <si>
    <t>(2TDK_Klasifikacija/ElementTip == 'Resetka') AND (2TDK_Klasifikacija/ObjektTip == 'PLA') AND (2TDK_Lokacija/ConaTip == 'TRP') AND (2TDK_Lokacija/ObjektSifra == 'T8D') AND (2TDK_Lokacija/ConaSifra == '01') AND (2TDK_Atributi/ResetkaTip ==  'R6')</t>
  </si>
  <si>
    <t>S3-x1-05.2.2.00.00.0016.</t>
  </si>
  <si>
    <t xml:space="preserve">Dobava in vgradnja Alu prezračevalne rešetke (fiksne žaluzije), dim. 40/40 cm, z vgrajeno mrežico proti mrčesu, pleskana s poliuret. barvo RAL7043                              </t>
  </si>
  <si>
    <t>Supply and mounting of an Alu ventilation grating (fixed blinds), dim. 40/40 cm, with built-in insect mesh, coated with polyur. RAL 7043 coating</t>
  </si>
  <si>
    <t>06.02.05.3022.</t>
  </si>
  <si>
    <t>(2TDK_Klasifikacija/ElementTip == 'Resetka') AND (2TDK_Klasifikacija/ObjektTip == 'PLA') AND (2TDK_Lokacija/ConaTip == 'TRP') AND (2TDK_Lokacija/ObjektSifra == 'T8D') AND (2TDK_Lokacija/ConaSifra == '01') AND (2TDK_Atributi/ResetkaTip ==  'R7')</t>
  </si>
  <si>
    <t>S3-x1-05.2.2.00.00.0017.</t>
  </si>
  <si>
    <t>(2TDK_Klasifikacija/ElementTip == 'Resetka') AND (2TDK_Klasifikacija/ObjektTip == 'PLA') AND (2TDK_Lokacija/ConaTip == 'TRP') AND (2TDK_Lokacija/ObjektSifra == 'T8D') AND (2TDK_Lokacija/ConaSifra == '01') AND (2TDK_Atributi/ResetkaTip ==  'R8')</t>
  </si>
  <si>
    <t>S3-x1-05.2.2.00.00.0018.</t>
  </si>
  <si>
    <t>R9</t>
  </si>
  <si>
    <t>(2TDK_Klasifikacija/ElementTip == 'Resetka') AND (2TDK_Klasifikacija/ObjektTip == 'PLA') AND (2TDK_Lokacija/ConaTip == 'TRP') AND (2TDK_Lokacija/ObjektSifra == 'T8D') AND (2TDK_Lokacija/ConaSifra == '01') AND (2TDK_Atributi/ResetkaTip ==  'R9')</t>
  </si>
  <si>
    <t>S3-x1-05.2.2.00.00.0019.</t>
  </si>
  <si>
    <t>S3-x1-05.2.2.00.00.0020.</t>
  </si>
  <si>
    <t>(2TDK_Klasifikacija/ElementTip == 'Lestev') AND (2TDK_Klasifikacija/ObjektTip == 'PLA') AND (2TDK_Lokacija/ConaTip == 'TRP') AND (2TDK_Lokacija/ObjektSifra == 'T8D') AND (2TDK_Lokacija/ConaSifra == '01') AND (2TDK_Lokacija/Nadstropje == 'K1')</t>
  </si>
  <si>
    <t>S3-x1-05.2.2.00.00.0021.</t>
  </si>
  <si>
    <t>(2TDK_Klasifikacija/ElementTip == 'Ograja') AND (2TDK_Klasifikacija/ObjektTip == 'PLA') AND (2TDK_Lokacija/ConaTip == 'TRP') AND (2TDK_Lokacija/ObjektSifra == 'T8D') AND (2TDK_Lokacija/ConaSifra == '01') AND  (2TDK_Atributi/OgrajaTip ==  'OgrajaPodesta')</t>
  </si>
  <si>
    <t>S3-x1-05.2.2.00.00.0023.</t>
  </si>
  <si>
    <t>2.2.00.00.0024.</t>
  </si>
  <si>
    <t>- stik vidnega betona podesta in fasade, L kotnik potopljen (v nivoju betona)</t>
  </si>
  <si>
    <t>(2TDK_Klasifikacija/ElementTip == 'Ograja') AND (2TDK_Klasifikacija/ObjektTip == 'PLA') AND (2TDK_Lokacija/ConaTip == 'TRP') AND (2TDK_Lokacija/ObjektSifra == 'T8D') AND (2TDK_Lokacija/ConaSifra == '01') AND  (2TDK_Atributi/OgrajaTip ==  'Kotnik')</t>
  </si>
  <si>
    <t>S3-x1-05.2.2.00.00.0024.</t>
  </si>
  <si>
    <t>2.2.00.00.0025.</t>
  </si>
  <si>
    <t>- ocena</t>
  </si>
  <si>
    <t>S3-x1-05.2.2.00.00.0025.</t>
  </si>
  <si>
    <t>(2TDK_Klasifikacija/ElementTip == 'Tlak') AND (2TDK_Klasifikacija/ObjektTip == 'PLA') AND (2TDK_Lokacija/ConaTip == 'TRP') AND (2TDK_Lokacija/ObjektSifra == 'T8D') AND (2TDK_Lokacija/ConaSifra == '01') AND (2TDK_Atributi/Opis ==  'SN')</t>
  </si>
  <si>
    <t>S3-x1-05.2.4.2.00.0001.</t>
  </si>
  <si>
    <t>(2TDK_Klasifikacija/ElementTip == 'Tlak') AND (2TDK_Klasifikacija/ObjektTip == 'PLA') AND (2TDK_Lokacija/ConaTip == 'TRP') AND (2TDK_Lokacija/ObjektSifra == 'T8D') AND (2TDK_Lokacija/ConaSifra == '01') AND (2TDK_Atributi/Opis ==  'NN')</t>
  </si>
  <si>
    <t>S3-x1-05.2.4.2.00.0002.</t>
  </si>
  <si>
    <t>prostori: P5, P9, P10</t>
  </si>
  <si>
    <t>room: P5,P9,P10</t>
  </si>
  <si>
    <t>(2TDK_Klasifikacija/ElementTip == 'Tlak') AND (2TDK_Klasifikacija/ObjektTip == 'PLA') AND (2TDK_Lokacija/ConaTip == 'TRP') AND (2TDK_Lokacija/ObjektSifra == 'T8D') AND (2TDK_Lokacija/ConaSifra == '01') AND (2TDK_Atributi/Opis ==  'IntervencijskiProstor')</t>
  </si>
  <si>
    <t>S3-x1-05.2.4.2.00.0003.</t>
  </si>
  <si>
    <t>P6, P7, P12,P13</t>
  </si>
  <si>
    <t>room: P6, P7, P12,P13</t>
  </si>
  <si>
    <t>(2TDK_Klasifikacija/ElementTip == 'Tlak') AND (2TDK_Klasifikacija/ObjektTip == 'PLA') AND (2TDK_Lokacija/ConaTip == 'TRP') AND (2TDK_Lokacija/ObjektSifra == 'T8D') AND (2TDK_Lokacija/ConaSifra == '01') AND (2TDK_Atributi/Opis ==  'S2')</t>
  </si>
  <si>
    <t>S3-x1-05.2.4.2.00.0004.</t>
  </si>
  <si>
    <t>Ceramics work</t>
  </si>
  <si>
    <t>- Aku prostor</t>
  </si>
  <si>
    <t>- Aku prostor, do višine 2 m</t>
  </si>
  <si>
    <t>S3-x1-05.2.6.00.00.0001.</t>
  </si>
  <si>
    <t>S3-x1-05.2.6.00.00.0002.</t>
  </si>
  <si>
    <t>(2TDK_Klasifikacija/ElementTip == 'Obloga') AND (2TDK_Klasifikacija/ObjektTip == 'PLA') AND (2TDK_Lokacija/ConaTip == 'TRP') AND (2TDK_Lokacija/ObjektSifra == 'T8D') AND (2TDK_Lokacija/ConaSifra == '01') AND  (2TDK_Atributi/OblogaTip ==  'NegorljivaPlosca')</t>
  </si>
  <si>
    <t>S3-x1-05.2.6.00.00.0003.</t>
  </si>
  <si>
    <t>TP 8.8</t>
  </si>
  <si>
    <t>shaft floor slab</t>
  </si>
  <si>
    <t>(2TDK_Klasifikacija/ElementTip == 'BetonskaPlosca') AND (2TDK_Klasifikacija/ObjektTip == 'PLA') AND (2TDK_Lokacija/ConaTip == 'TRP') AND (2TDK_Lokacija/ObjektSifra == 'T8K') AND (2TDK_Lokacija/ConaSifra == '08') AND (2TDK_Atributi/Opis ==  'Jasek')</t>
  </si>
  <si>
    <t>S3-x1-06.1.3.2.00.0002.</t>
  </si>
  <si>
    <t>(2TDK_Klasifikacija/ElementTip == 'BetonskaStena') AND (2TDK_Klasifikacija/ObjektTip == 'PLA') AND (2TDK_Lokacija/ConaTip == 'TRP') AND (2TDK_Lokacija/ObjektSifra == 'T8K') AND (2TDK_Lokacija/ConaSifra == '08') AND (2TDK_Atributi/Opis ==  'Jasek')</t>
  </si>
  <si>
    <t>S3-x1-06.1.3.2.00.0003.</t>
  </si>
  <si>
    <t>into strip foundations and stair foundations</t>
  </si>
  <si>
    <t>(2TDK_Klasifikacija/ElementTip == 'BetonskiTemelj') AND (2TDK_Klasifikacija/ObjektTip == 'PLA') AND (2TDK_Lokacija/ConaTip == 'TRP') AND (2TDK_Lokacija/ObjektSifra == 'T8K') AND (2TDK_Lokacija/ConaSifra == '08') AND (2TDK_Atributi/Opis ==  'PasovniTemelj')</t>
  </si>
  <si>
    <t>S3-x1-06.1.3.2.00.0004.</t>
  </si>
  <si>
    <t>stene tehnične etaže in v stopnice</t>
  </si>
  <si>
    <t>walls of the technical floor and into the stairs</t>
  </si>
  <si>
    <t>(2TDK_Klasifikacija/ElementTip == 'BetonskiElement') AND (2TDK_Klasifikacija/ObjektTip == 'PLA') AND (2TDK_Lokacija/ConaTip == 'TRP') AND (2TDK_Lokacija/ObjektSifra == 'T8K') AND (2TDK_Lokacija/ConaSifra == '08') AND (2TDK_Atributi/Opis ==  'SteneTehnicnegaPoda')</t>
  </si>
  <si>
    <t>S3-x1-06.1.3.2.00.0005.</t>
  </si>
  <si>
    <t>vertical and horizontal ties and lintels in the brick wall of the ground floor</t>
  </si>
  <si>
    <t>(2TDK_Klasifikacija/ElementTip == 'BetonskiElement') AND (2TDK_Klasifikacija/ObjektTip == 'PLA') AND (2TDK_Lokacija/ConaTip == 'TRP') AND (2TDK_Lokacija/ObjektSifra == 'T8K') AND (2TDK_Lokacija/ConaSifra == '08') AND (2TDK_Atributi/Opis ==  'PrekladeInStebri')</t>
  </si>
  <si>
    <t>S3-x1-06.1.3.2.00.0006.</t>
  </si>
  <si>
    <t>vratni okvir v kamniti fasadi</t>
  </si>
  <si>
    <t>door frame in the stone facade</t>
  </si>
  <si>
    <t>(2TDK_Klasifikacija/ElementTip == 'BetonskaStena') AND (2TDK_Klasifikacija/ObjektTip == 'PLA') AND (2TDK_Lokacija/ConaTip == 'TRP') AND (2TDK_Lokacija/ObjektSifra == 'T8K') AND (2TDK_Lokacija/ConaSifra == '08') AND (2TDK_Atributi/Opis ==  'OkvirVrat')</t>
  </si>
  <si>
    <t>S3-x1-06.1.3.2.00.0007.</t>
  </si>
  <si>
    <t>(2TDK_Klasifikacija/ElementTip == 'BetonskaPlosca') AND (2TDK_Klasifikacija/ObjektTip == 'PLA') AND (2TDK_Lokacija/ConaTip == 'TRP') AND (2TDK_Lokacija/ObjektSifra == 'T8K') AND (2TDK_Lokacija/ConaSifra == '08') AND (2TDK_Atributi/Opis ==  'Klet')</t>
  </si>
  <si>
    <t>S3-x1-06.1.3.2.00.0008.</t>
  </si>
  <si>
    <t xml:space="preserve">talna plošča pritličja </t>
  </si>
  <si>
    <t>ground floor floor slab</t>
  </si>
  <si>
    <t>(2TDK_Klasifikacija/ElementTip == 'BetonskaPlosca') AND (2TDK_Klasifikacija/ObjektTip == 'PLA') AND (2TDK_Lokacija/ConaTip == 'TRP') AND (2TDK_Lokacija/ObjektSifra == 'T8K') AND (2TDK_Lokacija/ConaSifra == '08') AND (2TDK_Atributi/Opis ==  'Pritlicje')</t>
  </si>
  <si>
    <t>S3-x1-06.1.3.2.00.0009.</t>
  </si>
  <si>
    <t>v strešne nosilce in vezi nad zidovi (betonirano istočasno s strešno ploščo)</t>
  </si>
  <si>
    <t>(2TDK_Klasifikacija/ElementTip == 'BetonskaPlosca') AND (2TDK_Klasifikacija/ObjektTip == 'PLA') AND (2TDK_Lokacija/ConaTip == 'TRP') AND (2TDK_Lokacija/ObjektSifra == 'T8K') AND (2TDK_Lokacija/ConaSifra == '08') AND (2TDK_Atributi/Opis ==  'Streha')</t>
  </si>
  <si>
    <t>S3-x1-06.1.3.2.00.0010.</t>
  </si>
  <si>
    <t>05.02.99.3002.</t>
  </si>
  <si>
    <t>(2TDK_Klasifikacija/ElementTip == 'Kritina') AND (2TDK_Klasifikacija/ObjektTip == 'PLA') AND (2TDK_Lokacija/ConaTip == 'TRP') AND (2TDK_Lokacija/ObjektSifra == 'T8K') AND (2TDK_Lokacija/ConaSifra == '08')</t>
  </si>
  <si>
    <t>S3-x1-06.1.3.2.00.0011.</t>
  </si>
  <si>
    <t>-površina v jašku, na podestih s stopnicami, prostori s protiprašnim premazom in pod tehničnim podom, površina zunanjega podesta in nastopnih ploskev stopnic</t>
  </si>
  <si>
    <t>surface in the shaft, on landings with stairs, rooms with anti-dust coating and under the technical floor, surface of the outer landing and step surfaces</t>
  </si>
  <si>
    <t>Zidanje zidov iz modularne opeke M 15 v pod. cem. malti 1:2:6 zid debeline 30 cm</t>
  </si>
  <si>
    <t>(2TDK_Klasifikacija/ElementTip == 'PredelnaStena') AND (2TDK_Klasifikacija/ObjektTip == 'PLA') AND (2TDK_Lokacija/ConaTip == 'TRP') AND (2TDK_Lokacija/ObjektSifra == 'T8K') AND (2TDK_Lokacija/ConaSifra == '08') AND (2TDK_Atributi/Funkcija ==  'NosilnaStena')</t>
  </si>
  <si>
    <t>S3-x1-06.1.4.00.00.0005.</t>
  </si>
  <si>
    <t>Zidanje zidov iz modularne opeke M 15 v pod. cem. malti 1:2:6 zid debeline 25 cm</t>
  </si>
  <si>
    <t>(2TDK_Klasifikacija/ElementTip == 'PredelnaStena') AND (2TDK_Klasifikacija/ObjektTip == 'PLA') AND (2TDK_Lokacija/ConaTip == 'TRP') AND (2TDK_Lokacija/ObjektSifra == 'T8K') AND (2TDK_Lokacija/ConaSifra == '08') AND (2TDK_Atributi/Funkcija ==  'PredelnaStena')</t>
  </si>
  <si>
    <t>S3-x1-06.1.4.00.00.0006.</t>
  </si>
  <si>
    <t>internal concrete surfaces - ground floor (horizontal and vertical ties)</t>
  </si>
  <si>
    <t>06.01.03.2002.</t>
  </si>
  <si>
    <t>1.5.00.00.0001.</t>
  </si>
  <si>
    <t>Izvedba fasade s toplotno izolacijo in tankoslojnim ometom:Priprava betonske površine, lepljenje toplotnoizolacijskih plošč iz ekspandiranega polistirena (npr. vodoodbojni stirodur Roofmate ali enakovredno) deb. 3 cm, osnovni premaz lepilne malte, armiranje,  drugi premaz z lepilno malto in zaključni sloj v sivem tonu, deb. 1 cm. Pri izvedbi upoštevati navodila proizvajalca izbranega sistema. Barva npr. siva barva JUB 1504.</t>
  </si>
  <si>
    <t>Facade construction with thermal insulation and thin-film plaster: preparation of concrete surface, adhesion of thermal insulation panels made of expanded polystyrene (e.g. wateproof Roofmate or similar), thickness 3 cm, basic coating of adhesive mortar, reinforcing, second coating with adhesive mortar and finishing layer in a grey tone, thickness 1 cm. Follow the instructions of the selected system's manufacturer. E.g. grey JUB 1504 colour.</t>
  </si>
  <si>
    <t>(2TDK_Klasifikacija/ElementTip == 'ToplotnaIzolacija') AND (2TDK_Klasifikacija/ObjektTip == 'PLA') AND (2TDK_Lokacija/ConaTip == 'TRP') AND (2TDK_Lokacija/ObjektSifra == 'T8K') AND (2TDK_Lokacija/ConaSifra == '08') AND (2TDK_Atributi/Opis ==  'TankoslojniOmet')</t>
  </si>
  <si>
    <t>S3-x1-06.1.5.2.00.0001.</t>
  </si>
  <si>
    <t>(2TDK_Klasifikacija/ElementTip == 'ToplotnaIzolacija') AND (2TDK_Klasifikacija/ObjektTip == 'PLA') AND (2TDK_Lokacija/ConaTip == 'TRP') AND (2TDK_Lokacija/ObjektSifra == 'T8K') AND (2TDK_Lokacija/ConaSifra == '08') AND (2TDK_Atributi/Opis ==  'KamnitaObloga')</t>
  </si>
  <si>
    <t>S3-x1-06.1.5.2.00.0002.</t>
  </si>
  <si>
    <t>height 10 cm.</t>
  </si>
  <si>
    <t>stene jaška</t>
  </si>
  <si>
    <t>shaft walls</t>
  </si>
  <si>
    <t xml:space="preserve">Izdelava dvostranskega vezanega opaža vertikalnih in horizontalnih vezi v opečnem zidu, viden beton. </t>
  </si>
  <si>
    <t>poševni, krajni pravokotni nosilci pod strešno ploščo</t>
  </si>
  <si>
    <t>sloping, end rectangular beams under the roof slab</t>
  </si>
  <si>
    <t>opaž AB vratnih okvirjev</t>
  </si>
  <si>
    <t>formwork concrete door frames</t>
  </si>
  <si>
    <t>talna plošča prostora P2 in stopniščni podesti</t>
  </si>
  <si>
    <t>floor slab of room P2 and stair landings</t>
  </si>
  <si>
    <t>Izdelava opaža odprtin - skoblane škatle nameščene na opaž in kasnejša odstranitev,vel. 0,10 - 0,50 m2/kos</t>
  </si>
  <si>
    <t xml:space="preserve">za odtok klima naprav </t>
  </si>
  <si>
    <t>odvod za split sistem</t>
  </si>
  <si>
    <t>drain for split system</t>
  </si>
  <si>
    <t>Dobava in vgradnja PVC cevi v armirano betonsko konstrukcijo; za izvedbo odprtin Ø 300 mm, L = 40 cm,</t>
  </si>
  <si>
    <t xml:space="preserve">Dobava in vgradnja tesnilnega traku za vodotesno tesnitev delovnega stika med talno ploščo in steno. tesnilna pločevina za tesnenje delovnih stikov s specialnim nanosom bitumenskega lepila (naprimer: Stratho Bituflex 150 ali Tricosal). Med talno ploščo in obodnimi zidovi jaška. </t>
  </si>
  <si>
    <t>Supply and installation of sealing tape for watertight sealing of the work joint between the floor slab and the wall. Sealing sheet for sealing working joints with a special application of bituminous adhesive (similar or better than: Stratho Bituflex 150 or Tricosal). Between the floor slab and the perimeter walls of the shaft.</t>
  </si>
  <si>
    <t>Dobava in vgradnja PVC kanalizacijskih cevi DN 160 mm, togostnega razreda min. SN4, vključno s podložno plastjo iz cementnega betona  C12/15, X0</t>
  </si>
  <si>
    <t>Supply and installation of PVC sewer pipes DN 160 mm, stiffness class min. SN4, including bedding made of concrete  C12/15, X0</t>
  </si>
  <si>
    <t>07.02.08.0017.</t>
  </si>
  <si>
    <t>(2TDK_Klasifikacija/ElementTip == 'Cev') AND (2TDK_Klasifikacija/ObjektTip == 'PLA') AND (2TDK_Lokacija/ConaTip == 'TRP') AND (2TDK_Lokacija/ObjektSifra == 'T8K') AND (2TDK_Lokacija/ConaSifra == '08') AND (2TDK_Atributi/CevTip ==  'DrenKanal_PE100_d160_SN4')</t>
  </si>
  <si>
    <t>(2TDK_Klasifikacija/ElementTip == 'Cev') AND (2TDK_Klasifikacija/ObjektTip == 'PLA') AND (2TDK_Lokacija/ConaTip == 'TRP') AND (2TDK_Lokacija/ObjektSifra == 'T8K') AND (2TDK_Lokacija/ConaSifra == '08') AND (2TDK_Atributi/CevTip ==  'DrenKanal_PE100_d250_SN8')</t>
  </si>
  <si>
    <t>S3-x1-06.1.7.00.00.0003.</t>
  </si>
  <si>
    <t>(2TDK_Klasifikacija/ElementTip == 'Jasek') AND (2TDK_Klasifikacija/ObjektTip == 'PLA') AND (2TDK_Lokacija/ConaTip == 'TRP') AND (2TDK_Lokacija/ObjektSifra == 'T8K') AND (2TDK_Lokacija/ConaSifra == '08') AND (2TDK_Atributi/JasekTip ==  '40cm')</t>
  </si>
  <si>
    <t>S3-x1-06.1.7.00.00.0005.</t>
  </si>
  <si>
    <t>(2TDK_Klasifikacija/ElementTip == 'PokrovJaska') AND (2TDK_Klasifikacija/ObjektTip == 'PLA') AND (2TDK_Lokacija/ConaTip == 'TRP') AND (2TDK_Lokacija/ObjektSifra == 'T8K') AND (2TDK_Lokacija/ConaSifra == '08') AND (2TDK_Atributi/PokrovTip ==  '40cm')</t>
  </si>
  <si>
    <t>S3-x1-06.1.7.00.00.0006.</t>
  </si>
  <si>
    <t>Izdelava jaška iz cementnega betona, krožnega prereza s premerom 80 cm, globokega 1,0 do 1,5 m</t>
  </si>
  <si>
    <t>Construction of shaft from cement-based concrete, 80 cm diameter of the circular section, from 1.0 to 1.5 m deep</t>
  </si>
  <si>
    <t>07.03.01.0027.</t>
  </si>
  <si>
    <t>(2TDK_Klasifikacija/ElementTip == 'Jasek') AND (2TDK_Klasifikacija/ObjektTip == 'PLA') AND (2TDK_Lokacija/ConaTip == 'TRP') AND (2TDK_Lokacija/ObjektSifra == 'T8K') AND (2TDK_Lokacija/ConaSifra == '08') AND (2TDK_Atributi/JasekTip ==  '80cm')</t>
  </si>
  <si>
    <t>S3-x1-06.1.7.00.00.0007.</t>
  </si>
  <si>
    <t>S3-x1-06.1.7.00.00.0008.</t>
  </si>
  <si>
    <t>S3-x1-06.2.1.2.00.0001.</t>
  </si>
  <si>
    <t>S3-x1-06.2.1.2.00.0004.</t>
  </si>
  <si>
    <t>S3-x1-06.2.1.2.00.0005.</t>
  </si>
  <si>
    <t>S3-x1-06.2.1.2.00.0006.</t>
  </si>
  <si>
    <t>Dobava in montaža visečih polkrožnih žlebov iz pločevine, z zunanjimi nosilnimi kljukami, barvna pločevina deb. 0,60 mm, r.š. 33 cm</t>
  </si>
  <si>
    <t>(2TDK_Klasifikacija/ElementTip == 'Zleb') AND (2TDK_Klasifikacija/ObjektTip == 'PLA') AND (2TDK_Lokacija/ConaTip == 'TRP') AND (2TDK_Lokacija/ObjektSifra == 'T8K') AND (2TDK_Lokacija/ConaSifra == '08') AND (2TDK_Atributi/ZlebTip ==  'HorizontalniZleb')</t>
  </si>
  <si>
    <t>S3-x1-06.2.1.2.00.0009.</t>
  </si>
  <si>
    <t>(2TDK_Klasifikacija/ElementTip == 'Zleb') AND (2TDK_Klasifikacija/ObjektTip == 'PLA') AND (2TDK_Lokacija/ConaTip == 'TRP') AND (2TDK_Lokacija/ObjektSifra == 'T8K') AND (2TDK_Lokacija/ConaSifra == '08') AND (2TDK_Atributi/Opis ==  'Prikljucek')</t>
  </si>
  <si>
    <t>(2TDK_Klasifikacija/ElementTip == 'Zleb') AND (2TDK_Klasifikacija/ObjektTip == 'PLA') AND (2TDK_Lokacija/ConaTip == 'TRP') AND (2TDK_Lokacija/ObjektSifra == 'T8K') AND (2TDK_Lokacija/ConaSifra == '08') AND (2TDK_Atributi/ZlebTip ==  'VetrikalniZleb')</t>
  </si>
  <si>
    <t>S3-x1-06.2.1.2.00.0011.</t>
  </si>
  <si>
    <t>(2TDK_Klasifikacija/ElementTip == 'Vrata') AND (2TDK_Klasifikacija/ObjektTip == 'PLA') AND (2TDK_Lokacija/ConaTip == 'TRP') AND (2TDK_Lokacija/ObjektSifra == 'T8K') AND (2TDK_Lokacija/ConaSifra == '08') AND (2TDK_Atributi/VrataTip ==  'ZV1_1')</t>
  </si>
  <si>
    <t>S3-x1-06.2.2.00.00.0001.</t>
  </si>
  <si>
    <t>(2TDK_Klasifikacija/ElementTip == 'Vrata') AND (2TDK_Klasifikacija/ObjektTip == 'PLA') AND (2TDK_Lokacija/ConaTip == 'TRP') AND (2TDK_Lokacija/ObjektSifra == 'T8K') AND (2TDK_Lokacija/ConaSifra == '08') AND (2TDK_Atributi/VrataTip ==  'ZV1_2')</t>
  </si>
  <si>
    <t>S3-x1-06.</t>
  </si>
  <si>
    <t>(2TDK_Klasifikacija/ElementTip == 'Vrata') AND (2TDK_Klasifikacija/ObjektTip == 'PLA') AND (2TDK_Lokacija/ConaTip == 'TRP') AND (2TDK_Lokacija/ObjektSifra == 'T8K') AND (2TDK_Lokacija/ConaSifra == '08') AND (2TDK_Atributi/VrataTip ==  'ZV2_1')</t>
  </si>
  <si>
    <t>S3-x1-06.2.2.00.00.002.</t>
  </si>
  <si>
    <t>(2TDK_Klasifikacija/ElementTip == 'Vrata') AND (2TDK_Klasifikacija/ObjektTip == 'PLA') AND (2TDK_Lokacija/ConaTip == 'TRP') AND (2TDK_Lokacija/ObjektSifra == 'T8K') AND (2TDK_Lokacija/ConaSifra == '08') AND (2TDK_Atributi/VrataTip ==  'ZV2_2')</t>
  </si>
  <si>
    <t>S3-x1-06.2.2.00.00.0003.</t>
  </si>
  <si>
    <t>ZV5, Način odpiranja (levo ali desno) glej tloris pritličja, vse mere preveriti na mestu</t>
  </si>
  <si>
    <t>Production, supply and installation of double-leaf exterior stainless steel sheet metal doors with built-in grating in the door wings‐ acc. to the plan scheme / detail.
‐ Structural opening: 200/215 cm +55 cm 
- Clear opening: 2x95/210 cm + grating
- Opening: manual 
- door jamb: drywall, steel corner jamb, corners are rounded, powder coated, sheet metal d=2,5 mm
- Door wing: Door wing made of steel sheet metal and sandwich filling, powder coated, Door wing levelled with the door jamb
- Fanlight: /
- Door Framework: typical Framework of high quality, system seals, floor seal in door wing 
- handle: stainless steel exit and entrance handle 
- Lock: safety, cylindrical lock with system key
- Thermal transmittance: /
- Fire resistance: / 
- Acoustic rating: /
- Frequency of use: low
- Color: powder coloring - RAL 7043, class C3 DIN EN ISO 12944 with 160 µm
- Additional equipment: metal bolt and leg door stopper, floor stopper for facade protection and warning label (restricted access)
- grating: metal grating installed into the doors with an insect mesh, dim.: 2x60x40 cm, Aef= 0,14 m²(per piece)
- Anti-theft system: SIST EN 1630 class RC2
- Door sensor: Switch for open/closed door signalization (integrated into the door frame and door wing)
- Airtightness: acc. to SIST EN 12207 class 2
- Watertightness: acc. to SIST EN 12208 class 4A
- Air stress: acc. to SIST EN 12210 class 3C
Protective steel profile for corners, h= 2-3 m, 10 x 30 cm, screwed, inflow sheet per door supplier's system</t>
  </si>
  <si>
    <t>ZV5, Opening mode (left or right) see ground floor plan, check all dimensions on site</t>
  </si>
  <si>
    <t>06.06.02.3008.</t>
  </si>
  <si>
    <t>(2TDK_Klasifikacija/ElementTip == 'Vrata') AND (2TDK_Klasifikacija/ObjektTip == 'PLA') AND (2TDK_Lokacija/ConaTip == 'TRP') AND (2TDK_Lokacija/ObjektSifra == 'T8K') AND (2TDK_Lokacija/ConaSifra == '08') AND (2TDK_Atributi/VrataTip ==  'ZV5')</t>
  </si>
  <si>
    <t>S3-x1-06.2.2.00.00.0004.</t>
  </si>
  <si>
    <t>(2TDK_Klasifikacija/ElementTip == 'Vrata') AND (2TDK_Klasifikacija/ObjektTip == 'PLA') AND (2TDK_Lokacija/ConaTip == 'TRP') AND (2TDK_Lokacija/ObjektSifra == 'T8K') AND (2TDK_Lokacija/ConaSifra == '08') AND (2TDK_Atributi/VrataTip ==  'V3')</t>
  </si>
  <si>
    <t>S3-x1-06.2.2.00.00.0005.</t>
  </si>
  <si>
    <t>Dobava in vgraditev pokrova iz duktilne litine z nosilnostjo 250 kN, s prerezom 800/800 mm</t>
  </si>
  <si>
    <t>Dostop v jašek</t>
  </si>
  <si>
    <t>Supply and installation of ductile cast cover, load capacity 250 kN and 800/800 mm section</t>
  </si>
  <si>
    <t>dimension 80/80 cm, load capacity B125</t>
  </si>
  <si>
    <t>07.03.14.0014.</t>
  </si>
  <si>
    <t>(2TDK_Klasifikacija/ElementTip == 'Resetka') AND (2TDK_Klasifikacija/ObjektTip == 'PLA') AND (2TDK_Lokacija/ConaTip == 'TRP') AND (2TDK_Lokacija/ObjektSifra == 'T8K') AND (2TDK_Lokacija/ConaSifra == '08') AND (2TDK_Atributi/ResetkaTip ==  'R1')</t>
  </si>
  <si>
    <t>S3-x1-06.2.2.00.00.0008.</t>
  </si>
  <si>
    <t>(2TDK_Klasifikacija/ElementTip == 'Resetka') AND (2TDK_Klasifikacija/ObjektTip == 'PLA') AND (2TDK_Lokacija/ConaTip == 'TRP') AND (2TDK_Lokacija/ObjektSifra == 'T8K') AND (2TDK_Lokacija/ConaSifra == '08') AND (2TDK_Atributi/ResetkaTip ==  'R3')</t>
  </si>
  <si>
    <t>S3-x1-06.2.2.00.00.0010.</t>
  </si>
  <si>
    <t>(2TDK_Klasifikacija/ElementTip == 'Resetka') AND (2TDK_Klasifikacija/ObjektTip == 'PLA') AND (2TDK_Lokacija/ConaTip == 'TRP') AND (2TDK_Lokacija/ObjektSifra == 'T8K') AND (2TDK_Lokacija/ConaSifra == '08') AND (2TDK_Atributi/ResetkaTip ==  'R4')</t>
  </si>
  <si>
    <t>S3-x1-06.2.2.00.00.0011.</t>
  </si>
  <si>
    <t>(2TDK_Klasifikacija/ElementTip == 'Resetka') AND (2TDK_Klasifikacija/ObjektTip == 'PLA') AND (2TDK_Lokacija/ConaTip == 'TRP') AND (2TDK_Lokacija/ObjektSifra == 'T8K') AND (2TDK_Lokacija/ConaSifra == '08') AND (2TDK_Atributi/ResetkaTip ==  'R5')</t>
  </si>
  <si>
    <t>S3-x1-06.2.2.00.00.0012.</t>
  </si>
  <si>
    <t>(2TDK_Klasifikacija/ElementTip == 'Ograja') AND (2TDK_Klasifikacija/ObjektTip == 'PLA') AND (2TDK_Lokacija/ConaTip == 'TRP') AND (2TDK_Lokacija/ObjektSifra == 'T8K') AND (2TDK_Lokacija/ConaSifra == '08') AND (2TDK_Atributi/OgrajaTip ==  'OgrajaPodesta')</t>
  </si>
  <si>
    <t>S3-x1-06.2.2.00.00.0013.</t>
  </si>
  <si>
    <t>(2TDK_Klasifikacija/ElementTip == 'Ograja') AND (2TDK_Klasifikacija/ObjektTip == 'PLA') AND (2TDK_Lokacija/ConaTip == 'TRP') AND (2TDK_Lokacija/ObjektSifra == 'T8K') AND (2TDK_Lokacija/ConaSifra == '08') AND (2TDK_Atributi/OgrajaTip ==  'Kotnik')</t>
  </si>
  <si>
    <t>S3-x1-06.2.2.00.00.0014.</t>
  </si>
  <si>
    <t>Dobava in polaganje dvojnega tehničnega poda v sestavi: mineralne plošče, nosilnost 8,5 kN/m2, negorljive 60x60 cm na sistemskih stojkah z regulacijo višine (S3) Finalni tlak: antistatična, nedrsna elektro prevodna guma EN 1081,  10¹° ohm, 10kV, siva barva  NCS 6502-B</t>
  </si>
  <si>
    <t xml:space="preserve">tlak v SN prostoru </t>
  </si>
  <si>
    <t>floor in SN space</t>
  </si>
  <si>
    <t>(2TDK_Klasifikacija/ElementTip == 'Tlak') AND (2TDK_Klasifikacija/ObjektTip == 'PLA') AND (2TDK_Lokacija/ConaTip == 'TRP') AND (2TDK_Lokacija/ObjektSifra == 'T8K') AND (2TDK_Lokacija/ConaSifra == '08') AND (2TDK_Atributi/Opis ==  'SN')</t>
  </si>
  <si>
    <t>S3-x1-06.2.4.2.00.0001.</t>
  </si>
  <si>
    <t xml:space="preserve">tlak v NN prostoru in sistemski prostor </t>
  </si>
  <si>
    <t>floor in NN space and system space</t>
  </si>
  <si>
    <t>(2TDK_Klasifikacija/ElementTip == 'Tlak') AND (2TDK_Klasifikacija/ObjektTip == 'PLA') AND (2TDK_Lokacija/ConaTip == 'TRP') AND (2TDK_Lokacija/ObjektSifra == 'T8K') AND (2TDK_Lokacija/ConaSifra == '08') AND (2TDK_Atributi/Opis ==  'NN')</t>
  </si>
  <si>
    <t>S3-x1-06.2.4.2.00.0002.</t>
  </si>
  <si>
    <t>Dobava in polaganje dvojnega tehničnega poda v sestavi: mineralne plošče, nosilnost 8,5 kN/m2, negorljive 60x60 cm na sistemskih stojkah z regulacijo višine (S3) Finalni tlak: nedrsna elektro prevodna guma EN 1081,  10¹° ohm, 10kV, siva barva  NCS 6502-B</t>
  </si>
  <si>
    <t>tlak v intervencijskem prostoru</t>
  </si>
  <si>
    <t>Supply and mounting of double floor, consisting of: mineral slab, load capacity 8.5 kN/m2, non-flammable 60x60 cm on systemic height-adjustable (S3) pedestals; final flooring: anti-slip, conductive rubber EN 1081, 10¹° ohm, 10kV, grey colour  NCS 6502-B</t>
  </si>
  <si>
    <t>floor in intervention space</t>
  </si>
  <si>
    <t>(2TDK_Klasifikacija/ElementTip == 'Tlak') AND (2TDK_Klasifikacija/ObjektTip == 'PLA') AND (2TDK_Lokacija/ConaTip == 'TRP') AND (2TDK_Lokacija/ObjektSifra == 'T8K') AND (2TDK_Lokacija/ConaSifra == '08') AND (2TDK_Atributi/Opis ==  'IntervencijskiProstor')</t>
  </si>
  <si>
    <t>S3-x1-06.2.4.2.00.0003.</t>
  </si>
  <si>
    <t>prostor P1, P2, P3, P4, P6, P7, P8, P10</t>
  </si>
  <si>
    <t xml:space="preserve"> space P1, P2, P3, P4, P6, P7, P8, P10</t>
  </si>
  <si>
    <t>(2TDK_Klasifikacija/ElementTip == 'Tlak') AND (2TDK_Klasifikacija/ObjektTip == 'PLA') AND (2TDK_Lokacija/ConaTip == 'TRP') AND (2TDK_Lokacija/ObjektSifra == 'T8K') AND (2TDK_Lokacija/ConaSifra == '08') AND (2TDK_Atributi/Opis ==  'S2')</t>
  </si>
  <si>
    <t>S3-x1-06.2.4.2.00.0004.</t>
  </si>
  <si>
    <t>- P5, Aku prostor</t>
  </si>
  <si>
    <t>(2TDK_Klasifikacija/ElementTip == 'Tlak') AND (2TDK_Klasifikacija/ObjektTip == 'PLA') AND (2TDK_Lokacija/ConaTip == 'TRP') AND (2TDK_Lokacija/ObjektSifra == 'T8K') AND (2TDK_Lokacija/ConaSifra == '08') AND (2TDK_Atributi/Opis ==  'P2')</t>
  </si>
  <si>
    <t>S3-x1-06.2.5.00.00.0001.</t>
  </si>
  <si>
    <t>- P5, Aku prostor do višine 2,0 m</t>
  </si>
  <si>
    <t>(2TDK_Klasifikacija/ElementTip == 'Uvodnica') AND (2TDK_Klasifikacija/ObjektTip == 'PLA') AND (2TDK_Lokacija/ConaTip == 'TRP') AND (2TDK_Lokacija/ObjektSifra == 'T8K') AND (2TDK_Lokacija/ConaSifra == '08')</t>
  </si>
  <si>
    <t>S3-x1-06.2.6.00.00.0001.</t>
  </si>
  <si>
    <t>S3-x1-06.2.6.00.00.0002.</t>
  </si>
  <si>
    <t>(2TDK_Klasifikacija/ElementTip == 'Obloga') AND (2TDK_Klasifikacija/ObjektTip == 'PLA') AND (2TDK_Lokacija/ConaTip == 'TRP') AND (2TDK_Lokacija/ObjektSifra == 'T8K') AND (2TDK_Lokacija/ConaSifra == '08') AND (2TDK_Atributi/OblogaTip ==  'ProtipozarnaObloga')</t>
  </si>
  <si>
    <t>S3-x1-06.2.6.00.00.0003.</t>
  </si>
  <si>
    <t>01.00.</t>
  </si>
  <si>
    <t>01.00.01.</t>
  </si>
  <si>
    <t>Splošne opombe in pojasnila postavk</t>
  </si>
  <si>
    <t>General Notes and Explanations of Items</t>
  </si>
  <si>
    <t>01.00.01.01.</t>
  </si>
  <si>
    <t>01.00.01.01.0001.</t>
  </si>
  <si>
    <t>Zakoličenje oziroma označitev obstoječih podzemnih komunalnih SVTK vodov izvede upravljavec (SŽ).</t>
  </si>
  <si>
    <t>Staking off or marking of existing underground utility SVTK lines to be performed by the Operator  (SŽ).</t>
  </si>
  <si>
    <t>/</t>
  </si>
  <si>
    <t>01.00.01.01.0002.</t>
  </si>
  <si>
    <t>Stroški dodatne zasedbe delovnega mesta izvršilnih železniških delavcev (prometnik, pri signalih, kretnicah, …) za čas nedelovanja in preizkušanja SVTK naprav so strošek upravljavca (SŽ).</t>
  </si>
  <si>
    <t>Costs of additional occupancy of workplaces of railway operational staff members (station operator, at signals, at points, etc.) for periods when SVTK devices are out of operation or under testing are borne by the Operator (SŽ).</t>
  </si>
  <si>
    <t>01.00.01.01.0003.</t>
  </si>
  <si>
    <t>Pri vseh delih je potrebno urediti in pospraviti okolico! Pri vseh delih so zajeti tudi transportni stroški in čiščenje terena!</t>
  </si>
  <si>
    <t>In all works, it is necessary to arrange and tidy up the surroundings! All works also include transport costs and cleaning of the terrain</t>
  </si>
  <si>
    <t>01.00.01.01.0004.</t>
  </si>
  <si>
    <t>Pri vseh postavkah je upoštevano delo in potreben material!</t>
  </si>
  <si>
    <t xml:space="preserve">All items include work and necessary material </t>
  </si>
  <si>
    <t>01.00.01.01.0005.</t>
  </si>
  <si>
    <t>Opuščene kable, ki bodo odpeljani v skladišče SVTK naprav, je potrebno naviti na kabelske bobne in ustrezno označiti (tip kabla, dolžina, letnica, ...)!</t>
  </si>
  <si>
    <t>Disused cables which will be transported to storage of SVTK devices, must be wound on cable drums and appropriately marked (cable type, length, year etc.)</t>
  </si>
  <si>
    <t>01.00.01.01.0006.</t>
  </si>
  <si>
    <t>Geodetski posnetek izdela izvajalec!</t>
  </si>
  <si>
    <t xml:space="preserve">Land survey plan is to be made by the Contractor </t>
  </si>
  <si>
    <t>01.00.01.01.0007.</t>
  </si>
  <si>
    <t>Izvedbeno dokumentacijo za notranje SV naprave izdela izvajalec.</t>
  </si>
  <si>
    <t>Documentation for execution for indoor SV devices is to be made by the Contractor.</t>
  </si>
  <si>
    <t>Kabli</t>
  </si>
  <si>
    <t>Cables</t>
  </si>
  <si>
    <t>01.01.01.</t>
  </si>
  <si>
    <t>Dobava, polaganje in označevanje kablov</t>
  </si>
  <si>
    <t>Supply, Laying and Marking of Cables</t>
  </si>
  <si>
    <t>01.01.01.00.</t>
  </si>
  <si>
    <t>01.01.01.00.0001.</t>
  </si>
  <si>
    <t>Pri kablih se upošteva dobava in montaža s polaganjem v cevno kabelsko kanalizacijo, betonska ali kovinska kabelska korita in označevanje položeni kablov. Označitev kablov je potrebno izvesti v vseh kabelskih jaških, na mestih zaključitve kablov in v kabelskih koritih (vsaj na vsake 100m). Upoštevati tudi ostale zahteve podane v tehničnih poročilih ali Tehničnih specifikacijah.</t>
  </si>
  <si>
    <t>Cables shall include supply and installation by laying into pipe cable ducts, concrete or metal cable troughs and marking of laid cables. Cable marking must be carried out in all cable shafts, at places of cable termination and in cable troughs (at least every 100m). Other requirements specified in technical reports of Technical Specifications must also be considered.</t>
  </si>
  <si>
    <t>01.01.01.01.</t>
  </si>
  <si>
    <t>01.01.01.01.0001.</t>
  </si>
  <si>
    <t xml:space="preserve">  TK 59           3x4x0,8   M                                         </t>
  </si>
  <si>
    <t>01.01.01.01.0002.</t>
  </si>
  <si>
    <t>01.01.01.01.0003.</t>
  </si>
  <si>
    <t xml:space="preserve">  TD 59         10x4x1,2  GM                               </t>
  </si>
  <si>
    <t xml:space="preserve">  TD 59         10x4x1,2  GM  </t>
  </si>
  <si>
    <t>01.01.01.01.0004.</t>
  </si>
  <si>
    <t xml:space="preserve">  TD 59         15x4x1,2  GM                                 </t>
  </si>
  <si>
    <t xml:space="preserve">  TD 59         15x4x1,2  GM  </t>
  </si>
  <si>
    <t>01.01.01.01.0005.</t>
  </si>
  <si>
    <t>01.01.01.01.0006.</t>
  </si>
  <si>
    <t>01.01.01.01.0007.</t>
  </si>
  <si>
    <t xml:space="preserve">  SPZ         10x0,9                         </t>
  </si>
  <si>
    <t>01.01.01.01.0008.</t>
  </si>
  <si>
    <t>01.01.01.01.0009.</t>
  </si>
  <si>
    <t>01.01.01.01.0010.</t>
  </si>
  <si>
    <t>NYBY-J  3x4 mm2</t>
  </si>
  <si>
    <t>01.01.01.01.0011.</t>
  </si>
  <si>
    <t>UEXOH9M 1x2x0,9 mm</t>
  </si>
  <si>
    <t>01.01.01.01.0012.</t>
  </si>
  <si>
    <t>01.01.01.01.0013.</t>
  </si>
  <si>
    <t>01.02.</t>
  </si>
  <si>
    <t>Gradbena dela</t>
  </si>
  <si>
    <t>Civil Works</t>
  </si>
  <si>
    <t>01.02.01.</t>
  </si>
  <si>
    <t>Gradbena dela za potrebe SV in TK naprav</t>
  </si>
  <si>
    <t>Civil Works for the Needs of SV and TK Devices</t>
  </si>
  <si>
    <t>01.02.01.00.</t>
  </si>
  <si>
    <t>01.02.01.00.0001.</t>
  </si>
  <si>
    <t xml:space="preserve">Izdelava kabelskega jaška obsega: izkop v zemljišču III. do V. ktg, izdelava drenažnega zasipa 0,5 m3 v netkanem geotekstilu tipa 1, podložni beton višine 10cm, opaženje, armatura, dobava in montaža litoželeznega pokrova, betoniranje, odvoz materiala in ureditev okolice. </t>
  </si>
  <si>
    <t>Making of cable shaft comprising: excavation in soil category III to V, making of drainage backfill 0,5 m3 with nonwoven geotextile type 1, concrete lining 10cm thick, formwork, steel reinforcement, supply and installation of cast iron cover, cartage of material and reinstatement of environment.</t>
  </si>
  <si>
    <t>01.02.01.00.0002.</t>
  </si>
  <si>
    <t>V primeru dvojnega litoželeznega pokrova (2x 600 x 600 mm) je prečka med pokrovoma snemljiva.</t>
  </si>
  <si>
    <t>In case of double cast iron cover (2x 600 x 600 mm) the crossbar between cover is detachable.</t>
  </si>
  <si>
    <t>01.02.01.00.0003.</t>
  </si>
  <si>
    <t>Izdelava cevne kabelske kanalizacije obsega: izkop jarka v zemljišču III. do V. ktg., na globini ≥ 0,8 m (vrh zgornjega roba cevi) izdelava podloge za cevi iz peska granulacije 4-8 mm, dobava in polaganje cevi, dobava in vgraditev distančnikov, dobava in vgradnja nemetaliziranih PVC opozorilnih trakov, obbetoniranje cevi z betonom C25/30 do višine 10 cm nad zgornjim temenom cevi, zasip jarka z utrjevanjem po slojih in odvoz odvečnega materiala in ureditev okolice.</t>
  </si>
  <si>
    <t xml:space="preserve">Making of cable pipe ducts comprising: trench excavation in soil category III to V, at depth of ≥ 0,8 m (top of upper edge of pipe) making of lining for pipe using sand of 4-8 mm grain size, supply and laying of pipe, supply and installation of spacers, supply and installation of non-metalized PVC warning tapes, embedding in concrete C25/30 to height of 10 cm above top of pipe, trench backfilling including tamping in layers and cartage of surplus material and reinstatement of environment. </t>
  </si>
  <si>
    <t>01.02.01.00.0004.</t>
  </si>
  <si>
    <t>PEHD cevi za vpihovanje optičnih kablov morajo segati čez sredino kabelskih jaškov.</t>
  </si>
  <si>
    <t>PEHD pipes for blowing in of optical cables must reach over the middle of cable shafts.</t>
  </si>
  <si>
    <t>01.02.01.01.</t>
  </si>
  <si>
    <t>01.02.01.01.0001.</t>
  </si>
  <si>
    <t xml:space="preserve">Trasiranje nove kabelske trase zemeljskega kabla, kabelske kanalizacije ali kabelskih korit </t>
  </si>
  <si>
    <t>Route surveying and marking of new routes of underground cable, cable ducts or cable troughs</t>
  </si>
  <si>
    <t>2TDK_Atributi/Dolzina_m</t>
  </si>
  <si>
    <t>01.02.01.01.0002.</t>
  </si>
  <si>
    <t>01.02.01.01.0003.</t>
  </si>
  <si>
    <t>kos</t>
  </si>
  <si>
    <t>01.02.01.01.0004.</t>
  </si>
  <si>
    <t>Zaščita položenih (ali izkopanih) PE, PVC ali alkaten cevi z obbetoniranjem z betonom C12/15</t>
  </si>
  <si>
    <t>Protection of laid (or excavated) PE, PVC or  alkathene pipes by embedding in concrete C12/15</t>
  </si>
  <si>
    <t>01.02.01.01.0005.</t>
  </si>
  <si>
    <t>01.02.01.01.0006.</t>
  </si>
  <si>
    <t>Zaščita obstoječih zemeljskih kablov ali cevi s položitvijo desk ("plohov") na teren nad kablom oziroma nad cevmi, na območju dovozov na gradbišče, kasnejša odstranitev desk in ureditev okolice</t>
  </si>
  <si>
    <t>Protection of existing underground cables or pipes by laying planks on the ground above cable or pipes in the areas of accesses to construction site, subsequent removal of planks and restoration of surrounding area</t>
  </si>
  <si>
    <t>01.02.01.01.0007.</t>
  </si>
  <si>
    <t>01.02.01.01.0008.</t>
  </si>
  <si>
    <t>01.02.01.01.0009.</t>
  </si>
  <si>
    <t>01.02.01.01.0010.</t>
  </si>
  <si>
    <t>01.02.01.01.0011.</t>
  </si>
  <si>
    <t>01.02.01.01.0012.</t>
  </si>
  <si>
    <t>Izdelava betonske posteljice za betonska korita na delih trase, kjer ni mogoč izkop jarka</t>
  </si>
  <si>
    <t>Making of concrete bed for concrete troughs in parts of the route where trench cannot be excavated</t>
  </si>
  <si>
    <t>01.02.01.01.0013.</t>
  </si>
  <si>
    <t>01.02.01.01.0014.</t>
  </si>
  <si>
    <t>Dobava in polaganje enodelnih betonskih kabelskih korit tip A (EBK), izmer 200x200x1000 (mm), z dvema pokrovoma tip SŽ in ustrezno vrvico, izkop jarka z odvozom, ureditev podlage in zasipi.</t>
  </si>
  <si>
    <t>Supply and laying of one-part concrete cable trough type A (EBK), of dimensions 200x200x1000 (mm), with two covers type SŽ and corresponding cord, trench excavation including cartage, preparation of lining and backfilling.</t>
  </si>
  <si>
    <t>01.02.01.01.0015.</t>
  </si>
  <si>
    <t>Dobava in polaganje dvodelnih betonskih kabelskih korit tip B (DBK), izmer 400x200x1000 (mm), z dvema pokrovoma tip SŽ in ustrezno vrvico ter 2x PEHD cevi 2x50 pod koriti, izkop jarka z odvozom odvečnega materiala, ureditev podlage in zasipi.</t>
  </si>
  <si>
    <t>Supply and laying of two-part concrete cable trough type B (DBK), of dimensions 400x200x1000 (mm), with two covers type SŽ and corresponding cord, and 2 x PEHD pipe 2x50 under troughs, trench excavation including cartage, preparation of lining and backfilling.</t>
  </si>
  <si>
    <t>01.02.01.01.0016.</t>
  </si>
  <si>
    <t>01.02.01.01.0017.</t>
  </si>
  <si>
    <t>Sidranje betonskih kabelskih korit</t>
  </si>
  <si>
    <t xml:space="preserve">Anchoring of concrete cable troughs </t>
  </si>
  <si>
    <t>01.02.01.01.0018.</t>
  </si>
  <si>
    <t>01.02.01.01.0019.</t>
  </si>
  <si>
    <t>Odkrivanje in ponovno pokrivanje betonskih kabelskih korit</t>
  </si>
  <si>
    <t xml:space="preserve">Uncovering and re-covering of concrete cable troughs </t>
  </si>
  <si>
    <t>01.02.01.01.0020.</t>
  </si>
  <si>
    <t>Ročni izkop in odvoz obstoječih betonskih kabelskih korit na deponijo ali v skladišče</t>
  </si>
  <si>
    <t>Manual excavation and cartage of existing concrete cable troughs to depot or storage.</t>
  </si>
  <si>
    <t>01.02.01.01.0021.</t>
  </si>
  <si>
    <t>01.02.01.01.0022.</t>
  </si>
  <si>
    <t>Zamenjava obstoječih poškodovanih betonskih kabelskih korit in pokrovov
- DBK korito tip B ali tip 4</t>
  </si>
  <si>
    <t>Replacement of existing damaged concrete cable troughs and covers
- DBK trough type B or type 4</t>
  </si>
  <si>
    <t>01.02.01.01.0023.</t>
  </si>
  <si>
    <t>Zaščita obstoječih betonskih kabelskih korit s položitvijo desk ("plohov") na teren nad koriti, na območju dovozov na gradbišče, po končanih delih odstranitev zaščite iz desk, z odvozom in ureditvijo okolice v prvotno stanje</t>
  </si>
  <si>
    <t xml:space="preserve">Protection of existing concrete cable troughs by laying planks on the ground above troughs in the areas of access to construction site, removal of  protection planks after completion of works, including cartage and reinstatement of surrounding area </t>
  </si>
  <si>
    <t>01.02.01.01.0024.</t>
  </si>
  <si>
    <t>Nerjaveča (FeZn) kabelska korita min. debeline 2mm - 350x150 (mm) s pokrovom, vključno z nosilci korit (stebrički)</t>
  </si>
  <si>
    <t>01.02.01.01.0025.</t>
  </si>
  <si>
    <t>01.02.01.01.0026.</t>
  </si>
  <si>
    <t>01.02.01.01.0027.</t>
  </si>
  <si>
    <t>01.02.01.01.0028.</t>
  </si>
  <si>
    <t>Izvedba cevne kabelske kanalizacije pri prečkanju obstoječe železniške proge na globini 1,5 m pod GRP, s podvrtanjem s cevjo Fe Ø 350 ali s prekopom, če podvrtanje ni izvedljivo (pri prekopu položimo armaturno mrežo 2x Q385 v betonsko oblogo in geosintetik za ločitev slojev):
- 4x premera 125 mm</t>
  </si>
  <si>
    <t>Making of pipe cable ducts at crossings of et railway line 1,5 m deep under GRP, by boring with pipe Fe Ø 350 or excavation if boring under track is not feasible (in case of excavation, lay reinforcement mesh 2x Q385 in concrete lining and geosynthetics to separate joints):
- 4x of 125 mm in diameter</t>
  </si>
  <si>
    <t>01.02.01.01.0029.</t>
  </si>
  <si>
    <t>01.02.01.01.0030.</t>
  </si>
  <si>
    <t>01.02.01.01.0031.</t>
  </si>
  <si>
    <t>01.02.01.01.0032.</t>
  </si>
  <si>
    <t>01.02.01.01.0033.</t>
  </si>
  <si>
    <t>Dodatek za ročni izkop kabelskega jarka ob ali nad obstoječimi kabelskimi vodi.</t>
  </si>
  <si>
    <t>Extra for manual excavation of cable trench next to or above existing cable lines.</t>
  </si>
  <si>
    <t>Kabelski jašek tip B2, izmer 1,2 x 1,5 x 2,0 m, s pokrovom SŽ 600 x 600 mm, B125 po SIST EN 124-2, z dvema nastavljivimi prečnima nosilnima konzolama s PVC blazino, l=355 mm, vgradnja konzol ali lestve v steno kabelskega jaška za dostop v jašek.</t>
  </si>
  <si>
    <t>Cable shaft type B2 with dimensions 1.2 x 1.5 x 2.0 m with shaft cover SŽ 600 x 600 mm, B 125 compliant with SIST EN 124-2, with two adjustable support brackets with PVC pad, l=355 mm, installation of steps or ladders in the wall of the cable shaft for access to the shaft.</t>
  </si>
  <si>
    <t>NumberOfItems</t>
  </si>
  <si>
    <t>Dodatek pri izdelavi kabelskega jaška z ovirami (obstoječi kabli ali cevi, inštalacije, ...) - površina jaška nad 1 m2</t>
  </si>
  <si>
    <t>Addition when making a cable shaft on obstacles (existing cables or pipes, installations …) - shaft area above 1m2.</t>
  </si>
  <si>
    <t>Izdelava kabelskega uvoda na obstoječem kabelskem jašku z obdelavo odprtin za uvod do 2x PEHD 2x Ø  50 mm in DBK korito</t>
  </si>
  <si>
    <t>Making of cable inlet on existing cable shaft including treatment of openings for inlet of up to 2x PEHD 2x Ø 50 mm and DBK trough</t>
  </si>
  <si>
    <t>Dobava in polaganje PEHD 2x Ø 50 mm v odprti jarek, korito, kineto predora ali na teren.</t>
  </si>
  <si>
    <t>Supply and laying of PEHD 2x Ø 50 mm into open trench, trough, tunnel duct or on the ground.</t>
  </si>
  <si>
    <t>Dobava in polaganje cevi PEHD Ø 50 mm med glavno kabelsko traso in SV ali TK napravo, izkop in zasip jarka.</t>
  </si>
  <si>
    <t>Supply and laying of pipe PEHD Ø 50 mm between main cable route and SV or TK device, trench excavation and backfilling.</t>
  </si>
  <si>
    <t>Dobava in polaganje cevi DWP Ø 110 mm med glavno kabelsko traso in SV ali TK napravo, izkop in zasip jarka.</t>
  </si>
  <si>
    <t>Supply and laying of pipe DWP Ø 110 mm between main cable route and SV or TK device, trench excavation and backfilling.</t>
  </si>
  <si>
    <t>Dobava in polaganje cevi 2x DWP Ø 110 mm med glavno kabelsko traso in SV ali TK napravo, izkop in zasip jarka.</t>
  </si>
  <si>
    <t>Supply and laying of pipe 2x DWP Ø 110 mm between main cable route and SV or TK device, trench excavation and backfilling.</t>
  </si>
  <si>
    <t>Izvedba uvoda cevi premera do 50 mm v betonsko kabelsko korito.</t>
  </si>
  <si>
    <t>Making of pipe inlet of up to 50 mm in diameter into concrete cable trough.</t>
  </si>
  <si>
    <t>Izvedba uvoda 2x cevi premera do 125 mm v betonsko kabelsko korito.</t>
  </si>
  <si>
    <t>Making of 2x pipe inlet of up to 125 mm in diameter into concrete cable trough.</t>
  </si>
  <si>
    <t>Testiranje PEHD cevi 2xΦ50 mm, tlačni preizkus in prehodnost cevi.</t>
  </si>
  <si>
    <t>Testing of PEHD pipe 2x Φ50 mm, pressure test and pipe passableness test.</t>
  </si>
  <si>
    <t>Tesnilni čep za cev premera 50 mm</t>
  </si>
  <si>
    <t>Sealing plug for pipe of 50 mm in diameter</t>
  </si>
  <si>
    <t>Tesnilni čep za cev premera 2x50 mm</t>
  </si>
  <si>
    <t>Sealing plug for pipe of 2x50 mm in diameter</t>
  </si>
  <si>
    <t>Ravna razstavljiva cevna spojka za PEHD 2x Ø 50 mm cevi.</t>
  </si>
  <si>
    <t>Straight disassemblable pipe joint for PEHD 2x Ø 50 mm pipes.</t>
  </si>
  <si>
    <t>Ravna razstavljiva cevna spojka za PEHD Ø 50 mm cev.</t>
  </si>
  <si>
    <t>Straight disassemblable pipe joint for PEHD Ø 50 mm pipes.</t>
  </si>
  <si>
    <t>Ozemljitev kovinskih korit ob progi z izolirano jekleno ozemljilno vrvjo preseka 70 mm2 (po potrebi v PE ali alcaten cevi premera do 50 mm) na najbližji drog voznega voda, medsebojna povezava bližnjih kovinskih elementov
- razdalje do 5 m, meritev in preizkus</t>
  </si>
  <si>
    <t>Earthing of trackside metal troughs using insulated steel earthing cord with cross-section 70 mm2 (if necessary, in PE or alkathene pipe of up to 50 mm in diameter) to nearest catenary mast, interconnection of close metal elements 
- distance of up to 5 m, measurement and testing</t>
  </si>
  <si>
    <t>Ureditev poškodovanih zelenic in trase z neposredno okolico</t>
  </si>
  <si>
    <t>Reinstatement of green areas and route including immediate surrounding</t>
  </si>
  <si>
    <t>Odvoz odvečnega obstoječega materiala oziroma zemljine na deponijo</t>
  </si>
  <si>
    <t xml:space="preserve">Cartage of surplus existing material or soil to depot </t>
  </si>
  <si>
    <t>01.03.</t>
  </si>
  <si>
    <t>Kabelsko montažna dela</t>
  </si>
  <si>
    <t>Cable Installation Works</t>
  </si>
  <si>
    <t>01.03.01.</t>
  </si>
  <si>
    <t>Kabelsko montažna dela za potrebe SV in TK naprav</t>
  </si>
  <si>
    <t>Cable Installation Works for the Needs of SV and TK Devices</t>
  </si>
  <si>
    <t>01.03.01.01.</t>
  </si>
  <si>
    <t>01.03.01.01.0001.</t>
  </si>
  <si>
    <t>Zapiranje kabelskih koncev</t>
  </si>
  <si>
    <t>Closing of cable ends</t>
  </si>
  <si>
    <t>01.03.01.01.0002.</t>
  </si>
  <si>
    <t>01.03.01.01.0003.</t>
  </si>
  <si>
    <t>01.03.01.01.0004.</t>
  </si>
  <si>
    <t>01.03.01.01.0005.</t>
  </si>
  <si>
    <t>Izvedba tesnjenja med kabli in cevmi, komplet na kabelski jašek.</t>
  </si>
  <si>
    <t>making of sealing between cables and pipes, set per cable shaft.</t>
  </si>
  <si>
    <t>01.03.01.01.0006.</t>
  </si>
  <si>
    <t>Odstranitev kablov iz cevne kabelske kanalizacije ali kabelskih korit, navitje kabla na boben.</t>
  </si>
  <si>
    <t>Removal of cables from pipe cable ducts or cable troughs, winding of cable on drum</t>
  </si>
  <si>
    <t>01.03.01.01.0007.</t>
  </si>
  <si>
    <t>01.03.01.01.0008.</t>
  </si>
  <si>
    <t>01.03.01.01.0009.</t>
  </si>
  <si>
    <t>01.03.01.01.0010.</t>
  </si>
  <si>
    <t>01.03.01.01.0011.</t>
  </si>
  <si>
    <t>Predelava obstoječe ravne kabelske spojke na progovnem kablu v odcepno spojko</t>
  </si>
  <si>
    <t>Conversion of an existing straight cable joint into branching joint for trunk cable.</t>
  </si>
  <si>
    <t>01.03.01.01.0012.</t>
  </si>
  <si>
    <t>01.03.01.01.0013.</t>
  </si>
  <si>
    <t>01.03.01.01.0014.</t>
  </si>
  <si>
    <t>Zaključitev kabla na SVTK napravi, vključno z uvlečenjem in tesnenjem kabla (omara, razdelilec, signal, števec osi,…), do 12 žil</t>
  </si>
  <si>
    <t>Cable termination on SVTK device including pulling in of cable and sealing (cabinet, distributor, signal, axle counter etc.), up to 12 wires</t>
  </si>
  <si>
    <t>01.03.01.01.0015.</t>
  </si>
  <si>
    <t>Zaključitev kabla na SVTK napravi, vključno z uvlečenjem in tesnenjem kabla (omara, razdelilec, signal, števec osi,…), do 24 žil</t>
  </si>
  <si>
    <t>Cable termination on SVTK device including pulling in of cable and sealing (cabinet, distributor, signal, axle counter etc.), up to 24 wires</t>
  </si>
  <si>
    <t>01.03.01.01.0016.</t>
  </si>
  <si>
    <t>01.03.01.01.0017.</t>
  </si>
  <si>
    <t>Zaključitev kabla na SVTK napravi, vključno z uvlečenjem in tesnenjem kabla (omara, razdelilec, signal, števec osi,…), do 96 žil</t>
  </si>
  <si>
    <t>Cable termination on SVTK device including pulling in of cable and sealing (cabinet, distributor, signal, axle counter etc.), up to 96 wires</t>
  </si>
  <si>
    <t>01.03.01.01.0018.</t>
  </si>
  <si>
    <t>Električne meritve vseh obstoječih kablov (SV, TK, EE, …) po prestavitvi kabla, končne meritve z izdelavo merilne dokumentacije  - komplet za celoten odsek</t>
  </si>
  <si>
    <t xml:space="preserve">Electrical measurements of all existing cables (SV, TK, EE, etc.) after cable relocation, final measurements including drawing up of measurement documentation - set for entire section </t>
  </si>
  <si>
    <t>kpl</t>
  </si>
  <si>
    <t>01.03.01.01.0019.</t>
  </si>
  <si>
    <t>Električne meritve vseh novih kablov (SV, TK, EE, …) na bobnu, položene dolžine, končne meritve, z izdelavo merilne dokumentacije  - komplet za celoten odsek</t>
  </si>
  <si>
    <t>Electrical measurements of all new cables (SV, TK, EE, etc.) on drum, laid lengths, final measurements, including drawing up of measurement documentation - set for entire section</t>
  </si>
  <si>
    <t>01.03.01.01.0020.</t>
  </si>
  <si>
    <t>Demontaža in ponovna montaža fiksne evrobalize z ustreznim novim montažnim materialom, nastavitve in preizkus delovanja.</t>
  </si>
  <si>
    <t>Dismantling and re-installation of fixed eurobalise with appropriate new installation material, settings and performance test.</t>
  </si>
  <si>
    <t>01.03.01.01.0021.</t>
  </si>
  <si>
    <t>01.03.01.01.0022.</t>
  </si>
  <si>
    <t>Demontaža in ponovna montaža transparentne evrobalize s priključnim kablom in priključno omarico z ustreznim novim montažnim materialom, nastavitve in preizkus delovanja.</t>
  </si>
  <si>
    <t>Dismantling and re-installation of transparent eurobalise with connecting cable and connection box with appropriate new installation material, settings and performance test.</t>
  </si>
  <si>
    <t>01.03.01.01.0023.</t>
  </si>
  <si>
    <t>01.03.01.01.0024.</t>
  </si>
  <si>
    <t>Demontaža in nato ponovna montaža signalne ETCS omarice (LEU) zaradi začasne odstranitve oziroma prestavitve signala, nastavitve in preizkus delovanja</t>
  </si>
  <si>
    <t>Dismantling and re-installation of ETCS signal cabinet (LEU) due to temporary dismantling or relocation of the signal, settings and performance test.</t>
  </si>
  <si>
    <t>01.03.01.01.0025.</t>
  </si>
  <si>
    <t>01.03.01.01.0026.</t>
  </si>
  <si>
    <t>01.03.01.01.0027.</t>
  </si>
  <si>
    <t>Demontaža in ponovna montaža števca osi in priključne omarice zaradi regulacije tira (do 3x), izključitev, priključitev, ustrezne meritve, nastavitve naprave in preizkus delovanja</t>
  </si>
  <si>
    <t>Dismantling and reinstallation of axle counter and track junction box to allow track adjustments (up to 3 times), disconnection, connection, appropriate measurements, adjustment of device and testing of operation</t>
  </si>
  <si>
    <t>11.05.02.0003.</t>
  </si>
  <si>
    <t>Demontaža in ponovna montaža balize sistema ERTMS/ETCS in priključne omarice zaradi regulacije tira (do 3x), izključitev, priključitev, ustrezne meritve, nastavitve naprave in preizkus delovanja</t>
  </si>
  <si>
    <t>Dismantling and reinstallation of balise of ERTMS/ETCS system and track junction box to allow track adjustments (up to 3 times), disconnection, connection, appropriate measurements, adjustment of device and testing of operation</t>
  </si>
  <si>
    <t>11.05.02.0006.</t>
  </si>
  <si>
    <t>02.00.</t>
  </si>
  <si>
    <t>02.00.01.</t>
  </si>
  <si>
    <t>02.00.01.01.</t>
  </si>
  <si>
    <t>02.00.01.01.0001.</t>
  </si>
  <si>
    <t>Pri opremi (napravah) in kablih je v enoti cene potrebno upoštevati transportne stroške.</t>
  </si>
  <si>
    <t>Transport cost must be taken into account in unit prices of equipment (devices)</t>
  </si>
  <si>
    <t>02.00.01.01.0002.</t>
  </si>
  <si>
    <t>V postavkah, ki vključujejo demontažo naprav ali kablov, je potrebno v enotni ceni upoštevati prevoz demontirane opreme v skladišče upravljavca.</t>
  </si>
  <si>
    <t>Transportation of dismantled equipment to Operator's storage must be taken into account in unit prices of items including dismantling of devices or cables</t>
  </si>
  <si>
    <t>02.00.01.01.0003.</t>
  </si>
  <si>
    <t>V postavkah, ki vključujejo rušenje gradbenih elementov, je potrebno v enotni ceni upoštevati odvoz materiala na deponijo in ureditvijo okolice.</t>
  </si>
  <si>
    <t>Cartage of material to depot and restoration of surrounding area must be taken into account in unit prices of items including demolition of construction elements</t>
  </si>
  <si>
    <t>Postajne naprave</t>
  </si>
  <si>
    <t>Interlocking Devices</t>
  </si>
  <si>
    <t>02.01.01.00.</t>
  </si>
  <si>
    <t>02.01.01.00.0001.</t>
  </si>
  <si>
    <t xml:space="preserve">Pri zamenjavi programske opreme je potrebno upoštevati lokalno zasedbo postaje oziroma postaj s prometniki. </t>
  </si>
  <si>
    <t xml:space="preserve">When replacing software, local occupation of station or stations with station operators must be taken into consideration </t>
  </si>
  <si>
    <t>02.01.01.00.0002.</t>
  </si>
  <si>
    <t>Vmesniki in dopolnitve programske opreme zaradi vgradnje APB naprav na drugem tiru Divača - Koper niso opredeljeni. APB naprave na drugem tiru Divača - Koper so obdelane v Elaboratu za postavitev SV naprav.</t>
  </si>
  <si>
    <t>Interfaces and supplements of software due to installation of APB devices on second track Divača – Koper are not defined. APB devices on second track Divača – Koper are dealt with in Detailed Expert Report on Layout of SV Devices</t>
  </si>
  <si>
    <t>02.01.01.01.0002.</t>
  </si>
  <si>
    <t>02.02.</t>
  </si>
  <si>
    <t>Zunanje naprave</t>
  </si>
  <si>
    <t>Outdoor Devices</t>
  </si>
  <si>
    <t>02.02.01.</t>
  </si>
  <si>
    <t>Signali</t>
  </si>
  <si>
    <t>Signals</t>
  </si>
  <si>
    <t>02.02.01.01.</t>
  </si>
  <si>
    <t>02.02.01.01.0001.</t>
  </si>
  <si>
    <t>Štirilučni svetlobni signal s svetilkami, kabelskim končnikom, signalnim kablom, signalno omarico, napisno tablico za označevanje, skladen s SIST-TS 1070.</t>
  </si>
  <si>
    <t>Four-lamp main light signal with lamps, cable end terminal, signal cable, signal cabinet, nameplate for marking, compliant with SIST-TS 1070.</t>
  </si>
  <si>
    <t>02.02.01.01.0002.</t>
  </si>
  <si>
    <t>APB</t>
  </si>
  <si>
    <t>02.02.01.01.0003.</t>
  </si>
  <si>
    <t>Tipski temelj glavnega signala.</t>
  </si>
  <si>
    <t>Standard foundation of the main signal.</t>
  </si>
  <si>
    <t>02.02.01.01.0004.</t>
  </si>
  <si>
    <t>02.02.01.01.0005.</t>
  </si>
  <si>
    <t>02.02.01.01.0006.</t>
  </si>
  <si>
    <t>02.02.01.01.0007.</t>
  </si>
  <si>
    <t>02.02.01.01.0008.</t>
  </si>
  <si>
    <t>02.02.01.01.0009.</t>
  </si>
  <si>
    <t>02.02.01.01.0010.</t>
  </si>
  <si>
    <t>02.02.01.01.0011.</t>
  </si>
  <si>
    <t>02.02.01.01.0012.</t>
  </si>
  <si>
    <t>Plošča predsignala PO tip 1.</t>
  </si>
  <si>
    <t>Distant signal announcing board (PO) type 1.</t>
  </si>
  <si>
    <t>02.02.01.01.0013.</t>
  </si>
  <si>
    <t>Predsignalni naznanilki (3 kosi).</t>
  </si>
  <si>
    <t>Distant signal announcing signs (3 pcs).</t>
  </si>
  <si>
    <t>02.02.01.01.0014.</t>
  </si>
  <si>
    <t>Označevanje stebrov signalov.</t>
  </si>
  <si>
    <t>Marking of signal masts.</t>
  </si>
  <si>
    <t>02.02.01.01.0015.</t>
  </si>
  <si>
    <t>02.02.01.01.0016.</t>
  </si>
  <si>
    <t>02.02.01.01.0017.</t>
  </si>
  <si>
    <t>Signalni znak 201 "Signal se ne upošteva".</t>
  </si>
  <si>
    <t>Signal aspect 201 "Signal not considered".</t>
  </si>
  <si>
    <t>Prestavitev signalnega znaka 201 "Signal se ne upošteva" iz novih na obstoječe prostorne signale.</t>
  </si>
  <si>
    <t>Relocation of signal aspect 201 "Signal not considered" from new to existing main signals.</t>
  </si>
  <si>
    <t>Pokrivanje premikalnih signalov z neprosojno folijo.</t>
  </si>
  <si>
    <t>Covering shunting signals with opaque foil.</t>
  </si>
  <si>
    <t>Premikalni mejnik.</t>
  </si>
  <si>
    <t xml:space="preserve">Limit of shunting indicator. </t>
  </si>
  <si>
    <t>Izdelava armirano betonskega stojišča signala z opornim zidom (3 x 1,6m) z inox cevno ograjo in ureditvijo terena.</t>
  </si>
  <si>
    <t>Making of reinforced concrete signal platform with retaining wall (3 x 1.6 m) with stainless steel pipe fence and terrain arrangement.</t>
  </si>
  <si>
    <t>02.02.01.02.</t>
  </si>
  <si>
    <t>Demontaže</t>
  </si>
  <si>
    <t>Dismantlings</t>
  </si>
  <si>
    <t>02.02.01.02.0001.</t>
  </si>
  <si>
    <t>Demontaža glavnega signala, komplet s temeljem.</t>
  </si>
  <si>
    <t>Dismantling of main light signal, set with foundation.</t>
  </si>
  <si>
    <t>02.02.01.02.0002.</t>
  </si>
  <si>
    <t>02.02.01.02.0003.</t>
  </si>
  <si>
    <t>Demontaža dopolnilnega signala s signalno omarico.</t>
  </si>
  <si>
    <t>Dismantling of indicator with signal box.</t>
  </si>
  <si>
    <t>02.02.01.02.0004.</t>
  </si>
  <si>
    <t>Demontaža premikalnega signala, komplet s temeljem.</t>
  </si>
  <si>
    <t>Dismantling of shunting light signal, set with foundation.</t>
  </si>
  <si>
    <t>02.02.01.02.0005.</t>
  </si>
  <si>
    <t>Rušenje stojišča glavnega signala ali ponavljalnika predsignaliziranja in ureditev terena.</t>
  </si>
  <si>
    <t>Demolition of main light signal or outer distant light signal platforms and terrain arrangement.</t>
  </si>
  <si>
    <t>02.02.01.02.0006.</t>
  </si>
  <si>
    <t>Demontaža predsignalnih naznanilnikov (3kosi) in predsignalnega opozorilnika, komplet s temeljem.</t>
  </si>
  <si>
    <t>Dismantling of distant signal announcing signs (3 pcs) and announcing board, set with foundation</t>
  </si>
  <si>
    <t>Demontaža premikalnega mejnika.</t>
  </si>
  <si>
    <t xml:space="preserve">Dismantling of limit of shunt indicator. </t>
  </si>
  <si>
    <t>02.02.02.</t>
  </si>
  <si>
    <t>Kretnice</t>
  </si>
  <si>
    <t>Points</t>
  </si>
  <si>
    <t>02.02.02.01.</t>
  </si>
  <si>
    <t>Point Machines</t>
  </si>
  <si>
    <t>02.02.02.01.0001.</t>
  </si>
  <si>
    <t>02.02.02.01.0002.</t>
  </si>
  <si>
    <t>02.02.02.01.0003.</t>
  </si>
  <si>
    <t>02.02.02.01.0004.</t>
  </si>
  <si>
    <t>02.02.02.01.0005.</t>
  </si>
  <si>
    <t>02.02.03.</t>
  </si>
  <si>
    <t>Števci osi</t>
  </si>
  <si>
    <t>Axle Counters</t>
  </si>
  <si>
    <t>02.02.03.01.</t>
  </si>
  <si>
    <t>02.02.03.01.0001.</t>
  </si>
  <si>
    <t>02.02.03.01.0002.</t>
  </si>
  <si>
    <t>Prestavitev senzorja števca osi s priključnimi kabli in zaščitnimi cevmi ter pritrditvijo na tirnico UIC60, komplet z umerjanjem.</t>
  </si>
  <si>
    <t>Relocation of axle counter sensor with connecting cables and protective pipes and mounting on UIC60 rail, set including calibration.</t>
  </si>
  <si>
    <t>APB (SK 30 Thales)</t>
  </si>
  <si>
    <t>Prestavitev priključne omarice števca osi z elektronskim vstavkom in kabelskim uvodom.</t>
  </si>
  <si>
    <t>Relocation of axle counter connection box with electronics and cable inlets.</t>
  </si>
  <si>
    <t>Pritrditev cevi ali kabla na betonski prag</t>
  </si>
  <si>
    <t>Fixing of pipe or cable to concrete sleeper</t>
  </si>
  <si>
    <t>02.02.03.02.</t>
  </si>
  <si>
    <t>02.02.03.02.0001.</t>
  </si>
  <si>
    <t>Demontaža senzorja števca osi s priključnimi kabli in zaščitnimi cevmi.</t>
  </si>
  <si>
    <t>Dismantling of axle counter sensor with connecting cables and protective pipes.</t>
  </si>
  <si>
    <t>02.02.03.02.0002.</t>
  </si>
  <si>
    <t>Demontaža priključne omarice števca osi.</t>
  </si>
  <si>
    <t>Dismantling of axle counter connection box.</t>
  </si>
  <si>
    <t>02.02.04.</t>
  </si>
  <si>
    <t>Avtostop naprave</t>
  </si>
  <si>
    <t>Automatic Stop Equipment</t>
  </si>
  <si>
    <t>02.02.04.01.</t>
  </si>
  <si>
    <t>02.02.04.01.0001.</t>
  </si>
  <si>
    <t>Kombinirani tirni magnet 1000/2000 Hz s pritrdilnim materialom za tirnico UIC 60, zaščitno cevjo in uvodom.</t>
  </si>
  <si>
    <t>Combined track magnet 1000/2000 Hz with fastening parts for UIC 60 rail, protective pipe and cable inlets.</t>
  </si>
  <si>
    <t>02.02.04.01.0002.</t>
  </si>
  <si>
    <t>02.02.04.01.0003.</t>
  </si>
  <si>
    <t>Pomožni tirni magnet 500 Hz s pritrdilnim materialom za tirnico UIC 60, zaščitno cevjo in uvodom.</t>
  </si>
  <si>
    <t>Auxiliary track magnet 500 Hz with fastening parts for UIC 60 rail, protective pipe and cable inlets.</t>
  </si>
  <si>
    <t>02.02.04.01.0004.</t>
  </si>
  <si>
    <t>Priključna omarica za tirni magnet (500 Hz).</t>
  </si>
  <si>
    <t>Track magnet (500 Hz) connection box.</t>
  </si>
  <si>
    <t>02.02.04.01.0005.</t>
  </si>
  <si>
    <t>AG(St) GF 2x2x0,75</t>
  </si>
  <si>
    <t>priključni kabel</t>
  </si>
  <si>
    <t>02.02.04.01.0006.</t>
  </si>
  <si>
    <t>02.02.04.02.</t>
  </si>
  <si>
    <t>02.02.04.02.0001.</t>
  </si>
  <si>
    <t>Demontaža tirnega magneta s priključnimi kabli</t>
  </si>
  <si>
    <t>Dismantling of track magnet with connecting cables.</t>
  </si>
  <si>
    <t>02.02.04.02.0002.</t>
  </si>
  <si>
    <t>Demontaža prikjučne omarice tirnega magneta</t>
  </si>
  <si>
    <t>Dismantling of track magnet connection box.</t>
  </si>
  <si>
    <t>02.02.05.</t>
  </si>
  <si>
    <t>TK naprave</t>
  </si>
  <si>
    <t>TK devices</t>
  </si>
  <si>
    <t>02.02.05.01.</t>
  </si>
  <si>
    <t>Komunikacijska mesta</t>
  </si>
  <si>
    <t>Communication Posts</t>
  </si>
  <si>
    <t>02.02.05.01.0001.</t>
  </si>
  <si>
    <t>Dobava in montaža LB telefonske omare s solarnim napajanjem (npr. Krone, tip KOS) ob progi z vso opremo, povezava na ozemljitev, kpl.</t>
  </si>
  <si>
    <t>Supply and installation of LB telephone box with solar power supply (e.g., Krone, type KOS) next to track, including all equipment, connection to earthing, set</t>
  </si>
  <si>
    <t>02.02.05.01.0002.</t>
  </si>
  <si>
    <t>Dobava in montaža tipskega betonskega temelja za telefonsko omaro</t>
  </si>
  <si>
    <t>Supply and installation of standard concrete foundation for telephone box</t>
  </si>
  <si>
    <t>02.02.05.01.0003.</t>
  </si>
  <si>
    <t>02.02.05.01.0004.</t>
  </si>
  <si>
    <t>Dobava dodatnih ločilnih letvic Krone LSA 2/10 v podstavek telefonske omare</t>
  </si>
  <si>
    <t>Supply of additional isolating strips Krone LSA 2/10 in telephone box pedestal</t>
  </si>
  <si>
    <t>02.02.05.01.0005.</t>
  </si>
  <si>
    <t>Relocation of existing communication post with all equipment to new location, connection to earthing.</t>
  </si>
  <si>
    <t>02.02.05.01.0006.</t>
  </si>
  <si>
    <t>Izdelava armirano betonskega stojišča komunikacijskega mesta z opornim zidom (2,5 x 1,7 m) z inox cevno ograjo in ureditvijo terena.</t>
  </si>
  <si>
    <t>Construction of reinforced concrete platform for communication post with retaining wall (2,5 x 1,7 m), stainless steel railing and restoration of surrounding area.</t>
  </si>
  <si>
    <t>02.02.05.02.</t>
  </si>
  <si>
    <t>02.02.05.02.0001.</t>
  </si>
  <si>
    <t>Rušenje stojišča komunikacijskega mesta in ureditev terena</t>
  </si>
  <si>
    <t>Demolition of communication post platform and restoration of surrounding area.</t>
  </si>
  <si>
    <t>02.02.05.02.0002.</t>
  </si>
  <si>
    <t>Demontaža obstoječega komunikacijskega mesta vključno s temeljem</t>
  </si>
  <si>
    <t>Dismantling of existing communication post including foundation.</t>
  </si>
  <si>
    <t>02.02.06.</t>
  </si>
  <si>
    <t>Kabli in kabelska oprema</t>
  </si>
  <si>
    <t>Cables and Cable Equipment</t>
  </si>
  <si>
    <t>02.02.06.00.</t>
  </si>
  <si>
    <t>02.02.06.00.0001.</t>
  </si>
  <si>
    <t>02.02.06.01.</t>
  </si>
  <si>
    <t>02.02.06.01.0001.</t>
  </si>
  <si>
    <t xml:space="preserve">  TK 59           1x4x0,8  M                                       </t>
  </si>
  <si>
    <t>02.02.06.01.0002.</t>
  </si>
  <si>
    <t>02.02.06.01.0003.</t>
  </si>
  <si>
    <t>02.02.06.01.0004.</t>
  </si>
  <si>
    <t>02.02.06.01.0005.</t>
  </si>
  <si>
    <t xml:space="preserve">  SPZ         16x0,9                        </t>
  </si>
  <si>
    <t>A-2Y(st) Ybc 2x2x0,8</t>
  </si>
  <si>
    <t>02.02.06.02.</t>
  </si>
  <si>
    <t>02.02.06.02.0001.</t>
  </si>
  <si>
    <t>02.02.06.02.0002.</t>
  </si>
  <si>
    <t>02.02.06.02.0003.</t>
  </si>
  <si>
    <t>02.02.06.02.0004.</t>
  </si>
  <si>
    <t>02.02.06.02.0005.</t>
  </si>
  <si>
    <t>02.02.06.02.0006.</t>
  </si>
  <si>
    <t>02.02.06.03.</t>
  </si>
  <si>
    <t>Kabelske omare</t>
  </si>
  <si>
    <t>Cable Cabinets</t>
  </si>
  <si>
    <t>02.02.06.03.0001.</t>
  </si>
  <si>
    <t>02.02.06.03.0002.</t>
  </si>
  <si>
    <t>02.02.06.03.0003.</t>
  </si>
  <si>
    <t>02.02.06.03.0004.</t>
  </si>
  <si>
    <t>Izdelava betonskega stojišča kabelske omare ali kabelskega razdelilca</t>
  </si>
  <si>
    <t>Making of cable cabinet or cable distributor concrete platform.</t>
  </si>
  <si>
    <t>02.02.06.03.0005.</t>
  </si>
  <si>
    <t>Obnova betonskega stojišča kabelske omare ali kabelskega razdelilca</t>
  </si>
  <si>
    <t>Renewal of cable cabinet or cable distributor concrete platform.</t>
  </si>
  <si>
    <t>02.02.06.03.0006.</t>
  </si>
  <si>
    <t>Tesnitev kabelskih uvodov v kabelsko omaro ali razdelilec (npr. z modularnimi moduli Roxtec)</t>
  </si>
  <si>
    <t>Sealing of cable glands in a cable cabinet or distributor (eg with Roxtec modular modules).</t>
  </si>
  <si>
    <t>Označevanje SV kabelskih omar ali razdelilcev</t>
  </si>
  <si>
    <t>Marking of SV (signal safety) cable cabinets or distributors.</t>
  </si>
  <si>
    <t>02.02.06.04.</t>
  </si>
  <si>
    <t>Kabelska oprema</t>
  </si>
  <si>
    <t>Cable Equipment</t>
  </si>
  <si>
    <t>02.02.06.04.0001.</t>
  </si>
  <si>
    <t>02.02.06.04.0002.</t>
  </si>
  <si>
    <t>Kompleksna zaščita za vgradnjo na letvice LSA</t>
  </si>
  <si>
    <t>Complex protection for installation on LSA strips</t>
  </si>
  <si>
    <t>02.02.06.05.</t>
  </si>
  <si>
    <t>02.02.06.05.0001.</t>
  </si>
  <si>
    <t>Demontaža kabelskega delilnika ali kabelske omare s temeljem in ureditev terena</t>
  </si>
  <si>
    <t>Dismantling of cable distributor or cable cabinet with foundation and terrain arrangement.</t>
  </si>
  <si>
    <t>02.02.06.05.0002.</t>
  </si>
  <si>
    <t>Meritve</t>
  </si>
  <si>
    <t>Measurements</t>
  </si>
  <si>
    <t>Meritve SV kablov - žila</t>
  </si>
  <si>
    <t xml:space="preserve">Measurements of SV cables - wire </t>
  </si>
  <si>
    <t>Meritve TK kablov - par</t>
  </si>
  <si>
    <t>Measurements of TK cables - pair</t>
  </si>
  <si>
    <t>02.02.07.</t>
  </si>
  <si>
    <t>Vmesna zavarovanja</t>
  </si>
  <si>
    <t>Intermediate States</t>
  </si>
  <si>
    <t>02.02.07.01.</t>
  </si>
  <si>
    <t>02.02.07.01.0001.</t>
  </si>
  <si>
    <t>Lesena omarica za hranjenje 8 kretniških ključev s ključavnico in steklenimi vratci.</t>
  </si>
  <si>
    <t>Wooden locker for storing 8 point keys with lock and glass door.</t>
  </si>
  <si>
    <t>02.02.07.01.0002.</t>
  </si>
  <si>
    <t>02.02.07.01.0003.</t>
  </si>
  <si>
    <t>Demontaža ključavnice in raztirnika.</t>
  </si>
  <si>
    <t>po vklopu drugega tira v postajo</t>
  </si>
  <si>
    <t>Dismantling of lock and derailer.</t>
  </si>
  <si>
    <t>02.02.08.</t>
  </si>
  <si>
    <t>Ozemljitve</t>
  </si>
  <si>
    <t>Earthing</t>
  </si>
  <si>
    <t>02.02.08.01.</t>
  </si>
  <si>
    <t>02.02.08.01.0001.</t>
  </si>
  <si>
    <t>Ozemljitev naprav in prevodnih elementov z izolirano jekleno ozemljilno vrvjo 70mm2 (po potrebi v PEHD cevi premera do 50 mm) na najbližji drog voznega voda razdalje do 20 m, meritev in preizkus.</t>
  </si>
  <si>
    <t>Earthing of devices and conductive elements using insulated steel earthing wire 70mm2 (if necessary, in PEHD pipe of up to 50 mm in diameter) to nearest catenary mast at distance of up to 20 m, measurement and testing.</t>
  </si>
  <si>
    <t>02.02.08.01.0002.</t>
  </si>
  <si>
    <t>Ozemljitev naprav in prevodnih elementov z izolirano jekleno ozemljilno vrvjo 70mm2 (po potrebi v PEHD cevi premera do 50 mm) na najbližji drog voznega voda razdalje od 21 do 40 m, meritev in preizkus.</t>
  </si>
  <si>
    <t>Earthing of devices and conductive elements using insulated steel earthing wire 70mm2 (if necessary, in PEHD pipe of up to 50 mm in diameter) to nearest catenary mast at distance of 21 to 40 m, measurement and testing.</t>
  </si>
  <si>
    <t>02.02.08.01.0003.</t>
  </si>
  <si>
    <t>Medsebojna povezava prevodnih elementov z izolirano jekleno ozemljilno vrvjo 70mm2 (po potrebi v PEHD cevi premera do 50 mm), razdalje do 5 m.</t>
  </si>
  <si>
    <t>ograje stojišč</t>
  </si>
  <si>
    <t xml:space="preserve">Interconnection of conductive elements using insulated steel earthing wire 70mm2 (if necessary, in PEHD pipe of up to 50 mm in diameter) at distance of up to 5m. </t>
  </si>
  <si>
    <t>03.</t>
  </si>
  <si>
    <t>03.01.</t>
  </si>
  <si>
    <t>03.01.01.</t>
  </si>
  <si>
    <t>03.01.01.01.</t>
  </si>
  <si>
    <t>03.01.01.01.0001.</t>
  </si>
  <si>
    <t>03.01.01.01.0002.</t>
  </si>
  <si>
    <t>03.01.01.01.0003.</t>
  </si>
  <si>
    <t>03.01.02.</t>
  </si>
  <si>
    <t>03.01.02.01.</t>
  </si>
  <si>
    <t>03.01.02.01.0001.</t>
  </si>
  <si>
    <t>03.01.02.01.0002.</t>
  </si>
  <si>
    <t>04.</t>
  </si>
  <si>
    <t>Splošna in ostala dela</t>
  </si>
  <si>
    <t>General and Other Works</t>
  </si>
  <si>
    <t>04.01.</t>
  </si>
  <si>
    <t>04.01.01.</t>
  </si>
  <si>
    <t>Pripravljalna in zaključna dela, organizacija gradbišča</t>
  </si>
  <si>
    <t>Preparatory and finishing works, construction site arrangement</t>
  </si>
  <si>
    <t>11.05.03.5003.</t>
  </si>
  <si>
    <t>Izdelava navodill za posluževanje SV naprave.</t>
  </si>
  <si>
    <t>Preparation of instructions for operation of interlocking.</t>
  </si>
  <si>
    <t>Operator's costs.</t>
  </si>
  <si>
    <t>A-2Y(SR)H 1x2x0,9 mm</t>
  </si>
  <si>
    <t>Dodatek za ročni izkop pri izkopu za temelj VM zaradi bližine SVTK vodov/naprav</t>
  </si>
  <si>
    <t>Extra for manual digging at excavation for VM foundation due to closeness of SVTK lines/devices</t>
  </si>
  <si>
    <t>Ročni izkop kablov in/ali cevi na območju izgradnje temelja, jaška, ..., začasna zaščita kablov in/ali cevi proti vdiranju v gradbeno jamo, podrivanje "ploha" (2 kosa) v dolžini do 4 m, po zasutju jame povrnitev prvotnega stanja</t>
  </si>
  <si>
    <t>Manual excavation of cables and/or pipes in the area of construction of foundation, shaft etc., temporary protection of cables and/or pipes against slipping into construction pit, pushing in of "plank" (2 pcs) up to 4 m long, restoration to original situation</t>
  </si>
  <si>
    <t>Začasen umik betonskih korit stran od gradbene jame droga VM, zaščita kablov in/ali cevi na območju gradbene jame z lesenimi plohi (2 kosa) v dolžini do 6 m, po vgraditvi temelja povrnitev prvotnega stanja - vse</t>
  </si>
  <si>
    <t xml:space="preserve">Temporary removal of concrete troughs away from construction pit of VM mast, protection of cables and/or pipes in the area of construction pit with wooden planks (2 pcs) up to 6m long, after installation of foundation restoration to original situation - all </t>
  </si>
  <si>
    <t>Odkrivanje in ponovno pokrivanje kovinskih kabelskih korit</t>
  </si>
  <si>
    <t>Uncovering and re-covering of metal cable troughs</t>
  </si>
  <si>
    <t>Začasna zaščita kabelskega jaška proti vdiranju v gradbeno jamo</t>
  </si>
  <si>
    <t>Temporary protection of cable shaft against slipping into construction pit.</t>
  </si>
  <si>
    <t>Izdelava kabelskega uvoda na obstoječem kabelskem jašku z obdelavo odprtin za uvod cevi do 1x Ø  125mm</t>
  </si>
  <si>
    <t>Making of cable inlet on existing cable shaft including treatment of openings for inlet of pipes up to 1x Ø  125mm</t>
  </si>
  <si>
    <t>Dobava in polaganje cevi 2x PEHD Ø 50 mm med glavno kabelsko traso in SV ali TK napravo, izkop in zasip jarka.</t>
  </si>
  <si>
    <t>Supply and laying of pipe 2x PEHD Ø 50 mm between main cable route and SV or TK device, trench excavation and backfilling.</t>
  </si>
  <si>
    <t>Izvedba uvoda 2x cevi premera do 50 mm v betonsko kabelsko korito.</t>
  </si>
  <si>
    <t>Making of 2x pipe inlet of up to 50 mm in diameter into concrete cable trough.</t>
  </si>
  <si>
    <t>Izvedba uvoda cevi premera do 125 mm v betonsko kabelsko korito.</t>
  </si>
  <si>
    <t>Making of pipe inlet of up to 125 mm in diameter into concrete cable trough.</t>
  </si>
  <si>
    <t>Predelava obstoječe odcepne kabelske spojke na progovnem kablu v ravno spojko</t>
  </si>
  <si>
    <t>Conversion of an existing branch cable joint into straight joint for trunk cable.</t>
  </si>
  <si>
    <t>Demontaža fiksne evrobalize.</t>
  </si>
  <si>
    <t>Dismantling of fixed eurobalise</t>
  </si>
  <si>
    <t>Demontaža evrobalize s prikjučnim kablom</t>
  </si>
  <si>
    <t>Dismantling of eurobalise with connecting cable.</t>
  </si>
  <si>
    <t>Demontaža priključne omarice transparentne evrobalize</t>
  </si>
  <si>
    <t>Dismantling of eurobalise connection box.</t>
  </si>
  <si>
    <t>Demontaža signalne ETCS omarice (LEU) in kabla, ustrezna označitev in odvoz v skladišče SVTK naprav</t>
  </si>
  <si>
    <t>Dismantling of ETCS signal cabinet (LEU) and cable, appropriate marking and transport to the SVTK  Office storage.</t>
  </si>
  <si>
    <t>Demontaža in ponovna montaža tirnega magneta in priključne omarice zaradi regulacije tira (do 3x), izključitev, priključitev, ustrezne meritve, nastavitve naprave in preizkus delovanja</t>
  </si>
  <si>
    <t>Dismantling and reinstallation of track magnet and track junction box to allow track adjustments (up to 3 times), disconnection, connection, appropriate measurements, adjustment of device and testing of operation</t>
  </si>
  <si>
    <t>11.05.02.0004.</t>
  </si>
  <si>
    <t>Demontaža in ponovna montaža fiksne balize sistema ERTMS/ETCS zaradi regulacije tira (do 3x), izključitev, priključitev, ustrezne meritve, nastavitve naprave in preizkus delovanja</t>
  </si>
  <si>
    <t>Dismantling and reinstallation of fixed balise of ERTMS/ETCS system  to allow track adjustments (up to 3 times), disconnection, connection, appropriate measurements, adjustment of device and testing of operation</t>
  </si>
  <si>
    <t>11.05.02.0005.</t>
  </si>
  <si>
    <t>02.01.01.00.0003.</t>
  </si>
  <si>
    <t>Vmesno zavarovanje postaje Koper tovorna ob zamenjavi programske opreme obsega:
-  postajo Koper (potniška postaja)
- skupino glavnih tirov 1-16
- skupino glavnih tirov 20-37
- skupino stranskih tirov 71-81
- testiranje in preizkus</t>
  </si>
  <si>
    <t>Intermediate signalling of station Koper freight at software replacement comprises:
- Koper station (passenger station) 
- group of main tracks 1-16 
- group of main tracks 20-37 
- siding tracks 71-81
- testing and trial</t>
  </si>
  <si>
    <t>uvozna signala A1 in A3</t>
  </si>
  <si>
    <t>entry signals A1 and A3</t>
  </si>
  <si>
    <t>Dopolnilno kazalo SZ 23 s signalno omarico.</t>
  </si>
  <si>
    <t>Indicator SZ 23 with signal box.</t>
  </si>
  <si>
    <t>Demontaža kretniškega pogona za normalni hod, s kontrolnim drogovjem za kretnico 60E1-200-6°.</t>
  </si>
  <si>
    <t>Demontaža kretniškega pogona za normalni hod, s kontrolnim drogovjem za kretnico 60E1-500-1:12.</t>
  </si>
  <si>
    <t>Dismantling of point machine for normal travel, with control rods, for point 60E1-500-1:12.</t>
  </si>
  <si>
    <t>Demontaža naprave za kontrolo drugega zveznega droga, s kontrolnim drogovjem za kretnico
60E1-500-1:12.</t>
  </si>
  <si>
    <t>Dismantling of second connection rod position controlling device, with control rods, for point 60E1-500-1:12.</t>
  </si>
  <si>
    <t>Demontaža pogona za raztirnik.</t>
  </si>
  <si>
    <t>Dismantling of derailer machine.</t>
  </si>
  <si>
    <t>Demontaža raztirnika.</t>
  </si>
  <si>
    <t>Dismantling of derailer.</t>
  </si>
  <si>
    <t>connection cable</t>
  </si>
  <si>
    <t>Prestavitev kombiniranega tirnega magneta 1000/2000 Hz s pritrdilnim materialom za tirnico UIC 60, z zaščitno cevjo in uvodom.</t>
  </si>
  <si>
    <t>Relocation of combined track magnet 1000/2000 Hz with fastening parts for UIC 60 rail, protective pipe and cable inlets.</t>
  </si>
  <si>
    <t>02.02.04.01.0007.</t>
  </si>
  <si>
    <t>Prestavitev kombiniranega tirnega magneta 500 Hz s pritrdilnim materialom za tirnico UIC 60, z zaščitno cevjo in uvodom.</t>
  </si>
  <si>
    <t>Relocation of auxiliary track magnet 500 Hz with fastening parts for UIC 60 rail, protective pipe and cable inlets.</t>
  </si>
  <si>
    <t>Dobava in montaža hermetičnega ločilnega kabelskega končnika (npr. Telent) za zaključitev odcepnega progovnega TK kabla v podstavek telefonske omare</t>
  </si>
  <si>
    <t xml:space="preserve">Supply and installation of hermetically sealed isolating cable terminal (e.g. Telent) for termination of TK branching trunk cable in the telephone box pedestal </t>
  </si>
  <si>
    <t>Prestavitev obstoječega komunikacijskega mesta z vso opremo na novo lokacijo, povezava na ozemljitev.</t>
  </si>
  <si>
    <t>02.02.05.02.0003.</t>
  </si>
  <si>
    <t>Demontaža obstoječega temelja komunikacijskega mesta</t>
  </si>
  <si>
    <t xml:space="preserve">Dismantling of existing communication post foundation </t>
  </si>
  <si>
    <t>Kabelska omara KO 200 (Koper tovorna) z vrstnimi sponkami. Uporabi se prostostoječa omara iz izolacijskega materiala s podstavkom kot npr. Elsta Mosdorfer F5 850/320.</t>
  </si>
  <si>
    <t>Cable cabinet KO 200 (Koper freight station) with terminal strips. A free-standing cabinet made of insulating material with a base such as e.g. Elsta Mosdorfer F5 850/320.</t>
  </si>
  <si>
    <t>Dopolnitev obstoječe kabelske omare KO 250 (Koper tovorna) z vrstnimi sponkami</t>
  </si>
  <si>
    <t>Complementing the existing cable cabinet KO 250 (Koper freight station) with terminal strips.</t>
  </si>
  <si>
    <t>Kabelski razdelilec KR APB15 z vrstnimi sponkami.
Uporabi se prostostoječa omara iz izolacijskega materiala s podstavkom kot npr. Elsta Mosdorfer F3/1 850/320.</t>
  </si>
  <si>
    <t>Cable distributor KR APB15 with terminal strips. A free-standing cabinet made of insulating material with a base such as e.g. Elsta Mosdorfer F3/1 850/320.</t>
  </si>
  <si>
    <t>KO 250</t>
  </si>
  <si>
    <t>02.02.06.02.0007.</t>
  </si>
  <si>
    <t>after activation of second track into the station</t>
  </si>
  <si>
    <t>Preštevilčenje na "A" strani postaje zaradi demontaže tirne zveze 1-2, ki obsega:
- preimenovanje kretnic
- preimenovanje glavnih signalov
- preimenovanje premikalnih signalov
- preimenovanje OJP</t>
  </si>
  <si>
    <t>Renumbering on the "A" side of the station due to dismantling of track connection 1-2, consisting of:
- renaming of points (machines)
- renaming of main signals
- renaming of shunting signals
- renaming of OJP (occupancy detection)</t>
  </si>
  <si>
    <t>02.02.07.01.0004.</t>
  </si>
  <si>
    <t>Izdelava merilnega in preizkusnega protokola - faza vgradnje novih uvoznih signalov</t>
  </si>
  <si>
    <t>Making of measurement and test protocols - installing new entry signals phase</t>
  </si>
  <si>
    <t>02.02.07.01.0005.</t>
  </si>
  <si>
    <t>Izdelava merilnega in preizkusnega protokola - faza zamenjava programske opreme</t>
  </si>
  <si>
    <t>Making of measurement and test protocols - software update phase</t>
  </si>
  <si>
    <t>T A1, TA3, A3, A1, 2x PO 500Hz, T151, 152, PO</t>
  </si>
  <si>
    <t>T 152, 151</t>
  </si>
  <si>
    <t>railings of platforms</t>
  </si>
  <si>
    <t>Stroški upravljavca.</t>
  </si>
  <si>
    <t>DALJINSKO VODENJE PREDOROV T1 DO T8 IN NC POSTOJNA</t>
  </si>
  <si>
    <t>TUNNELS T1-T8 REMOTE CONTROL SYSTEM AND POSTOJNA CONTROL CENTER</t>
  </si>
  <si>
    <t>Tunnels T1-T8 remote control system and Postojna Control center</t>
  </si>
  <si>
    <t>SPLOŠNO</t>
  </si>
  <si>
    <t>GENERAL</t>
  </si>
  <si>
    <t>01.00.00.01.0001.</t>
  </si>
  <si>
    <t xml:space="preserve">Veljajo določila podana v Tehničnih specifikacijah ter Splošni in Posebni tehnični pogoji in Dopolnila splošnih in tehničnih pogojev, zahteve iz Tehničnega poročila v PZI načrtu, razen če tu ni drugače določeno. Cena postavke vključuje nabavo, transport ter ves potreben material, opremo in delo za izvedbo posamezne postavke. </t>
  </si>
  <si>
    <t>The provisions given in the Technical Specifications and the General and Special Technical Conditions and Amendments to the General and Technical Conditions, the requirements from the Technical Report in the PZI (Project Execution Plan) apply, unless otherwise specified here. The price of the item includes the purchase, transport and all the necessary materials, equipment and work for the implementation of each item.</t>
  </si>
  <si>
    <t>09.09.00.0001.</t>
  </si>
  <si>
    <t>01.00.00.01.0002.</t>
  </si>
  <si>
    <t>Pred naročanjem opreme je potrebno preveriti in upoštevati dimenzije izvedenih prostorov kjer bo oprema postavljena.</t>
  </si>
  <si>
    <t>Before ordering the equipment, it is necessary to check and take into account the dimensions of the constructed rooms where the equipment will be placed.</t>
  </si>
  <si>
    <t>09.09.00.0002.</t>
  </si>
  <si>
    <t>01.00.00.01.0003.</t>
  </si>
  <si>
    <t>Pred naročanjem kablov, kabelskih cevi, kabelskih polic, kabelskih betonskih koritnic in ostalega inštalacijskega materiala je potrebno na objektu preveriti dolžine tras.</t>
  </si>
  <si>
    <t>Before ordering cables, cable ducts, cable trays, cable concrete troughs and other installation materials, it is necessary to check the lengths of the routes at the facility.</t>
  </si>
  <si>
    <t>09.09.00.0003.</t>
  </si>
  <si>
    <t>01.00.00.01.0004.</t>
  </si>
  <si>
    <t>Vgradnja rezervnih delov se vrši po dejanskih dokazljivih stroških, po potrditvi Inženirja. Skladišče rezervnih delov bo v TP2.14.</t>
  </si>
  <si>
    <t>The installation of spare parts is carried out at the actual demonstrable cost, after confirmation by the Engineer. The spare parts warehouse will be in TP2.14.</t>
  </si>
  <si>
    <t>09.09.00.0004.</t>
  </si>
  <si>
    <t>01.00.00.01.0005.</t>
  </si>
  <si>
    <t>V postavkah kjer se popis navezuje na risbo, je potrebno upoštevati zadnjo potrjeno verzijo risbe.</t>
  </si>
  <si>
    <t>In the items where the inventory relates to the drawing, it is necessary to consider the last confirmed version of the drawing.</t>
  </si>
  <si>
    <t>09.09.00.0005.</t>
  </si>
  <si>
    <t>ETHERNET OMREŽJE</t>
  </si>
  <si>
    <t>ETHERNET NETWORK</t>
  </si>
  <si>
    <t>HRBTENIČNO ETHERNET OMREŽJE</t>
  </si>
  <si>
    <t>BACKBONE ETHERNET NETWORK</t>
  </si>
  <si>
    <t>HRBTENIČNO OMREŽNO PODATKOVNO STIKALO</t>
  </si>
  <si>
    <t>BACKBONE NETWORK DATA SWITCH</t>
  </si>
  <si>
    <t>Hrbtenično omrežno podatkovno stikalo
- 24 x 10/100/1000BASE-T vmesniki
- 8 x vmesniki 1000BASE-X SFP, 4x  so lahko deljeni z  10/100/1000BASE-T vmesniki
- Možnost vgradnje 4 x 10 Gbase-X SFP+
- 1x 10/100/1000 BASE-T priključek za upravljanje 
v skladu z zahtevami iz tehničnega poročila
kot npr. ali enakovredno (x460-g2-24t-10Ge4)</t>
  </si>
  <si>
    <t>Backbone network data switch
- 24 x 10/100 / 1000BASE-T interfaces
- 8 x 1000BASE-X SFP interfaces, 4x can be shared with 10/100 / 1000BASE-T interfaces
- Possibility of installing 4 x 10 Gbase-X SFP +
- 1x 10/100/1000 BASE-T control connector
in accordance with the requirements of the technical report such as or equivalent (x460-g2-24t-10Ge4)</t>
  </si>
  <si>
    <t>09.09.11.0001.</t>
  </si>
  <si>
    <t>Priključni kabli in ostali drobni material</t>
  </si>
  <si>
    <t>Connection cables and other small materials</t>
  </si>
  <si>
    <t>09.09.11.0002.</t>
  </si>
  <si>
    <t>Montaža, priklop, nastavitve  in zagon na objektu</t>
  </si>
  <si>
    <t>Installation, connection, settings and commissioning on site</t>
  </si>
  <si>
    <t>09.09.11.0003.</t>
  </si>
  <si>
    <t>SFP vmesnik 10km 1Gb/s singlemode</t>
  </si>
  <si>
    <t>SFP interface 10km 1Gb / s singlemode</t>
  </si>
  <si>
    <t>09.09.11.0004.</t>
  </si>
  <si>
    <t>SFP vmesnik 10km 10Gb/s singlemode</t>
  </si>
  <si>
    <t>SFP interface 10km 10Gb / s singlemode</t>
  </si>
  <si>
    <t>09.09.11.0005.</t>
  </si>
  <si>
    <t>SFP vmesnik 40km 10Gb/s singlemode</t>
  </si>
  <si>
    <t>SFP interface 40km 10Gb / s singlemode</t>
  </si>
  <si>
    <t>09.09.11.0006.</t>
  </si>
  <si>
    <t>SFP vmesnik 80km 10Gb/s singlemode</t>
  </si>
  <si>
    <t>SFP interface 80km 10Gb / s singlemode</t>
  </si>
  <si>
    <t>09.09.11.0007.</t>
  </si>
  <si>
    <t>01.01.01.02.</t>
  </si>
  <si>
    <t>POŽARNA PREGRADA ZA POVEZAVO Z NKS SISTEMOM</t>
  </si>
  <si>
    <t>FIREWALL FOR CONNECTION TO THE NKS</t>
  </si>
  <si>
    <t>01.01.01.02.0001.</t>
  </si>
  <si>
    <t>Požarna pregrada za povezavo z NKS sistemom
- Priključki: 4 x 10/100/1000 Base-T
- Prepustnost:
FW: 3600 Mbps
VPN 450 Mbps
NGFW 1Gbps
- Zone-based firewall
- Redundatni napajalnik 230V
v skladu z zahtevami iz tehničnega poročila
kot npr. ali enakovredno (Sophos XG115 z EnterpriseGuard licenco)</t>
  </si>
  <si>
    <t>Firewall for connection to the NCS system
- Connections: 4 x 10/100/1000 Base-T
- Permeability:
FW: 3600 Mbps
VPN 450 Mbps
NGFW 1Gbps
- Zone-based firewall
- Redundant power supply 230V
in accordance with the requirements of the technical report such as or equivalent (Sophos XG115 with EnterpriseGuard license)</t>
  </si>
  <si>
    <t>09.09.11.0008.</t>
  </si>
  <si>
    <t>01.01.01.02.0002.</t>
  </si>
  <si>
    <t>09.09.11.0009.</t>
  </si>
  <si>
    <t>01.01.01.02.0003.</t>
  </si>
  <si>
    <t>09.09.11.0010.</t>
  </si>
  <si>
    <t>01.01.02.</t>
  </si>
  <si>
    <t>ETHERNET OMREŽJE NADZORNO KRMILNEGA SISTEMA</t>
  </si>
  <si>
    <t>ETHERNET NETWORK OF CONTROL COMMAND SYSTEM NKS</t>
  </si>
  <si>
    <t>01.01.02.01.</t>
  </si>
  <si>
    <t>HRBTENIČNO ETHERNET OMREŽJE NKS</t>
  </si>
  <si>
    <t>NKS BACKBONE NETWORK DATA SWITCH</t>
  </si>
  <si>
    <t>01.01.02.01.0001.</t>
  </si>
  <si>
    <t>Hrbtenično omrežno podatkovno stikalo NKS
- 20 x 10/100/1000BASE-T vmesniki
- 8 x vmesniki 1000BASE-X SFP, 
- vsaj 4 reže za vgradnjo ustreznih SFP optičnih portov,
- možnost vgradnje najmanj 4 giga SFP portov,
- vsaj 12 RJ45 10/100BaseT(x) portov
- kompatibilnost z obstoječo opremo (VRRP, Turbo Ring V2 in Turbo Chain)
- upravljanje preko http
- podpora SNMP v1,2,2c,3,
- delovanje v obroču (redundant-ring), rekonfiguracija v manj kot 1 s,
- podpora IGMP in GMRP za filtriranje multicast prometa,
- podpora VLAN za posamezne porte (vsaj 8), IEEE 802.1Q za hrbtenico,
- QoS, TOS, rezervacija pasovne širine, vsaj 4 prioritetne vrste,
- IPv6 podpora (za prihodnost),
- združevanje portov (port trunking),
- zrcaljenje portov (omogoča priključitev analizatorja),
- možnost relejskega vhoda in izhoda,
- sporočanje alarmov preko digitalnih signalov in e-pošte,
- redundantno napajanje (dva neodvisna 230VAC napajalnika),
- kompaktna industrijska izvedba – z montažo v 19 colski okvir,
- MTBF (deklariran): vsaj 300.000 ur.
v skladu z zahtevami iz tehničnega poročila
kot npr. ali enakovredno (Moxa IKS-G6824A-8GSFP-4GTXSFP-HV-HV)</t>
  </si>
  <si>
    <t>NKS backbone network data switch
- 20 x 10/100 / 1000BASE-T interfaces
- 8 x 1000BASE-X SFP interfaces,
- at least 4 slots for the installation of appropriate SFP optical ports
- the possibility of installing at least 4 gigs of SFP ports
- at least 12 RJ45 10 / 100BaseT (x) ports
- compatibility with existing equipment (VRRP, Turbo Ring V2 and Turbo Chain)
- management via http
- SNMP support v1,2,2c, 3,
- redundant-ring operation, reconfiguration in less than 1 s,
-  IGMP and GMRP support for filtering multicast traffic,
- VLAN support for individual ports (at least 8), IEEE 802.1Q QoS, TOS, bandwidth reservation, at least 4 priority types,
-IPv6 support (for the future),
- port trunking,
- port mirroring (allows analyzer connection),
-  possibility of relay input and output,
- notification of alarms via digital signals and e-mail,
-redundant power supply (two independent 230VAC power supplies),
- compact industrial design - with 19-inch frame mounting,
- MTBF (declared): at least 300,000 hours.
in accordance with the requirements of the technical report such as or equivalent (Moxa IKS-G6824A-8GSFP-4GTXSFP-HV-HV)</t>
  </si>
  <si>
    <t>09.09.11.0011.</t>
  </si>
  <si>
    <t>01.01.02.01.0002.</t>
  </si>
  <si>
    <t>Hrbtenično omrežno podatkovno stikalo: Priključni kabli in ostali drobni material</t>
  </si>
  <si>
    <t>Backbone network data switch: Connection cables and other small materials</t>
  </si>
  <si>
    <t>09.09.11.0012.</t>
  </si>
  <si>
    <t>01.01.02.01.0003.</t>
  </si>
  <si>
    <t>Hrbtenično omrežno podatkovno stikalo: Montaža, priklop, nastavitve  in zagon na objektu</t>
  </si>
  <si>
    <t>Backbone network data switch: Installation, connection, setting and commissioning on site</t>
  </si>
  <si>
    <t>09.09.11.0013.</t>
  </si>
  <si>
    <t>01.01.02.01.0004.</t>
  </si>
  <si>
    <t>Hrbtenično omrežno podatkovno stikalo: SFP vmesnik 10km 1Gb/s singlemodev kot npr. ali enakovredno (Moxa SFP-1G10ALC)</t>
  </si>
  <si>
    <t>Backbone network data switch: SFP interface 10km 1Gb / s singlemode as an example (Moxa SFP-1G10ALC)</t>
  </si>
  <si>
    <t>09.09.11.0014.</t>
  </si>
  <si>
    <t>01.01.02.01.0005.</t>
  </si>
  <si>
    <t>Hrbtenično omrežno podatkovno stikalo: SFP vmesnik 10km 1Gb/s singlemodev kot npr. ali enakovredno (Moxa SFP-1G10BLC)</t>
  </si>
  <si>
    <t>Backbone network data switch: SFP interface 10km 1Gb / s singlemode as an example (Moxa SFP-1G10BLC)</t>
  </si>
  <si>
    <t>09.09.11.0015.</t>
  </si>
  <si>
    <t>01.01.02.02.</t>
  </si>
  <si>
    <t>POŽARNA PREGRADA NADZORNO KRMILNEGA SISTEMA</t>
  </si>
  <si>
    <t>NKS FIREWALL</t>
  </si>
  <si>
    <t>01.01.02.02.0001.</t>
  </si>
  <si>
    <t>Požarna pregrada za povezavo na hrbtenično omrežje
- industrijski računalnik brez gibajočih delov
- procesor: Onboard Intel® ATOM N270 1.6GHz
- nabor vezij: Intel 945GSE + ICH7M
- vrsta pomnilnika: DDR2 2G 400/533 MHz, non-ECC
- trdi disk: SSD 512GB
- kontrolnik trdega diska: Serial ATA x 1, CompactFlash x 1
- omrežna kartica:  6 x GbE ports Intel controller 4x 82574L LAN, 2x Intel 82541PI
- I/O &amp; vrata:  1x Console RJ45, 2x USB 2.0 USB
- temperatura delovanja: -20ºC ~ +70ºC
v skladu z zahtevami iz tehničnega poročila
kot npr. ali enakovredno (Landitec GmbH Lanner FW-7585)</t>
  </si>
  <si>
    <t>Firewall to connect to the backbone network
- industrial computer without moving parts
- processor: Onboard Intel® ATOM N270 1.6GHz
- set of circuits: Intel 945GSE + ICH7M
- memory type: DDR2 2G 400/533 MHz, non-ECC
- hard drive: 512GB SSD
- Hard disk controller: Serial ATA x 1, CompactFlash x 1
- network card: 6 x GbE ports Intel controller 4x 82574L LAN, 2x Intel 82541PI
- I / O &amp; port: 1x Console RJ45, 2x USB 2.0 USB
- operating temperature: -20ºC ~ + 70ºC
in accordance with the requirements of the technical report such as or equivalent (Landitec GmbH Lanner FW-7585)</t>
  </si>
  <si>
    <t>09.09.11.0016.</t>
  </si>
  <si>
    <t>09.09.11.0017.</t>
  </si>
  <si>
    <t>01.01.02.02.0002.</t>
  </si>
  <si>
    <t>09.09.11.0018.</t>
  </si>
  <si>
    <t>01.01.02.03.</t>
  </si>
  <si>
    <t>LOKALNO ETHERNET OMREŽJE NADZORNO KRMILNEGA SISTEMA</t>
  </si>
  <si>
    <t>NKS LOCAL ETHERNET NETWORK</t>
  </si>
  <si>
    <t>01.01.02.03.0001.</t>
  </si>
  <si>
    <t>Predorsko omrežno podatkovno stikalo NKS
- 12 Ethernet priključkov (8 - 10/100/1000BaseT + 4 - 100/1000Base SFP rež)
- PoE 36W izhodne moči na posamezni PoE+ port
- upravljanje preko HTTPS ali SSH
- podpora SNMP v1, v2c, v3,
- redundantno napajanje 48V,
- kompaktna izvedba - montaža na DIN letev,
- MTBF (deklariran): vsaj 300.000 ur.
- Temperaturno območje delovanja: -40°C+75°C in vlažnost do 95%.
v skladu z zahtevami iz tehničnega poročila
kot npr. ali enakovredno (Moxa EDS-G512E-8PoE-4GSFP-T - 8xPoE + 4x kombinirani SFP port)</t>
  </si>
  <si>
    <t>NKS tunnel network data switch
- 12 Ethernet ports (8 - 10/100 / 1000BaseT + 4 - 100 / 1000Base SFP slots)
- PoE 36W output power per individual PoE + port
- management via HTTPS or SSH
- SNMP support v1, v2c, v3,
- redundant power supply 48V,
- compact design - DIN rail mounting,
- MTBF (declared): at least 300,000 hours.
- Operating temperature range: -40 ° C + 75 ° C and humidity up to 95%.
in accordance with the requirements of the technical report such as or equivalent (Moxa EDS-G512E-8PoE-4GSFP-T - 8xPoE + 4x combined SFP port)</t>
  </si>
  <si>
    <t>09.09.11.0019.</t>
  </si>
  <si>
    <t>01.01.02.03.0002.</t>
  </si>
  <si>
    <t>Napajalnik 48 ~ 55 VDC, 10A, 480 Watts
kot npr. ali enakovredno (Moxa SDR-480P-48)</t>
  </si>
  <si>
    <t>Power supply 48 ~ 55 VDC, 10A, 480 Watts as an example (Moxa SDR-480P-48)</t>
  </si>
  <si>
    <t>09.09.11.0020.</t>
  </si>
  <si>
    <t>01.01.02.03.0003.</t>
  </si>
  <si>
    <t>09.09.11.0021.</t>
  </si>
  <si>
    <t>01.01.02.03.0004.</t>
  </si>
  <si>
    <t>09.09.11.0022.</t>
  </si>
  <si>
    <t>01.01.02.03.0005.</t>
  </si>
  <si>
    <t>SFP vmesnik 10km 1Gb/s singlemodev 
kot npr. ali enakovredno (Moxa SFP-1G10ALC)</t>
  </si>
  <si>
    <t>SFP interface 10km 1Gb / s single mode as an example (Moxa SFP-1G10ALC)</t>
  </si>
  <si>
    <t>09.09.11.0023.</t>
  </si>
  <si>
    <t>01.01.02.03.0006.</t>
  </si>
  <si>
    <t>SFP vmesnik 10km 1Gb/s singlemodev 
kot npr. ali enakovredno (Moxa SFP-1G10BLC)</t>
  </si>
  <si>
    <t>SFP interface 10km 1Gb / s single mode as an example (Moxa SFP-1G10BLC)</t>
  </si>
  <si>
    <t>09.09.11.0024.</t>
  </si>
  <si>
    <t>01.01.03.</t>
  </si>
  <si>
    <t>LOKALNO ETHERNET OMREŽJE VIDEO NADZORNEGA SISTEMA</t>
  </si>
  <si>
    <t>LOCAL ETHERNET NETWORK OF THE VIDEO SURVEILLANCE SYSTEM</t>
  </si>
  <si>
    <t>01.01.03.01.</t>
  </si>
  <si>
    <t>PREDORSKO OMREŽNO PODATKOVNO STIKALO VIDEO SISTEMA</t>
  </si>
  <si>
    <t>TUNNEL NETWORK DATA SWITCH OF THE VIDEO SURVEILLANCE SYSTEM</t>
  </si>
  <si>
    <t>01.01.03.01.0001.</t>
  </si>
  <si>
    <t>Predorsko omrežno podatkovno stikalo
- PoE skupna moč (Power budget) : vsaj 360W
- PoE na Base-T priključkih: sočasno  90W na vsaj 4 portih 
- PoE standard: 802.3af(PoE), 802.3at(PoE+), 802.3bt(PoE++)
- Multicast: IGMP Snooping V1/V2/V3, MVR, MLD Snooping V1/V2 
v skladu z zahtevami iz tehničnega poročila
kot npr. ali enakovredno (SISPM1040-582-LRT)</t>
  </si>
  <si>
    <t>Tunnel network data switch
- PoE total power: at least 360W
- PoE on Base-T connectors: 90W simultaneously on at least 4 ports
- PoE standard: 802.3af (PoE), 802.3at (PoE +), 802.3bt (PoE ++)
- Multicast: IGMP Snooping V1 / V2 / V3, MVR, MLD Snooping V1 / V2
in accordance with the requirements of the technical report such as or equivalent (SISPM1040-582-LRT)</t>
  </si>
  <si>
    <t>09.09.11.0025.</t>
  </si>
  <si>
    <t>01.01.03.01.0002.</t>
  </si>
  <si>
    <t>Napajalnik 48 ~ 55 VDC, 10A, 480 Watts</t>
  </si>
  <si>
    <t>Power supply 48 ~ 55 VDC, 10A, 480 Watts</t>
  </si>
  <si>
    <t>09.09.11.0026.</t>
  </si>
  <si>
    <t>01.01.03.01.0003.</t>
  </si>
  <si>
    <t>SFP modul; 1000 Mbps LC SM; Max. radalja: 10 km</t>
  </si>
  <si>
    <t>SFP module; 1000 Mbps LC SM; Maximum distance: 10 km</t>
  </si>
  <si>
    <t>09.09.11.0027.</t>
  </si>
  <si>
    <t>01.01.03.01.0004.</t>
  </si>
  <si>
    <t>09.09.11.0028.</t>
  </si>
  <si>
    <t>01.01.03.01.0005.</t>
  </si>
  <si>
    <t>09.09.11.0029.</t>
  </si>
  <si>
    <t>OPREMA NADZORNEGA CENTRA POSTOJNA (NC POSTOJNA)</t>
  </si>
  <si>
    <t>POSTOJNA CONTROL CENTER EQUIPMENT</t>
  </si>
  <si>
    <t>DELOVNA POSTAJA IN PROGRAMSKA OPREMA</t>
  </si>
  <si>
    <t>WORKSTATION AND SOFTWARE</t>
  </si>
  <si>
    <t>STROJNA OPREMA DELOVNE POSTAJE</t>
  </si>
  <si>
    <t>WORKSTATION HARDWARE</t>
  </si>
  <si>
    <t>Delovna postaja
- Procesor 9th Generation Intel® Core™ i7-9700K Processor (12M Cache, up to 4.90 GHz), Intel® HD Graphics 630 ali boljši
- Delovni pomnilnik kapacitete 32GB DDR4
- Sistemski disk M.2 SSD kapacitete vsaj 500GB
- 2x zmogljiva grafična kartica kot npr. ali enakovredno nVidia GeForce RTX 2080
- 19" vgradnja
v skladu z zahtevami iz tehničnega poročila
kot npr. ali enakovredno (HP ali IBM)</t>
  </si>
  <si>
    <t>Workstation
- 9th Generation Intel® Core ™ i7-9700K Processor (12M Cache, up to 4.90 GHz), Intel® HD Graphics 630 or better
- 32GB DDR4 working memory
- M.2 SSD system drive with a capacity of at least 500GB
- 2x powerful graphics card such as or equivalent the nVidia GeForce RTX 2080
- 19 "" installation in accordance with the requirements of the technical report such as or equivalent (HP or IBM)</t>
  </si>
  <si>
    <t>09.09.12.0001.</t>
  </si>
  <si>
    <t>LCD Monitor 32'' IPS
- Zaslon IPS 32''
- Ločljivost: 3840 x 2160 @ 60Hz; UHD (16:9)
- Svetilnost: 350 nits (cd/m2)
- Zvočnik za montažo na spodnji del monitorja, napajanje preko USB kabla, stereo avdio vhod (kot npr. ali enakovredno »HP LCD Speaker Bar«)
v skladu z zahtevami iz tehničnega poročila
kot npr. ali enakovredno (HP Z32)</t>
  </si>
  <si>
    <t>LCD Monitor 32 '' IPS
- IPS 32 '' screen
-Resolution: 3840 x 2160 @ 60Hz; HD (16: 9)
- Luminance: 350 nits (cd / m2)
- Speaker for mounting on the bottom of the monitor, power supply via USB cable, stereo audio input (such as or equivalent "HP LCD Speaker Bar")
in accordance with the requirements of the technical report such as or equivalent name (HP Z32)</t>
  </si>
  <si>
    <t>09.09.12.0002.</t>
  </si>
  <si>
    <t>Tipkovnica in miška
Tehnične zahteve tipkovnice:
- brezžična povezava do 10 metrov na frekvenci 2,4GHz preko USB vmesnika,
- udoben naslon za dlani,
- slovenski znaki (šumniki).
Tehnične zahteve miške:
- brezžična povezava do 10 metrov na frekvenci 2,4GHz preko USB vmesnika,
- tipki naprej/nazaj,
- 4-smerni hitri (Hyper scroll) kolešček
v skladu z zahtevami iz tehničnega poročila
kot npr. ali enakovredno (Logitech MK710)</t>
  </si>
  <si>
    <t>Keyboard and mouse
Keyboard technical requirements:
- wireless connection up to 10 meters at a frequency of 2.4GHz via USB,
- comfortable palm rest
- Slovenian signs (shumniki).
Mouse technical requirements:
- wireless connection up to 10 meters at a frequency of 2.4GHz via USB,
- forward / reverse keys,
- 4-way Hyper scroll wheel
in accordance with the requirements of the technical report such as or equivalent (Logitech MK710)</t>
  </si>
  <si>
    <t>09.09.12.0003.</t>
  </si>
  <si>
    <t>Hibridni optični HDMI kabel dolžine 30m
Podpora ločljivosti do 4K pri 50/60Hz
Hitrost prenosa podatkov do 18 Gbps
Kovinsko ohišje
Dvojno oklopljen kabel</t>
  </si>
  <si>
    <t>Hybrid optical HDMI cable 30m long
Resolution support up to 4K at 50 / 60Hz
Data transfer speeds up to 18 Gbps
Metal housing
Double shielded cable</t>
  </si>
  <si>
    <t>09.09.12.0004.</t>
  </si>
  <si>
    <t>09.09.12.0005.</t>
  </si>
  <si>
    <t>09.09.12.0006.</t>
  </si>
  <si>
    <t>01.02.01.02.</t>
  </si>
  <si>
    <t>GRAFIČNI SCADA VMESNIK ZA UPRAVLJANJE S PREDORI</t>
  </si>
  <si>
    <t xml:space="preserve">GRAPHICAL SCADA INTERFACE </t>
  </si>
  <si>
    <t>01.02.01.02.0001.</t>
  </si>
  <si>
    <t>Grafični SCADA vmesnik za upravljanje s predori
- programski vmesnik za NKS del
- programski vmesik za video del
- vmesnik za alarmiranje in potrjevanje alarmov
- vmesnik za pregled, izdelavo in izvoz alarmnih poročil
- centralna prijava nadzornega operaterja
- centralni sistem za nadzor sistemsko komunikacijskih naprav
- SNMP manager
Zahteve v skladu z zahtevami iz tehničnega poročila</t>
  </si>
  <si>
    <t>Graphical SCADA interface for tunnel management
- software interface for NKS part
- software interface for video work
- interface for alarming and acknowledging alarms
- interface for reviewing, creating and exporting alarm reports
- central registration of the supervising operator
- central system for control of system communication devices
- SNMP manager
Requirements in accordance with the requirements of the technical report</t>
  </si>
  <si>
    <t>09.09.12.0007.</t>
  </si>
  <si>
    <t>01.02.02.</t>
  </si>
  <si>
    <t>STENSKI PRIKAZOVALNIK</t>
  </si>
  <si>
    <t>VIDEO WALL</t>
  </si>
  <si>
    <t>01.02.02.01.</t>
  </si>
  <si>
    <t>Stenski profesionalni 55'' prikazovalnik</t>
  </si>
  <si>
    <t>Wall-mounted professional 55 '' display</t>
  </si>
  <si>
    <t>01.02.02.01.0001.</t>
  </si>
  <si>
    <t>Stenski profesionalni 55'' prikazovalnik
- velikost 55''
- resolucija 4K 3840x2160px
- profesionalni LCD monitor primeren za 24/7 delovanje (ne LCD televizor)
- vsaj 1x računalniški video vhod (HDMI ali DisplayPort)
- vsaj 1x računalniški video vhod (DVI ali HDMI)
- videni kot pogleda 178 stopinj (vertikalno in horizontalno)
- svetlost panela 700 cd/m2
- maksimalni rob ohišja je 15 mm
Zahteve v skladu z zahtevami iz tehničnega poročila.</t>
  </si>
  <si>
    <t>Wall-mounted professional 55 '' display
- size 55 ''
- 4K resolution 3840x2160px
- professional LCD monitor suitable for 24/7 operation (not LCD TV)
- at least 1x computer video input (HDMI or DisplayPort)
- at least 1x computer video input (DVI or HDMI)
- 178 degree viewing angle (vertical and horizontal)
- panel light 700 cd / m2
- the maximum edge of the housing is 15 mm
Requirements in accordance with the requirements of the technical report.</t>
  </si>
  <si>
    <t>09.09.12.0008.</t>
  </si>
  <si>
    <t>01.02.02.01.0002.</t>
  </si>
  <si>
    <t>Nosilna konstrukcija primerna za montažo 4 kosov 55'' prikazovalnikov, prostostoječa.
Možnost nastavitve položaja vsakega prikazovalnika posebej:
Navpični nagib: -12° ~  +5°
Vodoravni nagib: -90° ~ +90°
Odmik od nosilne konstrukcije: 60mm - 500mm</t>
  </si>
  <si>
    <t>Support structure suitable for mounting 4 pieces of 55 '' displays, freestanding.
Possibility to adjust the position of each display separately:
Vertical tilt: -12 ° ~ + 5 °
Horizontal tilt: -90 ° ~ + 90 °
Deviation from the load-bearing structure: 60mm - 500mm</t>
  </si>
  <si>
    <t>09.09.12.0009.</t>
  </si>
  <si>
    <t>01.02.02.01.0003.</t>
  </si>
  <si>
    <t>09.09.12.0010.</t>
  </si>
  <si>
    <t>09.09.12.0011.</t>
  </si>
  <si>
    <t>09.09.12.0012.</t>
  </si>
  <si>
    <t>01.02.02.02.</t>
  </si>
  <si>
    <t>VIDEOWALL GRAFIČNI KONTROLER</t>
  </si>
  <si>
    <t>VIDEOWALL GRAPHICS CONTROLLER</t>
  </si>
  <si>
    <t>01.02.02.02.0001.</t>
  </si>
  <si>
    <t>VideoWall grafični kontroler
- Procesor 9th Generation Intel® Core™ i7-9700T vPro (12M Cache, up to 4.30 GHz), Intel® HD Graphics 630
- Delovni pomnilnik kapacitete 8GB DDR4
- Sistemski disk M.2 SSD 256GB
- Grafična kartica AMD Radeon™ RX 560 4GB GDDR5
- Priključki vsaj 2x USB 3.0, vsaj 2x DisplayPort (lahko tudi 2x DVI ali 2x HDMI ali kombinacija naštetih priključkov)
- Operacijski sistem Microsoft Windows 10 Pro 64bit
v skladu z zahtevami iz tehničnega poročila
kot npr. ali enakovredno (HP EliteDesk 800 G5 Desktop Mini PC)</t>
  </si>
  <si>
    <t>VideoWall graphics controller
- 9th Generation Intel® Core ™ i7-9700T vPro Processor (12M Cache, up to 4.30 GHz), Intel® HD Graphics 630
- 8GB DDR4 working memory
- System disk M.2 SSD 256GB
- AMD Radeon kartica RX 560 4GB GDDR5 graphics card
- Ports at least 2x USB 3.0, at least 2x DisplayPort (can also be 2x DVI or 2x HDMI or a combination of the listed ports)
- Microsoft Windows 10 Pro 64bit operating system
according to the requirements of the technical report such as or equivalent (HP EliteDesk 800 G5 Desktop Mini PC)</t>
  </si>
  <si>
    <t>09.09.12.0013.</t>
  </si>
  <si>
    <t>01.02.02.02.0002.</t>
  </si>
  <si>
    <t>Priključni kabli in ostal drobni material</t>
  </si>
  <si>
    <t>Connection cables and other small material</t>
  </si>
  <si>
    <t>09.09.12.0014.</t>
  </si>
  <si>
    <t>01.02.02.02.0003.</t>
  </si>
  <si>
    <t>09.09.12.0015.</t>
  </si>
  <si>
    <t>01.02.02.03.</t>
  </si>
  <si>
    <t>PROGRAMSKA OPREMA GRAFIČNEGA KONTROLERJA</t>
  </si>
  <si>
    <t>GRAPHICS CONTOLLER SOFTWARE</t>
  </si>
  <si>
    <t>01.02.02.03.0001.</t>
  </si>
  <si>
    <t>Programska oprema grafičnega kontrolerja - VIDEO DEL
- možnost prikaza do 16 živih videov v polni kvaliteti
- video polja naj bodo programabilna in jih naj bo možno nastaviti za prikaz sekvence, alarmov ali poljubnega živega videa iz detekcijskih kamer
- podpora onvif, rtsp, multicast, rtp, http, rtmp protokolov
- poljubno nalaganje kamer na video polja (nalaganje kamer iz zemljevida, seznama kamer ali NKS shematskega prikaza predorov z »Drag Drop« potegi)
Zahteve v skladu z zahtevami iz tehničnega poročila.</t>
  </si>
  <si>
    <t>Graphics controller Software - VIDEO PART
- Ability to display up to 16 live videos in full quality
- video fields should be programmable and configurable to display sequences, alarms or any live video from detection cameras
- support for onvif, rtsp, multicast, rtp, http, rtmp protocols
- arbitrary loading of cameras on video fields (loading of cameras from the map, list of cameras or NKS schematic representation of tunnels with "Drag Drop" strokes)
Requirements in accordance with the requirements of the technical report.</t>
  </si>
  <si>
    <t>09.09.12.0016.</t>
  </si>
  <si>
    <t>01.02.02.03.0002.</t>
  </si>
  <si>
    <t>Programska oprema grafičnega SCADA vmesnika - NKS DEL
- možnost prikaza potrebnih ekranskih slik v vektorski obliki
- programska povezljivost z video delom
- možnost prikaza poljubnih podslik
Zahteve v skladu z zahtevami iz tehničnega poročila.</t>
  </si>
  <si>
    <t>Graphical SCADA interface software - NKS PART
- the possibility of displaying the necessary screen images in vector format
- software connectivity with video work
- the ability to display any sub-images
Requirements in accordance with the requirements of the technical report.</t>
  </si>
  <si>
    <t>09.09.12.0017.</t>
  </si>
  <si>
    <t>01.02.03.</t>
  </si>
  <si>
    <t>DELOVNO OKOLJE 24/7</t>
  </si>
  <si>
    <t>24/7 WORKING ENVIRONMENT</t>
  </si>
  <si>
    <t>01.02.03.01.</t>
  </si>
  <si>
    <t>ERGONOMSKI DVIŽNI PULT</t>
  </si>
  <si>
    <t>ERGONOMIC LIFTING DESK</t>
  </si>
  <si>
    <t>01.02.03.01.0001.</t>
  </si>
  <si>
    <t>Ergonomski dvižni pult dimenzije 230x105x75/125cm 
- Poljubno nastavljiva višina delovne površine z elektro pogonom
- Poljubna nastavljiva višina monitorjev z elektro pogonom
- Ergonomska oblika
- Stabilna konstrukcija in trajnost
- Prilagodljivost individualnim zahtevam
Zahteve v skladu z zahtevami iz tehničnega poročila
kot npr. ali enakovredno (ODM 24-7 S24-7: Ergo.Dual)</t>
  </si>
  <si>
    <t>Ergonomic lifting table measuring 230x105x75 / 125cm 
- Optionally adjustable height of the work surface with electric drive
- Any height-adjustable electric monitor
- Ergonomic shape
- Stable construction and durability
- Adaptability to individual requirements
Requirements in accordance with the requirements of the technical report such as or equivalent (ODM 24-7 S24-7: Ergo.Dual)</t>
  </si>
  <si>
    <t>09.09.12.0018.</t>
  </si>
  <si>
    <t>01.02.03.01.0002.</t>
  </si>
  <si>
    <t xml:space="preserve">Nosilec monitorja z ročno nastavitvijo naprej/nazaj/nagib </t>
  </si>
  <si>
    <t>Monitor bracket with manual forward / reverse / tilt adjustment</t>
  </si>
  <si>
    <t>09.09.12.0019.</t>
  </si>
  <si>
    <t>01.02.03.01.0003.</t>
  </si>
  <si>
    <t>09.09.12.0020.</t>
  </si>
  <si>
    <t>01.02.03.02.</t>
  </si>
  <si>
    <t>ERGONOMSKI DELOVNI STOL</t>
  </si>
  <si>
    <t>ERGONOMIC WORKING CHAIR</t>
  </si>
  <si>
    <t>01.02.03.02.0001.</t>
  </si>
  <si>
    <t>Ergonomski profesionalni delovni stol
- stabilen in robusten okvir brez vzdrževanja
- 6 točkovno podnožje iz poliranega aluminija
- visoko kvalitetna prevleka - tkanina
- ledvena podpora
- hitro nastavljivi nasloni za roke
- dodatno nastavljiv nagib nazaj
- 5 letna polna garancija pri uporabi 24-7
Zahteve v skladu z zahtevami iz tehničnega poročila
kot npr. ali enakovredno (ODM 24-7 Svenstol S5 ®)</t>
  </si>
  <si>
    <t>Ergonomic professional work chair
- stable and robust frame without maintenance
- 6-point base made of polished aluminum
- high quality cover - fabric
- lumbar support
- Quickly adjustable armrests
- additionally adjustable tilt back
- 5 year full warranty for use 24-7
Requirements in accordance with the requirements of the technical report such as or equivalent (ODM 24-7 Svenstol S5 ®)</t>
  </si>
  <si>
    <t>09.09.12.0021.</t>
  </si>
  <si>
    <t>01.02.03.02.0002.</t>
  </si>
  <si>
    <t>Namestitev v prostor naročnika</t>
  </si>
  <si>
    <t>Installation in the client's space</t>
  </si>
  <si>
    <t>09.09.12.0022.</t>
  </si>
  <si>
    <t>01.02.04.</t>
  </si>
  <si>
    <t>STREŽNIŠKI SISTEM NKS</t>
  </si>
  <si>
    <t xml:space="preserve">NKS SERVER SYSTEM </t>
  </si>
  <si>
    <t>01.02.04.01.</t>
  </si>
  <si>
    <t>KONCENTRATOR PODATKOV PERIFERNE OPREME</t>
  </si>
  <si>
    <t>PERIPHERAL EQUIPMENT DATA CONCENTRATOR</t>
  </si>
  <si>
    <t>01.02.04.01.0001.</t>
  </si>
  <si>
    <t>Programska oprema master koncentratorja MK v skladu z zahtevami iz tehničnega poročila</t>
  </si>
  <si>
    <t>MK concentrator master software in accordance with the requirements of the technical report</t>
  </si>
  <si>
    <t>09.09.13.0001.</t>
  </si>
  <si>
    <t>01.02.04.01.0002.</t>
  </si>
  <si>
    <t>Izvedba in prilagoditev komunikacijskih protokolov  za podporo izbrani periferni predorski opremi.</t>
  </si>
  <si>
    <t>Implementation and adaptation of communication protocols to support selected peripheral tunnel equipment.</t>
  </si>
  <si>
    <t>09.09.13.0002.</t>
  </si>
  <si>
    <t>01.02.04.01.0003.</t>
  </si>
  <si>
    <t>Izvedba in prilagoditev komunikacijskih protokolov  za podporo SCADA grafični aplikacii.</t>
  </si>
  <si>
    <t>Implementation and adaptation of communication protocols to support SCADA graphic application.</t>
  </si>
  <si>
    <t>09.09.13.0003.</t>
  </si>
  <si>
    <t>01.02.04.01.0004.</t>
  </si>
  <si>
    <t>Zagon in testiranje na objektu</t>
  </si>
  <si>
    <t>Commissioning and on-site testing</t>
  </si>
  <si>
    <t>09.09.13.0004.</t>
  </si>
  <si>
    <t>01.02.04.02.</t>
  </si>
  <si>
    <t>VIRTUALNO STREŽNIŠKO OKOLJE</t>
  </si>
  <si>
    <t>VIRTUAL SERVER ENVIRONMENT</t>
  </si>
  <si>
    <t>01.02.04.02.0001.</t>
  </si>
  <si>
    <t>Nameščanje sistemske in aplikativne programske opreme virtualnega strežniškega okolja Proxmox za posamenzno gručo treh strežnikov v skladu z zahtevami iz tehničnega poročila.</t>
  </si>
  <si>
    <t>Installation of system and application software of the Proxmox virtual server environment for an individual cluster of three servers in accordance with the requirements of the technical report.</t>
  </si>
  <si>
    <t>09.09.13.0005.</t>
  </si>
  <si>
    <t>01.02.04.02.0002.</t>
  </si>
  <si>
    <t>09.09.13.0006.</t>
  </si>
  <si>
    <t>01.02.04.03.</t>
  </si>
  <si>
    <t>ZAHTEVE ZA STROJNO OPREMO STREŽNIKOV (MK)</t>
  </si>
  <si>
    <t xml:space="preserve">SERVER HARDWARE REQUIREMENTS  </t>
  </si>
  <si>
    <t>01.02.04.03.0001.</t>
  </si>
  <si>
    <t>Strežnik Intel 19" vgradnja višine1U - osnovni 
- Procesor: 1x Intel Xeon Silver 4110, 2.10GHz/8-core/20MB
- Pomnilnik: HPE 32GB (2 x HPE 16GB 2Rx8 PC4-2666V-R Smart Kit)
- Trdi disk: 2 x HPE 240GB SATA RI SFF SC DS SSD, 2 x HPE 1.92TB SATA RI SFF SC DS SSD
- Krmilnik diskov: HPE Smart Array P408i-a/2GB SR Gen10 Ctrlr (RAID 0/1/1+0/5/5+0/6/6+0)
- možnost vgradnje skupno 8 diskov z dodatnimi razširitvami
v skladu z zahtevami iz tehničnega poročila
kot npr. ali enakovredno(HP Proliant DL360 Gen10)</t>
  </si>
  <si>
    <t>Intel Server 19 "" Height Installation1U - Basic
- Processor: 1x Intel Xeon Silver 4110, 2.10GHz / 8-core / 20MB
- Memory: HPE 32GB (2 x HPE 16GB 2Rx8 PC4-2666V-R Smart Kit)
- Hard drive: 2 x HPE 240GB SATA RI SFF SC DS SSD, 2 x HPE 1.92TB SATA RI SFF SC DS SSD
- Disk controller: HPE Smart Array P408i-a / 2GB SR Gen10 Ctrlr (RAID 0/1/1 + 0/5/5 + 0/6/6 + 0)
- Possibility to install a total of 8 discs with additional extensions
in accordance with the requirements of the technical report such as or equivalent (HP Proliant DL360 Gen10)</t>
  </si>
  <si>
    <t>09.09.13.0007.</t>
  </si>
  <si>
    <t>01.02.04.03.0002.</t>
  </si>
  <si>
    <t>09.09.13.0008.</t>
  </si>
  <si>
    <t>01.02.04.03.0003.</t>
  </si>
  <si>
    <t>09.09.13.0009.</t>
  </si>
  <si>
    <t>01.02.05.</t>
  </si>
  <si>
    <t>NAPRAVE RADIJSKEGA SISTEMA, KLICA V SILI, OZVOČENJA IN KONTROLE PRISTOPA</t>
  </si>
  <si>
    <t>RADIO SYSTEM, EMERGENCY CALL, SOUND SYSTEM AND ACCESS CONTROL EQUIPMENT</t>
  </si>
  <si>
    <t>01.02.05.01.</t>
  </si>
  <si>
    <t>OPREMA NC POSTOJNA</t>
  </si>
  <si>
    <t xml:space="preserve">EQUIPMENT IN POSTOJNA CONTROL CENTER </t>
  </si>
  <si>
    <t>01.02.05.01.0001.</t>
  </si>
  <si>
    <t>Strežnik 1HU vgrajen v RVN omaro, 19“ 1HU, SSD, Xeon, RAID, z 4x10TB diski prednaloženim operacijskim sistemom, v skladu z zahtevami iz tehničnega poročila, kot npr. ali enakovredno VDG, NVH-1004XR + 4x NVH-910T</t>
  </si>
  <si>
    <t>1HU server built into RVN cabinet, 19 “1HU, SSD, Xeon, RAID, with 4x10TB disks preloaded operating system, according to technical report requirements such as or equivalent VDG, NVH-1004XR + 4x NVH-910T</t>
  </si>
  <si>
    <t>09.09.14.0001.</t>
  </si>
  <si>
    <t>01.02.05.01.0002.</t>
  </si>
  <si>
    <t>Programski paket  za prikazovanje in povezavo na SCADA,  instaliran in programiran, v skladu z zahtevami iz tehničnega poročila, kot npr. ali enakovredno Commend STUDIO + ComWIN + ComReport + ComREC programski moduli</t>
  </si>
  <si>
    <t>Software package for display and connection to SCADA, installed and programmed, in accordance with the requirements of the technical report, such as or equivalent Commend STUDIO + ComWIN + ComReport + ComREC program modules</t>
  </si>
  <si>
    <t>09.09.14.0002.</t>
  </si>
  <si>
    <t>01.02.05.01.0003.</t>
  </si>
  <si>
    <t>PoE injektor IEEE 802.3af, napajanje 24/48V kot npr. ali enakovredno (Moxa INJ-24)</t>
  </si>
  <si>
    <t>PoE injector IEEE 802.3af, power supply 24 / 48V such as or equivalent (Moxa INJ-24)</t>
  </si>
  <si>
    <t>09.09.14.0003.</t>
  </si>
  <si>
    <t>01.02.05.01.0004.</t>
  </si>
  <si>
    <t>Napjalnik 75W 24 VDC kot npr. ali enakovredno (Moxa DR-75-24)</t>
  </si>
  <si>
    <t>Power supply 75W 24 VDC as eg (Moxa DR-75-24)</t>
  </si>
  <si>
    <t>09.09.14.0004.</t>
  </si>
  <si>
    <t>01.02.05.01.0005.</t>
  </si>
  <si>
    <t>Interkom konzola  delovnega mesta za potrebe komunikacije z radijskim sistemom, sistemom ozvočenja, KVS, KP. Prenos IoIP, dinamični mikrofon, napajanje PoE, v skladu z zahtevami iz tehničnega poročila, kot npr. ali enakovredno: Commend EE972</t>
  </si>
  <si>
    <t>Intercom workstation console for the needs of communication with the radio system, sound system, KVS, KP. IoIP transmission, dynamic microphone, PoE power supply, in accordance with the requirements of the technical report, such as or equivalent: Commend EE972</t>
  </si>
  <si>
    <t>09.09.14.0005.</t>
  </si>
  <si>
    <t>01.02.06.</t>
  </si>
  <si>
    <t>OSTALE NAPRAVE</t>
  </si>
  <si>
    <t>OTHER DEVICES</t>
  </si>
  <si>
    <t>01.02.06.01.</t>
  </si>
  <si>
    <t>IZVLEČNA PREKLOPNA KONZOLA (KVM)</t>
  </si>
  <si>
    <t>RACKMOUNT CONSOLE (KVM)</t>
  </si>
  <si>
    <t>01.02.06.01.0001.</t>
  </si>
  <si>
    <t>Izvlečna preklopna konzola (KVM)
- 19" izvlečna preklopna enota za uparavljanje.
v skladu z zahtevami iz tehničnega poročila
kot npr. ali enakovredno
(HP LCD 8500 1U Console INTL Kit)
(HP 0x2x8 KVM Svr Cnsl G2 SW)
(HP IP Console 8 pack Interface Adapter)</t>
  </si>
  <si>
    <t>Retractable folding console (KVM)
- 19 "" pull - out switching control unit.
in accordance with the requirements of the technical report
kot npr.
such as or equivalent (HP LCD 8500 1U Console INTL Kit)
(HP 0x2x8 KVM Svr Cnsl G2 SW)
(HP IP Console 8 pack Interface Adapter)</t>
  </si>
  <si>
    <t>09.09.15.0001.</t>
  </si>
  <si>
    <t>01.02.06.01.0002.</t>
  </si>
  <si>
    <t>09.09.15.0002.</t>
  </si>
  <si>
    <t>01.02.06.01.0003.</t>
  </si>
  <si>
    <t>09.09.15.0003.</t>
  </si>
  <si>
    <t>01.02.06.02.</t>
  </si>
  <si>
    <t>BIOMETRIČNI ČITALNIK PRSTNIH ODTISOV IN ID-MEDIJEV</t>
  </si>
  <si>
    <t xml:space="preserve">BIOMETRIC FINGERPRINT AND ID MEDIA READER </t>
  </si>
  <si>
    <t>01.02.06.02.0001.</t>
  </si>
  <si>
    <t>Biometrični čitalnik prstnih odtisov in ID-medijev
- dimenzije: 80 x 80 x 25 mm,
- montaža: namizna,
- napajanje in priklop: USB3.0,
- frekvenca delovanja: 125 kHz in 13,56 MHz,
- integriran čitalnik prstnih odtisov,
- razdalja branja: prstni odtis kontaktno, kartice ali obeski 10 - 15 cm,
- verifikacija: kartica, prstni odtis oz. oboje,
- biometrični vzorec shranjen v centralni podatkovni bazi
- FRR &lt; 5x10 - 3, FAR.
v skladu z zahtevami iz tehničnega poročila
kot npr. ali enakovredno (CM03FP)</t>
  </si>
  <si>
    <t>Biometric fingerprint and ID media reader
- dimensions: 80 x 80 x 25 mm,
- installation: table,
- power supply and connection: USB3.0,
- operating frequency: 125 kHz and 13,56 MHz,
- integrated fingerprint reader
- reading distance: contact fingerprint, cards or pendants 10 - 15 cm,
- verification: card, fingerprint or both
- biometric sample stored in a central database
- FRR &lt; 5x10 - 3, FAR.
in accordance with the requirements of the technical report
such as or equivalent (CM03FP)</t>
  </si>
  <si>
    <t>09.09.15.0004.</t>
  </si>
  <si>
    <t>01.02.06.02.0002.</t>
  </si>
  <si>
    <t>09.09.15.0005.</t>
  </si>
  <si>
    <t>01.02.06.02.0003.</t>
  </si>
  <si>
    <t>09.09.15.0006.</t>
  </si>
  <si>
    <t>01.02.06.03.</t>
  </si>
  <si>
    <t>NTP ČASOVNI STREŽNIK IN SINHRONIZACIJA NA SKUPNO ČASOVNO BAZO</t>
  </si>
  <si>
    <t>NTP TIME SERVER AND SYCHRONIZATION TO THE COMMON TIME BASE</t>
  </si>
  <si>
    <t>01.02.06.03.0001.</t>
  </si>
  <si>
    <t>NTP časovni strežnik in sinhronizacija na skupno časovno bazo
- Ohišje: 19'' za montažo v RACK omaro
- sinhronizacija odjemalcev kompatibilnih z NTP in SNTP
- dva neodvisna omrežna priključka RJ-45, Ethernet 10/100 Mbit
- zunanja antena priključena preko standardnega koaksialnega kabla RG58 dolžine do 300 m
- web vmesnik za izvajanje nastavitev in spremljanje statusa, konzolni vmesnik
- polna podpora protokolu SNMP v1, v2, v3
- Protokol NTP: 
• NTP v2 (RFC 1119), NTP v3 (RFC 1305), NTP v4 (RFC 5905)
• SNTP v3 (RFC 1769), SNTP v4 (RFC 4330)
• MD5 / SHA-1 Authentication and Autokey Key Management
- Protokol PRP: Parallel Redundancy Protocol PRP (IEC 62439-3)
- Protokol TIME: Time Protocol (RFC 868)
- Protokol DAYTIME: Daytime Protocol (RFC 867)
v skladu z zahtevami iz tehničnega poročila</t>
  </si>
  <si>
    <t>NTP time server and synchronization to a common time base
- Housing: 19 '' for mounting in a RACK cabinet
- synchronization of NTP and SNTP compatible clients
- two independent network ports RJ-45, Ethernet 10/100 Mbit
- external antenna connected via standard coaxial cable RG58 up to 300 m long
- web interface for making settings and monitoring status, console interface
- full support for SNMP v1, v2, v3
- NTP protocol:
• NTP v2 (RFC 1119), NTP v3 (RFC 1305), NTP v4 (RFC 5905)
• SNTP v3 (RFC 1769), SNTP v4 (RFC 4330)
• MD5 / SHA-1 Authentication and Autokey Key Management
- Protokol PRP: Parallel Redundancy Protocol PRP (IEC 62439-3)
- Protokol TIME: Time Protocol (RFC 868)
- Protokol DAYTIME: Daytime Protocol (RFC 867)
in accordance with the requirements of the technical report</t>
  </si>
  <si>
    <t>09.09.15.0007.</t>
  </si>
  <si>
    <t>09.09.15.0008.</t>
  </si>
  <si>
    <t>09.09.15.0009.</t>
  </si>
  <si>
    <t>01.02.06.04.</t>
  </si>
  <si>
    <t>VEČFUNKCIJSKA NAPRAVA</t>
  </si>
  <si>
    <t>MULTIFUNCTIONAL DEVICE</t>
  </si>
  <si>
    <t>01.02.06.04.0001.</t>
  </si>
  <si>
    <t>Tehnične zahteve za večfunkcijsko napravo:
- Funkcije: tiskanje, skeniranje, kopiranje, faksiranje, digitalno pošiljanje
- Format in tehnologija: A3, laserska
- Ločljivost tiskanja: vsaj 600 x 600 dpi
- Hitrost tiskanja: vsaj 30st/min barvnih, vsaj 30st/min črno/belih
- Povezava: vsaj 1x Hi-Speed USB 2.0 ter vsaj 1x Gigabit Ethernet 10/100/1000Base-T 
- Barvno skeniranje: da
- Ločljivost skeniranja: vsaj 600dpi
- Obojestransko tiskanje: da
- Funkcija ADF (samodejni podajalnik dokumentov): da
- Funkcije za digitalno pošiljanje: Scan to e-mail; Save to Network Folder; Save to USB drive; Send to FTP; Send to LAN Fax; Send to Internet Fax
- Predali: 1x 100 listni stranski, 1x 250 listni, 100 listni s funkcijo ADF
- Dodatni predali in podstavek: 500-listna notranja sortirka/spenjač, 3 x 500 listni predal s podstavkom
v skladu z zahtevami iz tehničnega poročila
kot npr. ali enakovredno (HP LaserJet M775z MFP)</t>
  </si>
  <si>
    <t>Technical requirements for a multifunction device:
- Functions: print, scan, copy, fax, digital send
- Format and technology: A3, laser
- Print resolution: at least 600 x 600 dpi
- Print speed: at least 30st / min in color, at least 30st / min in black / white
- Connection: at least 1x Hi-Speed USB 2.0 and at least 1x Gigabit Ethernet 10/100 / 1000Base-T
- Color scan: yes
- Scan resolution: at least 600dpi
- Duplex printing: yes
- ADF (automatic document feeder) function: yes
- Digital sending functions: Scan to e-mail; Save to Network Folder; Save to USB drive; Send to FTP; Send to LAN Fax; Send to Internet Fax
- Drawers: 1x 100-sheet side, 1x 250-sheet, 100-sheet with ADF function
- Additional drawers and base: 500-sheet internal sorter / stapler, 3 x 500-sheet drawer with base
in accordance with the requirements of the technical report
such as or equivalent (HP LaserJet M775z MFP)</t>
  </si>
  <si>
    <t>09.09.15.0010.</t>
  </si>
  <si>
    <t>01.02.06.04.0002.</t>
  </si>
  <si>
    <t>09.09.15.0011.</t>
  </si>
  <si>
    <t>01.02.06.04.0003.</t>
  </si>
  <si>
    <t>09.09.15.0012.</t>
  </si>
  <si>
    <t>OPREMA LOKALNEGA NADZORNEGA CENTRA TP1.0</t>
  </si>
  <si>
    <t>LOCAL CONTROL CENTER TP1.0 EQUIPMENT</t>
  </si>
  <si>
    <t>DELOVNA POSTAJA</t>
  </si>
  <si>
    <t>WORKSTATION</t>
  </si>
  <si>
    <t>Delovna postaja
- Procesor 9th Generation Intel® Core™ i7-9700K Processor (12M Cache, up to 4.90 GHz), Intel® HD Graphics 630 ali boljši
- Delovni pomnilnik kapacitete 32GB DDR4
- Sistemski disk M.2 SSD kapacitete vsaj 500GB
- 2x zmogljiva grafična kartica kot npr. ali enakovredno nVidia GeForce RTX 2080
v skladu z zahtevami iz tehničnega poročila
kot npr. ali enakovredno (HP ali IBM)</t>
  </si>
  <si>
    <t>Workstation
- 9th Generation Intel® Core ™ i7-9700K Processor (12M Cache, up to 4.90 GHz), Intel® HD Graphics 630 or better
- 32GB DDR4 working memory
- M.2 SSD system drive with a capacity of at least 500GB
- 2x powerful graphics card such as or equivalent nVidia GeForce RTX 2080
in accordance with the requirements of the technical report
such as or equivalent (HP or IBM)</t>
  </si>
  <si>
    <t>09.09.16.0001.</t>
  </si>
  <si>
    <t xml:space="preserve">LCD Monitor 32'' IPS
- Zaslon IPS 32''
- Ločljivost: 3840 x 2160 @ 60Hz; UHD (16:9)
- Svetilnost: 350 nits (cd/m2)
- Zvočnik za montažo na spodnji del monitorja, napajanje preko USB kabla, stereo avdio vhod (kot npr. ali enakovredno »HP LCD Speaker Bar«)
v skladu z zahtevami iz tehničnega poročila
kot npr. ali enakovredno (HP Z32)
</t>
  </si>
  <si>
    <t xml:space="preserve">LCD Monitor 32" IPS
- IPS 32" screen
- Resolution: 3840 x 2160 @ 60Hz;UHD (16: 9)
- Luminance: 350 nits (cd / m2)
- Speaker for mounting on the bottom of the monitor, power supply via USB cable, stereo audio input (such as or equivalent "HP LCD Speaker Bar")
in accordance with the requirements of the technical report
such as or equivalent (HP Z32)
</t>
  </si>
  <si>
    <t>09.09.16.0002.</t>
  </si>
  <si>
    <t>Keyboard and mouse
Keyboard technical requirements:
- wireless connection up to 10 meters at a frequency of 2.4GHz via USB,
- comfortable palm rest
- Slovenian signs (shumniki).
Mouse technical requirements:
- wireless connection up to 10 meters at a frequency of 2.4GHz via USB,
- forward / reverse keys,
- 4-way Hyper scroll wheel
in accordance with the requirements of the technical report
such as or equivalent (Logitech MK710)</t>
  </si>
  <si>
    <t>09.09.16.0003.</t>
  </si>
  <si>
    <t>09.09.16.0004.</t>
  </si>
  <si>
    <t>09.09.16.0005.</t>
  </si>
  <si>
    <t>09.09.16.0006.</t>
  </si>
  <si>
    <t>01.03.01.02.</t>
  </si>
  <si>
    <t>01.03.02.01.0001.</t>
  </si>
  <si>
    <t>Grafični SCADA vmesnik za upravljanje s predori
- programski vmesnik za NKS del
- programski vmesik za video del
- vmesnik za alarmiranje in potrjevanje alarmov
- vmesnik za pregled, izdelavo in izvoz alarmnih poročil
- centralna prijava nadzornega operaterja
- centralni sistem za nadzor sistemsko komunikacijskih naprav
- SNMP manager
Zahteve v skladu z zahtevami iz tehničnega poročila.</t>
  </si>
  <si>
    <t>Graphical SCADA interface for tunnel management
- software interface for NKS part
- software interface for video work
- interface for alarming and acknowledging alarms
- interface for reviewing, creating and exporting alarm reports
- central registration of the supervising operator
- central system for control of system communication devices
- SNMP manager
Requirements in accordance with the requirements of the technical report.</t>
  </si>
  <si>
    <t>09.09.16.0007.</t>
  </si>
  <si>
    <t>01.03.02.</t>
  </si>
  <si>
    <t>01.03.02.01.</t>
  </si>
  <si>
    <t xml:space="preserve">Stenski profesionalni 55'' prikazovalnik
- velikost 55''
- resolucija 4K 3840x2160px
- profesionalni LCD monitor primeren za 24/7 delovanje (ne LCD televizor)
- vsaj 1x računalniški video vhod (HDMI ali DisplayPort)
- videni kot pogleda 178 stopinj (vertikalno in horizontalno)
- svetlost panela 700 cd/m2
- maksimalni rob ohišja je 15 mm
Zahteve v skladu z zahtevami iz tehničnega poročila.
</t>
  </si>
  <si>
    <t xml:space="preserve">Wall-mounted professional 55 '' display
- size 55 ''
- resolution 4K 3840x2160px
- professional LCD monitor suitable for 24/7 operation (not LCD TV)
- at least 1x computer video input (HDMI or DisplayPort)
- 178 degree viewing angle (vertical and horizontal)
- panel light 700 cd/m2
- the maximum edge of the housing is 15 mm
Requirements in accordance with the requirements of the technical report.
</t>
  </si>
  <si>
    <t>09.09.16.0008.</t>
  </si>
  <si>
    <t>01.03.02.01.0002.</t>
  </si>
  <si>
    <t>Stenski nosilec, primeren za 55'' prikazovalnik
Navpični nagib: -12° ~  +5°
Vodoravni nagib: -90° ~ +90°
Odmik od stene: 60mm - 500mm</t>
  </si>
  <si>
    <t>Wall mount, suitable for 55 '' display
Vertical tilt: -12 ° ~ + 5 °
Horizontal tilt: -90 ° ~ + 90 °
Distance from the wall: 60mm - 500mm</t>
  </si>
  <si>
    <t>09.09.16.0009.</t>
  </si>
  <si>
    <t>01.03.02.01.0003.</t>
  </si>
  <si>
    <t>09.09.16.0010.</t>
  </si>
  <si>
    <t>01.03.02.01.0004.</t>
  </si>
  <si>
    <t>09.09.16.0011.</t>
  </si>
  <si>
    <t>01.03.02.01.0005.</t>
  </si>
  <si>
    <t>09.09.16.0012.</t>
  </si>
  <si>
    <t>01.03.02.02.</t>
  </si>
  <si>
    <t>01.03.02.02.0001.</t>
  </si>
  <si>
    <t>VideoWall graphics controller
- 9th Generation Intel® Core ™ i7-9700T vPro Processor (12M Cache, up to 4.30 GHz), Intel® HD Graphics 630
- 8GB DDR4 working memory
- System disk M.2 SSD 256GB
- AMD Radeon kartica RX 560 4GB GDDR5 graphics card
- Ports at least 2x USB 3.0, at least 2x DisplayPort (can also be 2x DVI or 2x HDMI or a combination of the listed ports)
- Microsoft Windows 10 Pro 64bit operating system
in accordance with the requirements of the technical report
such as or equivalent (HP EliteDesk 800 G5 Desktop Mini PC)</t>
  </si>
  <si>
    <t>09.09.16.0013.</t>
  </si>
  <si>
    <t>01.03.02.02.0002.</t>
  </si>
  <si>
    <t>09.09.16.0014.</t>
  </si>
  <si>
    <t>01.03.02.02.0003.</t>
  </si>
  <si>
    <t>09.09.16.0015.</t>
  </si>
  <si>
    <t>01.03.02.03.</t>
  </si>
  <si>
    <t>01.03.02.03.0001.</t>
  </si>
  <si>
    <t>09.09.16.0016.</t>
  </si>
  <si>
    <t>01.03.03.</t>
  </si>
  <si>
    <t>01.03.03.01.</t>
  </si>
  <si>
    <t>01.03.03.01.0001.</t>
  </si>
  <si>
    <t>Ergonomic lifting table measuring 230x105x75 / 125cm 
- Optionally adjustable height of the work surface with electric drive
- Any height-adjustable electric monitor
- Ergonomic shape
- Stable construction and durability
- Adaptability to individual requirements
Requirements in accordance with the requirements of the technical report
such as or equivalent (ODM 24-7 S24-7: Ergo.Dual)</t>
  </si>
  <si>
    <t>09.09.16.0017.</t>
  </si>
  <si>
    <t>01.03.03.01.0002.</t>
  </si>
  <si>
    <t>09.09.16.0018.</t>
  </si>
  <si>
    <t>01.03.03.01.0003.</t>
  </si>
  <si>
    <t>09.09.16.0019.</t>
  </si>
  <si>
    <t>01.03.03.02.</t>
  </si>
  <si>
    <t>01.03.03.02.0001.</t>
  </si>
  <si>
    <t>Ergonomic professional work chair
- stable and robust frame without maintenance
- 6-point base made of polished aluminum
- high quality cover - fabric
- lumbar support
- Quickly adjustable armrests
- additionally adjustable tilt back
- 5 year full warranty for use 24-7
Requirements in accordance with the requirements of the technical report
such as or equivalent (ODM 24-7 Svenstol S5 ®)</t>
  </si>
  <si>
    <t>09.09.16.0020.</t>
  </si>
  <si>
    <t>01.03.03.02.0002.</t>
  </si>
  <si>
    <t>09.09.16.0021.</t>
  </si>
  <si>
    <t>01.04.</t>
  </si>
  <si>
    <t>OPREMA LOKALNEGA NADZORNEGA CENTRA TP8.8</t>
  </si>
  <si>
    <t>01.04.01.</t>
  </si>
  <si>
    <t>01.04.01.01.</t>
  </si>
  <si>
    <t>01.04.01.01.0001.</t>
  </si>
  <si>
    <t xml:space="preserve">Delovna postaja
- Procesor 9th Generation Intel® Core™ i7-9700K Processor (12M Cache, up to 4.90 GHz), Intel® HD Graphics 630 ali boljši
- Delovni pomnilnik kapacitete 32GB DDR4
- Sistemski disk M.2 SSD kapacitete vsaj 500GB
- 2x zmogljiva grafična kartica kot npr. ali enakovredno nVidia GeForce RTX 2080
v skladu z zahtevami iz tehničnega poročila
kot npr. ali enakovredno (HP ali IBM)
</t>
  </si>
  <si>
    <t xml:space="preserve">Workstation
- 9th Generation Intel® Core ™ i7-9700K Processor (12M Cache, up to 4.90 GHz), Intel® HD Graphics 630 or better
- 32GB DDR4 working memory
- M.2 SSD system drive with a capacity of at least 500GB
- 2x powerful graphics card such as or equivalent nVidia GeForce RTX 2080
in accordance with the requirements of the technical report
such as or equivalent (HP or IBM)
</t>
  </si>
  <si>
    <t>09.09.17.0001.</t>
  </si>
  <si>
    <t>01.04.01.01.0002.</t>
  </si>
  <si>
    <t xml:space="preserve">LCD Monitor 32'' IPS
- IPS 32 '' screen
- Resolution: 3840 x 2160 @ 60Hz;; UHD (16:9)
- Luminance: 350 nits (cd / m2)
- Speaker for mounting on the bottom of the monitor, power supply via USB cable, stereo audio input (such as or equivalent "HP LCD Speaker Bar")
in accordance with the requirements of the technical report
such as or equivalent (HP Z32)
</t>
  </si>
  <si>
    <t>09.09.17.0002.</t>
  </si>
  <si>
    <t>01.04.01.01.0003.</t>
  </si>
  <si>
    <t>Keyboard and mouse
Keyboard technical requirements:
- wireless connection up to 10 meters at a frequency of 2.4GHz via USB,
- comfortable palm rest
- Slovenian letters (č,š,ž).
Mouse technical requirements:
- wireless connection up to 10 meters at a frequency of 2.4GHz via USB,
- forward / reverse keys,
- 4-way Hyper scroll wheel
in accordance with the requirements of the technical report
such as or equivalent (Logitech MK710)</t>
  </si>
  <si>
    <t>09.09.17.0003.</t>
  </si>
  <si>
    <t>01.04.01.01.0004.</t>
  </si>
  <si>
    <t>09.09.17.0004.</t>
  </si>
  <si>
    <t>01.04.01.01.0005.</t>
  </si>
  <si>
    <t>09.09.17.0005.</t>
  </si>
  <si>
    <t>01.04.01.02.</t>
  </si>
  <si>
    <t>01.04.01.02.0001.</t>
  </si>
  <si>
    <t>09.09.17.0006.</t>
  </si>
  <si>
    <t>01.04.02.</t>
  </si>
  <si>
    <t>01.04.02.01.</t>
  </si>
  <si>
    <t>01.04.02.01.0001.</t>
  </si>
  <si>
    <t xml:space="preserve">Wall-mounted professional 55'' display
- size 55''
- 4K resolution 3840x2160px
- professional LCD monitor suitable for 24/7 operation (not LCD TV)
- at least 1x computer video input (HDMI or DisplayPort)
- 178 degree viewing angle (vertical and horizontal)
- panel light 700 cd / m2
- the maximum edge of the housing is 15 mm
Requirements in accordance with the requirements of the technical report.
</t>
  </si>
  <si>
    <t>09.09.17.0007.</t>
  </si>
  <si>
    <t>01.04.02.01.0002.</t>
  </si>
  <si>
    <t>09.09.17.0008.</t>
  </si>
  <si>
    <t>01.04.02.01.0003.</t>
  </si>
  <si>
    <t>09.09.17.0009.</t>
  </si>
  <si>
    <t>01.04.02.01.0004.</t>
  </si>
  <si>
    <t>09.09.17.0010.</t>
  </si>
  <si>
    <t>01.04.02.01.0005.</t>
  </si>
  <si>
    <t>09.09.17.0011.</t>
  </si>
  <si>
    <t>01.04.02.02.</t>
  </si>
  <si>
    <t>01.04.02.02.0001.</t>
  </si>
  <si>
    <t>VideoWall graphics controller
- Procesor 9th Generation Intel® Core™ i7-9700T vPro (12M Cache, up to 4.30 GHz), Intel® HD Graphics 630
- 8GB DDR4 working memory
- System disk M.2 SSD 256GB
- AMD Radeon kartica RX 560 4GB GDDR5 graphics card
-Ports at least 2x USB 3.0, at least 2x DisplayPort (can also be 2x DVI or 2x HDMI or a combination of the listed ports)
- Microsoft Windows 10 Pro 64bit operating system
in accordance with the requirements of the technical report
such as or equivalent (HP EliteDesk 800 G5 Desktop Mini PC)</t>
  </si>
  <si>
    <t>09.09.17.0012.</t>
  </si>
  <si>
    <t>01.04.02.02.0002.</t>
  </si>
  <si>
    <t>09.09.17.0013.</t>
  </si>
  <si>
    <t>01.04.02.02.0003.</t>
  </si>
  <si>
    <t>09.09.17.0014.</t>
  </si>
  <si>
    <t>01.04.02.03.</t>
  </si>
  <si>
    <t>01.04.02.03.0001.</t>
  </si>
  <si>
    <t>09.09.17.0015.</t>
  </si>
  <si>
    <t>01.04.03.</t>
  </si>
  <si>
    <t>01.04.03.01.</t>
  </si>
  <si>
    <t>01.04.03.01.0001.</t>
  </si>
  <si>
    <t>Ergonomic lifting table measuring 230x105x75 / 125cm
- Optionally adjustable height of the work surface with electric drive
- Any height-adjustable electric monitor
- Ergonomic shape
- Stable construction and durability
- Adaptability to individual requirements
Requirements in accordance with the requirements of the technical report
such as or equivalent (ODM 24-7 S24-7: Ergo.Dual)</t>
  </si>
  <si>
    <t>09.09.17.0016.</t>
  </si>
  <si>
    <t>01.04.03.01.0002.</t>
  </si>
  <si>
    <t>09.09.17.0017.</t>
  </si>
  <si>
    <t>01.04.03.01.0003.</t>
  </si>
  <si>
    <t>09.09.17.0018.</t>
  </si>
  <si>
    <t>01.04.03.02.</t>
  </si>
  <si>
    <t>01.04.03.02.0001.</t>
  </si>
  <si>
    <t>09.09.17.0019.</t>
  </si>
  <si>
    <t>01.04.03.02.0002.</t>
  </si>
  <si>
    <t>Installation at the customer premises</t>
  </si>
  <si>
    <t>09.09.17.0020.</t>
  </si>
  <si>
    <t>01.05.</t>
  </si>
  <si>
    <t>SKUPNO</t>
  </si>
  <si>
    <t>COMMON</t>
  </si>
  <si>
    <t>01.05.01.</t>
  </si>
  <si>
    <t>RAZDELILCI VARNOSTNIH NAPRAV - RVN</t>
  </si>
  <si>
    <t>SAFETY SYSTEMS CABINETS - RVN</t>
  </si>
  <si>
    <t>01.05.01.01</t>
  </si>
  <si>
    <t>SERVER CABINETS:
=TP1.0+RVN.TK.2
=TPV+RVN.TK.2
=TP2.14+RVN.TK.2
=TP4.1+RVN.TK.2
=TP7.2+RVN.TK.2
=TP8.0+RVN.TK.2
=TP8.8+RVN.TK.2
=NCP+RVN.TK.1
=NCP+RVN.TK.2</t>
  </si>
  <si>
    <t>01.05.01.01.0001.</t>
  </si>
  <si>
    <t>Cabinet specification:
- freestanding metal construction
- width 800 mm
- depth 1000 mm
- height 42HE (2074 mm)
- cover with an opening for the installation of a cooling unit
- cooling unit
- 19 "front and rear profiles
- vertical cable guide
- bottom shelf
- removable sides, perforated front
- removable rear door with perforation
- glass front door in a metal frame with perforation
- cable entry through the double floor
- with built-in power supply: main switch, surge arresters such as or equivalent Protec C, service socket, 3x installation circuit breaker 16A, 20x installation circuit breaker 10A, distributors 19 "" with sockets, wired set with terminals such as or equivalent ODM or MonelPro</t>
  </si>
  <si>
    <t>09.09.18.0001.</t>
  </si>
  <si>
    <t>01.06.</t>
  </si>
  <si>
    <t>NAPAJANJE OPREME V NC POSTOJNA</t>
  </si>
  <si>
    <t>POWER SUPPLY OF EQUIPMENT IN POSTOJNA CONTROL CENTER</t>
  </si>
  <si>
    <t>01.06.01.</t>
  </si>
  <si>
    <t>POSEG V OBSTOJEČO OPREMO</t>
  </si>
  <si>
    <t>EXISTING EQUIPMENT MODIFICATION</t>
  </si>
  <si>
    <t>01.06.01.01.</t>
  </si>
  <si>
    <t>OBSTOJEČI STIKALNI BLOK R-M/A</t>
  </si>
  <si>
    <t>EXISTING R-M/A SWITCHGEAR</t>
  </si>
  <si>
    <t>01.06.01.01.0001.</t>
  </si>
  <si>
    <t>Poseg v obstoječi stikalni blok R-M/A. ter dobava in vgradnja povezovalnih in spojnih elementov, blendami, izrezi, z označenimi priključki na elementih, vodnikih, kablih, oznaka elementa na montažni plošči/kabelskem kanalu ipd.
Z vgrajeno naslednjo osnovno električno opremo:
- 1x varovalčni ločilnik RBK 00, 160 A, 3p
- 3x NV 00 varovalčni vložek, gG, 63 A, 400 V 
- komplet ožičeno s sponkami</t>
  </si>
  <si>
    <t>Intervention in the existing R-M / A switchgear and supply and installation of connecting and connecting elements, apertures, cut-outs, with marked connections on elements, conductors, cables, element marking on the mounting plate/cable duct, etc.
With the following basic electrical equipment installed:
- 1x fuse disconnector RBK 00, 160 A, 3p
- 3x NV 00 fuse box, gG, 63 A, 400 V
- set wired with clamps</t>
  </si>
  <si>
    <t>09.09.18.0002.</t>
  </si>
  <si>
    <t>01.06.02.</t>
  </si>
  <si>
    <t>STIKALNI BLOK</t>
  </si>
  <si>
    <t>SWITCHGEAR</t>
  </si>
  <si>
    <t>01.06.02.01.</t>
  </si>
  <si>
    <t>STIKALNI BLOK R-A/R-U</t>
  </si>
  <si>
    <t>SWITCHGEAR R-A/R-U</t>
  </si>
  <si>
    <t>01.06.02.01.0001.</t>
  </si>
  <si>
    <t>Dobava in montaža prostostoječega stikalnega bloka (R-A / R-U), dimenzij 600x2000x400mm (ŠxVxG), na podstavku višine 100mm, nazivna napetost 400V, 50Hz, min. IP55, iz nerjaveče pločevine V2A barvane v RAL7035, za TN-S vrsto električnega omrežja, uvod kablov spodaj.
Stikalni blok je sestavljen iz: ohišja z montažno ploščo, enokrilnih vrat s ključavnico, podstavka, povezovalnih in spojnih elementov, zbiralk, pregradnih plošč,  DIN nosilci, blendami, izrezi, z označenimi priključki na elementih, vodnikih, kablih, oznaka elementa na montažni plošči/kabelskem kanalu ipd. Uvod kablov v stikalni blok s pomočjo uvodnic vgrajenih v dno stikalnega bloka.
Z vgrajeno naslednjo osnovno električno opremo:
- 2x zaščitno stikalo z nadtokovno in pretokovno zaščito NZMB1-A40, 3p
- 2x odvodniki prenapetosti za TN-S sistem, razred 2, 4 kos, kot npr. ali enakovredno DEHN DG M TNS 275
- 1x svetilka 11 W
- 2x končno stikalo na vratih 1xNO, 1xNC
- 2x servisna vtičnica
- 2x instalacijski odklopnik 32 A, C, 6 kA, 4p 
- 2x instalacijski odklopnik 4 A, C, 6 kA, 3p 
- 1x instalacijski odklopnik 16 A, C, 6 kA, 3p 
- 14x instalacijski odklopnik 16 A, C, 6 kA, 1p 
- 6x instalacijski odklopnik 10 A, C, 6 kA, 1p 
- 2x instalacijski odklopnik 6 A, C, 6 kA, 1p 
- 4x zašcitno stikala na diferenčni tok z nadtokovno zaščito 16 A, C, 10 kA, 30 mA, 2p 
- komplet ožičeno s sponkami</t>
  </si>
  <si>
    <t xml:space="preserve">   </t>
  </si>
  <si>
    <t>Supply and installation of a free-standing switchgear (R-A / R-U), dimensions 600x2000x400mm (WxHxD), on a base height of 100mm, rated voltage 400V, 50Hz, min. IP55, made of stainless steel V2A painted in RAL7035, for TN-S type of electrical network, cable entry below.
The switch block consists of: housing with mounting plate, single-leaf door with lock, base, connecting and connecting elements, busbars, partition plates, DIN brackets, shutters, cut-outs, with marked connections on elements, conductors, cables, element marking on mounting plate / cable channel etc. Input of cables into the switch block by means of glands built into the bottom of the switch block.
With the following basic electrical equipment installed:
- 2x circuit breaker with overcurrent and overcurrent protection NZMB1-A40, 3p
- 2x surge arresters for TN-S system, class 2, 4 pcs, such as or equivalent e.g. DEHN DG M TNS 275
- 1x lamp 11 W
- 2x limit switch on the door 1xNO, 1xNC
- 2x service socket
- 2x circuit breaker 32 A, C, 6 kA, 4p
- 2x installation circuit breaker 4 A, C, 6 kA, 3p
- 1x circuit breaker 16 A, C, 6 kA, 3p
- 14x circuit breaker 16 A, C, 6 kA, 1p
- 6x circuit breaker 10 A, C, 6 kA, 1p
- 2x installation circuit breaker 6 A, C, 6 kA, 1p
- 4x residual current circuit breakers with overcurrent protection 16 A, C, 10 kA, 30 mA, 2p
- set, wired with clamps</t>
  </si>
  <si>
    <t>09.09.18.0003.</t>
  </si>
  <si>
    <t>01.06.02.02.</t>
  </si>
  <si>
    <t>UPS BY-PASS</t>
  </si>
  <si>
    <t>01.06.02.02.0001.</t>
  </si>
  <si>
    <t>Dobava in montaža stenske omare (UPS BYPASS), dimenzij 500x400x300mm (ŠxVxG), nazivna napetost 400V, 50Hz, min. IP55, iz nerjaveče pločevine V2A barvane v RAL7035, za TN-S vrsto električnega omrežja, uvod kablov spodaj.
Stikalni blok je sestavljen iz: ohišja z montažno ploščo, enokrilnih vrat s ključavnico, povezovalnih in spojnih elementov, zbiralk, DIN nosilci, blendami, izrezi, z označenimi priključki na elementih, vodnikih, kablih, oznaka elementa na montažni plošči/kabelskem kanalu ipd. Uvod kablov v stikalni blok s pomočjo uvodnic vgrajenih v dno stikalnega bloka.
Z vgrajeno naslednjo osnovno električno opremo:
- 3x instalacijski odklopnik 32 A, C, 6 kA, 4p 
- 2x modularni kontaktor, 63 A, 230 VAC, R 63-40, ETI 
- komplet ožičeno s sponkami</t>
  </si>
  <si>
    <t>Supply and installation of wall cabinet (UPS BYPASS), dimensions 500x400x300mm (WxHxD), rated voltage 400V, 50Hz, min. IP55, made of stainless steel V2A painted in RAL7035, for TN-S type of electrical network, cable entry below.
The switching block consists of: housing with mounting plate, single-leaf door with lock, connecting and connecting elements, busbars, DIN brackets, shutters, cut-outs, with marked connections on elements, conductors, cables, element marking on mounting plate / cable duct, etc. Input of cables into the switch block by means of glands built into the bottom of the switch block.
With the following basic electrical equipment installed:
- 3x circuit breaker 32 A, C, 6 kA, 4p
- 2x modular contactor, 63 A, 230 VAC, R 63-40, ETI
- set wired with clamps</t>
  </si>
  <si>
    <t>09.09.18.0004.</t>
  </si>
  <si>
    <t>LOČILNI TRANSFORMATOR</t>
  </si>
  <si>
    <t>ISOLATING TRANSFORMER</t>
  </si>
  <si>
    <t>Dobava in montaža varnostnega ločilnega transformatorja, trikot-zvezda, 400 / 400 VAC, 50 Hz, 16 kVA, v IP 54 zaščiti</t>
  </si>
  <si>
    <t>Supply and installation of safety isolating transformer, triangle-star, 400/400 VAC, 50 Hz, 16 kVA, in IP 54 protection</t>
  </si>
  <si>
    <t>09.09.18.0005.</t>
  </si>
  <si>
    <t>01.06.02.03</t>
  </si>
  <si>
    <t>UPS</t>
  </si>
  <si>
    <t>01.06.02.03.0001.</t>
  </si>
  <si>
    <t>09.09.18.0006.</t>
  </si>
  <si>
    <t>01.06.02.04.</t>
  </si>
  <si>
    <t>OSTALO</t>
  </si>
  <si>
    <t>OTHER</t>
  </si>
  <si>
    <t>01.06.02.04.0001.</t>
  </si>
  <si>
    <t>Dobava in vgradnja releja 12 VDC, 1xCO, kot galvanska ločitev med komunikacijskim vmesnikom notranje enote split sistema in nadzornim sistemom (Alarm), komplet s priborom</t>
  </si>
  <si>
    <t>Supply and installation of relay 12 VDC, 1xCO, as galvanic isolation between the communication interface of the indoor unit of the split system and the control system (Alarm), complete with accessories</t>
  </si>
  <si>
    <t>09.09.18.0007.</t>
  </si>
  <si>
    <t>01.06.02.04.0002.</t>
  </si>
  <si>
    <t>Dobava in polaganje kabla NYY-J 5 x 25 mm2, komplet s priborom</t>
  </si>
  <si>
    <t>Supply and installation of cable NYY-J 5 x 25 mm2, complete with accessories</t>
  </si>
  <si>
    <t>09.09.18.0008.</t>
  </si>
  <si>
    <t>01.06.02.04.0003.</t>
  </si>
  <si>
    <t>Dobava in polaganje kabla NYY-J 4 x 25 mm2, komplet s priborom</t>
  </si>
  <si>
    <t>Supply and installation of cable NYY-J 4 x 25 mm2, complete with accessories</t>
  </si>
  <si>
    <t>09.09.18.0009.</t>
  </si>
  <si>
    <t>01.06.02.04.0004.</t>
  </si>
  <si>
    <t>Dobava in polaganje kabla NYY-J 5 x 16 mm2, komplet s priborom</t>
  </si>
  <si>
    <t>Supply and installation of cable NYY-J 5 x 16 mm2, complete with accessories</t>
  </si>
  <si>
    <t>09.09.18.0010.</t>
  </si>
  <si>
    <t>01.06.02.04.0005.</t>
  </si>
  <si>
    <t>Dobava in polaganje kabla NYM-J 3 x 2,5 mm2, komplet s priborom</t>
  </si>
  <si>
    <t>Supply and installation of cable NYM-J 3 x 2.5 mm2, complete with accessories</t>
  </si>
  <si>
    <t>09.09.18.0011.</t>
  </si>
  <si>
    <t>01.06.02.04.0006.</t>
  </si>
  <si>
    <t>Dobava in polaganje kabla N2XH-J 1 x 35 mm2, komplet s priborom</t>
  </si>
  <si>
    <t>Supply and installation of cable N2XH-J 1 x 35 mm2, complete with accessories</t>
  </si>
  <si>
    <t>09.09.18.0012.</t>
  </si>
  <si>
    <t>01.06.02.04.0007.</t>
  </si>
  <si>
    <t>Dobava in polaganje kabla N2XH-J 1 x 16 mm2, komplet s priborom</t>
  </si>
  <si>
    <t>Supply and installation of cable N2XH-J 1 x 16 mm2, complete with accessories</t>
  </si>
  <si>
    <t>09.09.18.0013.</t>
  </si>
  <si>
    <t>01.06.02.04.0008.</t>
  </si>
  <si>
    <t>Dobava in polaganje kabla N2XH-J 1 x 6 mm2, komplet s priborom</t>
  </si>
  <si>
    <t>Supply and installation of cable N2XH-J 1 x 6 mm2, complete with accessories</t>
  </si>
  <si>
    <t>09.09.18.0014.</t>
  </si>
  <si>
    <t>01.06.02.04.0009.</t>
  </si>
  <si>
    <t>Dobava in polaganje kabla H07RN-F 3G2,5 mm2, komplet s priborom</t>
  </si>
  <si>
    <t>Supply and installation of cable H07RN-F 3G2,5 mm2, complete with accessories</t>
  </si>
  <si>
    <t>09.09.18.0015.</t>
  </si>
  <si>
    <t>01.06.02.04.0010.</t>
  </si>
  <si>
    <t>Dobava in polaganje kabla H07RN-F 4G1,5 mm2, komplet s priborom</t>
  </si>
  <si>
    <t>Supply and installation of cable H07RN-F 4G1.5 mm2, complete with accessories</t>
  </si>
  <si>
    <t>09.09.18.0016.</t>
  </si>
  <si>
    <t>01.06.02.04.0011.</t>
  </si>
  <si>
    <t>Dobava in polaganje kabla H07RN-F 3G1,5 mm2, komplet s priborom</t>
  </si>
  <si>
    <t>Supply and installation of cable H07RN-F 3G1.5 mm2, complete with accessories</t>
  </si>
  <si>
    <t>09.09.18.0017.</t>
  </si>
  <si>
    <t>01.06.02.04.0012.</t>
  </si>
  <si>
    <t>Dobava in montaža gibljivih inštalacijskih cevi in trdih PN inštalacijskih cevi z loki, spojkami in objemkami, komplet s pritrdilnim priborom, premera 13,5 do 23 mm</t>
  </si>
  <si>
    <t>Supply and installation of flexible installation pipes and rigid PN installation pipes with arches, couplings and clamps, set with fastening accessories, diameter 13.5 to 23 mm</t>
  </si>
  <si>
    <t>09.09.18.0018.</t>
  </si>
  <si>
    <t>Drobni montažni pribor (razvodnice, sponke, …)</t>
  </si>
  <si>
    <t>Small mounting accessories (manifolds, clamps, ()</t>
  </si>
  <si>
    <t>09.09.18.0019.</t>
  </si>
  <si>
    <t>01.07.</t>
  </si>
  <si>
    <t>01.07.01.</t>
  </si>
  <si>
    <t>PROJEKTNA DOKUMENTACIJA</t>
  </si>
  <si>
    <t>PROJECT DOCUMENTATION</t>
  </si>
  <si>
    <t>01.07.01.01</t>
  </si>
  <si>
    <t>Izdelava projektne dokumentacije za nadzorno krmilni sistem</t>
  </si>
  <si>
    <t>Project documentation for control system NKS</t>
  </si>
  <si>
    <t>01.07.01.01.0001.</t>
  </si>
  <si>
    <t>Dodelava PZI projektne dokumentaciji z ozirom na izbrano opremo in sisteme</t>
  </si>
  <si>
    <t>Finalization of PEP project documentation with regard to selected equipment and systems</t>
  </si>
  <si>
    <t>09.09.19.0001.</t>
  </si>
  <si>
    <t>01.07.01.01.0002.</t>
  </si>
  <si>
    <t>Izdelava podlog za projektno dokumentacijo PID v štirih izvodih, v pisni in elektronski obliki</t>
  </si>
  <si>
    <t>Preparation of SOW project documentation in four copies, in written and electronic form</t>
  </si>
  <si>
    <t>09.09.19.0002.</t>
  </si>
  <si>
    <t>01.07.01.01.0003.</t>
  </si>
  <si>
    <t>Priprava in izdelava navodil za obratovanje in vzdrževanje sistemov v štirih izvodih, v pisni in elektronski obliki</t>
  </si>
  <si>
    <t>Preparation and production of instructions for operation and maintenance of systems in four copies, in written and electronic form</t>
  </si>
  <si>
    <t>09.09.19.0003.</t>
  </si>
  <si>
    <t>01.07.01.02</t>
  </si>
  <si>
    <t>Izdelava projektne dokumentacije za video sistem</t>
  </si>
  <si>
    <t>Project documentation for video surveillance system</t>
  </si>
  <si>
    <t>01.07.01.02.0001.</t>
  </si>
  <si>
    <t>09.09.19.0004.</t>
  </si>
  <si>
    <t>01.07.01.02.0002.</t>
  </si>
  <si>
    <t>09.09.19.0005.</t>
  </si>
  <si>
    <t>01.07.01.03.0003.</t>
  </si>
  <si>
    <t>09.09.19.0006.</t>
  </si>
  <si>
    <t>01.07.01.03.</t>
  </si>
  <si>
    <t>Izdelava projektne dokumentacije za ethernet omrežje vseh sistemov</t>
  </si>
  <si>
    <t>Project documentation for Ethernet networks</t>
  </si>
  <si>
    <t>01.07.01.03.0001.</t>
  </si>
  <si>
    <t>09.09.19.0007.</t>
  </si>
  <si>
    <t>01.07.01.03.0002.</t>
  </si>
  <si>
    <t>09.09.19.0008.</t>
  </si>
  <si>
    <t>09.09.19.0009.</t>
  </si>
  <si>
    <t>01.07.01.04.</t>
  </si>
  <si>
    <t>Izdelava projektne dokumentacije za Interkom in radijski sistem</t>
  </si>
  <si>
    <t>Projekct documentation for intercom and radio system</t>
  </si>
  <si>
    <t>01.07.01.04.0001.</t>
  </si>
  <si>
    <t>09.09.19.0010.</t>
  </si>
  <si>
    <t>01.07.01.04.0002.</t>
  </si>
  <si>
    <t>09.09.19.0011.</t>
  </si>
  <si>
    <t>01.07.01.04.0003.</t>
  </si>
  <si>
    <t>09.09.19.0012.</t>
  </si>
  <si>
    <t>01.07.02.</t>
  </si>
  <si>
    <t>ZAKLJUČNI FUNKCIONALNI PREIZKUS IN IZDELAVA ZAKLJUČNIH POROČIL</t>
  </si>
  <si>
    <t>FUNCTIONAL TESTS WITH REPORTS</t>
  </si>
  <si>
    <t>01.07.02.01.</t>
  </si>
  <si>
    <t>Nadzorno krmilni sistem</t>
  </si>
  <si>
    <t>Control system NKS</t>
  </si>
  <si>
    <t>01.07.02.01.0001.</t>
  </si>
  <si>
    <t>Izdelava dokumentacije za testiranje, izvedba testiran in izdelava poročil izvedenih preizkusov in meritev v pisni in elektronski obliki.</t>
  </si>
  <si>
    <t>Preparation of documentation for testing, implementation of tests and preparation of reports of performed tests and measurements in written and electronic form.</t>
  </si>
  <si>
    <t>09.09.19.0013.</t>
  </si>
  <si>
    <t>01.07.02.02.</t>
  </si>
  <si>
    <t>Sistem video nadzora</t>
  </si>
  <si>
    <t>Video surveillance system</t>
  </si>
  <si>
    <t>09.09.19.0014.</t>
  </si>
  <si>
    <t>01.07.02.03.</t>
  </si>
  <si>
    <t>Ethernet omrežje</t>
  </si>
  <si>
    <t>Ethernet network</t>
  </si>
  <si>
    <t>01.07.02.03.0001.</t>
  </si>
  <si>
    <t>Izvedba preizkusov propustnosti in zanesljivosti delovanja hrbteničnega omrežja (RFC 2544, EtherSAM, traffic generation, EtherBERT, stress-test…) s certificirano merilno opremo, zmogljivosti izvajanja meritev vsaj do 10Gbps:
- preizkus delovanja vseh glavnih in redundantnih  povezav 
- preizkus delovanja redundance z izklopom redundantnih mrežnih naprav in mrežnih poti
- izvedba meritev obremenitve mrežnih naprav in poti, morebitne prekonfiguracije mrežnih naprava itd. 
- izdelava poročila izvedenih preizkusov in meritev v pisni in elektronski obliki</t>
  </si>
  <si>
    <t>Performance of tests of throughput and reliability of operation of the backbone network (RFC 2544, EtherSAM, traffic generation, EtherBERT, stress-test…) with certified measuring equipment, measurement performance at least up to 10Gbps:
- test the operation of all main and redundant connections 
- test of redundancy operation by switching off redundant network devices and network paths
- implementation of measurements of load on network devices and routes, possible reconfiguration of network devices, etc.
- preparation of a report of performed tests and measurements in written and electronic form</t>
  </si>
  <si>
    <t>09.09.19.0015.</t>
  </si>
  <si>
    <t>01.07.02.03.0002.</t>
  </si>
  <si>
    <t>Izvedba preizkusov propustnosti in zanesljivosti delovanja lokalnega omrežja nadzorno krmilnega sistema  (RFC 2544, EtherSAM, traffic generation, EtherBERT, stress-test…) s certificirano merilno opremo, zmogljivosti izvajanja meritev vsaj do 10Gbps:
- preizkus delovanja vseh glavnih in redundantnih  povezav
- preizkus delovanja redundance z izklopom redundantnih mrežnih naprav in mrežnih poti
- izvedba meritev obremenitve mrežnih naprav in poti, morebitne prekonfiguracije mrežnih naprava itd. 
- izdelava poročila izvedenih preizkusov in meritev v pisni in elektronski obliki</t>
  </si>
  <si>
    <t>Performance of permeability and reliability tests of the local network of the control and monitoring system (RFC 2544, EtherSAM, traffic generation, EtherBERT, stress-test…) with certified measuring equipment, measurement performance of at least up to 10Gbps:
- test the operation of all main and redundant connections
- test of redundancy operation by switching off redundant network devices and network paths
- implementation of measurements of load on network devices and routes, possible reconfiguration of network devices, etc.
- preparation of a report of performed tests and measurements in written and electronic form</t>
  </si>
  <si>
    <t>09.09.19.0016.</t>
  </si>
  <si>
    <t>01.07.02.03.0003.</t>
  </si>
  <si>
    <t>Izvedba preizkusov propustnosti in zanesljivosti delovanja lokalnega video omrežja (RFC 2544, EtherSAM, traffic generation, EtherBERT, stress-test…) s certificirano merilno opremo, zmogljivosti izvajanja meritev vsaj do 10Gbps:
- preizkus delovanja vseh glavnih in redundantnih  povezav
- preizkus delovanja redundance z izklopom redundantnih mrežnih naprav in mrežnih poti
- izvedba meritev obremenitve mrežnih naprav in poti, morebitne prekonfiguracije mrežnih naprava itd. 
- izdelava poročila izvedenih preizkusov in meritev v pisni in elektronski obliki</t>
  </si>
  <si>
    <t>Performing tests of bandwidth and reliability of the local video network (RFC 2544, EtherSAM, traffic generation, EtherBERT, stress-test…) with certified measuring equipment, measurement performance of at least up to 10Gbps:
- test the operation of all main and redundant connections
- test of redundancy operation by switching off redundant network devices and network paths
- implementation of measurements of load on network devices and routes, possible reconfiguration of network devices, etc.
- preparation of a report of the tests and measurements carried out in written and electronic form</t>
  </si>
  <si>
    <t>09.09.19.0017.</t>
  </si>
  <si>
    <t>01.07.03.</t>
  </si>
  <si>
    <t>ŠOLANJE UPORABNIKOV</t>
  </si>
  <si>
    <t>TRAINING</t>
  </si>
  <si>
    <t>01.07.03.01</t>
  </si>
  <si>
    <t>Šolanje nadzornikov za delo s SCADA uporabniškim vmesnikom</t>
  </si>
  <si>
    <t>Training of operators (SCADA)</t>
  </si>
  <si>
    <t>01.07.03.01.0001.</t>
  </si>
  <si>
    <t>Šolanje za delo z nadzornim krmilnim sistemom v enkratnem terminu po dogovoru z naročnikom</t>
  </si>
  <si>
    <t>Training for work with the control control system in a single term by agreement with the client</t>
  </si>
  <si>
    <t>09.09.19.0018.</t>
  </si>
  <si>
    <t>Šolanje za delo s sistemom video nadzora v enkratnem terminu po dogovoru z naročnikom</t>
  </si>
  <si>
    <t>Training for work with a one-time video surveillance system in agreement with the client</t>
  </si>
  <si>
    <t>09.09.19.0019.</t>
  </si>
  <si>
    <t>01.07.03.02.</t>
  </si>
  <si>
    <t>Šolanje vzdrževalcev</t>
  </si>
  <si>
    <t>Training of maintenace staff</t>
  </si>
  <si>
    <t>01.07.03.02.0001.</t>
  </si>
  <si>
    <t>Predstavitev vgrajene opreme in šolanje vzdrževalcev za delo z nadzornim krmilnim sistemom v enkratnem terminu po dogovoru z naročnikom</t>
  </si>
  <si>
    <t>Presentation of installed equipment and training of maintenance staff to work with the control control system in a single period by agreement with the client</t>
  </si>
  <si>
    <t>09.09.19.0020.</t>
  </si>
  <si>
    <t>01.07.03.02.0002.</t>
  </si>
  <si>
    <t>Predstavitev vgrajene opreme in šolanje vzdrževalcev za delo z video nadzornim sistemom v enkratnem terminu po dogovoru z naročnikom</t>
  </si>
  <si>
    <t>Presentation of installed equipment and training of maintenance staff to work with a video surveillance system in a single period by agreement with the client</t>
  </si>
  <si>
    <t>09.09.19.0021.</t>
  </si>
  <si>
    <t>Načrt predora T1</t>
  </si>
  <si>
    <t>Plan of Tunnel T1</t>
  </si>
  <si>
    <t>OZEMLJITEV NAPRAV , IZENAČITEV POTENCIALOV IN STRELOVODNA NAPELJAVA ZA PREDOR T1  IN T2</t>
  </si>
  <si>
    <t>FUNDAMENTAL EARTHING AND EQUIPOTENTIAL BONDING OF METAL STRUCTURES IN TUNNELS T1 AND T2</t>
  </si>
  <si>
    <t>PREDOR T1</t>
  </si>
  <si>
    <t>TUNNEL T1</t>
  </si>
  <si>
    <t>01.01.00.</t>
  </si>
  <si>
    <t>01.01.00.00.</t>
  </si>
  <si>
    <t>Veljajo določila podana v Tehničnih specifikacijah [Poglavje 6.02.E, 6.03.E, 8.03.G in 8.05.A.7.d] ter Splošni in Posebni tehnični pogoji in Dopolnila splošnih in tehničnih pogojev, zahteve iz Tehničnega poročila v PZI načrtu, razen če tu ni drugače določeno. Cena postavke vključuje nabavo, transport ter ves potreben material, opremo in delo za izvedbo posamezne postavke. Prav tako mora biti v ceno na enoto zajete izdelava podlog za izdelavo PID dokumentacije, pridobitev pozitivne ocene, meritve, potrdila, atesti  in certifikati ustreznih inštitucij za dokazovanje primerne kakovosti opreme, napeljav, materialov in montažnih del [EIMV, SIQ, IVD, ZAG, TÜV ali enakovredni) - izvajalec mora imeti ustrezno licenco za izvajanje meritev in ocenjevanje kakovosti. Izvajalec mora sodelovati na strokovnem tehničnem pregledu in izdelati dokazila o zanesljivosti objekta.</t>
  </si>
  <si>
    <t>The provisions given in the Technical Specifications [Chapter 6.02.E, 6.03.E, 8.03.G and 8.05.A.7.d] and the General and Special Technical Conditions and Amendments to the General and Technical Conditions, the requirements of the Technical Report in the PEP/PZI plan shall apply, except unless otherwise specified here. The price of the item includes the purchase, transport and all the necessary materials, equipment and work for the implementation of each item. The unit price must also include the production of bases for the preparation of PID documentation, obtaining a positive assessment, measurements, certificates, attestations and certificates of relevant institutions to prove the appropriate quality of equipment, installations, materials and assembly works [EIMV, SIQ, IVD, ZAG, TÜV or equivalent) - the contractor must have an appropriate license to perform measurements and quality assessments. The contractor must participate in the expert technical inspection and prepare evidence of the reliability of the facility.</t>
  </si>
  <si>
    <t>09.10.00.0009.</t>
  </si>
  <si>
    <t>01.01.00.00.0002.</t>
  </si>
  <si>
    <t>Pred naročanjem materiala je potrebno preveriti in upoštevati dimenzije izvedenih prostorov kjer bo oprema postavljena.</t>
  </si>
  <si>
    <t>Before ordering the material, it is necessary to check and take into account the dimensions of the finished/constructed rooms where the equipment will be installed/placed.</t>
  </si>
  <si>
    <t>09.10.00.0010.</t>
  </si>
  <si>
    <t>01.01.00.00.0003.</t>
  </si>
  <si>
    <t>Pred naročanjem valjanca, kablov in ostalega inštalacijskega materiala je potrebno na objektu preveriti dolžine tras.</t>
  </si>
  <si>
    <t>Before ordering rolled sheet metal, cables and other installation material, it is necessary to check the lengths of the routes at the facility.
All equipment installed in the main pipe must withstand compressive loads of ± 3500 Pa and loads due to air flow of 2600 N/m2.</t>
  </si>
  <si>
    <t>09.10.00.0011.</t>
  </si>
  <si>
    <t>01.01.00.00.0004.</t>
  </si>
  <si>
    <t>Vsa vgrajena oprema v glavno cev mora prenesti tlačne obremenitve ±3500 Pa in obremenitve zaradi strujanja zraka 2600 N/m2.</t>
  </si>
  <si>
    <t>All equipment installed in the main pipe must withstand compressive loads of ± 3500 Pa and loads due to air flow of 2600 N/m2.</t>
  </si>
  <si>
    <t>09.10.00.0012.</t>
  </si>
  <si>
    <t>OZEMLJITEV NAPRAV IN IZENAČITEV POTENCIALA</t>
  </si>
  <si>
    <t>EARTHING AND EQUIPOTENTIAL BONDING</t>
  </si>
  <si>
    <t>OZEMLJITEV NAPRAV IN IZENAČITEV POTENCIALA V PREDORU T1</t>
  </si>
  <si>
    <t>EARTHING AND EQUIPOTENTIAL BONDING OF METAL STRUCTURES IN TUNNEL T1</t>
  </si>
  <si>
    <t>Dobava in polaganje (pritrjevanje na steno) Rf valjanca (nerjavečo jeklo) RH1 30 x 3,5 mm v kineto in dvojni pod niš</t>
  </si>
  <si>
    <t>Supply and installation (wall mounting) of Rf rolled metal (stainless steel) RH1 30 x 3.5 mm into duct and double floor of niches</t>
  </si>
  <si>
    <t>09.10.01.0002.</t>
  </si>
  <si>
    <t>Dobava in polaganje vodnika N2XH ru/ze 1x150mm2, položenega v kineto delno uvlečenega v cev</t>
  </si>
  <si>
    <t>Supply and installation of conductor N2XH ru/ze 1x150mm2, laid in the duct, partially retracted into the pipe</t>
  </si>
  <si>
    <t>09.10.02.0002.</t>
  </si>
  <si>
    <t>Dobava in polaganje vodnika N2XH ru/ze 1x120mm2, položenega v kineto delno uvlečenega v cev</t>
  </si>
  <si>
    <t>Supply and installation of conductor N2XH ru/ze 1x120mm2, laid in the duct, partially retracted into the pipe</t>
  </si>
  <si>
    <t>09.10.02.0003.</t>
  </si>
  <si>
    <t>Dobava in polaganje vodnika N2XH ru/ze 1x95mm2, položenega v kineto delno uvlečenega v cev</t>
  </si>
  <si>
    <t>Supply and installation of conductor N2XH ru/ze 1x95mm2, laid in the duct, partially retracted into the pipe</t>
  </si>
  <si>
    <t>09.10.02.0018.</t>
  </si>
  <si>
    <t>Dobava in polaganje vodnika N2XH ru/ze 1x70mm2, položenega v kineto delno uvlečenega v cev</t>
  </si>
  <si>
    <t>Supply and installation of conductor N2XH ru/ze 1x70mm2,laid in the duct, partially retracted into the pipe</t>
  </si>
  <si>
    <t>09.10.02.0004.</t>
  </si>
  <si>
    <t>Dobava in polaganje vodnika N2XH ru/ze 1x35mm2, položenega v kineto delno uvlečenega v cev</t>
  </si>
  <si>
    <t>Supply and installation of conductor N2XH ru/ze 1x35mm2,laid in the duct, partially retracted into the pipe</t>
  </si>
  <si>
    <t>09.10.02.0005.</t>
  </si>
  <si>
    <t>Dobava in polaganje vodnika N2XH ru/ze 1x16mm2, položenega v kineto delno uvlečenega v cev</t>
  </si>
  <si>
    <t>Supply and installation of conductor N2XH ru/ze 1x16mm2,laid in the duct, partially retracted into the pipe</t>
  </si>
  <si>
    <t>09.10.02.0007.</t>
  </si>
  <si>
    <t>Dobava in polaganje vodnika N2XH ru/ze 1x10mm2, položenega v kineto delno uvlečenega v cev</t>
  </si>
  <si>
    <t>Supply and installation of conductor N2XH ru/ze 1x10mm2,laid in the duct, partially retracted into the pipe</t>
  </si>
  <si>
    <t>09.10.02.0008.</t>
  </si>
  <si>
    <t>Dobava in polaganje vodnika N2XH ru/ze 1x6mm2, položenega v kineto delno uvlečenega v cev</t>
  </si>
  <si>
    <t>Supply and installation of N2XH ru/ze 1x6mm2 conductor, laid in the duct, partially retracted into the pipe</t>
  </si>
  <si>
    <t>09.10.02.0009.</t>
  </si>
  <si>
    <t>Dobava in montaža nadometne Cu zbiralnice za izenačevanje potencialov, z zaščitnim pokrovom iz nerjaveče pločevine Rf V2A, z izolatorjem, komplet opremljene z:
- Cu zbiralnica 900x60x5mm, 20 priključkov 6 -240mm2
- in drugim potrebnim drobnim tipskim priborom za montažo in označevanje</t>
  </si>
  <si>
    <t>Supply and installation of surface-mounted Cu busbar for equipotential bonding, with protective cover made of stainless steel Rf V2A, with insulator, complete with:
- Cu bus 900x60x5mm, 20 connections 6 -240mm2
- and other necessary small type fittings for assembly and marking</t>
  </si>
  <si>
    <t>09.10.02.0010.</t>
  </si>
  <si>
    <t>Dobava in montaža nadometne Cu zbiralnice za izenačevanje potencialov, z zaščitnim pokrovom iz nerjaveče pločevine Rf V2A, z izolatorjem, komplet opremljene z:
- Cu zbiralnica 600x40x5mm, 12 priključkov 6 -240mm2
- in drugim potrebnim drobnim tipskim priborom za montažo in označevanje</t>
  </si>
  <si>
    <t>Supply and installation of surface-mounted Cu busbar for equipotential bonding, with protective cover made of stainless steel Rf V2A, with insulator, set equipped with:
- Cu bus 600x40x5mm, 12 connections 6 -240mm2
- and other necessary small standard accessories for assembly and marking</t>
  </si>
  <si>
    <t>09.10.02.0011.</t>
  </si>
  <si>
    <t>Dobava in montaža nadometne Cu zbiralnice za izenačevanje potencialov, z zaščitnim pokrovom iz nerjaveče pločevine Rf V2A, z izolatorjem, komplet opremljene z:
- Cu zbiralnica 400x40x5mm, 8 priključkov 6 -240mm2
- in drugim potrebnim drobnim tipskim priborom za montažo in označevanje</t>
  </si>
  <si>
    <t>"Supply and installation of surface-mounted Cu busbar for equipotential bonding, with protective cover made of stainless steel Rf V2A, with insulator, complete with:
- Cu busbar 400x40x5mm, 8 connections 6 -240mm2
- and other necessary small type fittings for assembly and marking "</t>
  </si>
  <si>
    <t>09.10.02.0015.</t>
  </si>
  <si>
    <t>Dobava in montaža nadometne Cu zbiralnice za izenačevanje potencialov, z zaščitnim pokrovom iz nerjaveče pločevine Rf V2A, z izolatorjem, komplet opremljene z:
- Cu zbiralnica 350x40x5mm, 6 priključkov 6 -240mm2
- in drugim potrebnim drobnim tipskim priborom za montažo in označevanje</t>
  </si>
  <si>
    <t>"Supply and installation of surface-mounted Cu busbar for equipotential bonding, with protective cover made of stainless steel Rf V2A, with insulator, complete with:
- Cu bus 350x40x5mm, 6 connections 6 -240mm2
- and other necessary small type fittings for assembly and marking "</t>
  </si>
  <si>
    <t>09.10.02.0016.</t>
  </si>
  <si>
    <t>01.01.01.01.0014.</t>
  </si>
  <si>
    <t>Izdelava raznih spojev valjanca ali vodnika za izenačevanje potenciala s kabelskimi policami v predoru in v kineti, ozemljitev hidrantnih cevi, ozemljitev vrat v prečnikih, ozemljitev s pločevinasto strešno kritino, okvirji vrat, jeklenimi stebri,predelne stene, razdelilniki in tehnološke naprave, komplet z objemkami, kabelskimi končniki ipd.</t>
  </si>
  <si>
    <t>Production of various joints of rolled sheet metal or conductor for equipotential bonding with cable shelves in the tunnel and duct, earthing of hydrant pipes, earthing of doors in cross passages, earthing with sheet metal roofing, door frames, steel columns, partitions, distributors and technological devices, set with clamps , cable lugs, etc.</t>
  </si>
  <si>
    <t>09.10.02.0012.</t>
  </si>
  <si>
    <t>01.01.01.01.0015.</t>
  </si>
  <si>
    <t>Izvedba ozemljitve kovinskih kanalov in cevi, komplet z dobavo in vgradnjo ozemljitvenega mostička na tesnjenih spojih z izolirano Cu bakreno pletenico 35mm2, vključno z objemko ali z zobatima podložkama na enem vijačnem spoju prirobnic z rdeče obarvano matico vijaka</t>
  </si>
  <si>
    <t>Earthing of metal ducts and pipes, complete with supply and installation of earthing bridge at sealed joints with insulated Cu copper braid 35mm2, including clamp or toothed washers at one flange screw connection with red colored nut</t>
  </si>
  <si>
    <t>09.10.02.0019.</t>
  </si>
  <si>
    <t>01.01.01.01.0016.</t>
  </si>
  <si>
    <t>Dobava in montaža sponk kovinskih stojk dvojnega poda</t>
  </si>
  <si>
    <t>Supply and installation of double floor metal stand clamps</t>
  </si>
  <si>
    <t>09.10.02.0020.</t>
  </si>
  <si>
    <t>01.01.01.01.0017.</t>
  </si>
  <si>
    <t>Dobava in montaža požarno zaščitenih trdih brezhalogenskih inštalacijskih cevi iz umetne mase, komplet z loki, spojkami, objemkami in pritrdilnim priborom, premera 13,5 do 21 mm</t>
  </si>
  <si>
    <t>Supply and installation of fire-resistant rigid halogen-free plastic installation pipes, complete with arches, couplings, clamps and fastening accessories, diameter 13.5 to 21 mm</t>
  </si>
  <si>
    <t>09.10.01.0010.</t>
  </si>
  <si>
    <t>01.01.01.01.0018.</t>
  </si>
  <si>
    <t>Dobava in montaža požarno zaščitenih trdih brezhalogenskih inštalacijskih cevi iz umetne mase, komplet z loki, spojkami, objemkami in pritrdilnim priborom, premera 25 do 40 mm</t>
  </si>
  <si>
    <t>Supply and installation of fire-resistant rigid halogen-free plastic installation pipes, complete with arches, couplings, clamps and fastening accessories, diameter 25 to 40 mm</t>
  </si>
  <si>
    <t>09.10.01.0026.</t>
  </si>
  <si>
    <t>01.01.01.01.0019.</t>
  </si>
  <si>
    <t xml:space="preserve">Antikorozijska zaščita spojev </t>
  </si>
  <si>
    <t>Anti-corrosion protection of joints</t>
  </si>
  <si>
    <t>09.10.03.0006.</t>
  </si>
  <si>
    <t>01.01.01.01.0020.</t>
  </si>
  <si>
    <t>Drobni material [vezni elementi, ploščice, žice, konzole itn)</t>
  </si>
  <si>
    <t>Fine material (fasteners, tiles, wires, brackets, etc.)</t>
  </si>
  <si>
    <t>09.10.06.0003.</t>
  </si>
  <si>
    <t>01.01.01.01.0021.</t>
  </si>
  <si>
    <t>Izdelava manjših prebojev do φ100 mm; vrtanje v armiran beton in požarno varno tesnjenje kablov, ki potekajo skozi stene na mejah posameznih požarnih sektorjev z materiali in izvedbo, ki zagotavlja požarno odpornost zahtevano po študiji požarne varnosti [EI90). Izvede ga izvajalec z licenco ter na koncu izda ustrezni certifikat. [izvedba in uporabljen material v skladu s standardoma EN 13501-2 in DIN 4102). Velikost odprtine do 0,2 m2. Velikost preboja do φ100mm, npr. ali enakovredni, tip: PYRO-SAFE® Flammotect A - single layer, izdelek: SVT.</t>
  </si>
  <si>
    <t>Production of small breakthroughs up to φ100 mm; drilling in reinforced concrete and fire-safe sealing of cables passing through walls at the boundaries of individual fire sectors with materials and design that provides fire resistance required after the fire safety study [EI90]. It is performed by a licensed contractor and an appropriate certificate  is issued . Design and material used in accordance with standards EN 13501-2 and DIN 4102). Opening size up to 0.2 m2. Breakthrough size up to φ100mm, e.g. or equivalent, type: PYRO-SAFE® Flammotect A - single layer, product: SVT.</t>
  </si>
  <si>
    <t>09.10.06.0006.</t>
  </si>
  <si>
    <t>01.01.01.01.0022.</t>
  </si>
  <si>
    <t>Meritve ozemljitvene upornosti in kontrola galvanskih povezav</t>
  </si>
  <si>
    <t>Earthing resistance measurements and control of galvanic connections</t>
  </si>
  <si>
    <t>09.10.06.0001.</t>
  </si>
  <si>
    <t>OZEMLJITEV NAPRAV IN IZENAČITEV POTENCIALA NA TP1.0</t>
  </si>
  <si>
    <t>EARTHING AND EQUIPOTENTIAL BONDING OF METAL STRUCTURES IN TP1.0</t>
  </si>
  <si>
    <t>01.01.01.02.0004.</t>
  </si>
  <si>
    <t>01.01.01.02.0005.</t>
  </si>
  <si>
    <t>01.01.01.02.0006.</t>
  </si>
  <si>
    <t>01.01.01.02.0007.</t>
  </si>
  <si>
    <t>01.01.01.02.0008.</t>
  </si>
  <si>
    <t>01.01.01.02.0009.</t>
  </si>
  <si>
    <t>01.01.01.02.0010.</t>
  </si>
  <si>
    <t>01.01.01.02.0011.</t>
  </si>
  <si>
    <t>01.01.01.02.0012.</t>
  </si>
  <si>
    <t>01.01.01.02.0013.</t>
  </si>
  <si>
    <t>01.01.01.02.0014.</t>
  </si>
  <si>
    <t>01.01.01.02.0015.</t>
  </si>
  <si>
    <t>01.01.01.02.0016.</t>
  </si>
  <si>
    <t>01.01.01.02.0017.</t>
  </si>
  <si>
    <t>01.01.01.02.0018.</t>
  </si>
  <si>
    <t>01.01.01.02.0019.</t>
  </si>
  <si>
    <t>01.01.01.02.0020.</t>
  </si>
  <si>
    <t>01.01.01.03.</t>
  </si>
  <si>
    <t>OZEMLJITEV NAPRAV IN IZENAČITEV POTENCIALA NA VODOHRANU V1</t>
  </si>
  <si>
    <t>EARTHING AND EQUIPOTENTIAL BONDING OF METAL STRUCTURES IN WATER RESERVOIR V1</t>
  </si>
  <si>
    <t>01.01.01.03.0001.</t>
  </si>
  <si>
    <t>01.01.01.03.0002.</t>
  </si>
  <si>
    <t>01.01.01.03.0003.</t>
  </si>
  <si>
    <t>01.01.01.03.0004.</t>
  </si>
  <si>
    <t>01.01.01.03.0005.</t>
  </si>
  <si>
    <t>01.01.01.03.0006.</t>
  </si>
  <si>
    <t>01.01.01.03.0007.</t>
  </si>
  <si>
    <t>01.01.01.03.0008.</t>
  </si>
  <si>
    <t>01.01.01.03.0009.</t>
  </si>
  <si>
    <t>01.01.01.03.0010.</t>
  </si>
  <si>
    <t>01.01.01.03.0011.</t>
  </si>
  <si>
    <t>01.01.01.03.0012.</t>
  </si>
  <si>
    <t>STRELOVODNA NAPELJAVA</t>
  </si>
  <si>
    <t>LIGHTNING INSTALLATION</t>
  </si>
  <si>
    <t>STRELOVODNA NAPELJAVA NA TP1.0</t>
  </si>
  <si>
    <t>LIGHTNING INSTALLATION ON TP1.0</t>
  </si>
  <si>
    <t>Dobava in montaža strelovodnih odvodov in lovilcev  - profil RH1 premera 8mm  (nerjavno jeklo) na fasade in na streho, komplet s spoji</t>
  </si>
  <si>
    <t>Supply and installation of lightning conductors and traps - RH1 profile diameter 8mm (stainless steel) on facades and on the roof, complete with joints</t>
  </si>
  <si>
    <t>09.10.03.0001.</t>
  </si>
  <si>
    <t>Dobava in montaža strelovodne lovilne palice, skupne dolžine 3,0 m, iz nerjavečega jekla, komplet s spoji in podporami.</t>
  </si>
  <si>
    <t>Supply and installation of lightning rod, total length 3.0 m, stainless steel, complete with joints and supports.</t>
  </si>
  <si>
    <t>09.10.03.0010.</t>
  </si>
  <si>
    <t>Dobava in montaža lovilne špice (vodnik Rf fi 8 mm), dolžine 0,5 m na vsakem odvodu na robu strehe, komplet z ustrezno spojko</t>
  </si>
  <si>
    <t>Supply and installation of the lightning rods (conductor Rf, diameter 8 mm), length 0.5 m on each drain at the edge of the roof, complete with suitable coupling</t>
  </si>
  <si>
    <t>09.10.03.0013.</t>
  </si>
  <si>
    <t>Dobava in montaža strešnih in fasadnih nosilcev za nošenje strelovodnih lovilcev iz nerjaveče pločevine Rf</t>
  </si>
  <si>
    <t>Supply and installation of roof and facade beams for carrying lightning rods made of stainless steel Rf</t>
  </si>
  <si>
    <t>09.10.03.0007.</t>
  </si>
  <si>
    <t>Dobava in montaža križnih sponk:
Rf 30x3,5 mm/Rf fi 8 mm, Rf fi 8 mm/Rf fi 8 mm</t>
  </si>
  <si>
    <t>Supply and installation of cross clamps:
Rf 30x3.5 mm / Rf fi 8 mm, Rf fi 8 mm / Rf fi 8 mm</t>
  </si>
  <si>
    <t>09.10.03.0008.</t>
  </si>
  <si>
    <t>01.01.02.01.0007.</t>
  </si>
  <si>
    <t>Dobava in montaža ločilno-merilnih spojev</t>
  </si>
  <si>
    <t>Supply and installation of separation and measuring joints</t>
  </si>
  <si>
    <t>09.10.03.0004.</t>
  </si>
  <si>
    <t>01.01.02.01.0008.</t>
  </si>
  <si>
    <t>Dobava in montaža merilne številke merilnega stika iz nerjaveče pločevine Rf</t>
  </si>
  <si>
    <t>Supply and installation of measuring number of measuring contact made of stainless steel Rf</t>
  </si>
  <si>
    <t>09.10.03.0009.</t>
  </si>
  <si>
    <t>01.01.02.01.0009.</t>
  </si>
  <si>
    <t>Dobava in montaža zaščitnega kotnika za strelovodne odvode,  izdelanega iz nerjavečega jekla, dolžine 1,4 m</t>
  </si>
  <si>
    <t>Supply and installation of a protective angle piece for lightning conductors made of stainless steel, length 1.4 m</t>
  </si>
  <si>
    <t>09.10.03.0005.</t>
  </si>
  <si>
    <t>01.01.02.01.0010.</t>
  </si>
  <si>
    <t>01.01.02.01.0011.</t>
  </si>
  <si>
    <t>01.01.02.01.0012.</t>
  </si>
  <si>
    <t>STRELOVODNA NAPELJAVA NA VODOHRANU V1</t>
  </si>
  <si>
    <t>LIGHTNING INSTALLATION ON WATER RESERVOIR V1</t>
  </si>
  <si>
    <t>01.01.02.02.0003.</t>
  </si>
  <si>
    <t>01.01.02.02.0004.</t>
  </si>
  <si>
    <t>01.01.02.02.0005.</t>
  </si>
  <si>
    <t>01.01.02.02.0006.</t>
  </si>
  <si>
    <t>01.01.02.02.0007.</t>
  </si>
  <si>
    <t>01.01.02.02.0008.</t>
  </si>
  <si>
    <t>01.01.02.02.0009.</t>
  </si>
  <si>
    <t>01.01.02.02.0010.</t>
  </si>
  <si>
    <t>BAZEN ODPADNIH VOD</t>
  </si>
  <si>
    <t>WASTEWATER BASIN</t>
  </si>
  <si>
    <t>KONTROLIRANO OZEMLJEVANJE</t>
  </si>
  <si>
    <t>CONTROLLED EARTHING</t>
  </si>
  <si>
    <t>Dobava in montaža nerjavne žice za izenačevanje potenciala na notranji zid zbiralnega bazena:
- Rf, fi= 8 mm</t>
  </si>
  <si>
    <t>"Supply and installation of stainless wire for equipotential bonding on the inner wall of the collection basin:
- Rf, diam.= 8 mm "</t>
  </si>
  <si>
    <t>09.10.04.0002.</t>
  </si>
  <si>
    <t>priključitev vodnika za izenačitev potenciala na temeljno ozemljitveno mrežo:
- H07 V-K 1 x 25 mm</t>
  </si>
  <si>
    <t>"connection of the equipotential bonding conductor to the basic earthing network:
- H07 V-K 1 x 25 mm "</t>
  </si>
  <si>
    <t>09.10.04.0003.</t>
  </si>
  <si>
    <t>Supply and installation of a standard box for controlled earthing of the tank, together with a switch in IP66 version, Cu earthing wire 25 mm2, connector - crocodile, foundation, fastening accessories, such as, or equivalent, type LOK-1G, product: Bartec, mounted outside the Ex zone.</t>
  </si>
  <si>
    <t>09.10.04.0004.</t>
  </si>
  <si>
    <t>Izdelava in postavitev temelja s kabelskim uvodom, za omarico za kontrolirano ozemljevanje cisterne</t>
  </si>
  <si>
    <t>Production and installation of the foundation with cable entry, for the cabinet for controlled earthing of the tank</t>
  </si>
  <si>
    <t>09.10.04.0005.</t>
  </si>
  <si>
    <t>Preizkusi in meritve
 - Izvesti je potrebno vse tovarniške preizkuse in meritve na objektu, funkcionalne preizkuse, meritve za dokazovanje ustrezne kakovosti in funkcionalnosti in vse ostale meritve ter preizkuse skladno z zahtevami tehničnih pogojev za izvedbo in vzdrževanje.</t>
  </si>
  <si>
    <t xml:space="preserve">Project documentation_x000D_
 - It is necessary to prepare project documentation, such as workshop documentation, internal wiring diagrams of systems, etc. taking into account the approved equipment and all other documentation in accordance with the requirements of the technical conditions for implementation and maintenance. </t>
  </si>
  <si>
    <t>09.10.06.0005.</t>
  </si>
  <si>
    <t>01.01.03.01.0006.</t>
  </si>
  <si>
    <t>Projektna dokumentacija
 - Izdelati je potrebno projektno dokumentacijo, kot je delavniška dokumentacija, interne vezalne sheme sistemov, ipd. z upoštevanjem potrjene opreme in vso drugo dokumentacijo skladno z zahtevami tehničnih pogojev za izvedbo in vzdrževanje.</t>
  </si>
  <si>
    <t>01.01.04.</t>
  </si>
  <si>
    <t>KATODNA ZAŠČITA</t>
  </si>
  <si>
    <t>CATHODIC PROTECTION</t>
  </si>
  <si>
    <t>01.01.04.01.</t>
  </si>
  <si>
    <t>POLJE KATODNA ZAŠČITE NA PLATOJU</t>
  </si>
  <si>
    <t>CATHODIC PROTECTION ON TUNNEL PORTALS</t>
  </si>
  <si>
    <t>01.01.04.01.0001.</t>
  </si>
  <si>
    <t>Dobava in montaža treh omar polja katodne zaščite INOX dimenzij 1000x800x315 skladno s tehničnimi zahtevami komplet z izdelavo temelja</t>
  </si>
  <si>
    <t>Supply and installation of three cabinets in the field of cathodic protection INOX dimensions 1000x800x315 in accordance with the technical requirements set with the production of the foundation</t>
  </si>
  <si>
    <t>09.10.05.0001.</t>
  </si>
  <si>
    <t>01.01.04.01.0002.</t>
  </si>
  <si>
    <t>Dobava in montaža dveh naprav v polju katodne zaščite skladno s tehničnimi zahtevami, komplet in priključevanje. Naprava mora imeti karakteristike, kot je opisano v tehničnem delu projekta</t>
  </si>
  <si>
    <t>Supply and installation of two devices in the field of cathodic protection in accordance with technical requirements, kit and connection. The device must have the characteristics as described in the technical part of the project</t>
  </si>
  <si>
    <t>09.10.05.0002.</t>
  </si>
  <si>
    <t>01.01.04.01.0003.</t>
  </si>
  <si>
    <t>Dobava in montaža merilne opreme v polju katodne zaščite, senzor MiniTrans2, napajalni in razširitveni modul, komplet, priključevanje in programiranje.</t>
  </si>
  <si>
    <t>Supply and installation of measuring equipment in the field of cathodic protection, MiniTrans2 sensor, power supply and expansion module, kit, connection and programming.</t>
  </si>
  <si>
    <t>09.10.05.0003.</t>
  </si>
  <si>
    <t>01.01.04.01.0004.</t>
  </si>
  <si>
    <t>Izdelava priključka kabla na tirnico</t>
  </si>
  <si>
    <t>Making a cable connection to the rail</t>
  </si>
  <si>
    <t>09.10.05.0005.</t>
  </si>
  <si>
    <t>01.01.04.01.0005.</t>
  </si>
  <si>
    <t>Izdelava priključka kabla na katodno mrežo</t>
  </si>
  <si>
    <t>Making a cable connection to the cathode grid</t>
  </si>
  <si>
    <t>09.10.05.0006.</t>
  </si>
  <si>
    <t>01.01.04.01.0006.</t>
  </si>
  <si>
    <t>Dobava in polaganje kabla NYY 1x120 mm2, položenega v kineto delno uvlečenega v cev</t>
  </si>
  <si>
    <t>Supply and installation of NYY 1x120 mm2 cable, laid in a duct partially pulled into the pipe</t>
  </si>
  <si>
    <t>09.10.05.0014.</t>
  </si>
  <si>
    <t>01.01.04.01.0007.</t>
  </si>
  <si>
    <t>Dobava in polaganje kabla NYY 4x2,5 mm2, položenega v kineto delno uvlečenega v cev</t>
  </si>
  <si>
    <t>Supply and installation of a NYY 4x2.5 mm2 cable laid in duct, partially retracted into a pipe (X4)</t>
  </si>
  <si>
    <t>09.10.05.0027.</t>
  </si>
  <si>
    <t>01.01.04.01.0008.</t>
  </si>
  <si>
    <t>Dobava in polaganje kabla RHH #14 AWG, položenega v kineto delno uvlečenega v cev</t>
  </si>
  <si>
    <t>Supply and installation of RHH # 14 AWG cable, laid in a duct partially retracted into the pipe (X4)</t>
  </si>
  <si>
    <t>09.10.05.0016.</t>
  </si>
  <si>
    <t>01.01.04.01.0009.</t>
  </si>
  <si>
    <t>Izvedba izenačitve potencialov</t>
  </si>
  <si>
    <t>Implementation of equipotential bonding</t>
  </si>
  <si>
    <t>09.10.05.0007.</t>
  </si>
  <si>
    <t>01.01.04.01.0010.</t>
  </si>
  <si>
    <t>Dobava in montaža različnih jeklenih profilov, izvedba prebojev</t>
  </si>
  <si>
    <t>Supply and installation of various steel profiles, penetration</t>
  </si>
  <si>
    <t>09.10.05.0008.</t>
  </si>
  <si>
    <t>01.01.04.02.</t>
  </si>
  <si>
    <t xml:space="preserve">MERILNO MESTO KATODNE ZAŠČITE </t>
  </si>
  <si>
    <t>MEASURING POINT OF CATHODIC PROTECTION</t>
  </si>
  <si>
    <t>01.01.04.02.0001.</t>
  </si>
  <si>
    <t>01.01.04.02.0002.</t>
  </si>
  <si>
    <t>01.01.04.02.0003.</t>
  </si>
  <si>
    <t>01.01.04.03.</t>
  </si>
  <si>
    <t>MERITVE</t>
  </si>
  <si>
    <t>MEASUREMENTS</t>
  </si>
  <si>
    <t>01.01.04.03.0001.</t>
  </si>
  <si>
    <t>Izvedba meritev električnih parametrov sistema povratnega voda in vrednotenje učinkovitosti galvanskih ločitev:
• meritev upornosti povratnega voda proti ozemljitvi
• meritev dolžinske upornosti tirnice
• meritev učinkovitosti vgrajenih izolacijskih kosov tirnic
• meritev učinkovitosti galvanske ločitve jeklene armature med sekcijami</t>
  </si>
  <si>
    <t>"Performance of measurements of electrical parameters of the return line system and evaluation of the efficiency of galvanic isolations:
• measurement of the resistance of the return line against earthing
• measuring the length resistance of the rail
• measuring the efficiency of installed insulation pieces of rails
• measurement of the efficiency of galvanic separation of steel reinforcement between sections "</t>
  </si>
  <si>
    <t>09.10.05.0018.</t>
  </si>
  <si>
    <t>01.01.04.03.0002.</t>
  </si>
  <si>
    <t>Izvedba meritev korozijskih parametrov kovinskih struktur:
• meritev potenciala povratnega voda proti ozemljitvi
• meritve potenciala jeklene armature v betonu
• meritve potencialnih razlik in toka med posameznimi sekcijami objektov
• meritve parametrov korozijskih sond
• meritve interference na nujne kovinske strukture</t>
  </si>
  <si>
    <t>"Performance of measurements of corrosion parameters of metal structures:
• measurement of the return line potential against earthing
• measurements of the potential of steel reinforcement in concrete
• measurements of potential differences and flow between individual sections of buildings
• measurements of corrosion probe parameters
• measurements of interference to critical metal structures "</t>
  </si>
  <si>
    <t>09.10.05.0019.</t>
  </si>
  <si>
    <t>01.01.04.03.0003.</t>
  </si>
  <si>
    <t>Izvedba splošnih električnih meritev sistemov katodne zaščite in izenačitve potenciala</t>
  </si>
  <si>
    <t>Execution of general electrical measurements of cathodic protection and equipotential bonding systems</t>
  </si>
  <si>
    <t>09.10.05.0020.</t>
  </si>
  <si>
    <t>01.01.04.03.0004.</t>
  </si>
  <si>
    <t>Izdelava merilnega poročila z obdelavo merilnih parametrov, vrednotenje učinkovitosti izvedbe zaščitnih ukrepov</t>
  </si>
  <si>
    <t>Preparation of a measurement report by processing the measurement parameters, evaluation of the effectiveness of the implementation of protective measures</t>
  </si>
  <si>
    <t>09.10.05.0021.</t>
  </si>
  <si>
    <t>01.01.04.04.</t>
  </si>
  <si>
    <t>MISCELLANEOUS</t>
  </si>
  <si>
    <t>01.01.04.04.0001.</t>
  </si>
  <si>
    <t>Vključitev in zagon naprav katodne zaščite, umerjanje tokokrogov, nastavitev zaščite, vzpostavitev funkcionalnega obratovanja</t>
  </si>
  <si>
    <t>Activation and start-up of cathodic protection devices, calibration of circuits, setting of protection, establishment of functional operation</t>
  </si>
  <si>
    <t>09.10.05.0022.</t>
  </si>
  <si>
    <t>01.01.04.04.0002.</t>
  </si>
  <si>
    <t>Dobava, inštaliranje ter integriranje sistema daljinskega nadzora zaščite pred stresanimi tokovi (katodna zaščita) v skupen nadzorni sistem (NC Postojna), komplet z inštalacijo programske in strojne opreme WinTrans, licencami in vzpostavitvijo baze podatkov oz. po priporočeni specifikaciji proizvajalca zaščitne naprave katodne zaščite (zaščita proti stresanimi tokovi).</t>
  </si>
  <si>
    <t>Supply, installation and integration of a remote control system for protection against stressed currents (cathodic protection) in a common control system (NC Postojna), complete with installation of WinTrans software and hardware, licenses and the establishment of a database or according to the recommended specification of the cathodic protection device manufacturer (protection against stray currents).</t>
  </si>
  <si>
    <t>09.10.05.0023.</t>
  </si>
  <si>
    <t>01.01.04.04.0003.</t>
  </si>
  <si>
    <t>Izobraževanje upravljalca za nadzorni sistem Wintrans.</t>
  </si>
  <si>
    <t>Manager training for the Wintrans control system.</t>
  </si>
  <si>
    <t>09.10.06.0009.</t>
  </si>
  <si>
    <t>Načrt predora T2</t>
  </si>
  <si>
    <t>Plan of Tunnel T2</t>
  </si>
  <si>
    <t>PREDOR T2</t>
  </si>
  <si>
    <t>TUNNEL T2</t>
  </si>
  <si>
    <t>OZEMLJITEV NAPRAV IN IZENAČITEV POTENCIALA V PREDORU T2</t>
  </si>
  <si>
    <t>EARTHING AND EQUIPOTENTIAL BONDING OF METAL STRUCTURES IN TUNNEL T2</t>
  </si>
  <si>
    <t>OZEMLJITEV NAPRAV IN IZENAČITEV POTENCIALA NA TP2.14</t>
  </si>
  <si>
    <t>EARTHING AND EQUIPOTENTIAL BONDING OF METAL STRUCTURES IN TP2.14</t>
  </si>
  <si>
    <t>OZEMLJITEV NAPRAV IN IZENAČITEV POTENCIALA NA VODOHRANU V2</t>
  </si>
  <si>
    <t>EARTHING AND EQUIPOTENTIAL BONDING OF METAL STRUCTURES IN WATER RESERVOIR V2</t>
  </si>
  <si>
    <t>STRELOVODNA NAPELJAVA NA TP2.14</t>
  </si>
  <si>
    <t>LIGHTNING INSTALLATION ON TP2.14</t>
  </si>
  <si>
    <t>Dobava in montaža strelovodne lovilne palice, skupne dolžine 2,5 m, iz nerjavečega jekla, komplet s spoji in podporami.</t>
  </si>
  <si>
    <t>Supply and installation of lightning rod, total length 2.5 m, stainless steel, complete with joints and supports.</t>
  </si>
  <si>
    <t>09.10.03.0012.</t>
  </si>
  <si>
    <t>STRELOVODNA NAPELJAVA NA VODOHRANU V2</t>
  </si>
  <si>
    <t>LIGHTNING INSTALLATION ON WATER RESERVOIR V2</t>
  </si>
  <si>
    <t>Dobava in montaža tipske omarice za kontrolirano ozemljevanje cisterne, skupaj s stikalom v izvedbi IP66, Cu ozemljilno žico 25 mm2, konektor - krokodilček, temeljem, pritrdilnim priborom, kot npr. ali enakovredni, tip LOK-1G, proizvod: Bartec, montirane izven Ex cone.</t>
  </si>
  <si>
    <t>01.01.04.02.0004.</t>
  </si>
  <si>
    <t>Načrt Ventilatorske postaje</t>
  </si>
  <si>
    <t>Plan of Ventilation station</t>
  </si>
  <si>
    <t>VENTILATORSKA POSTAJA</t>
  </si>
  <si>
    <t>VENTILATION STATION</t>
  </si>
  <si>
    <t>OZEMLJITEV NAPRAV IN IZENAČITEV POTENCIALA NA VENTILATORSKI POSTAJI</t>
  </si>
  <si>
    <t>EARTHING AND EQUIPOTENTIAL BONDING OF METAL STRUCTURES IN VENTILATION STATION</t>
  </si>
  <si>
    <t>Dobava in polaganje vodnika N2XH ru/ze 1x240mm2, položenega v kineto delno uvlečenega v cev</t>
  </si>
  <si>
    <t>Supply and installation of conductor N2XH ru/ze 1x240mm2, laid in the duct, partially retracted into the pipe</t>
  </si>
  <si>
    <t>09.10.02.0001.</t>
  </si>
  <si>
    <t>01.01.01.02.0021.</t>
  </si>
  <si>
    <t>STRELOVODNA NAPELJAVA NA VENTILATORSKI POSTAJI</t>
  </si>
  <si>
    <t>LIGHTNING INSTALLATION ON VENTILATION STATION</t>
  </si>
  <si>
    <t>Dobava in montaža strelovodnih odvodov in lovilcev  - profil RH1 premera 8 mm  (nerjavno jeklo) na fasade in na streho, komplet s spoji</t>
  </si>
  <si>
    <t>Električno napajanje varnostnih sistemov v predorih T1 in T2 - predor T1</t>
  </si>
  <si>
    <t>Electrical supply of safety systems in tunnels T1 and T2 - tunnel T1</t>
  </si>
  <si>
    <t>The provisions given in the Technical Specifications and the General and Special Technical Conditions and Amendments to the General and Technical Conditions, the requirements from the Technical Report in the PZI plan apply, unless otherwise specified here. The price of the item includes the purchase, transport and all the necessary materials, equipment and work for the implementation of each item.</t>
  </si>
  <si>
    <t>09.06.00.0001.</t>
  </si>
  <si>
    <t>Before ordering the equipment, it is necessary to check and take into account the dimensions of the premises where the equipment will be placed.</t>
  </si>
  <si>
    <t>09.06.00.0002.</t>
  </si>
  <si>
    <t>09.06.00.0003.</t>
  </si>
  <si>
    <t xml:space="preserve"> Vgradnja rezervnih delov se vrši po dejanskih dokazljivih stroških, po potrditvi Inženirja. Skladišče rezervnih delov bo v TP2.14.</t>
  </si>
  <si>
    <t>09.06.00.0004.</t>
  </si>
  <si>
    <t>V postavkah kjer se popis navezuje na risbo, je potrebno upoštevati zadnjo potrjeno verzijo risbe. Kjer so v risbah navedeni tipi opreme, velja za tip opreme kot npr. tip ali enekovredno.</t>
  </si>
  <si>
    <t>In the items where the inventory relates to the drawing, the last confirmed version of the drawing must be taken into account. Where the types of equipment are indicated in the drawings, it is considered a type of equipment such as e.g. type or equivalent.</t>
  </si>
  <si>
    <t>09.06.00.0005.</t>
  </si>
  <si>
    <t>All installed equipment in the main pipe must withstand compressive loads of ± 3500 Pa and loads due to air flow of 2600 N/m2.</t>
  </si>
  <si>
    <t>09.06.00.0006.</t>
  </si>
  <si>
    <t>TP1.0</t>
  </si>
  <si>
    <t>20 kV stikalni blok</t>
  </si>
  <si>
    <t>20 kV switch block</t>
  </si>
  <si>
    <t>Dobava in montaža 20 kV stikalnega bloka (SN1). 20 kV tipski, tovarniško preizkušen prosto stoječi stikalni blok v SF6 izvedbi, kovinsko oklopljene izvedbe, z enosistemskimi zbiralkami, sestavljen iz šestih polj, komplet z ožičenjem, veznim in pritrdilnim materialom (zbiralke, adapterji, vrstne sponke, vijaki, posluževalne ročice, ipd.), skladen s SIST EN 62271-1.
Tehnični podatki stikalnega bloka:
- Nazivna napetost: 24 kV
- Nazivna frekvenca: 50 Hz
- Nazivni tok zbiralk: 1000 A
- Nazivni vzdržni tok kratkega stika: 20 kA / 1 s
- Nazivni udarni tok kratkega stika: 50 kA
- Vzdržna napetost industrijske frekvence: 50 kV / 1 min
- Vzdržnost izolacije na udarni val 1,2/50 mikrosekund: 125 kV
- Krmilna napetost: 230 V AC
- Stopnja zaščite NN del: IP3XD
- Stopnja zaščite SN del: IP65
- Barva: RAL7035
- Skupnih dimenzij: 4004 mm x 2325 x 1225 mm (DxVxG)
kot npr. tip: NXPLUS C, proizvod: Siemens
Stikalni blok mora biti opremljen po specifikaciji v dokumentu št. 2TDK_IBE_PZI_EL_S3-x3-06_E1_XX_SH_XX_SL_2087_P_004,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</si>
  <si>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Supply and installation of a 20 kV switchboard (SN1). 20 kV standard, factory-tested free-standing switchboard in SF6 version, metal-shielded version, with single-system busbars, consisting of six bays, complete with wiring, connection and fastening material (busbars, adapters, row clamps, screws, operating levers, etc.), compliant with SIST EN 62271-1.
Technical data of the switchboard:
- Rated voltage: 24 kV
- Rated frequency: 50 Hz
- Rated bus current: 1000 A
- Rated short-circuit withstand current: 20 kA/1 s
- Rated short-circuit surge current: 50 kA
- Withstand voltage of industrial frequency: 50 kV/1 min
- Insulation resistance to shock wave 1.2/50 microseconds: 125 kV
- Control voltage: 230 V AC
- Degree of protection of LV parts: IP3XD
- Degree of protection of MV part: IP65
- Color: RAL7035
- Overall dimensions: 4004 mm x 2325 x 1225 mm (LxHxD)
such as type: NXPLUS C, product: Siemens
The switchboard must be equipped according to the specification in document no. 2TDK_IBE_PZI_EL_S3-x3-06_E1_XX_SH_XX_EN_2087_P_004, wired and tested.
It must be supplied together with the load-bearing steel structure for the installation of the switchboard. The load-bearing structure must be of the height of a double prefabricated floor, made of steel profiles, welded and protected against corrosion by hot-dip galvanizing, complete with all auxiliary parts, transmissions and assembly. </t>
  </si>
  <si>
    <t>09.06.01.0001.</t>
  </si>
  <si>
    <t>Izvedba galvanske ločitve pri ozemljevanju kovinskih (Cu) zaščit (ekranov) 20 kV kablov na mejah izolacijskih otokov.
Dobava in montaža plinskega prenapetostnega odvodnika za posamezne enožilne kable s povezavo na PE del 20 kV kabla in PE zbiralko (PAS). Dobaviti je potrebno 3 komplete prenapetostnih odvodnikov za kablovod z naslednjimi karakteristikami: energetski impulz 100 kA, 10/350 µs, npr. tip: TSF 100 LEUTRON</t>
  </si>
  <si>
    <t xml:space="preserve">Implementation of galvanic isolation during earthing of metal (Cu) shields (screens) of 20 kV cables at the boundaries of insulation islands.
Supply and installation of gas surge arrester for individual single-core cables with connection to the PE part of the 20 kV cable and PE busbar (PAS). It is necessary to supply 3 sets of surge arresters for the cable line with the following characteristics: energy pulse 100 kA, 10/350 µs, e.g. type: TSF 100 LEUTRON </t>
  </si>
  <si>
    <t>09.06.01.0055.</t>
  </si>
  <si>
    <t>NE</t>
  </si>
  <si>
    <t>Izdelava tovarniške dokumentacije (tokovne sheme, priključne sheme, funkcionalni opisi, shema delovanja sistema, ipd) in navodil za obratovanje in vzdrževanje</t>
  </si>
  <si>
    <t>Preparation of factory documentation (flow diagrams, connection diagrams, functional descriptions, system operation diagram, etc.) and operating and maintenance instructions</t>
  </si>
  <si>
    <t>09.06.01.0054.</t>
  </si>
  <si>
    <t>Energetski transformator</t>
  </si>
  <si>
    <t>Energetic transformer</t>
  </si>
  <si>
    <t>Dobava in montaža suhega trifaznega distribucijskega transformatorja za notranjo montažo (TR2), z naravnim zračnim hlajenjem (AN) brez ohišja, z vgrajenimi termičnimi sondami PTC v NN navitju, komplet s termičnim zaščitnim relejem z izhodnimi kontakti, na kolesih gibljivih v obe smeri z antivibracijsko podlogo; nazivna moč: 160 kVA, nazivna napetost: 21/0,42kV, 50Hz, - regulacija napetosti: ± 2x2,5 %, vezalna skupina: Dyn5, kratkostična napetost: uk=4 %, izgube v praznem teku: 360 W, izgube v kratkem stiku: 2600 W, termični razred izolacije: F, klimatski razred: C2, okoljski razred: E2/E3, požarni razred: F1, hrup: 54 dB, teže: 970 kg, okvirnih dimenzij (dxšxv): 1280 x 725 x 1180 mm, medosna razdalja med kolesi: 520 mm.
Npr. tip: GEAFOL; proizvod: SIEMENS
Izdelan in preizkušen po SIST EN 60076-1 in SIST EN 50588-1, IEC 60076-11, IEC 60076-20. Pri naročilu transformatorjev je potrebno izpostaviti izvedbo, ki mora biti takšna, da so izpolnjene naslednje zahteve: glede dovoljenega hrupa, ki ga povzroča transformator je potrebno upoštevati mejno vrednost dovoljenega hrupa, ki je podana v Uredbi o mejnih vrednostih kazalcev hrupa v okolju (Uradni list RS št. 43/2018), za IV. območje (max 65 dB); elektromagnetno sevanje (nizkofrekvenčno 0 -10 kHz), ki ga oddaja transformator v okolje, ne sme presegati mejnih vrednosti glede na Uredbo o elektromagnetnem sevanju v naravnem in življenjskem okolju (Uradni list RS št. 70/96). Električna poljska jakost za II. stopnjo ne sme presegati vrednosti 10 kV/m in efekt. gostote mag. pretoka 0,1 mT.</t>
  </si>
  <si>
    <t xml:space="preserve">Supply and installation of a dry three-phase distribution transformer for indoor installation (TR2), with natural air cooling (AN) without housing, with built-in thermal probes PTC in LV winding, complete with thermal protection relay with output contacts, on wheels moving in both directions with 
rated power: 160 kVA, 
rated voltage: 21/0.42kV, 50Hz, - voltage regulation: ± 2x2.5%, connection group: Dyn5, short-circuit voltage: uk = 4%, no-load losses: 360 W , short-circuit losses: 2600 W, thermal insulation class: F, climate class: C2, environmental class: E2 / E3, fire class: F1, noise: 54 dB, weight: 970 kg, approximate dimensions (LxWxH): 1280 x 725 x 1180 mm, wheelbase: 520 mm.
E.g. type: GEAFOL; product: SIEMENS
Manufactured and tested according to SIST EN 60076-1 and SIST EN 50588-1, IEC 60076-11, IEC 60076-20. When ordering transformers, it is necessary to emphasize the design, which must be such that the following requirements are met: regarding the permissible noise caused by the transformer, the limit value of permissible noise given in the Regulation on limit values ​​of environmental noise indicators must be observed. RS No. 43/2018), for IV. range (max 65 dB); the electromagnetic radiation (low-frequency 0 -10 kHz) emitted by the transformer into the environment must not exceed the limit values ​​according to the Decree on electromagnetic radiation in the natural and living environment (UL of RS no. 70/96). Electric field strength for II. level should not exceed the value of 10 kV/m and the effect. density mag. flow rate of 0,1 mT. </t>
  </si>
  <si>
    <t>09.06.02.0002.</t>
  </si>
  <si>
    <t>0,4 kV stikalni bloki</t>
  </si>
  <si>
    <t>0,4 kV switch block</t>
  </si>
  <si>
    <t>Supply and installation of a free-standing, modular switchgear (NNA1) for power supply and distribution, consisting of 4 bays, total dimensions 2400x2100x600mm (WxHxD), rated voltage 400V, 50Hz, rated current of main busbars min. 250A, short-circuit withstand current min. 10kA, short-circuit surge current 25kA, min. IP43, made of sheet steel, powder coated in RAL7035, for TN-C-S type of electrical network, cable space on the side, supply from the transformer (cable) - below, drains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2TDK_IBE_PZI_EL_S3-x3-06_E1_XX_SH_XX_EN_2102_P_004,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</si>
  <si>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09.06.03.0001.</t>
  </si>
  <si>
    <t xml:space="preserve">Dobava in montaža prostostoječega stikalnega bloka (NNAN1), sestavljenega iz dveh polj, dimenzij (800x2000x400)mm+(600x2000x400)mm (ŠxVxG), na podstavku višine 100mm, nazivna napetost 400V, 50Hz, min. IP43,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2TDK_IBE_PZI_EL_S3-x3-06_E1_XX_SH_XX_SL_2103_P_004,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</si>
  <si>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IP43, made of steel , colored in powder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2TDK_IBE_PZI_EL_S3-x3-06_E1_XX_SH_XX_EN_2103_P_004,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</si>
  <si>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09.06.03.0002.</t>
  </si>
  <si>
    <t>01.01.01.04.</t>
  </si>
  <si>
    <t>Napajanje brez prekinitev (UPS)</t>
  </si>
  <si>
    <t>Uninterruptible Power Supply (UPS)</t>
  </si>
  <si>
    <t>01.01.01.04.0001.</t>
  </si>
  <si>
    <t>09.06.04.0001.</t>
  </si>
  <si>
    <t>01.01.01.04.0002.</t>
  </si>
  <si>
    <t xml:space="preserve">Dobava in montaža ventilsko reguliranih (AKU) (VRLA) 12V akumulatorjev nameščenih na regalnih policah v ločenem prostoru, avtonomija delovanja naprave 90 minut pri 9 kW.
Tehnične zahteve za akumulatorski sestav:
Vgrajeni morajo biti ventilsko regulirani (VRLA) 12V akumulatorji,  z življenjsko dobo 10-12 let  (Long Lige po Eurobat 2015 klasifikaciji), svinčeni, brez vzdrževanja,  izdelani po zahtevah standarda ISO 9001 in ISO 14001, vgrajeni na regalnih stojalih in vgrajenimi vsemi zaščitnimi elementi proti možnosti dotika. Sistem mora omogočati avtonomijo minimalno 90 minut pri obremenitvi 9kW. Na UPS-u mora biti vgrajen sistem za doseganje maksimalne življenjske dobe akumulatorjev na osnovi inteligentnega polnjenja akumulatorjev. Vgrajene temperaturne sonde na akumulatorskem regalu. Delovna temperatura 0° - 40°C (priporočena 18° - 25°C za doseganje optimalne življenjske dobe akumulatorjev). Relativna vlažnost 0-95% brez kondenza. Nivo hrupa na 1 m po ISO3746 -  &lt; 52 dBA. </t>
  </si>
  <si>
    <t xml:space="preserve">Dobava in montaža ventilsko reguliranih (VRLA) 12V akumulatorjev nameščenih na regalnih policah v ločenem prostoru, avtonomija delovanja naprave 90 minut pri 9 kW (AKU).
Tehnične zahteve za akumulatorski sestav:
Vgrajeni morajo biti ventilsko regulirani (VRLA) 12V akumulatorji,  z življenjsko dobo 10-12 let  (Long Lige po Eurobat 2015 klasifikaciji), svinčeni, brez vzdrževanja,  izdelani po zahtevah standarda ISO 9001 in ISO 14001, vgrajeni na regalnih stojalih in vgrajenimi vsemi zaščitnimi elementi proti možnosti dotika. Sistem mora omogočati avtonomijo minimalno 90 minut pri obremenitvi 9kW. Na UPS-u mora biti vgrajen sistem za doseganje maksimalne življenjske dobe akumulatorjev na osnovi inteligentnega polnjenja akumulatorjev. Vgrajene temperaturne sonde na akumulatorskem regalu. Delovna temperatura 0° - 40°C (priporočena 18° - 25°C za doseganje optimalne življenjske dobe akumulatorjev). Relativna vlažnost 0-95% brez kondenza. Nivo hrupa na 1 m po ISO3746 -  &lt; 52 dBA. </t>
  </si>
  <si>
    <t>09.06.04.0002.</t>
  </si>
  <si>
    <t>01.01.01.04.0003.</t>
  </si>
  <si>
    <t>Dobava in montaža omarice (AKU) z zaščitnimi elementi za akumulatorje iz jeklene pločevine prašno barvane v RAL7035, IP65, dimenzij (šxgxv)= 400x250x400 mm</t>
  </si>
  <si>
    <t>Supply and installation of cabinet (AKU-battery) with protective elements for batteries made from powder-coated steel sheet in RAL7035, IP65, dimensions (wxdxh) = 400x250x400 mm</t>
  </si>
  <si>
    <t>09.06.04.0004.</t>
  </si>
  <si>
    <t>01.01.01.04.0004.</t>
  </si>
  <si>
    <t>Dobava in montaža regalov za namestitev akumulatorjev iz jeklene pločevine (AKU), dimenzij (šxgxv)= 900x560x1700 mm</t>
  </si>
  <si>
    <t>Supply and installation of racks for the installation of steel sheet batteries (AKU), dimensions (wxdxh) = 900x560x1700 mm</t>
  </si>
  <si>
    <t>09.06.04.0005.</t>
  </si>
  <si>
    <t>01.01.01.04.0005.</t>
  </si>
  <si>
    <t>Dobava in montaža kabelskih povezav med UPS napravo in akumulatorji, komplet s nosilno in pritrdilno opremo</t>
  </si>
  <si>
    <t>Supply and installation of cable connections between the UPS device and batteries, complete with support and fastening equipment</t>
  </si>
  <si>
    <t>09.06.04.0006.</t>
  </si>
  <si>
    <t>01.01.01.04.0006.</t>
  </si>
  <si>
    <t>Dobava in montaža sonde za spremljanje temperature akumulatorjev</t>
  </si>
  <si>
    <t>Supply and installation of a battery temperature monitoring probe</t>
  </si>
  <si>
    <t>09.06.04.0007.</t>
  </si>
  <si>
    <t>01.01.01.05.</t>
  </si>
  <si>
    <t>20 kV kabli in oprema</t>
  </si>
  <si>
    <t>20 kV cables and equipment</t>
  </si>
  <si>
    <t>01.01.01.05.0001.</t>
  </si>
  <si>
    <r>
      <t>Dobava in polaganje kabla NA2XS(F)2Y 1×70RM/16 mm</t>
    </r>
    <r>
      <rPr>
        <vertAlign val="superscript"/>
        <sz val="9"/>
        <rFont val="Calibri"/>
        <family val="2"/>
        <charset val="238"/>
        <scheme val="minor"/>
      </rPr>
      <t>2</t>
    </r>
    <r>
      <rPr>
        <sz val="9"/>
        <rFont val="Calibri"/>
        <family val="2"/>
        <charset val="238"/>
        <scheme val="minor"/>
      </rPr>
      <t xml:space="preserve"> </t>
    </r>
  </si>
  <si>
    <t>Supply and laying of cable NA2XS (F) 2Y 1 × 70RM/16 mm2 12/20 kV</t>
  </si>
  <si>
    <t>09.16.01.0005.</t>
  </si>
  <si>
    <t>01.01.01.05.0002.</t>
  </si>
  <si>
    <r>
      <t>Dobava in montaža notranjega kabelskega zaključka (končnika) s priklopom in ozemljitvijo za enožilne kable NA2XS(F)2Y 1x70RM/16 mm</t>
    </r>
    <r>
      <rPr>
        <vertAlign val="superscript"/>
        <sz val="9"/>
        <rFont val="Calibri"/>
        <family val="2"/>
        <charset val="238"/>
        <scheme val="minor"/>
      </rPr>
      <t>2</t>
    </r>
    <r>
      <rPr>
        <sz val="9"/>
        <rFont val="Calibri"/>
        <family val="2"/>
        <charset val="238"/>
        <scheme val="minor"/>
      </rPr>
      <t>; 12/20kV; npr. tip: RSTI-5854+SMOE-62872, proizvod: Raychem</t>
    </r>
  </si>
  <si>
    <t>Supply and installation of internal cable termination (terminal) with connection and grounding for single-core cables NA2XS (F) 2Y 1x70RM/16 mm2; 12/20kV; e.g. type: RSTI-5854 + SMOE-62872, product: Raychem</t>
  </si>
  <si>
    <t>09.16.01.0016.</t>
  </si>
  <si>
    <t>01.01.01.05.0003.</t>
  </si>
  <si>
    <r>
      <t>Dobava in montaža notranjega kabelskega zaključka (končnika) s priklopom in ozemljitvijo za enožilni kabel NA2XS(F)2Y 1×70RM/16 mm</t>
    </r>
    <r>
      <rPr>
        <vertAlign val="superscript"/>
        <sz val="9"/>
        <color rgb="FF000000"/>
        <rFont val="Calibri"/>
        <family val="2"/>
        <charset val="238"/>
        <scheme val="minor"/>
      </rPr>
      <t>2</t>
    </r>
    <r>
      <rPr>
        <sz val="9"/>
        <color indexed="8"/>
        <rFont val="Calibri"/>
        <family val="2"/>
        <charset val="238"/>
        <scheme val="minor"/>
      </rPr>
      <t>, 12/20 kV,  npr. tip: POLT-24D/1XI-ML-2-13 + EAKT-1657</t>
    </r>
  </si>
  <si>
    <t>Supply and installation of internal cable termination (terminal) with connection and grounding for single-core cable NA2XS (F) 2Y 1 × 95RM/16 mm2, 12/20 kV, e.g. type: POLT-24D/1XI-ML-2-13 + EAKT-1657</t>
  </si>
  <si>
    <t>09.16.01.0009.</t>
  </si>
  <si>
    <t>01.01.01.05.0004.</t>
  </si>
  <si>
    <t>Dobava in montaža nosilne konstrukcije za SN kable v transformatorskem prostoru, sestavljene iz C profila 41x22 mm dolžine 400 mm, kabelskih objemk, npr. tip Id Technik K 26/38 (3x), T vijakov z maticami in podložkami ter pritrdilnim materialom</t>
  </si>
  <si>
    <t>Supply and installation of the supporting structure for MV cables in the transformer room, consisting of C profile 41x22 mm, length 400 mm, cable clamps, e.g. type Id Technik K 26/38 (3x), T screws with nuts and washers and fastening material</t>
  </si>
  <si>
    <t>09.16.01.0027.</t>
  </si>
  <si>
    <t>01.01.01.05.0005.</t>
  </si>
  <si>
    <t>Fire-safe sealing of cables running through walls at the boundaries of individual fire sectors with materials and design that provides fire resistance required by the fire safety study (EI90). It is performed by a licensed contractor which finally issues the appropriate certificate (design and material used in accordance with standards EN 13501-2 and DIN 4102). Opening size up to 0.2 m2. Eg. type: PYRO-SAFE® Flammotect A - single layer, product: SVT.</t>
  </si>
  <si>
    <t>09.16.03.0075.</t>
  </si>
  <si>
    <t>01.01.01.06.</t>
  </si>
  <si>
    <t>0,4 kV kabli in oprema</t>
  </si>
  <si>
    <t>0,4 kV cables and equipment</t>
  </si>
  <si>
    <t>01.01.01.06.0001.</t>
  </si>
  <si>
    <r>
      <t>Dobava in montaža energetskega enožilnega Cu kabla s PVC izolacijo  za povezavo med NN stranjo energetskega transformatorja in  odgovarjajočim NN poljem 0,4 kV stikalnega bloka, komplet s priborom, FG16R16 1x150 mm</t>
    </r>
    <r>
      <rPr>
        <vertAlign val="superscript"/>
        <sz val="9"/>
        <rFont val="Calibri"/>
        <family val="2"/>
        <charset val="238"/>
        <scheme val="minor"/>
      </rPr>
      <t>2</t>
    </r>
    <r>
      <rPr>
        <sz val="9"/>
        <rFont val="Calibri"/>
        <family val="2"/>
        <charset val="238"/>
        <scheme val="minor"/>
      </rPr>
      <t>, 0,6/1 kV</t>
    </r>
  </si>
  <si>
    <t>Supply and installation of energy single-core Cu cable with PVC insulation for connection between the LV side of the power transformer and the corresponding LV field of 0.4 kV switchgear, set with accessories, FG16R16 1x150 mm2, 0.6/1 kV</t>
  </si>
  <si>
    <t>09.16.02.0024.</t>
  </si>
  <si>
    <t>01.01.01.06.0002.</t>
  </si>
  <si>
    <t xml:space="preserve">Dobava in montaža nosilne konstrukcije za NN kable v transformatorskem prostoru, skupaj s pritrdilnim materialom in kabelskimi objemkami </t>
  </si>
  <si>
    <t>Supply and installation of load-bearing structure for LV cables in the transformer room, together with fastening material and cable clamps</t>
  </si>
  <si>
    <t>09.16.03.0062.</t>
  </si>
  <si>
    <t>01.01.01.06.0003.</t>
  </si>
  <si>
    <t>01.01.01.07.</t>
  </si>
  <si>
    <t>NN napajalni, signalni in krmilni kabli do 1kV</t>
  </si>
  <si>
    <t>LV power, signal and control cables up to 1kV</t>
  </si>
  <si>
    <t>01.01.01.07.0001.</t>
  </si>
  <si>
    <t>Dobava in polaganje kabla NYY-J 4 x 1,5 mm2</t>
  </si>
  <si>
    <t>Supply and laying of NYY-J cable 4 x 1.5 mm2</t>
  </si>
  <si>
    <t>09.16.02.0027.</t>
  </si>
  <si>
    <t>01.01.01.07.0002.</t>
  </si>
  <si>
    <t>Dobava in polaganje kabla NYCY 4 x 2,5/2,5 mm2</t>
  </si>
  <si>
    <t>Supply and laying of NYCY cable 4 x 2.5/2.5 mm2</t>
  </si>
  <si>
    <t>09.16.02.0032.</t>
  </si>
  <si>
    <t>01.01.01.07.0003.</t>
  </si>
  <si>
    <t>Dobava in polaganje kabla NYCY 7 x 2,5/2,5 mm2</t>
  </si>
  <si>
    <t>Supply and laying of NYCY 7 x 2.5/2.5 mm2 cable</t>
  </si>
  <si>
    <t>09.16.02.0033.</t>
  </si>
  <si>
    <t>01.01.01.07.0004.</t>
  </si>
  <si>
    <t>Supply and installation of flexible installation pipes and rigid PN installation pipes with arcs, couplings and clamps, set with fastening accessories, diameter 13.5 to 23 mm</t>
  </si>
  <si>
    <t>09.16.03.0059.</t>
  </si>
  <si>
    <t>01.01.01.08.</t>
  </si>
  <si>
    <t>Obračunske meritve električne energije</t>
  </si>
  <si>
    <t>Billing measurements of electricity</t>
  </si>
  <si>
    <t>01.01.01.08.0001.</t>
  </si>
  <si>
    <t>Supply and installation of prefabricated, sheet metal wall cabinet (NQ), dimensions approx. (WxHxD) 500x700x260 mm, for installation of working and reactive energy meter for billing measurements at MV level, painted in gray RAL 7035; protection IP43, wiring kit and fastening material fitted as intended for:
- Indirect three-phase two-way working and reactive energy meter with measured power of accuracy class C or 0.5 for working energy and 1 or 2 for reactive energy, with communication interface, type: MT880-T1A32R46 (type code 1644). For the needs of SŽ, data reading via RS-485, exclusively via the ISKRAEMECO MT880 meter, which enables the read function at a special output
- Iskraemeco communication interface, type: CM-v-3 (type code 1646)
-Measuring terminal set current and voltage connection terminal 6 mm2 (14x), earthing terminal (1x), three-pole installation circuit breaker 6 A, character. B (1x), brackets, markings, covers, etc.
- GSM antenna with cable
- Surge arrester, class I, Uc = 150V, Up = 0.7kV at In = 25kA (8/20µs), pulse drain current 25kA (10/350µs), 3 pieces; such as e.g. type: PROTEC BS (R) 25/150, product: Iskra</t>
  </si>
  <si>
    <t>09.06.05.0001.</t>
  </si>
  <si>
    <t>01.01.01.09.</t>
  </si>
  <si>
    <t>Pomožna oprema</t>
  </si>
  <si>
    <t>Auxiliary equipment</t>
  </si>
  <si>
    <t>01.01.01.09.0001.</t>
  </si>
  <si>
    <t xml:space="preserve">- opozorilne table
- nazivne table
- ročica za ozemljitveni ločilnik 24 kV
- prenosna garnitura za ozemljitve
- komplet protipožarnega orodja
- zaščitne čelade
- garnitura predpisov in varnostnih tabel
- gumi tekači za preizkusno napetost 24 kV
- komplet orodja za ročno posluževanje naprav 20 kV
- dva kompleta ključev
- montaža plošča za pribor
- ročni gasilnik
- ročna svetilka z akumulatorjem ter polnilcem za zidno montažo
</t>
  </si>
  <si>
    <t>- warning signs
- nameplates
- lever for 24 kV earthing switch
- portable earthing set
- a set of fire-fighting tools
- protective helmets
- set of regulations and safety tables
- rubber mats for test voltage 24 kV
- a set of tools for manual operation of 20 kV devices
- two sets of keys/wrenches
- mounting plate for accessories
- hand lamp with battery and charger for wall mounting</t>
  </si>
  <si>
    <t>01.01.01.10.</t>
  </si>
  <si>
    <t>Pripravljalna, zaključna in ostala dela</t>
  </si>
  <si>
    <t>Preparatory, final and other works</t>
  </si>
  <si>
    <t>01.01.01.10.0001.</t>
  </si>
  <si>
    <t>- production of various small cable bores up to 200 mm in diameter; with fire seal EI90 after laying cables; performed by a licensed contractor, etc.
- making a single-pole scheme - laminated on a plate or cardboard under glass
- parameterization of the system and start-up of measuring equipment and remote control equipment
- measurements, tests and commissioning of individual sets of el. equipment
- implementation of start-up and functional tests of 20 kV and LV devices
- setting and commissioning of short-circuit and current protection of circuit breakers and circuit breakers with appropriate selective setting</t>
  </si>
  <si>
    <t>TP1.1</t>
  </si>
  <si>
    <t>Dobava in montaža 20 kV stikalnega bloka (SN2). 20 kV tipski, tovarniško preizkušen prosto stoječi stikalni blok v SF6 izvedbi, kovinsko oklopljene izvedbe, z enosistemskimi zbiralkami, sestavljen iz štirih polj, komplet z ožičenjem, veznim in pritrdilnim materialom (zbiralke, adapterji, vrstne sponke, vijaki, posluževalne ročice, ipd.), skladen s SIST EN 62271-1.
Tehnični podatki stikalnega bloka:
- Nazivna napetost: 24 kV
- Nazivna frekvenca: 50 Hz
- Nazivni tok zbiralk: 630 A
- Nazivni vzdržni tok kratkega stika: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1860 mm x 2000 x 775 mm (DxVxG)
kot npr. tip: 8DJH, proizvod: Siemens
Stikalni blok mora biti opremljen po specifikaciji v dokumentu št. 2TDK_IBE_PZI_EL_S3-x3-06_E1_XX_SH_XX_SL_2088_P_004,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</si>
  <si>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Supply and installation of a 20 kV switchgear (SN2). 20 kV standard, factory-tested free-standing switchgear in SF6 version, metal-shielded version, with single-system busbars, consisting of four bays, complete with wiring, connection and fastening material (busbars, adapters, row clamps, screws, operating levers, etc.), compliant with SIST EN 62271-1.
Technical data of the switch unit:
- Rated voltage: 24 kV
- Rated frequency: 50 Hz
- Rated bus current: 630 A
- Short-circuit withstand current: 20 kA/1 s
- Rated short-circuit surge current: 50 kA
- Sustainable voltage of industrial frequency: 50 kV/1 min
- Insulation resistance to shock wave 1.2/50 microseconds: 125 kV
- Control voltage: 230 V AC
- Degree of protection of LV parts: IP3X
- Degree of protection of MV part: IP65
- Color: RAL7035
- Overall dimensions: 1860 mm x 2000 x 775 mm (LxHxD)
such as type: 8DJH, product: Siemens
The switchgear must be equipped according to the specification in document no. 2TDK_IBE_PZI_EL_S3-x3-06_E1_XX_SH_XX_EN_2089_P_004, wired and tested.
It must be supplied together with the load-bearing steel structure for the installation. The load-bearing structure must be of the height of a double prefabricated floor, made of steel profiles, welded and protected against corrosion by hot-dip galvanizing, complete with all auxiliary parts, transmissions and assembly. </t>
  </si>
  <si>
    <t>09.06.01.0002.</t>
  </si>
  <si>
    <t xml:space="preserve">(2TDK_Lokacija/Projekt=='2TDK') AND (2TDK_Klasifikacija/ObjektTip=='TUN') AND (2TDK_Klasifikacija/Sistem=='ELO') AND (2TDK_Lokacija/ObjektSifra=='T01') AND (2TDK_Lokacija/ConaTip=='PRE') AND (2TDK_Lokacija/ConaSifra=='01') AND (2TDK_Klasifikacija/ElementTip=='StikalniBlok') AND (2TDK_Atributi/ElementSifra=='SN2') </t>
  </si>
  <si>
    <t>Izdelava tovarniške dokumentacije ( tokovne sheme, priključne sheme, funkcionalni opisi, shema delovanja sistema, ipd) in navodil za obratovanje in vzdrževanje</t>
  </si>
  <si>
    <t xml:space="preserve">(2TDK_Lokacija/Projekt=='2TDK') AND (2TDK_Klasifikacija/ObjektTip=='TUN') AND (2TDK_Klasifikacija/Sistem=='ELO') AND (2TDK_Lokacija/ObjektSifra=='T01') AND (2TDK_Lokacija/ConaTip=='PRE') AND (2TDK_Lokacija/ConaSifra=='01') AND (2TDK_Klasifikacija/ElementTip=='Transformator') AND (2TDK_Atributi/ElementSifra=='TR2') </t>
  </si>
  <si>
    <t xml:space="preserve">Supply and installation of a free - standing, modular switchgear (NNA1) for power supply and distribution, consisting of 4 bays, total dimensions 2400x2100x600mm (WxHxD), rated voltage 400V, 50Hz, rated current of main busbars min. 250A, short - circuit withstanding current min. 10kA, short-circuit surge current 25kA, min IP54, powder-coated steel sheet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2TDK_IBE_PZI_EL_S3-x3-06_E1_XX_SH_XX_EN_2152_P_004,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</si>
  <si>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09.06.03.0003.</t>
  </si>
  <si>
    <t xml:space="preserve">(2TDK_Lokacija/Projekt=='2TDK') AND (2TDK_Klasifikacija/ObjektTip=='TUN') AND (2TDK_Klasifikacija/Sistem=='ELO') AND (2TDK_Lokacija/ObjektSifra=='T01') AND (2TDK_Lokacija/ConaTip=='PRE') AND (2TDK_Lokacija/ConaSifra=='01') AND (2TDK_Klasifikacija/ElementTip=='Omara') AND (2TDK_Atributi/ElementSifra=='NNA1')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</si>
  <si>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2TDK_IBE_PZI_EL_S3-x3-06_E1_XX_SH_XX_SL_2153_P_004,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</si>
  <si>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steel sheet, coloured (poweder)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2TDK_IBE_PZI_EL_S3-x3-06_E1_XX_SH_XX_EN_2153_P_004,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</si>
  <si>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09.06.03.0004.</t>
  </si>
  <si>
    <t xml:space="preserve">(2TDK_Lokacija/Projekt=='2TDK') AND (2TDK_Klasifikacija/ObjektTip=='TUN') AND (2TDK_Klasifikacija/Sistem=='ELO') AND (2TDK_Lokacija/ObjektSifra=='T01') AND (2TDK_Lokacija/ConaTip=='PRE') AND (2TDK_Lokacija/ConaSifra=='01') AND (2TDK_Klasifikacija/ElementTip=='Omara') AND (2TDK_Atributi/ElementSifra=='NNAN1') </t>
  </si>
  <si>
    <t>01.01.02.04.</t>
  </si>
  <si>
    <t>01.01.02.04.0001.</t>
  </si>
  <si>
    <t xml:space="preserve">(2TDK_Lokacija/Projekt=='2TDK') AND (2TDK_Klasifikacija/ObjektTip=='TUN') AND (2TDK_Klasifikacija/Sistem=='ELO') AND (2TDK_Lokacija/ObjektSifra=='T01') AND (2TDK_Lokacija/ConaTip=='PRE') AND (2TDK_Lokacija/ConaSifra=='01') AND (2TDK_Klasifikacija/ElementTip=='UPS') AND (2TDK_Atributi/ElementSifra=='UPS') </t>
  </si>
  <si>
    <t>01.01.02.04.0002.</t>
  </si>
  <si>
    <t xml:space="preserve">(2TDK_Lokacija/Projekt=='2TDK') AND (2TDK_Klasifikacija/ObjektTip=='TUN') AND (2TDK_Klasifikacija/Sistem=='ELO') AND (2TDK_Lokacija/ObjektSifra=='T01') AND (2TDK_Lokacija/ConaTip=='PRE') AND (2TDK_Lokacija/ConaSifra=='01') AND (2TDK_Klasifikacija/ElementTip=='AKU') AND (2TDK_Atributi/ElementSifra=='AKU') </t>
  </si>
  <si>
    <t>01.01.02.04.0003.</t>
  </si>
  <si>
    <t>01.01.02.04.0004.</t>
  </si>
  <si>
    <t>01.01.02.04.0005.</t>
  </si>
  <si>
    <t>01.01.02.04.0006.</t>
  </si>
  <si>
    <t>01.01.02.05.</t>
  </si>
  <si>
    <t>01.01.02.05.0001.</t>
  </si>
  <si>
    <r>
      <t>Dobava in polaganje kabla NA2XS(F)2Y 1×70RM/16 mm</t>
    </r>
    <r>
      <rPr>
        <vertAlign val="superscript"/>
        <sz val="9"/>
        <rFont val="Calibri"/>
        <family val="2"/>
        <charset val="238"/>
        <scheme val="minor"/>
      </rPr>
      <t>2</t>
    </r>
    <r>
      <rPr>
        <sz val="9"/>
        <rFont val="Calibri"/>
        <family val="2"/>
        <charset val="238"/>
        <scheme val="minor"/>
      </rPr>
      <t xml:space="preserve"> 12/20 kV</t>
    </r>
  </si>
  <si>
    <t>01.01.02.05.0002.</t>
  </si>
  <si>
    <r>
      <t>Dobava in montaža notranjega kabelskega zaključka (končnika) s priklopom in ozemljitvijo za enožilne kable NA2XS(F)2Y 1x70RM/16 mm</t>
    </r>
    <r>
      <rPr>
        <vertAlign val="superscript"/>
        <sz val="9"/>
        <rFont val="Calibri"/>
        <family val="2"/>
        <charset val="238"/>
        <scheme val="minor"/>
      </rPr>
      <t>2</t>
    </r>
    <r>
      <rPr>
        <sz val="9"/>
        <rFont val="Calibri"/>
        <family val="2"/>
        <charset val="238"/>
        <scheme val="minor"/>
      </rPr>
      <t>; 12/20kV; npr. tip: RSES-5227-R, proizvod: Raychem</t>
    </r>
  </si>
  <si>
    <t>Supply and installation of internal cable termination (terminal) with connection and grounding for single-core cables NA2XS (F) 2Y 1x70RM/16 mm2; 12/20kV; e.g. type: RSES-5227-R, product: Raychem</t>
  </si>
  <si>
    <t>09.16.01.0014.</t>
  </si>
  <si>
    <t>01.01.02.05.0003.</t>
  </si>
  <si>
    <t>Supply and installation of internal cable termination (terminal) with connection and grounding for single-core cable NA2XS (F) 2Y 1 × 70RM / 16 mm2, 12/20 kV, e.g. type: POLT-24D / 1XI-ML-2-13 + EAKT-1657</t>
  </si>
  <si>
    <t>09.16.01.0008.</t>
  </si>
  <si>
    <t>01.01.02.05.0004.</t>
  </si>
  <si>
    <t>01.01.02.05.0005.</t>
  </si>
  <si>
    <t>Fire-safe sealing of cables running through walls at the boundaries of individual fire sectors with materials and design that provides fire resistance required by the fire safety study (EI90). It is performed by a licensed contractor which finally issues the appropriate certificate (design and material used in accordance with standards EN 13501-2 and DIN 4102). Opening size up to 0.1 m2. Eg. type: PYRO-SAFE® Flammotect A - single layer, product: SVT.</t>
  </si>
  <si>
    <t>09.16.03.0074.</t>
  </si>
  <si>
    <t>01.01.02.06.</t>
  </si>
  <si>
    <t>01.01.02.06.0001.</t>
  </si>
  <si>
    <r>
      <t>Dobava in montaža energetskega enožilnega Cu kabla s PVC izolacijo  za povezavo med NN stranjo energetskega transformatorja in  odgovarjajočim NN poljem 0,4 kV stikalnega bloka, komplet s priborom, N2XH 1x150 mm</t>
    </r>
    <r>
      <rPr>
        <vertAlign val="superscript"/>
        <sz val="9"/>
        <rFont val="Calibri"/>
        <family val="2"/>
        <charset val="238"/>
        <scheme val="minor"/>
      </rPr>
      <t>2</t>
    </r>
    <r>
      <rPr>
        <sz val="9"/>
        <rFont val="Calibri"/>
        <family val="2"/>
        <charset val="238"/>
        <scheme val="minor"/>
      </rPr>
      <t>, 0,6/1 kV</t>
    </r>
  </si>
  <si>
    <t>Supply and installation of energy single-core Cu cable with PVC insulation for connection between the LV side of the power transformer and the corresponding LV field of 0.4 kV switchgear, set with accessories, N2XH 1x150 mm2, 0.6/1 kV</t>
  </si>
  <si>
    <t>09.16.02.0025.</t>
  </si>
  <si>
    <t>01.01.02.06.0002.</t>
  </si>
  <si>
    <t>01.01.02.06.0003.</t>
  </si>
  <si>
    <t>01.01.02.07.</t>
  </si>
  <si>
    <t>01.01.02.07.0001.</t>
  </si>
  <si>
    <t>Dobava in polaganje kabla N2XH-J 4 x 1,5 mm2</t>
  </si>
  <si>
    <t>Supply and laying of cable N2XH-J 4 x 1.5 mm2</t>
  </si>
  <si>
    <t>09.16.02.0093.</t>
  </si>
  <si>
    <t>01.01.02.07.0002.</t>
  </si>
  <si>
    <t>01.01.02.08.</t>
  </si>
  <si>
    <t>01.01.02.08.0001.</t>
  </si>
  <si>
    <t xml:space="preserve">- opozorilne table
- nazivne table
- ročica za ozemljitveni ločilnik 24 kV
- prenosna garnitura za ozemljitve
- komplet protipožarnega orodja
- zaščitne čelade
- garnitura predpisov in varnostnih tabel
- gumi tekači za preizkusno napetost 24 kV
- komplet orodja za ročno posluževanje naprav 20 kV
- dva kompleta ključev
- montaža plošča za pribor
- ročna svetilka z akumulatorjem ter polnilcem za zidno montažo
</t>
  </si>
  <si>
    <t>01.01.02.09.</t>
  </si>
  <si>
    <t>01.01.02.09.0001.</t>
  </si>
  <si>
    <t>09.06.07.0001.</t>
  </si>
  <si>
    <t>TP1.2</t>
  </si>
  <si>
    <t xml:space="preserve">(2TDK_Lokacija/Projekt=='2TDK') AND (2TDK_Klasifikacija/ObjektTip=='TUN') AND (2TDK_Klasifikacija/Sistem=='ELO') AND (2TDK_Lokacija/ObjektSifra=='T01') AND (2TDK_Lokacija/ConaTip=='PRE') AND (2TDK_Lokacija/ConaSifra=='02') AND (2TDK_Klasifikacija/ElementTip=='StikalniBlok') AND (2TDK_Atributi/ElementSifra=='SN2') </t>
  </si>
  <si>
    <t>01.01.03.02.</t>
  </si>
  <si>
    <t>01.01.03.02.0001.</t>
  </si>
  <si>
    <t xml:space="preserve">(2TDK_Lokacija/Projekt=='2TDK') AND (2TDK_Klasifikacija/ObjektTip=='TUN') AND (2TDK_Klasifikacija/Sistem=='ELO') AND (2TDK_Lokacija/ObjektSifra=='T01') AND (2TDK_Lokacija/ConaTip=='PRE') AND (2TDK_Lokacija/ConaSifra=='02') AND (2TDK_Klasifikacija/ElementTip=='Transformator') AND (2TDK_Atributi/ElementSifra=='TR2') </t>
  </si>
  <si>
    <t>01.01.03.03.</t>
  </si>
  <si>
    <t>01.01.03.03.0001.</t>
  </si>
  <si>
    <t xml:space="preserve">Supply and installation of a free-standing, modular switchgear (NNA1) for power supply and distribution, consisting of 4 bays, total dimensions 2400x2100x600mm (WxHxD), rated voltage 400V, 50Hz, rated current of main busbars min. 250A, short - circuit withstanding current min. 10kA, short-circuit surge current 25kA, min IP54, powder-coated steel sheet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Version in accordance with SIST EN 61439-1 and SIST EN 61439-2.
The switchgear must be equipped according to the specification in document no. 2TDK_IBE_PZI_EL_S3-x3-06_E1_XX_SH_XX_EN_2202_P_004,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</si>
  <si>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09.06.03.0005.</t>
  </si>
  <si>
    <t xml:space="preserve">(2TDK_Lokacija/Projekt=='2TDK') AND (2TDK_Klasifikacija/ObjektTip=='TUN') AND (2TDK_Klasifikacija/Sistem=='ELO') AND (2TDK_Lokacija/ObjektSifra=='T01') AND (2TDK_Lokacija/ConaTip=='PRE') AND (2TDK_Lokacija/ConaSifra=='02') AND (2TDK_Klasifikacija/ElementTip=='Omara') AND (2TDK_Atributi/ElementSifra=='NNA1') </t>
  </si>
  <si>
    <t>01.01.03.03.0002.</t>
  </si>
  <si>
    <t xml:space="preserve">Dobava in montaža prostostoječega stikalnega bloka (NNAN1), sestavljenega iz dveh polj, dimenzij (800x2000x400)mm+(600x2000x400)mm (ŠxVxG), na podstavku višine 100mm, nazivna napetost 400V, 50Hz, min. IP43,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2TDK_IBE_PZI_EL_S3-x3-06_E1_XX_SH_XX_SL_2203_P_004,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</si>
  <si>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IP43, made of steel sheet, coloured (powder)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2TDK_IBE_PZI_EL_S3-x3-06_E1_XX_SH_XX_EN_2203_P_004,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</si>
  <si>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09.06.03.0006.</t>
  </si>
  <si>
    <t xml:space="preserve">(2TDK_Lokacija/Projekt=='2TDK') AND (2TDK_Klasifikacija/ObjektTip=='TUN') AND (2TDK_Klasifikacija/Sistem=='ELO') AND (2TDK_Lokacija/ObjektSifra=='T01') AND (2TDK_Lokacija/ConaTip=='PRE') AND (2TDK_Lokacija/ConaSifra=='02') AND (2TDK_Klasifikacija/ElementTip=='Omara') AND (2TDK_Atributi/ElementSifra=='NNAN1') </t>
  </si>
  <si>
    <t>01.01.03.04.</t>
  </si>
  <si>
    <t>01.01.03.04.0001.</t>
  </si>
  <si>
    <t xml:space="preserve">(2TDK_Lokacija/Projekt=='2TDK') AND (2TDK_Klasifikacija/ObjektTip=='TUN') AND (2TDK_Klasifikacija/Sistem=='ELO') AND (2TDK_Lokacija/ObjektSifra=='T01') AND (2TDK_Lokacija/ConaTip=='PRE') AND (2TDK_Lokacija/ConaSifra=='02') AND (2TDK_Klasifikacija/ElementTip=='UPS') AND (2TDK_Atributi/ElementSifra=='UPS') </t>
  </si>
  <si>
    <t>01.01.03.04.0002.</t>
  </si>
  <si>
    <t xml:space="preserve">(2TDK_Lokacija/Projekt=='2TDK') AND (2TDK_Klasifikacija/ObjektTip=='TUN') AND (2TDK_Klasifikacija/Sistem=='ELO') AND (2TDK_Lokacija/ObjektSifra=='T01') AND (2TDK_Lokacija/ConaTip=='PRE') AND (2TDK_Lokacija/ConaSifra=='02') AND (2TDK_Klasifikacija/ElementTip=='AKU') AND (2TDK_Atributi/ElementSifra=='AKU') </t>
  </si>
  <si>
    <t>01.01.03.04.0003.</t>
  </si>
  <si>
    <t>01.01.03.04.0004.</t>
  </si>
  <si>
    <t>01.01.03.04.0005.</t>
  </si>
  <si>
    <t>01.01.03.04.0006.</t>
  </si>
  <si>
    <t>01.01.03.05.</t>
  </si>
  <si>
    <t>01.01.03.05.0001.</t>
  </si>
  <si>
    <t>01.01.03.05.0002.</t>
  </si>
  <si>
    <t>01.01.03.05.0003.</t>
  </si>
  <si>
    <t>01.01.03.05.0004.</t>
  </si>
  <si>
    <t>01.01.03.05.0005.</t>
  </si>
  <si>
    <t>01.01.03.06.</t>
  </si>
  <si>
    <t>01.01.03.06.0001.</t>
  </si>
  <si>
    <t>01.01.03.06.0002.</t>
  </si>
  <si>
    <t>Dobava in montaža nosilne konstrukcije za NN kable v transformatorskem prostoru, skupaj s pritrdilnim materialom in kabelskimi objemkami</t>
  </si>
  <si>
    <t>01.01.03.06.0003.</t>
  </si>
  <si>
    <t>01.01.03.07.</t>
  </si>
  <si>
    <t>01.01.03.07.0001.</t>
  </si>
  <si>
    <t>01.01.03.07.0002.</t>
  </si>
  <si>
    <t>01.01.03.08.</t>
  </si>
  <si>
    <t>01.01.03.08.0001.</t>
  </si>
  <si>
    <t>01.01.03.09.</t>
  </si>
  <si>
    <t>01.01.03.09.0001.</t>
  </si>
  <si>
    <t>TP1.3</t>
  </si>
  <si>
    <t xml:space="preserve">(2TDK_Lokacija/Projekt=='2TDK') AND (2TDK_Klasifikacija/ObjektTip=='TUN') AND (2TDK_Klasifikacija/Sistem=='ELO') AND (2TDK_Lokacija/ObjektSifra=='T01') AND (2TDK_Lokacija/ConaTip=='PRE') AND (2TDK_Lokacija/ConaSifra=='03') AND (2TDK_Klasifikacija/ElementTip=='StikalniBlok') AND (2TDK_Atributi/ElementSifra=='SN2') </t>
  </si>
  <si>
    <t xml:space="preserve">(2TDK_Lokacija/Projekt=='2TDK') AND (2TDK_Klasifikacija/ObjektTip=='TUN') AND (2TDK_Klasifikacija/Sistem=='ELO') AND (2TDK_Lokacija/ObjektSifra=='T01') AND (2TDK_Lokacija/ConaTip=='PRE') AND (2TDK_Lokacija/ConaSifra=='03') AND (2TDK_Klasifikacija/ElementTip=='Transformator') AND (2TDK_Atributi/ElementSifra=='TR2') </t>
  </si>
  <si>
    <t xml:space="preserve">Supply and installation of a free - standing, modular switchgear (NNA1) for power supply and distribution, consisting of 4 bays, total dimensions 2400x2100x600mm (WxHxD), rated voltage 400V, 50Hz, rated current of main busbars min. 250A, short - circuit withstanding current min. 10kA, short-circuit surge current 25kA, min IP54, powder-coated steel sheet in RAL7035, for TN-CS type of electrical network, cable space on the side, supply from transformer (cable) - below, leads (cable) - below.
It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2TDK_IBE_PZI_EL_S3-x3-06_E1_XX_SH_XX_EN_2252_P_004,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</si>
  <si>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09.06.03.0007.</t>
  </si>
  <si>
    <t xml:space="preserve">(2TDK_Lokacija/Projekt=='2TDK') AND (2TDK_Klasifikacija/ObjektTip=='TUN') AND (2TDK_Klasifikacija/Sistem=='ELO') AND (2TDK_Lokacija/ObjektSifra=='T01') AND (2TDK_Lokacija/ConaTip=='PRE') AND (2TDK_Lokacija/ConaSifra=='03') AND (2TDK_Klasifikacija/ElementTip=='Omara') AND (2TDK_Atributi/ElementSifra=='NNA1')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</si>
  <si>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2TDK_IBE_PZI_EL_S3-x3-06_E1_XX_SH_XX_SL_2253_P_004,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</si>
  <si>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steel sheet, coloured in (powder)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2TDK_IBE_PZI_EL_S3-x3-06_E1_XX_SH_XX_EN_2253_P_004,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</si>
  <si>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09.06.03.0008.</t>
  </si>
  <si>
    <t xml:space="preserve">(2TDK_Lokacija/Projekt=='2TDK') AND (2TDK_Klasifikacija/ObjektTip=='TUN') AND (2TDK_Klasifikacija/Sistem=='ELO') AND (2TDK_Lokacija/ObjektSifra=='T01') AND (2TDK_Lokacija/ConaTip=='PRE') AND (2TDK_Lokacija/ConaSifra=='03') AND (2TDK_Klasifikacija/ElementTip=='Omara') AND (2TDK_Atributi/ElementSifra=='NNAN1') </t>
  </si>
  <si>
    <t xml:space="preserve">(2TDK_Lokacija/Projekt=='2TDK') AND (2TDK_Klasifikacija/ObjektTip=='TUN') AND (2TDK_Klasifikacija/Sistem=='ELO') AND (2TDK_Lokacija/ObjektSifra=='T01') AND (2TDK_Lokacija/ConaTip=='PRE') AND (2TDK_Lokacija/ConaSifra=='03') AND (2TDK_Klasifikacija/ElementTip=='UPS') AND (2TDK_Atributi/ElementSifra=='UPS') </t>
  </si>
  <si>
    <t xml:space="preserve">(2TDK_Lokacija/Projekt=='2TDK') AND (2TDK_Klasifikacija/ObjektTip=='TUN') AND (2TDK_Klasifikacija/Sistem=='ELO') AND (2TDK_Lokacija/ObjektSifra=='T01') AND (2TDK_Lokacija/ConaTip=='PRE') AND (2TDK_Lokacija/ConaSifra=='03') AND (2TDK_Klasifikacija/ElementTip=='AKU') AND (2TDK_Atributi/ElementSifra=='AKU') </t>
  </si>
  <si>
    <t>01.01.04.04.0004.</t>
  </si>
  <si>
    <t>01.01.04.04.0005.</t>
  </si>
  <si>
    <t>01.01.04.04.0006.</t>
  </si>
  <si>
    <t>01.01.04.05.</t>
  </si>
  <si>
    <t>01.01.04.05.0001.</t>
  </si>
  <si>
    <t>01.01.04.05.0002.</t>
  </si>
  <si>
    <t>01.01.04.05.0003.</t>
  </si>
  <si>
    <t>01.01.04.05.0004.</t>
  </si>
  <si>
    <t>01.01.04.05.0005.</t>
  </si>
  <si>
    <t>01.01.04.06.</t>
  </si>
  <si>
    <t>01.01.04.06.0001.</t>
  </si>
  <si>
    <t>01.01.04.06.0002.</t>
  </si>
  <si>
    <t>01.01.04.06.0003.</t>
  </si>
  <si>
    <t>01.01.04.07.</t>
  </si>
  <si>
    <t>01.01.04.07.0001.</t>
  </si>
  <si>
    <t>01.01.04.07.0002.</t>
  </si>
  <si>
    <t>01.01.04.08.</t>
  </si>
  <si>
    <t>01.01.04.08.0001.</t>
  </si>
  <si>
    <t>01.01.04.09.</t>
  </si>
  <si>
    <t>01.01.04.09.0001.</t>
  </si>
  <si>
    <t>01.01.05.</t>
  </si>
  <si>
    <t>TP1.4</t>
  </si>
  <si>
    <t>01.01.05.01.</t>
  </si>
  <si>
    <t>01.01.05.01.0001.</t>
  </si>
  <si>
    <t>09.06.01.0003.</t>
  </si>
  <si>
    <t xml:space="preserve">(2TDK_Lokacija/Projekt=='2TDK') AND (2TDK_Klasifikacija/ObjektTip=='TUN') AND (2TDK_Klasifikacija/Sistem=='ELO') AND (2TDK_Lokacija/ObjektSifra=='T01') AND (2TDK_Lokacija/ConaTip=='PRE') AND (2TDK_Lokacija/ConaSifra=='05') AND (2TDK_Klasifikacija/ElementTip=='StikalniBlok') AND (2TDK_Atributi/ElementSifra=='SN2') </t>
  </si>
  <si>
    <t>01.01.05.01.0002.</t>
  </si>
  <si>
    <t>01.01.05.02.</t>
  </si>
  <si>
    <t>01.01.05.02.0001.</t>
  </si>
  <si>
    <t>Dobava in montaža suhega trifaznega distribucijskega transformatorja za notranjo montažo (TR1), z naravnim zračnim hlajenjem (AN) brez ohišja, z vgrajenimi termičnimi sondami PTC v NN navitju, komplet s termičnim zaščitnim relejem z izhodnimi kontakti, na kolesih gibljivih v obe smeri z antivibracijsko podlogo; nazivna moč: 100 kVA, nazivna napetost: 21/0,42kV, 50Hz,  regulacija napetosti: ± 2x2,5 %, vezalna skupina: Dyn5, kratkostična napetost: uk=4 %, izgube v praznem teku: 252 W, izgube v kratkem stiku: 1800 W, termični razred izolacije: F, klimatski razred: C2, okoljski razred: E2/E3, požarni razred: F1, hrup: 51 dB, teže: 860 kg, okvirnih dimenzij (dxšxv): 1240 x 750 x 1200 mm, medosna razdalja med kolesi: 520 mm. 
Npr. tip: GEAFOL; proizvod: SIEMENS
Izdelan in preizkušen po SIST EN 60076-1 in SIST EN 50588-1, IEC 60076-11, IEC 60076-20. Pri naročilu transformatorjev je potrebno izpostaviti izvedbo, ki mora biti takšna, da so izpolnjene naslednje zahteve: glede dovoljenega hrupa, ki ga povzroča transformator je potrebno upoštevati mejno vrednost dovoljenega hrupa, ki je podana v Uredbi o mejnih vrednostih kazalcev hrupa v okolju (Uradni list RS št. 43/2018), za IV. območje (max 65 dB); elektromagnetno sevanje (nizkofrekvenčno 0 -10 kHz), ki ga oddaja transformator v okolje, ne sme presegati mejnih vrednosti glede na Uredbo o elektromagnetnem sevanju v naravnem in življenjskem okolju (Uradni list RS št. 70/96). Električna poljska jakost za II. stopnjo ne sme presegati vrednosti 10 kV/m in efekt. gostote mag. pretoka 0,1 mT.</t>
  </si>
  <si>
    <t xml:space="preserve">Supply and installation of a dry three-phase distribution transformer for indoor installation (TR1), with natural air cooling (AN) without housing, with built-in PTC thermal probes in LV winding, complete with thermal protection relay with output contacts, on wheels moving in both directions with: 
rated power: 100 kVA, rated voltage: 21/0.42kV, 50Hz, 
voltage regulation: ± 2x2.5%, 
bonding group: Dyn5, 
short-circuit voltage: uk = 4%, 
no-load losses: 252 W, 
short-circuit losses: 1800 W, 
thermal insulation class: F, climate class: C2, environmental class: E2/E3, fire class: F1, noise: 51 dB, weight: 860 kg, frame dimensions (LxWxH): 1240 x 750 x 1200 mm, wheelbase: 520 mm.
Eg. type: GEAFOL; product: SIEMENS
Manufactured and tested according to SIST EN 60076-1 and SIST EN 50588-1, IEC 60076-11, IEC 60076-20. When ordering transformers, it is necessary to emphasize the design, which must be such that the following requirements are met: regarding the permissible noise caused by the transformer, the limit value of permissible noise given in the Regulation on limit values ​​of environmental noise indicators must be observed. RS No. 43/2018), for IV. range (max 65 dB); the electromagnetic radiation (low-frequency 0 -10 kHz) emitted by the transformer into the environment must not exceed the limit values ​​according to the Decree on electromagnetic radiation in the natural and living environment (UL RS no. 70/96). Electric field strength for II. level should not exceed the value of 10 kV/m and effect. density mag. flow of 0.1 mT. </t>
  </si>
  <si>
    <t>09.06.02.0001.</t>
  </si>
  <si>
    <t xml:space="preserve">(2TDK_Lokacija/Projekt=='2TDK') AND (2TDK_Klasifikacija/ObjektTip=='TUN') AND (2TDK_Klasifikacija/Sistem=='ELO') AND (2TDK_Lokacija/ObjektSifra=='T01') AND (2TDK_Lokacija/ConaTip=='PRE') AND (2TDK_Lokacija/ConaSifra=='05') AND (2TDK_Klasifikacija/ElementTip=='Transformator') AND (2TDK_Atributi/ElementSifra=='TR1') </t>
  </si>
  <si>
    <t>01.01.05.03.</t>
  </si>
  <si>
    <t>01.01.05.03.0001.</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</si>
  <si>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2TDK_IBE_PZI_EL_S3-x3-06_E1_XX_SH_XX_EN_2302_P_004,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</si>
  <si>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09.06.03.0009.</t>
  </si>
  <si>
    <t xml:space="preserve">(2TDK_Lokacija/Projekt=='2TDK') AND (2TDK_Klasifikacija/ObjektTip=='TUN') AND (2TDK_Klasifikacija/Sistem=='ELO') AND (2TDK_Lokacija/ObjektSifra=='T01') AND (2TDK_Lokacija/ConaTip=='PRE') AND (2TDK_Lokacija/ConaSifra=='05') AND (2TDK_Klasifikacija/ElementTip=='Omara') AND (2TDK_Atributi/ElementSifra=='NNA1') </t>
  </si>
  <si>
    <t>01.01.05.03.0002.</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</si>
  <si>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2TDK_IBE_PZI_EL_S3-x3-06_E1_XX_SH_XX_SL_2303_P_004,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</si>
  <si>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steel sheet , coloured (powder)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2TDK_IBE_PZI_EL_S3-x3-06_E1_XX_SH_XX_EN_2303_P_004,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</si>
  <si>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09.06.03.0010.</t>
  </si>
  <si>
    <t xml:space="preserve">(2TDK_Lokacija/Projekt=='2TDK') AND (2TDK_Klasifikacija/ObjektTip=='TUN') AND (2TDK_Klasifikacija/Sistem=='ELO') AND (2TDK_Lokacija/ObjektSifra=='T01') AND (2TDK_Lokacija/ConaTip=='PRE') AND (2TDK_Lokacija/ConaSifra=='05') AND (2TDK_Klasifikacija/ElementTip=='Omara') AND (2TDK_Atributi/ElementSifra=='NNAN1') </t>
  </si>
  <si>
    <t>01.01.05.04.</t>
  </si>
  <si>
    <t>01.01.05.04.0001.</t>
  </si>
  <si>
    <t xml:space="preserve">(2TDK_Lokacija/Projekt=='2TDK') AND (2TDK_Klasifikacija/ObjektTip=='TUN') AND (2TDK_Klasifikacija/Sistem=='ELO') AND (2TDK_Lokacija/ObjektSifra=='T01') AND (2TDK_Lokacija/ConaTip=='PRE') AND (2TDK_Lokacija/ConaSifra=='05') AND (2TDK_Klasifikacija/ElementTip=='UPS') AND (2TDK_Atributi/ElementSifra=='UPS') </t>
  </si>
  <si>
    <t>01.01.05.04.0002.</t>
  </si>
  <si>
    <t xml:space="preserve">(2TDK_Lokacija/Projekt=='2TDK') AND (2TDK_Klasifikacija/ObjektTip=='TUN') AND (2TDK_Klasifikacija/Sistem=='ELO') AND (2TDK_Lokacija/ObjektSifra=='T01') AND (2TDK_Lokacija/ConaTip=='PRE') AND (2TDK_Lokacija/ConaSifra=='05') AND (2TDK_Klasifikacija/ElementTip=='AKU') AND (2TDK_Atributi/ElementSifra=='AKU') </t>
  </si>
  <si>
    <t>01.01.05.04.0003.</t>
  </si>
  <si>
    <t>01.01.05.04.0004.</t>
  </si>
  <si>
    <t>01.01.05.04.0005.</t>
  </si>
  <si>
    <t>01.01.05.04.0006.</t>
  </si>
  <si>
    <t>01.01.05.05.</t>
  </si>
  <si>
    <t>01.01.05.05.0001.</t>
  </si>
  <si>
    <t>01.01.05.05.0002.</t>
  </si>
  <si>
    <t>01.01.05.05.0003.</t>
  </si>
  <si>
    <t>01.01.05.05.0004.</t>
  </si>
  <si>
    <t>01.01.05.05.0005.</t>
  </si>
  <si>
    <t>01.01.05.06.</t>
  </si>
  <si>
    <t>01.01.05.06.0001.</t>
  </si>
  <si>
    <r>
      <t>Dobava in montaža energetskega enožilnega Cu kabla s PVC izolacijo  za povezavo med NN stranjo energetskega transformatorja in  odgovarjajočim NN poljem 0,4 kV stikalnega bloka, komplet s priborom, N2XH 1x120 mm</t>
    </r>
    <r>
      <rPr>
        <vertAlign val="superscript"/>
        <sz val="9"/>
        <rFont val="Calibri"/>
        <family val="2"/>
        <charset val="238"/>
        <scheme val="minor"/>
      </rPr>
      <t>2</t>
    </r>
    <r>
      <rPr>
        <sz val="9"/>
        <rFont val="Calibri"/>
        <family val="2"/>
        <charset val="238"/>
        <scheme val="minor"/>
      </rPr>
      <t>, 0,6/1 kV</t>
    </r>
  </si>
  <si>
    <t>Supply and installation of energy single-core Cu cable with PVC insulation for connection between the LV side of the power transformer and the corresponding LV field of 0.4 kV switchgear, set with accessories, N2XH 1x120 mm2, 0.6/1 kV</t>
  </si>
  <si>
    <t>09.16.02.0073.</t>
  </si>
  <si>
    <t>01.01.05.06.0002.</t>
  </si>
  <si>
    <t>01.01.05.06.0003.</t>
  </si>
  <si>
    <t>01.01.05.07.</t>
  </si>
  <si>
    <t>01.01.05.07.0001.</t>
  </si>
  <si>
    <t>01.01.05.07.0002.</t>
  </si>
  <si>
    <t>01.01.05.08.</t>
  </si>
  <si>
    <t>01.01.05.08.0001.</t>
  </si>
  <si>
    <t>01.01.05.09.</t>
  </si>
  <si>
    <t>01.01.05.09.0001.</t>
  </si>
  <si>
    <t>01.01.06.</t>
  </si>
  <si>
    <t>TP1.5</t>
  </si>
  <si>
    <t>01.01.06.01.</t>
  </si>
  <si>
    <t>01.01.06.02.</t>
  </si>
  <si>
    <t>01.01.06.02.0001.</t>
  </si>
  <si>
    <t>01.01.06.03.</t>
  </si>
  <si>
    <t>01.01.06.03.0001.</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</si>
  <si>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2TDK_IBE_PZI_EL_S3-x3-06_E1_XX_SH_XX_EN_2352_P_004,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</si>
  <si>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09.06.03.0011.</t>
  </si>
  <si>
    <t>01.01.06.03.0002.</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</si>
  <si>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2TDK_IBE_PZI_EL_S3-x3-06_E1_XX_SH_XX_SL_2353_P_004,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</si>
  <si>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a free-standing switchgear (NNAN1), consisting of two bays, dimensions (800x2000x400) mm + (600x2000x400) mm (WxHxD), on a base height 100mm, rated voltage 400V, 50Hz, min. IP54, made of steel sheet, coloured in (powder)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2TDK_IBE_PZI_EL_S3-x3-06_E1_XX_SH_XX_EN_2353_P_004,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</si>
  <si>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09.06.03.0012.</t>
  </si>
  <si>
    <t>01.01.06.04.</t>
  </si>
  <si>
    <t>01.01.06.04.0001.</t>
  </si>
  <si>
    <t>01.01.06.04.0002.</t>
  </si>
  <si>
    <t>01.01.06.04.0003.</t>
  </si>
  <si>
    <t>01.01.06.04.0004.</t>
  </si>
  <si>
    <t>01.01.06.04.0005.</t>
  </si>
  <si>
    <t>01.01.06.04.0006.</t>
  </si>
  <si>
    <t>01.01.06.05.</t>
  </si>
  <si>
    <t>01.01.06.05.0001.</t>
  </si>
  <si>
    <t>01.01.06.05.0002.</t>
  </si>
  <si>
    <t>01.01.06.05.0003.</t>
  </si>
  <si>
    <t>01.01.06.05.0004.</t>
  </si>
  <si>
    <t>01.01.06.05.0005.</t>
  </si>
  <si>
    <t>01.01.06.06.</t>
  </si>
  <si>
    <t>01.01.06.06.0001.</t>
  </si>
  <si>
    <t>01.01.06.06.0002.</t>
  </si>
  <si>
    <t>01.01.06.06.0003.</t>
  </si>
  <si>
    <t>01.01.06.07.</t>
  </si>
  <si>
    <t>01.01.06.07.0001.</t>
  </si>
  <si>
    <t>01.01.06.07.0002.</t>
  </si>
  <si>
    <t>01.01.06.08.</t>
  </si>
  <si>
    <t>01.01.06.08.0001.</t>
  </si>
  <si>
    <t>01.01.06.09.</t>
  </si>
  <si>
    <t>01.01.06.09.0001.</t>
  </si>
  <si>
    <t>01.01.07.</t>
  </si>
  <si>
    <t>TP1.6</t>
  </si>
  <si>
    <t>01.01.07.01.</t>
  </si>
  <si>
    <t>01.01.07.01.0001.</t>
  </si>
  <si>
    <t xml:space="preserve">(2TDK_Lokacija/Projekt=='2TDK') AND (2TDK_Klasifikacija/ObjektTip=='TUN') AND (2TDK_Klasifikacija/Sistem=='ELO') AND (2TDK_Lokacija/ObjektSifra=='T01') AND (2TDK_Lokacija/ConaTip=='PRE') AND (2TDK_Lokacija/ConaSifra=='06') AND (2TDK_Klasifikacija/ElementTip=='StikalniBlok') AND (2TDK_Atributi/ElementSifra=='SN2') </t>
  </si>
  <si>
    <t>01.01.07.01.0002.</t>
  </si>
  <si>
    <t>01.01.07.02.</t>
  </si>
  <si>
    <t>01.01.07.02.0001.</t>
  </si>
  <si>
    <t xml:space="preserve">(2TDK_Lokacija/Projekt=='2TDK') AND (2TDK_Klasifikacija/ObjektTip=='TUN') AND (2TDK_Klasifikacija/Sistem=='ELO') AND (2TDK_Lokacija/ObjektSifra=='T01') AND (2TDK_Lokacija/ConaTip=='PRE') AND (2TDK_Lokacija/ConaSifra=='06') AND (2TDK_Klasifikacija/ElementTip=='Transformator') AND (2TDK_Atributi/ElementSifra=='TR1') </t>
  </si>
  <si>
    <t>01.01.07.03.</t>
  </si>
  <si>
    <t>01.01.07.03.0001.</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</si>
  <si>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It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2TDK_IBE_PZI_EL_S3-x3-06_E1_XX_SH_XX_EN_2402_P_004,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</si>
  <si>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09.06.03.0013.</t>
  </si>
  <si>
    <t xml:space="preserve">(2TDK_Lokacija/Projekt=='2TDK') AND (2TDK_Klasifikacija/ObjektTip=='TUN') AND (2TDK_Klasifikacija/Sistem=='ELO') AND (2TDK_Lokacija/ObjektSifra=='T01') AND (2TDK_Lokacija/ConaTip=='PRE') AND (2TDK_Lokacija/ConaSifra=='06') AND (2TDK_Klasifikacija/ElementTip=='Omara') AND (2TDK_Atributi/ElementSifra=='NNA1') </t>
  </si>
  <si>
    <t>01.01.07.03.0002.</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</si>
  <si>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št.2TDK_IBE_PZI_EL_S3-x3-06_E1_XX_SH_XX_SL_2403_P_004,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</si>
  <si>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It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no.2TDK_IBE_PZI_EL_S3-x3-06_E1_XX_SH_XX_EN_2403_P_004,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</si>
  <si>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09.06.03.0014.</t>
  </si>
  <si>
    <t xml:space="preserve">(2TDK_Lokacija/Projekt=='2TDK') AND (2TDK_Klasifikacija/ObjektTip=='TUN') AND (2TDK_Klasifikacija/Sistem=='ELO') AND (2TDK_Lokacija/ObjektSifra=='T01') AND (2TDK_Lokacija/ConaTip=='PRE') AND (2TDK_Lokacija/ConaSifra=='06') AND (2TDK_Klasifikacija/ElementTip=='Omara') AND (2TDK_Atributi/ElementSifra=='NNAN1') </t>
  </si>
  <si>
    <t>01.01.07.04.</t>
  </si>
  <si>
    <t>01.01.07.04.0001.</t>
  </si>
  <si>
    <t xml:space="preserve">(2TDK_Lokacija/Projekt=='2TDK') AND (2TDK_Klasifikacija/ObjektTip=='TUN') AND (2TDK_Klasifikacija/Sistem=='ELO') AND (2TDK_Lokacija/ObjektSifra=='T01') AND (2TDK_Lokacija/ConaTip=='PRE') AND (2TDK_Lokacija/ConaSifra=='06') AND (2TDK_Klasifikacija/ElementTip=='UPS') AND (2TDK_Atributi/ElementSifra=='UPS') </t>
  </si>
  <si>
    <t>01.01.07.04.0002.</t>
  </si>
  <si>
    <t xml:space="preserve">(2TDK_Lokacija/Projekt=='2TDK') AND (2TDK_Klasifikacija/ObjektTip=='TUN') AND (2TDK_Klasifikacija/Sistem=='ELO') AND (2TDK_Lokacija/ObjektSifra=='T01') AND (2TDK_Lokacija/ConaTip=='PRE') AND (2TDK_Lokacija/ConaSifra=='06') AND (2TDK_Klasifikacija/ElementTip=='AKU') AND (2TDK_Atributi/ElementSifra=='AKU') </t>
  </si>
  <si>
    <t>01.01.07.04.0003.</t>
  </si>
  <si>
    <t>01.01.07.04.0004.</t>
  </si>
  <si>
    <t>01.01.07.04.0005.</t>
  </si>
  <si>
    <t>01.01.07.04.0006.</t>
  </si>
  <si>
    <t>01.01.07.05.</t>
  </si>
  <si>
    <t>01.01.07.05.0001.</t>
  </si>
  <si>
    <t>01.01.07.05.0002.</t>
  </si>
  <si>
    <t>01.01.07.05.0003.</t>
  </si>
  <si>
    <t>01.01.07.05.0004.</t>
  </si>
  <si>
    <t>01.01.07.05.0005.</t>
  </si>
  <si>
    <t>01.01.07.06.</t>
  </si>
  <si>
    <t>01.01.07.06.0001.</t>
  </si>
  <si>
    <t>01.01.07.06.0002.</t>
  </si>
  <si>
    <t>01.01.07.06.0003.</t>
  </si>
  <si>
    <t>01.01.07.07.</t>
  </si>
  <si>
    <t>01.01.07.07.0001.</t>
  </si>
  <si>
    <t>01.01.07.07.0002.</t>
  </si>
  <si>
    <t>01.01.07.08.</t>
  </si>
  <si>
    <t>01.01.07.08.0001.</t>
  </si>
  <si>
    <t>01.01.07.09.</t>
  </si>
  <si>
    <t>01.01.07.09.0001.</t>
  </si>
  <si>
    <t>01.01.08.</t>
  </si>
  <si>
    <t>TP1.7</t>
  </si>
  <si>
    <t>01.01.08.01.</t>
  </si>
  <si>
    <t>01.01.08.01.0001.</t>
  </si>
  <si>
    <t xml:space="preserve">(2TDK_Lokacija/Projekt=='2TDK') AND (2TDK_Klasifikacija/ObjektTip=='TUN') AND (2TDK_Klasifikacija/Sistem=='ELO') AND (2TDK_Lokacija/ObjektSifra=='T01') AND (2TDK_Lokacija/ConaTip=='PRE') AND (2TDK_Lokacija/ConaSifra=='08') AND (2TDK_Klasifikacija/ElementTip=='StikalniBlok') AND (2TDK_Atributi/ElementSifra=='SN2') </t>
  </si>
  <si>
    <t>01.01.08.01.0002.</t>
  </si>
  <si>
    <t>01.01.08.02.</t>
  </si>
  <si>
    <t>01.01.08.02.0001.</t>
  </si>
  <si>
    <t xml:space="preserve">(2TDK_Lokacija/Projekt=='2TDK') AND (2TDK_Klasifikacija/ObjektTip=='TUN') AND (2TDK_Klasifikacija/Sistem=='ELO') AND (2TDK_Lokacija/ObjektSifra=='T01') AND (2TDK_Lokacija/ConaTip=='PRE') AND (2TDK_Lokacija/ConaSifra=='08') AND (2TDK_Klasifikacija/ElementTip=='Transformator') AND (2TDK_Atributi/ElementSifra=='TR1') </t>
  </si>
  <si>
    <t>01.01.08.03.</t>
  </si>
  <si>
    <t>01.01.08.03.0001.</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</si>
  <si>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It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2TDK_IBE_PZI_EL_S3-x3-06_E1_XX_SH_XX_EN_2452_P_004,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</si>
  <si>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09.06.03.0015.</t>
  </si>
  <si>
    <t xml:space="preserve">(2TDK_Lokacija/Projekt=='2TDK') AND (2TDK_Klasifikacija/ObjektTip=='TUN') AND (2TDK_Klasifikacija/Sistem=='ELO') AND (2TDK_Lokacija/ObjektSifra=='T01') AND (2TDK_Lokacija/ConaTip=='PRE') AND (2TDK_Lokacija/ConaSifra=='08') AND (2TDK_Klasifikacija/ElementTip=='Omara') AND (2TDK_Atributi/ElementSifra=='NNA1') </t>
  </si>
  <si>
    <t>01.01.08.03.0002.</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</si>
  <si>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2TDK_IBE_PZI_EL_S3-x3-06_E1_XX_SH_XX_SL_2453_P_004,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</si>
  <si>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steel sheet , coloured (powder) in RAL7035, for IT type of electrical network, cable entry below.
It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2TDK_IBE_PZI_EL_S3-x3-06_E1_XX_SH_XX_EN_2453_P_004,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</si>
  <si>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09.06.03.0016.</t>
  </si>
  <si>
    <t xml:space="preserve">(2TDK_Lokacija/Projekt=='2TDK') AND (2TDK_Klasifikacija/ObjektTip=='TUN') AND (2TDK_Klasifikacija/Sistem=='ELO') AND (2TDK_Lokacija/ObjektSifra=='T01') AND (2TDK_Lokacija/ConaTip=='PRE') AND (2TDK_Lokacija/ConaSifra=='08') AND (2TDK_Klasifikacija/ElementTip=='Omara') AND (2TDK_Atributi/ElementSifra=='NNAN1') </t>
  </si>
  <si>
    <t>01.01.08.04.</t>
  </si>
  <si>
    <t>01.01.08.04.0001.</t>
  </si>
  <si>
    <t xml:space="preserve">(2TDK_Lokacija/Projekt=='2TDK') AND (2TDK_Klasifikacija/ObjektTip=='TUN') AND (2TDK_Klasifikacija/Sistem=='ELO') AND (2TDK_Lokacija/ObjektSifra=='T01') AND (2TDK_Lokacija/ConaTip=='PRE') AND (2TDK_Lokacija/ConaSifra=='08') AND (2TDK_Klasifikacija/ElementTip=='UPS') AND (2TDK_Atributi/ElementSifra=='UPS') </t>
  </si>
  <si>
    <t>01.01.08.04.0002.</t>
  </si>
  <si>
    <t xml:space="preserve">(2TDK_Lokacija/Projekt=='2TDK') AND (2TDK_Klasifikacija/ObjektTip=='TUN') AND (2TDK_Klasifikacija/Sistem=='ELO') AND (2TDK_Lokacija/ObjektSifra=='T01') AND (2TDK_Lokacija/ConaTip=='PRE') AND (2TDK_Lokacija/ConaSifra=='08') AND (2TDK_Klasifikacija/ElementTip=='AKU') AND (2TDK_Atributi/ElementSifra=='AKU') </t>
  </si>
  <si>
    <t>01.01.08.04.0003.</t>
  </si>
  <si>
    <t>01.01.08.04.0004.</t>
  </si>
  <si>
    <t>01.01.08.04.0005.</t>
  </si>
  <si>
    <t>01.01.08.04.0006.</t>
  </si>
  <si>
    <t>01.01.08.05.</t>
  </si>
  <si>
    <t>01.01.08.05.0001.</t>
  </si>
  <si>
    <t>01.01.08.05.0002.</t>
  </si>
  <si>
    <t>01.01.08.05.0003.</t>
  </si>
  <si>
    <t>01.01.08.05.0004.</t>
  </si>
  <si>
    <t>01.01.08.05.0005.</t>
  </si>
  <si>
    <t>01.01.08.06.</t>
  </si>
  <si>
    <t>01.01.08.06.0001.</t>
  </si>
  <si>
    <t>01.01.08.06.0002.</t>
  </si>
  <si>
    <t>01.01.08.06.0003.</t>
  </si>
  <si>
    <t>01.01.08.07.</t>
  </si>
  <si>
    <t>01.01.08.07.0001.</t>
  </si>
  <si>
    <t>01.01.08.07.0002.</t>
  </si>
  <si>
    <t>01.01.08.08.</t>
  </si>
  <si>
    <t>01.01.08.08.0001.</t>
  </si>
  <si>
    <t>01.01.08.09.</t>
  </si>
  <si>
    <t>01.01.08.09.0001.</t>
  </si>
  <si>
    <t>01.01.09.</t>
  </si>
  <si>
    <t>TP1.8</t>
  </si>
  <si>
    <t>01.01.09.01.</t>
  </si>
  <si>
    <t>01.01.09.01.0001.</t>
  </si>
  <si>
    <t xml:space="preserve">(2TDK_Lokacija/Projekt=='2TDK') AND (2TDK_Klasifikacija/ObjektTip=='TUN') AND (2TDK_Klasifikacija/Sistem=='ELO') AND (2TDK_Lokacija/ObjektSifra=='T01') AND (2TDK_Lokacija/ConaTip=='PRE') AND (2TDK_Lokacija/ConaSifra=='09') AND (2TDK_Klasifikacija/ElementTip=='StikalniBlok') AND (2TDK_Atributi/ElementSifra=='SN2') </t>
  </si>
  <si>
    <t>01.01.09.01.0002.</t>
  </si>
  <si>
    <t>01.01.09.02.</t>
  </si>
  <si>
    <t>01.01.09.02.0001.</t>
  </si>
  <si>
    <t xml:space="preserve">(2TDK_Lokacija/Projekt=='2TDK') AND (2TDK_Klasifikacija/ObjektTip=='TUN') AND (2TDK_Klasifikacija/Sistem=='ELO') AND (2TDK_Lokacija/ObjektSifra=='T01') AND (2TDK_Lokacija/ConaTip=='PRE') AND (2TDK_Lokacija/ConaSifra=='09') AND (2TDK_Klasifikacija/ElementTip=='Transformator') AND (2TDK_Atributi/ElementSifra=='TR1') </t>
  </si>
  <si>
    <t>01.01.09.03.</t>
  </si>
  <si>
    <t>01.01.09.03.0001.</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</si>
  <si>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2TDK_IBE_PZI_EL_S3-x3-06_E1_XX_SH_XX_EN_2502_P_004,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</si>
  <si>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09.06.03.0017.</t>
  </si>
  <si>
    <t xml:space="preserve">(2TDK_Lokacija/Projekt=='2TDK') AND (2TDK_Klasifikacija/ObjektTip=='TUN') AND (2TDK_Klasifikacija/Sistem=='ELO') AND (2TDK_Lokacija/ObjektSifra=='T01') AND (2TDK_Lokacija/ConaTip=='PRE') AND (2TDK_Lokacija/ConaSifra=='09') AND (2TDK_Klasifikacija/ElementTip=='Omara') AND (2TDK_Atributi/ElementSifra=='NNA1') </t>
  </si>
  <si>
    <t>01.01.09.03.0002.</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</si>
  <si>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2TDK_IBE_PZI_EL_S3-x3-06_E1_XX_SH_XX_SL_2503_P_004,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</si>
  <si>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2TDK_IBE_PZI_EL_S3-x3-06_E1_XX_SH_XX_EN_2503_P_004,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</si>
  <si>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09.06.03.0018.</t>
  </si>
  <si>
    <t xml:space="preserve">(2TDK_Lokacija/Projekt=='2TDK') AND (2TDK_Klasifikacija/ObjektTip=='TUN') AND (2TDK_Klasifikacija/Sistem=='ELO') AND (2TDK_Lokacija/ObjektSifra=='T01') AND (2TDK_Lokacija/ConaTip=='PRE') AND (2TDK_Lokacija/ConaSifra=='09') AND (2TDK_Klasifikacija/ElementTip=='Omara') AND (2TDK_Atributi/ElementSifra=='NNAN1') </t>
  </si>
  <si>
    <t>01.01.09.04.</t>
  </si>
  <si>
    <t>01.01.09.04.0001.</t>
  </si>
  <si>
    <t xml:space="preserve">(2TDK_Lokacija/Projekt=='2TDK') AND (2TDK_Klasifikacija/ObjektTip=='TUN') AND (2TDK_Klasifikacija/Sistem=='ELO') AND (2TDK_Lokacija/ObjektSifra=='T01') AND (2TDK_Lokacija/ConaTip=='PRE') AND (2TDK_Lokacija/ConaSifra=='09') AND (2TDK_Klasifikacija/ElementTip=='UPS') AND (2TDK_Atributi/ElementSifra=='UPS') </t>
  </si>
  <si>
    <t>01.01.09.04.0002.</t>
  </si>
  <si>
    <t xml:space="preserve">(2TDK_Lokacija/Projekt=='2TDK') AND (2TDK_Klasifikacija/ObjektTip=='TUN') AND (2TDK_Klasifikacija/Sistem=='ELO') AND (2TDK_Lokacija/ObjektSifra=='T01') AND (2TDK_Lokacija/ConaTip=='PRE') AND (2TDK_Lokacija/ConaSifra=='09') AND (2TDK_Klasifikacija/ElementTip=='AKU') AND (2TDK_Atributi/ElementSifra=='AKU') </t>
  </si>
  <si>
    <t>01.01.09.04.0003.</t>
  </si>
  <si>
    <t>01.01.09.04.0004.</t>
  </si>
  <si>
    <t>01.01.09.04.0005.</t>
  </si>
  <si>
    <t>01.01.09.04.0006.</t>
  </si>
  <si>
    <t>01.01.09.05.</t>
  </si>
  <si>
    <t>01.01.09.05.0001.</t>
  </si>
  <si>
    <t>01.01.09.05.0002.</t>
  </si>
  <si>
    <t>01.01.09.05.0003.</t>
  </si>
  <si>
    <t>01.01.09.05.0004.</t>
  </si>
  <si>
    <t>01.01.09.05.0005.</t>
  </si>
  <si>
    <t>01.01.09.06.</t>
  </si>
  <si>
    <t>01.01.09.06.0001.</t>
  </si>
  <si>
    <t>01.01.09.06.0002.</t>
  </si>
  <si>
    <t>01.01.09.06.0003.</t>
  </si>
  <si>
    <t>01.01.09.07.</t>
  </si>
  <si>
    <t>01.01.09.07.0001.</t>
  </si>
  <si>
    <t>01.01.09.07.0002.</t>
  </si>
  <si>
    <t>01.01.09.08.</t>
  </si>
  <si>
    <t>01.01.09.08.0001.</t>
  </si>
  <si>
    <t>01.01.09.09.</t>
  </si>
  <si>
    <t>01.01.09.09.0001.</t>
  </si>
  <si>
    <t>01.01.10.</t>
  </si>
  <si>
    <t>TP1.9</t>
  </si>
  <si>
    <t>01.01.10.01.</t>
  </si>
  <si>
    <t>01.01.10.01.0001.</t>
  </si>
  <si>
    <t>01.01.10.01.0002.</t>
  </si>
  <si>
    <t>01.01.10.02.</t>
  </si>
  <si>
    <t>01.01.10.02.0001.</t>
  </si>
  <si>
    <t>01.01.10.03.</t>
  </si>
  <si>
    <t>01.01.10.03.0001.</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</si>
  <si>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2TDK_IBE_PZI_EL_S3-x3-06_E1_XX_SH_XX_EN_2552_P_004,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</si>
  <si>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09.06.03.0019.</t>
  </si>
  <si>
    <t>01.01.10.03.0002.</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</si>
  <si>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2TDK_IBE_PZI_EL_S3-x3-06_E1_XX_SH_XX_SL_2553_P_004,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</si>
  <si>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2TDK_IBE_PZI_EL_S3-x3-06_E1_XX_SH_XX_EN_2553_P_004,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</si>
  <si>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09.06.03.0020.</t>
  </si>
  <si>
    <t>01.01.10.04.</t>
  </si>
  <si>
    <t>01.01.10.04.0001.</t>
  </si>
  <si>
    <t>01.01.10.04.0002.</t>
  </si>
  <si>
    <t>01.01.10.04.0003.</t>
  </si>
  <si>
    <t>01.01.10.04.0004.</t>
  </si>
  <si>
    <t>01.01.10.04.0005.</t>
  </si>
  <si>
    <t>01.01.10.04.0006.</t>
  </si>
  <si>
    <t>01.01.10.05.</t>
  </si>
  <si>
    <t>01.01.10.05.0001.</t>
  </si>
  <si>
    <t>01.01.10.05.0002.</t>
  </si>
  <si>
    <t>01.01.10.05.0003.</t>
  </si>
  <si>
    <t>01.01.10.05.0004.</t>
  </si>
  <si>
    <t>01.01.10.05.0005.</t>
  </si>
  <si>
    <t>01.01.10.06.</t>
  </si>
  <si>
    <t>01.01.10.06.0001.</t>
  </si>
  <si>
    <t>01.01.10.06.0002.</t>
  </si>
  <si>
    <t>01.01.10.06.0003.</t>
  </si>
  <si>
    <t>01.01.10.07.</t>
  </si>
  <si>
    <t>01.01.10.07.0001.</t>
  </si>
  <si>
    <t>01.01.10.07.0002.</t>
  </si>
  <si>
    <t>01.01.10.08.</t>
  </si>
  <si>
    <t>01.01.10.08.0001.</t>
  </si>
  <si>
    <t>01.01.10.09.</t>
  </si>
  <si>
    <t>01.01.10.09.0001.</t>
  </si>
  <si>
    <t>01.01.11.</t>
  </si>
  <si>
    <t>TP1.10</t>
  </si>
  <si>
    <t>01.01.11.01.</t>
  </si>
  <si>
    <t>01.01.11.01.0001.</t>
  </si>
  <si>
    <t xml:space="preserve">(2TDK_Lokacija/Projekt=='2TDK') AND (2TDK_Klasifikacija/ObjektTip=='TUN') AND (2TDK_Klasifikacija/Sistem=='ELO') AND (2TDK_Lokacija/ObjektSifra=='T01') AND (2TDK_Lokacija/ConaTip=='PRE') AND (2TDK_Lokacija/ConaSifra=='10') AND (2TDK_Klasifikacija/ElementTip=='StikalniBlok') AND (2TDK_Atributi/ElementSifra=='SN2') </t>
  </si>
  <si>
    <t>01.01.11.01.0002.</t>
  </si>
  <si>
    <t>01.01.11.02.</t>
  </si>
  <si>
    <t>01.01.11.02.0001.</t>
  </si>
  <si>
    <t xml:space="preserve">(2TDK_Lokacija/Projekt=='2TDK') AND (2TDK_Klasifikacija/ObjektTip=='TUN') AND (2TDK_Klasifikacija/Sistem=='ELO') AND (2TDK_Lokacija/ObjektSifra=='T01') AND (2TDK_Lokacija/ConaTip=='PRE') AND (2TDK_Lokacija/ConaSifra=='10') AND (2TDK_Klasifikacija/ElementTip=='Transformator') AND (2TDK_Atributi/ElementSifra=='TR1') </t>
  </si>
  <si>
    <t>01.01.11.03.</t>
  </si>
  <si>
    <t>01.01.11.03.0001.</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</si>
  <si>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2TDK_IBE_PZI_EL_S3-x3-06_E1_XX_SH_XX_EN_2602_P_004,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</si>
  <si>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09.06.03.0021.</t>
  </si>
  <si>
    <t xml:space="preserve">(2TDK_Lokacija/Projekt=='2TDK') AND (2TDK_Klasifikacija/ObjektTip=='TUN') AND (2TDK_Klasifikacija/Sistem=='ELO') AND (2TDK_Lokacija/ObjektSifra=='T01') AND (2TDK_Lokacija/ConaTip=='PRE') AND (2TDK_Lokacija/ConaSifra=='10') AND (2TDK_Klasifikacija/ElementTip=='Omara') AND (2TDK_Atributi/ElementSifra=='NNA1') </t>
  </si>
  <si>
    <t>01.01.11.03.0002.</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</si>
  <si>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2TDK_IBE_PZI_EL_S3-x3-06_E1_XX_SH_XX_SL_2603_P_004,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</si>
  <si>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2TDK_IBE_PZI_EL_S3-x3-06_E1_XX_SH_XX_EN_2603_P_004,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</si>
  <si>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09.06.03.0022.</t>
  </si>
  <si>
    <t xml:space="preserve">(2TDK_Lokacija/Projekt=='2TDK') AND (2TDK_Klasifikacija/ObjektTip=='TUN') AND (2TDK_Klasifikacija/Sistem=='ELO') AND (2TDK_Lokacija/ObjektSifra=='T01') AND (2TDK_Lokacija/ConaTip=='PRE') AND (2TDK_Lokacija/ConaSifra=='10') AND (2TDK_Klasifikacija/ElementTip=='Omara') AND (2TDK_Atributi/ElementSifra=='NNAN1') </t>
  </si>
  <si>
    <t>01.01.11.04.</t>
  </si>
  <si>
    <t>01.01.11.04.0001.</t>
  </si>
  <si>
    <t xml:space="preserve">(2TDK_Lokacija/Projekt=='2TDK') AND (2TDK_Klasifikacija/ObjektTip=='TUN') AND (2TDK_Klasifikacija/Sistem=='ELO') AND (2TDK_Lokacija/ObjektSifra=='T01') AND (2TDK_Lokacija/ConaTip=='PRE') AND (2TDK_Lokacija/ConaSifra=='10') AND (2TDK_Klasifikacija/ElementTip=='UPS') AND (2TDK_Atributi/ElementSifra=='UPS') </t>
  </si>
  <si>
    <t>01.01.11.04.0002.</t>
  </si>
  <si>
    <t xml:space="preserve">(2TDK_Lokacija/Projekt=='2TDK') AND (2TDK_Klasifikacija/ObjektTip=='TUN') AND (2TDK_Klasifikacija/Sistem=='ELO') AND (2TDK_Lokacija/ObjektSifra=='T01') AND (2TDK_Lokacija/ConaTip=='PRE') AND (2TDK_Lokacija/ConaSifra=='10') AND (2TDK_Klasifikacija/ElementTip=='AKU') AND (2TDK_Atributi/ElementSifra=='AKU') </t>
  </si>
  <si>
    <t>01.01.11.04.0003.</t>
  </si>
  <si>
    <t>01.01.11.04.0004.</t>
  </si>
  <si>
    <t>01.01.11.04.0005.</t>
  </si>
  <si>
    <t>01.01.11.04.0006.</t>
  </si>
  <si>
    <t>01.01.11.05.</t>
  </si>
  <si>
    <t>01.01.11.05.0001.</t>
  </si>
  <si>
    <t>01.01.11.05.0002.</t>
  </si>
  <si>
    <t>01.01.11.05.0003.</t>
  </si>
  <si>
    <t>01.01.11.05.0004.</t>
  </si>
  <si>
    <t>01.01.11.05.0005.</t>
  </si>
  <si>
    <t>01.01.11.06.</t>
  </si>
  <si>
    <t>01.01.11.06.0001.</t>
  </si>
  <si>
    <t>01.01.11.06.0002.</t>
  </si>
  <si>
    <t>01.01.11.06.0003.</t>
  </si>
  <si>
    <t>01.01.11.07.</t>
  </si>
  <si>
    <t>01.01.11.07.0001.</t>
  </si>
  <si>
    <t>01.01.11.07.0002.</t>
  </si>
  <si>
    <t>01.01.11.08.</t>
  </si>
  <si>
    <t>01.01.11.08.0001.</t>
  </si>
  <si>
    <t>01.01.11.09.</t>
  </si>
  <si>
    <t>01.01.11.09.0001.</t>
  </si>
  <si>
    <t>01.01.12.</t>
  </si>
  <si>
    <t>TP1.11</t>
  </si>
  <si>
    <t>01.01.12.01.</t>
  </si>
  <si>
    <t>01.01.12.01.0001.</t>
  </si>
  <si>
    <t xml:space="preserve">(2TDK_Lokacija/Projekt=='2TDK') AND (2TDK_Klasifikacija/ObjektTip=='TUN') AND (2TDK_Klasifikacija/Sistem=='ELO') AND (2TDK_Lokacija/ObjektSifra=='T01') AND (2TDK_Lokacija/ConaTip=='PRE') AND (2TDK_Lokacija/ConaSifra=='11') AND (2TDK_Klasifikacija/ElementTip=='StikalniBlok') AND (2TDK_Atributi/ElementSifra=='SN2') </t>
  </si>
  <si>
    <t>01.01.12.01.0002.</t>
  </si>
  <si>
    <t>01.01.12.02.</t>
  </si>
  <si>
    <t>01.01.12.02.0001.</t>
  </si>
  <si>
    <t xml:space="preserve">(2TDK_Lokacija/Projekt=='2TDK') AND (2TDK_Klasifikacija/ObjektTip=='TUN') AND (2TDK_Klasifikacija/Sistem=='ELO') AND (2TDK_Lokacija/ObjektSifra=='T01') AND (2TDK_Lokacija/ConaTip=='PRE') AND (2TDK_Lokacija/ConaSifra=='11') AND (2TDK_Klasifikacija/ElementTip=='Transformator') AND (2TDK_Atributi/ElementSifra=='TR1') </t>
  </si>
  <si>
    <t>01.01.12.03.</t>
  </si>
  <si>
    <t>01.01.12.03.0001.</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</si>
  <si>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2TDK_IBE_PZI_EL_S3-x3-06_E1_XX_SH_XX_EN_2652_P_004,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</si>
  <si>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09.06.03.0023.</t>
  </si>
  <si>
    <t xml:space="preserve">(2TDK_Lokacija/Projekt=='2TDK') AND (2TDK_Klasifikacija/ObjektTip=='TUN') AND (2TDK_Klasifikacija/Sistem=='ELO') AND (2TDK_Lokacija/ObjektSifra=='T01') AND (2TDK_Lokacija/ConaTip=='PRE') AND (2TDK_Lokacija/ConaSifra=='11') AND (2TDK_Klasifikacija/ElementTip=='Omara') AND (2TDK_Atributi/ElementSifra=='NNA1') </t>
  </si>
  <si>
    <t>01.01.12.03.0002.</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</si>
  <si>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2TDK_IBE_PZI_EL_S3-x3-06_E1_XX_SH_XX_SL_2653_P_004,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</si>
  <si>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2TDK_IBE_PZI_EL_S3-x3-06_E1_XX_SH_XX_EN_2653_P_004,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</si>
  <si>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09.06.03.0024.</t>
  </si>
  <si>
    <t xml:space="preserve">(2TDK_Lokacija/Projekt=='2TDK') AND (2TDK_Klasifikacija/ObjektTip=='TUN') AND (2TDK_Klasifikacija/Sistem=='ELO') AND (2TDK_Lokacija/ObjektSifra=='T01') AND (2TDK_Lokacija/ConaTip=='PRE') AND (2TDK_Lokacija/ConaSifra=='11') AND (2TDK_Klasifikacija/ElementTip=='Omara') AND (2TDK_Atributi/ElementSifra=='NNAN1') </t>
  </si>
  <si>
    <t>01.01.12.04.</t>
  </si>
  <si>
    <t>01.01.12.04.0001.</t>
  </si>
  <si>
    <t xml:space="preserve">(2TDK_Lokacija/Projekt=='2TDK') AND (2TDK_Klasifikacija/ObjektTip=='TUN') AND (2TDK_Klasifikacija/Sistem=='ELO') AND (2TDK_Lokacija/ObjektSifra=='T01') AND (2TDK_Lokacija/ConaTip=='PRE') AND (2TDK_Lokacija/ConaSifra=='11') AND (2TDK_Klasifikacija/ElementTip=='UPS') AND (2TDK_Atributi/ElementSifra=='UPS') </t>
  </si>
  <si>
    <t>01.01.12.04.0002.</t>
  </si>
  <si>
    <t xml:space="preserve">(2TDK_Lokacija/Projekt=='2TDK') AND (2TDK_Klasifikacija/ObjektTip=='TUN') AND (2TDK_Klasifikacija/Sistem=='ELO') AND (2TDK_Lokacija/ObjektSifra=='T01') AND (2TDK_Lokacija/ConaTip=='PRE') AND (2TDK_Lokacija/ConaSifra=='11') AND (2TDK_Klasifikacija/ElementTip=='AKU') AND (2TDK_Atributi/ElementSifra=='AKU') </t>
  </si>
  <si>
    <t>01.01.12.04.0003.</t>
  </si>
  <si>
    <t>01.01.12.04.0004.</t>
  </si>
  <si>
    <t>01.01.12.04.0005.</t>
  </si>
  <si>
    <t>01.01.12.04.0006.</t>
  </si>
  <si>
    <t>01.01.12.05.</t>
  </si>
  <si>
    <t>01.01.12.05.0001.</t>
  </si>
  <si>
    <t>01.01.12.05.0002.</t>
  </si>
  <si>
    <t>01.01.12.05.0003.</t>
  </si>
  <si>
    <t>01.01.12.05.0004.</t>
  </si>
  <si>
    <t>01.01.12.05.0005.</t>
  </si>
  <si>
    <t>01.01.12.06.</t>
  </si>
  <si>
    <t>01.01.12.06.0001.</t>
  </si>
  <si>
    <t>01.01.12.06.0002.</t>
  </si>
  <si>
    <t>01.01.12.06.0003.</t>
  </si>
  <si>
    <t>01.01.12.07.</t>
  </si>
  <si>
    <t>01.01.12.07.0001.</t>
  </si>
  <si>
    <t>01.01.12.07.0002.</t>
  </si>
  <si>
    <t>01.01.12.08.</t>
  </si>
  <si>
    <t>01.01.12.08.0001.</t>
  </si>
  <si>
    <t>01.01.12.09.</t>
  </si>
  <si>
    <t>01.01.12.09.0001.</t>
  </si>
  <si>
    <t>01.01.13.</t>
  </si>
  <si>
    <t>TP1.12</t>
  </si>
  <si>
    <t>01.01.13.01.</t>
  </si>
  <si>
    <t>01.01.13.01.0001.</t>
  </si>
  <si>
    <t xml:space="preserve">(2TDK_Lokacija/Projekt=='2TDK') AND (2TDK_Klasifikacija/ObjektTip=='TUN') AND (2TDK_Klasifikacija/Sistem=='ELO') AND (2TDK_Lokacija/ObjektSifra=='T01') AND (2TDK_Lokacija/ConaTip=='PRE') AND (2TDK_Lokacija/ConaSifra=='12') AND (2TDK_Klasifikacija/ElementTip=='StikalniBlok') AND (2TDK_Atributi/ElementSifra=='SN2') </t>
  </si>
  <si>
    <t>01.01.13.01.0002.</t>
  </si>
  <si>
    <t>01.01.13.02.</t>
  </si>
  <si>
    <t>01.01.13.02.0001.</t>
  </si>
  <si>
    <t xml:space="preserve">(2TDK_Lokacija/Projekt=='2TDK') AND (2TDK_Klasifikacija/ObjektTip=='TUN') AND (2TDK_Klasifikacija/Sistem=='ELO') AND (2TDK_Lokacija/ObjektSifra=='T01') AND (2TDK_Lokacija/ConaTip=='PRE') AND (2TDK_Lokacija/ConaSifra=='12') AND (2TDK_Klasifikacija/ElementTip=='Transformator') AND (2TDK_Atributi/ElementSifra=='TR1') </t>
  </si>
  <si>
    <t>01.01.13.03.</t>
  </si>
  <si>
    <t>01.01.13.03.0001.</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</si>
  <si>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2TDK_IBE_PZI_EL_S3-x3-06_E1_XX_SH_XX_EN_2702_P_004,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</si>
  <si>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09.06.03.0025.</t>
  </si>
  <si>
    <t xml:space="preserve">(2TDK_Lokacija/Projekt=='2TDK') AND (2TDK_Klasifikacija/ObjektTip=='TUN') AND (2TDK_Klasifikacija/Sistem=='ELO') AND (2TDK_Lokacija/ObjektSifra=='T01') AND (2TDK_Lokacija/ConaTip=='PRE') AND (2TDK_Lokacija/ConaSifra=='12') AND (2TDK_Klasifikacija/ElementTip=='Omara') AND (2TDK_Atributi/ElementSifra=='NNA1') </t>
  </si>
  <si>
    <t>01.01.13.03.0002.</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</si>
  <si>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2TDK_IBE_PZI_EL_S3-x3-06_E1_XX_SH_XX_SL_2703_P_004,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</si>
  <si>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2TDK_IBE_PZI_EL_S3-x3-06_E1_XX_SH_XX_EN_2703_P_004,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</si>
  <si>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09.06.03.0026.</t>
  </si>
  <si>
    <t xml:space="preserve">(2TDK_Lokacija/Projekt=='2TDK') AND (2TDK_Klasifikacija/ObjektTip=='TUN') AND (2TDK_Klasifikacija/Sistem=='ELO') AND (2TDK_Lokacija/ObjektSifra=='T01') AND (2TDK_Lokacija/ConaTip=='PRE') AND (2TDK_Lokacija/ConaSifra=='12') AND (2TDK_Klasifikacija/ElementTip=='Omara') AND (2TDK_Atributi/ElementSifra=='NNAN1') </t>
  </si>
  <si>
    <t>01.01.13.04.</t>
  </si>
  <si>
    <t>01.01.13.04.0001.</t>
  </si>
  <si>
    <t xml:space="preserve">(2TDK_Lokacija/Projekt=='2TDK') AND (2TDK_Klasifikacija/ObjektTip=='TUN') AND (2TDK_Klasifikacija/Sistem=='ELO') AND (2TDK_Lokacija/ObjektSifra=='T01') AND (2TDK_Lokacija/ConaTip=='PRE') AND (2TDK_Lokacija/ConaSifra=='12') AND (2TDK_Klasifikacija/ElementTip=='UPS') AND (2TDK_Atributi/ElementSifra=='UPS') </t>
  </si>
  <si>
    <t>01.01.13.04.0002.</t>
  </si>
  <si>
    <t xml:space="preserve">(2TDK_Lokacija/Projekt=='2TDK') AND (2TDK_Klasifikacija/ObjektTip=='TUN') AND (2TDK_Klasifikacija/Sistem=='ELO') AND (2TDK_Lokacija/ObjektSifra=='T01') AND (2TDK_Lokacija/ConaTip=='PRE') AND (2TDK_Lokacija/ConaSifra=='12') AND (2TDK_Klasifikacija/ElementTip=='AKU') AND (2TDK_Atributi/ElementSifra=='AKU') </t>
  </si>
  <si>
    <t>01.01.13.04.0003.</t>
  </si>
  <si>
    <t>01.01.13.04.0004.</t>
  </si>
  <si>
    <t>01.01.13.04.0005.</t>
  </si>
  <si>
    <t>01.01.13.04.0006.</t>
  </si>
  <si>
    <t>01.01.13.05.</t>
  </si>
  <si>
    <t>01.01.13.05.0001.</t>
  </si>
  <si>
    <t>01.01.13.05.0002.</t>
  </si>
  <si>
    <t>01.01.13.05.0003.</t>
  </si>
  <si>
    <t>01.01.13.05.0004.</t>
  </si>
  <si>
    <t>01.01.13.05.0005.</t>
  </si>
  <si>
    <t>01.01.13.06.</t>
  </si>
  <si>
    <t>01.01.13.06.0001.</t>
  </si>
  <si>
    <t>01.01.13.06.0002.</t>
  </si>
  <si>
    <t>01.01.13.06.0003.</t>
  </si>
  <si>
    <t>01.01.13.06.0004.</t>
  </si>
  <si>
    <t>Fire-safe sealing of cables running through walls at the boundaries of individual fire sectors with materials and design that provides fire resistance required by the fire safety study (EI90). It is performed by a licensed contractor which finally issues the appropriate certificate (design and material used in accordance with standards EN 13501-2 and DIN 4102). Opening size up to 0.3 m2. Eg. type: PYRO-SAFE® Flammotect A - single layer, product: SVT.</t>
  </si>
  <si>
    <t>09.16.03.0076.</t>
  </si>
  <si>
    <t>01.01.13.06.0005.</t>
  </si>
  <si>
    <t>Požarno varno tesnjenje kablov, ki potekajo skozi stene na mejah posameznih požarnih sektorjev z materiali in izvedbo, ki zagotavlja požarno odpornost zahtevano po študiji požarne varnosti (EI90).  Izvede ga izvajalec z licenco ter na koncu izda ustrezni certifikat (izvedba in uporabljen material v skladu s standardom EN 1366). Npr. tip: PYRO-SAFE® Flammotect A  - single layer, izdelek: SVT.</t>
  </si>
  <si>
    <t>01.01.13.07.</t>
  </si>
  <si>
    <t>01.01.13.07.0001.</t>
  </si>
  <si>
    <t>01.01.13.07.0002.</t>
  </si>
  <si>
    <t>01.01.13.08.</t>
  </si>
  <si>
    <t>01.01.13.08.0001.</t>
  </si>
  <si>
    <t>01.01.13.09.</t>
  </si>
  <si>
    <t>01.01.13.09.0001.</t>
  </si>
  <si>
    <t>01.01.14.</t>
  </si>
  <si>
    <t>TP1.13</t>
  </si>
  <si>
    <t>01.01.14.01.</t>
  </si>
  <si>
    <t>01.01.14.01.0001.</t>
  </si>
  <si>
    <t xml:space="preserve">(2TDK_Lokacija/Projekt=='2TDK') AND (2TDK_Klasifikacija/ObjektTip=='TUN') AND (2TDK_Klasifikacija/Sistem=='ELO') AND (2TDK_Lokacija/ObjektSifra=='T01') AND (2TDK_Lokacija/ConaTip=='PRE') AND (2TDK_Lokacija/ConaSifra=='13') AND (2TDK_Klasifikacija/ElementTip=='StikalniBlok') AND (2TDK_Atributi/ElementSifra=='SN2') </t>
  </si>
  <si>
    <t>01.01.14.01.0002.</t>
  </si>
  <si>
    <t>01.01.14.02.</t>
  </si>
  <si>
    <t>01.01.14.02.0001.</t>
  </si>
  <si>
    <t xml:space="preserve">(2TDK_Lokacija/Projekt=='2TDK') AND (2TDK_Klasifikacija/ObjektTip=='TUN') AND (2TDK_Klasifikacija/Sistem=='ELO') AND (2TDK_Lokacija/ObjektSifra=='T01') AND (2TDK_Lokacija/ConaTip=='PRE') AND (2TDK_Lokacija/ConaSifra=='13') AND (2TDK_Klasifikacija/ElementTip=='Transformator') AND (2TDK_Atributi/ElementSifra=='TR1') </t>
  </si>
  <si>
    <t>01.01.14.03.</t>
  </si>
  <si>
    <t>01.01.14.03.0001.</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</si>
  <si>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2TDK_IBE_PZI_EL_S3-x3-06_E1_XX_SH_XX_EN_2752_P_004,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</si>
  <si>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09.06.03.0027.</t>
  </si>
  <si>
    <t xml:space="preserve">(2TDK_Lokacija/Projekt=='2TDK') AND (2TDK_Klasifikacija/ObjektTip=='TUN') AND (2TDK_Klasifikacija/Sistem=='ELO') AND (2TDK_Lokacija/ObjektSifra=='T01') AND (2TDK_Lokacija/ConaTip=='PRE') AND (2TDK_Lokacija/ConaSifra=='13') AND (2TDK_Klasifikacija/ElementTip=='Omara') AND (2TDK_Atributi/ElementSifra=='NNA1') </t>
  </si>
  <si>
    <t>01.01.14.03.0002.</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</si>
  <si>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2TDK_IBE_PZI_EL_S3-x3-06_E1_XX_SH_XX_SL_2753_P_004,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</si>
  <si>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a free-standing switchgear (NNAN1), consisting of two bays, dimensions (800x2000x400) mm + (600x2000x400) mm (WxHxD), on a base height 100mm, rated voltage 400V, 50Hz, min. IP54, powder-coated steel sheet in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2TDK_IBE_PZI_EL_S3-x3-06_E1_XX_SH_XX_EN_2753_P_004,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</si>
  <si>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09.06.03.0028.</t>
  </si>
  <si>
    <t xml:space="preserve">(2TDK_Lokacija/Projekt=='2TDK') AND (2TDK_Klasifikacija/ObjektTip=='TUN') AND (2TDK_Klasifikacija/Sistem=='ELO') AND (2TDK_Lokacija/ObjektSifra=='T01') AND (2TDK_Lokacija/ConaTip=='PRE') AND (2TDK_Lokacija/ConaSifra=='13') AND (2TDK_Klasifikacija/ElementTip=='Omara') AND (2TDK_Atributi/ElementSifra=='NNAN1') </t>
  </si>
  <si>
    <t>01.01.14.04.</t>
  </si>
  <si>
    <t>01.01.14.04.0001.</t>
  </si>
  <si>
    <t xml:space="preserve">(2TDK_Lokacija/Projekt=='2TDK') AND (2TDK_Klasifikacija/ObjektTip=='TUN') AND (2TDK_Klasifikacija/Sistem=='ELO') AND (2TDK_Lokacija/ObjektSifra=='T01') AND (2TDK_Lokacija/ConaTip=='PRE') AND (2TDK_Lokacija/ConaSifra=='13') AND (2TDK_Klasifikacija/ElementTip=='UPS') AND (2TDK_Atributi/ElementSifra=='UPS') </t>
  </si>
  <si>
    <t>01.01.14.04.0002.</t>
  </si>
  <si>
    <t xml:space="preserve">(2TDK_Lokacija/Projekt=='2TDK') AND (2TDK_Klasifikacija/ObjektTip=='TUN') AND (2TDK_Klasifikacija/Sistem=='ELO') AND (2TDK_Lokacija/ObjektSifra=='T01') AND (2TDK_Lokacija/ConaTip=='PRE') AND (2TDK_Lokacija/ConaSifra=='13') AND (2TDK_Klasifikacija/ElementTip=='AKU') AND (2TDK_Atributi/ElementSifra=='AKU') </t>
  </si>
  <si>
    <t>01.01.14.04.0003.</t>
  </si>
  <si>
    <t>01.01.14.04.0004.</t>
  </si>
  <si>
    <t>01.01.14.04.0005.</t>
  </si>
  <si>
    <t>01.01.14.04.0006.</t>
  </si>
  <si>
    <t>01.01.14.05.</t>
  </si>
  <si>
    <t>01.01.14.05.0001.</t>
  </si>
  <si>
    <t>01.01.14.05.0002.</t>
  </si>
  <si>
    <t>01.01.14.05.0003.</t>
  </si>
  <si>
    <t>01.01.14.05.0004.</t>
  </si>
  <si>
    <t>01.01.14.05.0005.</t>
  </si>
  <si>
    <t>01.01.14.06.</t>
  </si>
  <si>
    <t>01.01.14.06.0001.</t>
  </si>
  <si>
    <t>01.01.14.06.0002.</t>
  </si>
  <si>
    <t>01.01.14.06.0003.</t>
  </si>
  <si>
    <t>01.01.14.07.</t>
  </si>
  <si>
    <t>01.01.14.07.0001.</t>
  </si>
  <si>
    <t>01.01.14.07.0002.</t>
  </si>
  <si>
    <t>01.01.14.08.</t>
  </si>
  <si>
    <t>01.01.14.08.0001.</t>
  </si>
  <si>
    <t>01.01.14.09.</t>
  </si>
  <si>
    <t>01.01.14.09.0001.</t>
  </si>
  <si>
    <t>01.01.15.</t>
  </si>
  <si>
    <t>20 kV kabli mreže 1 - SN1 in oprema</t>
  </si>
  <si>
    <t>20 kV cables network 1 - SN1 and equipment</t>
  </si>
  <si>
    <t>01.01.15.01.</t>
  </si>
  <si>
    <t>Povezava med TP1.0 in TP1.2</t>
  </si>
  <si>
    <t>Connection between TP1.0 in TP1.2</t>
  </si>
  <si>
    <t>01.01.15.01.0001.</t>
  </si>
  <si>
    <t>Dobava in polaganje kabla (K1) N2XS(F)2Y 1×150RM/25 mm2 12/20 kV na kabelsko polico.</t>
  </si>
  <si>
    <t>Supply and laying of cable (K1) N2XS (F) 2Y 1 × 150RM/25 mm2 12/20 kV on cable shelf</t>
  </si>
  <si>
    <t>09.16.01.0001.</t>
  </si>
  <si>
    <t xml:space="preserve">(2TDK_Lokacija/Projekt=='2TDK') AND (2TDK_Klasifikacija/ObjektTip=='TUN') AND (2TDK_Klasifikacija/Sistem=='ELO') AND (2TDK_Lokacija/ObjektSifra=='T01') AND (2TDK_Lokacija/ConaTip=='TUN') AND (2TDK_Lokacija/ConaSifra=='XX') AND (2TDK_Klasifikacija/ElementTip=='Kabel') AND (2TDK_Atributi/ElementSifra=='K1') </t>
  </si>
  <si>
    <t>01.01.15.01.0002.</t>
  </si>
  <si>
    <r>
      <t>Dobava in uvlačenje kabla (K4) N2XS(F)2Y 1×150RM/25 mm</t>
    </r>
    <r>
      <rPr>
        <vertAlign val="superscript"/>
        <sz val="9"/>
        <rFont val="Calibri"/>
        <family val="2"/>
        <charset val="238"/>
        <scheme val="minor"/>
      </rPr>
      <t>2</t>
    </r>
    <r>
      <rPr>
        <sz val="9"/>
        <rFont val="Calibri"/>
        <family val="2"/>
        <charset val="238"/>
        <scheme val="minor"/>
      </rPr>
      <t xml:space="preserve"> 12/20 kV v kabelsko kanalizacijo</t>
    </r>
  </si>
  <si>
    <t>Supply and cable entry (K4) N2XS (F) 2Y 1 × 150RM/25 mm2 12/20 kV into the cable ducts</t>
  </si>
  <si>
    <t>09.16.01.0004.</t>
  </si>
  <si>
    <t>01.01.15.01.0003.</t>
  </si>
  <si>
    <r>
      <t>Dobava in montaža notranjega kabelskega zaključka (končnika) s priklopom in ozemljitvijo za enožilne kable  N2XS(F)2Y 1×150RM/25 mm</t>
    </r>
    <r>
      <rPr>
        <vertAlign val="superscript"/>
        <sz val="9"/>
        <rFont val="Calibri"/>
        <family val="2"/>
        <charset val="238"/>
        <scheme val="minor"/>
      </rPr>
      <t>2</t>
    </r>
    <r>
      <rPr>
        <sz val="9"/>
        <rFont val="Calibri"/>
        <family val="2"/>
        <charset val="238"/>
        <scheme val="minor"/>
      </rPr>
      <t>; 12/20kV; npr. tip: RSTI-5854+SMOE-62872, proizvod: Raychem</t>
    </r>
  </si>
  <si>
    <t>Supply and installation of internal cable termination (terminal) with connection and grounding for single-core cables N2XS (F) 2Y 1 × 150RM/25 mm2; 12/20kV; e.g. type: RSTI-5854 + SMOE-62872, product: Raychem</t>
  </si>
  <si>
    <t>09.16.01.0013.</t>
  </si>
  <si>
    <t>01.01.15.01.0004.</t>
  </si>
  <si>
    <r>
      <t>Dobava in montaža kabelske distančne objemke za pritrditev treh enožilnih kablov v trikotno obliko za kable N2XS(F)2Y 1×150RM/25 mm</t>
    </r>
    <r>
      <rPr>
        <vertAlign val="superscript"/>
        <sz val="9"/>
        <color rgb="FF000000"/>
        <rFont val="Calibri"/>
        <family val="2"/>
        <charset val="238"/>
        <scheme val="minor"/>
      </rPr>
      <t>2</t>
    </r>
    <r>
      <rPr>
        <sz val="9"/>
        <color indexed="8"/>
        <rFont val="Calibri"/>
        <family val="2"/>
        <charset val="238"/>
        <scheme val="minor"/>
      </rPr>
      <t xml:space="preserve"> </t>
    </r>
    <r>
      <rPr>
        <sz val="9"/>
        <rFont val="Calibri"/>
        <family val="2"/>
        <charset val="238"/>
        <scheme val="minor"/>
      </rPr>
      <t>12/20 kV</t>
    </r>
  </si>
  <si>
    <t>Supply and installation of a cable spacer clamp for attaching three single-core
cables in triangular form for N2XS (F) 2Y 1 × 150RM/25 mm2 12/20 kV cables</t>
  </si>
  <si>
    <t>09.16.01.0018.</t>
  </si>
  <si>
    <t>01.01.15.01.0005.</t>
  </si>
  <si>
    <t>Dobava in montaža ploščice za oznako kabla, komplet z objemko iz nemagnetnega materiala</t>
  </si>
  <si>
    <t>Supply and installation of cable marking plate, set with clamp made of non-magnetic material</t>
  </si>
  <si>
    <t>09.16.01.0022.</t>
  </si>
  <si>
    <t>01.01.15.01.0006.</t>
  </si>
  <si>
    <t>Preizkus položenega kablovoda (napetostni preizkusi, meritev delnih razelektritev, merjenje izgubnega kota tand) z izdelavo merilnega protokola</t>
  </si>
  <si>
    <t>Testing of laid cable line (voltage tests, measurement of partial discharges, measurement of tand loss angle) with making a measurement protocol</t>
  </si>
  <si>
    <t>09.16.01.0026.</t>
  </si>
  <si>
    <t>01.01.15.02.</t>
  </si>
  <si>
    <t>Povezava med TP1.2 in TP1.4</t>
  </si>
  <si>
    <t>Connection between TP1.2 in TP1.4</t>
  </si>
  <si>
    <t>01.01.15.02.0001.</t>
  </si>
  <si>
    <t>01.01.15.02.0002.</t>
  </si>
  <si>
    <t>01.01.15.02.0003.</t>
  </si>
  <si>
    <t>01.01.15.02.0004.</t>
  </si>
  <si>
    <t>01.01.15.02.0005.</t>
  </si>
  <si>
    <t>01.01.15.03.</t>
  </si>
  <si>
    <t>Povezava med TP1.4 in TP1.6</t>
  </si>
  <si>
    <t>Connection between TP1.4 in TP1.6</t>
  </si>
  <si>
    <t>01.01.15.03.0001.</t>
  </si>
  <si>
    <t>01.01.15.03.0002.</t>
  </si>
  <si>
    <t>01.01.15.03.0003.</t>
  </si>
  <si>
    <t>01.01.15.03.0004.</t>
  </si>
  <si>
    <t>01.01.15.03.0005.</t>
  </si>
  <si>
    <t>01.01.15.04.</t>
  </si>
  <si>
    <t>Povezava med TP1.6 in TP1.8</t>
  </si>
  <si>
    <t>Connection between TP1.6 in TP1.8</t>
  </si>
  <si>
    <t>01.01.15.04.0001.</t>
  </si>
  <si>
    <t>01.01.15.04.0002.</t>
  </si>
  <si>
    <t>01.01.15.04.0003.</t>
  </si>
  <si>
    <t>01.01.15.04.0004.</t>
  </si>
  <si>
    <t>01.01.15.04.0005.</t>
  </si>
  <si>
    <t>01.01.15.05.</t>
  </si>
  <si>
    <t>Povezava med TP1.8 in TP1.10</t>
  </si>
  <si>
    <t>Connection between TP1.8 in TP1.10</t>
  </si>
  <si>
    <t>01.01.15.05.0001.</t>
  </si>
  <si>
    <t>01.01.15.05.0002.</t>
  </si>
  <si>
    <t>01.01.15.05.0003.</t>
  </si>
  <si>
    <t>01.01.15.05.0004.</t>
  </si>
  <si>
    <t>01.01.15.05.0005.</t>
  </si>
  <si>
    <t>01.01.15.06.</t>
  </si>
  <si>
    <t>Povezava med TP1.10 in TP1.12</t>
  </si>
  <si>
    <t>Connection between TP1.10 in TP1.12</t>
  </si>
  <si>
    <t>01.01.15.06.0001.</t>
  </si>
  <si>
    <t>01.01.15.06.0002.</t>
  </si>
  <si>
    <t>01.01.15.06.0003.</t>
  </si>
  <si>
    <t>01.01.15.06.0004.</t>
  </si>
  <si>
    <t>01.01.15.06.0005.</t>
  </si>
  <si>
    <t>01.01.15.07.</t>
  </si>
  <si>
    <t>Povezava med TP1.12 in TP-V</t>
  </si>
  <si>
    <t>Connection between TP1.12 in TP-V</t>
  </si>
  <si>
    <t>01.01.15.07.0001.</t>
  </si>
  <si>
    <t>01.01.15.07.0002.</t>
  </si>
  <si>
    <t>01.01.15.07.0003.</t>
  </si>
  <si>
    <t>01.01.15.07.0004.</t>
  </si>
  <si>
    <t>01.01.15.07.0005.</t>
  </si>
  <si>
    <t>01.01.15.07.0006.</t>
  </si>
  <si>
    <t>01.01.16.</t>
  </si>
  <si>
    <t>20 kV kabli mreže 2 - SN2 in oprema</t>
  </si>
  <si>
    <t>20 kV cables network 2 - SN2 and equipment</t>
  </si>
  <si>
    <t>01.01.16.01.</t>
  </si>
  <si>
    <t>Povezava med TP1.0 in TP1.1</t>
  </si>
  <si>
    <t>Connection between TP1.0 in TP1.1</t>
  </si>
  <si>
    <t>01.01.16.01.0001.</t>
  </si>
  <si>
    <t>01.01.16.01.0002.</t>
  </si>
  <si>
    <t>01.01.16.01.0003.</t>
  </si>
  <si>
    <t>01.01.16.01.0004.</t>
  </si>
  <si>
    <t>01.01.16.01.0005.</t>
  </si>
  <si>
    <t>01.01.16.01.0006.</t>
  </si>
  <si>
    <t>01.01.16.02.</t>
  </si>
  <si>
    <t>Povezava med TP1.1 in TP1.3</t>
  </si>
  <si>
    <t>Connection between TP1.1 in TP1.3</t>
  </si>
  <si>
    <t>01.01.16.02.0001.</t>
  </si>
  <si>
    <t>01.01.16.02.0002.</t>
  </si>
  <si>
    <t>01.01.16.02.0003.</t>
  </si>
  <si>
    <r>
      <t>Dobava in montaža kabelske distančne objemke za pritrditev treh enožilnih
kablov v trikotno obliko za kable N2XS(F)2Y 1×150RM/25 mm</t>
    </r>
    <r>
      <rPr>
        <vertAlign val="superscript"/>
        <sz val="9"/>
        <color rgb="FF000000"/>
        <rFont val="Calibri"/>
        <family val="2"/>
        <charset val="238"/>
        <scheme val="minor"/>
      </rPr>
      <t>2</t>
    </r>
    <r>
      <rPr>
        <sz val="9"/>
        <color indexed="8"/>
        <rFont val="Calibri"/>
        <family val="2"/>
        <charset val="238"/>
        <scheme val="minor"/>
      </rPr>
      <t xml:space="preserve"> </t>
    </r>
  </si>
  <si>
    <t>01.01.16.02.0004.</t>
  </si>
  <si>
    <t>01.01.16.02.0005.</t>
  </si>
  <si>
    <t>01.01.16.03.</t>
  </si>
  <si>
    <t>Povezava med TP1.3 in TP1.5</t>
  </si>
  <si>
    <t>Connection between TP1.3 in TP1.5</t>
  </si>
  <si>
    <t>01.01.16.03.0001.</t>
  </si>
  <si>
    <t>01.01.16.03.0002.</t>
  </si>
  <si>
    <t>01.01.16.03.0003.</t>
  </si>
  <si>
    <t>01.01.16.03.0004.</t>
  </si>
  <si>
    <t>01.01.16.03.0005.</t>
  </si>
  <si>
    <t>01.01.16.04.</t>
  </si>
  <si>
    <t>Povezava med TP1.5 in TP1.7</t>
  </si>
  <si>
    <t>Connection between TP1.5 in TP1.7</t>
  </si>
  <si>
    <t>01.01.16.04.0001.</t>
  </si>
  <si>
    <t>01.01.16.04.0002.</t>
  </si>
  <si>
    <t>01.01.16.04.0003.</t>
  </si>
  <si>
    <t>01.01.16.04.0004.</t>
  </si>
  <si>
    <t>01.01.16.04.0005.</t>
  </si>
  <si>
    <t>01.01.16.05.</t>
  </si>
  <si>
    <t>Povezava med TP1.7 in TP1.9</t>
  </si>
  <si>
    <t>Connection between TP1.7 in TP1.9</t>
  </si>
  <si>
    <t>01.01.16.05.0001.</t>
  </si>
  <si>
    <t>01.01.16.05.0002.</t>
  </si>
  <si>
    <t>01.01.16.05.0003.</t>
  </si>
  <si>
    <t>01.01.16.05.0004.</t>
  </si>
  <si>
    <t>01.01.16.05.0005.</t>
  </si>
  <si>
    <t>01.01.16.06.</t>
  </si>
  <si>
    <t>Povezava med TP1.9 in TP1.11</t>
  </si>
  <si>
    <t>Connection between TP1.9 in TP1.11</t>
  </si>
  <si>
    <t>01.01.16.06.0001.</t>
  </si>
  <si>
    <t>01.01.16.06.0002.</t>
  </si>
  <si>
    <t>01.01.16.06.0003.</t>
  </si>
  <si>
    <t>01.01.16.06.0004.</t>
  </si>
  <si>
    <t>01.01.16.06.0005.</t>
  </si>
  <si>
    <t>01.01.16.07.</t>
  </si>
  <si>
    <t>Povezava med TP1.11 in TP1.13</t>
  </si>
  <si>
    <t>Connection between TP1.11 in TP1.13</t>
  </si>
  <si>
    <t>01.01.16.07.0001.</t>
  </si>
  <si>
    <t>01.01.16.07.0002.</t>
  </si>
  <si>
    <t>01.01.16.07.0003.</t>
  </si>
  <si>
    <t>01.01.16.07.0004.</t>
  </si>
  <si>
    <t>01.01.16.07.0005.</t>
  </si>
  <si>
    <t>01.01.16.08.</t>
  </si>
  <si>
    <t>Povezava med TP1.13 in TP-V</t>
  </si>
  <si>
    <t>Connection between TP1.13 in TP-V</t>
  </si>
  <si>
    <t>01.01.16.08.0001.</t>
  </si>
  <si>
    <t>01.01.16.08.0002.</t>
  </si>
  <si>
    <t>01.01.16.08.0003.</t>
  </si>
  <si>
    <t>01.01.16.08.0004.</t>
  </si>
  <si>
    <t>01.01.16.08.0005.</t>
  </si>
  <si>
    <t>01.01.16.08.0006.</t>
  </si>
  <si>
    <t>01.01.17.</t>
  </si>
  <si>
    <t>0,4 kV kabli za rezervno napajanje</t>
  </si>
  <si>
    <t>0.4 kV cables for backup power supply</t>
  </si>
  <si>
    <t>01.01.17.01.</t>
  </si>
  <si>
    <t>01.01.17.01.0001.</t>
  </si>
  <si>
    <r>
      <t>Dobava in polaganje kabla N2XH-J 4x95 mm</t>
    </r>
    <r>
      <rPr>
        <vertAlign val="superscript"/>
        <sz val="9"/>
        <rFont val="Calibri"/>
        <family val="2"/>
        <charset val="238"/>
        <scheme val="minor"/>
      </rPr>
      <t>2</t>
    </r>
    <r>
      <rPr>
        <sz val="9"/>
        <rFont val="Calibri"/>
        <family val="2"/>
        <charset val="238"/>
        <scheme val="minor"/>
      </rPr>
      <t>, komplet s priborom</t>
    </r>
  </si>
  <si>
    <t>Supply and laying of cable N2XH-J 4x95 mm2, set with accessories</t>
  </si>
  <si>
    <t>09.16.02.0039.</t>
  </si>
  <si>
    <t>01.01.17.01.0002.</t>
  </si>
  <si>
    <t>Napetostni preizkus položenega kablovoda z izdelavo merilnega protokola</t>
  </si>
  <si>
    <t>Voltage test of the laid cable line with making a measurement protocol</t>
  </si>
  <si>
    <t>09.16.03.0063.</t>
  </si>
  <si>
    <t>01.01.17.02.</t>
  </si>
  <si>
    <t>Povezava med TP1.2 in TP1.3</t>
  </si>
  <si>
    <t>Connection between TP1.2 in TP1.3</t>
  </si>
  <si>
    <t>01.01.17.02.0001.</t>
  </si>
  <si>
    <t>01.01.17.02.0002.</t>
  </si>
  <si>
    <t>01.01.17.03.</t>
  </si>
  <si>
    <t>Povezava med TP1.4 in TP1.5</t>
  </si>
  <si>
    <t>Connection between TP1.4 in TP1.5</t>
  </si>
  <si>
    <t>01.01.17.03.0001.</t>
  </si>
  <si>
    <t>01.01.17.03.0002.</t>
  </si>
  <si>
    <t>01.01.17.04.</t>
  </si>
  <si>
    <t>Povezava med TP1.6 in TP1.7</t>
  </si>
  <si>
    <t>Connection between TP1.6 in TP1.7</t>
  </si>
  <si>
    <t>01.01.17.04.0001.</t>
  </si>
  <si>
    <t>01.01.17.04.0002.</t>
  </si>
  <si>
    <t>01.01.17.05.</t>
  </si>
  <si>
    <t>Povezava med TP1.8 in TP1.9</t>
  </si>
  <si>
    <t>Connection between TP1.8 in TP1.9</t>
  </si>
  <si>
    <t>01.01.17.05.0001.</t>
  </si>
  <si>
    <t>01.01.17.05.0002.</t>
  </si>
  <si>
    <t>01.01.17.06.</t>
  </si>
  <si>
    <t>Povezava med TP1.10 in TP1.11</t>
  </si>
  <si>
    <t>Connection between TP1.10 in TP1.11</t>
  </si>
  <si>
    <t>01.01.17.06.0001.</t>
  </si>
  <si>
    <t>01.01.17.06.0002.</t>
  </si>
  <si>
    <t>01.01.17.07.</t>
  </si>
  <si>
    <t>Povezava med TP1.12 in TP1.13</t>
  </si>
  <si>
    <t>Connection between TP1.12 in TP1.13</t>
  </si>
  <si>
    <t>01.01.17.07.0001.</t>
  </si>
  <si>
    <r>
      <t>Dobava in polaganje kabla N2XH-J 4x95 mm</t>
    </r>
    <r>
      <rPr>
        <vertAlign val="superscript"/>
        <sz val="9"/>
        <rFont val="Calibri"/>
        <family val="2"/>
        <charset val="238"/>
        <scheme val="minor"/>
      </rPr>
      <t>2</t>
    </r>
    <r>
      <rPr>
        <sz val="9"/>
        <rFont val="Calibri"/>
        <family val="2"/>
        <charset val="238"/>
        <scheme val="minor"/>
      </rPr>
      <t xml:space="preserve"> komplet s priborom</t>
    </r>
  </si>
  <si>
    <t>01.01.17.07.0002.</t>
  </si>
  <si>
    <t>01.01.18.</t>
  </si>
  <si>
    <t>Požarno ločevanje in tesnenje prebojev</t>
  </si>
  <si>
    <t>Fire separation and sealing of penetrations</t>
  </si>
  <si>
    <t>01.01.18.01.</t>
  </si>
  <si>
    <t>Požarno ločevanje</t>
  </si>
  <si>
    <t>Fire separation</t>
  </si>
  <si>
    <t>01.01.18.01.0001.</t>
  </si>
  <si>
    <t xml:space="preserve">Supply of material and execution of works for fire separation between MV cables of MV1 network and MV cables of MV2 network in shafts and manifolds. Material must be supplied and work must be performed in accordance with EN 13501-2, DIN 4102 and EN 1366. The work must be performed by licenced conrtractor. EI90 fire resistance must be ensured, fire protection must be carried out separately on both sets of MV cables separately for MV1 network and separately for MV2 network cables.
- Fire protection wrap tape 125 mm wide and 10 m long, such as PYRO-SAFE DG-CR1.5 FLAMMOTECT SVT fire protection,
2 sets
- fire protection coating 15kg container such as PYRO-SAFE FLAMMOTECT-A SVT fire protection,
2 sets
- label plate No.01229000 such as SVT fire protection,
2 sets
- auxiliary steel brackets and auxiliary material,
2 sets
  </t>
  </si>
  <si>
    <t>09.16.03.0014.</t>
  </si>
  <si>
    <t>01.01.18.02.</t>
  </si>
  <si>
    <t>Tesnenje prebojev - Plato T1 - Divača</t>
  </si>
  <si>
    <t>Sealing of penetrations - Plateau T1 - Divača</t>
  </si>
  <si>
    <t>01.01.18.02.0001.</t>
  </si>
  <si>
    <t>Dobava in montaža elementov, komplet z montažnim priborom za zaščito pred pronicanjem vode v SN kabelsko kanalizacijo skladno z navodili dobavitelja tesnilne opreme. Deljiv sistemski pokrov za tesnitev do 3 kable premera od 24 do 54 mm hkrati v eni zidni uvodnici premera 150 mm
Širina tesnila: 40 mm
Material: Pritisne plošče: poliamid ojačan s steklenimi vlakni; Kakovost gume: EPDM; Vijaki in matice: nerjavno jeklo V2A (AISI 304L)
Tesnost: plinotesno in vodotesno do 2,5 bara
Tip kot na primer: HSI150 DG 3x24-54 Hauff Technik ali enakovredno</t>
  </si>
  <si>
    <t>Supply and installation of elements, complete with mounting accessories for protection against water penetration into the MV cable duct in accordance with the instructions of the supplier of sealing equipment. Split system cover for sealing up to 3 cables with a diameter from 24 to 54 mm
Seal width: 40 mm
Material: Press plates: glass fiber reinforced polyamide; Tire quality: EPDM; Screws and nuts: stainless steel V2A (AISI 304L)
Tightness: gas-tight and water-tight up to 2.5 bar
Type such as: HSI150 DG 3x24-54 Hauff Technik or equivalent</t>
  </si>
  <si>
    <t>09.17.02.0001.</t>
  </si>
  <si>
    <t>01.01.18.02.0002.</t>
  </si>
  <si>
    <t>Dobava in montaža elementov, komplet z montažnim priborom za zaščito pred pronicanjem vode v NN/TK kabelsko kanalizacijo skladno z navodili dobavitelja tesnilne opreme. Deljiv sistemski pokrov za tesnitev do 3 kable premera od 24 do 54 mm hkrati v eni zidni uvodnici premera 150 mm
Širina tesnila: 40 mm
Material: Pritisne plošče: poliamid ojačan s steklenimi vlakni; Kakovost gume: EPDM; Vijaki in matice: nerjavno jeklo V2A (AISI 304L)
Tesnost: plinotesno in vodotesno do 2,5 bara
Tip kot na primer: HSI150 DG 3x24-54 Hauff Technik ali enakovredno</t>
  </si>
  <si>
    <t>Supply and installation of elements, complete with mounting accessories for protection against water leakage into LV/TC cable ducts in accordance with the instructions of the supplier of sealing equipment. Dividing system cover for sealing up to 3 cables with a diameter of from 24 to 54 mm
Seal width: 40 mm
Material: Press plates: glass fiber reinforced polyamide; Tire quality: EPDM; Screws and nuts: stainless steel V2A (AISI 304L)
Tightness: gas-tight and water-tight up to 2.5 bar
Type such as: HSI150 DG 3x24-54 Hauff Technik or equivalent</t>
  </si>
  <si>
    <t>09.17.02.0002.</t>
  </si>
  <si>
    <t>01.01.18.02.0003.</t>
  </si>
  <si>
    <t>Dobava in montaža elementov, komplet z montažnim priborom za zaščito pred pronicanjem vode v NN/TK kabelsko kanalizacijo skladno z navodili dobavitelja tesnilne opreme. Deljiv sistemski pokrov za tesnitev do 6 kablov/cevi premera od 10 do 36 mm hkrati v eni zidni uvodnici premera 150 mm
Širina tesnila: 40 mm
Material: Pritisne plošče: poliamid ojačan s steklenimi vlakni; Kakovost gume: EPDM; Vijaki in matice: nerjavno jeklo V2A (AISI 304L)
Tesnost: plinotesno in vodotesno do 2,5 bara
Tip kot na primer: HSI150 DG 6x10-36 Hauff Technik ali enakovredno</t>
  </si>
  <si>
    <t xml:space="preserve">Supply and installation of elements, complete with mounting accessories for protection against water leakage into LV/TC cable ducts in accordance with the instructions of the sealing equipment supplier. Split system cover for sealing up to 6 cables / pipes with a diameter of 10 to 36 mm simultaneously in one wall gland diameter 150 mm
Seal width: 40 mm
Material: Press plates: glass fiber reinforced polyamide; Tire quality: EPDM; Screws and nuts: stainless steel V2A (AISI 304L)
Tightness: gas-tight and water-tight up to 2.5 bar
Type such as: HSI150 DG 6x10-36 Hauff Technik or equivalent </t>
  </si>
  <si>
    <t>09.17.02.0003.</t>
  </si>
  <si>
    <t>01.01.18.02.0004.</t>
  </si>
  <si>
    <t>Dobava in montaža elementov, komplet z montažnim priborom za zaščito pred pronicanjem vode v NN/TK kabelsko kanalizacijo skladno z navodili dobavitelja tesnilne opreme. Standardno deljivo gumi tesnilo s segmentno tehnologijo lupljenja premera 150 mm za tesnitev do 10 kablov v eni odprtini premera 150 mm. Tesnilo mora omogočati tesnitev že nameščenih kablov.
Širina tesnila: 40 mm
Material: pritisne plošče, vijaki, matice in podložke: nerjavno jeklo V2A (AISI 304L); Guma: EPDM
Tesnost: plinotesno in vodotesno
Skupno število kablov: 10 od tega 4 (premera od 8-30 mm) in 6 (premera od 4-16,5 mm)
Tip kot na primer: HRD150 SG 4x8-30+6x4-16,5 b40 A2/EPDM55  Hauff Technik skupaj z adapterjem HRD150 SG/ARG ali enakovredno</t>
  </si>
  <si>
    <t xml:space="preserve">Supply and installation of elements, complete with mounting accessories for protection against water penetration into LV/TC cable ducts in accordance with the instructions of the sealing equipment supplier. Standard split rubber seal with segmental peeling technology 150 mm in diameter for sealing up to 10 cables in one 150 mm diameter hole The seal must be able to seal already installed cables.
Seal width: 40 mm
Material: pressure plates, screws, nuts and washers: stainless steel V2A (AISI 304L); Tire: EPDM
Tightness: gas tight and waterproof
Total number of cables: 10 of which 4 (diameter 8-30 mm) and 6 (diameter 4-16.5 mm)
Type such as: HRD150 SG 4x8-30 + 6x4-16,5 b40 A2 / EPDM55 Hauff Technik together with adapter HRD150 SG/ARG or equivalent </t>
  </si>
  <si>
    <t>09.17.02.0004.</t>
  </si>
  <si>
    <t>01.01.19.</t>
  </si>
  <si>
    <t>Rezervni deli</t>
  </si>
  <si>
    <t>Spare parts</t>
  </si>
  <si>
    <t>01.01.19.01.</t>
  </si>
  <si>
    <t>01.01.19.01.0001.</t>
  </si>
  <si>
    <t>01.01.20.</t>
  </si>
  <si>
    <t>Measurments</t>
  </si>
  <si>
    <t>01.01.20.01.</t>
  </si>
  <si>
    <t>01.01.20.01.0001.</t>
  </si>
  <si>
    <t>Izvedba 24 urnih meritev parametrov omrežja, da se potrdi, da kompenzacijske naprave niso potrebne.</t>
  </si>
  <si>
    <t xml:space="preserve"> Carrying out 24-hour measurements of network parameters to confirm that compensation devices are not required.</t>
  </si>
  <si>
    <t>09.06.08.0009.</t>
  </si>
  <si>
    <t>Električno napajanje varnostnih sistemov v predorih T1 in T2 - predor T2</t>
  </si>
  <si>
    <t>Electrical supply of safety systems in tunnels T1 and T2 - tunnel T2</t>
  </si>
  <si>
    <t>TP1/2.0, TP-V</t>
  </si>
  <si>
    <t>20 kV stikalni bloki</t>
  </si>
  <si>
    <t xml:space="preserve">Supply and installation of a 20 kV switchgear (SN3). 20 kV standard, factory-tested free-standing switchgear in SF6 version, metal-shielded version, with single-system busbars, consisting of five bays, complete with wiring, connection and fastening material (busbars, adapters, row clamps, screws, operating levers, etc.), compliant with SIST EN 62271-1.
Technical data of the switch unit:
- Rated voltage: 24 kV
- Rated frequency: 50 Hz
- Rated bus current: 630 A
- Rated short-circuit withstand current: 20 kA/1 s
- Rated short-circuit surge current: 50 kA
- Sustainable voltage of industrial frequency: 50 kV/1 min
- Insulation resistance to shock wave 1.2/50 microseconds: 125 kV
- Control voltage: 230 V AC
- Degree of protection of LV parts: IP3X
- Degree of protection of MV part: IP65
- Color: RAL7035
- Overall dimensions: 2620 mm x 2000 x 775 mm (LxHxD)
such as type: 8DJH, product: Siemens
The switchgear must be equipped according to the specification in document no. 2TDK_IBE_PZI_EL_S3-x3-06_E2_XX_SH_XX_EN_3088_P_004, wired and tested.
It must be supplied together with the load-bearing steel structure for the installation. The load-bearing structure must be of the height of a double prefabricated floor, made of steel profiles, welded and protected against corrosion by hot-dip galvanizing, complete with all auxiliary parts, transmissions and assembly. </t>
  </si>
  <si>
    <t>09.06.01.0004.</t>
  </si>
  <si>
    <t xml:space="preserve">Supply and installation of a 20 kV switchgear (SN4). 20 kV standard, factory-tested free-standing switchgear in SF6 version, metal-shielded version, with single-system busbars, consisting of two bays, complete with wiring, connecting and fastening material (busbars, adapters, row clamps, screws, operating levers, etc.), compliant with SIST EN 62271-1.
Technical data of the switch unit:
- Rated voltage: 24 kV
- Rated frequency: 50 Hz
- Rated bus current: 630 A
- Rated short-circuit withstand current: 20 kA / 1 s
- Rated short-circuit surge current: 50 kA
- Sustainable voltage of industrial frequency: 50 kV / 1 min
- Insulation resistance to shock wave 1.2 / 50 microseconds: 125 kV
- Control voltage: 230 V AC
- Degree of protection of LV parts: IP3X
- Degree of protection of MV part: IP65
- Color: RAL7035
- Overall dimensions: 930 mm x 2000 x 775 mm (Length x Height x Depth)
such as type: 8DJH, product: Siemens
The switchgear must be equipped according to the specification in document no. 2TDK_IBE_PZI_EL_S3-x3-06_E2_XX_SH_XX_EN_3088_P_004, wired and tested.
It must be supplied together with the load-bearing steel structure for the installation. The load-bearing structure must be of the height of a double prefabricated floor, made of steel profiles, welded and protected against corrosion by hot-dip galvanizing, complete with all auxiliary parts, transmissions and assembly. </t>
  </si>
  <si>
    <t>09.06.01.0005.</t>
  </si>
  <si>
    <t>09.06.02.0004.</t>
  </si>
  <si>
    <t>09.06.02.0005.</t>
  </si>
  <si>
    <t xml:space="preserve">Supply and installation of a free-standing, modular switchgear (= TP1 / 2.0 + NNA1) for power supply and distribution, consisting of 4 bays, total dimensions 2400x2100x600mm (WxHxD), rated voltage 400V, 50Hz, rated current of main busbars min. 160A, short-circuit withstanding current of at least 5kA, short-circuit surge current of 12.5kA, minimum of IP43, made of powder-coated steel sheet in RAL7035, for TN-CS type of electrical network, cable space on the side, supply from transformer (cable) - below, drains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2TDK_IBE_PZI_EL_S3-x3-06_E2_XX_SH_XX_EN_3102_P_004,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</si>
  <si>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09.06.03.0029.</t>
  </si>
  <si>
    <t xml:space="preserve">Supply and installation of a free-standing, modular switchgear (= TP1/2.0 + NNA2) for power supply and distribution, consisting of 4 bays, total dimensions 2400x2100x600mm (WxHxD), rated voltage 400V, 50Hz, rated current of main busbars min. 160A, short-circuit withstanding current of at least 5kA, short-circuit surge current of 12.5kA, minimum of IP43, made of powder-coated steel sheet in RAL7035, for TN-CS type of electrical network, cable space on the side, supply from transformer (cable) - below, drains (cable) - below.
It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2TDK_IBE_PZI_EL_S3-x3-06_E2_XX_SH_XX_EN_3103_P_004,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</si>
  <si>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09.06.03.0030.</t>
  </si>
  <si>
    <t xml:space="preserve">Supply and installation of a free-standing switchgear (NNAN1), consisting of two bays, dimensions (800x2000x400) mm + (600x2000x400) mm (WxHxD), on a base height 100mm, rated voltage 400V, 50Hz, min. IP43, made of steel in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2TDK_IBE_PZI_EL_S3-x3-06_E2_XX_SH_XX_EN_3104_P_004,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</si>
  <si>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09.06.03.0033.</t>
  </si>
  <si>
    <t>Supply and installation of a free-standing switchgear (NNAN2), consisting of two bays, dimensions (800x2000x400) mm + (600x2000x400) mm (WxHxD), on a base height 100mm, rated voltage 400V, 50Hz, min. IP43, powder-coated steel sheet in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2TDK_IBE_PZI_EL_S3-x3-06_E2_XX_SH_XX_EN_3105_P_004,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</si>
  <si>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09.06.03.0034.</t>
  </si>
  <si>
    <t>09.06.04.0008.</t>
  </si>
  <si>
    <t>01.01.01.04.0007.</t>
  </si>
  <si>
    <t>Supply and laying of NA2XS (F) 2Y cable 1 × 95RM/16 mm2 12/20 kV</t>
  </si>
  <si>
    <t>09.16.01.0006.</t>
  </si>
  <si>
    <t>Supply and installation of internal cable termination (terminal) with connection and grounding for single-core cables NA2XS (F) 2Y 1x95RM/16 mm2; 12/20kV; e.g. type: RSES-5239-R, product: Raychem</t>
  </si>
  <si>
    <t>09.16.01.0015.</t>
  </si>
  <si>
    <t>01.01.01.05.0006.</t>
  </si>
  <si>
    <t>01.01.01.05.0007.</t>
  </si>
  <si>
    <t>Dobava in montaža nosilne konstrukcije za SN kable, sestavljene iz C profila 41x22 mm dolžine 400 mm, kabelskih objemk, npr. tip Id Technik  K 26/38 (3x), T vijakov z maticami in podložkami ter pritrdilnim materialom</t>
  </si>
  <si>
    <t>01.01.01.05.0008.</t>
  </si>
  <si>
    <t>0,4 kV kabli, zbiralke in oprema</t>
  </si>
  <si>
    <t>Supply and installation of energy single-core Cu cable with PVC insulation for connection between the LV side of the power transformer and the corresponding LV field of 0.4 kV switchgear, set with accessories, FG16R16 1x120 mm2, 0.6/1 kV</t>
  </si>
  <si>
    <t>09.16.02.0026.</t>
  </si>
  <si>
    <t>09.16.02.0045.</t>
  </si>
  <si>
    <t>09.16.02.0090.</t>
  </si>
  <si>
    <t>01.01.01.06.0004.</t>
  </si>
  <si>
    <t>01.01.01.06.0005.</t>
  </si>
  <si>
    <t>01.01.01.06.0006.</t>
  </si>
  <si>
    <t>Fire-safe sealing of cables running through walls at the boundaries of individual fire sectors with materials and design that provides fire resistance required by the fire safety study (EI90). It is performed by a licensed contractor which finally issues the appropriate certificate (design and material used in accordance with standards EN 13501-2 and DIN 4102). Opening size up to 0.7 m2. Eg. type: PYRO-SAFE® Flammotect A - single layer, product: SVT.</t>
  </si>
  <si>
    <t>09.16.03.0080.</t>
  </si>
  <si>
    <t>TP2.1</t>
  </si>
  <si>
    <t xml:space="preserve">Supply and installation of a 20 kV switchgear (SN2). 20 kV standard, factory-tested free-standing switchgear in SF6 version, metal-shielded version, with single-system busbars, consisting of four bays, complete with wiring, connection and fastening material (busbars, adapters, row clamps, screws, operating levers, etc.), compliant with SIST EN 62271-1.
Technical data of the switch unit:
- Rated voltage: 24 kV
- Rated frequency: 50 Hz
- Rated bus current: 630 A
- Rated short-circuit withstand current: 20 kA/1 s
- Rated short-circuit surge current: 50 kA
- Sustainable voltage of industrial frequency: 50 kV/1 min
- Insulation resistance to shock wave 1.2/50 microseconds: 125 kV
- Control voltage: 230 V AC
- Degree of protection of LV parts: IP3X
- Degree of protection of MV part: IP65
- Color: RAL7035
- Overall dimensions: 1860 mm x 2000 x 775 mm (LxHxD)
such as type: 8DJH, product: Siemens
The switchgear must be equipped according to the specification in document no. 2TDK_IBE_PZI_EL_S3-x3-06_E2_XX_SH_XX_EN_3089_P_004, wired and tested.
It must be supplied together with the load-bearing steel structure for the installation. The load-bearing structure must be of the height of a double prefabricated floor, made of steel profiles, welded and protected against corrosion by hot-dip galvanizing, complete with all auxiliary parts, transmissions and assembly. </t>
  </si>
  <si>
    <t>09.06.01.0006.</t>
  </si>
  <si>
    <t xml:space="preserve">(2TDK_Lokacija/Projekt=='2TDK') AND (2TDK_Klasifikacija/ObjektTip=='TUN') AND (2TDK_Klasifikacija/Sistem=='ELO') AND (2TDK_Lokacija/ObjektSifra=='T02') AND (2TDK_Lokacija/ConaTip=='PRE') AND (2TDK_Lokacija/ConaSifra=='01') AND (2TDK_Klasifikacija/ElementTip=='StikalniBlok') AND (2TDK_Atributi/ElementSifra=='SN2') </t>
  </si>
  <si>
    <t xml:space="preserve">(2TDK_Lokacija/Projekt=='2TDK') AND (2TDK_Klasifikacija/ObjektTip=='TUN') AND (2TDK_Klasifikacija/Sistem=='ELO') AND (2TDK_Lokacija/ObjektSifra=='T02') AND (2TDK_Lokacija/ConaTip=='PRE') AND (2TDK_Lokacija/ConaSifra=='01') AND (2TDK_Klasifikacija/ElementTip=='Transformator') AND (2TDK_Atributi/ElementSifra=='TR1') </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</si>
  <si>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2TDK_IBE_PZI_EL_S3-x3-06_E2_XX_SH_XX_EN_3152_P_004,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</si>
  <si>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09.06.03.0035.</t>
  </si>
  <si>
    <t xml:space="preserve">(2TDK_Lokacija/Projekt=='2TDK') AND (2TDK_Klasifikacija/ObjektTip=='TUN') AND (2TDK_Klasifikacija/Sistem=='ELO') AND (2TDK_Lokacija/ObjektSifra=='T02') AND (2TDK_Lokacija/ConaTip=='PRE') AND (2TDK_Lokacija/ConaSifra=='01') AND (2TDK_Klasifikacija/ElementTip=='Omara') AND (2TDK_Atributi/ElementSifra=='NNA1')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</si>
  <si>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no.2TDK_IBE_PZI_EL_S3-x3-06_E2_XX_SH_XX_EN_3153_P_004,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</si>
  <si>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09.06.03.0036.</t>
  </si>
  <si>
    <t xml:space="preserve">(2TDK_Lokacija/Projekt=='2TDK') AND (2TDK_Klasifikacija/ObjektTip=='TUN') AND (2TDK_Klasifikacija/Sistem=='ELO') AND (2TDK_Lokacija/ObjektSifra=='T02') AND (2TDK_Lokacija/ConaTip=='PRE') AND (2TDK_Lokacija/ConaSifra=='01') AND (2TDK_Klasifikacija/ElementTip=='Omara') AND (2TDK_Atributi/ElementSifra=='NNAN1') </t>
  </si>
  <si>
    <t xml:space="preserve">(2TDK_Lokacija/Projekt=='2TDK') AND (2TDK_Klasifikacija/ObjektTip=='TUN') AND (2TDK_Klasifikacija/Sistem=='ELO') AND (2TDK_Lokacija/ObjektSifra=='T02') AND (2TDK_Lokacija/ConaTip=='PRE') AND (2TDK_Lokacija/ConaSifra=='01') AND (2TDK_Klasifikacija/ElementTip=='UPS') AND (2TDK_Atributi/ElementSifra=='UPS') </t>
  </si>
  <si>
    <t xml:space="preserve">(2TDK_Lokacija/Projekt=='2TDK') AND (2TDK_Klasifikacija/ObjektTip=='TUN') AND (2TDK_Klasifikacija/Sistem=='ELO') AND (2TDK_Lokacija/ObjektSifra=='T02') AND (2TDK_Lokacija/ConaTip=='PRE') AND (2TDK_Lokacija/ConaSifra=='01') AND (2TDK_Klasifikacija/ElementTip=='AKU') AND (2TDK_Atributi/ElementSifra=='AKU') </t>
  </si>
  <si>
    <t>TP2.2</t>
  </si>
  <si>
    <t xml:space="preserve">(2TDK_Lokacija/Projekt=='2TDK') AND (2TDK_Klasifikacija/ObjektTip=='TUN') AND (2TDK_Klasifikacija/Sistem=='ELO') AND (2TDK_Lokacija/ObjektSifra=='T02') AND (2TDK_Lokacija/ConaTip=='PRE') AND (2TDK_Lokacija/ConaSifra=='02') AND (2TDK_Klasifikacija/ElementTip=='StikalniBlok') AND (2TDK_Atributi/ElementSifra=='SN2') </t>
  </si>
  <si>
    <t xml:space="preserve">(2TDK_Lokacija/Projekt=='2TDK') AND (2TDK_Klasifikacija/ObjektTip=='TUN') AND (2TDK_Klasifikacija/Sistem=='ELO') AND (2TDK_Lokacija/ObjektSifra=='T02') AND (2TDK_Lokacija/ConaTip=='PRE') AND (2TDK_Lokacija/ConaSifra=='02') AND (2TDK_Klasifikacija/ElementTip=='Transformator') AND (2TDK_Atributi/ElementSifra=='TR1') </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</si>
  <si>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2TDK_IBE_PZI_EL_S3-x3-06_E2_XX_SH_XX_EN_3202_P_004,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</si>
  <si>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09.06.03.0037.</t>
  </si>
  <si>
    <t xml:space="preserve">(2TDK_Lokacija/Projekt=='2TDK') AND (2TDK_Klasifikacija/ObjektTip=='TUN') AND (2TDK_Klasifikacija/Sistem=='ELO') AND (2TDK_Lokacija/ObjektSifra=='T02') AND (2TDK_Lokacija/ConaTip=='PRE') AND (2TDK_Lokacija/ConaSifra=='02') AND (2TDK_Klasifikacija/ElementTip=='Omara') AND (2TDK_Atributi/ElementSifra=='NNA1')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</si>
  <si>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2TDK_IBE_PZI_EL_S3-x3-06_E2_XX_SH_XX_EN_3203_P_004,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</si>
  <si>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09.06.03.0038.</t>
  </si>
  <si>
    <t xml:space="preserve">(2TDK_Lokacija/Projekt=='2TDK') AND (2TDK_Klasifikacija/ObjektTip=='TUN') AND (2TDK_Klasifikacija/Sistem=='ELO') AND (2TDK_Lokacija/ObjektSifra=='T02') AND (2TDK_Lokacija/ConaTip=='PRE') AND (2TDK_Lokacija/ConaSifra=='02') AND (2TDK_Klasifikacija/ElementTip=='Omara') AND (2TDK_Atributi/ElementSifra=='NNAN1') </t>
  </si>
  <si>
    <t xml:space="preserve">(2TDK_Lokacija/Projekt=='2TDK') AND (2TDK_Klasifikacija/ObjektTip=='TUN') AND (2TDK_Klasifikacija/Sistem=='ELO') AND (2TDK_Lokacija/ObjektSifra=='T02') AND (2TDK_Lokacija/ConaTip=='PRE') AND (2TDK_Lokacija/ConaSifra=='02') AND (2TDK_Klasifikacija/ElementTip=='UPS') AND (2TDK_Atributi/ElementSifra=='UPS') </t>
  </si>
  <si>
    <t xml:space="preserve">(2TDK_Lokacija/Projekt=='2TDK') AND (2TDK_Klasifikacija/ObjektTip=='TUN') AND (2TDK_Klasifikacija/Sistem=='ELO') AND (2TDK_Lokacija/ObjektSifra=='T02') AND (2TDK_Lokacija/ConaTip=='PRE') AND (2TDK_Lokacija/ConaSifra=='02') AND (2TDK_Klasifikacija/ElementTip=='AKU') AND (2TDK_Atributi/ElementSifra=='AKU') </t>
  </si>
  <si>
    <t>TP2.3</t>
  </si>
  <si>
    <t xml:space="preserve">(2TDK_Lokacija/Projekt=='2TDK') AND (2TDK_Klasifikacija/ObjektTip=='TUN') AND (2TDK_Klasifikacija/Sistem=='ELO') AND (2TDK_Lokacija/ObjektSifra=='T02') AND (2TDK_Lokacija/ConaTip=='PRE') AND (2TDK_Lokacija/ConaSifra=='03') AND (2TDK_Klasifikacija/ElementTip=='StikalniBlok') AND (2TDK_Atributi/ElementSifra=='SN2') </t>
  </si>
  <si>
    <t xml:space="preserve">(2TDK_Lokacija/Projekt=='2TDK') AND (2TDK_Klasifikacija/ObjektTip=='TUN') AND (2TDK_Klasifikacija/Sistem=='ELO') AND (2TDK_Lokacija/ObjektSifra=='T02') AND (2TDK_Lokacija/ConaTip=='PRE') AND (2TDK_Lokacija/ConaSifra=='03') AND (2TDK_Klasifikacija/ElementTip=='Transformator') AND (2TDK_Atributi/ElementSifra=='TR1') </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</si>
  <si>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2TDK_IBE_PZI_EL_S3-x3-06_E2_XX_SH_XX_EN_3252_P_004,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</si>
  <si>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09.06.03.0039.</t>
  </si>
  <si>
    <t xml:space="preserve">(2TDK_Lokacija/Projekt=='2TDK') AND (2TDK_Klasifikacija/ObjektTip=='TUN') AND (2TDK_Klasifikacija/Sistem=='ELO') AND (2TDK_Lokacija/ObjektSifra=='T02') AND (2TDK_Lokacija/ConaTip=='PRE') AND (2TDK_Lokacija/ConaSifra=='03') AND (2TDK_Klasifikacija/ElementTip=='Omara') AND (2TDK_Atributi/ElementSifra=='NNA1')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</si>
  <si>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2TDK_IBE_PZI_EL_S3-x3-06_E2_XX_SH_XX_EN_3253_P_004,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</si>
  <si>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09.06.03.0040.</t>
  </si>
  <si>
    <t xml:space="preserve">(2TDK_Lokacija/Projekt=='2TDK') AND (2TDK_Klasifikacija/ObjektTip=='TUN') AND (2TDK_Klasifikacija/Sistem=='ELO') AND (2TDK_Lokacija/ObjektSifra=='T02') AND (2TDK_Lokacija/ConaTip=='PRE') AND (2TDK_Lokacija/ConaSifra=='03') AND (2TDK_Klasifikacija/ElementTip=='Omara') AND (2TDK_Atributi/ElementSifra=='NNAN1') </t>
  </si>
  <si>
    <t xml:space="preserve">(2TDK_Lokacija/Projekt=='2TDK') AND (2TDK_Klasifikacija/ObjektTip=='TUN') AND (2TDK_Klasifikacija/Sistem=='ELO') AND (2TDK_Lokacija/ObjektSifra=='T02') AND (2TDK_Lokacija/ConaTip=='PRE') AND (2TDK_Lokacija/ConaSifra=='03') AND (2TDK_Klasifikacija/ElementTip=='UPS') AND (2TDK_Atributi/ElementSifra=='UPS') </t>
  </si>
  <si>
    <t xml:space="preserve">(2TDK_Lokacija/Projekt=='2TDK') AND (2TDK_Klasifikacija/ObjektTip=='TUN') AND (2TDK_Klasifikacija/Sistem=='ELO') AND (2TDK_Lokacija/ObjektSifra=='T02') AND (2TDK_Lokacija/ConaTip=='PRE') AND (2TDK_Lokacija/ConaSifra=='03') AND (2TDK_Klasifikacija/ElementTip=='AKU') AND (2TDK_Atributi/ElementSifra=='AKU') </t>
  </si>
  <si>
    <t>TP2.4</t>
  </si>
  <si>
    <t xml:space="preserve">(2TDK_Lokacija/Projekt=='2TDK') AND (2TDK_Klasifikacija/ObjektTip=='TUN') AND (2TDK_Klasifikacija/Sistem=='ELO') AND (2TDK_Lokacija/ObjektSifra=='T02') AND (2TDK_Lokacija/ConaTip=='PRE') AND (2TDK_Lokacija/ConaSifra=='04') AND (2TDK_Klasifikacija/ElementTip=='StikalniBlok') AND (2TDK_Atributi/ElementSifra=='SN2') </t>
  </si>
  <si>
    <t xml:space="preserve">(2TDK_Lokacija/Projekt=='2TDK') AND (2TDK_Klasifikacija/ObjektTip=='TUN') AND (2TDK_Klasifikacija/Sistem=='ELO') AND (2TDK_Lokacija/ObjektSifra=='T02') AND (2TDK_Lokacija/ConaTip=='PRE') AND (2TDK_Lokacija/ConaSifra=='04') AND (2TDK_Klasifikacija/ElementTip=='Transformator') AND (2TDK_Atributi/ElementSifra=='TR1') </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</si>
  <si>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2TDK_IBE_PZI_EL_S3-x3-06_E2_XX_SH_XX_EN_3302_P_004,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</si>
  <si>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09.06.03.0041.</t>
  </si>
  <si>
    <t xml:space="preserve">(2TDK_Lokacija/Projekt=='2TDK') AND (2TDK_Klasifikacija/ObjektTip=='TUN') AND (2TDK_Klasifikacija/Sistem=='ELO') AND (2TDK_Lokacija/ObjektSifra=='T02') AND (2TDK_Lokacija/ConaTip=='PRE') AND (2TDK_Lokacija/ConaSifra=='04') AND (2TDK_Klasifikacija/ElementTip=='Omara') AND (2TDK_Atributi/ElementSifra=='NNA1')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</si>
  <si>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2TDK_IBE_PZI_EL_S3-x3-06_E2_XX_SH_XX_EN_3303_P_004,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</si>
  <si>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09.06.03.0042.</t>
  </si>
  <si>
    <t xml:space="preserve">(2TDK_Lokacija/Projekt=='2TDK') AND (2TDK_Klasifikacija/ObjektTip=='TUN') AND (2TDK_Klasifikacija/Sistem=='ELO') AND (2TDK_Lokacija/ObjektSifra=='T02') AND (2TDK_Lokacija/ConaTip=='PRE') AND (2TDK_Lokacija/ConaSifra=='04') AND (2TDK_Klasifikacija/ElementTip=='Omara') AND (2TDK_Atributi/ElementSifra=='NNAN1') </t>
  </si>
  <si>
    <t xml:space="preserve">(2TDK_Lokacija/Projekt=='2TDK') AND (2TDK_Klasifikacija/ObjektTip=='TUN') AND (2TDK_Klasifikacija/Sistem=='ELO') AND (2TDK_Lokacija/ObjektSifra=='T02') AND (2TDK_Lokacija/ConaTip=='PRE') AND (2TDK_Lokacija/ConaSifra=='04') AND (2TDK_Klasifikacija/ElementTip=='UPS') AND (2TDK_Atributi/ElementSifra=='UPS') </t>
  </si>
  <si>
    <t xml:space="preserve">(2TDK_Lokacija/Projekt=='2TDK') AND (2TDK_Klasifikacija/ObjektTip=='TUN') AND (2TDK_Klasifikacija/Sistem=='ELO') AND (2TDK_Lokacija/ObjektSifra=='T02') AND (2TDK_Lokacija/ConaTip=='PRE') AND (2TDK_Lokacija/ConaSifra=='04') AND (2TDK_Klasifikacija/ElementTip=='AKU') AND (2TDK_Atributi/ElementSifra=='AKU') </t>
  </si>
  <si>
    <t>TP2.5</t>
  </si>
  <si>
    <t>01.01.06.01.0001.</t>
  </si>
  <si>
    <t xml:space="preserve">(2TDK_Lokacija/Projekt=='2TDK') AND (2TDK_Klasifikacija/ObjektTip=='TUN') AND (2TDK_Klasifikacija/Sistem=='ELO') AND (2TDK_Lokacija/ObjektSifra=='T02') AND (2TDK_Lokacija/ConaTip=='PRE') AND (2TDK_Lokacija/ConaSifra=='05') AND (2TDK_Klasifikacija/ElementTip=='StikalniBlok') AND (2TDK_Atributi/ElementSifra=='SN2') </t>
  </si>
  <si>
    <t>01.01.06.01.0002.</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</si>
  <si>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2TDK_IBE_PZI_EL_S3-x3-06_E2_XX_SH_XX_EN_3352_P_004,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</si>
  <si>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 xml:space="preserve">(2TDK_Lokacija/Projekt=='2TDK') AND (2TDK_Klasifikacija/ObjektTip=='TUN') AND (2TDK_Klasifikacija/Sistem=='ELO') AND (2TDK_Lokacija/ObjektSifra=='T02') AND (2TDK_Lokacija/ConaTip=='PRE') AND (2TDK_Lokacija/ConaSifra=='05') AND (2TDK_Klasifikacija/ElementTip=='Transformator') AND (2TDK_Atributi/ElementSifra=='TR1') </t>
  </si>
  <si>
    <t>09.06.03.0043.</t>
  </si>
  <si>
    <t xml:space="preserve">(2TDK_Lokacija/Projekt=='2TDK') AND (2TDK_Klasifikacija/ObjektTip=='TUN') AND (2TDK_Klasifikacija/Sistem=='ELO') AND (2TDK_Lokacija/ObjektSifra=='T02') AND (2TDK_Lokacija/ConaTip=='PRE') AND (2TDK_Lokacija/ConaSifra=='05') AND (2TDK_Klasifikacija/ElementTip=='Omara') AND (2TDK_Atributi/ElementSifra=='NNA1') </t>
  </si>
  <si>
    <t>09.06.03.0044.</t>
  </si>
  <si>
    <t xml:space="preserve">(2TDK_Lokacija/Projekt=='2TDK') AND (2TDK_Klasifikacija/ObjektTip=='TUN') AND (2TDK_Klasifikacija/Sistem=='ELO') AND (2TDK_Lokacija/ObjektSifra=='T02') AND (2TDK_Lokacija/ConaTip=='PRE') AND (2TDK_Lokacija/ConaSifra=='05') AND (2TDK_Klasifikacija/ElementTip=='Omara') AND (2TDK_Atributi/ElementSifra=='NNAN1') </t>
  </si>
  <si>
    <t xml:space="preserve">(2TDK_Lokacija/Projekt=='2TDK') AND (2TDK_Klasifikacija/ObjektTip=='TUN') AND (2TDK_Klasifikacija/Sistem=='ELO') AND (2TDK_Lokacija/ObjektSifra=='T02') AND (2TDK_Lokacija/ConaTip=='PRE') AND (2TDK_Lokacija/ConaSifra=='05') AND (2TDK_Klasifikacija/ElementTip=='UPS') AND (2TDK_Atributi/ElementSifra=='UPS') </t>
  </si>
  <si>
    <t xml:space="preserve">(2TDK_Lokacija/Projekt=='2TDK') AND (2TDK_Klasifikacija/ObjektTip=='TUN') AND (2TDK_Klasifikacija/Sistem=='ELO') AND (2TDK_Lokacija/ObjektSifra=='T02') AND (2TDK_Lokacija/ConaTip=='PRE') AND (2TDK_Lokacija/ConaSifra=='05') AND (2TDK_Klasifikacija/ElementTip=='AKU') AND (2TDK_Atributi/ElementSifra=='AKU') </t>
  </si>
  <si>
    <t>TP2.6</t>
  </si>
  <si>
    <t xml:space="preserve">(2TDK_Lokacija/Projekt=='2TDK') AND (2TDK_Klasifikacija/ObjektTip=='TUN') AND (2TDK_Klasifikacija/Sistem=='ELO') AND (2TDK_Lokacija/ObjektSifra=='T02') AND (2TDK_Lokacija/ConaTip=='PRE') AND (2TDK_Lokacija/ConaSifra=='06') AND (2TDK_Klasifikacija/ElementTip=='StikalniBlok') AND (2TDK_Atributi/ElementSifra=='SN2') </t>
  </si>
  <si>
    <t xml:space="preserve">(2TDK_Lokacija/Projekt=='2TDK') AND (2TDK_Klasifikacija/ObjektTip=='TUN') AND (2TDK_Klasifikacija/Sistem=='ELO') AND (2TDK_Lokacija/ObjektSifra=='T02') AND (2TDK_Lokacija/ConaTip=='PRE') AND (2TDK_Lokacija/ConaSifra=='06') AND (2TDK_Klasifikacija/ElementTip=='Transformator') AND (2TDK_Atributi/ElementSifra=='TR1') </t>
  </si>
  <si>
    <t xml:space="preserve">Supply and installation of a free-standing, modular switchgear (NNA1) for power supply and distribution, consisting of 4 bays, total dimensions 2400x2100x600mm (WxHxD), rated voltage 400V, 50Hz, rated current of main busbars min. 160A, short-circuit withstand current min. 5kA, short-circuit surge current 12.5kA, min. IP54, made of sheet steel powder coated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2TDK_IBE_PZI_EL_S3-x3-06_E2_XX_SH_XX_EN_3402_P_004,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</si>
  <si>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09.06.03.0045.</t>
  </si>
  <si>
    <t xml:space="preserve">(2TDK_Lokacija/Projekt=='2TDK') AND (2TDK_Klasifikacija/ObjektTip=='TUN') AND (2TDK_Klasifikacija/Sistem=='ELO') AND (2TDK_Lokacija/ObjektSifra=='T02') AND (2TDK_Lokacija/ConaTip=='PRE') AND (2TDK_Lokacija/ConaSifra=='06') AND (2TDK_Klasifikacija/ElementTip=='Omara') AND (2TDK_Atributi/ElementSifra=='NNA1')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</si>
  <si>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2TDK_IBE_PZI_EL_S3-x3-06_E2_XX_SH_XX_EN_3403_P_004,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</si>
  <si>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09.06.03.0046.</t>
  </si>
  <si>
    <t xml:space="preserve">(2TDK_Lokacija/Projekt=='2TDK') AND (2TDK_Klasifikacija/ObjektTip=='TUN') AND (2TDK_Klasifikacija/Sistem=='ELO') AND (2TDK_Lokacija/ObjektSifra=='T02') AND (2TDK_Lokacija/ConaTip=='PRE') AND (2TDK_Lokacija/ConaSifra=='06') AND (2TDK_Klasifikacija/ElementTip=='Omara') AND (2TDK_Atributi/ElementSifra=='NNAN1') </t>
  </si>
  <si>
    <t xml:space="preserve">(2TDK_Lokacija/Projekt=='2TDK') AND (2TDK_Klasifikacija/ObjektTip=='TUN') AND (2TDK_Klasifikacija/Sistem=='ELO') AND (2TDK_Lokacija/ObjektSifra=='T02') AND (2TDK_Lokacija/ConaTip=='PRE') AND (2TDK_Lokacija/ConaSifra=='06') AND (2TDK_Klasifikacija/ElementTip=='UPS') AND (2TDK_Atributi/ElementSifra=='UPS') </t>
  </si>
  <si>
    <t xml:space="preserve">(2TDK_Lokacija/Projekt=='2TDK') AND (2TDK_Klasifikacija/ObjektTip=='TUN') AND (2TDK_Klasifikacija/Sistem=='ELO') AND (2TDK_Lokacija/ObjektSifra=='T02') AND (2TDK_Lokacija/ConaTip=='PRE') AND (2TDK_Lokacija/ConaSifra=='06') AND (2TDK_Klasifikacija/ElementTip=='AKU') AND (2TDK_Atributi/ElementSifra=='AKU') </t>
  </si>
  <si>
    <t>TP2.7</t>
  </si>
  <si>
    <t xml:space="preserve">(2TDK_Lokacija/Projekt=='2TDK') AND (2TDK_Klasifikacija/ObjektTip=='TUN') AND (2TDK_Klasifikacija/Sistem=='ELO') AND (2TDK_Lokacija/ObjektSifra=='T02') AND (2TDK_Lokacija/ConaTip=='PRE') AND (2TDK_Lokacija/ConaSifra=='07') AND (2TDK_Klasifikacija/ElementTip=='StikalniBlok') AND (2TDK_Atributi/ElementSifra=='SN2') </t>
  </si>
  <si>
    <t xml:space="preserve">(2TDK_Lokacija/Projekt=='2TDK') AND (2TDK_Klasifikacija/ObjektTip=='TUN') AND (2TDK_Klasifikacija/Sistem=='ELO') AND (2TDK_Lokacija/ObjektSifra=='T02') AND (2TDK_Lokacija/ConaTip=='PRE') AND (2TDK_Lokacija/ConaSifra=='07') AND (2TDK_Klasifikacija/ElementTip=='Transformator') AND (2TDK_Atributi/ElementSifra=='TR1') </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</si>
  <si>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2TDK_IBE_PZI_EL_S3-x3-06_E2_XX_SH_XX_EN_3452_P_004,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</si>
  <si>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09.06.03.0047.</t>
  </si>
  <si>
    <t xml:space="preserve">(2TDK_Lokacija/Projekt=='2TDK') AND (2TDK_Klasifikacija/ObjektTip=='TUN') AND (2TDK_Klasifikacija/Sistem=='ELO') AND (2TDK_Lokacija/ObjektSifra=='T02') AND (2TDK_Lokacija/ConaTip=='PRE') AND (2TDK_Lokacija/ConaSifra=='07') AND (2TDK_Klasifikacija/ElementTip=='Omara') AND (2TDK_Atributi/ElementSifra=='NNA1')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</si>
  <si>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2TDK_IBE_PZI_EL_S3-x3-06_E2_XX_SH_XX_EN_3453_P_004,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</si>
  <si>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09.06.03.0048.</t>
  </si>
  <si>
    <t xml:space="preserve">(2TDK_Lokacija/Projekt=='2TDK') AND (2TDK_Klasifikacija/ObjektTip=='TUN') AND (2TDK_Klasifikacija/Sistem=='ELO') AND (2TDK_Lokacija/ObjektSifra=='T02') AND (2TDK_Lokacija/ConaTip=='PRE') AND (2TDK_Lokacija/ConaSifra=='07') AND (2TDK_Klasifikacija/ElementTip=='Omara') AND (2TDK_Atributi/ElementSifra=='NNAN1') </t>
  </si>
  <si>
    <t xml:space="preserve">(2TDK_Lokacija/Projekt=='2TDK') AND (2TDK_Klasifikacija/ObjektTip=='TUN') AND (2TDK_Klasifikacija/Sistem=='ELO') AND (2TDK_Lokacija/ObjektSifra=='T02') AND (2TDK_Lokacija/ConaTip=='PRE') AND (2TDK_Lokacija/ConaSifra=='07') AND (2TDK_Klasifikacija/ElementTip=='UPS') AND (2TDK_Atributi/ElementSifra=='UPS') </t>
  </si>
  <si>
    <t xml:space="preserve">(2TDK_Lokacija/Projekt=='2TDK') AND (2TDK_Klasifikacija/ObjektTip=='TUN') AND (2TDK_Klasifikacija/Sistem=='ELO') AND (2TDK_Lokacija/ObjektSifra=='T02') AND (2TDK_Lokacija/ConaTip=='PRE') AND (2TDK_Lokacija/ConaSifra=='07') AND (2TDK_Klasifikacija/ElementTip=='AKU') AND (2TDK_Atributi/ElementSifra=='AKU') </t>
  </si>
  <si>
    <t>TP2.8</t>
  </si>
  <si>
    <t xml:space="preserve">(2TDK_Lokacija/Projekt=='2TDK') AND (2TDK_Klasifikacija/ObjektTip=='TUN') AND (2TDK_Klasifikacija/Sistem=='ELO') AND (2TDK_Lokacija/ObjektSifra=='T02') AND (2TDK_Lokacija/ConaTip=='PRE') AND (2TDK_Lokacija/ConaSifra=='08') AND (2TDK_Klasifikacija/ElementTip=='StikalniBlok') AND (2TDK_Atributi/ElementSifra=='SN2') </t>
  </si>
  <si>
    <t xml:space="preserve">(2TDK_Lokacija/Projekt=='2TDK') AND (2TDK_Klasifikacija/ObjektTip=='TUN') AND (2TDK_Klasifikacija/Sistem=='ELO') AND (2TDK_Lokacija/ObjektSifra=='T02') AND (2TDK_Lokacija/ConaTip=='PRE') AND (2TDK_Lokacija/ConaSifra=='08') AND (2TDK_Klasifikacija/ElementTip=='Transformator') AND (2TDK_Atributi/ElementSifra=='TR1') </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</si>
  <si>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2TDK_IBE_PZI_EL_S3-x3-06_E2_XX_SH_XX_EN_3502_P_004,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</si>
  <si>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09.06.03.0049.</t>
  </si>
  <si>
    <t xml:space="preserve">(2TDK_Lokacija/Projekt=='2TDK') AND (2TDK_Klasifikacija/ObjektTip=='TUN') AND (2TDK_Klasifikacija/Sistem=='ELO') AND (2TDK_Lokacija/ObjektSifra=='T02') AND (2TDK_Lokacija/ConaTip=='PRE') AND (2TDK_Lokacija/ConaSifra=='08') AND (2TDK_Klasifikacija/ElementTip=='Omara') AND (2TDK_Atributi/ElementSifra=='NNA1')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</si>
  <si>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2TDK_IBE_PZI_EL_S3-x3-06_E2_XX_SH_XX_EN_3503_P_004,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</si>
  <si>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09.06.03.0050.</t>
  </si>
  <si>
    <t xml:space="preserve">(2TDK_Lokacija/Projekt=='2TDK') AND (2TDK_Klasifikacija/ObjektTip=='TUN') AND (2TDK_Klasifikacija/Sistem=='ELO') AND (2TDK_Lokacija/ObjektSifra=='T02') AND (2TDK_Lokacija/ConaTip=='PRE') AND (2TDK_Lokacija/ConaSifra=='08') AND (2TDK_Klasifikacija/ElementTip=='Omara') AND (2TDK_Atributi/ElementSifra=='NNAN1') </t>
  </si>
  <si>
    <t xml:space="preserve">(2TDK_Lokacija/Projekt=='2TDK') AND (2TDK_Klasifikacija/ObjektTip=='TUN') AND (2TDK_Klasifikacija/Sistem=='ELO') AND (2TDK_Lokacija/ObjektSifra=='T02') AND (2TDK_Lokacija/ConaTip=='PRE') AND (2TDK_Lokacija/ConaSifra=='08') AND (2TDK_Klasifikacija/ElementTip=='UPS') AND (2TDK_Atributi/ElementSifra=='UPS') </t>
  </si>
  <si>
    <t xml:space="preserve">(2TDK_Lokacija/Projekt=='2TDK') AND (2TDK_Klasifikacija/ObjektTip=='TUN') AND (2TDK_Klasifikacija/Sistem=='ELO') AND (2TDK_Lokacija/ObjektSifra=='T02') AND (2TDK_Lokacija/ConaTip=='PRE') AND (2TDK_Lokacija/ConaSifra=='08') AND (2TDK_Klasifikacija/ElementTip=='AKU') AND (2TDK_Atributi/ElementSifra=='AKU') </t>
  </si>
  <si>
    <t>TP2.9</t>
  </si>
  <si>
    <t xml:space="preserve">(2TDK_Lokacija/Projekt=='2TDK') AND (2TDK_Klasifikacija/ObjektTip=='TUN') AND (2TDK_Klasifikacija/Sistem=='ELO') AND (2TDK_Lokacija/ObjektSifra=='T02') AND (2TDK_Lokacija/ConaTip=='PRE') AND (2TDK_Lokacija/ConaSifra=='09') AND (2TDK_Klasifikacija/ElementTip=='StikalniBlok') AND (2TDK_Atributi/ElementSifra=='SN2') </t>
  </si>
  <si>
    <t xml:space="preserve">(2TDK_Lokacija/Projekt=='2TDK') AND (2TDK_Klasifikacija/ObjektTip=='TUN') AND (2TDK_Klasifikacija/Sistem=='ELO') AND (2TDK_Lokacija/ObjektSifra=='T02') AND (2TDK_Lokacija/ConaTip=='PRE') AND (2TDK_Lokacija/ConaSifra=='09') AND (2TDK_Klasifikacija/ElementTip=='Transformator') AND (2TDK_Atributi/ElementSifra=='TR1') </t>
  </si>
  <si>
    <t>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2TDK_IBE_PZI_EL_S3-x3-06_E2_XX_SH_XX_EN_3552_P_004,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</si>
  <si>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09.06.03.0051.</t>
  </si>
  <si>
    <t xml:space="preserve">(2TDK_Lokacija/Projekt=='2TDK') AND (2TDK_Klasifikacija/ObjektTip=='TUN') AND (2TDK_Klasifikacija/Sistem=='ELO') AND (2TDK_Lokacija/ObjektSifra=='T02') AND (2TDK_Lokacija/ConaTip=='PRE') AND (2TDK_Lokacija/ConaSifra=='09') AND (2TDK_Klasifikacija/ElementTip=='Omara') AND (2TDK_Atributi/ElementSifra=='NNA1')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</si>
  <si>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2TDK_IBE_PZI_EL_S3-x3-06_E2_XX_SH_XX_EN_3553_P_004,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</si>
  <si>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09.06.03.0052.</t>
  </si>
  <si>
    <t xml:space="preserve">(2TDK_Lokacija/Projekt=='2TDK') AND (2TDK_Klasifikacija/ObjektTip=='TUN') AND (2TDK_Klasifikacija/Sistem=='ELO') AND (2TDK_Lokacija/ObjektSifra=='T02') AND (2TDK_Lokacija/ConaTip=='PRE') AND (2TDK_Lokacija/ConaSifra=='09') AND (2TDK_Klasifikacija/ElementTip=='Omara') AND (2TDK_Atributi/ElementSifra=='NNAN1') </t>
  </si>
  <si>
    <t xml:space="preserve">(2TDK_Lokacija/Projekt=='2TDK') AND (2TDK_Klasifikacija/ObjektTip=='TUN') AND (2TDK_Klasifikacija/Sistem=='ELO') AND (2TDK_Lokacija/ObjektSifra=='T02') AND (2TDK_Lokacija/ConaTip=='PRE') AND (2TDK_Lokacija/ConaSifra=='09') AND (2TDK_Klasifikacija/ElementTip=='UPS') AND (2TDK_Atributi/ElementSifra=='UPS') </t>
  </si>
  <si>
    <t xml:space="preserve">(2TDK_Lokacija/Projekt=='2TDK') AND (2TDK_Klasifikacija/ObjektTip=='TUN') AND (2TDK_Klasifikacija/Sistem=='ELO') AND (2TDK_Lokacija/ObjektSifra=='T02') AND (2TDK_Lokacija/ConaTip=='PRE') AND (2TDK_Lokacija/ConaSifra=='09') AND (2TDK_Klasifikacija/ElementTip=='AKU') AND (2TDK_Atributi/ElementSifra=='AKU') </t>
  </si>
  <si>
    <t>TP2.10</t>
  </si>
  <si>
    <t xml:space="preserve">(2TDK_Lokacija/Projekt=='2TDK') AND (2TDK_Klasifikacija/ObjektTip=='TUN') AND (2TDK_Klasifikacija/Sistem=='ELO') AND (2TDK_Lokacija/ObjektSifra=='T02') AND (2TDK_Lokacija/ConaTip=='PRE') AND (2TDK_Lokacija/ConaSifra=='10') AND (2TDK_Klasifikacija/ElementTip=='StikalniBlok') AND (2TDK_Atributi/ElementSifra=='SN2') </t>
  </si>
  <si>
    <t xml:space="preserve">(2TDK_Lokacija/Projekt=='2TDK') AND (2TDK_Klasifikacija/ObjektTip=='TUN') AND (2TDK_Klasifikacija/Sistem=='ELO') AND (2TDK_Lokacija/ObjektSifra=='T02') AND (2TDK_Lokacija/ConaTip=='PRE') AND (2TDK_Lokacija/ConaSifra=='10') AND (2TDK_Klasifikacija/ElementTip=='Transformator') AND (2TDK_Atributi/ElementSifra=='TR1') </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</si>
  <si>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2TDK_IBE_PZI_EL_S3-x3-06_E2_XX_SH_XX_EN_3602_P_004,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</si>
  <si>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09.06.03.0053.</t>
  </si>
  <si>
    <t xml:space="preserve">(2TDK_Lokacija/Projekt=='2TDK') AND (2TDK_Klasifikacija/ObjektTip=='TUN') AND (2TDK_Klasifikacija/Sistem=='ELO') AND (2TDK_Lokacija/ObjektSifra=='T02') AND (2TDK_Lokacija/ConaTip=='PRE') AND (2TDK_Lokacija/ConaSifra=='10') AND (2TDK_Klasifikacija/ElementTip=='Omara') AND (2TDK_Atributi/ElementSifra=='NNA1')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</si>
  <si>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2TDK_IBE_PZI_EL_S3-x3-06_E2_XX_SH_XX_EN_3603_P_004,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</si>
  <si>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09.06.03.0054.</t>
  </si>
  <si>
    <t xml:space="preserve">(2TDK_Lokacija/Projekt=='2TDK') AND (2TDK_Klasifikacija/ObjektTip=='TUN') AND (2TDK_Klasifikacija/Sistem=='ELO') AND (2TDK_Lokacija/ObjektSifra=='T02') AND (2TDK_Lokacija/ConaTip=='PRE') AND (2TDK_Lokacija/ConaSifra=='10') AND (2TDK_Klasifikacija/ElementTip=='Omara') AND (2TDK_Atributi/ElementSifra=='NNAN1') </t>
  </si>
  <si>
    <t xml:space="preserve">(2TDK_Lokacija/Projekt=='2TDK') AND (2TDK_Klasifikacija/ObjektTip=='TUN') AND (2TDK_Klasifikacija/Sistem=='ELO') AND (2TDK_Lokacija/ObjektSifra=='T02') AND (2TDK_Lokacija/ConaTip=='PRE') AND (2TDK_Lokacija/ConaSifra=='10') AND (2TDK_Klasifikacija/ElementTip=='UPS') AND (2TDK_Atributi/ElementSifra=='UPS') </t>
  </si>
  <si>
    <t xml:space="preserve">(2TDK_Lokacija/Projekt=='2TDK') AND (2TDK_Klasifikacija/ObjektTip=='TUN') AND (2TDK_Klasifikacija/Sistem=='ELO') AND (2TDK_Lokacija/ObjektSifra=='T02') AND (2TDK_Lokacija/ConaTip=='PRE') AND (2TDK_Lokacija/ConaSifra=='10') AND (2TDK_Klasifikacija/ElementTip=='AKU') AND (2TDK_Atributi/ElementSifra=='AKU') </t>
  </si>
  <si>
    <t>TP2.11</t>
  </si>
  <si>
    <t xml:space="preserve">(2TDK_Lokacija/Projekt=='2TDK') AND (2TDK_Klasifikacija/ObjektTip=='TUN') AND (2TDK_Klasifikacija/Sistem=='ELO') AND (2TDK_Lokacija/ObjektSifra=='T02') AND (2TDK_Lokacija/ConaTip=='PRE') AND (2TDK_Lokacija/ConaSifra=='11') AND (2TDK_Klasifikacija/ElementTip=='StikalniBlok') AND (2TDK_Atributi/ElementSifra=='SN2') </t>
  </si>
  <si>
    <t xml:space="preserve">(2TDK_Lokacija/Projekt=='2TDK') AND (2TDK_Klasifikacija/ObjektTip=='TUN') AND (2TDK_Klasifikacija/Sistem=='ELO') AND (2TDK_Lokacija/ObjektSifra=='T02') AND (2TDK_Lokacija/ConaTip=='PRE') AND (2TDK_Lokacija/ConaSifra=='11') AND (2TDK_Klasifikacija/ElementTip=='Transformator') AND (2TDK_Atributi/ElementSifra=='TR1') </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</si>
  <si>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IP54, made of powder-coated sheet steel in RAL7035, for TN-CS type of electrical network,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2TDK_IBE_PZI_EL_S3-x3-06_E2_XX_SH_XX_EN_3652_P_004,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</si>
  <si>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09.06.03.0055.</t>
  </si>
  <si>
    <t xml:space="preserve">(2TDK_Lokacija/Projekt=='2TDK') AND (2TDK_Klasifikacija/ObjektTip=='TUN') AND (2TDK_Klasifikacija/Sistem=='ELO') AND (2TDK_Lokacija/ObjektSifra=='T02') AND (2TDK_Lokacija/ConaTip=='PRE') AND (2TDK_Lokacija/ConaSifra=='11') AND (2TDK_Klasifikacija/ElementTip=='Omara') AND (2TDK_Atributi/ElementSifra=='NNA1')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</si>
  <si>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2TDK_IBE_PZI_EL_S3-x3-06_E2_XX_SH_XX_EN_3653_P_004,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</si>
  <si>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09.06.03.0056.</t>
  </si>
  <si>
    <t xml:space="preserve">(2TDK_Lokacija/Projekt=='2TDK') AND (2TDK_Klasifikacija/ObjektTip=='TUN') AND (2TDK_Klasifikacija/Sistem=='ELO') AND (2TDK_Lokacija/ObjektSifra=='T02') AND (2TDK_Lokacija/ConaTip=='PRE') AND (2TDK_Lokacija/ConaSifra=='11') AND (2TDK_Klasifikacija/ElementTip=='Omara') AND (2TDK_Atributi/ElementSifra=='NNAN1') </t>
  </si>
  <si>
    <t xml:space="preserve">(2TDK_Lokacija/Projekt=='2TDK') AND (2TDK_Klasifikacija/ObjektTip=='TUN') AND (2TDK_Klasifikacija/Sistem=='ELO') AND (2TDK_Lokacija/ObjektSifra=='T02') AND (2TDK_Lokacija/ConaTip=='PRE') AND (2TDK_Lokacija/ConaSifra=='11') AND (2TDK_Klasifikacija/ElementTip=='UPS') AND (2TDK_Atributi/ElementSifra=='UPS') </t>
  </si>
  <si>
    <t xml:space="preserve">(2TDK_Lokacija/Projekt=='2TDK') AND (2TDK_Klasifikacija/ObjektTip=='TUN') AND (2TDK_Klasifikacija/Sistem=='ELO') AND (2TDK_Lokacija/ObjektSifra=='T02') AND (2TDK_Lokacija/ConaTip=='PRE') AND (2TDK_Lokacija/ConaSifra=='11') AND (2TDK_Klasifikacija/ElementTip=='AKU') AND (2TDK_Atributi/ElementSifra=='AKU') </t>
  </si>
  <si>
    <t>01.01.12.06.0004.</t>
  </si>
  <si>
    <t>01.01.12.06.0005.</t>
  </si>
  <si>
    <t>TP2.12</t>
  </si>
  <si>
    <t xml:space="preserve">Supply and installation of a 20 kV switchgear (SN2). 20 kV standard, factory-tested free-standing switchgear in SF6 version, metal-shielded version, with single-system busbars, consisting of four bays, complete with wiring, connection and fastening material (busbars, adapters, row clamps, screws, operating levers, etc.), compliant with SIST EN 62271-1.
Technical data of the switch unit:
- Rated voltage: 24 kV
- Rated frequency: 50 Hz
- Rated bus current: 630 A
- Rated short-circuit withstand current: 20 kA/1 s
- Rated short-circuit surge current: 50 kA
- Sustainable voltage of industrial frequency: 50 kV/1 min
- Insulation resistance to shock wave 1.2/50 microseconds: 125 kV
- Control voltage: 230 V AC
- Degree of protection of LV parts: IP3X
- Degree of protection of MV part: IP65
- Color: RAL7035
- Overall dimensions: 1860 mm x 2000 x 775 mm (LxHxD)
such as type: 8DJH, product: Siemens
The switchgear must be equipped according to the specification in document no. 2TDK_IBE_PZI_EL_S3-x3-06_E2_XX_SH_XX_EN_3090_P_004, wired and tested.
It must be supplied together with the load-bearing steel structure for the installation. The load-bearing structure must be of the height of a double prefabricated floor, made of steel profiles, welded and protected against corrosion by hot-dip galvanizing, complete with all auxiliary parts, transmissions and assembly. </t>
  </si>
  <si>
    <t>09.06.01.0007.</t>
  </si>
  <si>
    <t xml:space="preserve">(2TDK_Lokacija/Projekt=='2TDK') AND (2TDK_Klasifikacija/ObjektTip=='TUN') AND (2TDK_Klasifikacija/Sistem=='ELO') AND (2TDK_Lokacija/ObjektSifra=='T02') AND (2TDK_Lokacija/ConaTip=='PRE') AND (2TDK_Lokacija/ConaSifra=='12') AND (2TDK_Klasifikacija/ElementTip=='StikalniBlok') AND (2TDK_Atributi/ElementSifra=='SN2') </t>
  </si>
  <si>
    <t xml:space="preserve">(2TDK_Lokacija/Projekt=='2TDK') AND (2TDK_Klasifikacija/ObjektTip=='TUN') AND (2TDK_Klasifikacija/Sistem=='ELO') AND (2TDK_Lokacija/ObjektSifra=='T02') AND (2TDK_Lokacija/ConaTip=='PRE') AND (2TDK_Lokacija/ConaSifra=='12') AND (2TDK_Klasifikacija/ElementTip=='Transformator') AND (2TDK_Atributi/ElementSifra=='TR2') </t>
  </si>
  <si>
    <t xml:space="preserve">Supply and installation of a free - standing, modular switchgear (NNA1) for power supply and distribution, consisting of 4 bays, total dimensions 2400x2100x600mm (WxHxD), rated voltage 400V, 50Hz, rated current of main busbars min. 250A, short - circuit withstanding current min. 10kA, short-circuit surge current 25kA, min IP54, powder-coated steel sheet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2TDK_IBE_PZI_EL_S3-x3-06_E2_XX_SH_XX_EN_3702_P_004,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</si>
  <si>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09.06.03.0057.</t>
  </si>
  <si>
    <t xml:space="preserve">(2TDK_Lokacija/Projekt=='2TDK') AND (2TDK_Klasifikacija/ObjektTip=='TUN') AND (2TDK_Klasifikacija/Sistem=='ELO') AND (2TDK_Lokacija/ObjektSifra=='T02') AND (2TDK_Lokacija/ConaTip=='PRE') AND (2TDK_Lokacija/ConaSifra=='12') AND (2TDK_Klasifikacija/ElementTip=='Omara') AND (2TDK_Atributi/ElementSifra=='NNA1')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</si>
  <si>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2TDK_IBE_PZI_EL_S3-x3-06_E2_XX_SH_XX_EN_3703_P_004,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</si>
  <si>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09.06.03.0058.</t>
  </si>
  <si>
    <t xml:space="preserve">(2TDK_Lokacija/Projekt=='2TDK') AND (2TDK_Klasifikacija/ObjektTip=='TUN') AND (2TDK_Klasifikacija/Sistem=='ELO') AND (2TDK_Lokacija/ObjektSifra=='T02') AND (2TDK_Lokacija/ConaTip=='PRE') AND (2TDK_Lokacija/ConaSifra=='12') AND (2TDK_Klasifikacija/ElementTip=='Omara') AND (2TDK_Atributi/ElementSifra=='NNAN1') </t>
  </si>
  <si>
    <t xml:space="preserve">(2TDK_Lokacija/Projekt=='2TDK') AND (2TDK_Klasifikacija/ObjektTip=='TUN') AND (2TDK_Klasifikacija/Sistem=='ELO') AND (2TDK_Lokacija/ObjektSifra=='T02') AND (2TDK_Lokacija/ConaTip=='PRE') AND (2TDK_Lokacija/ConaSifra=='12') AND (2TDK_Klasifikacija/ElementTip=='UPS') AND (2TDK_Atributi/ElementSifra=='UPS') </t>
  </si>
  <si>
    <t xml:space="preserve">(2TDK_Lokacija/Projekt=='2TDK') AND (2TDK_Klasifikacija/ObjektTip=='TUN') AND (2TDK_Klasifikacija/Sistem=='ELO') AND (2TDK_Lokacija/ObjektSifra=='T02') AND (2TDK_Lokacija/ConaTip=='PRE') AND (2TDK_Lokacija/ConaSifra=='12') AND (2TDK_Klasifikacija/ElementTip=='AKU') AND (2TDK_Atributi/ElementSifra=='AKU') </t>
  </si>
  <si>
    <t>TP2.13</t>
  </si>
  <si>
    <t xml:space="preserve">(2TDK_Lokacija/Projekt=='2TDK') AND (2TDK_Klasifikacija/ObjektTip=='TUN') AND (2TDK_Klasifikacija/Sistem=='ELO') AND (2TDK_Lokacija/ObjektSifra=='T02') AND (2TDK_Lokacija/ConaTip=='PRE') AND (2TDK_Lokacija/ConaSifra=='13') AND (2TDK_Klasifikacija/ElementTip=='StikalniBlok') AND (2TDK_Atributi/ElementSifra=='SN2') </t>
  </si>
  <si>
    <t xml:space="preserve">(2TDK_Lokacija/Projekt=='2TDK') AND (2TDK_Klasifikacija/ObjektTip=='TUN') AND (2TDK_Klasifikacija/Sistem=='ELO') AND (2TDK_Lokacija/ObjektSifra=='T02') AND (2TDK_Lokacija/ConaTip=='PRE') AND (2TDK_Lokacija/ConaSifra=='13') AND (2TDK_Klasifikacija/ElementTip=='Transformator') AND (2TDK_Atributi/ElementSifra=='TR2') </t>
  </si>
  <si>
    <t xml:space="preserve">Supply and installation of a free - standing, modular switchgear (NNA1) for power supply and distribution, consisting of 4 bays, total dimensions 2400x2100x600mm (WxHxD), rated voltage 400V, 50Hz, rated current of main busbars min. 250A, short - circuit withstanding current min. 10kA, short-circuit surge current 25kA, min IP54, powder-coated steel sheet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2TDK_IBE_PZI_EL_S3-x3-06_E2_XX_SH_XX_EN_3752_P_004,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</si>
  <si>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09.06.03.0059.</t>
  </si>
  <si>
    <t xml:space="preserve">(2TDK_Lokacija/Projekt=='2TDK') AND (2TDK_Klasifikacija/ObjektTip=='TUN') AND (2TDK_Klasifikacija/Sistem=='ELO') AND (2TDK_Lokacija/ObjektSifra=='T02') AND (2TDK_Lokacija/ConaTip=='PRE') AND (2TDK_Lokacija/ConaSifra=='13') AND (2TDK_Klasifikacija/ElementTip=='Omara') AND (2TDK_Atributi/ElementSifra=='NNA1') </t>
  </si>
  <si>
    <t>Supply and installation of a free-standing switchgear (NNAN1), consisting of two bays, dimensions (800x2000x400) mm + (600x2000x400) mm (WxHxD), on a base height 100mm, rated voltage 400V, 50Hz, min. IP54, powder-coated steel sheet in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2TDK_IBE_PZI_EL_S3-x3-06_E2_XX_SH_XX_EN_3753_P_004,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</si>
  <si>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09.06.03.0060.</t>
  </si>
  <si>
    <t xml:space="preserve">(2TDK_Lokacija/Projekt=='2TDK') AND (2TDK_Klasifikacija/ObjektTip=='TUN') AND (2TDK_Klasifikacija/Sistem=='ELO') AND (2TDK_Lokacija/ObjektSifra=='T02') AND (2TDK_Lokacija/ConaTip=='PRE') AND (2TDK_Lokacija/ConaSifra=='13') AND (2TDK_Klasifikacija/ElementTip=='Omara') AND (2TDK_Atributi/ElementSifra=='NNAN1') </t>
  </si>
  <si>
    <t xml:space="preserve">(2TDK_Lokacija/Projekt=='2TDK') AND (2TDK_Klasifikacija/ObjektTip=='TUN') AND (2TDK_Klasifikacija/Sistem=='ELO') AND (2TDK_Lokacija/ObjektSifra=='T02') AND (2TDK_Lokacija/ConaTip=='PRE') AND (2TDK_Lokacija/ConaSifra=='13') AND (2TDK_Klasifikacija/ElementTip=='UPS') AND (2TDK_Atributi/ElementSifra=='UPS') </t>
  </si>
  <si>
    <t xml:space="preserve">(2TDK_Lokacija/Projekt=='2TDK') AND (2TDK_Klasifikacija/ObjektTip=='TUN') AND (2TDK_Klasifikacija/Sistem=='ELO') AND (2TDK_Lokacija/ObjektSifra=='T02') AND (2TDK_Lokacija/ConaTip=='PRE') AND (2TDK_Lokacija/ConaSifra=='13') AND (2TDK_Klasifikacija/ElementTip=='AKU') AND (2TDK_Atributi/ElementSifra=='AKU') </t>
  </si>
  <si>
    <t>01.01.14.07.0015.</t>
  </si>
  <si>
    <t>TP2.14</t>
  </si>
  <si>
    <t xml:space="preserve">Supply and installation of a 20 kV switchgear (SN5). 20 kV standard, factory-tested free-standing switchgear in SF6 version, metal-shielded version, with single-system busbars, consisting of five bays, complete with wiring, connection and fastening material (busbars, adapters, row clamps, screws, operating levers, etc.), compliant with SIST EN 62271-1.
Technical data of the switch unit:
- Rated voltage: 24 kV
- Rated frequency: 50 Hz
- Rated bus current: 630 A
- Rated short-circuit withstand current: 20 kA/1 s
- Rated short-circuit surge current: 50 kA
- Sustainable voltage of industrial frequency: 50 kV/1 min
- Insulation resistance to shock wave 1.2/50 microseconds: 125 kV
- Control voltage: 230 V AC
- Degree of protection of LV parts: IP3X
- Degree of protection of MV part: IP65
- Color: RAL7035
- Overall dimensions: 2360 mm x 2000 x 775 mm (LxHxD)
such as type: 8DJH, product: Siemens
The switchgear must be equipped according to the specification in document no. 2TDK_IBE_PZI_EL_S3-x3-06_E2_XX_SH_XX_EN_3091_P_004, wired and tested.
It must be supplied together with the load-bearing steel structure for the installation. The load-bearing structure must be of the height of a double prefabricated floor, made of steel profiles, welded and protected against corrosion by hot-dip galvanizing, complete with all auxiliary parts, transmissions and assembly. </t>
  </si>
  <si>
    <t>09.06.01.0008.</t>
  </si>
  <si>
    <t xml:space="preserve">(2TDK_Lokacija/Projekt=='2TDK') AND (2TDK_Klasifikacija/ObjektTip=='PLA') AND (2TDK_Klasifikacija/Sistem=='ELO') AND (2TDK_Lokacija/ObjektSifra=='T2K') AND (2TDK_Lokacija/ConaTip=='TRP') AND (2TDK_Lokacija/ConaSifra=='14') AND (2TDK_Klasifikacija/ElementTip=='StikalniBlok') AND (2TDK_Atributi/ElementSifra=='SN5') </t>
  </si>
  <si>
    <t xml:space="preserve">(2TDK_Lokacija/Projekt=='2TDK') AND (2TDK_Klasifikacija/ObjektTip=='PLA') AND (2TDK_Klasifikacija/Sistem=='ELO') AND (2TDK_Lokacija/ObjektSifra=='T2K') AND (2TDK_Lokacija/ConaTip=='TRP') AND (2TDK_Lokacija/ConaSifra=='14') AND (2TDK_Klasifikacija/ElementTip=='Transformator') AND (2TDK_Atributi/ElementSifra=='TR2') </t>
  </si>
  <si>
    <t xml:space="preserve">Supply and installation of a free - standing, modular switchgear (NNA1) for power supply and distribution, consisting of 4 bays, total dimensions 2400x2100x600mm (WxHxD), rated voltage 400V, 50Hz, rated current of main busbars min. 250A, short - circuit withstanding current min. 10kA, short-circuit surge current 25kA, min IP43, made of sheet steel powder coated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2TDK_IBE_PZI_EL_S3-x3-06_E2_XX_SH_XX_EN_3802_P_004,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</si>
  <si>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09.06.03.0061.</t>
  </si>
  <si>
    <t xml:space="preserve">Supply and installation of a free-standing switchgear (NNAN1), consisting of two bays, dimensions (800x2000x400) mm + (600x2000x400) mm (WxHxD), on a base height 100mm, rated voltage 400V, 50Hz, min. IP43, made of steel in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2TDK_IBE_PZI_EL_S3-x3-06_E2_XX_SH_XX_EN_3803_P_004,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</si>
  <si>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09.06.03.0062.</t>
  </si>
  <si>
    <t xml:space="preserve">(2TDK_Lokacija/Projekt=='2TDK') AND (2TDK_Klasifikacija/ObjektTip=='PLA') AND (2TDK_Klasifikacija/Sistem=='ELO') AND (2TDK_Lokacija/ObjektSifra=='T2K') AND (2TDK_Lokacija/ConaTip=='TRP') AND (2TDK_Lokacija/ConaSifra=='14') AND (2TDK_Klasifikacija/ElementTip=='UPS') AND (2TDK_Atributi/ElementSifra=='UPS') </t>
  </si>
  <si>
    <t xml:space="preserve">(2TDK_Lokacija/Projekt=='2TDK') AND (2TDK_Klasifikacija/ObjektTip=='PLA') AND (2TDK_Klasifikacija/Sistem=='ELO') AND (2TDK_Lokacija/ObjektSifra=='T2K') AND (2TDK_Lokacija/ConaTip=='TRP') AND (2TDK_Lokacija/ConaSifra=='14') AND (2TDK_Klasifikacija/ElementTip=='AKU') AND (2TDK_Atributi/ElementSifra=='AKU') </t>
  </si>
  <si>
    <t>01.01.15.04.0006.</t>
  </si>
  <si>
    <t>01.01.15.08.</t>
  </si>
  <si>
    <t>01.01.15.08.0001.</t>
  </si>
  <si>
    <t>01.01.15.09.</t>
  </si>
  <si>
    <t>01.01.15.09.0001.</t>
  </si>
  <si>
    <t>Povezava med TP1/2.0 in TP2.2</t>
  </si>
  <si>
    <t>Connection between TP1/2.0 in TP2.2</t>
  </si>
  <si>
    <t>Dobava in polaganje kabla (K1) N2XS(F)2Y 1×150RM/25 mm2 12/20 kV na kabelsko polico</t>
  </si>
  <si>
    <t xml:space="preserve">(2TDK_Lokacija/Projekt=='2TDK') AND (2TDK_Klasifikacija/ObjektTip=='TUN') AND (2TDK_Klasifikacija/Sistem=='ELO') AND (2TDK_Lokacija/ObjektSifra=='T02') AND (2TDK_Lokacija/ConaTip=='TUN') AND (2TDK_Lokacija/ConaSifra=='XX') AND (2TDK_Klasifikacija/ElementTip=='Kabel') AND (2TDK_Atributi/ElementSifra=='K1') </t>
  </si>
  <si>
    <t>Povezava med TP2.2 in TP2.4</t>
  </si>
  <si>
    <t>Connection between TP2.2 in TP2.4</t>
  </si>
  <si>
    <t>Povezava med TP2.4 in TP2.6</t>
  </si>
  <si>
    <t>Connection between TP2.4 in TP2.6</t>
  </si>
  <si>
    <t>Povezava med TP2.6 in TP2.8</t>
  </si>
  <si>
    <t>Connection between TP2.6 in TP2.8</t>
  </si>
  <si>
    <t>Povezava med TP2.8 in TP2.10</t>
  </si>
  <si>
    <t>Connection between TP2.8 in TP2.10</t>
  </si>
  <si>
    <t>Povezava med TP2.10 in TP2.12</t>
  </si>
  <si>
    <t>Connection between TP2.10 in TP2.12</t>
  </si>
  <si>
    <t>Povezava med TP2.12 in TP2.14</t>
  </si>
  <si>
    <t>Connection between TP2.12 in TP2.14</t>
  </si>
  <si>
    <t>Povezava med TP2.14 in TP4.1</t>
  </si>
  <si>
    <t>Connection between TP2.14 in TP.4.1</t>
  </si>
  <si>
    <t>01.01.16.09.</t>
  </si>
  <si>
    <t>Povezava med ENP ČRNI KAL  in TP2.14</t>
  </si>
  <si>
    <t>Connection between ENP Črni Kal in TP2.14</t>
  </si>
  <si>
    <t>01.01.16.09.0001.</t>
  </si>
  <si>
    <t>01.01.16.09.0002.</t>
  </si>
  <si>
    <t>01.01.15.09.0004.</t>
  </si>
  <si>
    <t>01.01.16.09.0005.</t>
  </si>
  <si>
    <t>01.01.16.09.0006.</t>
  </si>
  <si>
    <t>Povezava med TP1/2.0 in TP2.1</t>
  </si>
  <si>
    <t>Connection between TP1/2.0 in TP2.1</t>
  </si>
  <si>
    <t>01.01.17.01.0003.</t>
  </si>
  <si>
    <t>01.01.17.01.0004.</t>
  </si>
  <si>
    <t>01.01.17.01.0005.</t>
  </si>
  <si>
    <t>Povezava med TP2.1 in TP2.3</t>
  </si>
  <si>
    <t>Connection between TP2.1 in TP2.3</t>
  </si>
  <si>
    <t>01.01.16+7.02.0003.</t>
  </si>
  <si>
    <t>01.01.17.02.0004.</t>
  </si>
  <si>
    <t>01.01.17.02.0005.</t>
  </si>
  <si>
    <t>Povezava med TP2.3 in TP2.5</t>
  </si>
  <si>
    <t>Connection between TP2.3 in TP2.5</t>
  </si>
  <si>
    <t>01.01.17.03.0003.</t>
  </si>
  <si>
    <t>01.01.17.03.0004.</t>
  </si>
  <si>
    <t>01.01.17.03.0005.</t>
  </si>
  <si>
    <t>Povezava med TP2.5 in TP2.7</t>
  </si>
  <si>
    <t>Connection between TP2.5 in TP2.7</t>
  </si>
  <si>
    <t>01.01.17.04.0003.</t>
  </si>
  <si>
    <t>01.01.17.04.0004.</t>
  </si>
  <si>
    <t>01.01.17.04.0005.</t>
  </si>
  <si>
    <t>Povezava med TP2.7 in TP2.9</t>
  </si>
  <si>
    <t>Connection between TP2.7 in TP2.9</t>
  </si>
  <si>
    <t>01.01.17.05.0003.</t>
  </si>
  <si>
    <t>01.01.17.05.0004.</t>
  </si>
  <si>
    <t>01.01.17.05.0005.</t>
  </si>
  <si>
    <t>Povezava med TP2.9 in TP2.11</t>
  </si>
  <si>
    <t>Connection between TP2.9 in TP2.11</t>
  </si>
  <si>
    <t>01.01.17.06.0003.</t>
  </si>
  <si>
    <t>01.01.17.06.0004.</t>
  </si>
  <si>
    <t>01.01.17.06.0005.</t>
  </si>
  <si>
    <t>Povezava med TP2.11 in TP2.13</t>
  </si>
  <si>
    <t>Connection between TP2.11 in TP2.13</t>
  </si>
  <si>
    <t>01.01.17.07.0003.</t>
  </si>
  <si>
    <t>01.01.17.07.0004.</t>
  </si>
  <si>
    <t>01.01.17.07.0005.</t>
  </si>
  <si>
    <t>01.01.17.08.</t>
  </si>
  <si>
    <t>Povezava med TP2.13 in TP4.2</t>
  </si>
  <si>
    <t>Connection between TP2.13 in TP4.2</t>
  </si>
  <si>
    <t>01.01.17.08.0001.</t>
  </si>
  <si>
    <t>01.01.17.08.0002.</t>
  </si>
  <si>
    <t>01.01.17.08.0003.</t>
  </si>
  <si>
    <t>01.01.17.08.0004.</t>
  </si>
  <si>
    <t>Supply and manufacture of 20 kV self-shrink cable connectors for connecting Cu cables N2XS (F) 2Y 1x150RM/25mm2, set with connecting sleeve, e.g. type: SXSU 5131; product: Raychem</t>
  </si>
  <si>
    <t>09.16.01.0017.</t>
  </si>
  <si>
    <t>01.01.17.08.0005.</t>
  </si>
  <si>
    <t>01.01.17.08.0006.</t>
  </si>
  <si>
    <t>01.01.17.08.0007.</t>
  </si>
  <si>
    <t>01.01.18.01.0002.</t>
  </si>
  <si>
    <t>Povezava med TP2.2 in TP2.3</t>
  </si>
  <si>
    <t>Connection between TP2.2 in TP2.3</t>
  </si>
  <si>
    <t>01.01.18.03.</t>
  </si>
  <si>
    <t>Povezava med TP2.4 in TP2.5</t>
  </si>
  <si>
    <t>Connection between TP2.4 in TP2.5</t>
  </si>
  <si>
    <t>01.01.18.03.0001.</t>
  </si>
  <si>
    <t>01.01.18.03.0002.</t>
  </si>
  <si>
    <t>01.01.18.04.</t>
  </si>
  <si>
    <t>Povezava med TP2.6 in TP2.7</t>
  </si>
  <si>
    <t>Connection between TP2.6 in TP2.7</t>
  </si>
  <si>
    <t>01.01.18.04.0001.</t>
  </si>
  <si>
    <t>01.01.18.04.0002.</t>
  </si>
  <si>
    <t>01.01.18.05.</t>
  </si>
  <si>
    <t>Povezava med TP2.8 in TP2.9</t>
  </si>
  <si>
    <t>Connection between TP2.8 in TP2.9</t>
  </si>
  <si>
    <t>01.01.18.05.0001.</t>
  </si>
  <si>
    <t>Supply and laying of cable N2XH-J 4 x 70 mm2, complete with accessories</t>
  </si>
  <si>
    <t>09.16.02.0094.</t>
  </si>
  <si>
    <t>01.01.18.05.0002.</t>
  </si>
  <si>
    <t>01.01.18.06.</t>
  </si>
  <si>
    <t>Povezava med TP2.10 in TP2.11</t>
  </si>
  <si>
    <t>Connection between TP2.10 in TP2.11</t>
  </si>
  <si>
    <t>01.01.18.06.0001.</t>
  </si>
  <si>
    <t>01.01.18.06.0002.</t>
  </si>
  <si>
    <t>01.01.18.07.</t>
  </si>
  <si>
    <t>Povezava med TP2.12 in TP2.13</t>
  </si>
  <si>
    <t>Connection between TP2.12 in TP2.13</t>
  </si>
  <si>
    <t>01.01.18.07.0001.</t>
  </si>
  <si>
    <t>01.01.18.07.0002.</t>
  </si>
  <si>
    <t>01.01.18.08.</t>
  </si>
  <si>
    <t>01.01.18.08.0001.</t>
  </si>
  <si>
    <t>01.01.18.08.0002.</t>
  </si>
  <si>
    <t>01.01.19.02.</t>
  </si>
  <si>
    <t>Tesnenje prebojev - Plato T2 - Divača</t>
  </si>
  <si>
    <t>Sealing of penetrations - Plateau T2 - Divača</t>
  </si>
  <si>
    <t>01.01.19.02.0001.</t>
  </si>
  <si>
    <t>01.01.19.02.0002.</t>
  </si>
  <si>
    <t>01.01.19.02.0003.</t>
  </si>
  <si>
    <t>01.01.19.03.</t>
  </si>
  <si>
    <t>Tesnenje prebojev - Plato T2 - Koper</t>
  </si>
  <si>
    <t>Sealing of penetrations - Plateau T2 - Koper</t>
  </si>
  <si>
    <t>01.01.19.03.0001.</t>
  </si>
  <si>
    <t>01.01.19.03.0002.</t>
  </si>
  <si>
    <t>01.01.19.03.0003.</t>
  </si>
  <si>
    <t>01.01.19.03.0004.</t>
  </si>
  <si>
    <t>01.01.20.01.0002.</t>
  </si>
  <si>
    <t>01.01.20.01.0003.</t>
  </si>
  <si>
    <t>01.01.21.</t>
  </si>
  <si>
    <t>01.01.21.01.</t>
  </si>
  <si>
    <t>01.01.21.01.0001.</t>
  </si>
  <si>
    <t>Zasilna razsvetljava v predorih T1  in T2 - predor T1</t>
  </si>
  <si>
    <t>Emergency lighting in tunnels T1 and T2 - tunnel T1</t>
  </si>
  <si>
    <t>Zasilna razsvetljava</t>
  </si>
  <si>
    <t>Emergency lightning</t>
  </si>
  <si>
    <t>Ročaj</t>
  </si>
  <si>
    <t>Handle</t>
  </si>
  <si>
    <t>Dobava in montaža ročaja za železniški predor iz nerjavečega jekla v skladu z ÖBB-TL 12.18.01.50 – razdalja od stene do 15 cm. Ročaj skupaj z vsem priborom, sestavljen in pripravljen za uporabo, vključno s pritrditvijo na betonsko površino (Z19). Ročaj z integrirano LED  osvetlitvijo iz dimenzijsko stabilne cevi iz nerjavečega jekla V2A. Premer: 42,4mm; Debelina stene: 2 mm. Enojna cev z max. 2000 mm dolžine iz nerjavečega jekla, na voljo v dveh različnih standardnih dolžinah, vključno z izrezom za vgradnjo LED svetilke (brez svetilke). Vključno s pritrdilnim materialom za montažo na steno za nove gradbene predore (betonska stena); dvodimenzionalna prilagodljivost vsakega zidnega nosilca do razdalje 15 cm, sestavljena iz stenske konzole za namestitev na steno predora z uporabo udarnih sider (prilagojena naklonu stene predora); vključno z navpičnimi pritrdilnimi palicami in povezovalnimi cevmi z drsnim notranjim držalom; vsem potrebnim pritrdilnim materialom in vijaki; možnostjo priključitve ozemljitve na varjeni jeziček z izvrtino 18 mm vsaj na vsakih 50m. Stenske pritrditve v intervalih največ 2,5 m, ob upoštevanju trdnosti in upogiba ročaja in pritrdilnih delov. Končana namestitvena višina približno 1m nad potjo umika. Izdelava celotnega ograjnega sistema, ki temelji na dvostopenjskem varnostnem načelu (z odstranljivimi deli). Osvetlitev reševalne opreme mora biti iz ročaja. Pri tem morajo biti svetilke usmerjene proti steni predora, da ne slepijo vlakovnega osebja. V ta namen je treba v ročaju narediti dodatni izrez za svetilke. Izdelke, ki niso odobreni glede na novi varnostni koncept predora, je treba brez izjeme izključiti (sestavljajo ga ročaj iz nerjavečega jekla z integrirano LED osvetlitvijo, enote za nadzor svetilk s posamičnim nadzorom, usmerjevalni znaki, mrežne komponente ter programska oprema z vizualizacijo). Namestitev sistemskih komponent različnih proizvajalcev ni dovoljena.
Npr. tip: ÖBB-Tunnel Handlauf bis 15 cm, proizvod: din-Anlagentechnik</t>
  </si>
  <si>
    <t>"Supply and installation of a stainless steel railway tunnel handrail in accordance with ÖBB-TL 12.18.01.50 - distance from wall to 15 cm. Handrail together with all accessories, assembled and ready for use, including attachment to a concrete surface (Z19). Handrail with integrated LED lighting made of dimensionally stable stainless steel tube V2A Diameter: 42.4 mm, Wall thickness: 2 mm 
Single tube with a maximum length of 2000 mm stainless steel, available in two different standard lengths, including cut-out for LED luminaire installation (without luminaire) Including wall mounting material for new construction tunnels (concrete wall), two-dimensional flexibility of each wall bracket up to a distance of 15 cm, consisting of a wall bracket for mounting on the tunnel wall using impact anchors (adapted inclination of the tunnel wall), including vertical mounting rods and connecting pipes with sliding inner holder, all necessary fastening material and screws, the possibility of connection grounding exercises on a welded tongue with a hole of 18 mm at least every 50m. Wall mountings at intervals of not more than 2.5 m, taking into account the strength and bending of the handrail and fasteners. Finished installation height about 1m above the emergency route. Construction of the entire railing system is based on a two-stage safety principle (with removable parts). The lighting of the rescue equipment must be from the handrail. In doing so, the lamps must be directed towards the wall of the tunnel so as not to blind the train crew. For this purpose, an additional cut-out for the lamps must be made in the handrail. Products that are not approved according to the new tunnel safety concept must be excluded without exception (consisting of a stainless steel handrail with integrated LED lighting, individual control lamp control units, directional signs, network components and visualization software). Installation of system components from different manufacturers is not permitted.
Eg. type: ÖBB-Tunnel Handlauf bis 15 cm, product: din-Anlagentechnik</t>
  </si>
  <si>
    <t>09.07.02.0001.</t>
  </si>
  <si>
    <t>Dobava in montaža nerjavne kompenzacijske cevi 500 mm, skupaj z vsem priborom (Z19).
Kompenzacijska cev za prilagoditev dolžine.
Cev iz nerjavečega jekla V2A, premer: 42,4 mm; Debelina stene: 2 mm.
Dolžina 500 mm, primerna za zgornji ograjni sistem iz pozicije 0001.
Stranska pritrditev, s potrebnim pritrdilnim materialom in vijaki za obojestransko nadaljevanje ročaja.
Npr. tip: Edelstahl Ausgleichsrohr 500 mm, proizvod: din-Anlagentechnik</t>
  </si>
  <si>
    <t>"Supply and installation of stainless steel compensation pipe 500 mm, with all accessories (Z19).
Compensation pipe for length adjustment.
Stainless steel tube V2A, diameter: 42.4 mm; Wall thickness: 2 mm.
Length 500 mm, suitable for the upper handrail system from pos. 0001.
Side mounting, with the necessary fastening material and screws for double-sided extension of the handle.
E.g. type: Edelstahl Ausgleichsrohr 500 mm, product: din-Anlagentechnik "</t>
  </si>
  <si>
    <t>09.07.02.0002.</t>
  </si>
  <si>
    <t>Dobava in montaža nerjavne cevi 500 mm, skupaj z vsem priborom (Z19).
Cev za vgradnjo svetilke nad hidrantom.
Cev iz nerjavečega jekla V2A, premer: 42,4 mm; Debelina stene: 2 mm.
Dolžina 500 mm, primerna za zgornji ograjni sistem iz pozicije 0001.
Stranska pritrditev, s potrebnim pritrdilnim materialom in vijaki.
Npr. tip: Edelstahl Rohr 500 mm, proizvod: din-Anlagentechnik</t>
  </si>
  <si>
    <t>"Supply and installation of stainless steel pipe 500 mm, with all accessories (Z19).
Pipe for mounting the lamp above the hydrant.
Stainless steel tube V2A, diameter: 42.4 mm; Wall thickness: 2 mm.
Length 500 mm, suitable for the upper handrail system from pos. 0001.
Side mounting, with required fastening material and screws.
E.g. type: Edelstahl Rohr 500 mm, product: din-Anlagentechnik "</t>
  </si>
  <si>
    <t>09.07.02.0003.</t>
  </si>
  <si>
    <t>Dobava in montaža nerjavnega preklopnega elementa 1,95 m, skupaj z vsem priborom (Z19).
Preklopni element za dostop do niš in ostale opreme; primerno za zgornji ograjni sistem iz pozicije 0001.
Cev iz nerjavečega jekla V2A, premer: 42,4 mm; Debelina stene: 2 mm.
Sestavljen iz preklopne cevi 1950 mm z izrezom za svetilko (brez svetilke) za doseganje ustrezne osvetlitve poti umika, cevi 300 mm s tečajem, cevi 300 mm z ozemljitvenim vijakom, notranja povezovalni element – 2 kos, vključno z vijakom vpenjalne ročice in vzmetno podložko; S kompletnim priborom za nadaljevanje ročaja na obeh straneh.
Skupna dolžina v sestavljenem stanju približno 2600 mm.
Dolžina zložljivega dostopnega območja v ograji približno 1,9 m.
Npr. tip: Edelstahl Handlauf klappbar 1,95 m, proizvod: din-Anlagentechnik</t>
  </si>
  <si>
    <t>"Supply and installation of a 1.95 m stainless steel foldable handrail, together with all accessories (Z19).
Switching element for access to niches and other equipment; suitable for upper handrail  systems from pos. 0001.
Stainless steel tube V2A, diameter: 42.4 mm; Wall thickness: 2 mm.
Consists of a folding tube 1950 mm with a cutout for the lamp (lamp not included) to achieve adequate illumination of the emergency path; a tube 300 mm with a hinge, a tube 300 mm with a grounding screw, internal connecting element - 2 pcs, including clamping lever screw and spring washer; With complete accessories for continuing the handle on both sides.
Total length in the assembled state about 2600 mm.
The length of the folding access area in the fence is about 1.9 m.
Eg. type: Edelstahl Handlauf klappbar 1,95 m, product: din-Anlagentechnik "</t>
  </si>
  <si>
    <t>09.07.02.0004.</t>
  </si>
  <si>
    <t xml:space="preserve">Dobava in montaža nerjavnega lomljenega elementa – levi, skupaj z vsem priborom (Z19).
Element za povečanje odmika od stene zaradi opreme (npr. pri hidrantih), primerno za zgornji ograjni sistem iz pozicije 0001. Kot loma 10,4°- levi.
Cev iz nerjavečega jekla V2A, material 1.4301;
Premer: 42,4mm; Debelina stene: 2 mm
Iz lomljene cevi z izrezom za svetilko (brez svetilke), s kompletnim priborom za nadaljevanje ročaja na obeh straneh. Pritrjen je na stenski nosilec (en nosilec je potreben v nadaljevanju).
Za nadaljevanje ograje na steni predora sta potrebna dva lomljena elementa - levi in desni.
Dolžina: 1450 mm. Zamik ročaja 190 mm.
Npr. tip: Edelstahl Verschwenkung links 1450 mm, proizvod: din-Anlagentechnik
</t>
  </si>
  <si>
    <t>"Supply and installation of stainless steel element - left, including all accessories.
Element for increasing distance from the wall due to equipment (e.g. for hydrants), suitable for the upper handrail system from pos. 0001. Fracture angle 10.4 ° - left.
Stainless steel pipe V2A, material 1.4301;
Diameter: 42.4mm; thickness: 2 mm
Made of bent tube with cut-out for lamp (without lamp), with complete accessories for continuing the handle on both sides. It is attached to the wall bracket (one bracket is required below).
Two bent elements - left and right - are needed to continue the fence on the tunnel wall.
Length: 1450 mm. Handle offset 190 mm.
Eg. type: stainless steel version links 1450 mm, product: din-Anlagentechnik</t>
  </si>
  <si>
    <t>09.07.02.0005.</t>
  </si>
  <si>
    <t>Dobava in montaža nerjavnega lomljenega elementa – desni, skupaj z vsem priborom (Z19).
Element za povečanje odmika od stene zaradi opreme (npr. pri hidrantih), primerno za zgornji ograjni sistem iz pozicije 0001. Kot loma 10,4°- desni.
Cev iz nerjavečega jekla V2A, material 1.4301;
Premer: 42,4mm; Debelina stene: 2 mm
Iz lomljene cevi z izrezom za svetilko (brez svetilke), s kompletnim priborom za nadaljevanje ročaja na obeh straneh. Pritrjen je na stenski nosilec (en nosilec je potreben v nadaljevanju).
Za nadaljevanje ograje na steni predora sta potrebna dva lomljena elementa - levi in desni.
Dolžina: 1450 mm. Zamik ročaja 190 mm.
Npr. tip: Edelstahl Verschwenkung rechts 1450 mm, proizvod: din-Anlagentechnik</t>
  </si>
  <si>
    <t>"Supply and installation of stainless steel element - right, including all accessories.
Element for increasing distance from the wall due to equipment (e.g. for hydrants), suitable for the upper handrail system from pos. 0001. Fracture angle 10.4 ° - right.
Stainless steel pipe V2A, material 1.4301;
Diameter: 42.4mm;  thickness: 2 mm
Made of bent tube with cut-out for lamp (without lamp), with complete accessories for continuing the handle on both sides. It is attached to the wall bracket (one bracket is required below).
Two bent elements - left and right - are needed to continue the fence on the tunnel wall.
Length: 1450 mm. Handle offset 190 mm.
E.g. type: stainless steel version rechts 1450 mm, product: din-Anlagentechnik</t>
  </si>
  <si>
    <t>09.07.02.0006.</t>
  </si>
  <si>
    <t>Dobava in montaža nerjavnega pokončnega talnega nosilca za ročaj, skupaj z vsem priborom (Z19).
Pokončni nosilec za LED ročaj; Izdelan iz stabilne cevi iz nerjavečega jekla V2A.
Premer: 42,4mm; Debelina stene: 2 mm; Višina približno 90 cm.
Osnovna plošča s 4 luknjami za talno pritrditev na betonsko površino.
Zagotoviti je treba dvodimenzionalno prilagodljivost cevi za ograjo; Vključitev navpičnih pritrdilnih palic in povezovalnih cevi z drsnim notranjim držalom; z vsem potrebnim pritrdilnim materialom in vijaki. Končana namestitvena višina ročaja približno 1 m nad tlemi.
Npr. tip: Edelstahl-Steher, proizvod: din-Anlagentechnik</t>
  </si>
  <si>
    <t>Supply and installation of stainless steel upright floor bracket, together with all accessories (Z19).
Upright bracket for LED-equipped handrail; Made of stable stainless steel tube V2A.
Diameter: 42.4mm; thickness: 2 mm; Height about 90 cm.
Base plate with 4 holes for floor mounting on a concrete surface.
Two-dimensional flexibility of the fence tube must be ensured; Inclusion of vertical mounting rods and connecting pipes with sliding inner holder; with all necessary fastening material and screws. Finished installation height of the handle about 1 m above the ground.
E.g. type: Edelstahl-Steher, product: din-Anlagentechnik</t>
  </si>
  <si>
    <t>09.07.02.0007.</t>
  </si>
  <si>
    <t>Supply and installation of an insulating intermediate piece with one gland, incl. accessories (Z19).
Insulating intermediate piece for the introduction of two cables with 1 x cable gland M20x1.5 halogen free;
Test voltage 20kV.
With all the necessary fastening material and screws to continue the handrail on both sides.
Total length 170 mm; visible 80 mm.
E.g. type: Isoliermittelstück einfach, product: din-Anlagentechnik</t>
  </si>
  <si>
    <t>09.07.02.0008.</t>
  </si>
  <si>
    <t>Supply and installation of an insulating intermediate piece with two glands, incl. all accessories (Z19).
Insulating intermediate piece for introduction of two cables with 2 x cable glands M20x1.5 halogen free;
Test voltage 20kV.
With all necessary fastening material and screws to continue the handrail on both sides.
Total length 170 mm; visible 80 mm.
E.g. type: Isoliermittelstück zweifach, product: din-Anlagentechnik</t>
  </si>
  <si>
    <t>09.07.02.0009.</t>
  </si>
  <si>
    <t>Dobava in montaža končnega loka, skupaj z vsem priborom (Z19).
Končni lok iz dimenzijsko stabilne cevi iz nerjavečega jekla V2A.
Dolžina 180mm; primeren za zgornji ograjni sistem; s potrebnim pritrdilnim materialom in vijaki za enostransko nadaljevanje ročaja.
Vključno s končnim pokrovom s kabelsko uvodnico M20x1.5, brez halogenov.
Npr. tip: Endstück 180 mm, proizvod: din-Anlagentechnik</t>
  </si>
  <si>
    <t>Supply and installation of the final arch, incl. all accessories (Z19).
Final arch made of dimensionally stable stainless steel pipe V2A.
Length 180mm; suitable for upper handrail system; with the necessary fastening material and screws for one-sided continuation of the handrail.
Including end cap with M20x1.5 cable gland, halogen-free.
E.g. type: Endstueck 180 mm, product: din-Anlagentechnik</t>
  </si>
  <si>
    <t>09.07.02.0010.</t>
  </si>
  <si>
    <t>Dobava in montaža LED svetilke za ročaj s posamičnim nadzorom, skupaj z vsem priborom (Z19). LED svetilka za enostavno namestitev v ročaj iz nerjavečega jekla; pritrditev v ročaj; vključno s priključnimi sponkami do 1,5 mm2, odpornimi proti vibracijam in koroziji; primerno za kabelsko progo tokokrogov v ročaju, s tlačnim preizkusom zaradi tlaka in sesalnih napetosti v železniškem predoru. Svetilka iz polikarbonata, odporna na udarce; prosojna. Višina vgradne točke v ročaju približno 1 m. Svetlobna optika za osvetlitev poti umika z najmanj 5 lx ob robu, možnost osvetlitve ostale opreme nad ročajm (brez zaslepitve vlakovnega osebja). Dovoljeno temperaturno območje: od -20 ° C do + 40 ° C; Stopnja zaščite: IP 66; Zaščitni razred: III; Udarna odpornost: IK07;Nazivna napetost: 24 V / DC; Osvetlitev: LED 0,65 W; Barva svetlobe 4.000 K; Vrsta nadzora: PLC24 – do 30 svetilk na tokokrog.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Namestitev sistemskih komponent različnih proizvajalcev ni dovoljena, ker delovanja celotnega sistema ni mogoče zagotoviti. Ne sme se uporabljati svetilk ali pritrdilnih elementov, ki od površine izstopajo več od 2 mm. V ohišje svetilke morajo biti vgrajeni reflektorji ali sestavni deli za usmerjanje svetlobe, ki so potrebni za osvetlitev poti umika. Izstopajoče LED svetilke, več od 2 mm, niso dovoljene. Ista pozicija se uporabi tudi za dodatno LED osvetlitev znakov za izhod v sili in hidrantov. Dodatni izrez svetilke, ki je potreben za to, je treba določiti ločeno v svoji/naslednji poziciji.
Npr. tip: Tube-BK-PLC, proizvod: din-Anlagentechnik</t>
  </si>
  <si>
    <t>Supply and installation of LED handrail lamp with individual control,incl. all accessories (Z19). LED lamp for easy installation in a stainless steel handrail; attachment to the handle; including connection terminals up to 1.5 mm2, resistant to vibration and corrosion; suitable for cable duct circuits in the handrail, with pressure test due to pressure and suction tensions in the railway tunnel. Impact-resistant polycarbonate lamp; translucent. The height of the mounting point in the handrail is approx. 1 m. Retractable light optics with at least 5 lx at the edge, possibility to illuminate other equipment above the handrail (without impairing vision). Permissible temperature range: from -20 ° C to + 40 ° C; Degree of protection: IP 66; Protection class: III; Impact resistance: IK07; Rated voltage: 24 V/DC; Lighting: LED 0.65 W; Light color 4,000 K; Type of control: PLC24 - up to 30 lamps per circuit. The control electronics are pre-programmed in the factory with a unique lamp ID to use individual lamp control using the power control unit. The electronics are fully integrated into the lamp housing and must not reduce the degree of protection/protection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Installation of system components from different manufacturers is not allowed because the operation of the entire system cannot be guaranteed.
Lamps or fasteners that protrude more than 2 mm from the surface must not be used. Reflectors or light-directing components necessary to illuminate the withdrawal path shall be installed in the lamp housing. The same position is also used for additional LED illumination of emergency exit signs and hydrants. The additional cut-out of the lamp required for this must be set separately in its/next position.
E.g. type: Tube-BK-PLC, product: din-Anlagentechnik</t>
  </si>
  <si>
    <t>09.07.02.0011.</t>
  </si>
  <si>
    <t>Izdelava dodatnega izreza za svetilko v ročaju (Z19).
Za dodatno potrebno LED osvetlitev na območju znakov za zasilni izhod in hidrantov.
Laserski izrez v ograji cevi, za vgradnjo zgoraj opisane LED svetilke.
Možnost, izreza pod poljubnim kotom.
Ročajev, kjer to ni mogoče, se ne sme uporabljati.
Npr. tip: Laserausschnitt LED, proizvod: din-Anlagentechnik</t>
  </si>
  <si>
    <t>Making an additional cut-out for the lamp in the handrail (Z19).
For additional LED lighting in the area of emergency exit signs and hydrants.
Laser cutout in the handrail tube, for the installation of the LED lamp described above.
Option to cut at any angle.
Handrails should not be used where this is not possible.
E.g. type: Laserausschnitt LED, product: din-Anlagentechnik</t>
  </si>
  <si>
    <t>09.07.02.0012.</t>
  </si>
  <si>
    <t>Dobava in montaža vodnika 1,5 mm2 (AWG 16) v ročaj (Z19).
Posamezni vodniki za ožičenje v ograjni cevi, brez halogena, negorljivi, brez strupenih plinov.
XtraECO-UL / cUL / AWM / HAR AWG16-1.50 mm2
Slog 3578 600V-105 ° C / H07Z-K 450 / 750V-90 °C
Vodnik po EN 60228 Kl.5
Debelina stene / zunanji premer: 0,76 / 3.30 mm
Različne barve za prepoznavanje različnih tokokrogov.
Npr. tip: XtraECO 1,5mm², proizvod: Medi Kabel</t>
  </si>
  <si>
    <t>Supply and installation of 1.5 mm2 (AWG 16) cable in the handrail (Z19).
Individual wiring conductors in the fence pipe, halogen-free, non-flammable, no toxic gases.
XtraECO-UL/cUL/AWM/HAR AWG16-1.50 mm2
Record 3578 600V-105 °C/H07Z-K 450/ 750V-90 °C
Conductor according to EN 60228 Kl.5
thickness/outer diameter: 0.76/3.30 mm
Different colors to identify different circuits.
E.g. type: XtraECO 1.5mm², product: Medi Cable</t>
  </si>
  <si>
    <t>09.07.02.0013.</t>
  </si>
  <si>
    <t>Supply and installation of lamps for marking lamps, a set with fastening accessories and a self-adhesive sticker with the marking of lamps. The tile size 200x100 mm must be made of V4A material. The label must be waterproof, red in color, with a black font size of 8 mm.</t>
  </si>
  <si>
    <t>09.07.02.0044.</t>
  </si>
  <si>
    <t>Napajanje in nadzor svetilk</t>
  </si>
  <si>
    <t>Power supply and light control</t>
  </si>
  <si>
    <t>Supply and installation of lamp control unit (ZR), incl. accessories. Control unit for use in accordance with the new security concept. The entire system, approved by SŽ, for power supply, management, control and monitoring of the LED lamps described above, the possibility of network connection of components, visualization, including a graphical display of all system components. An individual power supply allows illumination of 500 m of the tunnel section. Installation of units in electrical rooms or electrical niches. Automatic lamp search function and simplified programming due to the unique identification light of the LED lamps. Possibility of programmatic determination of the connection of each individual lamp, without interfering with the lamp. This is necessary due to the possibility of activation with the button in the tunnel to turn on the lights. Control of each individual lamp. Current control is not considered as individual lamp control and is not permitted. To implement the safety concept of the tunnel and the optical guidance system required in it, the control unit must be equipped with the possibility of switching the direction of withdrawal (FSU). Installation of system components from different manufacturers is not allowed because the operation of the entire system cannot be guaranteed. In accordance with ÖVE ÖNORM E-8002. 50,000 hours guaranteed lifetime of the entire system in accordance with the warranty conditions. System version: wall cabinet system, powder coated steel, RAL7035. Mains connection: single-phase 230 V AC, 50 Hz; Output voltage: 24-29V / DC; Terminal blocks: inlet: 2.5 mm²; circuits: 10 mm²; Cable entry: bushings from above or below project specific; Operating temperature range: from 0 ° C to + 35 ° C; Maximum humidity: 85% non-condensing; Degree of protection: IP 54; Power source: external UPS; Signal potential-free contacts: 4 x, 30 V DC / 1 A / ohmic load; Potential control inputs: 6 (of which 1x fence on / off, 1x phase control); Control outputs: 1, power supply 20 V DC - 29 V DC / 0.3 A; BUS connections: 2 x Ethernet RJ45; Other connections: USB1; Circuit: 6 pieces with 30 titles each; Control: individual control of the lamp; Circuit type: PLC24, expandable to FSU; Dimensions: 560 x 750 x 250 mm (WxHxD); Weight: 30 kg.
E.g. type: SU 6 NET US IP54, product: din-Anlagentechnik</t>
  </si>
  <si>
    <t>09.07.02.0014.</t>
  </si>
  <si>
    <t>Programiranje, zagon in vzpostavitev interne mreže nadzornih enot.
Programiranje in vzpostavitev omrežja nadzornih enot din.
Izvajanje funkcije iskanja svetilke in programiranje posamezne svetilke, določitev vrste spoja in preverjanje funkcionalnosti.
Vključevanje zunanjih krmilnih kontaktov in dodelitev ostalim nadzornim enotam in svetilkam na posameznih območjih.
Vključitev sistemskih sistemov v podatkovno omrežje SŽ z uporabo IP naslova (določijo ga SŽ). Neobvezna mrežna povezovanja z optičnimi kabli (zagotavlja jih SŽ na mestu).
Koordinacija in programiranje scenarijev preklopa za nadzor nad izhodnimi potmi (FSU), ki jih določijo SŽ.
Izvedba: din-Anlagentechnik</t>
  </si>
  <si>
    <t>Programming, commissioning and establishment of an internal network of control units.
Programming and establishment of a network of control units din.
Performing the lamp search function and programming the individual lamp, determining the type of connection and checking the functionality.
Integration of external control contacts and assignment to other control units and luminaires in individual areas.
Inclusion of system systems in the SŽ data network using an IP address (determined by SŽ). Optional network connections with optical cables (provided by SŽ on site).
Coordination and programming of switching scenarios for output path control (FSU) determined by SŽ.
Version: din-Anlagentechnik</t>
  </si>
  <si>
    <t>09.07.02.0015.</t>
  </si>
  <si>
    <t>Dobava in montaža SU mrežne komponente / SU NET mrežni pretvornik optika/UTP - enojni.
Mrežni pretvornik SU omogoča doseganje večjih razdalj, ki presegajo omejeno povezavo za Ethernet, ki je približno 100 m. Ločeno omrežje za zasilno razsvetljavo. Omrežni kabli morajo biti vsaj Cat5e.
Uporablja se za medsebojno povezovanje komponent SU omrežje, ki so medsebojno oddaljene več kot 100m. Pretvornik je potreben na obeh koncih optičnega vodnika (pretvorba Ethernet-1000Base-SX / LX).
Tehnični podatki :
Ohišje: Stensko ohišje iz plastike
Napajanje: 24 V DC
Zaščitni razred:  III
Stopnja zaščite: IP 54
Temp. okolice: 0°C do + 40°C
Najv. rel. vlažnost: 85% brez kondenzacije
Uvod kabla: 4 uvodnice M20
BUS povezave: 1xEthernet 10/100 / 1000Base-T (X)
Priključne sponke: Napajanje: 2,5 mm²
Teža: 1,3 kg
Mere (mm): Š = 255 V = 180 G = 175
Npr. tip:SU NET Netzwerkverlängerung LWL 1-fach, proizvod: din-Dietmar Nocker Sicherheitstechnik GmbH &amp; Co KG</t>
  </si>
  <si>
    <t>Supply and installation of SU network components / SU NET network converter optics / UTP - single.
The SU network converter allows you to achieve greater distances exceeding the limited Ethernet connection of about 100 m. Separate emergency lighting network. Network cables must be at least Cat5e.
It is used to interconnect SU network components that are more than 100m apart. A converter is required at both ends of the optical cable (Ethernet-1000Base-SX / LX conversion).
Technical information:
Housing: Plastic wall housing
Power supply: 24 V DC
Protection class: III
Degree of protection: IP 54
Temp. surroundings: 0 ° C to + 40 ° C
Max. rel. humidity: 85% non-condensing
Cable entry: 4 M20 sockets
BUS connections: 1xEthernet 10/100 / 1000Base-T (X)
Terminal blocks: Power supply: 2.5 mm²
Weight: 1.3 kg
Dimensions (mm): W = 255 H = 180 D = 175
E.g. type: SU NET Netzwerkverlängerung LWL 1-fach, product: din-Dietmar Nocker Sicherheitstechnik GmbH &amp; Co KG</t>
  </si>
  <si>
    <t>09.07.02.0016.</t>
  </si>
  <si>
    <t>Dobava in polaganje kabla za univerzalno kabliranje FTP CAT.6A, 4×2×24 AWG, zaključenega s konektorjem FTP RJ45, CAT.6A na vsaki strani, dolžine 3 m</t>
  </si>
  <si>
    <t>Supply and installation of patch cable FTP CAT.6A, 4 × 2 × 24 AWG, terminated with FTP connector RJ45, CAT.6A on each side, length 3 m</t>
  </si>
  <si>
    <t>09.16.04.0002.</t>
  </si>
  <si>
    <r>
      <t xml:space="preserve">Dobava in montaža patch optičnega kabla A/I-VH 2G 50/125 </t>
    </r>
    <r>
      <rPr>
        <sz val="9"/>
        <color theme="1"/>
        <rFont val="Calibri"/>
        <family val="2"/>
        <charset val="238"/>
        <scheme val="minor"/>
      </rPr>
      <t>µm s konektorji LX, vključno z vso opremo in dodatki, dolžine 30 m</t>
    </r>
  </si>
  <si>
    <t>Supply and installation of patch optical cable A/I-VH 2G 50/125 µm with LX connectors, including all equipment and accessories, length 30 m</t>
  </si>
  <si>
    <t>09.16.04.0003.</t>
  </si>
  <si>
    <t>Predorske svetilke</t>
  </si>
  <si>
    <t>Tunnel lights</t>
  </si>
  <si>
    <t>Dobava in montaža piktogramske predorske LED svetilke-dvostranska (Z2), skupaj z vsem priborom.
LED predorska piktogramska svetilka za zidno bočno montažo, iz nerjavečega jekla; s tlačnim preizkusom zaradi tlaka in sesalnih napetosti v železniškem predoru. Zasnovana tako, da ne slepi vlakovnega osebja. Vgrajena elektronika za posamični nadzor.
Dimenzije: 184x223x488mm (dšv)
Stopnja zaščite: IP 65
Zaščitni razred: III
Nazivna napetost: 24 V / DC
Priključna moč: 4W
Območje razpoznavnosti: 25 m
Barva piktograma: signalno modra RAL 5005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din-Rail RZ2 PLC, proizvod: din-Anlagentechnik</t>
  </si>
  <si>
    <t>Supply and installation of pictogram tunnel LED lamp-double-sided (Z2), together with all accessories.
LED tunnel pictogram lamp for wall side mounting, stainless steel; passed test for pressure and suction stress in the railway tunnel. Designed not to blind train staff. Built-in electronics for individual control.
Dimensions: 184x223x488mm (L x W x H)
Degree of protection: IP 65
Protection class: III
Rated voltage: 24 V/DC
Connected load: 4W
Recognition area: 25 m
Pictogram color: signal blue RAL 5005
Type of control: PLC24
The control electronics are pre-programmed in the factory with a unique lamp ID to use individual lamp control using the power control unit. The electronics are fully integrated into the lamp housing and must not reduce the degree of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din-Rail RZ2 PLC, product: din-Anlagentechnik</t>
  </si>
  <si>
    <t>09.07.02.0018.</t>
  </si>
  <si>
    <t xml:space="preserve">(2TDK_Lokacija/Projekt=='2TDK') AND (2TDK_Klasifikacija/ObjektTip=='TUN') AND (2TDK_Klasifikacija/Sistem=='ELO') AND (2TDK_Lokacija/ObjektSifra=='T01') AND (2TDK_Lokacija/ConaTip=='TUN') AND (2TDK_Lokacija/ConaSifra=='XX') AND (2TDK_Klasifikacija/ElementTip=='ZasilnaRazsvetljava') AND (2TDK_Atributi/ElementSifra=='Z2') </t>
  </si>
  <si>
    <t>Dobava in montaža piktogramske predorske LED svetilke-enostranska (Z3), skupaj z vsem priborom.
LED predorska piktogramska svetilka za zidno montažo, iz nerjavečega jekla; s tlačnim preizkusom zaradi tlaka in sesalnih napetosti v železniškem predoru. Zasnovana tako, da ne slepi vlakovnega osebja. Vgrajena elektronika za posamični nadzor.
Dimenzije: 386x269x51mm (dšg)
Stopnja zaščite: IP 65
Zaščitni razred: III
Nazivna napetost: 24 V / DC
Priključna moč: 4W
Območje razpoznavnosti: 35m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din-Rail RZ1 PLC, proizvod: din-Anlagentechnik</t>
  </si>
  <si>
    <t>"Supply and installation of pictogram tunnel LED lamp-single-sided (Z3), together with all accessories.
LED tunnel pictogram lamp for wall mounting, stainless steel; passed test for pressure and suction stresses in the railway tunnel. Designed not to blind train staff. Built-in electronics for individual control.
Dimensions: 386x269x51mm (dšg)
Degree of protection: IP 65
Protection class: III
Rated voltage: 24 V/DC
Connected load: 4W
Recognition area: 35m
Type of control: PLC24
The control electronics are pre-programmed in the factory with a unique lamp ID to use individual lamp control using the power control unit. The electronics are fully integrated into the lamp housing and must not reduce the degree of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din-Rail RZ1 PLC, product: din-Anlagentechnik "</t>
  </si>
  <si>
    <t>09.07.02.0019.</t>
  </si>
  <si>
    <t>Dobava in montaža piktogramske predorske LED svetilke-enostranska (Z3Z), skupaj z vsem priborom.
LED predorska piktogramska svetilka za zidno montažo, iz nerjavečega jekla; s tlačnim preizkusom zaradi tlaka in sesalnih napetosti v železniškem predoru. Zasnovana tako, da ne slepi vlakovnega osebja. Vgrajena elektronika za posamični nadzor.
Dimenzije: 386x269x51mm (dšg)
Stopnja zaščite: IP 65
Zaščitni razred: III
Nazivna napetost: 24 V / DC
Priključna moč: 4W
Območje razpoznavnosti: 35m
Barva piktograma: signalno modra RAL 5005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din-Rail RZ1 PLC, proizvod: din-Anlagentechnik</t>
  </si>
  <si>
    <t>Supply and installation of pictogram tunnel LED lamp-single-sided (Z3Z), together with all accessories.
LED tunnel pictogram lamp for wall mounting, stainless steel; by pressure test due to pressure and suction stresses in the railway tunnel. Designed not to blind train staff. Built-in electronics for individual control.
Dimensions: 386x269x51mm (dšg)
Degree of protection: IP 65
Protection class: III
Rated voltage: 24 V / DC
Connected load: 4W
Recognition area: 35m
Pictogram color: signal blue RAL 5005
Type of control: PLC24
The control electronics are pre-programmed in the factory with a unique lamp ID to use individual lamp control using the power control unit. The electronics are fully integrated into the lamp housing and must not reduce the degree of protection /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din-Rail RZ1 PLC, product: din-Anlagentechnik</t>
  </si>
  <si>
    <t>09.07.02.0020.</t>
  </si>
  <si>
    <t>Dobava in montaža predorske LED svetilke (Z20), skupaj z vsem priborom.
LED predorska za zidno montažo, iz polikarbonata; s tlačnim preizkusom zaradi tlaka in sesalnih napetosti v železniškem predoru. Zasnovana tako, da ne slepi vlakovnega osebja. Vgrajena elektronika za posamični nadzor.
Dimenzije: 676x200x111mm (dšg)
Stopnja zaščite: IP 65
Zaščitni razred: III
Nazivna napetost: 24 V / DC
Priključna moč: 9W
Barva svetlobe: 4000K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din-Rail AP80 PLC, proizvod: din-Anlagentechnik</t>
  </si>
  <si>
    <t>"Supply and installation of tunnel LED lamp (Z20), together with all accessories.
LED tunnel for wall mounting, made of polycarbonate; by pressure test due to pressure and suction stresses in the railway tunnel. Designed not to blind train staff. Built-in electronics for individual control.
Dimensions: 676x200x111mm (dšg)
Degree of protection: IP 65
Protection class: III
Rated voltage: 24 V / DC
Connected load: 9W
Light color: 4000K
Type of control: PLC24
The control electronics are pre-programmed in the factory with a unique lamp ID to use individual lamp control using the power control unit. The electronics are fully integrated into the lamp housing and must not reduce the degree of protection /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din-Rail AP80 PLC, product: din-Anlagentechnik "</t>
  </si>
  <si>
    <t>09.07.02.0026.</t>
  </si>
  <si>
    <t>Dobava in montaža piktogramska LED svetilke Concept (Z5), skupaj z vsem priborom. LED piktogramska svetilka s prosojno kapo. Ohišje iz polikarbonata bele barve RAL 9003, difuzor iz prosojnega polikarbonata. Nadgradna stropna in piktogramsko ploščo, modularno sestavljena svetilka zaščite IP 65. Dovoljeno temperaturno območje uporabe -15oC do +40oC.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Dimenzije: 340x65x65mm (dšv); Razpoznavnost: 32m; Stopnja zaščite: IP 65; Zaščitni razred: III; Mehanska zaščita: IK 07; Nazivna napetost: 24 V / DC; Priključna moč: 4W; Območje razpoznavnosti: 22m;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din-Concept AP3 LED PLC + piktogramska plošča S3-PLR, proizvod: din-Anlagentechnik</t>
  </si>
  <si>
    <t>"Supply and installation of pictogram LED lamp Concept (Z5), together with all accessories. LED pictogram lamp with transparent cap. Housing made of white polycarbonate RAL 9003, diffuser made of transparent polycarbonate. Surface-mounted ceiling and pictogram panel, modularly composed IP light. Permitted temperature range -15oC to + 40oC Symmetrical optics for even illumination of the withdrawal path and rooms Light source: 15 x Mid-Power LED 1W, total brightness minimum 187.5 lm Cooling LED source with special thermally conductive plastic for reliable operation in permanent connection The lamp enables automatic addressing and mixed programming of permanent and ready connection on the same circuit without additional cabling Set of connection terminals for line connection 2 x 3 x 2.5 mm2 Dimensions: 340x65x65mm (dšv), Recognition: 32m, Degree of protection : IP 65; Protection class: III; Mechanical protection: IK 07; Rated voltage: 24 V / DC; Connected power: 4W; Recognition range: 22m; Type control: PLC24. The control electronics are pre-programmed in the factory with a unique lamp ID to use individual lamp control using the power control unit. The electronics are fully integrated into the lamp housing and must not reduce the degree of protection /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din-Concept AP3 LED PLC + pictogram plate S3-PLR, product: din-Anlagentechnik "</t>
  </si>
  <si>
    <t>09.07.02.0021.</t>
  </si>
  <si>
    <t xml:space="preserve">(2TDK_Lokacija/Projekt=='2TDK') AND (2TDK_Klasifikacija/ObjektTip=='TUN') AND (2TDK_Klasifikacija/Sistem=='ELO') AND (2TDK_Lokacija/ObjektSifra=='T01') AND (2TDK_Lokacija/ConaTip=='TUN') AND (2TDK_Lokacija/ConaSifra=='XX') AND (2TDK_Klasifikacija/ElementTip=='ZasilnaRazsvetljava') AND (2TDK_Atributi/ElementSifra=='Z5') </t>
  </si>
  <si>
    <t>Dobava in montaža varnostne LED svetilke Concept (Z4Z), skupaj z vsem priborom.
LED varnostna svetilka s prosojno kapo. Ohišje iz polikarbonata bele barve RAL 9003, difuzor iz prosojnega polikarbonata. Nadgradna zidna z nosilcem, modularno sestavljena svetilka zaščite IP 65. Dovoljeno temperaturno območje uporabe -15°C do +40°C.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Dimenzije: 340x65x65mm (dšv)
Stopnja zaščite: IP 65
Zaščitni razred: III
Mehanska zaščita: IK 07
Nazivna napetost: 24 V / DC
Priključna moč: 4W
Območje razpoznavnosti: 22m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din-Concept AP3 LED PLC + zidni nosilec WA PPG , proizvod: din-Anlagentechnik</t>
  </si>
  <si>
    <t>Supply and installation of Concept safety LED lamp (Z4Z), together with all accessories. LED safety lamp with transparent cap. White polycarbonate housing RAL 9003, transparent polycarbonate diffuser. Surface-mounted wall with bracket, modularly assembled protection lamp IP 65. Permitted application temperature range -15 ° C to + 40 ° C. Symmetrical optics for even illumination of the withdrawal path and rooms. Light source: 15 x Mid-Power LED 1W; total luminance minimum 187.5 lm. Cooling of the LED source with a special thermally conductive plastic for reliable operation in a permanent connection. The luminaire enables automatic addressing and mixed programming of permanent and ready connection on the same circuit without additional cabling. Set of connection clamps for line connection 2 x 3 x 2,5mm2.
Dimensions: 340x65x65mm (dšv); Degree of protection: IP 65; Protection class: III; Mechanical protection: IK 07; Rated voltage: 24 V / DC; Connected power: 4W; Recognition area: 22m; Type of control: PLC24. The control electronics are pre-programmed in the factory with a unique lamp ID to use individual lamp control using the power control unit. The electronics are fully integrated into the lamp housing and must not reduce the degree of protection /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din-Concept AP3 LED PLC + wall bracket WA PPG, product: din-Anlagentechnik</t>
  </si>
  <si>
    <t>09.07.02.0023.</t>
  </si>
  <si>
    <t>Dobava in montaža varnostne LED svetilke Concept (Z11), skupaj z vsem priborom. LED varnostna svetilka s prosojno kapo. Ohišje iz polikarbonata bele barve RAL 9003, difuzor iz prosojnega polikarbonata. Nadgradna, modularno sestavljena svetilka zaščite IP 65. Dovoljeno temperaturno območje uporabe -15oC do +40oC. Asimetrična optika za pokrivanje hodnikov v vzdolžni smeri.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Dimenzije: 340x65x65mm (dšv); Stopnja zaščite: IP 65; Zaščitni razred: III; Mehanska zaščita: IK 07; Nazivna napetost: 24 V / DC; Priključna moč: 4W; Območje razpoznavnosti: 22m;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din-Concept SL3 LED PLC , proizvod: din-Anlagentechnik</t>
  </si>
  <si>
    <t>"Supply and installation of the Concept safety LED luminaire (Z11), together with all accessories. LED safety luminaire with transparent cap. RAL 9003 white polycarbonate housing, transparent polycarbonate diffuser. Surface-mounted, modularly assembled protection lamp IP 65. Permitted temperature range -15oC to + 40oC Asymmetric optics for covering corridors in the longitudinal direction Light source: 15 x Mid-Power LED 1W, total brightness minimum 187.5 lm Cooling of the LED source with a special thermally conductive plastic for reliable operation in a permanent connection. The luminaire enables automatic addressing and mixed programming of a permanent and ready connection on the same circuit without additional cabling.Set of connection terminals for line connection 2 x 3 x 2.5mm2.
Dimensions: 340x65x65mm (dšv); Degree of protection: IP 65; Protection class: III; Mechanical protection: IK 07; Rated voltage: 24 V / DC; Connected power: 4W; Recognition area: 22m; Type of control: PLC24. The control electronics are pre-programmed in the factory with a unique lamp ID to use individual lamp control using the power control unit. The electronics are fully integrated into the lamp housing and must not reduce the degree of protection /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din-Concept SL3 LED PLC, product: din-Anlagentechnik "</t>
  </si>
  <si>
    <t>09.07.02.0025.</t>
  </si>
  <si>
    <t xml:space="preserve">(2TDK_Lokacija/Projekt=='2TDK') AND (2TDK_Klasifikacija/ObjektTip=='TUN') AND (2TDK_Klasifikacija/Sistem=='ELO') AND (2TDK_Lokacija/ObjektSifra=='T01') AND (2TDK_Lokacija/ConaTip=='TUN') AND (2TDK_Lokacija/ConaSifra=='XX') AND (2TDK_Klasifikacija/ElementTip=='ZasilnaRazsvetljava') AND (2TDK_Atributi/ElementSifra=='Z11') </t>
  </si>
  <si>
    <t>Dobava in montaža asimetričnega žarometa FL20 mini (Z30), ohišje iz tlačno ulitega aluminija, LED modul ločljiv od ohišja,  optika PL43, IP66, neto svetlobni tok 6630 lm, sistemska moč 51W, 4000K, z konzolo debeline 4mm, življenjska doba 100.000h L80/B10; bela svetloba, skupaj z vsem priborom.
Npr. tip: 5XA7672B2US50550 – bela svetloba , proizvod: Siteco</t>
  </si>
  <si>
    <t>Supply and installation of asymmetric floodlight FL20 mini (Z30), housing made of die-cast aluminum, LED module detachable from the housing, optics PL43, IP66, net luminous flux 6630 lm, system power 51W, 4000K, with console thickness 4mm, service life 100,000h L80/B10; white light, along with all accessories.
E.g. type: 5XA7672B2US50550 - white light, product: Siteco</t>
  </si>
  <si>
    <t>09.07.02.0027.</t>
  </si>
  <si>
    <t>Dobava in montaža asimetričnega žarometa FL20 mini (Z31), ohišje iz tlačno ulitega aluminija, LED modul ločljiv od ohišja, optika PL43,IP66, neto svetlobni tok 12930lm, sistemska moč 96W, zeleno kaljeno steklo (zelena svetloba), z konzolo debeline 4mm, življenjska doba 100.000h L80/B10; zelena svetloba, skupaj z vsem priborom.
Npr. tip: 5XA7672C2US50551 – zelena svetloba , proizvod: Siteco</t>
  </si>
  <si>
    <t>"Supply and installation of asymmetric floodlight FL20 mini (Z31), housing made of die-cast aluminum, LED module detachable from the housing, optics PL43, IP66, net luminous flux 12930lm, system power 96W, green tempered glass (green light), with console thickness 4mm , service life 100,000h L80/B10, green light, together with all accessories.
E.g. type: 5XA7672C2US50551 - green light, product: Siteco "</t>
  </si>
  <si>
    <t>09.07.02.0028.</t>
  </si>
  <si>
    <t>Supply, production and installation of self-adhesive sticker with lamp marking. The label must be waterproof, red in color, with a black font size of 8 mm.</t>
  </si>
  <si>
    <t>09.07.02.0045.</t>
  </si>
  <si>
    <t>Razdelilne omarice in tipkala</t>
  </si>
  <si>
    <t>Distribution cabinets and pushbuttons</t>
  </si>
  <si>
    <r>
      <t>Dobava in montaža razdelilne omarice za napajanja razsvetljave v ročaju (RZR), dimenzij 360x250x133 mm, IP65, kompletno opremljene ter pripravljene za priklop. Za montažo v železniški predor, komplet z nosilno konstrukcijo iz nerjavečega materiala V4A in s pritrdilnim materialom. Omarica je iz trde gume brez halogenov, ki mora imeti visoko UV, ozonsko in vremensko odpornost in je brez silicija, npr. tip: 3800, proizvod: GIFAS, z vgrajeno naslednjo opremo:
- 3x kabelska uvodnica M32, IP65
- 3x kabelska uvodnica M20, IP65
- 6x vzmetna sponka 6 mm</t>
    </r>
    <r>
      <rPr>
        <vertAlign val="superscript"/>
        <sz val="9"/>
        <rFont val="Calibri"/>
        <family val="2"/>
        <charset val="238"/>
        <scheme val="minor"/>
      </rPr>
      <t>2</t>
    </r>
    <r>
      <rPr>
        <sz val="9"/>
        <rFont val="Calibri"/>
        <family val="2"/>
        <charset val="238"/>
        <scheme val="minor"/>
      </rPr>
      <t xml:space="preserve"> - siva, npr. tip: ST6, proizvod: Phoenix Contact
- 6x vzmetna sponka 6 mm</t>
    </r>
    <r>
      <rPr>
        <vertAlign val="superscript"/>
        <sz val="9"/>
        <rFont val="Calibri"/>
        <family val="2"/>
        <charset val="238"/>
        <scheme val="minor"/>
      </rPr>
      <t>2</t>
    </r>
    <r>
      <rPr>
        <sz val="9"/>
        <rFont val="Calibri"/>
        <family val="2"/>
        <charset val="238"/>
        <scheme val="minor"/>
      </rPr>
      <t xml:space="preserve"> - modra, npr. tip: ST6, proizvod: Phoenix Contact
- 2x končni element
- 1x drobni montažni material</t>
    </r>
  </si>
  <si>
    <t>"Supply and installation of distribution cabinet for lighting power supply in the handle (RZR), dimensions 360x250x133 mm, IP65, fully equipped and ready for connection. For installation in a railway tunnel, complete with load-bearing structure made of stainless steel V4A and with mounting material. Halogen-free hard rubber, which must be highly UV, ozone and weather resistant and silicon-free, e.g. type: 3800, product: GIFAS, incorporating the following equipment:
- 3x cable gland M32, IP65
- 3x cable gland M20, IP65
- 6x spring clip 6 mm2 - gray, e.g. type: ST6, product: Phoenix Contact
- 6x spring clip 6 mm2 - blue, e.g. type: ST6, product: Phoenix Contact
- 2x final element
- 1x fine mounting material</t>
  </si>
  <si>
    <t>09.07.02.0029.</t>
  </si>
  <si>
    <t xml:space="preserve">(2TDK_Lokacija/Projekt=='2TDK') AND (2TDK_Klasifikacija/ObjektTip=='TUN') AND (2TDK_Klasifikacija/Sistem=='ELO') AND (2TDK_Lokacija/ObjektSifra=='T01') AND (2TDK_Lokacija/ConaTip=='TUN') AND (2TDK_Lokacija/ConaSifra=='XX') AND (2TDK_Klasifikacija/ElementTip=='RazdelilnaOmarica') AND (2TDK_Atributi/ElementSifra=='RZR') </t>
  </si>
  <si>
    <t>"Supply and installation of distribution box for lighting power supply in the handle (RZR1), dimensions 360x250x133 mm, IP65, fully equipped and ready for connection. For installation in a railway tunnel, complete with load-bearing structure made of stainless steel V4A and with mounting material. halogen-free hard rubber, which must be highly UV, ozone and weather resistant and silicon-free, e.g. type: 3800, product: GIFAS, incorporating the following equipment:
- 3x cable gland M32, IP65
- 3x cable gland M20, IP65
- 6x spring clip 10 mm2 - gray, e.g. type: ST10, product: Phoenix Contact
- 6x spring clip 10 mm2 - blue, e.g. type: ST10, product: Phoenix Contact
- 2x final element
- 1x fine mounting material "</t>
  </si>
  <si>
    <t>09.07.02.0030.</t>
  </si>
  <si>
    <r>
      <t>Dobava in montaža razdelilne omarice za tipkala (ROT), dimenzij 300x200x110 mm, IP65, kompletno opremljene ter pripravljene za priklop. Za montažo v železniški predor, komplet z nosilno konstrukcijo iz nerjavečega materiala V4A in s pritrdilnim materialom. Omarica je iz trde gume brez halogenov, ki mora imeti visoko UV, ozonsko in vremensko odpornost in je brez silicija, npr. tip: 3020, proizvod: GIFAS, z vgrajeno naslednjo opremo:
- 3x kabelska uvodnica M20, IP65
- 6x vzmetna sponka 1,5 mm</t>
    </r>
    <r>
      <rPr>
        <vertAlign val="superscript"/>
        <sz val="9"/>
        <rFont val="Calibri"/>
        <family val="2"/>
        <charset val="238"/>
        <scheme val="minor"/>
      </rPr>
      <t>2</t>
    </r>
    <r>
      <rPr>
        <sz val="9"/>
        <rFont val="Calibri"/>
        <family val="2"/>
        <charset val="238"/>
        <scheme val="minor"/>
      </rPr>
      <t>, npr. tip: ST1,5 Quatro, proizvod: Phoenix Contact
- 2x končni element
- 1x drobni montažni material</t>
    </r>
  </si>
  <si>
    <t>Supply and installation of distribution box for pushbuttons (ROT), dimensions 300x200x110 mm, IP65, fully equipped and ready for connection. For installation in a railway tunnel, complete with V4A stainless steel support structure and fastening material. The cabinet is made of halogen-free hard rubber, which must have high UV, ozone and weather resistance and is silicon-free, e.g. type: 3020, product: GIFAS, with the following equipment installed:
- 3x cable gland M20, IP65
- 6x spring clip 1.5 mm2, e.g. type: ST1,5 Quatro, product: Phoenix Contact
- 2x final element
- 1x fine mounting material</t>
  </si>
  <si>
    <t>09.07.02.0031.</t>
  </si>
  <si>
    <r>
      <t>Dobava in montaža omarice z osvetljenima tipkama (OT), dimenzij 250x160x90 mm, IP65, kompletno opremljene ter pripravljene za priklop. Za montažo v železniški predor, komplet z nosilno konstrukcijo iz nerjavečega materiala V4A in s pritrdilnim materialom. Omarica je iz trde gume brez halogenov, ki mora imeti visoko UV, ozonsko in vremensko odpornost in je brez silicija, npr. tip: 2516, proizvod: GIFAS, z vgrajeno naslednjo opremo:
- 1x kabelska uvodnica M20, IP65
- 6x vzmetna sponka 2,5 mm</t>
    </r>
    <r>
      <rPr>
        <vertAlign val="superscript"/>
        <sz val="9"/>
        <rFont val="Calibri"/>
        <family val="2"/>
        <charset val="238"/>
        <scheme val="minor"/>
      </rPr>
      <t>2</t>
    </r>
    <r>
      <rPr>
        <sz val="9"/>
        <rFont val="Calibri"/>
        <family val="2"/>
        <charset val="238"/>
        <scheme val="minor"/>
      </rPr>
      <t>, npr. tip: ST2,5, proizvod: Phoenix Contact
- 2x osvetljeno tipkalo s kontaktom 1NC
- 2x končni element
- 1x drobni montažni material</t>
    </r>
  </si>
  <si>
    <t>"Supply and installation of a cabinet with illuminated buttons (OT), dimensions 250x160x90 mm, IP65, fully equipped and ready for connection. For installation in a railway tunnel, set with load-bearing structure made of stainless steel V4A and with fastening material. The cabinet is made of hard rubber without halogen, which must be highly UV, ozone and weather resistant and silicon-free, e.g. type: 2516, product: GIFAS, incorporating the following equipment:
- 1x cable gland M20, IP65
- 6x spring clamp 2.5 mm2, e.g. type: ST2,5, product: Phoenix Contact
- 2x illuminated pushbutton with 1NC contact
- 2x final element
- 1x fine mounting material</t>
  </si>
  <si>
    <t>09.07.02.0032.</t>
  </si>
  <si>
    <t>Dobava in montaža nadometnih tipkal 250V (P8), 10A,  IP55, s predvidenim mestom za oznako, npr. tip: Gewiss: tipkalo</t>
  </si>
  <si>
    <t>Supply and installation of surface-mounted pushbuttons (P8) 250V, 10A, IP55, with designated place for marking, e.g. type: Gewiss: pushbutton</t>
  </si>
  <si>
    <t>09.07.02.0033.</t>
  </si>
  <si>
    <t>Kabli in oprema</t>
  </si>
  <si>
    <t>Cables and equipment</t>
  </si>
  <si>
    <t>Dobava in polaganje kabla NHXH-O FE 180/E90 2 x 2,5 mm2</t>
  </si>
  <si>
    <t>Supply and laying of cable NHXH-O FE 180/E90 2 x 2.5 mm2</t>
  </si>
  <si>
    <t>09.16.02.0010.</t>
  </si>
  <si>
    <t>Dobava in polaganje kabla NHXH-O FE 180/E90 2 x 1,5 mm2</t>
  </si>
  <si>
    <t>Supply and laying of cable NHXH-O FE 180/E90 2 x 1.5 mm2</t>
  </si>
  <si>
    <t>09.16.02.0006.</t>
  </si>
  <si>
    <t>Dobava in polaganje kabla NHXH-J FE 180/E90 3 x 2,5 mm2</t>
  </si>
  <si>
    <t>Supply and laying of cable NHXH-J FE 180/E90 3 x 2.5 mm2</t>
  </si>
  <si>
    <t>09.16.02.0008.</t>
  </si>
  <si>
    <t>Dobava in polaganje kabla NHXH-J FE 180/E90 3 x 10 mm2</t>
  </si>
  <si>
    <t>Supply and laying of cable NHXH-J FE 180/E90 3 x 10 mm2</t>
  </si>
  <si>
    <t>09.16.02.0013.</t>
  </si>
  <si>
    <t>Dobava in polaganje kabla NHXH-O FE 180/E90 4 x 6 mm2</t>
  </si>
  <si>
    <t>Supply and laying of cable NHXH-O FE 180/E90 4 x 6 mm2</t>
  </si>
  <si>
    <t>09.16.02.0014.</t>
  </si>
  <si>
    <t>Dobava in polaganje kabla NHXH-O FE 180/E90 6 x 6 mm2</t>
  </si>
  <si>
    <t>Supply and laying of cable NHXH-O FE 180/E90 6 x 6 mm2</t>
  </si>
  <si>
    <t>09.16.02.0015.</t>
  </si>
  <si>
    <t>Dobava in polaganje kabla NHXH-O FE 180/E90 6 x 10 mm2</t>
  </si>
  <si>
    <t>Supply and laying of cable NHXH-O FE 180/E90 6 x 10 mm2</t>
  </si>
  <si>
    <t>09.16.02.0016.</t>
  </si>
  <si>
    <t>Dobava in polaganje kabla J-H(St)H 6x2x0,8 mm Bd</t>
  </si>
  <si>
    <t>Supply and laying of cable J-H (St) H 6x2x0.8 mm Bd</t>
  </si>
  <si>
    <t>09.16.02.0086.</t>
  </si>
  <si>
    <t>01.01.01.05.0009.</t>
  </si>
  <si>
    <t>01.01.01.05.0010.</t>
  </si>
  <si>
    <t>Dobava in montaža požarno zaščitenih trdih brezhalogenskih inštalacijskih cevi iz umetne mase, komplet z loki, spojkami, objemkami in pritrdilnim priborom, premera 13,5 do 21 mm, skladno z DIN 4102-12</t>
  </si>
  <si>
    <t>Supply and installation of fire-resistant rigid halogen-free plastic installation pipes, complete with arcs, couplings, clamps and fastening accessories, diameter 13.5 to 21 mm, in accordance with DIN 4102-12</t>
  </si>
  <si>
    <t>09.16.03.0061.</t>
  </si>
  <si>
    <t>01.01.01.05.0011.</t>
  </si>
  <si>
    <t>Dobava in montaža gibljivih in trdih inštalacijskih cevi iz nerjavečega materiala V4A, komplet z loki, spojnim in pritrdilnim priborom, premera 16 do 20 mm</t>
  </si>
  <si>
    <t>Supply and installation of flexible and rigid installation pipes made of stainless steel V4A, set with arcs, connecting and fastening accessories, diameter 16 to 20 mm</t>
  </si>
  <si>
    <t>09.16.03.0060.</t>
  </si>
  <si>
    <t>01.01.01.05.0012.</t>
  </si>
  <si>
    <t>Dobava in montaža ognjevarne kabelske police 100 x 60 mm E90 (KP11), iz magnetno permeabilnega materiala, vročecinkanega z nanosom 30 mikronov - komplet s konzolami, spojnim in pritrdilnim  materialom, skladno z zahtevami standarda DIN 4102-12</t>
  </si>
  <si>
    <t>Supply and installation of fireproof cable tray 100 x 60 mm E90 (KP11), made of magnetically permeable material, hot-dip galvanized with a coating of 30 microns - set with brackets, connecting and fastening material, in accordance with the requirements of DIN 4102-12</t>
  </si>
  <si>
    <t>09.16.03.0021.</t>
  </si>
  <si>
    <t>01.01.01.05.0013.</t>
  </si>
  <si>
    <t>Supply and installation of fireproof junction boxes with clamps (EI90) for safety lighting</t>
  </si>
  <si>
    <t>09.16.03.0019.</t>
  </si>
  <si>
    <t>01.01.01.05.0014.</t>
  </si>
  <si>
    <t>Fire-safe sealing of cables running through walls at the boundaries of individual fire sectors with materials and design that provides fire resistance required by the fire safety study (EI90). It is performed by a licensed contractor which finally issues the appropriate certificate (execution and material used in accordance with standard EN 1366). Eg. type: PYRO-SAFE® Flammotect A - single layer, product: SVT.</t>
  </si>
  <si>
    <t>09.16.03.0004.</t>
  </si>
  <si>
    <t>01.01.01.05.0015.</t>
  </si>
  <si>
    <t>Požarna zaščita z ovijanjem kablov pred ogroženjosto od drugih gorečih kablov v predoru z materiali in izvedbo, ki zagotavlja požarno odpornost zahtevano po študiji požarne varnosti (EI90).  Izvede ga izvajalec z licenco ter na koncu izda ustrezni certifikat (izvedba in uporabljen material v skladu s standardi EN 13501-2, DIN 4102 in EN 1366). Npr. tip: PYROWRAP® Wet FSB-WB, proizvod: OBO BETTERMANN.</t>
  </si>
  <si>
    <t>Fire protection by wrapping cables against danger from other burning cables in the tunnel with materials and design that provides fire resistance required by the fire safety study (EI90). It is performed by a licensed contractor which finally issues the appropriate certificate (execution and material used in accordance with standards EN 13501-2, DIN 4102 and EN 1366). Eg. type: PYROWRAP® Wet FSB-WB, product: OBO BETTERMANN.</t>
  </si>
  <si>
    <t>09.16.03.0005.</t>
  </si>
  <si>
    <t>01.01.01.05.0016.</t>
  </si>
  <si>
    <t>Production of small penetrations up to φ100 mm; drilling in reinforced concrete and fire-safe sealing of cables passing through walls at the boundaries of individual fire sectors with materials and design that provides fire resistance required by the fire safety study (EI90). It is performed by a licensed contractor which finally issues the appropriate certificate. Breakthrough size up to φ100mm, e.g. type: PYRO-SAFE® Flammotect A - single layer, product: SVT.</t>
  </si>
  <si>
    <t>09.16.03.0001.</t>
  </si>
  <si>
    <t>Table za označevanje evakuacijskih poti</t>
  </si>
  <si>
    <t>Tables for marking escape routes</t>
  </si>
  <si>
    <t>Supply and installation of photoluminescent (FT1) (self-illuminating) signs for marking escape routes, in accordance with the requirements of Directive 92/58/EC of 24 June 1992 on the minimum requirements for the provision of safety and/or health signs at work and the specification referred to in serial number 1 in Appendix A. Reflectiveness according to technical specifications. The board size shall be a minimum of 400 mm x 200 mm with a direction sign to the emergency exit-right. Made of V4A sheet metal for tunnel mounting.</t>
  </si>
  <si>
    <t>09.07.02.0034.</t>
  </si>
  <si>
    <t xml:space="preserve">(2TDK_Lokacija/Projekt=='2TDK') AND (2TDK_Klasifikacija/ObjektTip=='TUN') AND (2TDK_Klasifikacija/Sistem=='ELO') AND (2TDK_Lokacija/ObjektSifra=='T01') AND (2TDK_Lokacija/ConaTip=='TUN') AND (2TDK_Lokacija/ConaSifra=='XX') AND (2TDK_Klasifikacija/ElementTip=='UbeznaTabla') AND (2TDK_Atributi/ElementSifra=='FT1') </t>
  </si>
  <si>
    <t>Supply and installation of photoluminescent (FT2) (self-illuminating) signs for marking escape routes, in accordance with the requirements of Directive 92/58/EC of 24 June 1992 on the minimum requirements for the provision of safety and/or health signs at work and the specification referred to in serial number 1 in Appendix A. Reflectiveness according to technical specifications. The size of the sign is a minimum of 400 mm x 200 mm with a sign indicating the direction to the emergency exit-left. Made of V4A sheet metal for tunnel mounting.</t>
  </si>
  <si>
    <t>09.07.02.0035.</t>
  </si>
  <si>
    <t xml:space="preserve">(2TDK_Lokacija/Projekt=='2TDK') AND (2TDK_Klasifikacija/ObjektTip=='TUN') AND (2TDK_Klasifikacija/Sistem=='ELO') AND (2TDK_Lokacija/ObjektSifra=='T01') AND (2TDK_Lokacija/ConaTip=='TUN') AND (2TDK_Lokacija/ConaSifra=='XX') AND (2TDK_Klasifikacija/ElementTip=='UbeznaTabla') AND (2TDK_Atributi/ElementSifra=='FT2') </t>
  </si>
  <si>
    <t>Supply and installation of photoluminescent (FT3) (self-illuminating) signs for evacuation routes, in accordance with the requirements of Directive 92/58 / EC of 24 June 1992 on the minimum requirements for the provision of safety and / or health signs at work and the specification referred to in serial number 1 in Appendix A. Reflectiveness according to technical specifications. The size of the board is at least 400 mm x 200 mm with the sign-inscription of the distance to the exit. Made of V4A sheet metal for tunnel mounting.</t>
  </si>
  <si>
    <t>09.07.02.0036.</t>
  </si>
  <si>
    <t xml:space="preserve">(2TDK_Lokacija/Projekt=='2TDK') AND (2TDK_Klasifikacija/ObjektTip=='TUN') AND (2TDK_Klasifikacija/Sistem=='ELO') AND (2TDK_Lokacija/ObjektSifra=='T01') AND (2TDK_Lokacija/ConaTip=='TUN') AND (2TDK_Lokacija/ConaSifra=='XX') AND (2TDK_Klasifikacija/ElementTip=='UbeznaTabla') AND (2TDK_Atributi/ElementSifra=='FT3') </t>
  </si>
  <si>
    <t>Dobava in montaža samolepilnih fotoluminiscentnih (samosvetilnih)etiket za označitev evakuacijskih poti, v skladu z zahtevami Direktive 92/58/ES z dne 24. junija 1992 o minimalnih zahtevah za zagotavljanje varnostnih in/ali zdravstvenih znakov pri delu in specifikacijo iz zaporedne številke 1 v Dodatku A. Odsevnost v skladu s tehničnimi specifikacijami. Za namestitev na vrata v predoru, z napisom Exit/Izhod.</t>
  </si>
  <si>
    <t>Supply and installation of self-adhesive photoluminescent (self-illuminating) labels for marking escape routes, in accordance with the requirements of Directive 92/58/EC of 24 June 1992 on the minimum requirements for the provision of safety and / or health signs at work and the specification of serial number 1 in Appendix A. Reflectiveness according to technical specifications. For installation on a tunnel door, marked Exit.</t>
  </si>
  <si>
    <t>09.07.02.0037.</t>
  </si>
  <si>
    <t>Dobava in montaža piktogramske predorske LED svetilke-dvostranska (Z2), skupaj z vsem priborom.
LED predorska piktogramska svetilka za zidno bočno montažo, iz nerjavečega jekla; s tlačnim preizkusom zaradi tlaka in sesalnih napetosti v železniškem predoru. Zasnovana tako, da ne slepi vlakovnega osebja. Vgrajena elektronika za posamični nadzor.
Dimenzije: 184x223x488mm (dšv)
Stopnja zaščite: IP 65
Zaščitni razred: III
Nazivna napetost: 24 V / DC
Priključna moč: 4W
Območje razpoznavnosti: 25 m
Barva piktograma: signalno modra RAL 5005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din-Rail RZ2 PLC, proizvod: din-Anlagentechnik</t>
  </si>
  <si>
    <t>01.01.01.07.0005.</t>
  </si>
  <si>
    <t>01.01.01.07.0006.</t>
  </si>
  <si>
    <t>01.01.01.07.0007.</t>
  </si>
  <si>
    <t>01.01.01.07.0008.</t>
  </si>
  <si>
    <t>Meritve in preizkusi</t>
  </si>
  <si>
    <t>Measurements and tests</t>
  </si>
  <si>
    <t>Meritve na opremi in kablih skladno s Pravilnikom o zahtevah za nizkonapetostne električne instalacije v stavbah s pripadajočo Tehnično smernico TSG-N-002 in navodili dobaviteljev opreme</t>
  </si>
  <si>
    <t>Measurements on equipment and cables in accordance with the Rules on requirements for low-voltage electrical installations in buildings with the corresponding Technical Guideline TSG-N-002 and instructions of equipment suppliers</t>
  </si>
  <si>
    <t>09.07.02.0039.</t>
  </si>
  <si>
    <t>01.01.02.08.0002.</t>
  </si>
  <si>
    <t>Izvedba svetlobnotehničnih meritev z izdelavo poročila</t>
  </si>
  <si>
    <t>Execution of lighting measurements with the production of a report</t>
  </si>
  <si>
    <t>09.07.02.0040.</t>
  </si>
  <si>
    <t>01.01.02.08.0003.</t>
  </si>
  <si>
    <t>Izvedba zagonskih in funkcionalnih preizkusov</t>
  </si>
  <si>
    <t>Execution of start-up and functional tests</t>
  </si>
  <si>
    <t>09.07.02.0041.</t>
  </si>
  <si>
    <t>01.01.02.08.0004.</t>
  </si>
  <si>
    <t>Obtaining and submitting declarations of CE conformity</t>
  </si>
  <si>
    <t>09.07.02.0042.</t>
  </si>
  <si>
    <t>Zunanja razsvetljava</t>
  </si>
  <si>
    <t>Outside lightning</t>
  </si>
  <si>
    <t>Plato R1</t>
  </si>
  <si>
    <t>Plateau R1</t>
  </si>
  <si>
    <t>Dobava in polaganje kabla NYY-J 5 x 6 mm2</t>
  </si>
  <si>
    <t>Supply and laying of NYY-J cable 5 x 6 mm2</t>
  </si>
  <si>
    <t>09.16.02.0018.</t>
  </si>
  <si>
    <t>Dobava in polaganje kabla F-2YC2Y 2x2x0,8 mm</t>
  </si>
  <si>
    <t>Supply and laying of cable F-2YC2Y 2x2x0.8 mm</t>
  </si>
  <si>
    <t>09.16.02.0099.</t>
  </si>
  <si>
    <t>"Supply and installation of outdoor lighting luminaire, pole with equipment and foundation (DZR2-K):
1. Outdoor lighting lamp - reflector, LED light, 22300lm, light color: 830, 3000 K, 207W, IP66, such as type: Floodlight 20 midi LED 5XA7682E1A1AC, product: Siteco - 1 piece;
2. Typical prefabricated hot-dip galvanized orthogonal metal pole (candelabra) for mounting one lamp and camera with climbing wedges with anti-slip safety system, height h = 10 m (adapted to local wind speed - wind zone 3, the pole must ensure that maximum camera oscillation at the point of attachment not more than 0.5 ° at maximum wind in the 3rd wind zone), together with the anchor plate, connection set for the supply of three cables up to 5x16mm2 and connection of up to three lamps, installation in a pole (connection of lamps with cable NYY- J 3x1.5mm2 - 10 m), production of earthing connection to the pole with earthing strip Rf30x3,5 mm, production of cable terminals and connection of cables to the pole - 1 piece;
3. Foundation dimensions 1.5x1.5x1.5m: geodetic staking or foundation survey, mechanical and partial manual excavation of the construction pit, inspection of the construction pit floor by a geomechanic with report production, production of base concrete (if necessary) C12/15, supply and installation of reinforcement (up to 500 kg), installation of steel rod candelabra anchor 4x Փ 20 mm, production of single-sided formwork, supply and installation of concrete C 25/35 OMO 100, OSMO 25 (with protection against salt and frost) (up to 13 m3), supply and installation of pipes with a diameter of 110 mm (up to 5 m), production of formwork and pouring portals - 1 piece."</t>
  </si>
  <si>
    <t>09.07.03.0024.</t>
  </si>
  <si>
    <t>"Supply and installation of outdoor lighting lamp, pole with equipment and foundation (DZR3):
1. Outdoor lighting lamp - reflector, LED, 22300 lm, light color: 830, 3000 K, 207W, IP66, such as type: Floodlight 20 midi LED 5XA7682E1A1AC, product: Siteco - 2 pcs;
2. Standard prefabricated hot-dip galvanized metal pole (candelabrum) for mounting two luminaires with climbing wedges with anti-slip safety system, height h = 10 m (adapted for local wind speed - wind zone 3), together with anchor plate, connection set for supply of three cables up to 5x16mm2 and connection of up to three lamps, installation of poles (connection of lamps with cable NYY-J 3x1.5mm2 - 20 m), production of earthing connection to the pole with earthing strip Rf30x3,5 mm, production of cable terminals and connection of cables to the pole - 1 piece;
3. Foundation dimensions 1.5x1.5x1.5m: geodetic staking or foundation survey, mechanical and partial manual excavation of the construction pit, inspection of the construction pit floor by a geomechanic with report production, production of base concrete (if necessary) C12/15, supply and installation of reinforcement (up to 500 kg), installation of steel rod candelabra anchor 4x Փ 20 mm, production of single-sided formwork, supply and installation of concrete C 25/35 OMO 100, OSMO 25 (with protection against salt and frost) (up to 13 m3), supply and installation of pipes with a diameter of 110 mm (up to 5 m), production of formwork and portal casting - 1 piece."</t>
  </si>
  <si>
    <t>09.07.03.0019.</t>
  </si>
  <si>
    <t>Dobava in montaža komplet NN kabelskega zaključka za 5-žilne kable, s povitjem</t>
  </si>
  <si>
    <t>Supply and installation of LV cable termination kit for 5-core cables, with bind</t>
  </si>
  <si>
    <t>09.07.03.0011.</t>
  </si>
  <si>
    <t>01.01.02.01.0006.</t>
  </si>
  <si>
    <t>Dobava in polaganje valjanca za ozemljitev droga dolžine 2m, komplet s spojnim in pritrdilnim priborom, zaščito spojev in zaščito prehoda valjanca v beton</t>
  </si>
  <si>
    <t>Supply and installation of a 2m long pole earthing rolled strip, complete with coupling and fastening accessories, joint protection and protection of the earthing transition into concrete</t>
  </si>
  <si>
    <t>09.07.03.0012.</t>
  </si>
  <si>
    <t xml:space="preserve">Dobava in montaža nadometnih tipkal (P9) 1NO, 250V, 16A, za vklop zunanje razsvetljave in montažo na platoju, IP65 </t>
  </si>
  <si>
    <t>Supply and installation of surface-mounted pushbuttons (P9) 1NO, 250V, 16A, for switching on outdoor lighting and mounting on a plateau, protection level IP65</t>
  </si>
  <si>
    <t>09.07.03.0013.</t>
  </si>
  <si>
    <t>09.07.03.0014.</t>
  </si>
  <si>
    <t>Izvedba svetlobnotehničnih meritev (svetlost, osvetljenost, faktor kontrasta) z izdelavo poročila</t>
  </si>
  <si>
    <t>Execution of lighting measurements (brightness, illuminance, contrast factor) with reportal casting</t>
  </si>
  <si>
    <t>09.07.03.0015.</t>
  </si>
  <si>
    <t>Plato P1a</t>
  </si>
  <si>
    <t>Plateau P1a</t>
  </si>
  <si>
    <t>Dobava in polaganje kabla NYY-J 5 x 16 mm2</t>
  </si>
  <si>
    <t>Supply and laying of NYY-J cable 5 x 16 mm2</t>
  </si>
  <si>
    <t>09.16.02.0019.</t>
  </si>
  <si>
    <t>Dobava in polaganje kabla N2XH-J 5 x 16 mm2</t>
  </si>
  <si>
    <t>Supply and laying of cable N2XH-J 5 x 16 mm2</t>
  </si>
  <si>
    <t>09.16.02.0088.</t>
  </si>
  <si>
    <t>Dobava in polaganje kabla J-H(St)H 2x2x0,8 mm Bd</t>
  </si>
  <si>
    <t>Supply and laying of cable J-H (St) H 2x2x0.8 mm Bd</t>
  </si>
  <si>
    <t>09.16.02.0084.</t>
  </si>
  <si>
    <t>"Supply and installation of outdoor lighting lamp, pole with equipment and foundation (DZR3-K):
1. Outdoor lighting lamp - reflector, LED light, 22300lm, light color: 830, 3000 K, 207W, IP66, such as type: Floodlight 20 midi LED 5XA7682E1A1AC, product: Siteco - 2 pcs;
2. A standard prefabricated hot-dip galvanized metal pole (mast) for mounting two lamps and a camera with climbing wedges with anti-slip safety system, height h = 10 m (adapted to local wind speed - wind zone 3, the pole must ensure that the maximum oscillation of the camera on no more than 0.5 ° at the maximum wind in the 3rd wind zone), together with the anchor plate, connection set for supply of three cables up to 5x16mm2 and connection of up to three lamps, installation in a pole (connection of lamps with NYY-J cable) 3x1.5mm2 - 20 m), production of pole earthing connection with Rf30x3,5 mm earthing strip, production of cable lugs and connection of cables to the pole - 1 piece;
3. Foundation dimensions 1.5x1.5x1.5m: geodetic staking or foundation survey, mechanical and partial manual excavation of the construction pit, inspection of the construction pit floor by a geomechanic with report production, production of base concrete (if necessary) C12/15, supply and installation of reinforcement (up to 500 kg), installation of steel rod candelabra anchor 4x Փ 20 mm, production of single-sided formwork, supply and installation of concrete C 25/35 OMO 100, OSMO 25 (with protection against salt and frost) (up to 13 m3), supply and installation of pipes with a diameter of 110 mm (up to 5 m), production of formwork and portal casting - 1 piece."</t>
  </si>
  <si>
    <t>09.07.03.0025.</t>
  </si>
  <si>
    <t>"Supply and installation of outdoor lighting lamp, pole with equipment and foundation (DZR4):
1. Outdoor lighting lamp - reflector, LED light, 22300lm, light color: 830, 3000 K, 207W, IP66, such as type: Floodlight 20 midi LED 5XA7682E1A1AC, product: Siteco - 3 pcs;
2. Standard prefabricated hot-dip galvanized metal pole (mast) for mounting three luminaires with climbing wedges with anti-slip safety system, height h = 10 m (adapted for local wind speed - wind zone 3), together with anchor plate, connection set for supply of three cables up to 5x16mm2 and connection of up to three lamps, installation of poles (connection of lamps with cable NYY-J 3x1.5mm2 - 30 m), production of pole earthing connection with earthing strip Rf30x3,5 mm, production of cable terminals and connection of cables to the pole - 1 piece;
3. Foundation dimensions 1.5x1.5x1.5m: geodetic staking or foundation survey, mechanical and partial manual excavation of the construction pit, inspection of the construction pit floor by a geomechanic with report production, production of base concrete (if necessary) C12/15, supply and installation of reinforcement (up to 500 kg), installation of steel rod candelabra anchor 4x Փ 20 mm, production of single-sided formwork, supply and installation of concrete C 25/35 OMO 100, OSMO 25 (with protection against salt and frost) (up to 13 m3), supply and installation of pipes with a diameter of 110 mm (up to 5 m), production of formwork and portal casting - 1 piece."</t>
  </si>
  <si>
    <t>09.07.03.0020.</t>
  </si>
  <si>
    <t>Dobava in montaža nadometnih tipkal (1NO) 250V, 16A, za vklop zunanje razsvetljave in montažo na platoju, IP65</t>
  </si>
  <si>
    <t>09.07.03.0002.</t>
  </si>
  <si>
    <t>Zasilna razsvetljava v predorih T1  in T2 - predor T2</t>
  </si>
  <si>
    <t>Emergency lighting in tunnels T1 and T2 - tunnel T2</t>
  </si>
  <si>
    <t>Dobava in montaža piktogramske predorske LED svetilke-enostranska (Z3Z), skupaj z vsem priborom.
LED predorska piktogramska svetilka za zidno montažo, iz nerjavečega jekla; s tlačnim preizkusom zaradi tlaka in sesalnih napetosti v železniškem predoru. Zasnovana tako, da ne slepi vlakovnega osebja. Vgrajena elektronika za posamični nadzor.
Dimenzije: 386x269x51mm (dšg)
Stopnja zaščite: IP 65
Zaščitni razred: III
Nazivna napetost: 24 V / DC
Priključna moč: 4W
Območje razpoznavnosti: 35m
Barva piktograma: signalno modra RAL 5005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din-Rail RZ1 PLC, proizvod: din-Anlagentechnik</t>
  </si>
  <si>
    <t>Dobava in montaža predorske LED svetilke (Z20), skupaj z vsem priborom.
LED predorska za zidno montažo, iz polikarbonata; s tlačnim preizkusom zaradi tlaka in sesalnih napetosti v železniškem predoru. Zasnovana tako, da ne slepi vlakovnega osebja. Vgrajena elektronika za posamični nadzor.
Dimenzije: 676x200x111mm (dšg)
Stopnja zaščite: IP 65
Zaščitni razred: III
Nazivna napetost: 24 V / DC
Priključna moč: 9W
Barva svetlobe: 4000K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din-Rail AP80 PLC, proizvod: din-Anlagentechnik</t>
  </si>
  <si>
    <t xml:space="preserve">(2TDK_Lokacija/Projekt=='2TDK') AND (2TDK_Klasifikacija/ObjektTip=='TUN') AND (2TDK_Klasifikacija/Sistem=='ELO') AND (2TDK_Lokacija/ObjektSifra=='T02') AND (2TDK_Lokacija/ConaTip=='TUN') AND (2TDK_Lokacija/ConaSifra=='XX') AND (2TDK_Klasifikacija/ElementTip=='ZasilnaRazsvetljava') AND (2TDK_Atributi/ElementSifra=='Z20') </t>
  </si>
  <si>
    <t>Dobava in montaža varnostne LED svetilke Concept (Z4Z), skupaj z vsem priborom. LED varnostna svetilka s prosojno kapo. Ohišje iz polikarbonata bele barve RAL 9003, difuzor iz prosojnega polikarbonata. Nadgradna zidna z nosilcem, modularno sestavljena svetilka zaščite IP 65. Dovoljeno temperaturno območje uporabe -15°C do +40°C.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Dimenzije: 340x65x65mm (dšv); Stopnja zaščite: IP 65; Zaščitni razred: III; Mehanska zaščita: IK 07; Nazivna napetost: 24 V / DC; Priključna moč: 4W; Območje razpoznavnosti: 22m;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din-Concept AP3 LED PLC + zidni nosilec WA PPG , proizvod: din-Anlagentechnik</t>
  </si>
  <si>
    <t xml:space="preserve">(2TDK_Lokacija/Projekt=='2TDK') AND (2TDK_Klasifikacija/ObjektTip=='TUN') AND (2TDK_Klasifikacija/Sistem=='ELO') AND (2TDK_Lokacija/ObjektSifra=='T02') AND (2TDK_Lokacija/ConaTip=='TUN') AND (2TDK_Lokacija/ConaSifra=='XX') AND (2TDK_Klasifikacija/ElementTip=='ZasilnaRazsvetljava') AND (2TDK_Atributi/ElementSifra=='Z30') </t>
  </si>
  <si>
    <t xml:space="preserve">(2TDK_Lokacija/Projekt=='2TDK') AND (2TDK_Klasifikacija/ObjektTip=='TUN') AND (2TDK_Klasifikacija/Sistem=='ELO') AND (2TDK_Lokacija/ObjektSifra=='T02') AND (2TDK_Lokacija/ConaTip=='TUN') AND (2TDK_Lokacija/ConaSifra=='XX') AND (2TDK_Klasifikacija/ElementTip=='ZasilnaRazsvetljava') AND (2TDK_Atributi/ElementSifra=='Z31') </t>
  </si>
  <si>
    <t xml:space="preserve">(2TDK_Lokacija/Projekt=='2TDK') AND (2TDK_Klasifikacija/ObjektTip=='TUN') AND (2TDK_Klasifikacija/Sistem=='ELO') AND (2TDK_Lokacija/ObjektSifra=='T02') AND (2TDK_Lokacija/ConaTip=='TUN') AND (2TDK_Lokacija/ConaSifra=='XX') AND (2TDK_Klasifikacija/ElementTip=='RazdelilnaOmarica') AND (2TDK_Atributi/ElementSifra=='RZR') </t>
  </si>
  <si>
    <t xml:space="preserve">(2TDK_Lokacija/Projekt=='2TDK') AND (2TDK_Klasifikacija/ObjektTip=='TUN') AND (2TDK_Klasifikacija/Sistem=='ELO') AND (2TDK_Lokacija/ObjektSifra=='T02') AND (2TDK_Lokacija/ConaTip=='TUN') AND (2TDK_Lokacija/ConaSifra=='XX') AND (2TDK_Klasifikacija/ElementTip=='RazdelilnaOmarica') AND (2TDK_Atributi/ElementSifra=='ROT') </t>
  </si>
  <si>
    <t xml:space="preserve">(2TDK_Lokacija/Projekt=='2TDK') AND (2TDK_Klasifikacija/ObjektTip=='TUN') AND (2TDK_Klasifikacija/Sistem=='ELO') AND (2TDK_Lokacija/ObjektSifra=='T02') AND (2TDK_Lokacija/ConaTip=='TUN') AND (2TDK_Lokacija/ConaSifra=='XX') AND (2TDK_Klasifikacija/ElementTip=='Tipka') AND (2TDK_Atributi/ElementSifra=='OT') </t>
  </si>
  <si>
    <t xml:space="preserve">(2TDK_Lokacija/Projekt=='2TDK') AND (2TDK_Klasifikacija/ObjektTip=='TUN') AND (2TDK_Klasifikacija/Sistem=='ELO') AND (2TDK_Lokacija/ObjektSifra=='T02') AND (2TDK_Lokacija/ConaTip=='TUN') AND (2TDK_Lokacija/ConaSifra=='XX') AND (2TDK_Klasifikacija/ElementTip=='Tipka') AND (2TDK_Atributi/ElementSifra=='P8') </t>
  </si>
  <si>
    <t>Dobava in montaža ognjevarnih razdelilnih doz s sponkami (EI90) za varnostno razsvetljavo</t>
  </si>
  <si>
    <t xml:space="preserve">(2TDK_Lokacija/Projekt=='2TDK') AND (2TDK_Klasifikacija/ObjektTip=='TUN') AND (2TDK_Klasifikacija/Sistem=='ELO') AND (2TDK_Lokacija/ObjektSifra=='T02') AND (2TDK_Lokacija/ConaTip=='TUN') AND (2TDK_Lokacija/ConaSifra=='XX') AND (2TDK_Klasifikacija/ElementTip=='UbeznaTabla') AND (2TDK_Atributi/ElementSifra=='FT1') </t>
  </si>
  <si>
    <t xml:space="preserve">(2TDK_Lokacija/Projekt=='2TDK') AND (2TDK_Klasifikacija/ObjektTip=='TUN') AND (2TDK_Klasifikacija/Sistem=='ELO') AND (2TDK_Lokacija/ObjektSifra=='T02') AND (2TDK_Lokacija/ConaTip=='TUN') AND (2TDK_Lokacija/ConaSifra=='XX') AND (2TDK_Klasifikacija/ElementTip=='UbeznaTabla') AND (2TDK_Atributi/ElementSifra=='FT3') </t>
  </si>
  <si>
    <t>Dobava in montaža LED svetilke za ročaj s posamičnim nadzorom, skupaj z vsem priborom (Z19). LED svetilka za enostavno namestitev v ročaj iz nerjavečega jekla; pritrditev v ročaj; vključno s priključnimi sponkami do 1,5 mm2, odpornimi proti vibracijam in koroziji; primerno za kabelsko progo tokokrogov v ročaju, s tlačnim preizkusom zaradi tlaka in sesalnih napetosti v železniškem predoru. Svetilka iz polikarbonata, odporna na udarce; prosojna. Višina vgradne točke v ročaju približno 1 m. Svetlobna optika za osvetlitev poti umika z najmanj 5 lx ob robu, možnost osvetlitve ostale opreme nad ročajm (brez zaslepitve vlakovnega osebja). Dovoljeno temperaturno območje: od -20 ° C do + 40 ° C; Stopnja zaščite: IP 66; Zaščitni razred: III; Udarna odpornost: IK07;Nazivna napetost: 24 V / DC; Osvetlitev: LED 0,65 W; Barva svetlobe 4.000 K; Vrsta nadzora: PLC24 – do 30 svetilk na tokokrog.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Namestitev sistemskih komponent različnih proizvajalcev ni dovoljena, ker delovanja celotnega sistema ni mogoče zagotoviti.
Ne sme se uporabljati svetilk ali pritrdilnih elementov, ki od površine izstopajo več od 2 mm. V ohišje svetilke morajo biti vgrajeni reflektorji ali sestavni deli za usmerjanje svetlobe, ki so potrebni za osvetlitev poti umika. Izstopajoče LED svetilke, več od 2 mm, niso dovoljene. Ista pozicija se uporabi tudi za dodatno LED osvetlitev znakov za izhod v sili in hidrantov. Dodatni izrez svetilke, ki je potreben za to, je treba določiti ločeno v svoji/naslednji poziciji.
Npr. tip: Tube-BK-PLC, proizvod: din-Anlagentechnik</t>
  </si>
  <si>
    <t>Plato P1b</t>
  </si>
  <si>
    <t>Plateau P1b</t>
  </si>
  <si>
    <t>Dobava in polaganje kabla NYY-J 5 x 4 mm2</t>
  </si>
  <si>
    <t>Supply and laying of NYY-J cable 5 x 4 mm2</t>
  </si>
  <si>
    <t>09.16.02.0022.</t>
  </si>
  <si>
    <t>Supply and installation of outdoor lighting luminaire, pole with equipment and foundations (DZR2):
1. Outdoor lighting lamp - reflector, LED floodlight, 22300lm, light color: 830, 3000 K, 207W, IP66, such as type: Floodlight 20 midi LED 5XA7682E1A1AC, product: Siteco - 1 piece;
2. Standard prefabricated hot-dip galvanized metal pole (mast) for mounting one lamp with climbing wedges with anti-slip safety system, height h = 10 m (adapted for local wind speed - wind zone 3), together with anchor plate, connection set for supply of three cables up to 5x16mm2 and connection of up to three lamps, installation of poles (connection of lamps with cable NYY-J 3x1.5mm2 - 10 m), production of pole grounding connection with earthing strip Rf30x3.5 mm, production of cable terminals and connection of cables to the pole - 1 piece;
3. Foundation of dimensions 1.5x1.5x1.5m: geodetic staking or surveying the foundation, mechanical and partly manual excavation of the construction pit, inspection of the soil of the construction pit by a geomechanic with the preparation of a report, production of base concrete (if necessary) C12/15, delivery and reinforcement installation (up to 500 kg), installation of steel rod candelabra anchor 4x Փ 20 mm, production of single-sided formwork, supply and installation of concrete C 25/35 OMO 100, OSMO 25 (with protection against salt and frost) (up to 13 m3), delivery and installation of pipes with a diameter of 110 mm (up to 5 m), production of formwork and casting of portals - 1 piece.</t>
  </si>
  <si>
    <t>09.07.03.0018.</t>
  </si>
  <si>
    <t>Plato R2</t>
  </si>
  <si>
    <t>Plateau R2</t>
  </si>
  <si>
    <t>Dobava in polaganje kabla NYY-J 5 x 10 mm2</t>
  </si>
  <si>
    <t>Supply and laying of NYY-J cable 5 x 10 mm2</t>
  </si>
  <si>
    <t>09.16.02.0020.</t>
  </si>
  <si>
    <t>Supply and installation of outdoor lighting luminaires; a pole with equipment (DZR1):
1. Outdoor lighting lamp - reflector, LED floodlight, 13590lm, light color: 830, 3000 K, 138W, IP66, such as type: Streetlight 20 midi LED 5XB35M1B408C, product: Siteco - 1 piece;
2. Typical prefabricated hot-dip galvanized metal pole (candelabra) for mounting one lamp with climbing wedges with anti-slip safety system, height h = 10 m (adapted for local wind speed - wind zone 3), together with anchor plate, with anchors installed in AB construction of a viaduct (to be coordinated with the contractor of a viaduct), connection set for supply of three cables up to 5x16mm2 and connection to three lamps, execution of installations in a pole (connection of lamps with a cable NYY-J 3x1.5mm2 - 10 m), production of a connection for rolled strip earthing Rf30x3.5 mm, production of cable lugs and connection of cables to the pole - 1 piece.</t>
  </si>
  <si>
    <t>09.07.03.0017.</t>
  </si>
  <si>
    <t>Supply and installation of outdoor lighting lamp, pole with equipment and foundation (DZR5):
1. Outdoor lighting lamp - reflector, modular asymmetric LED light, 91410 lm, light color: 830, 3000 K, 878W, IP65, such as type: Floodlight 20 maxi LED 5XA7693F1A1AC, product: Siteco - 1 piece;
2. Standard prefabricated hot-dip galvanized metal pole (mast) for mounting one lamp with climbing wedges with anti-slip safety system, height h = 10 m (adapted for local wind speed - wind zone 3), together with anchor plate, connection set for supply of three cables up to 5x16mm2 and connection of up to three lamps, installation of poles (connection of lamps with cable NYY-J 3x1.5mm2 - 10 m), production of pole grounding connection with earthing strip Rf30x3,5 mm, production of cable terminals and connection of cables to the pole - 1 piece;
3. Foundation dimensions 1.5x1.5x1.5m: geodetic staking or foundation survey, mechanical and partial manual excavation of the construction pit, inspection of the construction pit floor by a geomechanic with report production, production of base concrete (if necessary) C12/15, supply and installation of reinforcement (up to 500 kg), installation of steel rod candelabra anchor 4x Փ 20 mm, production of single-sided formwork, supply and installation of concrete C 25/35 OMO 100, OSMO 25 (with protection against salt and frost) (up to 13 m3), supply and installation of pipes with a diameter of 110 mm (up to 5 m), production of formwork and portal casting - 1 piece.</t>
  </si>
  <si>
    <t>09.07.03.0021.</t>
  </si>
  <si>
    <t>"Supply and installation of outdoor lighting lamp, pole with equipment and foundation (DZR5-K):
1. Outdoor lighting lamp - reflector, modular asymmetric LED light, 91410 lm, light color: 830, 3000 K, 878W, IP65, such as type: Floodlight 20 maxi LED 5XA7693F1A1AC, product: Siteco - 1 piece;
2. Typical prefabricated hot-dip galvanized metal pole (mast) for mounting one lamp and camera with climbing wedges with anti-slip safety system, height h = 10 m (adapted to local wind speed - wind zone 3, the pole must ensure that the maximum oscillation of the camera on no more than 0.5 ° at the maximum wind in the 3rd wind zone), together with the anchor plate, connection set for supply of three cables up to 5x16mm2 and connection of up to three lamps, installation in a pole (connection of lamps with NYY-J cable) 3x1.5mm2 - 10 m), production of pole earthing connection with Rf30x3,5 mm earthing strip, production of cable lugs and connection of cables to the pole - 1 piece;
3. Foundation dimensions 1.5x1.5x1.5m: geodetic staking or foundation survey, mechanical and partial manual excavation of the construction pit, inspection of the construction pit floor by a geomechanic with report production, production of base concrete (if necessary) C12/15, supply and installation of reinforcement (up to 500 kg), installation of steel rod candelabra anchor 4x Փ 20 mm, production of single-sided formwork, supply and installation of concrete C 25/35 OMO 100, OSMO 25 (with protection against salt and frost) (up to 13 m3), supply and installation of pipes with a diameter of 110 mm (up to 5 m), production of formwork and portal casting - 1 piece."</t>
  </si>
  <si>
    <t>09.07.03.0027.</t>
  </si>
  <si>
    <t>Supply and installation of outdoor lighting luminaire, pole with equipment and foundations (DZR6):
1. Outdoor lighting lamp - reflector, modular asymmetric LED light, 91410 lm, light color: 830, 3000 K, 878W, IP65, such as type: Floodlight 20 maxi LED 5XA7693F1A1AC, product: Siteco - 1 piece; Outdoor lighting lamp - reflector, LED light, 13590lm, light color: 830, 3000 K, 138W, IP66, such as type: Streetlight 20 midi LED 5XB35M1B408C, product: Siteco - 1 piece;
2. Standard prefabricated hot-dip galvanized metal pole (candelabrum) for mounting two luminaires with climbing wedges with anti-slip safety system, height h = 10 m (adapted for local wind speed - wind zone 3), together with anchor plate, connection set for supply of three cables up to 5x16mm2 and connection of up to three lamps, installation of poles (connection of lamps with cable NYY-J 3x1.5mm2 - 20 m), production of earthing connection to the pole with earthing strip Rf30x3,5 mm, production of cable terminals and connection of cables to the pole - 1 piece;
3. Foundation dimensions 1.5x1.5x1.5m: geodetic staking or foundation survey, mechanical and partial manual excavation of the construction pit, inspection of the construction pit floor by a geomechanic with report production, production of base concrete (if necessary) C12/15, supply and installation of reinforcement (up to 500 kg), installation of steel rod candelabra anchor 4x Փ 20 mm, production of single-sided formwork, supply and installation of concrete C 25/35 OMO 100, OSMO 25 (with protection against salt and frost) (up to 13 m3), supply and installation of pipes with a diameter of 110 mm (up to 5 m), production of formwork and pouring portals - 1 piece.</t>
  </si>
  <si>
    <t>09.07.03.0022.</t>
  </si>
  <si>
    <t>"Supply and installation of outdoor lighting lamp, pole with equipment and foundation (DZR6-K):
1. Outdoor lighting lamp - reflector, modular asymmetric LED light, 91410 lm, light color: 830, 3000 K, 878W, IP65, such as type: Floodlight 20 maxi LED 5XA7693F1A1AC, product: Siteco - 1 piece; Outdoor lighting lamp - reflector, LED light, 13590lm, light color: 830, 3000 K, 138W, IP66, such as type: Streetlight 20 midi LED 5XB35M1B408C, product: Siteco - 1 piece;
2. Standard prefabricated hot-dip galvanized metal pole (mast) for mounting two lamps with climbing wedges with anti-slip safety system, height h = 10 m (adapted to local wind speed - wind zone 3, the pole must ensure that maximum camera oscillation at the point of attachment not more than 0.5 ° at maximum wind in the 3rd wind zone), together with the anchor plate, connection set for supply of three cables up to 5x16mm2 and connection of up to three lamps, installation in a pole (connection of lamps with cable NYY-J 3x1, 5mm2 - 20 m), production of connection for grounding to the pole with a earthing strip Rf30x3,5 mm, production of cable terminals and connection of cables to the pole - 1 piece;
3. Foundation dimensions 1.5x1.5x1.5m: geodetic staking or foundation survey, mechanical and partial manual excavation of the construction pit, inspection of the construction pit floor by a geomechanic with report production, production of base concrete (if necessary) C12/15, supply and installation of reinforcement (up to 500 kg), installation of steel rod candelabra anchor 4x Փ 20 mm, production of single-sided formwork, supply and installation of concrete C 25/35 OMO 100, OSMO 25 (with protection against salt and frost) (up to 13 m3), supply and installation of pipes with a diameter of 110 mm (up to 5 m), production of formwork and portal casting - 1 piece."</t>
  </si>
  <si>
    <t>09.07.03.0028.</t>
  </si>
  <si>
    <t>01.01.02.02.0011.</t>
  </si>
  <si>
    <t>01.01.02.02.0012.</t>
  </si>
  <si>
    <t>09.07.03.0001.</t>
  </si>
  <si>
    <t>01.01.03.02.0002.</t>
  </si>
  <si>
    <t>01.01.03.02.0003.</t>
  </si>
  <si>
    <t>09.07.03.0003.</t>
  </si>
  <si>
    <t>Most Glinščica</t>
  </si>
  <si>
    <t>Bridge Glinščica</t>
  </si>
  <si>
    <t>01.02.01.02.0002.</t>
  </si>
  <si>
    <t>01.02.01.02.0003.</t>
  </si>
  <si>
    <t>Dobava in montaža SU mrežne komponente / SU NET mrežni pretvornik optika/UTP - enojni.
Mrežni pretvornik SU omogoča doseganje večjih razdalj, ki presegajo omejeno povezavo za Ethernet, ki je približno 100 m. Ločeno omrežje za zasilno razsvetljavo. Omrežni kabli morajo biti vsaj Cat5e.
Uporablja se za medsebojno povezovanje komponent SU omrežje, ki so medsebojno oddaljene več kot 100m. Pretvornik je potreben na obeh koncih optičnega vodnika (pretvorba Ethernet-1000Base-SX / LX).
Tehnični podatki :
Ohišje: 		Stensko ohišje iz plastike
Napajanje: 		24 V DC
Zaščitni razred: 	III
Stopnja zaščite:	IP 54
Temp. okolice: 	0 ° C do + 40 ° C
Najv. rel. vlažnost:	85% brez kondenzacije
Uvod kabla: 		4 uvodnice M20
BUS povezave: 	1 x Ethernet 10/100 / 1000Base-T (X)
Priključne sponke: 	Napajanje: 2,5 mm²
Teža: 			1,3 kg
Mere (mm): 		Š = 255 V = 180 G = 175
Npr. tip:SU NET Netzwerkverlängerung LWL 1-fach, proizvod: din-Dietmar Nocker Sicherheitstechnik GmbH &amp; Co KG</t>
  </si>
  <si>
    <t>01.02.01.02.0004.</t>
  </si>
  <si>
    <t>01.02.01.02.0005.</t>
  </si>
  <si>
    <t>01.02.01.03.</t>
  </si>
  <si>
    <t>01.02.01.03.0001.</t>
  </si>
  <si>
    <t>01.02.01.03.0002.</t>
  </si>
  <si>
    <t>01.02.01.03.0003.</t>
  </si>
  <si>
    <t>01.02.01.04.</t>
  </si>
  <si>
    <t>01.02.01.05.0001.</t>
  </si>
  <si>
    <t>01.02.01.05.0002.</t>
  </si>
  <si>
    <t>01.02.01.05.0003.</t>
  </si>
  <si>
    <t>01.02.01.05.0004.</t>
  </si>
  <si>
    <t>01.02.01.05.0005.</t>
  </si>
  <si>
    <t>01.02.01.05.0006.</t>
  </si>
  <si>
    <t>01.02.01.05.</t>
  </si>
  <si>
    <t>01.02.01.06.</t>
  </si>
  <si>
    <t>01.01.02.06.0004.</t>
  </si>
  <si>
    <t>Močnostne inštalacije v predorih T1 in T2 - predor T1</t>
  </si>
  <si>
    <t>Power installations in tunnels T1 and T2 - Tunnel T1</t>
  </si>
  <si>
    <t>Električne inštalacije</t>
  </si>
  <si>
    <t>Electrical installations</t>
  </si>
  <si>
    <t>Dobava in montaža piktogramske zidne LED svetilke E-LED (Z1), skupaj z vsem priborom.
Varnostna LED svetilka s prosojno kapo, zaščita IP 65. Dovoljeno temperaturno območje uporabe -15°C do + 40°C. Stenska ali stropna montaža. Kompletno s setom piktogramov razpoznavnosti 22 m (SIST EN 1838). LED svetlobni vir 3,6W.; svetilnost minimalno 315 lm. Svetilka omogoča avtomatsko adresiranje ter mešano programiranje trajnega in pripravnega spoja na istem tokokrogu brez dodatnega kabliranja. Set priključnih sponk za linijsko vezavo 2 x 3 x 2,5mm2.
Dimenzije: 272x176x70mm (dšg)
Stopnja zaščite: IP 65
Zaščitni razred: III 
Mehanska zaščita: IK 07
Nazivna napetost: 24 V / DC
Priključna moč: 5W
Območje razpoznavnosti: 22m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din-Basic E-LED RZ PLC, proizvod: din-Anlagentechnik</t>
  </si>
  <si>
    <t>Supply and installation of pictogram wall LED lamp E-LED (Z1) with all accessories.
Safety LED luminaire with transparent cap, protection IP 65. Permitted application temperature range -15 °C to + 40 °C. Wall or ceiling mounting. Complete with a set of pictograms with a recognition of 22 m (SIST EN 1838). 3.6W LED light source; luminosity minimum 315 lm. The luminaire enables automatic addressing and mixed programming of permanent and ready connection on the same circuit without additional cabling. Set of connection clamps for line connection 2 x 3 x 2,5mm2.
Dimensions: 272x176x70mm (L x W x D)
Degree of protection: IP 65
Protection class: III
Mechanical protection: IK 07
Rated voltage: 24 V/DC
Connected power: 5W
Recognition area: 22m
Type of control: PLC24
The control electronics are pre-programmed in the factory with a unique lamp ID to use individual lamp control using the power control unit. The electronics are fully integrated into the lamp housing and must not reduce the degree of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din-Basic E-LED RZ PLC, product: din-Anlagentechnik</t>
  </si>
  <si>
    <t>09.07.02.0017.</t>
  </si>
  <si>
    <t xml:space="preserve">(2TDK_Lokacija/Projekt=='2TDK') AND (2TDK_Klasifikacija/ObjektTip=='PLA') AND (2TDK_Klasifikacija/Sistem=='ELO') AND (2TDK_Lokacija/ObjektSifra=='T1D') AND (2TDK_Lokacija/ConaTip=='TRP') AND (2TDK_Lokacija/ConaSifra=='01') AND (2TDK_Klasifikacija/ElementTip=='ZasilnaRazsvetljava') AND (2TDK_Atributi/ElementSifra=='Z1') </t>
  </si>
  <si>
    <t>Dobava in montaža varnostne LED svetilke Concept (Z4), skupaj z vsem priborom.
LED varnostna svetilka s prosojno kapo. Ohišje iz polikarbonata bele barve RAL 9003, difuzor iz prosojnega polikarbonata. Nadgradna, modularno sestavljena svetilka zaščite IP 65. Dovoljeno temperaturno območje uporabe -15°C do +40°C.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Dimenzije: 340x65x65mm (dšv)
Stopnja zaščite: IP 65
Zaščitni razred: III
Mehanska zaščita: IK 07
Nazivna napetost: 24 V / DC
Priključna moč: 4W
Območje razpoznavnosti: 22m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din-Concept AP3 LED PLC, proizvod: din-Anlagentechnik</t>
  </si>
  <si>
    <t>"Supply and installation of Concept safety LED lamp (Z4), together with all accessories.
LED safety lamp with transparent cap. White polycarbonate housing RAL 9003, transparent polycarbonate diffuser. Upgradeable, modularly assembled protection lamp IP 65. Permitted temperature range of use -15 ° C to + 40 ° C. Symmetrical optics for even illumination of the withdrawal path and rooms. Light source: 15 x Mid-Power LED 1W; total luminance minimum 187.5 lm. Cooling of the LED source with a special thermally conductive plastic for reliable operation in a permanent connection. The luminaire enables automatic addressing and mixed programming of permanent and ready connection on the same circuit without additional cabling. Set of connection clamps for line connection 2 x 3 x 2,5mm2.
Dimensions: 340x65x65mm (dšv)
Degree of protection: IP 65
Protection class: III
Mechanical protection: IK 07
Rated voltage: 24 V / DC
Connected load: 4W
Recognition area: 22m
Type of control: PLC24
The control electronics are pre-programmed in the factory with a unique lamp ID to use individual lamp control using the power control unit. The electronics are fully integrated into the lamp housing and must not reduce the degree of protection /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din-Concept AP3 LED PLC, product: din-Anlagentechnik "</t>
  </si>
  <si>
    <t>09.07.02.0022.</t>
  </si>
  <si>
    <t xml:space="preserve">(2TDK_Lokacija/Projekt=='2TDK') AND (2TDK_Klasifikacija/ObjektTip=='PLA') AND (2TDK_Klasifikacija/Sistem=='ELO') AND (2TDK_Lokacija/ObjektSifra=='T1D') AND (2TDK_Lokacija/ConaTip=='TRP') AND (2TDK_Lokacija/ConaSifra=='01') AND (2TDK_Klasifikacija/ElementTip=='ZasilnaRazsvetljava') AND (2TDK_Atributi/ElementSifra=='Z4') </t>
  </si>
  <si>
    <t xml:space="preserve">(2TDK_Lokacija/Projekt=='2TDK') AND (2TDK_Klasifikacija/ObjektTip=='PLA') AND (2TDK_Klasifikacija/Sistem=='ELO') AND (2TDK_Lokacija/ObjektSifra=='T1D') AND (2TDK_Lokacija/ConaTip=='TRP') AND (2TDK_Lokacija/ConaSifra=='01') AND (2TDK_Klasifikacija/ElementTip=='ZasilnaRazsvetljava') AND (2TDK_Atributi/ElementSifra=='Z4Z') </t>
  </si>
  <si>
    <t xml:space="preserve">Dobava in montaža nadgradne LED svetilke (A1), kompletno z vso potebno opremo, 50 W, 6500 lm, 4000 K, IP 66, npr. tip: Siteco Aqualine® LED, 0LS6297CHO840
</t>
  </si>
  <si>
    <t>Supply and installation of surface-mounted LED lamp (A1), complete with all necessary equipment, 50 W, 6500 lm, 4000 K, IP 66, such as e.g. type: Siteco Aqualine® LED, 0LS6297CHO840</t>
  </si>
  <si>
    <t>09.07.01.0001.</t>
  </si>
  <si>
    <t xml:space="preserve">(2TDK_Lokacija/Projekt=='2TDK') AND (2TDK_Klasifikacija/ObjektTip=='PLA') AND (2TDK_Klasifikacija/Sistem=='ELO') AND (2TDK_Lokacija/ObjektSifra=='T1D') AND (2TDK_Lokacija/ConaTip=='TRP') AND (2TDK_Lokacija/ConaSifra=='01') AND (2TDK_Klasifikacija/ElementTip=='SplosnaRazsvetljava') AND (2TDK_Atributi/ElementSifra=='A1') </t>
  </si>
  <si>
    <t xml:space="preserve">Dobava in montaža nadgradne LED svetilke (A2), kompletno z vso potebno opremo, 42 W, 5200 lm, 4000 K, IP66,  npr. tip: Siteco Aqualine® LED, 0LS6297BHO840
</t>
  </si>
  <si>
    <t>Supply and installation of surface-mounted LED lamp (A2), complete with all necessary equipment, 42 W, 5200 lm, 4000 K, IP66, e.g. type: Siteco Aqualine® LED, 0LS6297BHO840</t>
  </si>
  <si>
    <t>09.07.01.0002.</t>
  </si>
  <si>
    <t xml:space="preserve">(2TDK_Lokacija/Projekt=='2TDK') AND (2TDK_Klasifikacija/ObjektTip=='PLA') AND (2TDK_Klasifikacija/Sistem=='ELO') AND (2TDK_Lokacija/ObjektSifra=='T1D') AND (2TDK_Lokacija/ConaTip=='TRP') AND (2TDK_Lokacija/ConaSifra=='01') AND (2TDK_Klasifikacija/ElementTip=='SplosnaRazsvetljava') AND (2TDK_Atributi/ElementSifra=='A2') </t>
  </si>
  <si>
    <t xml:space="preserve">Dobava in montaža nadgradne LED svetilke (A3), kompletno z vso potebno opremo, 28 W, 3600 lm, 4000 K, IP 66, npr. tip: Siteco Aqualine® LED, 0LS6297CLO840
</t>
  </si>
  <si>
    <t>"Supply and installation of surface-mounted LED luminaire (A3), complete with all necessary equipment, 28 W, 3600 lm, 4000 K, IP 66, eg type: Siteco Aqualine® LED, 0LS6297CLO840
"</t>
  </si>
  <si>
    <t>09.07.01.0003.</t>
  </si>
  <si>
    <t xml:space="preserve">(2TDK_Lokacija/Projekt=='2TDK') AND (2TDK_Klasifikacija/ObjektTip=='PLA') AND (2TDK_Klasifikacija/Sistem=='ELO') AND (2TDK_Lokacija/ObjektSifra=='T1D') AND (2TDK_Lokacija/ConaTip=='TRP') AND (2TDK_Lokacija/ConaSifra=='01') AND (2TDK_Klasifikacija/ElementTip=='SplosnaRazsvetljava') AND (2TDK_Atributi/ElementSifra=='A3') </t>
  </si>
  <si>
    <t>'Dobava in montaža nadometnih stikal 250V (P1), 10A,  IP55, s predvidenim mestom za oznako, npr. tip: Gewiss: navadno</t>
  </si>
  <si>
    <t>Supply and installation of surface-mounted switches 250V (P1), 10A, IP55, with designated place for marking, e.g. type: Gewiss: usual</t>
  </si>
  <si>
    <t>09.07.01.0006.</t>
  </si>
  <si>
    <t xml:space="preserve">(2TDK_Lokacija/Projekt=='2TDK') AND (2TDK_Klasifikacija/ObjektTip=='PLA') AND (2TDK_Klasifikacija/Sistem=='ELO') AND (2TDK_Lokacija/ObjektSifra=='T1D') AND (2TDK_Lokacija/ConaTip=='TRP') AND (2TDK_Lokacija/ConaSifra=='01') AND (2TDK_Klasifikacija/ElementTip=='Stikalo') AND (2TDK_Atributi/ElementSifra=='P1') </t>
  </si>
  <si>
    <t>Dobava, motaža in priklop senzorjev gibanja s pritrdilnim materialom (P6): 180°, 230V, AC</t>
  </si>
  <si>
    <t>Supply, installation and connection of motion sensors with fastening material (P6): 180°, 230V, AC</t>
  </si>
  <si>
    <t>09.07.01.0010.</t>
  </si>
  <si>
    <t xml:space="preserve">(2TDK_Lokacija/Projekt=='2TDK') AND (2TDK_Klasifikacija/ObjektTip=='PLA') AND (2TDK_Klasifikacija/Sistem=='ELO') AND (2TDK_Lokacija/ObjektSifra=='T1D') AND (2TDK_Lokacija/ConaTip=='TRP') AND (2TDK_Lokacija/ConaSifra=='01') AND (2TDK_Klasifikacija/ElementTip=='Stikalo') AND (2TDK_Atributi/ElementSifra=='P6') </t>
  </si>
  <si>
    <t>Dobava, montaža in priklop enofazne nadometne vtičnice 16A (J1), 230V AC, IP55, z zaščitnim kontaktom, in s predvidenim mestom za oznako, npr. tip: GEWISS</t>
  </si>
  <si>
    <t>Supply, installation and connection of a single-phase surface-mounted socket 16A (J1), 230V AC, IP55, with protective contact, and with a designated place for marking, e.g. type: GEWISS</t>
  </si>
  <si>
    <t>09.08.01.0002.</t>
  </si>
  <si>
    <t xml:space="preserve">(2TDK_Lokacija/Projekt=='2TDK') AND (2TDK_Klasifikacija/ObjektTip=='PLA') AND (2TDK_Klasifikacija/Sistem=='ELO') AND (2TDK_Lokacija/ObjektSifra=='T1D') AND (2TDK_Lokacija/ConaTip=='TRP') AND (2TDK_Lokacija/ConaSifra=='01') AND (2TDK_Klasifikacija/ElementTip=='Vticnica') AND (2TDK_Atributi/ElementSifra=='J1') </t>
  </si>
  <si>
    <t>Dobava, montaža in priklop trifazne nadometne vtičnice 16A (J2), 400V AC, z zaščitnim kontaktom, in s predvidenim mestom za oznako npr. tip: GEWISS</t>
  </si>
  <si>
    <t>Supply, installation and connection of a three-phase surface-mounted socket 16A (J2), 400V AC, with protective contact, and with a designated place for marking e.g. type: GEWISS</t>
  </si>
  <si>
    <t>09.08.01.0001.</t>
  </si>
  <si>
    <t xml:space="preserve">(2TDK_Lokacija/Projekt=='2TDK') AND (2TDK_Klasifikacija/ObjektTip=='PLA') AND (2TDK_Klasifikacija/Sistem=='ELO') AND (2TDK_Lokacija/ObjektSifra=='T1D') AND (2TDK_Lokacija/ConaTip=='TRP') AND (2TDK_Lokacija/ConaSifra=='01') AND (2TDK_Klasifikacija/ElementTip=='Vticnica') AND (2TDK_Atributi/ElementSifra=='J2') </t>
  </si>
  <si>
    <t>Dobava, montaža in priklop enofazne vtičnice "dvojček" za parapetni kanal 16A (J4), 230V AC, z zaščitnim kontaktom, in s predvidenim mestom za oznako, za UPS napajanje, npr. tip: GEWISS</t>
  </si>
  <si>
    <t>Supply, installation and connection of a single-phase socket "twin" for parapet channel 16A, 230V AC, with protective contact (J4), and with the provided place for the label, for UPS power supply, e.g. type: GEWISS</t>
  </si>
  <si>
    <t>09.08.01.0003.</t>
  </si>
  <si>
    <t xml:space="preserve">(2TDK_Lokacija/Projekt=='2TDK') AND (2TDK_Klasifikacija/ObjektTip=='PLA') AND (2TDK_Klasifikacija/Sistem=='ELO') AND (2TDK_Lokacija/ObjektSifra=='T1D') AND (2TDK_Lokacija/ConaTip=='TRP') AND (2TDK_Lokacija/ConaSifra=='01') AND (2TDK_Klasifikacija/ElementTip=='Vticnica') AND (2TDK_Atributi/ElementSifra=='J4') </t>
  </si>
  <si>
    <t>Dobava, montaža in priklop enofazne nadometne vtičnice 16A (J3), 230V AC, z zaščitnim kontaktom, in s predvidenim mestom za oznako, za UPS napajanje, npr. tip: GEWISS</t>
  </si>
  <si>
    <t>Supply, installation and connection of a single-phase surface-mounted socket 16A (J3), 230V AC, with protective contact, and with a designated place for the label, for UPS power supply, e.g. type: GEWISS</t>
  </si>
  <si>
    <t>09.08.01.0004.</t>
  </si>
  <si>
    <t xml:space="preserve">(2TDK_Lokacija/Projekt=='2TDK') AND (2TDK_Klasifikacija/ObjektTip=='PLA') AND (2TDK_Klasifikacija/Sistem=='ELO') AND (2TDK_Lokacija/ObjektSifra=='T1D') AND (2TDK_Lokacija/ConaTip=='TRP') AND (2TDK_Lokacija/ConaSifra=='01') AND (2TDK_Klasifikacija/ElementTip=='Vticnica') AND (2TDK_Atributi/ElementSifra=='J3') </t>
  </si>
  <si>
    <t>Dobava in montaža dvojne komunikacijske vtičnice z dvema konektorjema FTP RJ45 (J21), CAT.6A, komplet z vsemi potrebnimi komponentami za montažo</t>
  </si>
  <si>
    <t>Supply and installation of dual communication socket with two connectors FTP RJ45 (J21), CAT.6A, complete with all necessary components for installation</t>
  </si>
  <si>
    <t>09.08.01.0006.</t>
  </si>
  <si>
    <t xml:space="preserve">(2TDK_Lokacija/Projekt=='2TDK') AND (2TDK_Klasifikacija/ObjektTip=='PLA') AND (2TDK_Klasifikacija/Sistem=='ELO') AND (2TDK_Lokacija/ObjektSifra=='T1D') AND (2TDK_Lokacija/ConaTip=='TRP') AND (2TDK_Lokacija/ConaSifra=='01') AND (2TDK_Klasifikacija/ElementTip=='Vticnica') AND (2TDK_Atributi/ElementSifra=='J21') </t>
  </si>
  <si>
    <t>Dobava in montaža dvojne komunikacijske vtičnice z dvema konektorjema FTP RJ45 (J20), CAT.6A, komplet z vsemi potrebnimi komponentami za montažo v parapetni kanal</t>
  </si>
  <si>
    <t>Supply and installation of double communication socket with two connectors FTP RJ45 (J20), CAT.6A, complete with all necessary components for installation in the parapet channel</t>
  </si>
  <si>
    <t>09.08.01.0005.</t>
  </si>
  <si>
    <t xml:space="preserve">(2TDK_Lokacija/Projekt=='2TDK') AND (2TDK_Klasifikacija/ObjektTip=='PLA') AND (2TDK_Klasifikacija/Sistem=='ELO') AND (2TDK_Lokacija/ObjektSifra=='T1D') AND (2TDK_Lokacija/ConaTip=='TRP') AND (2TDK_Lokacija/ConaSifra=='01') AND (2TDK_Klasifikacija/ElementTip=='Vticnica') AND (2TDK_Atributi/ElementSifra=='J20') </t>
  </si>
  <si>
    <t>Supply and installation of parapet wall trunking - three-compartment 123 x 72 mm with fastening accessories, surface-mounted, e.g. type: Thorsman INKA123 or another manufacturer of the same or better quality</t>
  </si>
  <si>
    <t>09.08.01.0007.</t>
  </si>
  <si>
    <t>Izdelava fiksnega električnega priključka, 230V, AC, L, N, PE za priklop SPLIT sistema - zunanja enota (J8) in notranja enota (J9)</t>
  </si>
  <si>
    <t>Production of fixed electrical connection, 230V, AC, L, N, PE for connection of SPLIT system - outdoor unit (J8) and indoor unit (J9)</t>
  </si>
  <si>
    <t>09.08.01.0008.</t>
  </si>
  <si>
    <t>Izdelava fiksnega električnega priključka, 230V, AC, L, N, PE za odvodne ventilatorje (J11) - priklop ventilatorja, regulatorja in termostata</t>
  </si>
  <si>
    <t>Production of fixed electrical connection, 230V, AC, L, N, PE for exhaust fans (J11) - connection of fan, regulator and thermostat</t>
  </si>
  <si>
    <t>09.08.01.0009.</t>
  </si>
  <si>
    <t>Dobava in montaža kabelske police 100 x 60 mm (KP10), iz magnetno permeabilnega materiala, vročecinkanega z nanosom 30 mikronov - komplet s konzolami, spojnim in pritrdilnim materialom</t>
  </si>
  <si>
    <t>Supply and installation of cable tray 100 x 60 mm (KP10), made of magnetically permeable material, hot-dip galvanized with a coating of 30 microns - set with brackets, connecting and fastening material</t>
  </si>
  <si>
    <t>09.16.03.0020.</t>
  </si>
  <si>
    <t xml:space="preserve">(2TDK_Lokacija/Projekt=='2TDK') AND (2TDK_Klasifikacija/ObjektTip=='PLA') AND (2TDK_Klasifikacija/Sistem=='ELO') AND (2TDK_Lokacija/ObjektSifra=='T1D') AND (2TDK_Lokacija/ConaTip=='TRP') AND (2TDK_Lokacija/ConaSifra=='01') AND (2TDK_Klasifikacija/ElementTip=='KabelskaPolica') AND (2TDK_Atributi/ElementSifra=='KP10') </t>
  </si>
  <si>
    <t xml:space="preserve">(2TDK_Lokacija/Projekt=='2TDK') AND (2TDK_Klasifikacija/ObjektTip=='PLA') AND (2TDK_Klasifikacija/Sistem=='ELO') AND (2TDK_Lokacija/ObjektSifra=='T1D') AND (2TDK_Lokacija/ConaTip=='TRP') AND (2TDK_Lokacija/ConaSifra=='01') AND (2TDK_Klasifikacija/ElementTip=='KabelskaPolica') AND (2TDK_Atributi/ElementSifra=='KP11') </t>
  </si>
  <si>
    <t>Dobava in montaža kabelske police 200 x 60 mm (KP20), iz magnetno permeabilnega materiala, vročecinkanega z nanosom 30 mikronov - komplet s konzolami, spojnim in pritrdilnim materialom</t>
  </si>
  <si>
    <t>Supply and installation of cable tray 200 x 60 mm (KP20), made of magnetically permeable material, hot-dip galvanized with a coating of 30 microns - set with brackets, connecting and fastening material</t>
  </si>
  <si>
    <t>09.16.03.0022.</t>
  </si>
  <si>
    <t xml:space="preserve">(2TDK_Lokacija/Projekt=='2TDK') AND (2TDK_Klasifikacija/ObjektTip=='PLA') AND (2TDK_Klasifikacija/Sistem=='ELO') AND (2TDK_Lokacija/ObjektSifra=='T1D') AND (2TDK_Lokacija/ConaTip=='TRP') AND (2TDK_Lokacija/ConaSifra=='01') AND (2TDK_Klasifikacija/ElementTip=='KabelskaPolica') AND (2TDK_Atributi/ElementSifra=='KP20') </t>
  </si>
  <si>
    <t>Dobava in montaža ognjevarne kabelske police 200 x 60 mm E90 (KP21), iz magnetno permeabilnega materiala, vročecinkanega z nanosom 30 mikronov - komplet s konzolami, spojnim in pritrdilnim  materialom, skladno z zahtevami standarda DIN 4102-12</t>
  </si>
  <si>
    <t>Supply and installation of fireproof cable tray 200 x 60 mm E90 (KP21), made of magnetically permeable material, hot-dip galvanized with a coating of 30 microns - set with brackets, connecting and fastening material, in accordance with the requirements of DIN 4102-12</t>
  </si>
  <si>
    <t>09.16.03.0023.</t>
  </si>
  <si>
    <t xml:space="preserve">(2TDK_Lokacija/Projekt=='2TDK') AND (2TDK_Klasifikacija/ObjektTip=='PLA') AND (2TDK_Klasifikacija/Sistem=='ELO') AND (2TDK_Lokacija/ObjektSifra=='T1D') AND (2TDK_Lokacija/ConaTip=='TRP') AND (2TDK_Lokacija/ConaSifra=='01') AND (2TDK_Klasifikacija/ElementTip=='KabelskaPolica') AND (2TDK_Atributi/ElementSifra=='KP21') </t>
  </si>
  <si>
    <t>Dobava in montaža kabelske police 300 x 60 mm (KP30), iz magnetno permeabilnega materiala, vročecinkanega z nanosom 30 mikronov - komplet s konzolami, spojnim in pritrdilnim materialom</t>
  </si>
  <si>
    <t>Supply and installation of cable tray 300 x 60 mm (KP30), made of magnetically permeable material, hot-dip galvanized with a coating of 30 microns - set with brackets, connecting and fastening material</t>
  </si>
  <si>
    <t>09.16.03.0024.</t>
  </si>
  <si>
    <t xml:space="preserve">(2TDK_Lokacija/Projekt=='2TDK') AND (2TDK_Klasifikacija/ObjektTip=='PLA') AND (2TDK_Klasifikacija/Sistem=='ELO') AND (2TDK_Lokacija/ObjektSifra=='T1D') AND (2TDK_Lokacija/ConaTip=='TRP') AND (2TDK_Lokacija/ConaSifra=='01') AND (2TDK_Klasifikacija/ElementTip=='KabelskaPolica') AND (2TDK_Atributi/ElementSifra=='KP30') </t>
  </si>
  <si>
    <t>01.01.01.01.0023.</t>
  </si>
  <si>
    <t>Dobava in montaža kabelske lestve 300 X 60 mm (KL30), iz magnetno permeabilnega materiala, vročecinkanega z nanosom 30 mikronov - komplet s konzolami, spojnim in pritrdilnim materialom</t>
  </si>
  <si>
    <t>Supply and installation of a cable ladder 300 X 60 mm (KL30), made of magnetically permeable material, hot-dip galvanized with a coating of 30 microns - set with brackets, connecting and fastening material</t>
  </si>
  <si>
    <t>09.16.03.0057.</t>
  </si>
  <si>
    <t xml:space="preserve">(2TDK_Lokacija/Projekt=='2TDK') AND (2TDK_Klasifikacija/ObjektTip=='PLA') AND (2TDK_Klasifikacija/Sistem=='ELO') AND (2TDK_Lokacija/ObjektSifra=='T1D') AND (2TDK_Lokacija/ConaTip=='TRP') AND (2TDK_Lokacija/ConaSifra=='01') AND (2TDK_Klasifikacija/ElementTip=='KabelskaPolica') AND (2TDK_Atributi/ElementSifra=='KL30') </t>
  </si>
  <si>
    <t>01.01.01.01.0024.</t>
  </si>
  <si>
    <t>Supply and installation of flexible installation pipes and rigid PN halogen-free installation pipes with arcs, couplings and clamps, set with fastening accessories, diameter 13.5 to 23 mm</t>
  </si>
  <si>
    <t>09.16.03.0058.</t>
  </si>
  <si>
    <t>01.01.01.01.0025.</t>
  </si>
  <si>
    <t>01.01.01.01.0026.</t>
  </si>
  <si>
    <t>Dobava in polaganje kabla NYY-J 3 x 1,5 mm2</t>
  </si>
  <si>
    <t>Supply and laying of NYY-J cable 3 x 1.5 mm2</t>
  </si>
  <si>
    <t>09.16.02.0001.</t>
  </si>
  <si>
    <t>01.01.01.01.0027.</t>
  </si>
  <si>
    <t>01.01.01.01.0028.</t>
  </si>
  <si>
    <t>Dobava in polaganje kabla NYY-J 3 x 2,5 mm2</t>
  </si>
  <si>
    <t>Supply and laying of NYY-J cable 3 x 2.5 mm2</t>
  </si>
  <si>
    <t>09.16.02.0002.</t>
  </si>
  <si>
    <t>01.01.01.01.0029.</t>
  </si>
  <si>
    <t>Dobava in polaganje kabla NYY-J 5 x 2,5 mm2</t>
  </si>
  <si>
    <t>Supply and laying of NYY-J cable 5 x 2.5 mm2</t>
  </si>
  <si>
    <t>09.16.02.0003.</t>
  </si>
  <si>
    <t>01.01.01.01.0030.</t>
  </si>
  <si>
    <t>Dobava in polaganje kabla H07RN-F 3G2,5 mm2  (Halogen-free)</t>
  </si>
  <si>
    <t>Supply and laying of cable H07RN-F 3G2,5 mm2 (Halogen-free)</t>
  </si>
  <si>
    <t>09.16.02.0004.</t>
  </si>
  <si>
    <t>01.01.01.01.0031.</t>
  </si>
  <si>
    <t>Dobava in polaganje kabla H07RN-F 4G1,5 mm2  (Halogen-free)</t>
  </si>
  <si>
    <t>Supply and laying of cable H07RN-F 4G1,5 mm2 (Halogen-free)</t>
  </si>
  <si>
    <t>09.16.02.0005.</t>
  </si>
  <si>
    <t>01.01.01.01.0032.</t>
  </si>
  <si>
    <t>01.01.01.01.0033.</t>
  </si>
  <si>
    <t>Dobava in polaganje kabla NHXH-J FE 180/E90 3 x 1,5 mm2</t>
  </si>
  <si>
    <t>Supply and laying of cable NHXH-J FE 180/E90 3 x 1.5 mm2</t>
  </si>
  <si>
    <t>09.16.02.0007.</t>
  </si>
  <si>
    <t>01.01.01.01.0034.</t>
  </si>
  <si>
    <t>01.01.01.01.0035.</t>
  </si>
  <si>
    <t>Dobava in polaganje kabla J-H(St)H 6x2x0,8 mm2 Bd</t>
  </si>
  <si>
    <t>01.01.01.01.0036.</t>
  </si>
  <si>
    <t>Kabel za univerzalno kabliranje FTP CAT.6A, 4×2×24 AWG, v parapetne kanale, na kabelske police in v instalacijske cevi.</t>
  </si>
  <si>
    <t>Cable for universal wiring FTP CAT.6A, 4 × 2 × 24 AWG, in parapet ducts, on cable trays and in installation pipes.</t>
  </si>
  <si>
    <t>09.16.04.0001.</t>
  </si>
  <si>
    <t>01.01.01.01.0037.</t>
  </si>
  <si>
    <t>Dobava in polaganje kabla OLFLEX 110 CY 10G1 mm2</t>
  </si>
  <si>
    <t>Supply and laying of OLFLEX 110 CY 10G1 mm2 cable</t>
  </si>
  <si>
    <t>09.16.02.0048.</t>
  </si>
  <si>
    <t>01.01.01.01.0038.</t>
  </si>
  <si>
    <t>01.01.01.01.0039.</t>
  </si>
  <si>
    <t>01.01.01.01.0040.</t>
  </si>
  <si>
    <t>Fire-safe sealing of cables running through walls at the boundaries of individual fire sectors with materials and design that provides fire resistance required by the fire safety study (EI90). It is performed by a licensed contractor which finally issues the appropriate certificate (design and material used in accordance with standards EN 13501-2 and DIN 4102). Opening size up to 0.4 m2. Eg. type: PYRO-SAFE® Flammotect A - single layer, product: SVT.</t>
  </si>
  <si>
    <t>09.16.03.0077.</t>
  </si>
  <si>
    <t>01.01.01.01.0041.</t>
  </si>
  <si>
    <t>Dobava in montaža grelnega kabla za ogrevanje odtokov, 30W/m, UV obstojen, s priborom za montažo, z razvodnimi in priključnimi dozami ter z zaključnimi elementi</t>
  </si>
  <si>
    <t>Supply and installation of heating cable for heating drains, 30W/m, UV resistant, with installation accessories, with distribution and connection boxes and with finishing elements</t>
  </si>
  <si>
    <t>01.01.01.01.0042.</t>
  </si>
  <si>
    <t>Dobava in montaža elektronskega sistema za taljenje ledu in snega, komplet z napajalnikom</t>
  </si>
  <si>
    <t>Supply and installation of electronic system for melting ice and snow, complete with power supply</t>
  </si>
  <si>
    <t>09.08.04.0002.</t>
  </si>
  <si>
    <t>01.01.01.01.0043.</t>
  </si>
  <si>
    <t>Dobava in montaža tipala temperature in vlage, s priborom za montažo</t>
  </si>
  <si>
    <t>Supply and installation of temperature and humidity sensors, with mounting accessories</t>
  </si>
  <si>
    <t>09.08.04.0003.</t>
  </si>
  <si>
    <t>01.01.01.01.0044.</t>
  </si>
  <si>
    <t>Izdelava priključkov grelnih kablov in tipal</t>
  </si>
  <si>
    <t>Production of connections for heating cables and sensors</t>
  </si>
  <si>
    <t>09.08.04.0004.</t>
  </si>
  <si>
    <t>01.01.01.01.0045.</t>
  </si>
  <si>
    <t>Nastavitev sistema in spuščanje v pogon gretja odtokov v zimskem času</t>
  </si>
  <si>
    <t>System setting and start-up of the drain heating drive in winter time</t>
  </si>
  <si>
    <t>09.08.04.0005.</t>
  </si>
  <si>
    <t>01.01.01.01.0046.</t>
  </si>
  <si>
    <t>09.16.03.0018.</t>
  </si>
  <si>
    <t>01.01.01.01.0047.</t>
  </si>
  <si>
    <t>Izvedba meritev in funkcionalnega pregleda elektroinstalacij z izdelavo zapisnikov in poročil za celoten sistem v sestavi:
- merjenje impedance okvarne zanke
- merjenje izolacijske upornosti
- merjenje izenačitve potencialov z izdelavo grafičnih načrtov merilnih točk
- funkcionalni preizkus
- nastavitev zaščitnih elementov
- meritev osvetljenosti.
Skladno s Pravilnikom o zahtevah za nizkonapetostne električne instalacije v stavbah s pripadajočo Tehnično smernico TSG-N-002 in navodili dobaviteljev opreme.</t>
  </si>
  <si>
    <t>Carrying out measurements and functional inspection of electrical installations by preparing minutes and reports for the enrubber system consisting of:
- fault loop impedance measurement
- measurement of insulation resistance
- measuring equipotential bonding by making graphic plans of measuring points
- functional test
- setting of safety elements
- illuminance measurement.
In accordance with the Rules on requirements for low-voltage electrical installations in buildings with the corresponding Technical Guideline TSG-N-002 and instructions of equipment suppliers.</t>
  </si>
  <si>
    <t>09.08.03.0008.</t>
  </si>
  <si>
    <t>01.01.01.01.0048.</t>
  </si>
  <si>
    <t>Meritve, kvalifikacije (IQ, OQ) in preizkusi opreme in inštalacije.</t>
  </si>
  <si>
    <t>Measurements, qualifications (IQ, OQ) and tests of equipment and installations.</t>
  </si>
  <si>
    <t>09.08.03.0009.</t>
  </si>
  <si>
    <t>01.01.01.01.0049.</t>
  </si>
  <si>
    <t>Obtaining and submitting declarations of CE conformity.</t>
  </si>
  <si>
    <t>09.08.03.0010.</t>
  </si>
  <si>
    <t>Stikalni bloki</t>
  </si>
  <si>
    <t>Switch block</t>
  </si>
  <si>
    <t xml:space="preserve">Dobava in montaža prostostoječega stikalnega bloka (RHI), dimenzij 800x2000x400mm (ŠxVxG), na podstavku višine 100mm, nazivna napetost 400V, 50Hz, min. IP43,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2TDK_IBE_PZI_EL_S3-x3-08_I1_XX_SH_XX_SL_2104_P_004,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</si>
  <si>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of 100mm, rated voltage 400V, 50Hz, min. IP43, powder-coated steel sheet in RAL7035, for TN-S mains type,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2TDK_IBE_PZI_EL_S3-x3-08_I1_XX_SH_XX_EN_2104_P_004,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</si>
  <si>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09.08.02.0001.</t>
  </si>
  <si>
    <t xml:space="preserve">(2TDK_Lokacija/Projekt=='2TDK') AND (2TDK_Klasifikacija/ObjektTip=='PLA') AND (2TDK_Klasifikacija/Sistem=='ELO') AND (2TDK_Lokacija/ObjektSifra=='T1D') AND (2TDK_Lokacija/ConaTip=='TRP') AND (2TDK_Lokacija/ConaSifra=='01') AND (2TDK_Klasifikacija/ElementTip=='Omara') AND (2TDK_Atributi/ElementSifra=='RHI') </t>
  </si>
  <si>
    <t>Dobava in polaganje kabla NYY-O 2 x 1,5 mm2</t>
  </si>
  <si>
    <t>Supply and laying of NYY-O cable 2 x 1.5 mm2</t>
  </si>
  <si>
    <t>09.16.02.0028.</t>
  </si>
  <si>
    <t>09.16.02.0029.</t>
  </si>
  <si>
    <t>Dobava in polaganje kabla NYY-J 3 x 16 mm2</t>
  </si>
  <si>
    <t>Supply and laying of NYY-J cable 3 x 16 mm2</t>
  </si>
  <si>
    <t>09.16.02.0030.</t>
  </si>
  <si>
    <t>Dobava in polaganje kabla NYY-J 4 x 16 mm2</t>
  </si>
  <si>
    <t>Supply and laying of NYY-J cable 4 x 16 mm2</t>
  </si>
  <si>
    <t>09.16.02.0031.</t>
  </si>
  <si>
    <t>Dobava in polaganje kabla NHXH-O FE 180/E90 2 x 6 mm2</t>
  </si>
  <si>
    <t>Supply and laying of cable NHXH-O FE 180/E90 2 x 6 mm2</t>
  </si>
  <si>
    <t>09.16.02.0034.</t>
  </si>
  <si>
    <t>Dobava in polaganje kabla NHXH-O FE 180/E90 3 x 1,5 mm2</t>
  </si>
  <si>
    <t>Supply and laying of cable NHXH-O FE 180/E90 3 x 1.5 mm2</t>
  </si>
  <si>
    <t>09.16.02.0011.</t>
  </si>
  <si>
    <t>Dobava in polaganje kabla NHXH-J FE 180/E90 3 x 4 mm2</t>
  </si>
  <si>
    <t>Supply and laying of cable NHXH-J FE 180/E90 3 x 4 mm2</t>
  </si>
  <si>
    <t>09.16.02.0035.</t>
  </si>
  <si>
    <t>Dobava in polaganje kabla NHXH-J FE 180/E90 3 x 16 mm2</t>
  </si>
  <si>
    <t>Supply and laying of cable NHXH-J FE 180/E90 3 x 16 mm2</t>
  </si>
  <si>
    <t>09.16.02.0036.</t>
  </si>
  <si>
    <t>01.01.01.03.0013.</t>
  </si>
  <si>
    <t>Dobava in polaganje kabla J-H(St)H 2x2x0,8 mm2 Bd</t>
  </si>
  <si>
    <t>01.01.01.03.0014.</t>
  </si>
  <si>
    <t>01.01.01.03.0015.</t>
  </si>
  <si>
    <t>Dobava in polaganje kabla J-H(St)H 10x2x0,8 mm2 Bd</t>
  </si>
  <si>
    <t>Supply and laying of cable J-H (St) H 10x2x0.8 mm Bd</t>
  </si>
  <si>
    <t>09.16.02.0087.</t>
  </si>
  <si>
    <t>01.01.01.03.0016.</t>
  </si>
  <si>
    <t>Dobava in polaganje patch kabla FTP CAT.6A, 4×2×24 AWG, zaključenega s konektorjem FTP RJ45, CAT.6A na vsaki strani, dolžine 30 m</t>
  </si>
  <si>
    <t>Supply and installation of patch cable FTP CAT.6A, 4 × 2 × 24 AWG, terminated with FTP connector RJ45, CAT.6A on each side, length 30 m</t>
  </si>
  <si>
    <t>09.16.04.0007.</t>
  </si>
  <si>
    <t>01.01.01.03.0017.</t>
  </si>
  <si>
    <t>Supply and installation of patch optical cable A/I-VH 2E 9/125 µm with LC Duplex connectors, including all equipment and accessories, length 30 m</t>
  </si>
  <si>
    <t>09.16.04.0006.</t>
  </si>
  <si>
    <t xml:space="preserve">(2TDK_Lokacija/Projekt=='2TDK') AND (2TDK_Klasifikacija/ObjektTip=='TUN') AND (2TDK_Klasifikacija/Sistem=='ELO') AND (2TDK_Lokacija/ObjektSifra=='T01') AND (2TDK_Lokacija/ConaTip=='PRE') AND (2TDK_Lokacija/ConaSifra=='01') AND (2TDK_Klasifikacija/ElementTip=='ZasilnaRazsvetljava') AND (2TDK_Atributi/ElementSifra=='Z1') </t>
  </si>
  <si>
    <t>Dobava in montaža piktogramske LED svetilke Concept (Z6Z), skupaj z vsem priborom.
LED piktogramska svetilka s prosojno kapo. Ohišje iz polikarbonata bele barve RAL 9003, difuzor iz prosojnega polikarbonata. Nadgradna zidna z nosilcem in piktogramsko ploščo, modularno sestavljena svetilka zaščite IP 65. Dovoljeno temperaturno območje uporabe -15°C do +40°C.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Razpoznavnost: 32m
Stopnja zaščite: IP 65
Zaščitni razred: III
Mehanska zaščita: IK 07
Nazivna napetost: 24 V / DC
Priključna moč: 4W
Območje razpoznavnosti: 22m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din-Concept AP3 LED PLC + zidni nosilec WA PPG + piktogramska plošča S3-PU , proizvod: din-Anlagentechnik</t>
  </si>
  <si>
    <t>"Supply and installation of the Concept pictogram LED lamp (Z6Z), together with all accessories.
LED pictogram lamp with transparent cap. White polycarbonate housing RAL 9003, transparent polycarbonate diffuser. Surface-mounted wall with bracket and pictogram plate, modularly assembled protection lamp IP 65. Permitted temperature range of use -15 ° C to + 40 ° C. Symmetrical optics for even illumination of the withdrawal path and rooms. Light source: 15 x Mid-Power LED 1W; total luminance minimum 187.5 lm. Cooling of the LED source with a special thermally conductive plastic for reliable operation in a permanent connection. The luminaire enables automatic addressing and mixed programming of permanent and ready connection on the same circuit without additional cabling. Set of connection clamps for line connection 2 x 3 x 2,5mm2.
Recognition: 32m
Degree of protection: IP 65
Protection class: III
Mechanical protection: IK 07
Rated voltage: 24 V / DC
Connected load: 4W
Recognition area: 22m
Type of control: PLC24
The control electronics are pre-programmed in the factory with a unique lamp ID to use individual lamp control using the power control unit. The electronics are fully integrated into the lamp housing and must not reduce the degree of protection /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din-Concept AP3 LED PLC + wall bracket WA PPG + pictogram plate S3-PU, product: din-Anlagentechnik "</t>
  </si>
  <si>
    <t>09.07.02.0024.</t>
  </si>
  <si>
    <t xml:space="preserve">(2TDK_Lokacija/Projekt=='2TDK') AND (2TDK_Klasifikacija/ObjektTip=='TUN') AND (2TDK_Klasifikacija/Sistem=='ELO') AND (2TDK_Lokacija/ObjektSifra=='T01') AND (2TDK_Lokacija/ConaTip=='PRE') AND (2TDK_Lokacija/ConaSifra=='01') AND (2TDK_Klasifikacija/ElementTip=='ZasilnaRazsvetljava') AND (2TDK_Atributi/ElementSifra=='Z6Z') </t>
  </si>
  <si>
    <t xml:space="preserve">(2TDK_Lokacija/Projekt=='2TDK') AND (2TDK_Klasifikacija/ObjektTip=='TUN') AND (2TDK_Klasifikacija/Sistem=='ELO') AND (2TDK_Lokacija/ObjektSifra=='T01') AND (2TDK_Lokacija/ConaTip=='PRE') AND (2TDK_Lokacija/ConaSifra=='01') AND (2TDK_Klasifikacija/ElementTip=='ZasilnaRazsvetljava') AND (2TDK_Atributi/ElementSifra=='Z11') </t>
  </si>
  <si>
    <t xml:space="preserve">(2TDK_Lokacija/Projekt=='2TDK') AND (2TDK_Klasifikacija/ObjektTip=='TUN') AND (2TDK_Klasifikacija/Sistem=='ELO') AND (2TDK_Lokacija/ObjektSifra=='T01') AND (2TDK_Lokacija/ConaTip=='PRE') AND (2TDK_Lokacija/ConaSifra=='01') AND (2TDK_Klasifikacija/ElementTip=='SplosnaRazsvetljava') AND (2TDK_Atributi/ElementSifra=='A1') </t>
  </si>
  <si>
    <t xml:space="preserve">Dobava in montaža nadgradne LED svetilke (A2), kompletno z vso potebno opremo,  42 W, 5200lm, 4000 K, IP66, Siteco Aqualine®LED, 0LS6297BHO840
</t>
  </si>
  <si>
    <t xml:space="preserve">(2TDK_Lokacija/Projekt=='2TDK') AND (2TDK_Klasifikacija/ObjektTip=='TUN') AND (2TDK_Klasifikacija/Sistem=='ELO') AND (2TDK_Lokacija/ObjektSifra=='T01') AND (2TDK_Lokacija/ConaTip=='PRE') AND (2TDK_Lokacija/ConaSifra=='01') AND (2TDK_Klasifikacija/ElementTip=='SplosnaRazsvetljava') AND (2TDK_Atributi/ElementSifra=='A2') </t>
  </si>
  <si>
    <t xml:space="preserve">(2TDK_Lokacija/Projekt=='2TDK') AND (2TDK_Klasifikacija/ObjektTip=='TUN') AND (2TDK_Klasifikacija/Sistem=='ELO') AND (2TDK_Lokacija/ObjektSifra=='T01') AND (2TDK_Lokacija/ConaTip=='PRE') AND (2TDK_Lokacija/ConaSifra=='01') AND (2TDK_Klasifikacija/ElementTip=='SplosnaRazsvetljava') AND (2TDK_Atributi/ElementSifra=='A3') </t>
  </si>
  <si>
    <t xml:space="preserve">Dobava in montaža nadgradne LED svetilke (A6), kompletno z vso potebno opremo, 23 W, 2800 lm, 4000 K, IP66,  npr. tip: Siteco Aqualine® LED, 0LS6297BLO840
</t>
  </si>
  <si>
    <t>Supply and installation of surface-mounted LED lamp (A6), complete with all necessary equipment, 23 W, 2800 lm, 4000 K, IP66, e.g. type: Siteco Aqualine® LED, 0LS6297BLO840</t>
  </si>
  <si>
    <t>09.07.01.0012.</t>
  </si>
  <si>
    <t xml:space="preserve">(2TDK_Lokacija/Projekt=='2TDK') AND (2TDK_Klasifikacija/ObjektTip=='TUN') AND (2TDK_Klasifikacija/Sistem=='ELO') AND (2TDK_Lokacija/ObjektSifra=='T01') AND (2TDK_Lokacija/ConaTip=='PRE') AND (2TDK_Lokacija/ConaSifra=='01') AND (2TDK_Klasifikacija/ElementTip=='SplosnaRazsvetljava') AND (2TDK_Atributi/ElementSifra=='A6') </t>
  </si>
  <si>
    <t xml:space="preserve">(2TDK_Lokacija/Projekt=='2TDK') AND (2TDK_Klasifikacija/ObjektTip=='TUN') AND (2TDK_Klasifikacija/Sistem=='ELO') AND (2TDK_Lokacija/ObjektSifra=='T01') AND (2TDK_Lokacija/ConaTip=='PRE') AND (2TDK_Lokacija/ConaSifra=='01') AND (2TDK_Klasifikacija/ElementTip=='Stikalo') AND (2TDK_Atributi/ElementSifra=='P1') </t>
  </si>
  <si>
    <t>Dobava in montaža nadometnih stikal 250V (P4), 10A,  IP55, s predvidenim mestom za oznako, npr. tip: Gewiss: serijsko</t>
  </si>
  <si>
    <t>Supply and installation of surface-mounted switches 250V (P4), 10A, IP55, with designated place for marking, e.g. type: Gewiss: serial</t>
  </si>
  <si>
    <t>09.07.01.0008.</t>
  </si>
  <si>
    <t xml:space="preserve">(2TDK_Lokacija/Projekt=='2TDK') AND (2TDK_Klasifikacija/ObjektTip=='TUN') AND (2TDK_Klasifikacija/Sistem=='ELO') AND (2TDK_Lokacija/ObjektSifra=='T01') AND (2TDK_Lokacija/ConaTip=='PRE') AND (2TDK_Lokacija/ConaSifra=='01') AND (2TDK_Klasifikacija/ElementTip=='Stikalo') AND (2TDK_Atributi/ElementSifra=='P4') </t>
  </si>
  <si>
    <t>Dobava in montaža nadometnih tipkal 250V (P7), 10A,  IP55, s predvidenim mestom za oznako, npr. tip: Gewiss: tipkalo</t>
  </si>
  <si>
    <t>Supply and installation of surface-mounted pushbuttons 250V (P7), 10A, IP55, with designated place for marking, e.g. type: Gewiss: pushbutton</t>
  </si>
  <si>
    <t>09.07.01.0009.</t>
  </si>
  <si>
    <t xml:space="preserve">(2TDK_Lokacija/Projekt=='2TDK') AND (2TDK_Klasifikacija/ObjektTip=='TUN') AND (2TDK_Klasifikacija/Sistem=='ELO') AND (2TDK_Lokacija/ObjektSifra=='T01') AND (2TDK_Lokacija/ConaTip=='PRE') AND (2TDK_Lokacija/ConaSifra=='01') AND (2TDK_Klasifikacija/ElementTip=='Stikalo') AND (2TDK_Atributi/ElementSifra=='P7') </t>
  </si>
  <si>
    <t xml:space="preserve">(2TDK_Lokacija/Projekt=='2TDK') AND (2TDK_Klasifikacija/ObjektTip=='TUN') AND (2TDK_Klasifikacija/Sistem=='ELO') AND (2TDK_Lokacija/ObjektSifra=='T01') AND (2TDK_Lokacija/ConaTip=='PRE') AND (2TDK_Lokacija/ConaSifra=='01') AND (2TDK_Klasifikacija/ElementTip=='Vticnica') AND (2TDK_Atributi/ElementSifra=='J1') </t>
  </si>
  <si>
    <t>01.01.02.01.0013.</t>
  </si>
  <si>
    <t xml:space="preserve">(2TDK_Lokacija/Projekt=='2TDK') AND (2TDK_Klasifikacija/ObjektTip=='TUN') AND (2TDK_Klasifikacija/Sistem=='ELO') AND (2TDK_Lokacija/ObjektSifra=='T01') AND (2TDK_Lokacija/ConaTip=='PRE') AND (2TDK_Lokacija/ConaSifra=='01') AND (2TDK_Klasifikacija/ElementTip=='Vticnica') AND (2TDK_Atributi/ElementSifra=='J2') </t>
  </si>
  <si>
    <t>01.01.02.01.0014.</t>
  </si>
  <si>
    <t xml:space="preserve">(2TDK_Lokacija/Projekt=='2TDK') AND (2TDK_Klasifikacija/ObjektTip=='TUN') AND (2TDK_Klasifikacija/Sistem=='ELO') AND (2TDK_Lokacija/ObjektSifra=='T01') AND (2TDK_Lokacija/ConaTip=='PRE') AND (2TDK_Lokacija/ConaSifra=='01') AND (2TDK_Klasifikacija/ElementTip=='Vticnica') AND (2TDK_Atributi/ElementSifra=='J4') </t>
  </si>
  <si>
    <t>01.01.02.01.0015.</t>
  </si>
  <si>
    <t xml:space="preserve">(2TDK_Lokacija/Projekt=='2TDK') AND (2TDK_Klasifikacija/ObjektTip=='TUN') AND (2TDK_Klasifikacija/Sistem=='ELO') AND (2TDK_Lokacija/ObjektSifra=='T01') AND (2TDK_Lokacija/ConaTip=='PRE') AND (2TDK_Lokacija/ConaSifra=='01') AND (2TDK_Klasifikacija/ElementTip=='Vticnica') AND (2TDK_Atributi/ElementSifra=='J3') </t>
  </si>
  <si>
    <t>01.01.02.01.0016.</t>
  </si>
  <si>
    <t xml:space="preserve">(2TDK_Lokacija/Projekt=='2TDK') AND (2TDK_Klasifikacija/ObjektTip=='TUN') AND (2TDK_Klasifikacija/Sistem=='ELO') AND (2TDK_Lokacija/ObjektSifra=='T01') AND (2TDK_Lokacija/ConaTip=='PRE') AND (2TDK_Lokacija/ConaSifra=='01') AND (2TDK_Klasifikacija/ElementTip=='Vticnica') AND (2TDK_Atributi/ElementSifra=='J21') </t>
  </si>
  <si>
    <t>01.01.02.01.0017.</t>
  </si>
  <si>
    <t xml:space="preserve">(2TDK_Lokacija/Projekt=='2TDK') AND (2TDK_Klasifikacija/ObjektTip=='TUN') AND (2TDK_Klasifikacija/Sistem=='ELO') AND (2TDK_Lokacija/ObjektSifra=='T01') AND (2TDK_Lokacija/ConaTip=='PRE') AND (2TDK_Lokacija/ConaSifra=='01') AND (2TDK_Klasifikacija/ElementTip=='Vticnica') AND (2TDK_Atributi/ElementSifra=='J20') </t>
  </si>
  <si>
    <t>01.01.02.01.0018.</t>
  </si>
  <si>
    <t>Dobava in montaža parapetnega zidnega kanala - triprekatni 123 x 72 mm s pritrdilnim priborom (T30), nadgradni, npr. tip: Thorsman INKA123 ali drugega proizvajalca enake ali boljše kvalitete</t>
  </si>
  <si>
    <t xml:space="preserve">(2TDK_Lokacija/Projekt=='2TDK') AND (2TDK_Klasifikacija/ObjektTip=='TUN') AND (2TDK_Klasifikacija/Sistem=='ELO') AND (2TDK_Lokacija/ObjektSifra=='T01') AND (2TDK_Lokacija/ConaTip=='PRE') AND (2TDK_Lokacija/ConaSifra=='01') AND (2TDK_Klasifikacija/ElementTip=='ParapetniKanal') AND (2TDK_Atributi/ElementSifra=='T30') </t>
  </si>
  <si>
    <t>01.01.02.01.0019.</t>
  </si>
  <si>
    <t>01.01.02.01.0020.</t>
  </si>
  <si>
    <t>01.01.02.01.0021.</t>
  </si>
  <si>
    <t>01.01.02.01.0022.</t>
  </si>
  <si>
    <t>01.01.02.01.0023.</t>
  </si>
  <si>
    <t>01.01.02.01.0024.</t>
  </si>
  <si>
    <t>01.01.02.01.0025.</t>
  </si>
  <si>
    <t>01.01.02.01.0026.</t>
  </si>
  <si>
    <t>Dobava in montaža ognjevarne kabelske police 300 x 60 mm E90 (KP31), iz magnetno permeabilnega materiala, vročecinkanega z nanosom 30 mikronov - komplet s konzolami, spojnim in pritrdilnim  materialom, skladno z zahtevami standarda DIN 4102-12</t>
  </si>
  <si>
    <t>Supply and installation of fireproof cable tray 300 x 60 mm E90 (KP31), made of magnetically permeable material, hot-dip galvanized with a coating of 30 microns - set with brackets, connecting and fastening material, in accordance with the requirements of DIN 4102-12</t>
  </si>
  <si>
    <t>09.16.03.0025.</t>
  </si>
  <si>
    <t>01.01.02.01.0027.</t>
  </si>
  <si>
    <t>01.01.02.01.0028.</t>
  </si>
  <si>
    <t>Dobava in montaža gibljivih inštalacijskih cevi in trdih PN brezhalogenskih inštalacijskih cevi z loki, spojkami in objemkami, komplet s pritrdilnim priborom, premera 13,5 do 23 mm</t>
  </si>
  <si>
    <t>01.01.02.01.0029.</t>
  </si>
  <si>
    <t>01.01.02.01.0030.</t>
  </si>
  <si>
    <t>Dobava in polaganje kabla N2XH-J 3 x 1,5 mm2</t>
  </si>
  <si>
    <t>Supply and laying of cable N2XH-J 3 x 1.5 mm2</t>
  </si>
  <si>
    <t>09.16.02.0055.</t>
  </si>
  <si>
    <t>01.01.02.01.0031.</t>
  </si>
  <si>
    <t>01.01.02.01.0032.</t>
  </si>
  <si>
    <t>Dobava in polaganje kabla N2XH-J 3 x 2,5 mm2</t>
  </si>
  <si>
    <t>Supply and laying of cable N2XH-J 3 x 2.5 mm2</t>
  </si>
  <si>
    <t>09.16.02.0050.</t>
  </si>
  <si>
    <t>01.01.02.01.0033.</t>
  </si>
  <si>
    <t>Dobava in polaganje kabla N2XH-J 5 x 2,5 mm2</t>
  </si>
  <si>
    <t>Supply and laying of cable N2XH-J 5 x 2.5 mm2</t>
  </si>
  <si>
    <t>09.16.02.0052.</t>
  </si>
  <si>
    <t>01.01.02.01.0034.</t>
  </si>
  <si>
    <t>01.01.02.01.0035.</t>
  </si>
  <si>
    <t>01.01.02.01.0036.</t>
  </si>
  <si>
    <t>01.01.02.01.0037.</t>
  </si>
  <si>
    <t>01.01.02.01.0038.</t>
  </si>
  <si>
    <t>Dobava in polaganje kabla J-H (St) H 2 x 2 x 0,8 mm</t>
  </si>
  <si>
    <t>09.16.02.0037.</t>
  </si>
  <si>
    <t>01.01.02.01.0039.</t>
  </si>
  <si>
    <t>01.01.02.01.0040.</t>
  </si>
  <si>
    <t>01.01.02.01.0041.</t>
  </si>
  <si>
    <t>01.01.02.01.0042.</t>
  </si>
  <si>
    <t>01.01.02.01.0043.</t>
  </si>
  <si>
    <t>01.01.02.01.0044.</t>
  </si>
  <si>
    <t>01.01.02.01.0045.</t>
  </si>
  <si>
    <t>01.01.02.01.0046.</t>
  </si>
  <si>
    <t>01.01.02.01.0047.</t>
  </si>
  <si>
    <t>01.01.02.01.0048.</t>
  </si>
  <si>
    <t>01.00.02.02.</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</si>
  <si>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2TDK_IBE_PZI_EL_S3-x3-08_I1_XX_SH_XX_SL_2154_P_004,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</si>
  <si>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2TDK_IBE_PZI_EL_S3-x3-08_I1_XX_SH_XX_EN_2154_P_004,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</si>
  <si>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09.08.02.0002.</t>
  </si>
  <si>
    <t xml:space="preserve">(2TDK_Lokacija/Projekt=='2TDK') AND (2TDK_Klasifikacija/ObjektTip=='TUN') AND (2TDK_Klasifikacija/Sistem=='ELO') AND (2TDK_Lokacija/ObjektSifra=='T01') AND (2TDK_Lokacija/ConaTip=='PRE') AND (2TDK_Lokacija/ConaSifra=='01') AND (2TDK_Klasifikacija/ElementTip=='Omara') AND (2TDK_Atributi/ElementSifra=='RHI') </t>
  </si>
  <si>
    <t>Dobava in polaganje kabla N2XH-J 5 x 10 mm2</t>
  </si>
  <si>
    <t>Supply and laying of cable N2XH-J 5 x 10 mm2</t>
  </si>
  <si>
    <t>09.16.02.0023.</t>
  </si>
  <si>
    <t>Dobava in polaganje kabla N2XH-O 2 x 1,5 mm2</t>
  </si>
  <si>
    <t>Supply and laying of cable N2XH-O 2 x 1.5 mm2</t>
  </si>
  <si>
    <t>09.16.02.0097.</t>
  </si>
  <si>
    <t>Dobava in polaganje kabla N2XH-J 3 x 16 mm2</t>
  </si>
  <si>
    <t>Supply and laying of cable N2XH-J 3 x 16 mm2</t>
  </si>
  <si>
    <t>09.16.02.0091.</t>
  </si>
  <si>
    <t>Dobava in polaganje kabla N2XH-J 4 x 16 mm2</t>
  </si>
  <si>
    <t>Supply and laying of cable N2XH-J 4 x 16 mm2</t>
  </si>
  <si>
    <t>09.16.02.0092.</t>
  </si>
  <si>
    <t>Dobava in polaganje kabla N2XH-J 5 x 6 mm2</t>
  </si>
  <si>
    <t>Supply and laying of cable N2XH-J 5 x 6 mm2</t>
  </si>
  <si>
    <t>09.16.02.0083.</t>
  </si>
  <si>
    <t>Dobava in polaganje kabla N2XH-J 5 x 25 mm2</t>
  </si>
  <si>
    <t>Supply and laying of cable N2XH-J 5x25 mm2</t>
  </si>
  <si>
    <t>09.16.02.0058.</t>
  </si>
  <si>
    <t>01.01.02.03.0007.</t>
  </si>
  <si>
    <t>01.01.02.03.0008.</t>
  </si>
  <si>
    <t>01.01.02.03.0009.</t>
  </si>
  <si>
    <t>01.01.02.03.0010.</t>
  </si>
  <si>
    <t>01.01.02.03.0011.</t>
  </si>
  <si>
    <t>01.01.02.03.0012.</t>
  </si>
  <si>
    <t>01.01.02.03.0013.</t>
  </si>
  <si>
    <t>01.01.02.03.0014.</t>
  </si>
  <si>
    <t>01.01.02.03.0015.</t>
  </si>
  <si>
    <t xml:space="preserve">(2TDK_Lokacija/Projekt=='2TDK') AND (2TDK_Klasifikacija/ObjektTip=='TUN') AND (2TDK_Klasifikacija/Sistem=='ELO') AND (2TDK_Lokacija/ObjektSifra=='T01') AND (2TDK_Lokacija/ConaTip=='PRE') AND (2TDK_Lokacija/ConaSifra=='02') AND (2TDK_Klasifikacija/ElementTip=='ZasilnaRazsvetljava') AND (2TDK_Atributi/ElementSifra=='Z1') </t>
  </si>
  <si>
    <t xml:space="preserve">(2TDK_Lokacija/Projekt=='2TDK') AND (2TDK_Klasifikacija/ObjektTip=='TUN') AND (2TDK_Klasifikacija/Sistem=='ELO') AND (2TDK_Lokacija/ObjektSifra=='T01') AND (2TDK_Lokacija/ConaTip=='PRE') AND (2TDK_Lokacija/ConaSifra=='02') AND (2TDK_Klasifikacija/ElementTip=='ZasilnaRazsvetljava') AND (2TDK_Atributi/ElementSifra=='Z6Z') </t>
  </si>
  <si>
    <t xml:space="preserve">(2TDK_Lokacija/Projekt=='2TDK') AND (2TDK_Klasifikacija/ObjektTip=='TUN') AND (2TDK_Klasifikacija/Sistem=='ELO') AND (2TDK_Lokacija/ObjektSifra=='T01') AND (2TDK_Lokacija/ConaTip=='PRE') AND (2TDK_Lokacija/ConaSifra=='02') AND (2TDK_Klasifikacija/ElementTip=='ZasilnaRazsvetljava') AND (2TDK_Atributi/ElementSifra=='Z11') </t>
  </si>
  <si>
    <t xml:space="preserve">(2TDK_Lokacija/Projekt=='2TDK') AND (2TDK_Klasifikacija/ObjektTip=='TUN') AND (2TDK_Klasifikacija/Sistem=='ELO') AND (2TDK_Lokacija/ObjektSifra=='T01') AND (2TDK_Lokacija/ConaTip=='PRE') AND (2TDK_Lokacija/ConaSifra=='02') AND (2TDK_Klasifikacija/ElementTip=='SplosnaRazsvetljava') AND (2TDK_Atributi/ElementSifra=='A1') </t>
  </si>
  <si>
    <t xml:space="preserve">(2TDK_Lokacija/Projekt=='2TDK') AND (2TDK_Klasifikacija/ObjektTip=='TUN') AND (2TDK_Klasifikacija/Sistem=='ELO') AND (2TDK_Lokacija/ObjektSifra=='T01') AND (2TDK_Lokacija/ConaTip=='PRE') AND (2TDK_Lokacija/ConaSifra=='02') AND (2TDK_Klasifikacija/ElementTip=='SplosnaRazsvetljava') AND (2TDK_Atributi/ElementSifra=='A2') </t>
  </si>
  <si>
    <t>01.01.03.01.0007.</t>
  </si>
  <si>
    <t xml:space="preserve">(2TDK_Lokacija/Projekt=='2TDK') AND (2TDK_Klasifikacija/ObjektTip=='TUN') AND (2TDK_Klasifikacija/Sistem=='ELO') AND (2TDK_Lokacija/ObjektSifra=='T01') AND (2TDK_Lokacija/ConaTip=='PRE') AND (2TDK_Lokacija/ConaSifra=='02') AND (2TDK_Klasifikacija/ElementTip=='SplosnaRazsvetljava') AND (2TDK_Atributi/ElementSifra=='A3') </t>
  </si>
  <si>
    <t>01.01.03.01.0008.</t>
  </si>
  <si>
    <t xml:space="preserve">(2TDK_Lokacija/Projekt=='2TDK') AND (2TDK_Klasifikacija/ObjektTip=='TUN') AND (2TDK_Klasifikacija/Sistem=='ELO') AND (2TDK_Lokacija/ObjektSifra=='T01') AND (2TDK_Lokacija/ConaTip=='PRE') AND (2TDK_Lokacija/ConaSifra=='02') AND (2TDK_Klasifikacija/ElementTip=='SplosnaRazsvetljava') AND (2TDK_Atributi/ElementSifra=='A6') </t>
  </si>
  <si>
    <t>01.01.03.01.0009.</t>
  </si>
  <si>
    <t xml:space="preserve">(2TDK_Lokacija/Projekt=='2TDK') AND (2TDK_Klasifikacija/ObjektTip=='TUN') AND (2TDK_Klasifikacija/Sistem=='ELO') AND (2TDK_Lokacija/ObjektSifra=='T01') AND (2TDK_Lokacija/ConaTip=='PRE') AND (2TDK_Lokacija/ConaSifra=='02') AND (2TDK_Klasifikacija/ElementTip=='Stikalo') AND (2TDK_Atributi/ElementSifra=='P1') </t>
  </si>
  <si>
    <t>01.01.03.01.0010.</t>
  </si>
  <si>
    <t xml:space="preserve">(2TDK_Lokacija/Projekt=='2TDK') AND (2TDK_Klasifikacija/ObjektTip=='TUN') AND (2TDK_Klasifikacija/Sistem=='ELO') AND (2TDK_Lokacija/ObjektSifra=='T01') AND (2TDK_Lokacija/ConaTip=='PRE') AND (2TDK_Lokacija/ConaSifra=='02') AND (2TDK_Klasifikacija/ElementTip=='Stikalo') AND (2TDK_Atributi/ElementSifra=='P4') </t>
  </si>
  <si>
    <t>01.01.03.01.0011.</t>
  </si>
  <si>
    <t xml:space="preserve">(2TDK_Lokacija/Projekt=='2TDK') AND (2TDK_Klasifikacija/ObjektTip=='TUN') AND (2TDK_Klasifikacija/Sistem=='ELO') AND (2TDK_Lokacija/ObjektSifra=='T01') AND (2TDK_Lokacija/ConaTip=='PRE') AND (2TDK_Lokacija/ConaSifra=='02') AND (2TDK_Klasifikacija/ElementTip=='Stikalo') AND (2TDK_Atributi/ElementSifra=='P7') </t>
  </si>
  <si>
    <t>01.01.03.01.0012.</t>
  </si>
  <si>
    <t xml:space="preserve">(2TDK_Lokacija/Projekt=='2TDK') AND (2TDK_Klasifikacija/ObjektTip=='TUN') AND (2TDK_Klasifikacija/Sistem=='ELO') AND (2TDK_Lokacija/ObjektSifra=='T01') AND (2TDK_Lokacija/ConaTip=='PRE') AND (2TDK_Lokacija/ConaSifra=='02') AND (2TDK_Klasifikacija/ElementTip=='Vticnica') AND (2TDK_Atributi/ElementSifra=='J1') </t>
  </si>
  <si>
    <t>01.01.03.01.0013.</t>
  </si>
  <si>
    <t xml:space="preserve">(2TDK_Lokacija/Projekt=='2TDK') AND (2TDK_Klasifikacija/ObjektTip=='TUN') AND (2TDK_Klasifikacija/Sistem=='ELO') AND (2TDK_Lokacija/ObjektSifra=='T01') AND (2TDK_Lokacija/ConaTip=='PRE') AND (2TDK_Lokacija/ConaSifra=='02') AND (2TDK_Klasifikacija/ElementTip=='Vticnica') AND (2TDK_Atributi/ElementSifra=='J2') </t>
  </si>
  <si>
    <t>01.01.03.01.0014.</t>
  </si>
  <si>
    <t xml:space="preserve">(2TDK_Lokacija/Projekt=='2TDK') AND (2TDK_Klasifikacija/ObjektTip=='TUN') AND (2TDK_Klasifikacija/Sistem=='ELO') AND (2TDK_Lokacija/ObjektSifra=='T01') AND (2TDK_Lokacija/ConaTip=='PRE') AND (2TDK_Lokacija/ConaSifra=='02') AND (2TDK_Klasifikacija/ElementTip=='Vticnica') AND (2TDK_Atributi/ElementSifra=='J4') </t>
  </si>
  <si>
    <t>01.01.03.01.0015.</t>
  </si>
  <si>
    <t xml:space="preserve">(2TDK_Lokacija/Projekt=='2TDK') AND (2TDK_Klasifikacija/ObjektTip=='TUN') AND (2TDK_Klasifikacija/Sistem=='ELO') AND (2TDK_Lokacija/ObjektSifra=='T01') AND (2TDK_Lokacija/ConaTip=='PRE') AND (2TDK_Lokacija/ConaSifra=='02') AND (2TDK_Klasifikacija/ElementTip=='Vticnica') AND (2TDK_Atributi/ElementSifra=='J3') </t>
  </si>
  <si>
    <t>01.01.03.01.0016.</t>
  </si>
  <si>
    <t xml:space="preserve">(2TDK_Lokacija/Projekt=='2TDK') AND (2TDK_Klasifikacija/ObjektTip=='TUN') AND (2TDK_Klasifikacija/Sistem=='ELO') AND (2TDK_Lokacija/ObjektSifra=='T01') AND (2TDK_Lokacija/ConaTip=='PRE') AND (2TDK_Lokacija/ConaSifra=='02') AND (2TDK_Klasifikacija/ElementTip=='Vticnica') AND (2TDK_Atributi/ElementSifra=='J21') </t>
  </si>
  <si>
    <t>01.01.03.01.0017.</t>
  </si>
  <si>
    <t xml:space="preserve">(2TDK_Lokacija/Projekt=='2TDK') AND (2TDK_Klasifikacija/ObjektTip=='TUN') AND (2TDK_Klasifikacija/Sistem=='ELO') AND (2TDK_Lokacija/ObjektSifra=='T01') AND (2TDK_Lokacija/ConaTip=='PRE') AND (2TDK_Lokacija/ConaSifra=='02') AND (2TDK_Klasifikacija/ElementTip=='Vticnica') AND (2TDK_Atributi/ElementSifra=='J20') </t>
  </si>
  <si>
    <t>01.01.03.01.0018.</t>
  </si>
  <si>
    <t xml:space="preserve">(2TDK_Lokacija/Projekt=='2TDK') AND (2TDK_Klasifikacija/ObjektTip=='TUN') AND (2TDK_Klasifikacija/Sistem=='ELO') AND (2TDK_Lokacija/ObjektSifra=='T01') AND (2TDK_Lokacija/ConaTip=='PRE') AND (2TDK_Lokacija/ConaSifra=='02') AND (2TDK_Klasifikacija/ElementTip=='ParapetniKanal') AND (2TDK_Atributi/ElementSifra=='T30') </t>
  </si>
  <si>
    <t>01.01.03.01.0019.</t>
  </si>
  <si>
    <t>01.01.03.01.0020.</t>
  </si>
  <si>
    <t>01.01.03.01.0021.</t>
  </si>
  <si>
    <t>01.01.03.01.0022.</t>
  </si>
  <si>
    <t>01.01.03.01.0023.</t>
  </si>
  <si>
    <t>01.01.03.01.0024.</t>
  </si>
  <si>
    <t>01.01.03.01.0025.</t>
  </si>
  <si>
    <t>01.01.03.01.0026.</t>
  </si>
  <si>
    <t>01.01.03.01.0027.</t>
  </si>
  <si>
    <t>01.01.03.01.0028.</t>
  </si>
  <si>
    <t>01.01.03.01.0029.</t>
  </si>
  <si>
    <t>01.01.03.01.0030.</t>
  </si>
  <si>
    <t>01.01.03.01.0031.</t>
  </si>
  <si>
    <t>01.01.03.01.0032.</t>
  </si>
  <si>
    <t>01.01.03.01.0033.</t>
  </si>
  <si>
    <t>01.01.03.01.0034.</t>
  </si>
  <si>
    <t>01.01.03.01.0035.</t>
  </si>
  <si>
    <t>01.01.03.01.0036.</t>
  </si>
  <si>
    <t>01.01.03.01.0037.</t>
  </si>
  <si>
    <t>01.01.03.01.0038.</t>
  </si>
  <si>
    <t>01.01.03.01.0039.</t>
  </si>
  <si>
    <t>01.01.03.01.0040.</t>
  </si>
  <si>
    <t>01.01.03.01.0041.</t>
  </si>
  <si>
    <t>01.01.03.01.0042.</t>
  </si>
  <si>
    <t>01.01.03.01.0043.</t>
  </si>
  <si>
    <t>01.01.03.01.0044.</t>
  </si>
  <si>
    <t>01.01.03.01.0045.</t>
  </si>
  <si>
    <t>01.01.03.01.0046.</t>
  </si>
  <si>
    <t>01.01.03.01.0047.</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</si>
  <si>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2TDK_IBE_PZI_EL_S3-x3-08_I1_XX_SH_XX_SL_2204_P_004,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</si>
  <si>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2TDK_IBE_PZI_EL_S3-x3-08_I1_XX_SH_XX_EN_2204_P_004,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</si>
  <si>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09.08.02.0003.</t>
  </si>
  <si>
    <t xml:space="preserve">(2TDK_Lokacija/Projekt=='2TDK') AND (2TDK_Klasifikacija/ObjektTip=='TUN') AND (2TDK_Klasifikacija/Sistem=='ELO') AND (2TDK_Lokacija/ObjektSifra=='T01') AND (2TDK_Lokacija/ConaTip=='PRE') AND (2TDK_Lokacija/ConaSifra=='02') AND (2TDK_Klasifikacija/ElementTip=='Omara') AND (2TDK_Atributi/ElementSifra=='RHI') </t>
  </si>
  <si>
    <t>01.01.03.03.0003.</t>
  </si>
  <si>
    <t>01.01.03.03.0004.</t>
  </si>
  <si>
    <t>01.01.03.03.0005.</t>
  </si>
  <si>
    <t>01.01.03.03.0006.</t>
  </si>
  <si>
    <t>01.01.03.03.0007.</t>
  </si>
  <si>
    <t>01.01.03.03.0008.</t>
  </si>
  <si>
    <t>01.01.03.03.0009.</t>
  </si>
  <si>
    <t>01.01.03.03.0010.</t>
  </si>
  <si>
    <t>01.01.03.03.0011.</t>
  </si>
  <si>
    <t>01.01.03.03.0012.</t>
  </si>
  <si>
    <t>01.01.03.03.0013.</t>
  </si>
  <si>
    <t>01.01.03.03.0014.</t>
  </si>
  <si>
    <t xml:space="preserve">(2TDK_Lokacija/Projekt=='2TDK') AND (2TDK_Klasifikacija/ObjektTip=='TUN') AND (2TDK_Klasifikacija/Sistem=='ELO') AND (2TDK_Lokacija/ObjektSifra=='T01') AND (2TDK_Lokacija/ConaTip=='PRE') AND (2TDK_Lokacija/ConaSifra=='03') AND (2TDK_Klasifikacija/ElementTip=='ZasilnaRazsvetljava') AND (2TDK_Atributi/ElementSifra=='Z1') </t>
  </si>
  <si>
    <t xml:space="preserve">(2TDK_Lokacija/Projekt=='2TDK') AND (2TDK_Klasifikacija/ObjektTip=='TUN') AND (2TDK_Klasifikacija/Sistem=='ELO') AND (2TDK_Lokacija/ObjektSifra=='T01') AND (2TDK_Lokacija/ConaTip=='PRE') AND (2TDK_Lokacija/ConaSifra=='03') AND (2TDK_Klasifikacija/ElementTip=='ZasilnaRazsvetljava') AND (2TDK_Atributi/ElementSifra=='Z6Z') </t>
  </si>
  <si>
    <t xml:space="preserve">(2TDK_Lokacija/Projekt=='2TDK') AND (2TDK_Klasifikacija/ObjektTip=='TUN') AND (2TDK_Klasifikacija/Sistem=='ELO') AND (2TDK_Lokacija/ObjektSifra=='T01') AND (2TDK_Lokacija/ConaTip=='PRE') AND (2TDK_Lokacija/ConaSifra=='03') AND (2TDK_Klasifikacija/ElementTip=='ZasilnaRazsvetljava') AND (2TDK_Atributi/ElementSifra=='Z11') </t>
  </si>
  <si>
    <t xml:space="preserve">(2TDK_Lokacija/Projekt=='2TDK') AND (2TDK_Klasifikacija/ObjektTip=='TUN') AND (2TDK_Klasifikacija/Sistem=='ELO') AND (2TDK_Lokacija/ObjektSifra=='T01') AND (2TDK_Lokacija/ConaTip=='PRE') AND (2TDK_Lokacija/ConaSifra=='03') AND (2TDK_Klasifikacija/ElementTip=='SplosnaRazsvetljava') AND (2TDK_Atributi/ElementSifra=='A1') </t>
  </si>
  <si>
    <t xml:space="preserve">(2TDK_Lokacija/Projekt=='2TDK') AND (2TDK_Klasifikacija/ObjektTip=='TUN') AND (2TDK_Klasifikacija/Sistem=='ELO') AND (2TDK_Lokacija/ObjektSifra=='T01') AND (2TDK_Lokacija/ConaTip=='PRE') AND (2TDK_Lokacija/ConaSifra=='03') AND (2TDK_Klasifikacija/ElementTip=='SplosnaRazsvetljava') AND (2TDK_Atributi/ElementSifra=='A2') </t>
  </si>
  <si>
    <t xml:space="preserve">(2TDK_Lokacija/Projekt=='2TDK') AND (2TDK_Klasifikacija/ObjektTip=='TUN') AND (2TDK_Klasifikacija/Sistem=='ELO') AND (2TDK_Lokacija/ObjektSifra=='T01') AND (2TDK_Lokacija/ConaTip=='PRE') AND (2TDK_Lokacija/ConaSifra=='03') AND (2TDK_Klasifikacija/ElementTip=='SplosnaRazsvetljava') AND (2TDK_Atributi/ElementSifra=='A3') </t>
  </si>
  <si>
    <t xml:space="preserve">(2TDK_Lokacija/Projekt=='2TDK') AND (2TDK_Klasifikacija/ObjektTip=='TUN') AND (2TDK_Klasifikacija/Sistem=='ELO') AND (2TDK_Lokacija/ObjektSifra=='T01') AND (2TDK_Lokacija/ConaTip=='PRE') AND (2TDK_Lokacija/ConaSifra=='03') AND (2TDK_Klasifikacija/ElementTip=='SplosnaRazsvetljava') AND (2TDK_Atributi/ElementSifra=='A6') </t>
  </si>
  <si>
    <t xml:space="preserve">(2TDK_Lokacija/Projekt=='2TDK') AND (2TDK_Klasifikacija/ObjektTip=='TUN') AND (2TDK_Klasifikacija/Sistem=='ELO') AND (2TDK_Lokacija/ObjektSifra=='T01') AND (2TDK_Lokacija/ConaTip=='PRE') AND (2TDK_Lokacija/ConaSifra=='03') AND (2TDK_Klasifikacija/ElementTip=='Stikalo') AND (2TDK_Atributi/ElementSifra=='P1') </t>
  </si>
  <si>
    <t xml:space="preserve">(2TDK_Lokacija/Projekt=='2TDK') AND (2TDK_Klasifikacija/ObjektTip=='TUN') AND (2TDK_Klasifikacija/Sistem=='ELO') AND (2TDK_Lokacija/ObjektSifra=='T01') AND (2TDK_Lokacija/ConaTip=='PRE') AND (2TDK_Lokacija/ConaSifra=='03') AND (2TDK_Klasifikacija/ElementTip=='Stikalo') AND (2TDK_Atributi/ElementSifra=='P4') </t>
  </si>
  <si>
    <t>01.01.04.01.0011.</t>
  </si>
  <si>
    <t xml:space="preserve">(2TDK_Lokacija/Projekt=='2TDK') AND (2TDK_Klasifikacija/ObjektTip=='TUN') AND (2TDK_Klasifikacija/Sistem=='ELO') AND (2TDK_Lokacija/ObjektSifra=='T01') AND (2TDK_Lokacija/ConaTip=='PRE') AND (2TDK_Lokacija/ConaSifra=='03') AND (2TDK_Klasifikacija/ElementTip=='Stikalo') AND (2TDK_Atributi/ElementSifra=='P7') </t>
  </si>
  <si>
    <t>01.01.04.01.0015.</t>
  </si>
  <si>
    <t xml:space="preserve">(2TDK_Lokacija/Projekt=='2TDK') AND (2TDK_Klasifikacija/ObjektTip=='TUN') AND (2TDK_Klasifikacija/Sistem=='ELO') AND (2TDK_Lokacija/ObjektSifra=='T01') AND (2TDK_Lokacija/ConaTip=='PRE') AND (2TDK_Lokacija/ConaSifra=='03') AND (2TDK_Klasifikacija/ElementTip=='Vticnica') AND (2TDK_Atributi/ElementSifra=='J1') </t>
  </si>
  <si>
    <t>01.01.04.01.0013.</t>
  </si>
  <si>
    <t xml:space="preserve">(2TDK_Lokacija/Projekt=='2TDK') AND (2TDK_Klasifikacija/ObjektTip=='TUN') AND (2TDK_Klasifikacija/Sistem=='ELO') AND (2TDK_Lokacija/ObjektSifra=='T01') AND (2TDK_Lokacija/ConaTip=='PRE') AND (2TDK_Lokacija/ConaSifra=='03') AND (2TDK_Klasifikacija/ElementTip=='Vticnica') AND (2TDK_Atributi/ElementSifra=='J2') </t>
  </si>
  <si>
    <t>01.01.04.01.0014.</t>
  </si>
  <si>
    <t xml:space="preserve">(2TDK_Lokacija/Projekt=='2TDK') AND (2TDK_Klasifikacija/ObjektTip=='TUN') AND (2TDK_Klasifikacija/Sistem=='ELO') AND (2TDK_Lokacija/ObjektSifra=='T01') AND (2TDK_Lokacija/ConaTip=='PRE') AND (2TDK_Lokacija/ConaSifra=='03') AND (2TDK_Klasifikacija/ElementTip=='Vticnica') AND (2TDK_Atributi/ElementSifra=='J4') </t>
  </si>
  <si>
    <t xml:space="preserve">(2TDK_Lokacija/Projekt=='2TDK') AND (2TDK_Klasifikacija/ObjektTip=='TUN') AND (2TDK_Klasifikacija/Sistem=='ELO') AND (2TDK_Lokacija/ObjektSifra=='T01') AND (2TDK_Lokacija/ConaTip=='PRE') AND (2TDK_Lokacija/ConaSifra=='03') AND (2TDK_Klasifikacija/ElementTip=='Vticnica') AND (2TDK_Atributi/ElementSifra=='J3') </t>
  </si>
  <si>
    <t>01.01.04.01.0016.</t>
  </si>
  <si>
    <t xml:space="preserve">(2TDK_Lokacija/Projekt=='2TDK') AND (2TDK_Klasifikacija/ObjektTip=='TUN') AND (2TDK_Klasifikacija/Sistem=='ELO') AND (2TDK_Lokacija/ObjektSifra=='T01') AND (2TDK_Lokacija/ConaTip=='PRE') AND (2TDK_Lokacija/ConaSifra=='03') AND (2TDK_Klasifikacija/ElementTip=='Vticnica') AND (2TDK_Atributi/ElementSifra=='J21') </t>
  </si>
  <si>
    <t>01.01.04.01.0017.</t>
  </si>
  <si>
    <t xml:space="preserve">(2TDK_Lokacija/Projekt=='2TDK') AND (2TDK_Klasifikacija/ObjektTip=='TUN') AND (2TDK_Klasifikacija/Sistem=='ELO') AND (2TDK_Lokacija/ObjektSifra=='T01') AND (2TDK_Lokacija/ConaTip=='PRE') AND (2TDK_Lokacija/ConaSifra=='03') AND (2TDK_Klasifikacija/ElementTip=='Vticnica') AND (2TDK_Atributi/ElementSifra=='J20') </t>
  </si>
  <si>
    <t>01.01.04.01.0018.</t>
  </si>
  <si>
    <t xml:space="preserve">(2TDK_Lokacija/Projekt=='2TDK') AND (2TDK_Klasifikacija/ObjektTip=='TUN') AND (2TDK_Klasifikacija/Sistem=='ELO') AND (2TDK_Lokacija/ObjektSifra=='T01') AND (2TDK_Lokacija/ConaTip=='PRE') AND (2TDK_Lokacija/ConaSifra=='03') AND (2TDK_Klasifikacija/ElementTip=='ParapetniKanal') AND (2TDK_Atributi/ElementSifra=='T30') </t>
  </si>
  <si>
    <t>01.01.04.01.0019.</t>
  </si>
  <si>
    <t>01.01.04.01.0020.</t>
  </si>
  <si>
    <t xml:space="preserve">(2TDK_Lokacija/Projekt=='2TDK') AND (2TDK_Klasifikacija/ObjektTip=='TUN') AND (2TDK_Klasifikacija/Sistem=='ELO') AND (2TDK_Lokacija/ObjektSifra=='T01') AND (2TDK_Lokacija/ConaTip=='PRE') AND (2TDK_Lokacija/ConaSifra=='03') AND (2TDK_Klasifikacija/ElementTip=='FiksniPrikljucek') AND (2TDK_Atributi/ElementSifra=='J11') </t>
  </si>
  <si>
    <t>01.01.04.01.0021.</t>
  </si>
  <si>
    <t>01.01.04.01.0022.</t>
  </si>
  <si>
    <t>01.01.04.01.0023.</t>
  </si>
  <si>
    <t>01.01.04.01.0024.</t>
  </si>
  <si>
    <t>01.01.04.01.0025.</t>
  </si>
  <si>
    <t>01.01.04.01.0026.</t>
  </si>
  <si>
    <t>01.01.04.01.0027.</t>
  </si>
  <si>
    <t>01.01.04.01.0028.</t>
  </si>
  <si>
    <t>01.01.04.01.0029.</t>
  </si>
  <si>
    <t>01.01.04.01.0030.</t>
  </si>
  <si>
    <t>01.01.04.01.0031.</t>
  </si>
  <si>
    <t>01.01.04.01.0032.</t>
  </si>
  <si>
    <t>01.01.04.01.0033.</t>
  </si>
  <si>
    <t>01.01.04.01.0034.</t>
  </si>
  <si>
    <t>01.01.04.01.0035.</t>
  </si>
  <si>
    <t>01.01.04.01.0036.</t>
  </si>
  <si>
    <t>01.01.04.01.0037.</t>
  </si>
  <si>
    <t>01.01.04.01.0038.</t>
  </si>
  <si>
    <t>01.01.04.01.0039.</t>
  </si>
  <si>
    <t>01.01.04.01.0040.</t>
  </si>
  <si>
    <t>01.01.04.01.0041.</t>
  </si>
  <si>
    <t>01.01.04.01.0042.</t>
  </si>
  <si>
    <t>01.01.04.01.0043.</t>
  </si>
  <si>
    <t>01.01.04.01.0044.</t>
  </si>
  <si>
    <t>01.01.04.01.0045.</t>
  </si>
  <si>
    <t>01.01.04.01.0046.</t>
  </si>
  <si>
    <t>01.01.04.01.0047.</t>
  </si>
  <si>
    <t>01.01.04.02</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</si>
  <si>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2TDK_IBE_PZI_EL_S3-x3-08_I1_XX_SH_XX_SL_2254_P_004,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</si>
  <si>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2TDK_IBE_PZI_EL_S3-x3-08_I1_XX_SH_XX_EN_2254_P_004,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</si>
  <si>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09.08.02.0004.</t>
  </si>
  <si>
    <t xml:space="preserve">(2TDK_Lokacija/Projekt=='2TDK') AND (2TDK_Klasifikacija/ObjektTip=='TUN') AND (2TDK_Klasifikacija/Sistem=='ELO') AND (2TDK_Lokacija/ObjektSifra=='T01') AND (2TDK_Lokacija/ConaTip=='PRE') AND (2TDK_Lokacija/ConaSifra=='03') AND (2TDK_Klasifikacija/ElementTip=='Omara') AND (2TDK_Atributi/ElementSifra=='RHI') </t>
  </si>
  <si>
    <t>01.01.04.03.0005.</t>
  </si>
  <si>
    <t>01.01.04.03.0006.</t>
  </si>
  <si>
    <t>01.01.04.03.0007.</t>
  </si>
  <si>
    <t>01.01.04.03.0008.</t>
  </si>
  <si>
    <t>01.01.04.03.0009.</t>
  </si>
  <si>
    <t>01.01.04.03.0010.</t>
  </si>
  <si>
    <t>01.01.04.03.0011.</t>
  </si>
  <si>
    <t>01.01.04.03.0012.</t>
  </si>
  <si>
    <t>01.01.04.03.0013.</t>
  </si>
  <si>
    <t>01.01.04.03.0014.</t>
  </si>
  <si>
    <t>01.01.04.03.0015.</t>
  </si>
  <si>
    <t>01.05.05.</t>
  </si>
  <si>
    <t xml:space="preserve">(2TDK_Lokacija/Projekt=='2TDK') AND (2TDK_Klasifikacija/ObjektTip=='TUN') AND (2TDK_Klasifikacija/Sistem=='ELO') AND (2TDK_Lokacija/ObjektSifra=='T01') AND (2TDK_Lokacija/ConaTip=='PRE') AND (2TDK_Lokacija/ConaSifra=='04') AND (2TDK_Klasifikacija/ElementTip=='ZasilnaRazsvetljava') AND (2TDK_Atributi/ElementSifra=='Z1') </t>
  </si>
  <si>
    <t>01.01.05.01.0003.</t>
  </si>
  <si>
    <t xml:space="preserve">(2TDK_Lokacija/Projekt=='2TDK') AND (2TDK_Klasifikacija/ObjektTip=='TUN') AND (2TDK_Klasifikacija/Sistem=='ELO') AND (2TDK_Lokacija/ObjektSifra=='T01') AND (2TDK_Lokacija/ConaTip=='PRE') AND (2TDK_Lokacija/ConaSifra=='04') AND (2TDK_Klasifikacija/ElementTip=='ZasilnaRazsvetljava') AND (2TDK_Atributi/ElementSifra=='Z6Z') </t>
  </si>
  <si>
    <t>01.01.05.01.0004.</t>
  </si>
  <si>
    <t xml:space="preserve">(2TDK_Lokacija/Projekt=='2TDK') AND (2TDK_Klasifikacija/ObjektTip=='TUN') AND (2TDK_Klasifikacija/Sistem=='ELO') AND (2TDK_Lokacija/ObjektSifra=='T01') AND (2TDK_Lokacija/ConaTip=='PRE') AND (2TDK_Lokacija/ConaSifra=='04') AND (2TDK_Klasifikacija/ElementTip=='ZasilnaRazsvetljava') AND (2TDK_Atributi/ElementSifra=='Z11') </t>
  </si>
  <si>
    <t>01.01.05.01.0005.</t>
  </si>
  <si>
    <t xml:space="preserve">(2TDK_Lokacija/Projekt=='2TDK') AND (2TDK_Klasifikacija/ObjektTip=='TUN') AND (2TDK_Klasifikacija/Sistem=='ELO') AND (2TDK_Lokacija/ObjektSifra=='T01') AND (2TDK_Lokacija/ConaTip=='PRE') AND (2TDK_Lokacija/ConaSifra=='04') AND (2TDK_Klasifikacija/ElementTip=='SplosnaRazsvetljava') AND (2TDK_Atributi/ElementSifra=='A1') </t>
  </si>
  <si>
    <t>01.01.05.01.0006.</t>
  </si>
  <si>
    <t xml:space="preserve">(2TDK_Lokacija/Projekt=='2TDK') AND (2TDK_Klasifikacija/ObjektTip=='TUN') AND (2TDK_Klasifikacija/Sistem=='ELO') AND (2TDK_Lokacija/ObjektSifra=='T01') AND (2TDK_Lokacija/ConaTip=='PRE') AND (2TDK_Lokacija/ConaSifra=='04') AND (2TDK_Klasifikacija/ElementTip=='SplosnaRazsvetljava') AND (2TDK_Atributi/ElementSifra=='A2') </t>
  </si>
  <si>
    <t>01.01.05.01.0007.</t>
  </si>
  <si>
    <t xml:space="preserve">(2TDK_Lokacija/Projekt=='2TDK') AND (2TDK_Klasifikacija/ObjektTip=='TUN') AND (2TDK_Klasifikacija/Sistem=='ELO') AND (2TDK_Lokacija/ObjektSifra=='T01') AND (2TDK_Lokacija/ConaTip=='PRE') AND (2TDK_Lokacija/ConaSifra=='04') AND (2TDK_Klasifikacija/ElementTip=='SplosnaRazsvetljava') AND (2TDK_Atributi/ElementSifra=='A3') </t>
  </si>
  <si>
    <t>01.01.05.01.0008.</t>
  </si>
  <si>
    <t xml:space="preserve">(2TDK_Lokacija/Projekt=='2TDK') AND (2TDK_Klasifikacija/ObjektTip=='TUN') AND (2TDK_Klasifikacija/Sistem=='ELO') AND (2TDK_Lokacija/ObjektSifra=='T01') AND (2TDK_Lokacija/ConaTip=='PRE') AND (2TDK_Lokacija/ConaSifra=='04') AND (2TDK_Klasifikacija/ElementTip=='SplosnaRazsvetljava') AND (2TDK_Atributi/ElementSifra=='A6') </t>
  </si>
  <si>
    <t>01.01.05.01.0009.</t>
  </si>
  <si>
    <t>Dobava in montaža nadometnih stikal 250V (P1), 10A,  IP55, s predvidenim mestom za oznako, npr. tip: Gewiss: navadno</t>
  </si>
  <si>
    <t xml:space="preserve">(2TDK_Lokacija/Projekt=='2TDK') AND (2TDK_Klasifikacija/ObjektTip=='TUN') AND (2TDK_Klasifikacija/Sistem=='ELO') AND (2TDK_Lokacija/ObjektSifra=='T01') AND (2TDK_Lokacija/ConaTip=='PRE') AND (2TDK_Lokacija/ConaSifra=='04') AND (2TDK_Klasifikacija/ElementTip=='Stikalo') AND (2TDK_Atributi/ElementSifra=='P1') </t>
  </si>
  <si>
    <t>01.01.05.01.0010.</t>
  </si>
  <si>
    <t xml:space="preserve">(2TDK_Lokacija/Projekt=='2TDK') AND (2TDK_Klasifikacija/ObjektTip=='TUN') AND (2TDK_Klasifikacija/Sistem=='ELO') AND (2TDK_Lokacija/ObjektSifra=='T01') AND (2TDK_Lokacija/ConaTip=='PRE') AND (2TDK_Lokacija/ConaSifra=='04') AND (2TDK_Klasifikacija/ElementTip=='Stikalo') AND (2TDK_Atributi/ElementSifra=='P4') </t>
  </si>
  <si>
    <t>01.01.05.01.0011.</t>
  </si>
  <si>
    <t xml:space="preserve">(2TDK_Lokacija/Projekt=='2TDK') AND (2TDK_Klasifikacija/ObjektTip=='TUN') AND (2TDK_Klasifikacija/Sistem=='ELO') AND (2TDK_Lokacija/ObjektSifra=='T01') AND (2TDK_Lokacija/ConaTip=='PRE') AND (2TDK_Lokacija/ConaSifra=='04') AND (2TDK_Klasifikacija/ElementTip=='Stikalo') AND (2TDK_Atributi/ElementSifra=='P7') </t>
  </si>
  <si>
    <t>01.01.05.01.0012.</t>
  </si>
  <si>
    <t xml:space="preserve">(2TDK_Lokacija/Projekt=='2TDK') AND (2TDK_Klasifikacija/ObjektTip=='TUN') AND (2TDK_Klasifikacija/Sistem=='ELO') AND (2TDK_Lokacija/ObjektSifra=='T01') AND (2TDK_Lokacija/ConaTip=='PRE') AND (2TDK_Lokacija/ConaSifra=='04') AND (2TDK_Klasifikacija/ElementTip=='Vticnica') AND (2TDK_Atributi/ElementSifra=='J1') </t>
  </si>
  <si>
    <t>01.01.05.01.0013.</t>
  </si>
  <si>
    <t xml:space="preserve">(2TDK_Lokacija/Projekt=='2TDK') AND (2TDK_Klasifikacija/ObjektTip=='TUN') AND (2TDK_Klasifikacija/Sistem=='ELO') AND (2TDK_Lokacija/ObjektSifra=='T01') AND (2TDK_Lokacija/ConaTip=='PRE') AND (2TDK_Lokacija/ConaSifra=='04') AND (2TDK_Klasifikacija/ElementTip=='Vticnica') AND (2TDK_Atributi/ElementSifra=='J2') </t>
  </si>
  <si>
    <t>01.01.05.01.0014.</t>
  </si>
  <si>
    <t xml:space="preserve">(2TDK_Lokacija/Projekt=='2TDK') AND (2TDK_Klasifikacija/ObjektTip=='TUN') AND (2TDK_Klasifikacija/Sistem=='ELO') AND (2TDK_Lokacija/ObjektSifra=='T01') AND (2TDK_Lokacija/ConaTip=='PRE') AND (2TDK_Lokacija/ConaSifra=='04') AND (2TDK_Klasifikacija/ElementTip=='Vticnica') AND (2TDK_Atributi/ElementSifra=='J4') </t>
  </si>
  <si>
    <t>01.01.05.01.0015.</t>
  </si>
  <si>
    <t xml:space="preserve">(2TDK_Lokacija/Projekt=='2TDK') AND (2TDK_Klasifikacija/ObjektTip=='TUN') AND (2TDK_Klasifikacija/Sistem=='ELO') AND (2TDK_Lokacija/ObjektSifra=='T01') AND (2TDK_Lokacija/ConaTip=='PRE') AND (2TDK_Lokacija/ConaSifra=='04') AND (2TDK_Klasifikacija/ElementTip=='Vticnica') AND (2TDK_Atributi/ElementSifra=='J3') </t>
  </si>
  <si>
    <t>01.01.05.01.0016.</t>
  </si>
  <si>
    <t xml:space="preserve">(2TDK_Lokacija/Projekt=='2TDK') AND (2TDK_Klasifikacija/ObjektTip=='TUN') AND (2TDK_Klasifikacija/Sistem=='ELO') AND (2TDK_Lokacija/ObjektSifra=='T01') AND (2TDK_Lokacija/ConaTip=='PRE') AND (2TDK_Lokacija/ConaSifra=='04') AND (2TDK_Klasifikacija/ElementTip=='Vticnica') AND (2TDK_Atributi/ElementSifra=='J21') </t>
  </si>
  <si>
    <t>01.01.05.01.0017.</t>
  </si>
  <si>
    <t xml:space="preserve">(2TDK_Lokacija/Projekt=='2TDK') AND (2TDK_Klasifikacija/ObjektTip=='TUN') AND (2TDK_Klasifikacija/Sistem=='ELO') AND (2TDK_Lokacija/ObjektSifra=='T01') AND (2TDK_Lokacija/ConaTip=='PRE') AND (2TDK_Lokacija/ConaSifra=='04') AND (2TDK_Klasifikacija/ElementTip=='Vticnica') AND (2TDK_Atributi/ElementSifra=='J20') </t>
  </si>
  <si>
    <t>01.01.05.01.0018.</t>
  </si>
  <si>
    <t xml:space="preserve">(2TDK_Lokacija/Projekt=='2TDK') AND (2TDK_Klasifikacija/ObjektTip=='TUN') AND (2TDK_Klasifikacija/Sistem=='ELO') AND (2TDK_Lokacija/ObjektSifra=='T01') AND (2TDK_Lokacija/ConaTip=='PRE') AND (2TDK_Lokacija/ConaSifra=='04') AND (2TDK_Klasifikacija/ElementTip=='ParapetniKanal') AND (2TDK_Atributi/ElementSifra=='T30') </t>
  </si>
  <si>
    <t>01.01.05.01.0019.</t>
  </si>
  <si>
    <t>01.01.05.01.0020.</t>
  </si>
  <si>
    <t xml:space="preserve">(2TDK_Lokacija/Projekt=='2TDK') AND (2TDK_Klasifikacija/ObjektTip=='TUN') AND (2TDK_Klasifikacija/Sistem=='ELO') AND (2TDK_Lokacija/ObjektSifra=='T01') AND (2TDK_Lokacija/ConaTip=='PRE') AND (2TDK_Lokacija/ConaSifra=='04') AND (2TDK_Klasifikacija/ElementTip=='FiksniPrikljucek') AND (2TDK_Atributi/ElementSifra=='J11') </t>
  </si>
  <si>
    <t>01.01.05.01.0021.</t>
  </si>
  <si>
    <t>01.01.05.01.0022.</t>
  </si>
  <si>
    <t>01.01.05.01.0023.</t>
  </si>
  <si>
    <t>01.01.05.01.0024.</t>
  </si>
  <si>
    <t>01.01.05.01.0025.</t>
  </si>
  <si>
    <t>01.01.05.01.0026.</t>
  </si>
  <si>
    <t>01.01.05.01.0027.</t>
  </si>
  <si>
    <t>01.01.05.01.0028.</t>
  </si>
  <si>
    <t>01.01.05.01.0029.</t>
  </si>
  <si>
    <t>01.01.05.01.0030.</t>
  </si>
  <si>
    <t>01.01.05.01.0031.</t>
  </si>
  <si>
    <t>01.01.05.01.0032.</t>
  </si>
  <si>
    <t>01.01.05.01.0033.</t>
  </si>
  <si>
    <t>01.01.05.01.0034.</t>
  </si>
  <si>
    <t>01.01.05.01.0035.</t>
  </si>
  <si>
    <t>01.01.05.01.0036.</t>
  </si>
  <si>
    <t>01.01.05.01.0037.</t>
  </si>
  <si>
    <t>01.01.05.01.0038.</t>
  </si>
  <si>
    <t>01.01.05.01.0039.</t>
  </si>
  <si>
    <t>01.01.05.01.0040.</t>
  </si>
  <si>
    <t>01.01.05.01.0041.</t>
  </si>
  <si>
    <t>01.01.05.01.0042.</t>
  </si>
  <si>
    <t>01.01.05.01.0043.</t>
  </si>
  <si>
    <t>01.01.05.01.0044.</t>
  </si>
  <si>
    <t>01.01.05.01.0045.</t>
  </si>
  <si>
    <t>01.01.05.01.0046.</t>
  </si>
  <si>
    <t>01.01.05.01.0047.</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</si>
  <si>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2TDK_IBE_PZI_EL_S3-x3-08_I1_XX_SH_XX_SL_2304_P_004,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</si>
  <si>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2TDK_IBE_PZI_EL_S3-x3-08_I1_XX_SH_XX_EN_2304_P_004,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</si>
  <si>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09.08.02.0005.</t>
  </si>
  <si>
    <t xml:space="preserve">(2TDK_Lokacija/Projekt=='2TDK') AND (2TDK_Klasifikacija/ObjektTip=='TUN') AND (2TDK_Klasifikacija/Sistem=='ELO') AND (2TDK_Lokacija/ObjektSifra=='T01') AND (2TDK_Lokacija/ConaTip=='PRE') AND (2TDK_Lokacija/ConaSifra=='04') AND (2TDK_Klasifikacija/ElementTip=='Omara') AND (2TDK_Atributi/ElementSifra=='RHI') </t>
  </si>
  <si>
    <t>01.01.05.02.0002.</t>
  </si>
  <si>
    <t>01.01.05.03.0003.</t>
  </si>
  <si>
    <t>01.01.05.03.0004.</t>
  </si>
  <si>
    <t>01.01.05.03.0005.</t>
  </si>
  <si>
    <t>01.01.05.03.0006.</t>
  </si>
  <si>
    <t>01.01.05.03.0007.</t>
  </si>
  <si>
    <t>01.01.05.03.0008.</t>
  </si>
  <si>
    <t>01.01.05.03.0009.</t>
  </si>
  <si>
    <t>01.01.05.03.0010.</t>
  </si>
  <si>
    <t>01.01.05.03.0011.</t>
  </si>
  <si>
    <t>01.01.05.03.0012.</t>
  </si>
  <si>
    <t>01.01.05.03.0013.</t>
  </si>
  <si>
    <t>01.01.05.03.0014.</t>
  </si>
  <si>
    <t xml:space="preserve">(2TDK_Lokacija/Projekt=='2TDK') AND (2TDK_Klasifikacija/ObjektTip=='TUN') AND (2TDK_Klasifikacija/Sistem=='ELO') AND (2TDK_Lokacija/ObjektSifra=='T01') AND (2TDK_Lokacija/ConaTip=='PRE') AND (2TDK_Lokacija/ConaSifra=='05') AND (2TDK_Klasifikacija/ElementTip=='ZasilnaRazsvetljava') AND (2TDK_Atributi/ElementSifra=='Z1') </t>
  </si>
  <si>
    <t>01.01.06.01.0003.</t>
  </si>
  <si>
    <t xml:space="preserve">(2TDK_Lokacija/Projekt=='2TDK') AND (2TDK_Klasifikacija/ObjektTip=='TUN') AND (2TDK_Klasifikacija/Sistem=='ELO') AND (2TDK_Lokacija/ObjektSifra=='T01') AND (2TDK_Lokacija/ConaTip=='PRE') AND (2TDK_Lokacija/ConaSifra=='05') AND (2TDK_Klasifikacija/ElementTip=='ZasilnaRazsvetljava') AND (2TDK_Atributi/ElementSifra=='Z6Z') </t>
  </si>
  <si>
    <t>01.01.06.01.0004.</t>
  </si>
  <si>
    <t xml:space="preserve">(2TDK_Lokacija/Projekt=='2TDK') AND (2TDK_Klasifikacija/ObjektTip=='TUN') AND (2TDK_Klasifikacija/Sistem=='ELO') AND (2TDK_Lokacija/ObjektSifra=='T01') AND (2TDK_Lokacija/ConaTip=='PRE') AND (2TDK_Lokacija/ConaSifra=='05') AND (2TDK_Klasifikacija/ElementTip=='ZasilnaRazsvetljava') AND (2TDK_Atributi/ElementSifra=='Z11') </t>
  </si>
  <si>
    <t>01.01.06.01.0005.</t>
  </si>
  <si>
    <t xml:space="preserve">(2TDK_Lokacija/Projekt=='2TDK') AND (2TDK_Klasifikacija/ObjektTip=='TUN') AND (2TDK_Klasifikacija/Sistem=='ELO') AND (2TDK_Lokacija/ObjektSifra=='T01') AND (2TDK_Lokacija/ConaTip=='PRE') AND (2TDK_Lokacija/ConaSifra=='05') AND (2TDK_Klasifikacija/ElementTip=='SplosnaRazsvetljava') AND (2TDK_Atributi/ElementSifra=='A1') </t>
  </si>
  <si>
    <t>01.01.06.01.0006.</t>
  </si>
  <si>
    <t xml:space="preserve">(2TDK_Lokacija/Projekt=='2TDK') AND (2TDK_Klasifikacija/ObjektTip=='TUN') AND (2TDK_Klasifikacija/Sistem=='ELO') AND (2TDK_Lokacija/ObjektSifra=='T01') AND (2TDK_Lokacija/ConaTip=='PRE') AND (2TDK_Lokacija/ConaSifra=='05') AND (2TDK_Klasifikacija/ElementTip=='SplosnaRazsvetljava') AND (2TDK_Atributi/ElementSifra=='A2') </t>
  </si>
  <si>
    <t>01.01.06.01.0007.</t>
  </si>
  <si>
    <t xml:space="preserve">(2TDK_Lokacija/Projekt=='2TDK') AND (2TDK_Klasifikacija/ObjektTip=='TUN') AND (2TDK_Klasifikacija/Sistem=='ELO') AND (2TDK_Lokacija/ObjektSifra=='T01') AND (2TDK_Lokacija/ConaTip=='PRE') AND (2TDK_Lokacija/ConaSifra=='05') AND (2TDK_Klasifikacija/ElementTip=='SplosnaRazsvetljava') AND (2TDK_Atributi/ElementSifra=='A3') </t>
  </si>
  <si>
    <t>01.01.06.01.0008.</t>
  </si>
  <si>
    <t xml:space="preserve">(2TDK_Lokacija/Projekt=='2TDK') AND (2TDK_Klasifikacija/ObjektTip=='TUN') AND (2TDK_Klasifikacija/Sistem=='ELO') AND (2TDK_Lokacija/ObjektSifra=='T01') AND (2TDK_Lokacija/ConaTip=='PRE') AND (2TDK_Lokacija/ConaSifra=='05') AND (2TDK_Klasifikacija/ElementTip=='SplosnaRazsvetljava') AND (2TDK_Atributi/ElementSifra=='A6') </t>
  </si>
  <si>
    <t>01.01.06.01.0009.</t>
  </si>
  <si>
    <t xml:space="preserve">(2TDK_Lokacija/Projekt=='2TDK') AND (2TDK_Klasifikacija/ObjektTip=='TUN') AND (2TDK_Klasifikacija/Sistem=='ELO') AND (2TDK_Lokacija/ObjektSifra=='T01') AND (2TDK_Lokacija/ConaTip=='PRE') AND (2TDK_Lokacija/ConaSifra=='05') AND (2TDK_Klasifikacija/ElementTip=='Stikalo') AND (2TDK_Atributi/ElementSifra=='P1') </t>
  </si>
  <si>
    <t>01.01.06.01.0010.</t>
  </si>
  <si>
    <t xml:space="preserve">(2TDK_Lokacija/Projekt=='2TDK') AND (2TDK_Klasifikacija/ObjektTip=='TUN') AND (2TDK_Klasifikacija/Sistem=='ELO') AND (2TDK_Lokacija/ObjektSifra=='T01') AND (2TDK_Lokacija/ConaTip=='PRE') AND (2TDK_Lokacija/ConaSifra=='05') AND (2TDK_Klasifikacija/ElementTip=='Stikalo') AND (2TDK_Atributi/ElementSifra=='P4') </t>
  </si>
  <si>
    <t>01.01.06.01.0011.</t>
  </si>
  <si>
    <t xml:space="preserve">(2TDK_Lokacija/Projekt=='2TDK') AND (2TDK_Klasifikacija/ObjektTip=='TUN') AND (2TDK_Klasifikacija/Sistem=='ELO') AND (2TDK_Lokacija/ObjektSifra=='T01') AND (2TDK_Lokacija/ConaTip=='PRE') AND (2TDK_Lokacija/ConaSifra=='05') AND (2TDK_Klasifikacija/ElementTip=='Stikalo') AND (2TDK_Atributi/ElementSifra=='P7') </t>
  </si>
  <si>
    <t>01.01.06.01.0012.</t>
  </si>
  <si>
    <t xml:space="preserve">(2TDK_Lokacija/Projekt=='2TDK') AND (2TDK_Klasifikacija/ObjektTip=='TUN') AND (2TDK_Klasifikacija/Sistem=='ELO') AND (2TDK_Lokacija/ObjektSifra=='T01') AND (2TDK_Lokacija/ConaTip=='PRE') AND (2TDK_Lokacija/ConaSifra=='05') AND (2TDK_Klasifikacija/ElementTip=='Vticnica') AND (2TDK_Atributi/ElementSifra=='J1') </t>
  </si>
  <si>
    <t>01.01.06.01.0013.</t>
  </si>
  <si>
    <t xml:space="preserve">(2TDK_Lokacija/Projekt=='2TDK') AND (2TDK_Klasifikacija/ObjektTip=='TUN') AND (2TDK_Klasifikacija/Sistem=='ELO') AND (2TDK_Lokacija/ObjektSifra=='T01') AND (2TDK_Lokacija/ConaTip=='PRE') AND (2TDK_Lokacija/ConaSifra=='05') AND (2TDK_Klasifikacija/ElementTip=='Vticnica') AND (2TDK_Atributi/ElementSifra=='J2') </t>
  </si>
  <si>
    <t>01.01.06.01.0014.</t>
  </si>
  <si>
    <t xml:space="preserve">(2TDK_Lokacija/Projekt=='2TDK') AND (2TDK_Klasifikacija/ObjektTip=='TUN') AND (2TDK_Klasifikacija/Sistem=='ELO') AND (2TDK_Lokacija/ObjektSifra=='T01') AND (2TDK_Lokacija/ConaTip=='PRE') AND (2TDK_Lokacija/ConaSifra=='05') AND (2TDK_Klasifikacija/ElementTip=='Vticnica') AND (2TDK_Atributi/ElementSifra=='J4') </t>
  </si>
  <si>
    <t>01.01.06.01.0015.</t>
  </si>
  <si>
    <t xml:space="preserve">(2TDK_Lokacija/Projekt=='2TDK') AND (2TDK_Klasifikacija/ObjektTip=='TUN') AND (2TDK_Klasifikacija/Sistem=='ELO') AND (2TDK_Lokacija/ObjektSifra=='T01') AND (2TDK_Lokacija/ConaTip=='PRE') AND (2TDK_Lokacija/ConaSifra=='05') AND (2TDK_Klasifikacija/ElementTip=='Vticnica') AND (2TDK_Atributi/ElementSifra=='J3') </t>
  </si>
  <si>
    <t>01.01.06.01.0016.</t>
  </si>
  <si>
    <t xml:space="preserve">(2TDK_Lokacija/Projekt=='2TDK') AND (2TDK_Klasifikacija/ObjektTip=='TUN') AND (2TDK_Klasifikacija/Sistem=='ELO') AND (2TDK_Lokacija/ObjektSifra=='T01') AND (2TDK_Lokacija/ConaTip=='PRE') AND (2TDK_Lokacija/ConaSifra=='05') AND (2TDK_Klasifikacija/ElementTip=='Vticnica') AND (2TDK_Atributi/ElementSifra=='J21') </t>
  </si>
  <si>
    <t>01.01.06.01.0017.</t>
  </si>
  <si>
    <t xml:space="preserve">(2TDK_Lokacija/Projekt=='2TDK') AND (2TDK_Klasifikacija/ObjektTip=='TUN') AND (2TDK_Klasifikacija/Sistem=='ELO') AND (2TDK_Lokacija/ObjektSifra=='T01') AND (2TDK_Lokacija/ConaTip=='PRE') AND (2TDK_Lokacija/ConaSifra=='05') AND (2TDK_Klasifikacija/ElementTip=='Vticnica') AND (2TDK_Atributi/ElementSifra=='J20') </t>
  </si>
  <si>
    <t>01.01.06.01.0018.</t>
  </si>
  <si>
    <t xml:space="preserve">(2TDK_Lokacija/Projekt=='2TDK') AND (2TDK_Klasifikacija/ObjektTip=='TUN') AND (2TDK_Klasifikacija/Sistem=='ELO') AND (2TDK_Lokacija/ObjektSifra=='T01') AND (2TDK_Lokacija/ConaTip=='PRE') AND (2TDK_Lokacija/ConaSifra=='05') AND (2TDK_Klasifikacija/ElementTip=='ParapetniKanal') AND (2TDK_Atributi/ElementSifra=='T30') </t>
  </si>
  <si>
    <t>01.01.06.01.0019.</t>
  </si>
  <si>
    <t>01.01.06.01.0020.</t>
  </si>
  <si>
    <t xml:space="preserve">(2TDK_Lokacija/Projekt=='2TDK') AND (2TDK_Klasifikacija/ObjektTip=='TUN') AND (2TDK_Klasifikacija/Sistem=='ELO') AND (2TDK_Lokacija/ObjektSifra=='T01') AND (2TDK_Lokacija/ConaTip=='PRE') AND (2TDK_Lokacija/ConaSifra=='05') AND (2TDK_Klasifikacija/ElementTip=='FiksniPrikljucek') AND (2TDK_Atributi/ElementSifra=='J11') </t>
  </si>
  <si>
    <t>01.01.06.01.0021.</t>
  </si>
  <si>
    <t>01.01.06.01.0022.</t>
  </si>
  <si>
    <t>01.01.06.01.0023.</t>
  </si>
  <si>
    <t>01.01.06.01.0024.</t>
  </si>
  <si>
    <t>01.01.06.01.0025.</t>
  </si>
  <si>
    <t>01.01.06.01.0026.</t>
  </si>
  <si>
    <t>01.01.06.01.0027.</t>
  </si>
  <si>
    <t>01.01.06.01.0028.</t>
  </si>
  <si>
    <t>01.01.06.01.0029.</t>
  </si>
  <si>
    <t>01.01.06.01.0030.</t>
  </si>
  <si>
    <t>01.01.06.01.0031.</t>
  </si>
  <si>
    <t>01.01.06.01.0032.</t>
  </si>
  <si>
    <t>01.01.06.01.0033.</t>
  </si>
  <si>
    <t>01.01.06.01.0034.</t>
  </si>
  <si>
    <t>01.01.06.01.0035.</t>
  </si>
  <si>
    <t>01.01.06.01.0036.</t>
  </si>
  <si>
    <t>01.01.06.01.0037.</t>
  </si>
  <si>
    <t>01.01.06.01.0038.</t>
  </si>
  <si>
    <t>01.01.06.01.0039.</t>
  </si>
  <si>
    <t>01.01.06.01.0040.</t>
  </si>
  <si>
    <t>01.01.06.01.0041.</t>
  </si>
  <si>
    <t>01.01.06.01.0042.</t>
  </si>
  <si>
    <t>01.01.06.01.0043.</t>
  </si>
  <si>
    <t>01.01.06.01.0044.</t>
  </si>
  <si>
    <t>01.01.06.01.0045.</t>
  </si>
  <si>
    <t>01.01.06.01.0046.</t>
  </si>
  <si>
    <t>01.01.06.01.0047.</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</si>
  <si>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2TDK_IBE_PZI_EL_S3-x3-08_I1_XX_SH_XX_SL_2354_P_004,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</si>
  <si>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of 100mm, rated voltage 400V, 50Hz, min. IP54, powder-coated sheet steel in RAL7035, for TN-S mains type,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2TDK_IBE_PZI_EL_S3-x3-08_I1_XX_SH_XX_EN_2354_P_004,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</si>
  <si>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09.08.02.0006.</t>
  </si>
  <si>
    <t xml:space="preserve">(2TDK_Lokacija/Projekt=='2TDK') AND (2TDK_Klasifikacija/ObjektTip=='TUN') AND (2TDK_Klasifikacija/Sistem=='ELO') AND (2TDK_Lokacija/ObjektSifra=='T01') AND (2TDK_Lokacija/ConaTip=='PRE') AND (2TDK_Lokacija/ConaSifra=='05') AND (2TDK_Klasifikacija/ElementTip=='Omara') AND (2TDK_Atributi/ElementSifra=='RHI') </t>
  </si>
  <si>
    <t>01.01.06.02.0002.</t>
  </si>
  <si>
    <t>01.01.06.03.0003.</t>
  </si>
  <si>
    <t>01.01.06.03.0004.</t>
  </si>
  <si>
    <t>01.01.06.03.0005.</t>
  </si>
  <si>
    <t>01.01.06.03.0006.</t>
  </si>
  <si>
    <t>01.01.06.03.0007.</t>
  </si>
  <si>
    <t>01.01.06.03.0008.</t>
  </si>
  <si>
    <t>01.01.06.03.0009.</t>
  </si>
  <si>
    <t>01.01.06.03.0010.</t>
  </si>
  <si>
    <t>01.01.06.03.0011.</t>
  </si>
  <si>
    <t>01.01.06.03.0012.</t>
  </si>
  <si>
    <t>01.01.06.03.0013.</t>
  </si>
  <si>
    <t>01.01.06.03.0014.</t>
  </si>
  <si>
    <t xml:space="preserve">(2TDK_Lokacija/Projekt=='2TDK') AND (2TDK_Klasifikacija/ObjektTip=='TUN') AND (2TDK_Klasifikacija/Sistem=='ELO') AND (2TDK_Lokacija/ObjektSifra=='T01') AND (2TDK_Lokacija/ConaTip=='PRE') AND (2TDK_Lokacija/ConaSifra=='06') AND (2TDK_Klasifikacija/ElementTip=='ZasilnaRazsvetljava') AND (2TDK_Atributi/ElementSifra=='Z1') </t>
  </si>
  <si>
    <t>01.01.07.01.0003.</t>
  </si>
  <si>
    <t xml:space="preserve">(2TDK_Lokacija/Projekt=='2TDK') AND (2TDK_Klasifikacija/ObjektTip=='TUN') AND (2TDK_Klasifikacija/Sistem=='ELO') AND (2TDK_Lokacija/ObjektSifra=='T01') AND (2TDK_Lokacija/ConaTip=='PRE') AND (2TDK_Lokacija/ConaSifra=='06') AND (2TDK_Klasifikacija/ElementTip=='ZasilnaRazsvetljava') AND (2TDK_Atributi/ElementSifra=='Z6Z') </t>
  </si>
  <si>
    <t>01.01.07.01.0004.</t>
  </si>
  <si>
    <t xml:space="preserve">(2TDK_Lokacija/Projekt=='2TDK') AND (2TDK_Klasifikacija/ObjektTip=='TUN') AND (2TDK_Klasifikacija/Sistem=='ELO') AND (2TDK_Lokacija/ObjektSifra=='T01') AND (2TDK_Lokacija/ConaTip=='PRE') AND (2TDK_Lokacija/ConaSifra=='06') AND (2TDK_Klasifikacija/ElementTip=='ZasilnaRazsvetljava') AND (2TDK_Atributi/ElementSifra=='Z11') </t>
  </si>
  <si>
    <t>01.01.07.01.0008.</t>
  </si>
  <si>
    <t xml:space="preserve">(2TDK_Lokacija/Projekt=='2TDK') AND (2TDK_Klasifikacija/ObjektTip=='TUN') AND (2TDK_Klasifikacija/Sistem=='ELO') AND (2TDK_Lokacija/ObjektSifra=='T01') AND (2TDK_Lokacija/ConaTip=='PRE') AND (2TDK_Lokacija/ConaSifra=='06') AND (2TDK_Klasifikacija/ElementTip=='SplosnaRazsvetljava') AND (2TDK_Atributi/ElementSifra=='A1') </t>
  </si>
  <si>
    <t>01.01.07.01.0006.</t>
  </si>
  <si>
    <t xml:space="preserve">(2TDK_Lokacija/Projekt=='2TDK') AND (2TDK_Klasifikacija/ObjektTip=='TUN') AND (2TDK_Klasifikacija/Sistem=='ELO') AND (2TDK_Lokacija/ObjektSifra=='T01') AND (2TDK_Lokacija/ConaTip=='PRE') AND (2TDK_Lokacija/ConaSifra=='06') AND (2TDK_Klasifikacija/ElementTip=='SplosnaRazsvetljava') AND (2TDK_Atributi/ElementSifra=='A2') </t>
  </si>
  <si>
    <t>01.01.07.01.0007.</t>
  </si>
  <si>
    <t xml:space="preserve">(2TDK_Lokacija/Projekt=='2TDK') AND (2TDK_Klasifikacija/ObjektTip=='TUN') AND (2TDK_Klasifikacija/Sistem=='ELO') AND (2TDK_Lokacija/ObjektSifra=='T01') AND (2TDK_Lokacija/ConaTip=='PRE') AND (2TDK_Lokacija/ConaSifra=='06') AND (2TDK_Klasifikacija/ElementTip=='SplosnaRazsvetljava') AND (2TDK_Atributi/ElementSifra=='A3') </t>
  </si>
  <si>
    <t xml:space="preserve">(2TDK_Lokacija/Projekt=='2TDK') AND (2TDK_Klasifikacija/ObjektTip=='TUN') AND (2TDK_Klasifikacija/Sistem=='ELO') AND (2TDK_Lokacija/ObjektSifra=='T01') AND (2TDK_Lokacija/ConaTip=='PRE') AND (2TDK_Lokacija/ConaSifra=='06') AND (2TDK_Klasifikacija/ElementTip=='SplosnaRazsvetljava') AND (2TDK_Atributi/ElementSifra=='A6') </t>
  </si>
  <si>
    <t>01.01.07.01.0009.</t>
  </si>
  <si>
    <t xml:space="preserve">(2TDK_Lokacija/Projekt=='2TDK') AND (2TDK_Klasifikacija/ObjektTip=='TUN') AND (2TDK_Klasifikacija/Sistem=='ELO') AND (2TDK_Lokacija/ObjektSifra=='T01') AND (2TDK_Lokacija/ConaTip=='PRE') AND (2TDK_Lokacija/ConaSifra=='06') AND (2TDK_Klasifikacija/ElementTip=='Stikalo') AND (2TDK_Atributi/ElementSifra=='P1') </t>
  </si>
  <si>
    <t>01.01.07.01.0010.</t>
  </si>
  <si>
    <t xml:space="preserve">(2TDK_Lokacija/Projekt=='2TDK') AND (2TDK_Klasifikacija/ObjektTip=='TUN') AND (2TDK_Klasifikacija/Sistem=='ELO') AND (2TDK_Lokacija/ObjektSifra=='T01') AND (2TDK_Lokacija/ConaTip=='PRE') AND (2TDK_Lokacija/ConaSifra=='06') AND (2TDK_Klasifikacija/ElementTip=='Stikalo') AND (2TDK_Atributi/ElementSifra=='P4') </t>
  </si>
  <si>
    <t>01.01.07.01.0011.</t>
  </si>
  <si>
    <t xml:space="preserve">(2TDK_Lokacija/Projekt=='2TDK') AND (2TDK_Klasifikacija/ObjektTip=='TUN') AND (2TDK_Klasifikacija/Sistem=='ELO') AND (2TDK_Lokacija/ObjektSifra=='T01') AND (2TDK_Lokacija/ConaTip=='PRE') AND (2TDK_Lokacija/ConaSifra=='06') AND (2TDK_Klasifikacija/ElementTip=='Stikalo') AND (2TDK_Atributi/ElementSifra=='P7') </t>
  </si>
  <si>
    <t>01.01.07.01.0012.</t>
  </si>
  <si>
    <t xml:space="preserve">(2TDK_Lokacija/Projekt=='2TDK') AND (2TDK_Klasifikacija/ObjektTip=='TUN') AND (2TDK_Klasifikacija/Sistem=='ELO') AND (2TDK_Lokacija/ObjektSifra=='T01') AND (2TDK_Lokacija/ConaTip=='PRE') AND (2TDK_Lokacija/ConaSifra=='06') AND (2TDK_Klasifikacija/ElementTip=='Vticnica') AND (2TDK_Atributi/ElementSifra=='J1') </t>
  </si>
  <si>
    <t>01.01.07.01.0013.</t>
  </si>
  <si>
    <t xml:space="preserve">(2TDK_Lokacija/Projekt=='2TDK') AND (2TDK_Klasifikacija/ObjektTip=='TUN') AND (2TDK_Klasifikacija/Sistem=='ELO') AND (2TDK_Lokacija/ObjektSifra=='T01') AND (2TDK_Lokacija/ConaTip=='PRE') AND (2TDK_Lokacija/ConaSifra=='06') AND (2TDK_Klasifikacija/ElementTip=='Vticnica') AND (2TDK_Atributi/ElementSifra=='J2') </t>
  </si>
  <si>
    <t>01.01.07.01.0014.</t>
  </si>
  <si>
    <t xml:space="preserve">(2TDK_Lokacija/Projekt=='2TDK') AND (2TDK_Klasifikacija/ObjektTip=='TUN') AND (2TDK_Klasifikacija/Sistem=='ELO') AND (2TDK_Lokacija/ObjektSifra=='T01') AND (2TDK_Lokacija/ConaTip=='PRE') AND (2TDK_Lokacija/ConaSifra=='06') AND (2TDK_Klasifikacija/ElementTip=='Vticnica') AND (2TDK_Atributi/ElementSifra=='J4') </t>
  </si>
  <si>
    <t>01.01.07.01.0015.</t>
  </si>
  <si>
    <t xml:space="preserve">(2TDK_Lokacija/Projekt=='2TDK') AND (2TDK_Klasifikacija/ObjektTip=='TUN') AND (2TDK_Klasifikacija/Sistem=='ELO') AND (2TDK_Lokacija/ObjektSifra=='T01') AND (2TDK_Lokacija/ConaTip=='PRE') AND (2TDK_Lokacija/ConaSifra=='06') AND (2TDK_Klasifikacija/ElementTip=='Vticnica') AND (2TDK_Atributi/ElementSifra=='J3') </t>
  </si>
  <si>
    <t>01.01.07.01.0016.</t>
  </si>
  <si>
    <t xml:space="preserve">(2TDK_Lokacija/Projekt=='2TDK') AND (2TDK_Klasifikacija/ObjektTip=='TUN') AND (2TDK_Klasifikacija/Sistem=='ELO') AND (2TDK_Lokacija/ObjektSifra=='T01') AND (2TDK_Lokacija/ConaTip=='PRE') AND (2TDK_Lokacija/ConaSifra=='06') AND (2TDK_Klasifikacija/ElementTip=='Vticnica') AND (2TDK_Atributi/ElementSifra=='J21') </t>
  </si>
  <si>
    <t>01.01.07.01.0017.</t>
  </si>
  <si>
    <t xml:space="preserve">(2TDK_Lokacija/Projekt=='2TDK') AND (2TDK_Klasifikacija/ObjektTip=='TUN') AND (2TDK_Klasifikacija/Sistem=='ELO') AND (2TDK_Lokacija/ObjektSifra=='T01') AND (2TDK_Lokacija/ConaTip=='PRE') AND (2TDK_Lokacija/ConaSifra=='06') AND (2TDK_Klasifikacija/ElementTip=='Vticnica') AND (2TDK_Atributi/ElementSifra=='J20') </t>
  </si>
  <si>
    <t>01.01.07.01.0018.</t>
  </si>
  <si>
    <t xml:space="preserve">(2TDK_Lokacija/Projekt=='2TDK') AND (2TDK_Klasifikacija/ObjektTip=='TUN') AND (2TDK_Klasifikacija/Sistem=='ELO') AND (2TDK_Lokacija/ObjektSifra=='T01') AND (2TDK_Lokacija/ConaTip=='PRE') AND (2TDK_Lokacija/ConaSifra=='06') AND (2TDK_Klasifikacija/ElementTip=='ParapetniKanal') AND (2TDK_Atributi/ElementSifra=='T30') </t>
  </si>
  <si>
    <t>01.01.07.01.0019.</t>
  </si>
  <si>
    <t>01.01.07.01.0020.</t>
  </si>
  <si>
    <t xml:space="preserve">(2TDK_Lokacija/Projekt=='2TDK') AND (2TDK_Klasifikacija/ObjektTip=='TUN') AND (2TDK_Klasifikacija/Sistem=='ELO') AND (2TDK_Lokacija/ObjektSifra=='T01') AND (2TDK_Lokacija/ConaTip=='PRE') AND (2TDK_Lokacija/ConaSifra=='06') AND (2TDK_Klasifikacija/ElementTip=='FiksniPrikljucek') AND (2TDK_Atributi/ElementSifra=='J11') </t>
  </si>
  <si>
    <t>01.01.07.01.0021.</t>
  </si>
  <si>
    <t>01.01.07.01.0022.</t>
  </si>
  <si>
    <t>01.01.07.01.0023.</t>
  </si>
  <si>
    <t>01.01.07.01.0027.</t>
  </si>
  <si>
    <t>01.01.07.01.0025.</t>
  </si>
  <si>
    <t>01.01.07.01.0026.</t>
  </si>
  <si>
    <t>01.01.07.01.0028.</t>
  </si>
  <si>
    <t>01.01.07.01.0029.</t>
  </si>
  <si>
    <t>01.01.07.01.0030.</t>
  </si>
  <si>
    <t>01.01.07.01.0031.</t>
  </si>
  <si>
    <t>01.01.07.01.0032.</t>
  </si>
  <si>
    <t>01.01.07.01.0033.</t>
  </si>
  <si>
    <t>01.01.07.01.0034.</t>
  </si>
  <si>
    <t>01.01.07.01.0035.</t>
  </si>
  <si>
    <t>01.01.07.01.0036.</t>
  </si>
  <si>
    <t>01.01.07.01.0037.</t>
  </si>
  <si>
    <t>01.01.07.01.0038.</t>
  </si>
  <si>
    <t>01.01.07.01.0039.</t>
  </si>
  <si>
    <t>01.01.07.01.0040.</t>
  </si>
  <si>
    <t>01.01.07.01.0041.</t>
  </si>
  <si>
    <t>01.01.07.01.0042.</t>
  </si>
  <si>
    <t>01.01.07.01.0043.</t>
  </si>
  <si>
    <t>01.01.07.01.0044.</t>
  </si>
  <si>
    <t>01.01.07.01.0045.</t>
  </si>
  <si>
    <t>01.01.07.01.0046.</t>
  </si>
  <si>
    <t>01.01.07.01.0047.</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</si>
  <si>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2TDK_IBE_PZI_EL_S3-x3-08_I1_XX_SH_XX_SL_2404_P_004,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</si>
  <si>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2TDK_IBE_PZI_EL_S3-x3-08_I1_XX_SH_XX_EN_2404_P_004,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</si>
  <si>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09.08.02.0007.</t>
  </si>
  <si>
    <t xml:space="preserve">(2TDK_Lokacija/Projekt=='2TDK') AND (2TDK_Klasifikacija/ObjektTip=='TUN') AND (2TDK_Klasifikacija/Sistem=='ELO') AND (2TDK_Lokacija/ObjektSifra=='T01') AND (2TDK_Lokacija/ConaTip=='PRE') AND (2TDK_Lokacija/ConaSifra=='06') AND (2TDK_Klasifikacija/ElementTip=='Omara') AND (2TDK_Atributi/ElementSifra=='RHI') </t>
  </si>
  <si>
    <t>01.01.07.02.0002.</t>
  </si>
  <si>
    <t>01.01.07.03.0003.</t>
  </si>
  <si>
    <t>01.01.07.03.0004.</t>
  </si>
  <si>
    <t>01.01.07.03.0005.</t>
  </si>
  <si>
    <t>01.01.07.03.0006.</t>
  </si>
  <si>
    <t>01.01.07.03.0007.</t>
  </si>
  <si>
    <t>01.01.07.03.0008.</t>
  </si>
  <si>
    <t>01.01.07.03.0009.</t>
  </si>
  <si>
    <t>01.01.07.03.0010.</t>
  </si>
  <si>
    <t>01.01.07.03.0011.</t>
  </si>
  <si>
    <t>01.01.07.03.0012.</t>
  </si>
  <si>
    <t>01.01.07.03.0013.</t>
  </si>
  <si>
    <t xml:space="preserve">(2TDK_Lokacija/Projekt=='2TDK') AND (2TDK_Klasifikacija/ObjektTip=='TUN') AND (2TDK_Klasifikacija/Sistem=='ELO') AND (2TDK_Lokacija/ObjektSifra=='T01') AND (2TDK_Lokacija/ConaTip=='PRE') AND (2TDK_Lokacija/ConaSifra=='07') AND (2TDK_Klasifikacija/ElementTip=='ZasilnaRazsvetljava') AND (2TDK_Atributi/ElementSifra=='Z1') </t>
  </si>
  <si>
    <t>01.01.08.01.0003.</t>
  </si>
  <si>
    <t xml:space="preserve">(2TDK_Lokacija/Projekt=='2TDK') AND (2TDK_Klasifikacija/ObjektTip=='TUN') AND (2TDK_Klasifikacija/Sistem=='ELO') AND (2TDK_Lokacija/ObjektSifra=='T01') AND (2TDK_Lokacija/ConaTip=='PRE') AND (2TDK_Lokacija/ConaSifra=='07') AND (2TDK_Klasifikacija/ElementTip=='ZasilnaRazsvetljava') AND (2TDK_Atributi/ElementSifra=='Z6Z') </t>
  </si>
  <si>
    <t>01.01.08.01.0004.</t>
  </si>
  <si>
    <t xml:space="preserve">(2TDK_Lokacija/Projekt=='2TDK') AND (2TDK_Klasifikacija/ObjektTip=='TUN') AND (2TDK_Klasifikacija/Sistem=='ELO') AND (2TDK_Lokacija/ObjektSifra=='T01') AND (2TDK_Lokacija/ConaTip=='PRE') AND (2TDK_Lokacija/ConaSifra=='07') AND (2TDK_Klasifikacija/ElementTip=='ZasilnaRazsvetljava') AND (2TDK_Atributi/ElementSifra=='Z11') </t>
  </si>
  <si>
    <t>01.01.08.01.0005.</t>
  </si>
  <si>
    <t xml:space="preserve">(2TDK_Lokacija/Projekt=='2TDK') AND (2TDK_Klasifikacija/ObjektTip=='TUN') AND (2TDK_Klasifikacija/Sistem=='ELO') AND (2TDK_Lokacija/ObjektSifra=='T01') AND (2TDK_Lokacija/ConaTip=='PRE') AND (2TDK_Lokacija/ConaSifra=='07') AND (2TDK_Klasifikacija/ElementTip=='SplosnaRazsvetljava') AND (2TDK_Atributi/ElementSifra=='A1') </t>
  </si>
  <si>
    <t>01.01.08.01.0006.</t>
  </si>
  <si>
    <t xml:space="preserve">(2TDK_Lokacija/Projekt=='2TDK') AND (2TDK_Klasifikacija/ObjektTip=='TUN') AND (2TDK_Klasifikacija/Sistem=='ELO') AND (2TDK_Lokacija/ObjektSifra=='T01') AND (2TDK_Lokacija/ConaTip=='PRE') AND (2TDK_Lokacija/ConaSifra=='07') AND (2TDK_Klasifikacija/ElementTip=='SplosnaRazsvetljava') AND (2TDK_Atributi/ElementSifra=='A2') </t>
  </si>
  <si>
    <t>01.01.08.01.0007.</t>
  </si>
  <si>
    <t xml:space="preserve">(2TDK_Lokacija/Projekt=='2TDK') AND (2TDK_Klasifikacija/ObjektTip=='TUN') AND (2TDK_Klasifikacija/Sistem=='ELO') AND (2TDK_Lokacija/ObjektSifra=='T01') AND (2TDK_Lokacija/ConaTip=='PRE') AND (2TDK_Lokacija/ConaSifra=='07') AND (2TDK_Klasifikacija/ElementTip=='SplosnaRazsvetljava') AND (2TDK_Atributi/ElementSifra=='A3') </t>
  </si>
  <si>
    <t>01.01.08.01.0008.</t>
  </si>
  <si>
    <t xml:space="preserve">(2TDK_Lokacija/Projekt=='2TDK') AND (2TDK_Klasifikacija/ObjektTip=='TUN') AND (2TDK_Klasifikacija/Sistem=='ELO') AND (2TDK_Lokacija/ObjektSifra=='T01') AND (2TDK_Lokacija/ConaTip=='PRE') AND (2TDK_Lokacija/ConaSifra=='07') AND (2TDK_Klasifikacija/ElementTip=='SplosnaRazsvetljava') AND (2TDK_Atributi/ElementSifra=='A6') </t>
  </si>
  <si>
    <t>01.01.08.01.0009.</t>
  </si>
  <si>
    <t xml:space="preserve">(2TDK_Lokacija/Projekt=='2TDK') AND (2TDK_Klasifikacija/ObjektTip=='TUN') AND (2TDK_Klasifikacija/Sistem=='ELO') AND (2TDK_Lokacija/ObjektSifra=='T01') AND (2TDK_Lokacija/ConaTip=='PRE') AND (2TDK_Lokacija/ConaSifra=='07') AND (2TDK_Klasifikacija/ElementTip=='Stikalo') AND (2TDK_Atributi/ElementSifra=='P1') </t>
  </si>
  <si>
    <t>01.01.08.01.0010.</t>
  </si>
  <si>
    <t xml:space="preserve">(2TDK_Lokacija/Projekt=='2TDK') AND (2TDK_Klasifikacija/ObjektTip=='TUN') AND (2TDK_Klasifikacija/Sistem=='ELO') AND (2TDK_Lokacija/ObjektSifra=='T01') AND (2TDK_Lokacija/ConaTip=='PRE') AND (2TDK_Lokacija/ConaSifra=='07') AND (2TDK_Klasifikacija/ElementTip=='Stikalo') AND (2TDK_Atributi/ElementSifra=='P4') </t>
  </si>
  <si>
    <t>01.01.08.01.0011.</t>
  </si>
  <si>
    <t xml:space="preserve">(2TDK_Lokacija/Projekt=='2TDK') AND (2TDK_Klasifikacija/ObjektTip=='TUN') AND (2TDK_Klasifikacija/Sistem=='ELO') AND (2TDK_Lokacija/ObjektSifra=='T01') AND (2TDK_Lokacija/ConaTip=='PRE') AND (2TDK_Lokacija/ConaSifra=='07') AND (2TDK_Klasifikacija/ElementTip=='Stikalo') AND (2TDK_Atributi/ElementSifra=='P7') </t>
  </si>
  <si>
    <t>01.01.08.01.0012.</t>
  </si>
  <si>
    <t xml:space="preserve">(2TDK_Lokacija/Projekt=='2TDK') AND (2TDK_Klasifikacija/ObjektTip=='TUN') AND (2TDK_Klasifikacija/Sistem=='ELO') AND (2TDK_Lokacija/ObjektSifra=='T01') AND (2TDK_Lokacija/ConaTip=='PRE') AND (2TDK_Lokacija/ConaSifra=='07') AND (2TDK_Klasifikacija/ElementTip=='Vticnica') AND (2TDK_Atributi/ElementSifra=='J1') </t>
  </si>
  <si>
    <t>01.01.08.01.0013.</t>
  </si>
  <si>
    <t xml:space="preserve">(2TDK_Lokacija/Projekt=='2TDK') AND (2TDK_Klasifikacija/ObjektTip=='TUN') AND (2TDK_Klasifikacija/Sistem=='ELO') AND (2TDK_Lokacija/ObjektSifra=='T01') AND (2TDK_Lokacija/ConaTip=='PRE') AND (2TDK_Lokacija/ConaSifra=='07') AND (2TDK_Klasifikacija/ElementTip=='Vticnica') AND (2TDK_Atributi/ElementSifra=='J2') </t>
  </si>
  <si>
    <t>01.01.08.01.0014.</t>
  </si>
  <si>
    <t xml:space="preserve">(2TDK_Lokacija/Projekt=='2TDK') AND (2TDK_Klasifikacija/ObjektTip=='TUN') AND (2TDK_Klasifikacija/Sistem=='ELO') AND (2TDK_Lokacija/ObjektSifra=='T01') AND (2TDK_Lokacija/ConaTip=='PRE') AND (2TDK_Lokacija/ConaSifra=='07') AND (2TDK_Klasifikacija/ElementTip=='Vticnica') AND (2TDK_Atributi/ElementSifra=='J4') </t>
  </si>
  <si>
    <t>01.01.08.01.0015.</t>
  </si>
  <si>
    <t xml:space="preserve">(2TDK_Lokacija/Projekt=='2TDK') AND (2TDK_Klasifikacija/ObjektTip=='TUN') AND (2TDK_Klasifikacija/Sistem=='ELO') AND (2TDK_Lokacija/ObjektSifra=='T01') AND (2TDK_Lokacija/ConaTip=='PRE') AND (2TDK_Lokacija/ConaSifra=='07') AND (2TDK_Klasifikacija/ElementTip=='Vticnica') AND (2TDK_Atributi/ElementSifra=='J3') </t>
  </si>
  <si>
    <t>01.01.08.01.0016.</t>
  </si>
  <si>
    <t xml:space="preserve">(2TDK_Lokacija/Projekt=='2TDK') AND (2TDK_Klasifikacija/ObjektTip=='TUN') AND (2TDK_Klasifikacija/Sistem=='ELO') AND (2TDK_Lokacija/ObjektSifra=='T01') AND (2TDK_Lokacija/ConaTip=='PRE') AND (2TDK_Lokacija/ConaSifra=='07') AND (2TDK_Klasifikacija/ElementTip=='Vticnica') AND (2TDK_Atributi/ElementSifra=='J21') </t>
  </si>
  <si>
    <t>01.01.08.01.0017.</t>
  </si>
  <si>
    <t xml:space="preserve">(2TDK_Lokacija/Projekt=='2TDK') AND (2TDK_Klasifikacija/ObjektTip=='TUN') AND (2TDK_Klasifikacija/Sistem=='ELO') AND (2TDK_Lokacija/ObjektSifra=='T01') AND (2TDK_Lokacija/ConaTip=='PRE') AND (2TDK_Lokacija/ConaSifra=='07') AND (2TDK_Klasifikacija/ElementTip=='Vticnica') AND (2TDK_Atributi/ElementSifra=='J20') </t>
  </si>
  <si>
    <t>01.01.08.01.0018.</t>
  </si>
  <si>
    <t xml:space="preserve">(2TDK_Lokacija/Projekt=='2TDK') AND (2TDK_Klasifikacija/ObjektTip=='TUN') AND (2TDK_Klasifikacija/Sistem=='ELO') AND (2TDK_Lokacija/ObjektSifra=='T01') AND (2TDK_Lokacija/ConaTip=='PRE') AND (2TDK_Lokacija/ConaSifra=='07') AND (2TDK_Klasifikacija/ElementTip=='ParapetniKanal') AND (2TDK_Atributi/ElementSifra=='T30') </t>
  </si>
  <si>
    <t>01.01.08.01.0019.</t>
  </si>
  <si>
    <t>01.01.08.01.0020.</t>
  </si>
  <si>
    <t xml:space="preserve">(2TDK_Lokacija/Projekt=='2TDK') AND (2TDK_Klasifikacija/ObjektTip=='TUN') AND (2TDK_Klasifikacija/Sistem=='ELO') AND (2TDK_Lokacija/ObjektSifra=='T01') AND (2TDK_Lokacija/ConaTip=='PRE') AND (2TDK_Lokacija/ConaSifra=='07') AND (2TDK_Klasifikacija/ElementTip=='FiksniPrikljucek') AND (2TDK_Atributi/ElementSifra=='J11') </t>
  </si>
  <si>
    <t>01.01.08.01.0021.</t>
  </si>
  <si>
    <t>01.01.08.01.0022.</t>
  </si>
  <si>
    <t>01.01.08.01.0023.</t>
  </si>
  <si>
    <t>01.01.08.01.0024.</t>
  </si>
  <si>
    <t>01.01.08.01.0025.</t>
  </si>
  <si>
    <t>01.01.08.01.0026.</t>
  </si>
  <si>
    <t>01.01.08.01.0027.</t>
  </si>
  <si>
    <t>01.01.08.01.0028.</t>
  </si>
  <si>
    <t>01.01.08.01.0029.</t>
  </si>
  <si>
    <t>01.01.08.01.0030.</t>
  </si>
  <si>
    <t>01.01.08.01.0031.</t>
  </si>
  <si>
    <t>01.01.08.01.0032.</t>
  </si>
  <si>
    <t>01.01.08.01.0033.</t>
  </si>
  <si>
    <t>01.01.08.01.0034.</t>
  </si>
  <si>
    <t>01.01.08.01.0035.</t>
  </si>
  <si>
    <t>01.01.08.01.0036.</t>
  </si>
  <si>
    <t>01.01.08.01.0037.</t>
  </si>
  <si>
    <t>01.01.08.01.0038.</t>
  </si>
  <si>
    <t>01.01.08.01.0039.</t>
  </si>
  <si>
    <t>01.01.08.01.0040.</t>
  </si>
  <si>
    <t>01.01.08.01.0041.</t>
  </si>
  <si>
    <t>01.01.08.01.0042.</t>
  </si>
  <si>
    <t>01.01.08.01.0043.</t>
  </si>
  <si>
    <t>01.01.08.01.0044.</t>
  </si>
  <si>
    <t>01.01.08.01.0045.</t>
  </si>
  <si>
    <t>01.01.08.01.0046.</t>
  </si>
  <si>
    <t>01.01.08.01.0047.</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</si>
  <si>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2TDK_IBE_PZI_EL_S3-x3-08_I1_XX_SH_XX_SL_2454_P_004,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</si>
  <si>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of 100mm, rated voltage 400V, 50Hz, min. IP54, powder-coated sheet steel in RAL7035, for TN-S mains type,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2TDK_IBE_PZI_EL_S3-x3-08_I1_XX_SH_XX_EN_2454_P_004,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</si>
  <si>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09.08.02.0008.</t>
  </si>
  <si>
    <t xml:space="preserve">(2TDK_Lokacija/Projekt=='2TDK') AND (2TDK_Klasifikacija/ObjektTip=='TUN') AND (2TDK_Klasifikacija/Sistem=='ELO') AND (2TDK_Lokacija/ObjektSifra=='T01') AND (2TDK_Lokacija/ConaTip=='PRE') AND (2TDK_Lokacija/ConaSifra=='07') AND (2TDK_Klasifikacija/ElementTip=='Omara') AND (2TDK_Atributi/ElementSifra=='RHI') </t>
  </si>
  <si>
    <t>01.01.08.02.0002.</t>
  </si>
  <si>
    <t>01.01.08.03.0003.</t>
  </si>
  <si>
    <t>01.01.08.03.0004.</t>
  </si>
  <si>
    <t>01.01.08.03.0005.</t>
  </si>
  <si>
    <t>01.01.08.03.0006.</t>
  </si>
  <si>
    <t>01.01.08.03.0007.</t>
  </si>
  <si>
    <t>01.01.08.03.0008.</t>
  </si>
  <si>
    <t>01.01.08.03.0009.</t>
  </si>
  <si>
    <t>01.01.08.03.0010.</t>
  </si>
  <si>
    <t>01.01.08.03.0011.</t>
  </si>
  <si>
    <t>01.01.08.03.0012.</t>
  </si>
  <si>
    <t>01.01.08.03.0013.</t>
  </si>
  <si>
    <t>01.01.08.03.0014.</t>
  </si>
  <si>
    <t xml:space="preserve">(2TDK_Lokacija/Projekt=='2TDK') AND (2TDK_Klasifikacija/ObjektTip=='TUN') AND (2TDK_Klasifikacija/Sistem=='ELO') AND (2TDK_Lokacija/ObjektSifra=='T01') AND (2TDK_Lokacija/ConaTip=='PRE') AND (2TDK_Lokacija/ConaSifra=='08') AND (2TDK_Klasifikacija/ElementTip=='ZasilnaRazsvetljava') AND (2TDK_Atributi/ElementSifra=='Z1') </t>
  </si>
  <si>
    <t>01.01.09.01.0003.</t>
  </si>
  <si>
    <t xml:space="preserve">(2TDK_Lokacija/Projekt=='2TDK') AND (2TDK_Klasifikacija/ObjektTip=='TUN') AND (2TDK_Klasifikacija/Sistem=='ELO') AND (2TDK_Lokacija/ObjektSifra=='T01') AND (2TDK_Lokacija/ConaTip=='PRE') AND (2TDK_Lokacija/ConaSifra=='08') AND (2TDK_Klasifikacija/ElementTip=='ZasilnaRazsvetljava') AND (2TDK_Atributi/ElementSifra=='Z6Z') </t>
  </si>
  <si>
    <t>01.01.09.01.0004.</t>
  </si>
  <si>
    <t xml:space="preserve">(2TDK_Lokacija/Projekt=='2TDK') AND (2TDK_Klasifikacija/ObjektTip=='TUN') AND (2TDK_Klasifikacija/Sistem=='ELO') AND (2TDK_Lokacija/ObjektSifra=='T01') AND (2TDK_Lokacija/ConaTip=='PRE') AND (2TDK_Lokacija/ConaSifra=='08') AND (2TDK_Klasifikacija/ElementTip=='ZasilnaRazsvetljava') AND (2TDK_Atributi/ElementSifra=='Z11') </t>
  </si>
  <si>
    <t>01.01.09.01.0008.</t>
  </si>
  <si>
    <t xml:space="preserve">(2TDK_Lokacija/Projekt=='2TDK') AND (2TDK_Klasifikacija/ObjektTip=='TUN') AND (2TDK_Klasifikacija/Sistem=='ELO') AND (2TDK_Lokacija/ObjektSifra=='T01') AND (2TDK_Lokacija/ConaTip=='PRE') AND (2TDK_Lokacija/ConaSifra=='08') AND (2TDK_Klasifikacija/ElementTip=='SplosnaRazsvetljava') AND (2TDK_Atributi/ElementSifra=='A1') </t>
  </si>
  <si>
    <t>01.01.09.01.0006.</t>
  </si>
  <si>
    <t xml:space="preserve">(2TDK_Lokacija/Projekt=='2TDK') AND (2TDK_Klasifikacija/ObjektTip=='TUN') AND (2TDK_Klasifikacija/Sistem=='ELO') AND (2TDK_Lokacija/ObjektSifra=='T01') AND (2TDK_Lokacija/ConaTip=='PRE') AND (2TDK_Lokacija/ConaSifra=='08') AND (2TDK_Klasifikacija/ElementTip=='SplosnaRazsvetljava') AND (2TDK_Atributi/ElementSifra=='A2') </t>
  </si>
  <si>
    <t>01.01.09.01.0007.</t>
  </si>
  <si>
    <t xml:space="preserve">(2TDK_Lokacija/Projekt=='2TDK') AND (2TDK_Klasifikacija/ObjektTip=='TUN') AND (2TDK_Klasifikacija/Sistem=='ELO') AND (2TDK_Lokacija/ObjektSifra=='T01') AND (2TDK_Lokacija/ConaTip=='PRE') AND (2TDK_Lokacija/ConaSifra=='08') AND (2TDK_Klasifikacija/ElementTip=='SplosnaRazsvetljava') AND (2TDK_Atributi/ElementSifra=='A3') </t>
  </si>
  <si>
    <t xml:space="preserve">(2TDK_Lokacija/Projekt=='2TDK') AND (2TDK_Klasifikacija/ObjektTip=='TUN') AND (2TDK_Klasifikacija/Sistem=='ELO') AND (2TDK_Lokacija/ObjektSifra=='T01') AND (2TDK_Lokacija/ConaTip=='PRE') AND (2TDK_Lokacija/ConaSifra=='08') AND (2TDK_Klasifikacija/ElementTip=='SplosnaRazsvetljava') AND (2TDK_Atributi/ElementSifra=='A6') </t>
  </si>
  <si>
    <t>01.01.09.01.0009.</t>
  </si>
  <si>
    <t xml:space="preserve">(2TDK_Lokacija/Projekt=='2TDK') AND (2TDK_Klasifikacija/ObjektTip=='TUN') AND (2TDK_Klasifikacija/Sistem=='ELO') AND (2TDK_Lokacija/ObjektSifra=='T01') AND (2TDK_Lokacija/ConaTip=='PRE') AND (2TDK_Lokacija/ConaSifra=='08') AND (2TDK_Klasifikacija/ElementTip=='Stikalo') AND (2TDK_Atributi/ElementSifra=='P1') </t>
  </si>
  <si>
    <t>01.01.09.01.0010.</t>
  </si>
  <si>
    <t xml:space="preserve">(2TDK_Lokacija/Projekt=='2TDK') AND (2TDK_Klasifikacija/ObjektTip=='TUN') AND (2TDK_Klasifikacija/Sistem=='ELO') AND (2TDK_Lokacija/ObjektSifra=='T01') AND (2TDK_Lokacija/ConaTip=='PRE') AND (2TDK_Lokacija/ConaSifra=='08') AND (2TDK_Klasifikacija/ElementTip=='Stikalo') AND (2TDK_Atributi/ElementSifra=='P4') </t>
  </si>
  <si>
    <t>01.01.09.01.0011.</t>
  </si>
  <si>
    <t xml:space="preserve">(2TDK_Lokacija/Projekt=='2TDK') AND (2TDK_Klasifikacija/ObjektTip=='TUN') AND (2TDK_Klasifikacija/Sistem=='ELO') AND (2TDK_Lokacija/ObjektSifra=='T01') AND (2TDK_Lokacija/ConaTip=='PRE') AND (2TDK_Lokacija/ConaSifra=='08') AND (2TDK_Klasifikacija/ElementTip=='Stikalo') AND (2TDK_Atributi/ElementSifra=='P7') </t>
  </si>
  <si>
    <t>01.01.09.01.0012.</t>
  </si>
  <si>
    <t xml:space="preserve">(2TDK_Lokacija/Projekt=='2TDK') AND (2TDK_Klasifikacija/ObjektTip=='TUN') AND (2TDK_Klasifikacija/Sistem=='ELO') AND (2TDK_Lokacija/ObjektSifra=='T01') AND (2TDK_Lokacija/ConaTip=='PRE') AND (2TDK_Lokacija/ConaSifra=='08') AND (2TDK_Klasifikacija/ElementTip=='Vticnica') AND (2TDK_Atributi/ElementSifra=='J1') </t>
  </si>
  <si>
    <t>01.01.09.01.0013.</t>
  </si>
  <si>
    <t xml:space="preserve">(2TDK_Lokacija/Projekt=='2TDK') AND (2TDK_Klasifikacija/ObjektTip=='TUN') AND (2TDK_Klasifikacija/Sistem=='ELO') AND (2TDK_Lokacija/ObjektSifra=='T01') AND (2TDK_Lokacija/ConaTip=='PRE') AND (2TDK_Lokacija/ConaSifra=='08') AND (2TDK_Klasifikacija/ElementTip=='Vticnica') AND (2TDK_Atributi/ElementSifra=='J2') </t>
  </si>
  <si>
    <t>01.01.09.01.0014.</t>
  </si>
  <si>
    <t xml:space="preserve">(2TDK_Lokacija/Projekt=='2TDK') AND (2TDK_Klasifikacija/ObjektTip=='TUN') AND (2TDK_Klasifikacija/Sistem=='ELO') AND (2TDK_Lokacija/ObjektSifra=='T01') AND (2TDK_Lokacija/ConaTip=='PRE') AND (2TDK_Lokacija/ConaSifra=='08') AND (2TDK_Klasifikacija/ElementTip=='Vticnica') AND (2TDK_Atributi/ElementSifra=='J4') </t>
  </si>
  <si>
    <t>01.01.09.01.0015.</t>
  </si>
  <si>
    <t xml:space="preserve">(2TDK_Lokacija/Projekt=='2TDK') AND (2TDK_Klasifikacija/ObjektTip=='TUN') AND (2TDK_Klasifikacija/Sistem=='ELO') AND (2TDK_Lokacija/ObjektSifra=='T01') AND (2TDK_Lokacija/ConaTip=='PRE') AND (2TDK_Lokacija/ConaSifra=='08') AND (2TDK_Klasifikacija/ElementTip=='Vticnica') AND (2TDK_Atributi/ElementSifra=='J3') </t>
  </si>
  <si>
    <t>01.01.09.01.0016.</t>
  </si>
  <si>
    <t xml:space="preserve">(2TDK_Lokacija/Projekt=='2TDK') AND (2TDK_Klasifikacija/ObjektTip=='TUN') AND (2TDK_Klasifikacija/Sistem=='ELO') AND (2TDK_Lokacija/ObjektSifra=='T01') AND (2TDK_Lokacija/ConaTip=='PRE') AND (2TDK_Lokacija/ConaSifra=='08') AND (2TDK_Klasifikacija/ElementTip=='Vticnica') AND (2TDK_Atributi/ElementSifra=='J21') </t>
  </si>
  <si>
    <t>01.01.09.01.0017.</t>
  </si>
  <si>
    <t xml:space="preserve">(2TDK_Lokacija/Projekt=='2TDK') AND (2TDK_Klasifikacija/ObjektTip=='TUN') AND (2TDK_Klasifikacija/Sistem=='ELO') AND (2TDK_Lokacija/ObjektSifra=='T01') AND (2TDK_Lokacija/ConaTip=='PRE') AND (2TDK_Lokacija/ConaSifra=='08') AND (2TDK_Klasifikacija/ElementTip=='Vticnica') AND (2TDK_Atributi/ElementSifra=='J20') </t>
  </si>
  <si>
    <t>01.01.09.01.0018.</t>
  </si>
  <si>
    <t xml:space="preserve">(2TDK_Lokacija/Projekt=='2TDK') AND (2TDK_Klasifikacija/ObjektTip=='TUN') AND (2TDK_Klasifikacija/Sistem=='ELO') AND (2TDK_Lokacija/ObjektSifra=='T01') AND (2TDK_Lokacija/ConaTip=='PRE') AND (2TDK_Lokacija/ConaSifra=='08') AND (2TDK_Klasifikacija/ElementTip=='ParapetniKanal') AND (2TDK_Atributi/ElementSifra=='T30') </t>
  </si>
  <si>
    <t>01.01.09.01.0019.</t>
  </si>
  <si>
    <t>01.01.09.01.0020.</t>
  </si>
  <si>
    <t xml:space="preserve">(2TDK_Lokacija/Projekt=='2TDK') AND (2TDK_Klasifikacija/ObjektTip=='TUN') AND (2TDK_Klasifikacija/Sistem=='ELO') AND (2TDK_Lokacija/ObjektSifra=='T01') AND (2TDK_Lokacija/ConaTip=='PRE') AND (2TDK_Lokacija/ConaSifra=='08') AND (2TDK_Klasifikacija/ElementTip=='FiksniPrikljucek') AND (2TDK_Atributi/ElementSifra=='J11') </t>
  </si>
  <si>
    <t>01.01.09.01.0021.</t>
  </si>
  <si>
    <t>01.01.09.01.0022.</t>
  </si>
  <si>
    <t>01.01.09.01.0023.</t>
  </si>
  <si>
    <t>01.01.09.01.0024.</t>
  </si>
  <si>
    <t>01.01.09.01.0025.</t>
  </si>
  <si>
    <t>01.01.09.01.0026.</t>
  </si>
  <si>
    <t>01.01.09.01.0027.</t>
  </si>
  <si>
    <t>01.01.09.01.0028.</t>
  </si>
  <si>
    <t>01.01.09.01.0029.</t>
  </si>
  <si>
    <t>01.01.09.01.0030.</t>
  </si>
  <si>
    <t>01.01.09.01.0031.</t>
  </si>
  <si>
    <t>01.01.09.01.0032.</t>
  </si>
  <si>
    <t>01.01.09.01.0033.</t>
  </si>
  <si>
    <t>01.01.09.01.0034.</t>
  </si>
  <si>
    <t>01.01.09.01.0035.</t>
  </si>
  <si>
    <t>01.01.09.01.0036.</t>
  </si>
  <si>
    <t>01.01.09.01.0037.</t>
  </si>
  <si>
    <t>01.01.09.01.0038.</t>
  </si>
  <si>
    <t>01.01.09.01.0039.</t>
  </si>
  <si>
    <t>01.01.09.01.0040.</t>
  </si>
  <si>
    <t>01.01.09.01.0041.</t>
  </si>
  <si>
    <t>01.01.09.01.0042.</t>
  </si>
  <si>
    <t>01.01.09.01.0043.</t>
  </si>
  <si>
    <t>01.01.09.01.0044.</t>
  </si>
  <si>
    <t>01.01.09.01.0045.</t>
  </si>
  <si>
    <t>01.01.09.01.0046.</t>
  </si>
  <si>
    <t>01.01.09.01.0047.</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</si>
  <si>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2TDK_IBE_PZI_EL_S3-x3-08_I1_XX_SH_XX_SL_2504_P_004,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</si>
  <si>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of 100mm, rated voltage 400V, 50Hz, min. IP54, powder-coated sheet steel in RAL7035, for TN-S mains type,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2TDK_IBE_PZI_EL_S3-x3-08_I1_XX_SH_XX_EN_2504_P_004,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</si>
  <si>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09.08.02.0009.</t>
  </si>
  <si>
    <t xml:space="preserve">(2TDK_Lokacija/Projekt=='2TDK') AND (2TDK_Klasifikacija/ObjektTip=='TUN') AND (2TDK_Klasifikacija/Sistem=='ELO') AND (2TDK_Lokacija/ObjektSifra=='T01') AND (2TDK_Lokacija/ConaTip=='PRE') AND (2TDK_Lokacija/ConaSifra=='08') AND (2TDK_Klasifikacija/ElementTip=='Omara') AND (2TDK_Atributi/ElementSifra=='RHI') </t>
  </si>
  <si>
    <t>01.01.09.02.0002.</t>
  </si>
  <si>
    <t>01.01.09.03.0003.</t>
  </si>
  <si>
    <t>01.01.09.03.0004.</t>
  </si>
  <si>
    <t>01.01.09.03.0005.</t>
  </si>
  <si>
    <t>01.01.09.03.0006.</t>
  </si>
  <si>
    <t>01.01.09.03.0007.</t>
  </si>
  <si>
    <t>01.01.09.03.0008.</t>
  </si>
  <si>
    <t>01.01.09.03.0009.</t>
  </si>
  <si>
    <t>01.01.09.03.0010.</t>
  </si>
  <si>
    <t>01.01.09.03.0011.</t>
  </si>
  <si>
    <t>01.01.09.03.0012.</t>
  </si>
  <si>
    <t>01.01.09.03.0013.</t>
  </si>
  <si>
    <t xml:space="preserve">(2TDK_Lokacija/Projekt=='2TDK') AND (2TDK_Klasifikacija/ObjektTip=='TUN') AND (2TDK_Klasifikacija/Sistem=='ELO') AND (2TDK_Lokacija/ObjektSifra=='T01') AND (2TDK_Lokacija/ConaTip=='PRE') AND (2TDK_Lokacija/ConaSifra=='09') AND (2TDK_Klasifikacija/ElementTip=='ZasilnaRazsvetljava') AND (2TDK_Atributi/ElementSifra=='Z1') </t>
  </si>
  <si>
    <t>01.01.10.01.0003.</t>
  </si>
  <si>
    <t xml:space="preserve">(2TDK_Lokacija/Projekt=='2TDK') AND (2TDK_Klasifikacija/ObjektTip=='TUN') AND (2TDK_Klasifikacija/Sistem=='ELO') AND (2TDK_Lokacija/ObjektSifra=='T01') AND (2TDK_Lokacija/ConaTip=='PRE') AND (2TDK_Lokacija/ConaSifra=='09') AND (2TDK_Klasifikacija/ElementTip=='ZasilnaRazsvetljava') AND (2TDK_Atributi/ElementSifra=='Z6Z') </t>
  </si>
  <si>
    <t>01.01.10.01.0004.</t>
  </si>
  <si>
    <t xml:space="preserve">(2TDK_Lokacija/Projekt=='2TDK') AND (2TDK_Klasifikacija/ObjektTip=='TUN') AND (2TDK_Klasifikacija/Sistem=='ELO') AND (2TDK_Lokacija/ObjektSifra=='T01') AND (2TDK_Lokacija/ConaTip=='PRE') AND (2TDK_Lokacija/ConaSifra=='09') AND (2TDK_Klasifikacija/ElementTip=='ZasilnaRazsvetljava') AND (2TDK_Atributi/ElementSifra=='Z11') </t>
  </si>
  <si>
    <t>01.01.10.01.0005.</t>
  </si>
  <si>
    <t xml:space="preserve">(2TDK_Lokacija/Projekt=='2TDK') AND (2TDK_Klasifikacija/ObjektTip=='TUN') AND (2TDK_Klasifikacija/Sistem=='ELO') AND (2TDK_Lokacija/ObjektSifra=='T01') AND (2TDK_Lokacija/ConaTip=='PRE') AND (2TDK_Lokacija/ConaSifra=='09') AND (2TDK_Klasifikacija/ElementTip=='SplosnaRazsvetljava') AND (2TDK_Atributi/ElementSifra=='A1') </t>
  </si>
  <si>
    <t>01.01.10.01.0006.</t>
  </si>
  <si>
    <t xml:space="preserve">(2TDK_Lokacija/Projekt=='2TDK') AND (2TDK_Klasifikacija/ObjektTip=='TUN') AND (2TDK_Klasifikacija/Sistem=='ELO') AND (2TDK_Lokacija/ObjektSifra=='T01') AND (2TDK_Lokacija/ConaTip=='PRE') AND (2TDK_Lokacija/ConaSifra=='09') AND (2TDK_Klasifikacija/ElementTip=='SplosnaRazsvetljava') AND (2TDK_Atributi/ElementSifra=='A2') </t>
  </si>
  <si>
    <t>01.01.10.01.0007.</t>
  </si>
  <si>
    <t xml:space="preserve">(2TDK_Lokacija/Projekt=='2TDK') AND (2TDK_Klasifikacija/ObjektTip=='TUN') AND (2TDK_Klasifikacija/Sistem=='ELO') AND (2TDK_Lokacija/ObjektSifra=='T01') AND (2TDK_Lokacija/ConaTip=='PRE') AND (2TDK_Lokacija/ConaSifra=='09') AND (2TDK_Klasifikacija/ElementTip=='SplosnaRazsvetljava') AND (2TDK_Atributi/ElementSifra=='A3') </t>
  </si>
  <si>
    <t>01.01.10.01.0008.</t>
  </si>
  <si>
    <t xml:space="preserve">(2TDK_Lokacija/Projekt=='2TDK') AND (2TDK_Klasifikacija/ObjektTip=='TUN') AND (2TDK_Klasifikacija/Sistem=='ELO') AND (2TDK_Lokacija/ObjektSifra=='T01') AND (2TDK_Lokacija/ConaTip=='PRE') AND (2TDK_Lokacija/ConaSifra=='09') AND (2TDK_Klasifikacija/ElementTip=='SplosnaRazsvetljava') AND (2TDK_Atributi/ElementSifra=='A6') </t>
  </si>
  <si>
    <t>01.01.10.01.0009.</t>
  </si>
  <si>
    <t xml:space="preserve">(2TDK_Lokacija/Projekt=='2TDK') AND (2TDK_Klasifikacija/ObjektTip=='TUN') AND (2TDK_Klasifikacija/Sistem=='ELO') AND (2TDK_Lokacija/ObjektSifra=='T01') AND (2TDK_Lokacija/ConaTip=='PRE') AND (2TDK_Lokacija/ConaSifra=='09') AND (2TDK_Klasifikacija/ElementTip=='Stikalo') AND (2TDK_Atributi/ElementSifra=='P1') </t>
  </si>
  <si>
    <t>01.01.10.01.0010.</t>
  </si>
  <si>
    <t xml:space="preserve">(2TDK_Lokacija/Projekt=='2TDK') AND (2TDK_Klasifikacija/ObjektTip=='TUN') AND (2TDK_Klasifikacija/Sistem=='ELO') AND (2TDK_Lokacija/ObjektSifra=='T01') AND (2TDK_Lokacija/ConaTip=='PRE') AND (2TDK_Lokacija/ConaSifra=='09') AND (2TDK_Klasifikacija/ElementTip=='Stikalo') AND (2TDK_Atributi/ElementSifra=='P4') </t>
  </si>
  <si>
    <t>01.01.10.01.0011.</t>
  </si>
  <si>
    <t xml:space="preserve">(2TDK_Lokacija/Projekt=='2TDK') AND (2TDK_Klasifikacija/ObjektTip=='TUN') AND (2TDK_Klasifikacija/Sistem=='ELO') AND (2TDK_Lokacija/ObjektSifra=='T01') AND (2TDK_Lokacija/ConaTip=='PRE') AND (2TDK_Lokacija/ConaSifra=='09') AND (2TDK_Klasifikacija/ElementTip=='Stikalo') AND (2TDK_Atributi/ElementSifra=='P7') </t>
  </si>
  <si>
    <t>01.01.10.01.0012.</t>
  </si>
  <si>
    <t xml:space="preserve">(2TDK_Lokacija/Projekt=='2TDK') AND (2TDK_Klasifikacija/ObjektTip=='TUN') AND (2TDK_Klasifikacija/Sistem=='ELO') AND (2TDK_Lokacija/ObjektSifra=='T01') AND (2TDK_Lokacija/ConaTip=='PRE') AND (2TDK_Lokacija/ConaSifra=='09') AND (2TDK_Klasifikacija/ElementTip=='Vticnica') AND (2TDK_Atributi/ElementSifra=='J1') </t>
  </si>
  <si>
    <t>01.01.10.01.0013.</t>
  </si>
  <si>
    <t xml:space="preserve">(2TDK_Lokacija/Projekt=='2TDK') AND (2TDK_Klasifikacija/ObjektTip=='TUN') AND (2TDK_Klasifikacija/Sistem=='ELO') AND (2TDK_Lokacija/ObjektSifra=='T01') AND (2TDK_Lokacija/ConaTip=='PRE') AND (2TDK_Lokacija/ConaSifra=='09') AND (2TDK_Klasifikacija/ElementTip=='Vticnica') AND (2TDK_Atributi/ElementSifra=='J2') </t>
  </si>
  <si>
    <t>01.01.10.01.0014.</t>
  </si>
  <si>
    <t xml:space="preserve">(2TDK_Lokacija/Projekt=='2TDK') AND (2TDK_Klasifikacija/ObjektTip=='TUN') AND (2TDK_Klasifikacija/Sistem=='ELO') AND (2TDK_Lokacija/ObjektSifra=='T01') AND (2TDK_Lokacija/ConaTip=='PRE') AND (2TDK_Lokacija/ConaSifra=='09') AND (2TDK_Klasifikacija/ElementTip=='Vticnica') AND (2TDK_Atributi/ElementSifra=='J4') </t>
  </si>
  <si>
    <t>01.01.10.01.0015.</t>
  </si>
  <si>
    <t xml:space="preserve">(2TDK_Lokacija/Projekt=='2TDK') AND (2TDK_Klasifikacija/ObjektTip=='TUN') AND (2TDK_Klasifikacija/Sistem=='ELO') AND (2TDK_Lokacija/ObjektSifra=='T01') AND (2TDK_Lokacija/ConaTip=='PRE') AND (2TDK_Lokacija/ConaSifra=='09') AND (2TDK_Klasifikacija/ElementTip=='Vticnica') AND (2TDK_Atributi/ElementSifra=='J3') </t>
  </si>
  <si>
    <t>01.01.10.01.0016.</t>
  </si>
  <si>
    <t xml:space="preserve">(2TDK_Lokacija/Projekt=='2TDK') AND (2TDK_Klasifikacija/ObjektTip=='TUN') AND (2TDK_Klasifikacija/Sistem=='ELO') AND (2TDK_Lokacija/ObjektSifra=='T01') AND (2TDK_Lokacija/ConaTip=='PRE') AND (2TDK_Lokacija/ConaSifra=='09') AND (2TDK_Klasifikacija/ElementTip=='Vticnica') AND (2TDK_Atributi/ElementSifra=='J21') </t>
  </si>
  <si>
    <t>01.01.10.01.0017.</t>
  </si>
  <si>
    <t xml:space="preserve">(2TDK_Lokacija/Projekt=='2TDK') AND (2TDK_Klasifikacija/ObjektTip=='TUN') AND (2TDK_Klasifikacija/Sistem=='ELO') AND (2TDK_Lokacija/ObjektSifra=='T01') AND (2TDK_Lokacija/ConaTip=='PRE') AND (2TDK_Lokacija/ConaSifra=='09') AND (2TDK_Klasifikacija/ElementTip=='Vticnica') AND (2TDK_Atributi/ElementSifra=='J20') </t>
  </si>
  <si>
    <t>01.01.10.01.0018.</t>
  </si>
  <si>
    <t xml:space="preserve">(2TDK_Lokacija/Projekt=='2TDK') AND (2TDK_Klasifikacija/ObjektTip=='TUN') AND (2TDK_Klasifikacija/Sistem=='ELO') AND (2TDK_Lokacija/ObjektSifra=='T01') AND (2TDK_Lokacija/ConaTip=='PRE') AND (2TDK_Lokacija/ConaSifra=='09') AND (2TDK_Klasifikacija/ElementTip=='ParapetniKanal') AND (2TDK_Atributi/ElementSifra=='T30') </t>
  </si>
  <si>
    <t>01.01.10.01.0019.</t>
  </si>
  <si>
    <t>01.01.10.01.0020.</t>
  </si>
  <si>
    <t xml:space="preserve">(2TDK_Lokacija/Projekt=='2TDK') AND (2TDK_Klasifikacija/ObjektTip=='TUN') AND (2TDK_Klasifikacija/Sistem=='ELO') AND (2TDK_Lokacija/ObjektSifra=='T01') AND (2TDK_Lokacija/ConaTip=='PRE') AND (2TDK_Lokacija/ConaSifra=='09') AND (2TDK_Klasifikacija/ElementTip=='FiksniPrikljucek') AND (2TDK_Atributi/ElementSifra=='J11') </t>
  </si>
  <si>
    <t>01.01.10.01.0021.</t>
  </si>
  <si>
    <t>01.01.10.01.0022.</t>
  </si>
  <si>
    <t>01.01.10.01.0023.</t>
  </si>
  <si>
    <t>01.01.10.01.0024.</t>
  </si>
  <si>
    <t>01.01.10.01.0025.</t>
  </si>
  <si>
    <t>01.01.10.01.0026.</t>
  </si>
  <si>
    <t>01.01.10.01.0027.</t>
  </si>
  <si>
    <t>01.01.10.01.0028.</t>
  </si>
  <si>
    <t>01.01.10.01.0029.</t>
  </si>
  <si>
    <t>01.01.10.01.0030.</t>
  </si>
  <si>
    <t>01.01.10.01.0031.</t>
  </si>
  <si>
    <t>01.01.10.01.0032.</t>
  </si>
  <si>
    <t>01.01.10.01.0033.</t>
  </si>
  <si>
    <t>01.01.10.01.0034.</t>
  </si>
  <si>
    <t>01.01.10.01.0035.</t>
  </si>
  <si>
    <t>01.01.10.01.0036.</t>
  </si>
  <si>
    <t>01.01.10.01.0037.</t>
  </si>
  <si>
    <t>01.01.10.01.0038.</t>
  </si>
  <si>
    <t>01.01.10.01.0039.</t>
  </si>
  <si>
    <t>01.01.10.01.0040.</t>
  </si>
  <si>
    <t>01.01.10.01.0041.</t>
  </si>
  <si>
    <t>01.01.10.01.0042.</t>
  </si>
  <si>
    <t>01.01.10.01.0043.</t>
  </si>
  <si>
    <t>01.01.10.01.0044.</t>
  </si>
  <si>
    <t>01.01.10.01.0045.</t>
  </si>
  <si>
    <t>01.01.10.01.0046.</t>
  </si>
  <si>
    <t>01.01.10.01.0047.</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</si>
  <si>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2TDK_IBE_PZI_EL_S3-x3-08_I1_XX_SH_XX_SL_2554_P_004,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</si>
  <si>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2TDK_IBE_PZI_EL_S3-x3-08_I1_XX_SH_XX_EN_2554_P_004,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</si>
  <si>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09.08.02.0010.</t>
  </si>
  <si>
    <t xml:space="preserve">(2TDK_Lokacija/Projekt=='2TDK') AND (2TDK_Klasifikacija/ObjektTip=='TUN') AND (2TDK_Klasifikacija/Sistem=='ELO') AND (2TDK_Lokacija/ObjektSifra=='T01') AND (2TDK_Lokacija/ConaTip=='PRE') AND (2TDK_Lokacija/ConaSifra=='09') AND (2TDK_Klasifikacija/ElementTip=='Omara') AND (2TDK_Atributi/ElementSifra=='RHI') </t>
  </si>
  <si>
    <t>01.01.10.02.0002.</t>
  </si>
  <si>
    <t>01.01.10.03.0003.</t>
  </si>
  <si>
    <t>01.01.10.03.0004.</t>
  </si>
  <si>
    <t>01.01.10.03.0005.</t>
  </si>
  <si>
    <t>01.01.10.03.0006.</t>
  </si>
  <si>
    <t>01.01.10.03.0007.</t>
  </si>
  <si>
    <t>01.01.10.03.0008.</t>
  </si>
  <si>
    <t>01.01.10.03.0009.</t>
  </si>
  <si>
    <t>01.01.10.03.0010.</t>
  </si>
  <si>
    <t>01.01.10.03.0011.</t>
  </si>
  <si>
    <t>01.01.10.03.0012.</t>
  </si>
  <si>
    <t>01.01.10.03.0013.</t>
  </si>
  <si>
    <t>01.01.10.03.0014.</t>
  </si>
  <si>
    <t xml:space="preserve">(2TDK_Lokacija/Projekt=='2TDK') AND (2TDK_Klasifikacija/ObjektTip=='TUN') AND (2TDK_Klasifikacija/Sistem=='ELO') AND (2TDK_Lokacija/ObjektSifra=='T01') AND (2TDK_Lokacija/ConaTip=='PRE') AND (2TDK_Lokacija/ConaSifra=='10') AND (2TDK_Klasifikacija/ElementTip=='ZasilnaRazsvetljava') AND (2TDK_Atributi/ElementSifra=='Z1') </t>
  </si>
  <si>
    <t>01.01.11.01.0003.</t>
  </si>
  <si>
    <t xml:space="preserve">(2TDK_Lokacija/Projekt=='2TDK') AND (2TDK_Klasifikacija/ObjektTip=='TUN') AND (2TDK_Klasifikacija/Sistem=='ELO') AND (2TDK_Lokacija/ObjektSifra=='T01') AND (2TDK_Lokacija/ConaTip=='PRE') AND (2TDK_Lokacija/ConaSifra=='10') AND (2TDK_Klasifikacija/ElementTip=='ZasilnaRazsvetljava') AND (2TDK_Atributi/ElementSifra=='Z6Z') </t>
  </si>
  <si>
    <t>01.01.11.01.0004.</t>
  </si>
  <si>
    <t xml:space="preserve">(2TDK_Lokacija/Projekt=='2TDK') AND (2TDK_Klasifikacija/ObjektTip=='TUN') AND (2TDK_Klasifikacija/Sistem=='ELO') AND (2TDK_Lokacija/ObjektSifra=='T01') AND (2TDK_Lokacija/ConaTip=='PRE') AND (2TDK_Lokacija/ConaSifra=='10') AND (2TDK_Klasifikacija/ElementTip=='ZasilnaRazsvetljava') AND (2TDK_Atributi/ElementSifra=='Z11') </t>
  </si>
  <si>
    <t>01.01.11.01.0005.</t>
  </si>
  <si>
    <t xml:space="preserve">(2TDK_Lokacija/Projekt=='2TDK') AND (2TDK_Klasifikacija/ObjektTip=='TUN') AND (2TDK_Klasifikacija/Sistem=='ELO') AND (2TDK_Lokacija/ObjektSifra=='T01') AND (2TDK_Lokacija/ConaTip=='PRE') AND (2TDK_Lokacija/ConaSifra=='10') AND (2TDK_Klasifikacija/ElementTip=='SplosnaRazsvetljava') AND (2TDK_Atributi/ElementSifra=='A1') </t>
  </si>
  <si>
    <t>01.01.11.01.0006.</t>
  </si>
  <si>
    <t xml:space="preserve">(2TDK_Lokacija/Projekt=='2TDK') AND (2TDK_Klasifikacija/ObjektTip=='TUN') AND (2TDK_Klasifikacija/Sistem=='ELO') AND (2TDK_Lokacija/ObjektSifra=='T01') AND (2TDK_Lokacija/ConaTip=='PRE') AND (2TDK_Lokacija/ConaSifra=='10') AND (2TDK_Klasifikacija/ElementTip=='SplosnaRazsvetljava') AND (2TDK_Atributi/ElementSifra=='A2') </t>
  </si>
  <si>
    <t>01.01.11.01.0007.</t>
  </si>
  <si>
    <t xml:space="preserve">(2TDK_Lokacija/Projekt=='2TDK') AND (2TDK_Klasifikacija/ObjektTip=='TUN') AND (2TDK_Klasifikacija/Sistem=='ELO') AND (2TDK_Lokacija/ObjektSifra=='T01') AND (2TDK_Lokacija/ConaTip=='PRE') AND (2TDK_Lokacija/ConaSifra=='10') AND (2TDK_Klasifikacija/ElementTip=='SplosnaRazsvetljava') AND (2TDK_Atributi/ElementSifra=='A3') </t>
  </si>
  <si>
    <t>01.01.11.01.0008.</t>
  </si>
  <si>
    <t xml:space="preserve">(2TDK_Lokacija/Projekt=='2TDK') AND (2TDK_Klasifikacija/ObjektTip=='TUN') AND (2TDK_Klasifikacija/Sistem=='ELO') AND (2TDK_Lokacija/ObjektSifra=='T01') AND (2TDK_Lokacija/ConaTip=='PRE') AND (2TDK_Lokacija/ConaSifra=='10') AND (2TDK_Klasifikacija/ElementTip=='SplosnaRazsvetljava') AND (2TDK_Atributi/ElementSifra=='A6') </t>
  </si>
  <si>
    <t>01.01.11.01.0009.</t>
  </si>
  <si>
    <t xml:space="preserve">(2TDK_Lokacija/Projekt=='2TDK') AND (2TDK_Klasifikacija/ObjektTip=='TUN') AND (2TDK_Klasifikacija/Sistem=='ELO') AND (2TDK_Lokacija/ObjektSifra=='T01') AND (2TDK_Lokacija/ConaTip=='PRE') AND (2TDK_Lokacija/ConaSifra=='10') AND (2TDK_Klasifikacija/ElementTip=='Stikalo') AND (2TDK_Atributi/ElementSifra=='P1') </t>
  </si>
  <si>
    <t>01.01.11.01.0010.</t>
  </si>
  <si>
    <t xml:space="preserve">(2TDK_Lokacija/Projekt=='2TDK') AND (2TDK_Klasifikacija/ObjektTip=='TUN') AND (2TDK_Klasifikacija/Sistem=='ELO') AND (2TDK_Lokacija/ObjektSifra=='T01') AND (2TDK_Lokacija/ConaTip=='PRE') AND (2TDK_Lokacija/ConaSifra=='10') AND (2TDK_Klasifikacija/ElementTip=='Stikalo') AND (2TDK_Atributi/ElementSifra=='P4') </t>
  </si>
  <si>
    <t>01.01.11.01.0011.</t>
  </si>
  <si>
    <t xml:space="preserve">(2TDK_Lokacija/Projekt=='2TDK') AND (2TDK_Klasifikacija/ObjektTip=='TUN') AND (2TDK_Klasifikacija/Sistem=='ELO') AND (2TDK_Lokacija/ObjektSifra=='T01') AND (2TDK_Lokacija/ConaTip=='PRE') AND (2TDK_Lokacija/ConaSifra=='10') AND (2TDK_Klasifikacija/ElementTip=='Stikalo') AND (2TDK_Atributi/ElementSifra=='P7') </t>
  </si>
  <si>
    <t>01.01.11.01.0012.</t>
  </si>
  <si>
    <t xml:space="preserve">(2TDK_Lokacija/Projekt=='2TDK') AND (2TDK_Klasifikacija/ObjektTip=='TUN') AND (2TDK_Klasifikacija/Sistem=='ELO') AND (2TDK_Lokacija/ObjektSifra=='T01') AND (2TDK_Lokacija/ConaTip=='PRE') AND (2TDK_Lokacija/ConaSifra=='10') AND (2TDK_Klasifikacija/ElementTip=='Vticnica') AND (2TDK_Atributi/ElementSifra=='J1') </t>
  </si>
  <si>
    <t>01.01.11.01.0013.</t>
  </si>
  <si>
    <t xml:space="preserve">(2TDK_Lokacija/Projekt=='2TDK') AND (2TDK_Klasifikacija/ObjektTip=='TUN') AND (2TDK_Klasifikacija/Sistem=='ELO') AND (2TDK_Lokacija/ObjektSifra=='T01') AND (2TDK_Lokacija/ConaTip=='PRE') AND (2TDK_Lokacija/ConaSifra=='10') AND (2TDK_Klasifikacija/ElementTip=='Vticnica') AND (2TDK_Atributi/ElementSifra=='J2') </t>
  </si>
  <si>
    <t>01.01.11.01.0014.</t>
  </si>
  <si>
    <t xml:space="preserve">(2TDK_Lokacija/Projekt=='2TDK') AND (2TDK_Klasifikacija/ObjektTip=='TUN') AND (2TDK_Klasifikacija/Sistem=='ELO') AND (2TDK_Lokacija/ObjektSifra=='T01') AND (2TDK_Lokacija/ConaTip=='PRE') AND (2TDK_Lokacija/ConaSifra=='10') AND (2TDK_Klasifikacija/ElementTip=='Vticnica') AND (2TDK_Atributi/ElementSifra=='J4') </t>
  </si>
  <si>
    <t>01.01.11.01.0015.</t>
  </si>
  <si>
    <t xml:space="preserve">(2TDK_Lokacija/Projekt=='2TDK') AND (2TDK_Klasifikacija/ObjektTip=='TUN') AND (2TDK_Klasifikacija/Sistem=='ELO') AND (2TDK_Lokacija/ObjektSifra=='T01') AND (2TDK_Lokacija/ConaTip=='PRE') AND (2TDK_Lokacija/ConaSifra=='10') AND (2TDK_Klasifikacija/ElementTip=='Vticnica') AND (2TDK_Atributi/ElementSifra=='J3') </t>
  </si>
  <si>
    <t>01.01.11.01.0016.</t>
  </si>
  <si>
    <t xml:space="preserve">(2TDK_Lokacija/Projekt=='2TDK') AND (2TDK_Klasifikacija/ObjektTip=='TUN') AND (2TDK_Klasifikacija/Sistem=='ELO') AND (2TDK_Lokacija/ObjektSifra=='T01') AND (2TDK_Lokacija/ConaTip=='PRE') AND (2TDK_Lokacija/ConaSifra=='10') AND (2TDK_Klasifikacija/ElementTip=='Vticnica') AND (2TDK_Atributi/ElementSifra=='J21') </t>
  </si>
  <si>
    <t>01.01.11.01.0017.</t>
  </si>
  <si>
    <t xml:space="preserve">(2TDK_Lokacija/Projekt=='2TDK') AND (2TDK_Klasifikacija/ObjektTip=='TUN') AND (2TDK_Klasifikacija/Sistem=='ELO') AND (2TDK_Lokacija/ObjektSifra=='T01') AND (2TDK_Lokacija/ConaTip=='PRE') AND (2TDK_Lokacija/ConaSifra=='10') AND (2TDK_Klasifikacija/ElementTip=='Vticnica') AND (2TDK_Atributi/ElementSifra=='J20') </t>
  </si>
  <si>
    <t>01.01.11.01.0018.</t>
  </si>
  <si>
    <t xml:space="preserve">(2TDK_Lokacija/Projekt=='2TDK') AND (2TDK_Klasifikacija/ObjektTip=='TUN') AND (2TDK_Klasifikacija/Sistem=='ELO') AND (2TDK_Lokacija/ObjektSifra=='T01') AND (2TDK_Lokacija/ConaTip=='PRE') AND (2TDK_Lokacija/ConaSifra=='10') AND (2TDK_Klasifikacija/ElementTip=='ParapetniKanal') AND (2TDK_Atributi/ElementSifra=='T30') </t>
  </si>
  <si>
    <t>01.01.11.01.0019.</t>
  </si>
  <si>
    <t>01.01.11.01.0020.</t>
  </si>
  <si>
    <t xml:space="preserve">(2TDK_Lokacija/Projekt=='2TDK') AND (2TDK_Klasifikacija/ObjektTip=='TUN') AND (2TDK_Klasifikacija/Sistem=='ELO') AND (2TDK_Lokacija/ObjektSifra=='T01') AND (2TDK_Lokacija/ConaTip=='PRE') AND (2TDK_Lokacija/ConaSifra=='10') AND (2TDK_Klasifikacija/ElementTip=='FiksniPrikljucek') AND (2TDK_Atributi/ElementSifra=='J11') </t>
  </si>
  <si>
    <t>01.01.11.01.0021.</t>
  </si>
  <si>
    <t>01.01.11.01.0022.</t>
  </si>
  <si>
    <t>01.01.11.01.0023.</t>
  </si>
  <si>
    <t>01.01.11.01.0024.</t>
  </si>
  <si>
    <t>01.01.11.01.0025.</t>
  </si>
  <si>
    <t>01.01.11.01.0026.</t>
  </si>
  <si>
    <t>01.01.11.01.0027.</t>
  </si>
  <si>
    <t>01.01.11.01.0028.</t>
  </si>
  <si>
    <t>01.01.11.01.0029.</t>
  </si>
  <si>
    <t>01.01.11.01.0030.</t>
  </si>
  <si>
    <t>01.01.11.01.0031.</t>
  </si>
  <si>
    <t>01.01.11.01.0032.</t>
  </si>
  <si>
    <t>01.01.11.01.0033.</t>
  </si>
  <si>
    <t>01.01.11.01.0034.</t>
  </si>
  <si>
    <t>01.01.11.01.0035.</t>
  </si>
  <si>
    <t>01.01.11.01.0036.</t>
  </si>
  <si>
    <t>01.01.11.01.0037.</t>
  </si>
  <si>
    <t>01.01.11.01.0038.</t>
  </si>
  <si>
    <t>01.01.11.01.0039.</t>
  </si>
  <si>
    <t>01.01.11.01.0040.</t>
  </si>
  <si>
    <t>01.01.11.01.0041.</t>
  </si>
  <si>
    <t>01.01.11.01.0042.</t>
  </si>
  <si>
    <t>01.01.11.01.0043.</t>
  </si>
  <si>
    <t>01.01.11.01.0044.</t>
  </si>
  <si>
    <t>01.01.11.01.0045.</t>
  </si>
  <si>
    <t>01.01.11.01.0046.</t>
  </si>
  <si>
    <t>01.01.11.01.0047.</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</si>
  <si>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2TDK_IBE_PZI_EL_S3-x3-08_I1_XX_SH_XX_SL_2604_P_004,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</si>
  <si>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2TDK_IBE_PZI_EL_S3-x3-08_I1_XX_SH_XX_EN_2604_P_004,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</si>
  <si>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09.08.02.0011.</t>
  </si>
  <si>
    <t xml:space="preserve">(2TDK_Lokacija/Projekt=='2TDK') AND (2TDK_Klasifikacija/ObjektTip=='TUN') AND (2TDK_Klasifikacija/Sistem=='ELO') AND (2TDK_Lokacija/ObjektSifra=='T01') AND (2TDK_Lokacija/ConaTip=='PRE') AND (2TDK_Lokacija/ConaSifra=='10') AND (2TDK_Klasifikacija/ElementTip=='Omara') AND (2TDK_Atributi/ElementSifra=='RHI') </t>
  </si>
  <si>
    <t>01.01.11.02.0002.</t>
  </si>
  <si>
    <t>01.01.11.03.0003.</t>
  </si>
  <si>
    <t>01.01.11.03.0004.</t>
  </si>
  <si>
    <t>01.01.11.03.0005.</t>
  </si>
  <si>
    <t>01.01.11.03.0006.</t>
  </si>
  <si>
    <t>01.01.11.03.0007.</t>
  </si>
  <si>
    <t>01.01.11.03.0008.</t>
  </si>
  <si>
    <t>01.01.11.03.0009.</t>
  </si>
  <si>
    <t>01.01.11.03.0010.</t>
  </si>
  <si>
    <t>01.01.11.03.0011.</t>
  </si>
  <si>
    <t>01.01.11.03.0012.</t>
  </si>
  <si>
    <t>01.01.11.03.0013.</t>
  </si>
  <si>
    <t xml:space="preserve">(2TDK_Lokacija/Projekt=='2TDK') AND (2TDK_Klasifikacija/ObjektTip=='TUN') AND (2TDK_Klasifikacija/Sistem=='ELO') AND (2TDK_Lokacija/ObjektSifra=='T01') AND (2TDK_Lokacija/ConaTip=='PRE') AND (2TDK_Lokacija/ConaSifra=='11') AND (2TDK_Klasifikacija/ElementTip=='ZasilnaRazsvetljava') AND (2TDK_Atributi/ElementSifra=='Z1') </t>
  </si>
  <si>
    <t>01.01.12.01.0003.</t>
  </si>
  <si>
    <t xml:space="preserve">(2TDK_Lokacija/Projekt=='2TDK') AND (2TDK_Klasifikacija/ObjektTip=='TUN') AND (2TDK_Klasifikacija/Sistem=='ELO') AND (2TDK_Lokacija/ObjektSifra=='T01') AND (2TDK_Lokacija/ConaTip=='PRE') AND (2TDK_Lokacija/ConaSifra=='11') AND (2TDK_Klasifikacija/ElementTip=='ZasilnaRazsvetljava') AND (2TDK_Atributi/ElementSifra=='Z6Z') </t>
  </si>
  <si>
    <t>01.01.12.01.0004.</t>
  </si>
  <si>
    <t xml:space="preserve">(2TDK_Lokacija/Projekt=='2TDK') AND (2TDK_Klasifikacija/ObjektTip=='TUN') AND (2TDK_Klasifikacija/Sistem=='ELO') AND (2TDK_Lokacija/ObjektSifra=='T01') AND (2TDK_Lokacija/ConaTip=='PRE') AND (2TDK_Lokacija/ConaSifra=='11') AND (2TDK_Klasifikacija/ElementTip=='ZasilnaRazsvetljava') AND (2TDK_Atributi/ElementSifra=='Z11') </t>
  </si>
  <si>
    <t>01.01.12.01.0005.</t>
  </si>
  <si>
    <t xml:space="preserve">(2TDK_Lokacija/Projekt=='2TDK') AND (2TDK_Klasifikacija/ObjektTip=='TUN') AND (2TDK_Klasifikacija/Sistem=='ELO') AND (2TDK_Lokacija/ObjektSifra=='T01') AND (2TDK_Lokacija/ConaTip=='PRE') AND (2TDK_Lokacija/ConaSifra=='11') AND (2TDK_Klasifikacija/ElementTip=='SplosnaRazsvetljava') AND (2TDK_Atributi/ElementSifra=='A1') </t>
  </si>
  <si>
    <t>01.01.12.01.0006.</t>
  </si>
  <si>
    <t xml:space="preserve">(2TDK_Lokacija/Projekt=='2TDK') AND (2TDK_Klasifikacija/ObjektTip=='TUN') AND (2TDK_Klasifikacija/Sistem=='ELO') AND (2TDK_Lokacija/ObjektSifra=='T01') AND (2TDK_Lokacija/ConaTip=='PRE') AND (2TDK_Lokacija/ConaSifra=='11') AND (2TDK_Klasifikacija/ElementTip=='SplosnaRazsvetljava') AND (2TDK_Atributi/ElementSifra=='A2') </t>
  </si>
  <si>
    <t>01.01.12.01.0007.</t>
  </si>
  <si>
    <t xml:space="preserve">(2TDK_Lokacija/Projekt=='2TDK') AND (2TDK_Klasifikacija/ObjektTip=='TUN') AND (2TDK_Klasifikacija/Sistem=='ELO') AND (2TDK_Lokacija/ObjektSifra=='T01') AND (2TDK_Lokacija/ConaTip=='PRE') AND (2TDK_Lokacija/ConaSifra=='11') AND (2TDK_Klasifikacija/ElementTip=='SplosnaRazsvetljava') AND (2TDK_Atributi/ElementSifra=='A3') </t>
  </si>
  <si>
    <t>01.01.12.01.0008.</t>
  </si>
  <si>
    <t xml:space="preserve">(2TDK_Lokacija/Projekt=='2TDK') AND (2TDK_Klasifikacija/ObjektTip=='TUN') AND (2TDK_Klasifikacija/Sistem=='ELO') AND (2TDK_Lokacija/ObjektSifra=='T01') AND (2TDK_Lokacija/ConaTip=='PRE') AND (2TDK_Lokacija/ConaSifra=='11') AND (2TDK_Klasifikacija/ElementTip=='SplosnaRazsvetljava') AND (2TDK_Atributi/ElementSifra=='A6') </t>
  </si>
  <si>
    <t>01.01.12.01.0009.</t>
  </si>
  <si>
    <t xml:space="preserve">(2TDK_Lokacija/Projekt=='2TDK') AND (2TDK_Klasifikacija/ObjektTip=='TUN') AND (2TDK_Klasifikacija/Sistem=='ELO') AND (2TDK_Lokacija/ObjektSifra=='T01') AND (2TDK_Lokacija/ConaTip=='PRE') AND (2TDK_Lokacija/ConaSifra=='11') AND (2TDK_Klasifikacija/ElementTip=='Stikalo') AND (2TDK_Atributi/ElementSifra=='P1') </t>
  </si>
  <si>
    <t>01.01.12.01.0010.</t>
  </si>
  <si>
    <t xml:space="preserve">(2TDK_Lokacija/Projekt=='2TDK') AND (2TDK_Klasifikacija/ObjektTip=='TUN') AND (2TDK_Klasifikacija/Sistem=='ELO') AND (2TDK_Lokacija/ObjektSifra=='T01') AND (2TDK_Lokacija/ConaTip=='PRE') AND (2TDK_Lokacija/ConaSifra=='11') AND (2TDK_Klasifikacija/ElementTip=='Stikalo') AND (2TDK_Atributi/ElementSifra=='P4') </t>
  </si>
  <si>
    <t>01.01.12.01.0011.</t>
  </si>
  <si>
    <t xml:space="preserve">(2TDK_Lokacija/Projekt=='2TDK') AND (2TDK_Klasifikacija/ObjektTip=='TUN') AND (2TDK_Klasifikacija/Sistem=='ELO') AND (2TDK_Lokacija/ObjektSifra=='T01') AND (2TDK_Lokacija/ConaTip=='PRE') AND (2TDK_Lokacija/ConaSifra=='11') AND (2TDK_Klasifikacija/ElementTip=='Stikalo') AND (2TDK_Atributi/ElementSifra=='P7') </t>
  </si>
  <si>
    <t>01.01.12.01.0015.</t>
  </si>
  <si>
    <t xml:space="preserve">(2TDK_Lokacija/Projekt=='2TDK') AND (2TDK_Klasifikacija/ObjektTip=='TUN') AND (2TDK_Klasifikacija/Sistem=='ELO') AND (2TDK_Lokacija/ObjektSifra=='T01') AND (2TDK_Lokacija/ConaTip=='PRE') AND (2TDK_Lokacija/ConaSifra=='11') AND (2TDK_Klasifikacija/ElementTip=='Vticnica') AND (2TDK_Atributi/ElementSifra=='J1') </t>
  </si>
  <si>
    <t>01.01.12.01.0013.</t>
  </si>
  <si>
    <t xml:space="preserve">(2TDK_Lokacija/Projekt=='2TDK') AND (2TDK_Klasifikacija/ObjektTip=='TUN') AND (2TDK_Klasifikacija/Sistem=='ELO') AND (2TDK_Lokacija/ObjektSifra=='T01') AND (2TDK_Lokacija/ConaTip=='PRE') AND (2TDK_Lokacija/ConaSifra=='11') AND (2TDK_Klasifikacija/ElementTip=='Vticnica') AND (2TDK_Atributi/ElementSifra=='J2') </t>
  </si>
  <si>
    <t>01.01.12.01.0014.</t>
  </si>
  <si>
    <t xml:space="preserve">(2TDK_Lokacija/Projekt=='2TDK') AND (2TDK_Klasifikacija/ObjektTip=='TUN') AND (2TDK_Klasifikacija/Sistem=='ELO') AND (2TDK_Lokacija/ObjektSifra=='T01') AND (2TDK_Lokacija/ConaTip=='PRE') AND (2TDK_Lokacija/ConaSifra=='11') AND (2TDK_Klasifikacija/ElementTip=='Vticnica') AND (2TDK_Atributi/ElementSifra=='J4') </t>
  </si>
  <si>
    <t xml:space="preserve">(2TDK_Lokacija/Projekt=='2TDK') AND (2TDK_Klasifikacija/ObjektTip=='TUN') AND (2TDK_Klasifikacija/Sistem=='ELO') AND (2TDK_Lokacija/ObjektSifra=='T01') AND (2TDK_Lokacija/ConaTip=='PRE') AND (2TDK_Lokacija/ConaSifra=='11') AND (2TDK_Klasifikacija/ElementTip=='Vticnica') AND (2TDK_Atributi/ElementSifra=='J3') </t>
  </si>
  <si>
    <t>01.01.12.01.0016.</t>
  </si>
  <si>
    <t xml:space="preserve">(2TDK_Lokacija/Projekt=='2TDK') AND (2TDK_Klasifikacija/ObjektTip=='TUN') AND (2TDK_Klasifikacija/Sistem=='ELO') AND (2TDK_Lokacija/ObjektSifra=='T01') AND (2TDK_Lokacija/ConaTip=='PRE') AND (2TDK_Lokacija/ConaSifra=='11') AND (2TDK_Klasifikacija/ElementTip=='Vticnica') AND (2TDK_Atributi/ElementSifra=='J21') </t>
  </si>
  <si>
    <t>01.01.12.01.0017.</t>
  </si>
  <si>
    <t xml:space="preserve">(2TDK_Lokacija/Projekt=='2TDK') AND (2TDK_Klasifikacija/ObjektTip=='TUN') AND (2TDK_Klasifikacija/Sistem=='ELO') AND (2TDK_Lokacija/ObjektSifra=='T01') AND (2TDK_Lokacija/ConaTip=='PRE') AND (2TDK_Lokacija/ConaSifra=='11') AND (2TDK_Klasifikacija/ElementTip=='Vticnica') AND (2TDK_Atributi/ElementSifra=='J20') </t>
  </si>
  <si>
    <t>01.01.12.01.0018.</t>
  </si>
  <si>
    <t xml:space="preserve">(2TDK_Lokacija/Projekt=='2TDK') AND (2TDK_Klasifikacija/ObjektTip=='TUN') AND (2TDK_Klasifikacija/Sistem=='ELO') AND (2TDK_Lokacija/ObjektSifra=='T01') AND (2TDK_Lokacija/ConaTip=='PRE') AND (2TDK_Lokacija/ConaSifra=='11') AND (2TDK_Klasifikacija/ElementTip=='ParapetniKanal') AND (2TDK_Atributi/ElementSifra=='T30') </t>
  </si>
  <si>
    <t>01.01.12.01.0019.</t>
  </si>
  <si>
    <t>01.01.12.01.0020.</t>
  </si>
  <si>
    <t xml:space="preserve">(2TDK_Lokacija/Projekt=='2TDK') AND (2TDK_Klasifikacija/ObjektTip=='TUN') AND (2TDK_Klasifikacija/Sistem=='ELO') AND (2TDK_Lokacija/ObjektSifra=='T01') AND (2TDK_Lokacija/ConaTip=='PRE') AND (2TDK_Lokacija/ConaSifra=='11') AND (2TDK_Klasifikacija/ElementTip=='FiksniPrikljucek') AND (2TDK_Atributi/ElementSifra=='J11') </t>
  </si>
  <si>
    <t>01.01.12.01.0021.</t>
  </si>
  <si>
    <t>01.01.12.01.0022.</t>
  </si>
  <si>
    <t>01.01.12.01.0023.</t>
  </si>
  <si>
    <t>01.01.12.01.0024.</t>
  </si>
  <si>
    <t>01.01.12.01.0025.</t>
  </si>
  <si>
    <t>01.01.12.01.0026.</t>
  </si>
  <si>
    <t>01.01.12.01.0027.</t>
  </si>
  <si>
    <t>01.01.12.01.0028.</t>
  </si>
  <si>
    <t>01.01.12.01.0029.</t>
  </si>
  <si>
    <t>01.01.12.01.0030.</t>
  </si>
  <si>
    <t>01.01.12.01.0031.</t>
  </si>
  <si>
    <t>01.01.12.01.0032.</t>
  </si>
  <si>
    <t>01.01.12.01.0033.</t>
  </si>
  <si>
    <t>01.01.12.01.0034.</t>
  </si>
  <si>
    <t>01.01.12.01.0035.</t>
  </si>
  <si>
    <t>01.01.12.01.0036.</t>
  </si>
  <si>
    <t>01.01.12.01.0037.</t>
  </si>
  <si>
    <t>01.01.12.01.0038.</t>
  </si>
  <si>
    <t>01.01.12.01.0039.</t>
  </si>
  <si>
    <t>01.01.12.01.0040.</t>
  </si>
  <si>
    <t>01.01.12.01.0041.</t>
  </si>
  <si>
    <t>01.01.12.01.0042.</t>
  </si>
  <si>
    <t>01.01.12.01.0043.</t>
  </si>
  <si>
    <t>01.01.12.01.0044.</t>
  </si>
  <si>
    <t>01.01.12.01.0045.</t>
  </si>
  <si>
    <t>01.01.12.01.0046.</t>
  </si>
  <si>
    <t>01.01.12.01.0047.</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</si>
  <si>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2TDK_IBE_PZI_EL_S3-x3-08_I1_XX_SH_XX_SL_2654_P_004,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</si>
  <si>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of 100mm, rated voltage 400V, 50Hz, min. IP54, powder-coated sheet steel in RAL7035, for TN-S mains type,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2TDK_IBE_PZI_EL_S3-x3-08_I1_XX_SH_XX_EN_2654_P_004,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</si>
  <si>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09.08.02.0012.</t>
  </si>
  <si>
    <t xml:space="preserve">(2TDK_Lokacija/Projekt=='2TDK') AND (2TDK_Klasifikacija/ObjektTip=='TUN') AND (2TDK_Klasifikacija/Sistem=='ELO') AND (2TDK_Lokacija/ObjektSifra=='T01') AND (2TDK_Lokacija/ConaTip=='PRE') AND (2TDK_Lokacija/ConaSifra=='11') AND (2TDK_Klasifikacija/ElementTip=='Omara') AND (2TDK_Atributi/ElementSifra=='RHI') </t>
  </si>
  <si>
    <t>01.01.12.02.0002.</t>
  </si>
  <si>
    <t>01.01.12.03.0003.</t>
  </si>
  <si>
    <t>01.01.12.03.0004.</t>
  </si>
  <si>
    <t>01.01.12.03.0005.</t>
  </si>
  <si>
    <t>01.01.12.03.0006.</t>
  </si>
  <si>
    <t>01.01.12.03.0007.</t>
  </si>
  <si>
    <t>01.01.12.03.0008.</t>
  </si>
  <si>
    <t>01.01.12.03.0009.</t>
  </si>
  <si>
    <t>01.01.12.03.0010.</t>
  </si>
  <si>
    <t>01.01.12.03.0011.</t>
  </si>
  <si>
    <t>01.01.12.03.0012.</t>
  </si>
  <si>
    <t>01.01.12.03.0013.</t>
  </si>
  <si>
    <t>01.01.12.03.0014.</t>
  </si>
  <si>
    <t xml:space="preserve">(2TDK_Lokacija/Projekt=='2TDK') AND (2TDK_Klasifikacija/ObjektTip=='TUN') AND (2TDK_Klasifikacija/Sistem=='ELO') AND (2TDK_Lokacija/ObjektSifra=='T01') AND (2TDK_Lokacija/ConaTip=='PRE') AND (2TDK_Lokacija/ConaSifra=='12') AND (2TDK_Klasifikacija/ElementTip=='ZasilnaRazsvetljava') AND (2TDK_Atributi/ElementSifra=='Z1') </t>
  </si>
  <si>
    <t>01.01.13.01.0003.</t>
  </si>
  <si>
    <t xml:space="preserve">(2TDK_Lokacija/Projekt=='2TDK') AND (2TDK_Klasifikacija/ObjektTip=='TUN') AND (2TDK_Klasifikacija/Sistem=='ELO') AND (2TDK_Lokacija/ObjektSifra=='T01') AND (2TDK_Lokacija/ConaTip=='PRE') AND (2TDK_Lokacija/ConaSifra=='12') AND (2TDK_Klasifikacija/ElementTip=='ZasilnaRazsvetljava') AND (2TDK_Atributi/ElementSifra=='Z6Z') </t>
  </si>
  <si>
    <t>01.01.13.01.0004.</t>
  </si>
  <si>
    <t xml:space="preserve">(2TDK_Lokacija/Projekt=='2TDK') AND (2TDK_Klasifikacija/ObjektTip=='TUN') AND (2TDK_Klasifikacija/Sistem=='ELO') AND (2TDK_Lokacija/ObjektSifra=='T01') AND (2TDK_Lokacija/ConaTip=='PRE') AND (2TDK_Lokacija/ConaSifra=='12') AND (2TDK_Klasifikacija/ElementTip=='ZasilnaRazsvetljava') AND (2TDK_Atributi/ElementSifra=='Z11') </t>
  </si>
  <si>
    <t>01.01.13.01.0005.</t>
  </si>
  <si>
    <t xml:space="preserve">(2TDK_Lokacija/Projekt=='2TDK') AND (2TDK_Klasifikacija/ObjektTip=='TUN') AND (2TDK_Klasifikacija/Sistem=='ELO') AND (2TDK_Lokacija/ObjektSifra=='T01') AND (2TDK_Lokacija/ConaTip=='PRE') AND (2TDK_Lokacija/ConaSifra=='12') AND (2TDK_Klasifikacija/ElementTip=='SplosnaRazsvetljava') AND (2TDK_Atributi/ElementSifra=='A1') </t>
  </si>
  <si>
    <t>01.01.13.01.0006.</t>
  </si>
  <si>
    <t xml:space="preserve">(2TDK_Lokacija/Projekt=='2TDK') AND (2TDK_Klasifikacija/ObjektTip=='TUN') AND (2TDK_Klasifikacija/Sistem=='ELO') AND (2TDK_Lokacija/ObjektSifra=='T01') AND (2TDK_Lokacija/ConaTip=='PRE') AND (2TDK_Lokacija/ConaSifra=='12') AND (2TDK_Klasifikacija/ElementTip=='SplosnaRazsvetljava') AND (2TDK_Atributi/ElementSifra=='A2') </t>
  </si>
  <si>
    <t>01.01.13.01.0007.</t>
  </si>
  <si>
    <t xml:space="preserve">(2TDK_Lokacija/Projekt=='2TDK') AND (2TDK_Klasifikacija/ObjektTip=='TUN') AND (2TDK_Klasifikacija/Sistem=='ELO') AND (2TDK_Lokacija/ObjektSifra=='T01') AND (2TDK_Lokacija/ConaTip=='PRE') AND (2TDK_Lokacija/ConaSifra=='12') AND (2TDK_Klasifikacija/ElementTip=='SplosnaRazsvetljava') AND (2TDK_Atributi/ElementSifra=='A3') </t>
  </si>
  <si>
    <t>01.01.13.01.0008.</t>
  </si>
  <si>
    <t xml:space="preserve">(2TDK_Lokacija/Projekt=='2TDK') AND (2TDK_Klasifikacija/ObjektTip=='TUN') AND (2TDK_Klasifikacija/Sistem=='ELO') AND (2TDK_Lokacija/ObjektSifra=='T01') AND (2TDK_Lokacija/ConaTip=='PRE') AND (2TDK_Lokacija/ConaSifra=='12') AND (2TDK_Klasifikacija/ElementTip=='SplosnaRazsvetljava') AND (2TDK_Atributi/ElementSifra=='A6') </t>
  </si>
  <si>
    <t>01.01.13.01.0009.</t>
  </si>
  <si>
    <t xml:space="preserve">(2TDK_Lokacija/Projekt=='2TDK') AND (2TDK_Klasifikacija/ObjektTip=='TUN') AND (2TDK_Klasifikacija/Sistem=='ELO') AND (2TDK_Lokacija/ObjektSifra=='T01') AND (2TDK_Lokacija/ConaTip=='PRE') AND (2TDK_Lokacija/ConaSifra=='12') AND (2TDK_Klasifikacija/ElementTip=='Stikalo') AND (2TDK_Atributi/ElementSifra=='P1') </t>
  </si>
  <si>
    <t>01.01.13.01.0010.</t>
  </si>
  <si>
    <t xml:space="preserve">(2TDK_Lokacija/Projekt=='2TDK') AND (2TDK_Klasifikacija/ObjektTip=='TUN') AND (2TDK_Klasifikacija/Sistem=='ELO') AND (2TDK_Lokacija/ObjektSifra=='T01') AND (2TDK_Lokacija/ConaTip=='PRE') AND (2TDK_Lokacija/ConaSifra=='12') AND (2TDK_Klasifikacija/ElementTip=='Stikalo') AND (2TDK_Atributi/ElementSifra=='P4') </t>
  </si>
  <si>
    <t>01.01.13.01.0011.</t>
  </si>
  <si>
    <t xml:space="preserve">(2TDK_Lokacija/Projekt=='2TDK') AND (2TDK_Klasifikacija/ObjektTip=='TUN') AND (2TDK_Klasifikacija/Sistem=='ELO') AND (2TDK_Lokacija/ObjektSifra=='T01') AND (2TDK_Lokacija/ConaTip=='PRE') AND (2TDK_Lokacija/ConaSifra=='12') AND (2TDK_Klasifikacija/ElementTip=='Stikalo') AND (2TDK_Atributi/ElementSifra=='P7') </t>
  </si>
  <si>
    <t>01.01.13.01.0012.</t>
  </si>
  <si>
    <t xml:space="preserve">(2TDK_Lokacija/Projekt=='2TDK') AND (2TDK_Klasifikacija/ObjektTip=='TUN') AND (2TDK_Klasifikacija/Sistem=='ELO') AND (2TDK_Lokacija/ObjektSifra=='T01') AND (2TDK_Lokacija/ConaTip=='PRE') AND (2TDK_Lokacija/ConaSifra=='12') AND (2TDK_Klasifikacija/ElementTip=='Vticnica') AND (2TDK_Atributi/ElementSifra=='J1') </t>
  </si>
  <si>
    <t>01.01.13.01.0013.</t>
  </si>
  <si>
    <t xml:space="preserve">(2TDK_Lokacija/Projekt=='2TDK') AND (2TDK_Klasifikacija/ObjektTip=='TUN') AND (2TDK_Klasifikacija/Sistem=='ELO') AND (2TDK_Lokacija/ObjektSifra=='T01') AND (2TDK_Lokacija/ConaTip=='PRE') AND (2TDK_Lokacija/ConaSifra=='12') AND (2TDK_Klasifikacija/ElementTip=='Vticnica') AND (2TDK_Atributi/ElementSifra=='J2') </t>
  </si>
  <si>
    <t>01.01.13.01.0014.</t>
  </si>
  <si>
    <t xml:space="preserve">(2TDK_Lokacija/Projekt=='2TDK') AND (2TDK_Klasifikacija/ObjektTip=='TUN') AND (2TDK_Klasifikacija/Sistem=='ELO') AND (2TDK_Lokacija/ObjektSifra=='T01') AND (2TDK_Lokacija/ConaTip=='PRE') AND (2TDK_Lokacija/ConaSifra=='12') AND (2TDK_Klasifikacija/ElementTip=='Vticnica') AND (2TDK_Atributi/ElementSifra=='J4') </t>
  </si>
  <si>
    <t>01.01.13.01.0015.</t>
  </si>
  <si>
    <t xml:space="preserve">(2TDK_Lokacija/Projekt=='2TDK') AND (2TDK_Klasifikacija/ObjektTip=='TUN') AND (2TDK_Klasifikacija/Sistem=='ELO') AND (2TDK_Lokacija/ObjektSifra=='T01') AND (2TDK_Lokacija/ConaTip=='PRE') AND (2TDK_Lokacija/ConaSifra=='12') AND (2TDK_Klasifikacija/ElementTip=='Vticnica') AND (2TDK_Atributi/ElementSifra=='J3') </t>
  </si>
  <si>
    <t>01.01.13.01.0016.</t>
  </si>
  <si>
    <t xml:space="preserve">(2TDK_Lokacija/Projekt=='2TDK') AND (2TDK_Klasifikacija/ObjektTip=='TUN') AND (2TDK_Klasifikacija/Sistem=='ELO') AND (2TDK_Lokacija/ObjektSifra=='T01') AND (2TDK_Lokacija/ConaTip=='PRE') AND (2TDK_Lokacija/ConaSifra=='12') AND (2TDK_Klasifikacija/ElementTip=='Vticnica') AND (2TDK_Atributi/ElementSifra=='J21') </t>
  </si>
  <si>
    <t>01.01.13.01.0017.</t>
  </si>
  <si>
    <t xml:space="preserve">(2TDK_Lokacija/Projekt=='2TDK') AND (2TDK_Klasifikacija/ObjektTip=='TUN') AND (2TDK_Klasifikacija/Sistem=='ELO') AND (2TDK_Lokacija/ObjektSifra=='T01') AND (2TDK_Lokacija/ConaTip=='PRE') AND (2TDK_Lokacija/ConaSifra=='12') AND (2TDK_Klasifikacija/ElementTip=='Vticnica') AND (2TDK_Atributi/ElementSifra=='J20') </t>
  </si>
  <si>
    <t>01.01.13.01.0018.</t>
  </si>
  <si>
    <t xml:space="preserve">(2TDK_Lokacija/Projekt=='2TDK') AND (2TDK_Klasifikacija/ObjektTip=='TUN') AND (2TDK_Klasifikacija/Sistem=='ELO') AND (2TDK_Lokacija/ObjektSifra=='T01') AND (2TDK_Lokacija/ConaTip=='PRE') AND (2TDK_Lokacija/ConaSifra=='12') AND (2TDK_Klasifikacija/ElementTip=='ParapetniKanal') AND (2TDK_Atributi/ElementSifra=='T30') </t>
  </si>
  <si>
    <t>01.01.13.01.0019.</t>
  </si>
  <si>
    <t>01.01.13.01.0020.</t>
  </si>
  <si>
    <t xml:space="preserve">(2TDK_Lokacija/Projekt=='2TDK') AND (2TDK_Klasifikacija/ObjektTip=='TUN') AND (2TDK_Klasifikacija/Sistem=='ELO') AND (2TDK_Lokacija/ObjektSifra=='T01') AND (2TDK_Lokacija/ConaTip=='PRE') AND (2TDK_Lokacija/ConaSifra=='12') AND (2TDK_Klasifikacija/ElementTip=='FiksniPrikljucek') AND (2TDK_Atributi/ElementSifra=='J11') </t>
  </si>
  <si>
    <t>01.01.13.01.0021.</t>
  </si>
  <si>
    <t>01.01.13.01.0022.</t>
  </si>
  <si>
    <t>01.01.13.01.0023.</t>
  </si>
  <si>
    <t>01.01.13.01.0024.</t>
  </si>
  <si>
    <t>01.01.13.01.0025.</t>
  </si>
  <si>
    <t>01.01.13.01.0026.</t>
  </si>
  <si>
    <t>01.01.13.01.0027.</t>
  </si>
  <si>
    <t>01.01.13.01.0028.</t>
  </si>
  <si>
    <t>01.01.13.01.0029.</t>
  </si>
  <si>
    <t>01.01.13.01.0030.</t>
  </si>
  <si>
    <t>01.01.13.01.0031.</t>
  </si>
  <si>
    <t>01.01.13.01.0032.</t>
  </si>
  <si>
    <t>01.01.13.01.0033.</t>
  </si>
  <si>
    <t>01.01.13.01.0034.</t>
  </si>
  <si>
    <t>01.01.13.01.0035.</t>
  </si>
  <si>
    <t>01.01.13.01.0036.</t>
  </si>
  <si>
    <t>01.01.13.01.0037.</t>
  </si>
  <si>
    <t>01.01.13.01.0038.</t>
  </si>
  <si>
    <t>01.01.13.01.0039.</t>
  </si>
  <si>
    <t>01.01.13.01.0040.</t>
  </si>
  <si>
    <t>01.01.13.01.0041.</t>
  </si>
  <si>
    <t>01.01.13.01.0042.</t>
  </si>
  <si>
    <t>01.01.13.01.0043.</t>
  </si>
  <si>
    <t>01.01.13.01.0044.</t>
  </si>
  <si>
    <t>01.01.13.01.0045.</t>
  </si>
  <si>
    <t>01.01.13.01.0046.</t>
  </si>
  <si>
    <t>01.01.13.01.0047.</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</si>
  <si>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2TDK_IBE_PZI_EL_S3-x3-08_I1_XX_SH_XX_SL_2704_P_004,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</si>
  <si>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2TDK_IBE_PZI_EL_S3-x3-08_I1_XX_SH_XX_EN_2704_P_004,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</si>
  <si>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09.08.02.0013.</t>
  </si>
  <si>
    <t xml:space="preserve">(2TDK_Lokacija/Projekt=='2TDK') AND (2TDK_Klasifikacija/ObjektTip=='TUN') AND (2TDK_Klasifikacija/Sistem=='ELO') AND (2TDK_Lokacija/ObjektSifra=='T01') AND (2TDK_Lokacija/ConaTip=='PRE') AND (2TDK_Lokacija/ConaSifra=='12') AND (2TDK_Klasifikacija/ElementTip=='Omara') AND (2TDK_Atributi/ElementSifra=='RHI') </t>
  </si>
  <si>
    <t>01.01.13.02.0002.</t>
  </si>
  <si>
    <t>01.01.13.03.0003.</t>
  </si>
  <si>
    <t>01.01.13.03.0004.</t>
  </si>
  <si>
    <t>01.01.13.03.0005.</t>
  </si>
  <si>
    <t>01.01.13.03.0006.</t>
  </si>
  <si>
    <t>01.01.13.03.0007.</t>
  </si>
  <si>
    <t>01.01.13.03.0008.</t>
  </si>
  <si>
    <t>01.01.13.03.0009.</t>
  </si>
  <si>
    <t>01.01.13.03.0010.</t>
  </si>
  <si>
    <t>01.01.13.03.0011.</t>
  </si>
  <si>
    <t>01.01.13.03.0012.</t>
  </si>
  <si>
    <t>01.01.13.03.0013.</t>
  </si>
  <si>
    <t xml:space="preserve">(2TDK_Lokacija/Projekt=='2TDK') AND (2TDK_Klasifikacija/ObjektTip=='TUN') AND (2TDK_Klasifikacija/Sistem=='ELO') AND (2TDK_Lokacija/ObjektSifra=='T01') AND (2TDK_Lokacija/ConaTip=='PRE') AND (2TDK_Lokacija/ConaSifra=='13') AND (2TDK_Klasifikacija/ElementTip=='ZasilnaRazsvetljava') AND (2TDK_Atributi/ElementSifra=='Z1') </t>
  </si>
  <si>
    <t>01.01.14.01.0003.</t>
  </si>
  <si>
    <t xml:space="preserve">(2TDK_Lokacija/Projekt=='2TDK') AND (2TDK_Klasifikacija/ObjektTip=='TUN') AND (2TDK_Klasifikacija/Sistem=='ELO') AND (2TDK_Lokacija/ObjektSifra=='T01') AND (2TDK_Lokacija/ConaTip=='PRE') AND (2TDK_Lokacija/ConaSifra=='13') AND (2TDK_Klasifikacija/ElementTip=='ZasilnaRazsvetljava') AND (2TDK_Atributi/ElementSifra=='Z6Z') </t>
  </si>
  <si>
    <t>01.01.14.01.0004.</t>
  </si>
  <si>
    <t xml:space="preserve">(2TDK_Lokacija/Projekt=='2TDK') AND (2TDK_Klasifikacija/ObjektTip=='TUN') AND (2TDK_Klasifikacija/Sistem=='ELO') AND (2TDK_Lokacija/ObjektSifra=='T01') AND (2TDK_Lokacija/ConaTip=='PRE') AND (2TDK_Lokacija/ConaSifra=='13') AND (2TDK_Klasifikacija/ElementTip=='ZasilnaRazsvetljava') AND (2TDK_Atributi/ElementSifra=='Z11') </t>
  </si>
  <si>
    <t>01.01.14.01.0005.</t>
  </si>
  <si>
    <t xml:space="preserve">(2TDK_Lokacija/Projekt=='2TDK') AND (2TDK_Klasifikacija/ObjektTip=='TUN') AND (2TDK_Klasifikacija/Sistem=='ELO') AND (2TDK_Lokacija/ObjektSifra=='T01') AND (2TDK_Lokacija/ConaTip=='PRE') AND (2TDK_Lokacija/ConaSifra=='13') AND (2TDK_Klasifikacija/ElementTip=='SplosnaRazsvetljava') AND (2TDK_Atributi/ElementSifra=='A1') </t>
  </si>
  <si>
    <t>01.01.14.01.0006.</t>
  </si>
  <si>
    <t xml:space="preserve">(2TDK_Lokacija/Projekt=='2TDK') AND (2TDK_Klasifikacija/ObjektTip=='TUN') AND (2TDK_Klasifikacija/Sistem=='ELO') AND (2TDK_Lokacija/ObjektSifra=='T01') AND (2TDK_Lokacija/ConaTip=='PRE') AND (2TDK_Lokacija/ConaSifra=='13') AND (2TDK_Klasifikacija/ElementTip=='SplosnaRazsvetljava') AND (2TDK_Atributi/ElementSifra=='A2') </t>
  </si>
  <si>
    <t>01.01.14.01.0007.</t>
  </si>
  <si>
    <t xml:space="preserve">(2TDK_Lokacija/Projekt=='2TDK') AND (2TDK_Klasifikacija/ObjektTip=='TUN') AND (2TDK_Klasifikacija/Sistem=='ELO') AND (2TDK_Lokacija/ObjektSifra=='T01') AND (2TDK_Lokacija/ConaTip=='PRE') AND (2TDK_Lokacija/ConaSifra=='13') AND (2TDK_Klasifikacija/ElementTip=='SplosnaRazsvetljava') AND (2TDK_Atributi/ElementSifra=='A3') </t>
  </si>
  <si>
    <t>01.01.14.01.0008.</t>
  </si>
  <si>
    <t xml:space="preserve">(2TDK_Lokacija/Projekt=='2TDK') AND (2TDK_Klasifikacija/ObjektTip=='TUN') AND (2TDK_Klasifikacija/Sistem=='ELO') AND (2TDK_Lokacija/ObjektSifra=='T01') AND (2TDK_Lokacija/ConaTip=='PRE') AND (2TDK_Lokacija/ConaSifra=='13') AND (2TDK_Klasifikacija/ElementTip=='SplosnaRazsvetljava') AND (2TDK_Atributi/ElementSifra=='A6') </t>
  </si>
  <si>
    <t>01.01.14.01.0009.</t>
  </si>
  <si>
    <t xml:space="preserve">(2TDK_Lokacija/Projekt=='2TDK') AND (2TDK_Klasifikacija/ObjektTip=='TUN') AND (2TDK_Klasifikacija/Sistem=='ELO') AND (2TDK_Lokacija/ObjektSifra=='T01') AND (2TDK_Lokacija/ConaTip=='PRE') AND (2TDK_Lokacija/ConaSifra=='13') AND (2TDK_Klasifikacija/ElementTip=='Stikalo') AND (2TDK_Atributi/ElementSifra=='P1') </t>
  </si>
  <si>
    <t>01.01.14.01.0010.</t>
  </si>
  <si>
    <t xml:space="preserve">(2TDK_Lokacija/Projekt=='2TDK') AND (2TDK_Klasifikacija/ObjektTip=='TUN') AND (2TDK_Klasifikacija/Sistem=='ELO') AND (2TDK_Lokacija/ObjektSifra=='T01') AND (2TDK_Lokacija/ConaTip=='PRE') AND (2TDK_Lokacija/ConaSifra=='13') AND (2TDK_Klasifikacija/ElementTip=='Stikalo') AND (2TDK_Atributi/ElementSifra=='P4') </t>
  </si>
  <si>
    <t>01.01.14.01.0011.</t>
  </si>
  <si>
    <t xml:space="preserve">(2TDK_Lokacija/Projekt=='2TDK') AND (2TDK_Klasifikacija/ObjektTip=='TUN') AND (2TDK_Klasifikacija/Sistem=='ELO') AND (2TDK_Lokacija/ObjektSifra=='T01') AND (2TDK_Lokacija/ConaTip=='PRE') AND (2TDK_Lokacija/ConaSifra=='13') AND (2TDK_Klasifikacija/ElementTip=='Stikalo') AND (2TDK_Atributi/ElementSifra=='P7') </t>
  </si>
  <si>
    <t>01.01.14.01.0012.</t>
  </si>
  <si>
    <t xml:space="preserve">(2TDK_Lokacija/Projekt=='2TDK') AND (2TDK_Klasifikacija/ObjektTip=='TUN') AND (2TDK_Klasifikacija/Sistem=='ELO') AND (2TDK_Lokacija/ObjektSifra=='T01') AND (2TDK_Lokacija/ConaTip=='PRE') AND (2TDK_Lokacija/ConaSifra=='13') AND (2TDK_Klasifikacija/ElementTip=='Vticnica') AND (2TDK_Atributi/ElementSifra=='J1') </t>
  </si>
  <si>
    <t>01.01.14.01.0013.</t>
  </si>
  <si>
    <t xml:space="preserve">(2TDK_Lokacija/Projekt=='2TDK') AND (2TDK_Klasifikacija/ObjektTip=='TUN') AND (2TDK_Klasifikacija/Sistem=='ELO') AND (2TDK_Lokacija/ObjektSifra=='T01') AND (2TDK_Lokacija/ConaTip=='PRE') AND (2TDK_Lokacija/ConaSifra=='13') AND (2TDK_Klasifikacija/ElementTip=='Vticnica') AND (2TDK_Atributi/ElementSifra=='J2') </t>
  </si>
  <si>
    <t>01.01.14.01.0014.</t>
  </si>
  <si>
    <t xml:space="preserve">(2TDK_Lokacija/Projekt=='2TDK') AND (2TDK_Klasifikacija/ObjektTip=='TUN') AND (2TDK_Klasifikacija/Sistem=='ELO') AND (2TDK_Lokacija/ObjektSifra=='T01') AND (2TDK_Lokacija/ConaTip=='PRE') AND (2TDK_Lokacija/ConaSifra=='13') AND (2TDK_Klasifikacija/ElementTip=='Vticnica') AND (2TDK_Atributi/ElementSifra=='J4') </t>
  </si>
  <si>
    <t>01.01.14.01.0015.</t>
  </si>
  <si>
    <t xml:space="preserve">(2TDK_Lokacija/Projekt=='2TDK') AND (2TDK_Klasifikacija/ObjektTip=='TUN') AND (2TDK_Klasifikacija/Sistem=='ELO') AND (2TDK_Lokacija/ObjektSifra=='T01') AND (2TDK_Lokacija/ConaTip=='PRE') AND (2TDK_Lokacija/ConaSifra=='13') AND (2TDK_Klasifikacija/ElementTip=='Vticnica') AND (2TDK_Atributi/ElementSifra=='J3') </t>
  </si>
  <si>
    <t>01.01.14.01.0016.</t>
  </si>
  <si>
    <t xml:space="preserve">(2TDK_Lokacija/Projekt=='2TDK') AND (2TDK_Klasifikacija/ObjektTip=='TUN') AND (2TDK_Klasifikacija/Sistem=='ELO') AND (2TDK_Lokacija/ObjektSifra=='T01') AND (2TDK_Lokacija/ConaTip=='PRE') AND (2TDK_Lokacija/ConaSifra=='13') AND (2TDK_Klasifikacija/ElementTip=='Vticnica') AND (2TDK_Atributi/ElementSifra=='J21') </t>
  </si>
  <si>
    <t>01.01.14.01.0017.</t>
  </si>
  <si>
    <t xml:space="preserve">(2TDK_Lokacija/Projekt=='2TDK') AND (2TDK_Klasifikacija/ObjektTip=='TUN') AND (2TDK_Klasifikacija/Sistem=='ELO') AND (2TDK_Lokacija/ObjektSifra=='T01') AND (2TDK_Lokacija/ConaTip=='PRE') AND (2TDK_Lokacija/ConaSifra=='13') AND (2TDK_Klasifikacija/ElementTip=='Vticnica') AND (2TDK_Atributi/ElementSifra=='J20') </t>
  </si>
  <si>
    <t>01.01.14.01.0018.</t>
  </si>
  <si>
    <t xml:space="preserve">(2TDK_Lokacija/Projekt=='2TDK') AND (2TDK_Klasifikacija/ObjektTip=='TUN') AND (2TDK_Klasifikacija/Sistem=='ELO') AND (2TDK_Lokacija/ObjektSifra=='T01') AND (2TDK_Lokacija/ConaTip=='PRE') AND (2TDK_Lokacija/ConaSifra=='13') AND (2TDK_Klasifikacija/ElementTip=='ParapetniKanal') AND (2TDK_Atributi/ElementSifra=='T30') </t>
  </si>
  <si>
    <t>01.01.14.01.0019.</t>
  </si>
  <si>
    <t>01.01.14.01.0020.</t>
  </si>
  <si>
    <t xml:space="preserve">(2TDK_Lokacija/Projekt=='2TDK') AND (2TDK_Klasifikacija/ObjektTip=='TUN') AND (2TDK_Klasifikacija/Sistem=='ELO') AND (2TDK_Lokacija/ObjektSifra=='T01') AND (2TDK_Lokacija/ConaTip=='PRE') AND (2TDK_Lokacija/ConaSifra=='13') AND (2TDK_Klasifikacija/ElementTip=='FiksniPrikljucek') AND (2TDK_Atributi/ElementSifra=='J11') </t>
  </si>
  <si>
    <t>01.01.14.01.0021.</t>
  </si>
  <si>
    <t>01.01.14.01.0022.</t>
  </si>
  <si>
    <t>01.01.14.01.0023.</t>
  </si>
  <si>
    <t>01.01.14.01.0024.</t>
  </si>
  <si>
    <t>01.01.14.01.0025.</t>
  </si>
  <si>
    <t>01.01.14.01.0026.</t>
  </si>
  <si>
    <t>01.01.14.01.0027.</t>
  </si>
  <si>
    <t>01.01.14.01.0028.</t>
  </si>
  <si>
    <t>01.01.14.01.0029.</t>
  </si>
  <si>
    <t>01.01.14.01.0030.</t>
  </si>
  <si>
    <t>01.01.14.01.0031.</t>
  </si>
  <si>
    <t>01.01.14.01.0032.</t>
  </si>
  <si>
    <t>01.01.14.01.0033.</t>
  </si>
  <si>
    <t>01.01.14.01.0034.</t>
  </si>
  <si>
    <t>01.01.14.01.0035.</t>
  </si>
  <si>
    <t>01.01.14.01.0036.</t>
  </si>
  <si>
    <t>01.01.14.01.0037.</t>
  </si>
  <si>
    <t>01.01.14.01.0038.</t>
  </si>
  <si>
    <t>01.01.14.01.0039.</t>
  </si>
  <si>
    <t>01.01.14.01.0040.</t>
  </si>
  <si>
    <t>01.01.14.01.0041.</t>
  </si>
  <si>
    <t>01.01.14.01.0042.</t>
  </si>
  <si>
    <t>01.01.14.01.0043.</t>
  </si>
  <si>
    <t>01.01.14.01.0044.</t>
  </si>
  <si>
    <t>01.01.14.01.0045.</t>
  </si>
  <si>
    <t>01.01.14.01.0046.</t>
  </si>
  <si>
    <t>01.01.14.01.0047.</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</si>
  <si>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2TDK_IBE_PZI_EL_S3-x3-08_I1_XX_SH_XX_SL_2754_P_004,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</si>
  <si>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2TDK_IBE_PZI_EL_S3-x3-08_I1_XX_SH_XX_EN_2754_P_004,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</si>
  <si>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09.08.02.0014.</t>
  </si>
  <si>
    <t xml:space="preserve">(2TDK_Lokacija/Projekt=='2TDK') AND (2TDK_Klasifikacija/ObjektTip=='TUN') AND (2TDK_Klasifikacija/Sistem=='ELO') AND (2TDK_Lokacija/ObjektSifra=='T01') AND (2TDK_Lokacija/ConaTip=='PRE') AND (2TDK_Lokacija/ConaSifra=='13') AND (2TDK_Klasifikacija/ElementTip=='Omara') AND (2TDK_Atributi/ElementSifra=='RHI') </t>
  </si>
  <si>
    <t>01.01.14.02.0002.</t>
  </si>
  <si>
    <t>Dobava in polaganje kabla N2XH-J 3 x 10 mm2</t>
  </si>
  <si>
    <t>Supply and laying of cable N2XH-J 3 x 10 mm2</t>
  </si>
  <si>
    <t>09.16.02.0095.</t>
  </si>
  <si>
    <t>01.01.14.03.0003.</t>
  </si>
  <si>
    <t>01.01.14.03.0004.</t>
  </si>
  <si>
    <t>01.01.14.03.0005.</t>
  </si>
  <si>
    <t>01.01.14.03.0006.</t>
  </si>
  <si>
    <t>01.01.14.03.0007.</t>
  </si>
  <si>
    <t>01.01.14.03.0008.</t>
  </si>
  <si>
    <t>01.01.14.03.0009.</t>
  </si>
  <si>
    <t>01.01.14.03.0010.</t>
  </si>
  <si>
    <t>01.01.14.03.0011.</t>
  </si>
  <si>
    <t>01.01.14.03.0012.</t>
  </si>
  <si>
    <t>Dobava in polaganje kabla NHXH-J FE 180/E90 3 x 35 mm2</t>
  </si>
  <si>
    <t>Supply and laying of cable NHXH-J FE 180/E90 3 x 35 mm2</t>
  </si>
  <si>
    <t>09.16.02.0082.</t>
  </si>
  <si>
    <t>01.01.14.03.0013.</t>
  </si>
  <si>
    <t>01.01.14.03.0014.</t>
  </si>
  <si>
    <t>01.01.14.03.0015.</t>
  </si>
  <si>
    <t>01.01.14.03.0016.</t>
  </si>
  <si>
    <t>Vodohram VDH01</t>
  </si>
  <si>
    <t>Water reservoir VDH01</t>
  </si>
  <si>
    <t xml:space="preserve">Dobava in montaža razdelilnika (RHI), dimenzij 600x1000x260mm (ŠxVxG), nazivna napetost 400V, 50Hz, min. IP54,  iz jeklene pločevine prašno barvane v RAL7035, za TN-S vrsto električnega omrežja, uvod kablov spodaj.
Razdelilnik je sestavljen iz: ohišja z montažno ploščo, enokrilnih vrat s ključavnico, ipd. Uvod kablov v razdelilnik s pomočjo uvodnic vgrajenih v dno razdelilnika.
Razdelilnik mora biti opremljen po specifikaciji v dokumentu št. 2TDK_IBE_PZI_EL_S3-x3-08_I1_XX_SH_XX_SL_2800_P_004, ožičen in preizkušen. 
Razdelilnik je potrebno dobaviti skupaj s pritrdilnimi elementi.
Npr. tip: WSM; proizvod: SCHRACK, opremljen po specifikaciji </t>
  </si>
  <si>
    <t>"Supply and installation of a baying enclosure (RHI), dimensions 600x1000x260mm (WxHxD), rated voltage 400V, 50Hz, min. IP54, powder-coated steel sheet in RAL7035, for TN-S type of electrical network, cable entry below.
The distributor consists of: housing with mounting plate, single door with lock, etc. Input of cables into the distributor by means of glands built into the bottom of the distributor.
The distributor must be equipped according to the specification in document no. 2TDK_IBE_PZI_EL_S3-x3-08_I1_XX_SH_XX_EN_2800_P_004, wired and tested.
The distributor must be supplied with the fasteners.
Eg. type: WSM; product: SCHRACK, equipped to specification "</t>
  </si>
  <si>
    <t>09.08.02.0015.</t>
  </si>
  <si>
    <t xml:space="preserve">(2TDK_Lokacija/Projekt=='2TDK') AND (2TDK_Klasifikacija/ObjektTip=='VDH') AND (2TDK_Klasifikacija/Sistem=='ELO') AND (2TDK_Lokacija/ObjektSifra=='VH1') AND (2TDK_Lokacija/ConaTip=='VDH') AND (2TDK_Lokacija/ConaSifra=='XX') AND (2TDK_Klasifikacija/ElementTip=='Omara') AND (2TDK_Atributi/ElementSifra=='RHI') </t>
  </si>
  <si>
    <t xml:space="preserve">(2TDK_Lokacija/Projekt=='2TDK') AND (2TDK_Klasifikacija/ObjektTip=='VDH') AND (2TDK_Klasifikacija/Sistem=='ELO') AND (2TDK_Lokacija/ObjektSifra=='VH1') AND (2TDK_Lokacija/ConaTip=='VDH') AND (2TDK_Lokacija/ConaSifra=='XX') AND (2TDK_Klasifikacija/ElementTip=='SplosnaRazsvetljava') AND (2TDK_Atributi/ElementSifra=='A1') </t>
  </si>
  <si>
    <t>Dobava in montaža nadgradne LED svetilke (A4), kompletno z vso potebno opremo, 27 W, 3250 lm, 4000 K, IP 66, npr. tip: Siteco Floodlight micro LED, 5XA7662A2A3AC</t>
  </si>
  <si>
    <t>Supply and installation of surface-mounted LED lamp (A4), complete with all necessary equipment, 27 W, 3250 lm, 4000 K, IP 66, e.g. type: Siteco Floodlight micro LED, 5XA7662A2A3AC</t>
  </si>
  <si>
    <t>09.07.01.0005.</t>
  </si>
  <si>
    <t xml:space="preserve">(2TDK_Lokacija/Projekt=='2TDK') AND (2TDK_Klasifikacija/ObjektTip=='VDH') AND (2TDK_Klasifikacija/Sistem=='ELO') AND (2TDK_Lokacija/ObjektSifra=='VH1') AND (2TDK_Lokacija/ConaTip=='VDH') AND (2TDK_Lokacija/ConaSifra=='XX') AND (2TDK_Klasifikacija/ElementTip=='SplosnaRazsvetljava') AND (2TDK_Atributi/ElementSifra=='A4') </t>
  </si>
  <si>
    <t xml:space="preserve">(2TDK_Lokacija/Projekt=='2TDK') AND (2TDK_Klasifikacija/ObjektTip=='VDH') AND (2TDK_Klasifikacija/Sistem=='ELO') AND (2TDK_Lokacija/ObjektSifra=='VH1') AND (2TDK_Lokacija/ConaTip=='VDH') AND (2TDK_Lokacija/ConaSifra=='XX') AND (2TDK_Klasifikacija/ElementTip=='Stikalo') AND (2TDK_Atributi/ElementSifra=='P1') </t>
  </si>
  <si>
    <t xml:space="preserve">(2TDK_Lokacija/Projekt=='2TDK') AND (2TDK_Klasifikacija/ObjektTip=='VDH') AND (2TDK_Klasifikacija/Sistem=='ELO') AND (2TDK_Lokacija/ObjektSifra=='VH1') AND (2TDK_Lokacija/ConaTip=='VDH') AND (2TDK_Lokacija/ConaSifra=='XX') AND (2TDK_Klasifikacija/ElementTip=='Stikalo') AND (2TDK_Atributi/ElementSifra=='P6') </t>
  </si>
  <si>
    <t>Preklopno stikalo za polnjenje rezervoarja za gasilce 1-0 (P3), 1xNO, 10 A, 230 V, AC, IP 55</t>
  </si>
  <si>
    <t>Supply, installation and connection of motion sensors with fastening material (P6): 360°, 230V, AC</t>
  </si>
  <si>
    <t>09.07.01.0015.</t>
  </si>
  <si>
    <t xml:space="preserve">(2TDK_Lokacija/Projekt=='2TDK') AND (2TDK_Klasifikacija/ObjektTip=='VDH') AND (2TDK_Klasifikacija/Sistem=='ELO') AND (2TDK_Lokacija/ObjektSifra=='VH1') AND (2TDK_Lokacija/ConaTip=='VDH') AND (2TDK_Lokacija/ConaSifra=='XX') AND (2TDK_Klasifikacija/ElementTip=='Stikalo') AND (2TDK_Atributi/ElementSifra=='P3') </t>
  </si>
  <si>
    <t>01.01.15.01.0007.</t>
  </si>
  <si>
    <t xml:space="preserve">(2TDK_Lokacija/Projekt=='2TDK') AND (2TDK_Klasifikacija/ObjektTip=='VDH') AND (2TDK_Klasifikacija/Sistem=='ELO') AND (2TDK_Lokacija/ObjektSifra=='VH1') AND (2TDK_Lokacija/ConaTip=='VDH') AND (2TDK_Lokacija/ConaSifra=='XX') AND (2TDK_Klasifikacija/ElementTip=='Vticnica') AND (2TDK_Atributi/ElementSifra=='J1') </t>
  </si>
  <si>
    <t>01.01.15.01.0008.</t>
  </si>
  <si>
    <t xml:space="preserve">(2TDK_Lokacija/Projekt=='2TDK') AND (2TDK_Klasifikacija/ObjektTip=='VDH') AND (2TDK_Klasifikacija/Sistem=='ELO') AND (2TDK_Lokacija/ObjektSifra=='VH1') AND (2TDK_Lokacija/ConaTip=='VDH') AND (2TDK_Lokacija/ConaSifra=='XX') AND (2TDK_Klasifikacija/ElementTip=='Vticnica') AND (2TDK_Atributi/ElementSifra=='J2') </t>
  </si>
  <si>
    <t>01.01.15.01.0009.</t>
  </si>
  <si>
    <t>01.01.15.01.0010.</t>
  </si>
  <si>
    <t>01.01.15.01.0011.</t>
  </si>
  <si>
    <t>01.01.15.01.0012.</t>
  </si>
  <si>
    <t>01.01.15.01.0013.</t>
  </si>
  <si>
    <t>01.01.15.01.0014.</t>
  </si>
  <si>
    <t>Supply and laying of cable N2XH-J 5 x 25 mm2</t>
  </si>
  <si>
    <t>09.16.02.0049.</t>
  </si>
  <si>
    <t>01.01.15.01.0015.</t>
  </si>
  <si>
    <t>Dobava in montaža nosilne jeklene vrvi za nošenje kablov v vertikalni cevi med distribucijsko nišo in vodohranom ter pritrjevanje kablov na nosilno vrv z razbremenilnimi objemkami, ki bodo montirane na vsakih 50 cm</t>
  </si>
  <si>
    <t>Supply and installation of a supporting steel rope to carry cables in a vertical pipe between the distribution niche and the water reservoir, and attaching cables to the supporting rope with relief clamps, which will be mounted every 50 cm</t>
  </si>
  <si>
    <t>09.16.03.0073.</t>
  </si>
  <si>
    <t>01.01.15.01.0016.</t>
  </si>
  <si>
    <t>01.01.15.01.0017.</t>
  </si>
  <si>
    <t>01.01.15.01.0018.</t>
  </si>
  <si>
    <t>01.01.15.01.0019.</t>
  </si>
  <si>
    <t>Gretje in distribucija hidrantne vode v predoru T1</t>
  </si>
  <si>
    <t>Heating and distribution of hydrant water in tunnel T1</t>
  </si>
  <si>
    <t>Gretje hidrantne vode v predoru T1</t>
  </si>
  <si>
    <t>Heating hydrant water in tunnel T1</t>
  </si>
  <si>
    <t xml:space="preserve">Dobava in montaža razdelilnika (RGHV-T1.1) iz prašnobarvane jeklene pločevine v RAL7035, IP 55, postavitev v TP1.0. Dimenzije 2000X800x400mm, kot naprimer, Rittal TS8804.500  komplet s podstavkom 100mm in vgrajeno NN opremo po specifikaciji v projektu, dokument št.
:2TDK_IBE_PZI_EL_S3-x3-08_I1_XX_SH_XX_SL_2932_P_004.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</si>
  <si>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Supply and installation of a baying enclosure (RGHV-T1.1) made of powder-coated sheet steel in RAL7035, IP 55, installation in TP1.0. Dimensions 2000X800x400mm, such as Rittal TS8804.500 set with 100mm base and built-in LV equipment according to the specification in the project, document no.
: 2TDK_IBE_PZI_EL_S3-x3-08_I1_XX_SH_XX_EN_2932_P_004.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equipped with the equipment specified in the specification, which must provide the prescribed functionality, complete with connecting and mounting equipment of the cabinet (clamps, markings, brackets, closing plates, ducts, wiring and protection against rodents ...)</t>
  </si>
  <si>
    <t>09.08.02.0016.</t>
  </si>
  <si>
    <t xml:space="preserve">(2TDK_Lokacija/Projekt=='2TDK') AND (2TDK_Klasifikacija/ObjektTip=='PLA') AND (2TDK_Klasifikacija/Sistem=='ELO') AND (2TDK_Lokacija/ObjektSifra=='T1D') AND (2TDK_Lokacija/ConaTip=='TRP') AND (2TDK_Lokacija/ConaSifra=='01') AND (2TDK_Klasifikacija/ElementTip=='Omara') AND (2TDK_Atributi/ElementSifra=='RGHV-T1.1') </t>
  </si>
  <si>
    <t>Dobava in montaža razdelilnika (RGHV-T1.2), ohišje za zunajo montažo iz aluminija AIMg3, IP 55, IEC 60 529 postavitev na Portal T1 Kp. Dimenzije 1200X1200x500mm, kot naprimer Rittal CS 9784.540, v kompletu z betonskim podstavkom kot naprimer Rittal CS 9765.086 in vgrajeno NN opremo po specifikaciji v projektu, dokument št.:2TDK_IBE_PZI_EL_S3-x3-08_I1_XX_SH_XX_SL_2933_P_004.
Tehnične zahteve navedene v tehničnem poročilu poglavje 5,6,7. Ohišje razdelilnika mora biti skladno z risbo: 
2TDK_IBE_PZI_EL_S3-x3-08_I1_XX_SH_XX_SL_2935_P_004.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Izkop in zasutje po končanih delih, ter ureditev okolice v prvotno stanje. Izdelava podložnega betona C12/15 dimenzi (vxšxg) 200x1800x700).</t>
  </si>
  <si>
    <t>09.08.01.0017.</t>
  </si>
  <si>
    <t>Priklop signalnega kabla na PTC senzor</t>
  </si>
  <si>
    <t>Connecting the signal cable to the PTC sensor</t>
  </si>
  <si>
    <t>09.16.03.0064.</t>
  </si>
  <si>
    <t>Dobava in montaža priključne doze ter priklop grelnih kablov, kompletu z drobnoveznim materialom.</t>
  </si>
  <si>
    <t>Supply and installation of connection box and connection of heating cables, complete with fine-grained material.</t>
  </si>
  <si>
    <t>09.16.03.0066.</t>
  </si>
  <si>
    <t>01.01.16.01.0007.</t>
  </si>
  <si>
    <t>Dobava in polaganje kabla  N2XH-J 4x4 mm2</t>
  </si>
  <si>
    <t>Supply and laying of cable N2XH-J 4x4 mm2</t>
  </si>
  <si>
    <t>09.16.02.0059.</t>
  </si>
  <si>
    <t>01.01.16.01.0008.</t>
  </si>
  <si>
    <t>Dobava in polaganje kabla  N2XH-J 4x6 mm2</t>
  </si>
  <si>
    <t>Supply and laying of cable N2XH-J 4x6 mm2</t>
  </si>
  <si>
    <t>09.16.02.0060.</t>
  </si>
  <si>
    <t>01.01.16.01.0009.</t>
  </si>
  <si>
    <t>Dobava in polaganje kabla  N2XCH-J 2x2,5/2,5 mm2</t>
  </si>
  <si>
    <t>Supply and laying of cable N2XCH-J 2x2.5/2.5 mm2</t>
  </si>
  <si>
    <t>09.16.02.0061.</t>
  </si>
  <si>
    <t>01.01.16.01.0010.</t>
  </si>
  <si>
    <t>Dobava in polaganje kabla  N2XCH-J 2x4/4 mm2</t>
  </si>
  <si>
    <t>Supply and laying of cable N2XCH-J 2x4/4 mm2</t>
  </si>
  <si>
    <t>09.16.02.0062.</t>
  </si>
  <si>
    <t>01.01.16.01.0011.</t>
  </si>
  <si>
    <t>Dobava in polaganje kabla  J-H(St)H12x2x08 mm2 Bd</t>
  </si>
  <si>
    <t>01.01.16.01.0012.</t>
  </si>
  <si>
    <t>Dobava in polaganje kabla  ÖLFLEX EB CY 2X1.5 mm2</t>
  </si>
  <si>
    <t>01.01.16.01.0013.</t>
  </si>
  <si>
    <t xml:space="preserve">Dobava in polaganje zaščitne cevi Euroflex 16 v modri barvi </t>
  </si>
  <si>
    <t>Supply and installation of Euroflex 16 protective pipe in blue colour</t>
  </si>
  <si>
    <t>09.16.03.0067.</t>
  </si>
  <si>
    <t>01.01.16.01.0014.</t>
  </si>
  <si>
    <t>Dobava, montaža in priklop merilnika nivoja v zbiralniku odpadne vode. Kot naprimer tip:Waterpilot FMX21 E+H</t>
  </si>
  <si>
    <t>Supply, installation and connection of a level meter in the wastewater collection vessel. For example type: Waterpilot FMX21 E + H</t>
  </si>
  <si>
    <t>09.16.03.0068.</t>
  </si>
  <si>
    <t>01.01.16.01.0015.</t>
  </si>
  <si>
    <t>Izdelava EX tesnjenja prehodov kablov  iz kabelske kanalizacije v bazen odpadne vode, ter zatesnitev praznih neuporabljenih cevi. Izvede ga izvajalec z licenco ter na koncu izda ustrezni certifikat (Izvedba in uporabljen material v skladu s standardom IEC 60079-0).
kot npr.: Roxtec R_B</t>
  </si>
  <si>
    <t xml:space="preserve">Production of EX sealing for cable passages from the cable duct to the wastewater reservoir, and sealing of empty unused pipes. It is performed by a licensed contractor which finally issues the appropriate certificate (Implementation and material used in accordance with IEC 60079-0).
such as: Roxtec R_B </t>
  </si>
  <si>
    <t>09.16.03.0069.</t>
  </si>
  <si>
    <t>Distribucija hidrantne vode v predoru T1</t>
  </si>
  <si>
    <t>Distribution of hydrant water in tunnel T1</t>
  </si>
  <si>
    <t xml:space="preserve">Dobava in montaža razdelilnika (RHV-T1) iz jeklene INOX pločevine  1.4301 (AISI 304), IP 55, pritrjeno v niši DN-T1. Dimenzije 1200X800x300mm, komplet s priborom za stensko montažo kot naprimer Rittal AE 1017.600 in vgrajeno NN opremo po specifikaciji v projektu, dokument št.:2TDK_IBE_PZI_EL_S3-x3-08_I1_XX_SH_XX_SL_2934_P_004.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</si>
  <si>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"Supply and installation of a baying enclosure (RHV-T1) made of stainless steel 1.4301 (AISI 304), IP 55, fixed in niche DN-T1. Dimensions 1200X800x300mm, set with wall mounting accessories such as Rittal AE 1017.600 and installed LV equipment according to specification in the project, document no .: 2TDK_IBE_PZI_EL_S3-x3-08_I1_XX_SH_XX_EN_2934_P_004.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</si>
  <si>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09.08.02.0018.</t>
  </si>
  <si>
    <t>Izdelava vodo tesnjenja prehodov kablov  iz kabelske kanalizacije v prostor distribucijske niše , ter zatesnitev praznih neuporabljenih cevi. Izvede ga izvajalec z licenco ter na koncu izda ustrezni certifikat.  kot npr.: Roxtec H3 seal</t>
  </si>
  <si>
    <t>Production of water sealing for cable passages from the cable ducts to the distribution niche, and sealing of empty unused pipes. It is performed by a licensed contractor which finally issues the appropriate certificate. such as: Roxtec H3 seal</t>
  </si>
  <si>
    <t>09.16.03.0070.</t>
  </si>
  <si>
    <t>Izdelava požarnega tesnjenja E90 prehodov kablov in kabelskih inštalacij skozi požarne sektorje (iz elektro niše v predorsko cev), ki ga z ustreznimi materiali (tesnilna masa, tesnilna pena) izvede izvajalec z licenco ter na koncu izda ustrezni certifikat (Izvedba in uporabljen material v skladu s standardom DIN 4102).
kot npr.: CFS-S ACR, CFS-F FX, Hilti</t>
  </si>
  <si>
    <t xml:space="preserve">Production of fire sealing of E90 cable passages and cable installations through fire sectors (from electrical niche to tunnel tube), carried out by a licensed contractor with appropriate materials (sealant, sealing foam) and issuing the appropriate certificate in accordance with DIN 4102 at the end.
such as: CFS-S ACR, CFS-F FX, Hilti </t>
  </si>
  <si>
    <t>09.16.03.0071.</t>
  </si>
  <si>
    <t>Dobava in montaža dveh nosilnih jeklenih vrvi za nošenje kablov v vertikalni cevi med distribucijsko nišo in vodohranom ter pritrjevanje kablov na nosilno vrv z razbremenilnimi objemkami, ki bodo montirane na vsakih 50 cm (na vsako nosilno vrv po en kabel).</t>
  </si>
  <si>
    <t>Supply and installation of two load-bearing steel ropes to carry cables in a vertical pipe between the distribution niche and  the water reservoir, and attaching cables to the load-bearing rope with relief clamps, which will be mounted every 50 cm (one cable per load-bearing rope).</t>
  </si>
  <si>
    <t>09.16.03.0017.</t>
  </si>
  <si>
    <t>01.01.16.02.0006.</t>
  </si>
  <si>
    <t>Dobava in polaganje kabla NHXH-J FE 180/E90 4 x 1,5 mm2</t>
  </si>
  <si>
    <t>Supply and laying of cable NHXH-J FE 180/E90 4 x 1.5 mm2</t>
  </si>
  <si>
    <t>09.16.02.0065.</t>
  </si>
  <si>
    <t>01.01.16.02.0007.</t>
  </si>
  <si>
    <t>Dobava in polaganje kabla NHXH-J FE 180/E90 14 x 1,5 mm2</t>
  </si>
  <si>
    <t>Supply and laying of cable NHXH-J FE 180/E90 14 x 1.5 mm2</t>
  </si>
  <si>
    <t>09.16.02.0066.</t>
  </si>
  <si>
    <t>01.01.16.02.0008.</t>
  </si>
  <si>
    <t>Dobava in polaganje kabla J-H(St)H12x2x08 mm2 Bd</t>
  </si>
  <si>
    <t>01.01.16.02.0009.</t>
  </si>
  <si>
    <t>Dobava in polaganje kabla LiYCY 4x1 mm2</t>
  </si>
  <si>
    <t>Supply and laying of LiYCY 4x1 mm2 cable</t>
  </si>
  <si>
    <t>09.16.02.0067.</t>
  </si>
  <si>
    <t>01.01.16.02.0010.</t>
  </si>
  <si>
    <t>Dobava in polaganje kabla N2XCH 3x1,5 mm2</t>
  </si>
  <si>
    <t>Supply and laying of cable N2XCH 3x1.5 mm2</t>
  </si>
  <si>
    <t>09.16.02.0068.</t>
  </si>
  <si>
    <t>01.01.16.02.0011.</t>
  </si>
  <si>
    <t>Dobava in polaganje kabla N2XCH-J 7x2,5/2,5 mm2</t>
  </si>
  <si>
    <t>Supply and laying of cable N2XCH-J 7x2.5/2.5 mm2</t>
  </si>
  <si>
    <t>09.16.02.0069.</t>
  </si>
  <si>
    <t>01.01.16.02.0012.</t>
  </si>
  <si>
    <t>Dobava in polaganje kabla N2XCH-J 16x2,5/6 mm2</t>
  </si>
  <si>
    <t>Supply and laying of cable N2XCH-J 16x2,5/6 mm2</t>
  </si>
  <si>
    <t>09.16.02.0070.</t>
  </si>
  <si>
    <t>01.01.16.02.0013.</t>
  </si>
  <si>
    <t>Priključitev merilmo regulacijske opreme po tokovnih shemah in navodilih proizvajalca, komplet z drobnim materialom</t>
  </si>
  <si>
    <t>Connection of measuring control equipment according to flow diagrams and manufacturer's instructions, set with fine material</t>
  </si>
  <si>
    <t>09.16.03.0065.</t>
  </si>
  <si>
    <t>01.01.16.02.0014.</t>
  </si>
  <si>
    <t>Dobava, montaža in priklop končnega stikala na vrata vodohrana.
Kot naprimer Schneider XCKP211P16 v kompletu z uvodnico.</t>
  </si>
  <si>
    <t xml:space="preserve">Supply, installation and connection of the terminal switch to the water reservoir door.
Such as the Schneider XCKP211P16 complete with gland. </t>
  </si>
  <si>
    <t>09.16.03.0072.</t>
  </si>
  <si>
    <t>Niše in razsvetljava signalnih naprav v predoru T1</t>
  </si>
  <si>
    <t>Niches and lighting of signaling devices in tunnel T1</t>
  </si>
  <si>
    <t xml:space="preserve">(2TDK_Lokacija/Projekt=='2TDK') AND (2TDK_Klasifikacija/ObjektTip=='TUN') AND (2TDK_Klasifikacija/Sistem=='ELO') AND (2TDK_Lokacija/ObjektSifra=='T01') AND (2TDK_Lokacija/ConaTip=='TUN') AND (2TDK_Lokacija/ConaSifra=='XX') AND (2TDK_Klasifikacija/ElementTip=='SplosnaRazsvetljava') AND (2TDK_Atributi/ElementSifra=='A1') </t>
  </si>
  <si>
    <t xml:space="preserve">(2TDK_Lokacija/Projekt=='2TDK') AND (2TDK_Klasifikacija/ObjektTip=='TUN') AND (2TDK_Klasifikacija/Sistem=='ELO') AND (2TDK_Lokacija/ObjektSifra=='T01') AND (2TDK_Lokacija/ConaTip=='TUN') AND (2TDK_Lokacija/ConaSifra=='XX') AND (2TDK_Klasifikacija/ElementTip=='Stikalo') AND (2TDK_Atributi/ElementSifra=='P1') </t>
  </si>
  <si>
    <t xml:space="preserve">(2TDK_Lokacija/Projekt=='2TDK') AND (2TDK_Klasifikacija/ObjektTip=='TUN') AND (2TDK_Klasifikacija/Sistem=='ELO') AND (2TDK_Lokacija/ObjektSifra=='T01') AND (2TDK_Lokacija/ConaTip=='TUN') AND (2TDK_Lokacija/ConaSifra=='XX') AND (2TDK_Klasifikacija/ElementTip=='Vticnica') AND (2TDK_Atributi/ElementSifra=='J1') </t>
  </si>
  <si>
    <t xml:space="preserve">(2TDK_Lokacija/Projekt=='2TDK') AND (2TDK_Klasifikacija/ObjektTip=='TUN') AND (2TDK_Klasifikacija/Sistem=='ELO') AND (2TDK_Lokacija/ObjektSifra=='T01') AND (2TDK_Lokacija/ConaTip=='TUN') AND (2TDK_Lokacija/ConaSifra=='XX') AND (2TDK_Klasifikacija/ElementTip=='Vticnica') AND (2TDK_Atributi/ElementSifra=='J2') </t>
  </si>
  <si>
    <t>01.01.17.01.0007.</t>
  </si>
  <si>
    <t>01.01.17.01.0008.</t>
  </si>
  <si>
    <t>Dobava in polaganje kabla N2XH-J 3 x 4 mm2</t>
  </si>
  <si>
    <t>Supply and laying of cable N2XH-J 3 x 4 mm2</t>
  </si>
  <si>
    <t>09.16.02.0051.</t>
  </si>
  <si>
    <t>01.01.17.01.0009.</t>
  </si>
  <si>
    <t>01.01.17.01.0010.</t>
  </si>
  <si>
    <t>01.01.17.01.0011.</t>
  </si>
  <si>
    <t>01.01.17.01.0012.</t>
  </si>
  <si>
    <t>01.01.17.01.0013.</t>
  </si>
  <si>
    <t>01.01.17.01.0014.</t>
  </si>
  <si>
    <t>Fire-safe sealing of cables running through walls at the boundaries of individual fire sectors with materials and design that provides fire resistance required by the fire safety study (EI90). It is performed by a licensed contractor which finally issues the appropriate certificate (design and material used in accordance with standards EN 13501-2 and DIN 4102). Opening size up to 0.6 m2. Eg. type: PYRO-SAFE® Flammotect A - single layer, product: SVT.</t>
  </si>
  <si>
    <t>09.16.03.0079.</t>
  </si>
  <si>
    <t>01.01.17.01.0015.</t>
  </si>
  <si>
    <t>01.01.17.01.0016.</t>
  </si>
  <si>
    <t>01.01.17.01.0017.</t>
  </si>
  <si>
    <t>01.01.17.01.0018.</t>
  </si>
  <si>
    <t>Razsvetljava signalnih naprav v predoru</t>
  </si>
  <si>
    <t>Lighting of signaling devices in the tunnel</t>
  </si>
  <si>
    <t>Dobava, montaža in priklop enofazne nadometne vtičnice 16A, 230V AC, IP65, primernih za vgradnjo v železniški predor (J30)</t>
  </si>
  <si>
    <t>Supply, installation and connection of single-phase surface-mounted socket 16A, 230V AC, IP65, suitable for installation in a railway tunnel (J30)</t>
  </si>
  <si>
    <t>01.01.17.02.0003.</t>
  </si>
  <si>
    <t xml:space="preserve">Vtična gnezda </t>
  </si>
  <si>
    <t>Multi socket</t>
  </si>
  <si>
    <t>Vtična gnezda v predoru T1</t>
  </si>
  <si>
    <t>Multi socket in tunnel T1</t>
  </si>
  <si>
    <t>Supply and installation of plug socket (VG), dimensions 500x360x133 mm, protection IP65, fully equipped and ready for connection. For installation in a railway tunnel, set with supporting structure made of stainless steel V4A and with fastening material. The cabinet is made of hard rubber without halogens , which must be highly UV, ozone and weather resistant and silicon-free, eg type: EDP No. 74211, product: GIFAS, incorporating the following equipment:
1x cable gland M40, IP65; 5x cable gland M20, IP65; 1x cable gland M16, IP65; 4x screw clamp 16 mm2 (L, N), e.g. type: UKN16N, UKN16N blue, product: Phoenix Contact; 1x earthing screw terminal 16 mm2, e.g. type: USLKG16N, product: Phoenix Contact; 1x CEE hard rubber socket, 32 A, 400 V, 5p, complete with switch; 1x CEE hard rubber socket, 16 A, 400 V, 5p; 2x shockproof socket with cover and cover seal, 16 A, 230 V, 3p; 3x spring universal clamp 2.5 mm2 (L, N, PE), e.g. type: ST2,5-QUATTRO, product: Phoenix Contact; 3x spring universal clamp 2.5 mm2 (L, N, PE), e.g. type: ST2,5-QUATTRO, product: Phoenix Contact; 1x time relay, 3 h, e.g. type: ETR2-12, product: Eaton; 1x control switch 0-1, e.g. type: CA10 A204, product: Kraus &amp; Naimer; 3x spring universal clamp 4 mm2 / (L, N, PE), e.g. type: ST4-QUATTRO, product: Phoenix Contact; 3x final element; 1x installation circuit breaker 3p + N, 32 A, C, e.g. type: PL7-C32/3N, product: Eaton; 1x installation circuit breaker 3p + N, 16 A, C, e.g. type: PL7-C16/3N, product: Eaton; 1x installation circuit breaker 1p + N, 20 A, C, e.g. type: PL7-C20/1N, product: Eaton; 2x installation circuit breaker 1p + N, 16 A, C, e.g. type: PL7-C16/1N, product: Eaton; 1x installation circuit breaker 1p + N, 10 A, C, e.g. type: PL7-C10/1N, product: Eaton; 1x residual current circuit breaker, 4p, 63 A, 0.3 A, type S/A, e.g. type: PFIM-63/4/03-S/A, product: Eaton; 1x residual current circuit breaker, 4p, 40 A, 0.03 A, type G / A, e.g. type: PFIM-40/4/003-XG / A, product: Eaton; 1x fine mounting material</t>
  </si>
  <si>
    <t>09.08.01.0014.</t>
  </si>
  <si>
    <t xml:space="preserve">(2TDK_Lokacija/Projekt=='2TDK') AND (2TDK_Klasifikacija/ObjektTip=='TUN') AND (2TDK_Klasifikacija/Sistem=='ELO') AND (2TDK_Lokacija/ObjektSifra=='T01') AND (2TDK_Lokacija/ConaTip=='TUN') AND (2TDK_Lokacija/ConaSifra=='XX') AND (2TDK_Klasifikacija/ElementTip=='VticniskoGnezdo') AND (2TDK_Atributi/ElementSifra=='VG') </t>
  </si>
  <si>
    <t>Supply and installation of plug socket (VG1), dimensions: D = 304 mm, H = 1200 mm IP65, fully equipped and ready for connection. For mounting on a plateau, complete with fastening material and foundation. The cabinet is made of stainless V2A material, e.g. type: RONDO 300, EDP No. 123517, product: GIFAS. The equipment is built into the cabinet, e.g. type: 3020, product: GIFAS, dimensions 2x (300x200x110 mm):
- 2x cable gland M40, IP65
- 2x cable gland M25, IP65
- 1x cable gland M16, IP65
- 8x screw clamp 35 mm2 (L, N), e.g. type: UKN35N, UKN35N BLUE, product: Phoenix Contact
- 2x earthing screw terminal 35 mm2, e.g. type: USLKG35N, product: Phoenix Contact
- 1x CEE hard rubber socket, 32 A, 400 V, 5p, complete with switch (on cable)
- 1x CEE hard rubber socket, 16 A, 400 V, 5p (on cable)
- 3x shockproof socket with cover and cover seal, 16 A, 230 V, 3p
- 1x circuit breaker 3p, 32 A, C, e.g. type: PL7-C32 / 3, product: Eaton
- 1x circuit breaker 3p, 16 A, C, e.g. type: PL7-C16 / 3, product: Eaton
- 3x circuit breaker 1p, 16 A, C, e.g. type: PL7-C16 / 1, product: Eaton
- 1x residual current circuit breaker, 4p, 40 A, 0.03 A, type G / A, e.g. type: PFIM-40/4/003-XG / A, product: Eaton
- 1x residual current circuit breaker, 4p, 63 A, 0.3 A, type S / A, e.g. type: PFIM-63/4/03-S / A, product: Eaton
- 1x fine mounting material</t>
  </si>
  <si>
    <t>09.08.01.0015.</t>
  </si>
  <si>
    <t>01.01.18.01.0003.</t>
  </si>
  <si>
    <t>"Supply and installation of distribution box for plug-in socket (RVG), dimensions 500x360x133 mm, IP65, fully equipped and ready for connection. halogen-free rubber, which must be highly UV, ozone and weather resistant and silicon-free, eg type: EDP No. 7800, product: GIFAS, incorporating the following equipment:
- 2x cable gland M50, IP65
- 1x cable gland M40, IP65
- 2x cable gland M25, IP65
- 10x screw clamp 50 mm2 (L, N, PE), e.g. type: UKH50, product: Phoenix Contact
- 5x screw clamp 16 mm2, e.g. type: UK16, product: Phoenix Contact
- 2x final element
- 1x fuse isolator, 3p, 63 A, 400 V with DO fuse-links 3x35 A, e.g. type: TYTAN II, Schrack
- 1x fine mounting material</t>
  </si>
  <si>
    <t>09.08.01.0016.</t>
  </si>
  <si>
    <t xml:space="preserve">(2TDK_Lokacija/Projekt=='2TDK') AND (2TDK_Klasifikacija/ObjektTip=='TUN') AND (2TDK_Klasifikacija/Sistem=='ELO') AND (2TDK_Lokacija/ObjektSifra=='T01') AND (2TDK_Lokacija/ConaTip=='TUN') AND (2TDK_Lokacija/ConaSifra=='XX') AND (2TDK_Klasifikacija/ElementTip=='RazdelilnaOmarica') AND (2TDK_Atributi/ElementSifra=='RVG') </t>
  </si>
  <si>
    <t>01.01.18.01.0004.</t>
  </si>
  <si>
    <t>Supply and installation of distribution box for plug socket (RVG1), dimensions 500x360x133 mm, IP65, fully equipped and ready for connection. For installation in a railway tunnel tunnel, complete with load-bearing structure made of stainless steel V4A and with fastening material. The cabinet is made of halogen-free hard rubber, which must have high UV, ozone and weather resistance and is silicon-free, e.g. type: EDP No. 7800, product: GIFAS, with the following equipment installed:
- 2x cable gland M63, IP65
- 1x cable gland M40, IP65
- 2x cable gland M32, IP65
- 10x screw clamp 95 mm2 (L, N, PE), e.g. type: UKH95, product: Phoenix Contact
- 5x screw clamp 16 mm2, e.g. type: UK16, product: Phoenix Contact
- 2x final element
-1x fuse isolator, 3p, 63 A, 400 V with DO fuse-links 3x35 A, e.g. type: TYTAN II, Schrack
-1x fine mounting material</t>
  </si>
  <si>
    <t>09.08.01.0020.</t>
  </si>
  <si>
    <t>01.01.18.01.0005.</t>
  </si>
  <si>
    <t>Dobava, montaža in priklop vodotesne LED svetilke za servisno razsvetljavo (A9), 4100lm, 5000K, 28.7W, v zaščiti IP67, izdelano za montažo v železniški predor, kompletno z vso potebno opremo, npr. tip: 5XA800SANUP01445 Travalux, S, LED, proizvod: Siteco</t>
  </si>
  <si>
    <t>Supply, installation and connection of a waterproof LED lamp for service lighting (A9), 4100 lm, 5000 K, 28.7 W, protection level IP67, designed for installation in a railway tunnel, complete with all necessary equipment, e.g. type: 5XA800SANUP01445 Travalux, S, LED, product: Siteco</t>
  </si>
  <si>
    <t>09.07.01.0011.</t>
  </si>
  <si>
    <t xml:space="preserve">(2TDK_Lokacija/Projekt=='2TDK') AND (2TDK_Klasifikacija/ObjektTip=='TUN') AND (2TDK_Klasifikacija/Sistem=='ELO') AND (2TDK_Lokacija/ObjektSifra=='T01') AND (2TDK_Lokacija/ConaTip=='TUN') AND (2TDK_Lokacija/ConaSifra=='XX') AND (2TDK_Klasifikacija/ElementTip=='ZasilnaRazsvetljava') AND (2TDK_Atributi/ElementSifra=='A9') </t>
  </si>
  <si>
    <t>01.01.18.01.0006.</t>
  </si>
  <si>
    <t>01.01.18.01.0007.</t>
  </si>
  <si>
    <t>01.01.18.01.0008.</t>
  </si>
  <si>
    <t>01.01.18.01.0009.</t>
  </si>
  <si>
    <t>Dobava in montaža razdelilnih doz s sponkami za servisno razsvetljavo, primernih za vgradnjo v železniški predor</t>
  </si>
  <si>
    <t>Supply and installation of distribution boxes with service lighting clamps, suitable for installation in a railway tunnel</t>
  </si>
  <si>
    <t>09.08.01.0013.</t>
  </si>
  <si>
    <t>01.01.18.01.0010.</t>
  </si>
  <si>
    <t>Supply and laying of cable NYY-J 5 x 25 mm2</t>
  </si>
  <si>
    <t>09.16.02.0054.</t>
  </si>
  <si>
    <t>01.01.18.01.0011.</t>
  </si>
  <si>
    <t>01.01.18.01.0012.</t>
  </si>
  <si>
    <t>Supply and laying of cable N2XH-O 4 x 35 mm2, set with accessories</t>
  </si>
  <si>
    <t>09.16.02.0042.</t>
  </si>
  <si>
    <t>01.01.18.01.0013.</t>
  </si>
  <si>
    <t>Supply and laying of cable N2XH-J 1 x 35 mm2, set with accessories</t>
  </si>
  <si>
    <t>09.16.02.0040.</t>
  </si>
  <si>
    <t>01.01.18.01.0014.</t>
  </si>
  <si>
    <t>Supply and laying of cable N2XH-O 4 x 50 mm2, set with accessories</t>
  </si>
  <si>
    <t>09.16.02.0043.</t>
  </si>
  <si>
    <t>01.01.18.01.0015.</t>
  </si>
  <si>
    <t>Supply and laying of cable N2XH-J 1 x 50 mm2, set with accessories</t>
  </si>
  <si>
    <t>09.16.02.0041.</t>
  </si>
  <si>
    <t>01.01.18.01.0016.</t>
  </si>
  <si>
    <t>01.01.18.01.0017.</t>
  </si>
  <si>
    <t>Supply and laying of cable N2XH-J 1 x 95 mm2</t>
  </si>
  <si>
    <t>09.16.02.0064.</t>
  </si>
  <si>
    <t>01.01.18.01.0018.</t>
  </si>
  <si>
    <t>Supply and laying of cable NHXH-J FE 180/E90 5 x 16 mm2</t>
  </si>
  <si>
    <t>09.16.02.0056.</t>
  </si>
  <si>
    <t>01.01.18.01.0019.</t>
  </si>
  <si>
    <t>01.01.18.01.0020.</t>
  </si>
  <si>
    <t>01.01.18.01.0021.</t>
  </si>
  <si>
    <t>Kabelske police</t>
  </si>
  <si>
    <t>Cable shelves</t>
  </si>
  <si>
    <t>Glavna cev</t>
  </si>
  <si>
    <t>Main tube</t>
  </si>
  <si>
    <t>Dobava in montaža kabelske police 200 x 60 mm s pokrovom (KPL20), iz magnetno permeabilnega materiala, vročecinkanega z nanosom 30 mikronov - komplet s konzolami, spojnim in pritrdilnim materialom (za montažo v kabelsko kineto v predoru - za TK kable)</t>
  </si>
  <si>
    <t>Supply and installation of cable tray 200 x 60 mm with cover (KPL20), made of magnetically permeable material, hot-dip galvanized with 30 microns - set with brackets, connecting and fastening material (for installation in the cable duct in the tunnel - for TC cables)</t>
  </si>
  <si>
    <t>09.16.03.0035.</t>
  </si>
  <si>
    <t xml:space="preserve">(2TDK_Lokacija/Projekt=='2TDK') AND (2TDK_Klasifikacija/ObjektTip=='TUN') AND (2TDK_Klasifikacija/Sistem=='ELO') AND (2TDK_Lokacija/ObjektSifra=='T01') AND (2TDK_Lokacija/ConaTip=='TUN') AND (2TDK_Lokacija/ConaSifra=='XX') AND (2TDK_Klasifikacija/ElementTip=='KabelskaPolica') AND (2TDK_Atributi/ElementSifra=='KPL20') </t>
  </si>
  <si>
    <t>01.01.19.01.0002.</t>
  </si>
  <si>
    <t xml:space="preserve">Dobava in montaža kabelske police 200 x 60 mm s pokrovom (KPL22), iz magnetno permeabilnega materiala, vročecinkanega z nanosom 30 mikronov - komplet s konzolami, spojnim in pritrdilnim materialom (za montažo v kabelsko kineto v predoru - za NN kable) </t>
  </si>
  <si>
    <t>Supply and installation of a 200 x 60 mm cable tray with cover (KPL22), made of magnetically permeable material, hot-dip galvanized with a coating of 30 microns - set with brackets, connecting and fastening material (for installation in the cable duct in the tunnel - for LV cables)</t>
  </si>
  <si>
    <t>09.16.03.0036.</t>
  </si>
  <si>
    <t xml:space="preserve">(2TDK_Lokacija/Projekt=='2TDK') AND (2TDK_Klasifikacija/ObjektTip=='TUN') AND (2TDK_Klasifikacija/Sistem=='ELO') AND (2TDK_Lokacija/ObjektSifra=='T01') AND (2TDK_Lokacija/ConaTip=='TUN') AND (2TDK_Lokacija/ConaSifra=='XX') AND (2TDK_Klasifikacija/ElementTip=='KabelskaPolica') AND (2TDK_Atributi/ElementSifra=='KPL22') </t>
  </si>
  <si>
    <t>01.01.19.01.0003.</t>
  </si>
  <si>
    <t>Dobava in montaža ognjevarne kabelske police 200 x 60 mm E90 s pokrovom (KPL23),iz magnetno permeabilnega materiala, vročecinkanega z nanosom 30 mikronov - komplet s konzolami, spojnim in pritrdilnim materialom , skladno z zahtevami standarda DIN 4102-12 (za montažo v kabelsko kineto v predoru - za NN kable)</t>
  </si>
  <si>
    <t>Supply and installation of fireproof cable tray 200 x 60 mm E90 with cover (KPL23), made of magnetically permeable material, hot-dip galvanized with a coating of 30 microns - set with brackets, connecting and fastening material, in accordance with the requirements of DIN 4102-12 (for installation in cable duct in the tunnel - for LV cables)</t>
  </si>
  <si>
    <t>09.16.03.0037.</t>
  </si>
  <si>
    <t xml:space="preserve">(2TDK_Lokacija/Projekt=='2TDK') AND (2TDK_Klasifikacija/ObjektTip=='TUN') AND (2TDK_Klasifikacija/Sistem=='ELO') AND (2TDK_Lokacija/ObjektSifra=='T01') AND (2TDK_Lokacija/ConaTip=='TUN') AND (2TDK_Lokacija/ConaSifra=='XX') AND (2TDK_Klasifikacija/ElementTip=='KabelskaPolica') AND (2TDK_Atributi/ElementSifra=='KPL23') </t>
  </si>
  <si>
    <t>01.01.19.01.0004.</t>
  </si>
  <si>
    <t>Dobava in montaža kabelske police 100 x 60 mm s pokrovom (KPD10), iz magnetno permeabilnega materiala, vročecinkanega z nanosom 30 mikronov - komplet s konzolami, spojnim in pritrdilnim materialom (za montažo v kabelsko kineto v predoru - za TK kable)</t>
  </si>
  <si>
    <t>Supply and installation of cable tray 100 x 60 mm with cover (KPD10), made of magnetically permeable material, hot-dip galvanized with a coating of 30 microns - set with brackets, connecting and fastening material (for installation in the cable duct in the tunnel - for TC cables)</t>
  </si>
  <si>
    <t>09.16.03.0026.</t>
  </si>
  <si>
    <t xml:space="preserve">(2TDK_Lokacija/Projekt=='2TDK') AND (2TDK_Klasifikacija/ObjektTip=='TUN') AND (2TDK_Klasifikacija/Sistem=='ELO') AND (2TDK_Lokacija/ObjektSifra=='T01') AND (2TDK_Lokacija/ConaTip=='TUN') AND (2TDK_Lokacija/ConaSifra=='XX') AND (2TDK_Klasifikacija/ElementTip=='KabelskaPolica') AND (2TDK_Atributi/ElementSifra=='KPD10') </t>
  </si>
  <si>
    <t>01.01.19.01.0005.</t>
  </si>
  <si>
    <t>Dobava in montaža kabelske police 100 x 60 mm s pokrovom (KPD11), iz magnetno permeabilnega materiala, vročecinkanega z nanosom 30 mikronov - komplet s konzolami, spojnim in pritrdilnim materialom (za montažo v kabelsko kineto v predoru - za TK kable)</t>
  </si>
  <si>
    <t>Supply and installation of cable shelf 100 x 60 mm with cover (KPD11), made of magnetically permeable material, hot-dip galvanized with 30 microns - set with brackets, connecting and fastening material (for installation in the cable duct in the tunnel - for TC cables)</t>
  </si>
  <si>
    <t>09.16.03.0027.</t>
  </si>
  <si>
    <t xml:space="preserve">(2TDK_Lokacija/Projekt=='2TDK') AND (2TDK_Klasifikacija/ObjektTip=='TUN') AND (2TDK_Klasifikacija/Sistem=='ELO') AND (2TDK_Lokacija/ObjektSifra=='T01') AND (2TDK_Lokacija/ConaTip=='TUN') AND (2TDK_Lokacija/ConaSifra=='XX') AND (2TDK_Klasifikacija/ElementTip=='KabelskaPolica') AND (2TDK_Atributi/ElementSifra=='KPD11') </t>
  </si>
  <si>
    <t>01.01.19.01.0006.</t>
  </si>
  <si>
    <t>Dobava in montaža kabelske police 200 x 60 mm s pokrovom (KPD20), iz magnetno permeabilnega materiala, vročecinkanega z nanosom 30 mikronov - komplet s konzolami, spojnim in pritrdilnim materialom (za montažo v kabelsko kineto v predoru - za TK kable)</t>
  </si>
  <si>
    <t>Supply and installation of cable shelf 200 x 60 mm with cover (KPD20), made of magnetically permeable material, hot-dip galvanized with 30 microns - set with brackets, connecting and fastening material (for installation in the cable duct in the tunnel - for TC cables)</t>
  </si>
  <si>
    <t>09.16.03.0032.</t>
  </si>
  <si>
    <t xml:space="preserve">(2TDK_Lokacija/Projekt=='2TDK') AND (2TDK_Klasifikacija/ObjektTip=='TUN') AND (2TDK_Klasifikacija/Sistem=='ELO') AND (2TDK_Lokacija/ObjektSifra=='T01') AND (2TDK_Lokacija/ConaTip=='TUN') AND (2TDK_Lokacija/ConaSifra=='XX') AND (2TDK_Klasifikacija/ElementTip=='KabelskaPolica') AND (2TDK_Atributi/ElementSifra=='KPD20') </t>
  </si>
  <si>
    <t>01.01.19.01.0007.</t>
  </si>
  <si>
    <t>Dobava in montaža kabelske police 200 x 60 mm s pokrovom (KPD22), iz magnetno permeabilnega materiala, vročecinkanega z nanosom 30 mikronov - komplet s konzolami, spojnim in pritrdilnim materialom (za montažo v kabelsko kineto v predoru - za NN kable)</t>
  </si>
  <si>
    <t>Supply and installation of cable tray 200 x 60 mm with cover (KPD22), made of magnetically permeable material, hot-dip galvanized with a coating of 30 microns - set with brackets, connecting and fastening material (for installation in the cable duct in the tunnel - for LV cables)</t>
  </si>
  <si>
    <t>09.16.03.0033.</t>
  </si>
  <si>
    <t xml:space="preserve">(2TDK_Lokacija/Projekt=='2TDK') AND (2TDK_Klasifikacija/ObjektTip=='TUN') AND (2TDK_Klasifikacija/Sistem=='ELO') AND (2TDK_Lokacija/ObjektSifra=='T01') AND (2TDK_Lokacija/ConaTip=='TUN') AND (2TDK_Lokacija/ConaSifra=='XX') AND (2TDK_Klasifikacija/ElementTip=='KabelskaPolica') AND (2TDK_Atributi/ElementSifra=='KPD22') </t>
  </si>
  <si>
    <t>01.01.19.01.0008.</t>
  </si>
  <si>
    <t>Supply and installation of fireproof cable tray 200 x 60 mm E90 with cover (KPD23), made of magnetically permeable material, hot-dip galvanized with 30 microns - set with brackets, connecting and fastening material, in accordance with the requirements of DIN 4102-12 (for installation in cable duct in the tunnel - for LV cables)</t>
  </si>
  <si>
    <t>09.16.03.0034.</t>
  </si>
  <si>
    <t>01.01.19.01.0009.</t>
  </si>
  <si>
    <t>Dobava in montaža kabelske police 100 x 100 mm s pokrovom (KPL14), iz magnetno permeabilnega materiala, vročecinkanega z nanosom 30 mikronov - komplet s konzolami, spojnim in pritrdilnim materialom (za montažo v kabelsko kineto v predoru - za SN kable)</t>
  </si>
  <si>
    <t>Supply and installation of cable tray 100 x 100 mm with cover (KPL14), made of magnetically permeable material, hot-dip galvanized with 30 microns - set with brackets, connecting and fastening material (for installation in the cable duct in the tunnel - for MV cables)</t>
  </si>
  <si>
    <t>09.16.03.0031.</t>
  </si>
  <si>
    <t xml:space="preserve">(2TDK_Lokacija/Projekt=='2TDK') AND (2TDK_Klasifikacija/ObjektTip=='TUN') AND (2TDK_Klasifikacija/Sistem=='ELO') AND (2TDK_Lokacija/ObjektSifra=='T01') AND (2TDK_Lokacija/ConaTip=='TUN') AND (2TDK_Lokacija/ConaSifra=='XX') AND (2TDK_Klasifikacija/ElementTip=='KabelskaPolica') AND (2TDK_Atributi/ElementSifra=='KPL14') </t>
  </si>
  <si>
    <t>Servisna cev</t>
  </si>
  <si>
    <t>Supply and installation of cable tray 100 x 60 mm with cover (KPL10), made of magnetically permeable material, hot-dip galvanized with a coating of 30 microns - set with brackets, connecting and fastening material (for installation in the cable duct in the tunnel - for TC cables)</t>
  </si>
  <si>
    <t>09.16.03.0029.</t>
  </si>
  <si>
    <t>Supply and installation of cable tray 100 x 60 mm with cover (KPL11), made of magnetically permeable material, hot-dip galvanized with 30 microns - set with brackets, connecting and fastening material (for installation in the cable duct in the tunnel - for TC cables)</t>
  </si>
  <si>
    <t>09.16.03.0030.</t>
  </si>
  <si>
    <t>Dobava in montaža kabelske police 100 x 100 mm s pokrovom (KPD14), iz magnetno permeabilnega materiala, vročecinkanega z nanosom 30 mikronov - komplet s konzolami, spojnim in pritrdilnim materialom (za montažo v kabelsko kineto v predoru - za SN kable)</t>
  </si>
  <si>
    <t>Supply and installation of cable tray 100 x 100 mm with cover (KPD14), made of magnetically permeable material, hot-dip galvanized with a coating of 30 microns - set with brackets, connecting and fastening material (for installation in the cable duct in the tunnel - for MV cables)</t>
  </si>
  <si>
    <t>09.16.03.0028.</t>
  </si>
  <si>
    <t xml:space="preserve">(2TDK_Lokacija/Projekt=='2TDK') AND (2TDK_Klasifikacija/ObjektTip=='TUN') AND (2TDK_Klasifikacija/Sistem=='ELO') AND (2TDK_Lokacija/ObjektSifra=='T01') AND (2TDK_Lokacija/ConaTip=='TUN') AND (2TDK_Lokacija/ConaSifra=='XX') AND (2TDK_Klasifikacija/ElementTip=='KabelskaPolica') AND (2TDK_Atributi/ElementSifra=='KPD14') </t>
  </si>
  <si>
    <t>Rezervni deli - predor T1</t>
  </si>
  <si>
    <t>Spare parts - tunnel T1</t>
  </si>
  <si>
    <t>01.01.20.01.0004.</t>
  </si>
  <si>
    <t>01.01.20.01.0005.</t>
  </si>
  <si>
    <t>01.01.20.01.0006.</t>
  </si>
  <si>
    <t>01.01.20.01.0007.</t>
  </si>
  <si>
    <t>01.01.20.01.0008.</t>
  </si>
  <si>
    <t>01.01.20.01.0009.</t>
  </si>
  <si>
    <t>01.01.20.01.0010.</t>
  </si>
  <si>
    <t>01.01.20.01.0011.</t>
  </si>
  <si>
    <t>Močnostne inštalacije v predorih T1 in T2 - predor T2</t>
  </si>
  <si>
    <t>Power installations in tunnels T1 and T2 - Tunnel T2</t>
  </si>
  <si>
    <t xml:space="preserve">Dobava in montaža nadgradne LED svetilke (A2), kompletno z vso potebno opremo, 46 W, 5000 lm, 4000 K, IP 20, npr. tip: Siteco ECOPACK® LED, 0LJ311738840
</t>
  </si>
  <si>
    <t>Dobava in montaža nadgradne LED svetilke (A6), kompletno z vso potebno opremo, 23 W, 2800 lm, 4000 K, IP66,  npr. tip: Siteco Aqualine® LED, 0LS6297BLO840</t>
  </si>
  <si>
    <t>Dobava in montaža nadgradne LED svetilke (A7), kompletno z vso potebno opremo, 42 W, 6300 lm, 4000 K, IP66,  npr. tip: Monsun® 2 LED, 5LS51276TAN</t>
  </si>
  <si>
    <t>Supply and installation of surface-mounted LED lamp (A7), complete with all necessary equipment, 42 W, 6300 lm, 4000 K, IP66, such as type: Monsun® 2 LED, 5LS51276TAN</t>
  </si>
  <si>
    <t>09.07.01.0014.</t>
  </si>
  <si>
    <t>Dobava in montaža nadometnih stikal 250V (P2), 10A,  IP55, s predvidenim mestom za oznako, npr. tip: Gewiss: menjalno</t>
  </si>
  <si>
    <t>Supply and installation of surface-mounted switches 250V (P2), 10A, IP55, with designated place for marking, e.g. type: Gewiss: exchangeable</t>
  </si>
  <si>
    <t>09.07.01.0007.</t>
  </si>
  <si>
    <t>Dobava in montaža ognjevarne kabelske police 200 x 60 mm (KP21), iz magnetno permeabilnega materiala, vročecinkanega z nanosom 30 mikronov - komplet s konzolami, spojnim in pritrdilnim  materialom, skladno z zahtevami standarda DIN 4102-12</t>
  </si>
  <si>
    <t>Dobava in montaža kabelske lestve 200 X 100 mm (KL25), iz magnetno permeabilnega materiala, vročecinkanega z nanosom 30 mikronov - komplet s konzolami, spojnim in pritrdilnim materialom</t>
  </si>
  <si>
    <t>Supply and installation of fireproof cable tray 100 x 60 mm with cover E90 (KPL13), made of magnetically permeable material, hot-dip galvanized with application of 30 microns - set with brackets, connecting and fastening material, in accordance with the requirements of DIN 4102-12 (for installation in cable duct in the bridge - for LV cables)</t>
  </si>
  <si>
    <t>09.16.03.0087.</t>
  </si>
  <si>
    <t>Dobava in montaža kabelske police 300 x 50 mm (KP30), iz magnetno permeabilnega materiala, vročecinkanega z nanosom 30 mikronov - komplet s konzolami, spojnim in pritrdilnim materialom</t>
  </si>
  <si>
    <t>Supply and installation of cable tray 200 x 60 mm with cover (KPD20), made of magnetically permeable material, hot-dip galvanized with 30 microns - set with brackets, connecting and fastening material (for installation in the cable duct in the bridge - for TC cables)</t>
  </si>
  <si>
    <t>09.16.03.0088.</t>
  </si>
  <si>
    <t>Dobava in montaža požarnozaščitenih trdih brezhalogenskih inštalacijskih cevi iz umetne mase, komplet z objemkami in pritrdilnim priborom, premera 13,5 do 21 mm, skladno z DIN 4102-12</t>
  </si>
  <si>
    <t>Dobava in polaganje kabla H07RN-F 3G2,5 mm2 (Halogen-free)</t>
  </si>
  <si>
    <t>Dobava in polaganje kabla H07RN-F 4G1,5 mm2 (Halogen-free)</t>
  </si>
  <si>
    <t>Fire-resistant sealing of cables running through walls at the boundaries of individual fire sectors with materials and design that provides fire resistance required by the fire safety study (EI90). It is performed by a licensed contractor which finally issues the appropriate certificate (design and material used in accordance with standards EN 13501-2 and DIN 4102). Opening size up to 0.8 m2. Eg. type: PYRO-SAFE® Flammotect A - single layer, product: SVT.</t>
  </si>
  <si>
    <t>09.16.03.0086.</t>
  </si>
  <si>
    <t>01.01.01.01.0050.</t>
  </si>
  <si>
    <t>01.01.01.01.0051.</t>
  </si>
  <si>
    <t>01.01.01.01.0052.</t>
  </si>
  <si>
    <t>Supply and installation of free-standing switchgear (RHI), dimensions 2x (800x2000x400) mm (WxHxD), on a base height 100mm, rated voltage 400V, 50Hz, min. IP43, powder-coated steel sheet in RAL7035, for TN-S mains type,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2TDK_IBE_PZI_EL_S3-x3-08_I2_XX_SH_XX_EN_3106_P_004,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</si>
  <si>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09.08.02.0019.</t>
  </si>
  <si>
    <t>Dobava in polaganje kabla J-H(St)H 4x2x0,8 mm2 Bd</t>
  </si>
  <si>
    <t>Supply and laying of cable J-H (St) H 4x2x0.8 mm Bd</t>
  </si>
  <si>
    <t>09.16.02.0085.</t>
  </si>
  <si>
    <t xml:space="preserve">(2TDK_Lokacija/Projekt=='2TDK') AND (2TDK_Klasifikacija/ObjektTip=='TUN') AND (2TDK_Klasifikacija/Sistem=='ELO') AND (2TDK_Lokacija/ObjektSifra=='T02') AND (2TDK_Lokacija/ConaTip=='PRE') AND (2TDK_Lokacija/ConaSifra=='01') AND (2TDK_Klasifikacija/ElementTip=='ZasilnaRazsvetljava') AND (2TDK_Atributi/ElementSifra=='Z1') </t>
  </si>
  <si>
    <t xml:space="preserve">(2TDK_Lokacija/Projekt=='2TDK') AND (2TDK_Klasifikacija/ObjektTip=='TUN') AND (2TDK_Klasifikacija/Sistem=='ELO') AND (2TDK_Lokacija/ObjektSifra=='T02') AND (2TDK_Lokacija/ConaTip=='PRE') AND (2TDK_Lokacija/ConaSifra=='01') AND (2TDK_Klasifikacija/ElementTip=='ZasilnaRazsvetljava') AND (2TDK_Atributi/ElementSifra=='Z6Z') </t>
  </si>
  <si>
    <t xml:space="preserve">(2TDK_Lokacija/Projekt=='2TDK') AND (2TDK_Klasifikacija/ObjektTip=='TUN') AND (2TDK_Klasifikacija/Sistem=='ELO') AND (2TDK_Lokacija/ObjektSifra=='T02') AND (2TDK_Lokacija/ConaTip=='PRE') AND (2TDK_Lokacija/ConaSifra=='01') AND (2TDK_Klasifikacija/ElementTip=='ZasilnaRazsvetljava') AND (2TDK_Atributi/ElementSifra=='Z11') </t>
  </si>
  <si>
    <t xml:space="preserve">(2TDK_Lokacija/Projekt=='2TDK') AND (2TDK_Klasifikacija/ObjektTip=='TUN') AND (2TDK_Klasifikacija/Sistem=='ELO') AND (2TDK_Lokacija/ObjektSifra=='T02') AND (2TDK_Lokacija/ConaTip=='PRE') AND (2TDK_Lokacija/ConaSifra=='01') AND (2TDK_Klasifikacija/ElementTip=='SplosnaRazsvetljava') AND (2TDK_Atributi/ElementSifra=='A1') </t>
  </si>
  <si>
    <t xml:space="preserve">(2TDK_Lokacija/Projekt=='2TDK') AND (2TDK_Klasifikacija/ObjektTip=='TUN') AND (2TDK_Klasifikacija/Sistem=='ELO') AND (2TDK_Lokacija/ObjektSifra=='T02') AND (2TDK_Lokacija/ConaTip=='PRE') AND (2TDK_Lokacija/ConaSifra=='01') AND (2TDK_Klasifikacija/ElementTip=='SplosnaRazsvetljava') AND (2TDK_Atributi/ElementSifra=='A2') </t>
  </si>
  <si>
    <t xml:space="preserve">(2TDK_Lokacija/Projekt=='2TDK') AND (2TDK_Klasifikacija/ObjektTip=='TUN') AND (2TDK_Klasifikacija/Sistem=='ELO') AND (2TDK_Lokacija/ObjektSifra=='T02') AND (2TDK_Lokacija/ConaTip=='PRE') AND (2TDK_Lokacija/ConaSifra=='01') AND (2TDK_Klasifikacija/ElementTip=='SplosnaRazsvetljava') AND (2TDK_Atributi/ElementSifra=='A3') </t>
  </si>
  <si>
    <t xml:space="preserve">(2TDK_Lokacija/Projekt=='2TDK') AND (2TDK_Klasifikacija/ObjektTip=='TUN') AND (2TDK_Klasifikacija/Sistem=='ELO') AND (2TDK_Lokacija/ObjektSifra=='T02') AND (2TDK_Lokacija/ConaTip=='PRE') AND (2TDK_Lokacija/ConaSifra=='01') AND (2TDK_Klasifikacija/ElementTip=='SplosnaRazsvetljava') AND (2TDK_Atributi/ElementSifra=='A6') </t>
  </si>
  <si>
    <t xml:space="preserve">(2TDK_Lokacija/Projekt=='2TDK') AND (2TDK_Klasifikacija/ObjektTip=='TUN') AND (2TDK_Klasifikacija/Sistem=='ELO') AND (2TDK_Lokacija/ObjektSifra=='T02') AND (2TDK_Lokacija/ConaTip=='PRE') AND (2TDK_Lokacija/ConaSifra=='01') AND (2TDK_Klasifikacija/ElementTip=='Stikalo') AND (2TDK_Atributi/ElementSifra=='P1') </t>
  </si>
  <si>
    <t xml:space="preserve">(2TDK_Lokacija/Projekt=='2TDK') AND (2TDK_Klasifikacija/ObjektTip=='TUN') AND (2TDK_Klasifikacija/Sistem=='ELO') AND (2TDK_Lokacija/ObjektSifra=='T02') AND (2TDK_Lokacija/ConaTip=='PRE') AND (2TDK_Lokacija/ConaSifra=='01') AND (2TDK_Klasifikacija/ElementTip=='Stikalo') AND (2TDK_Atributi/ElementSifra=='P4') </t>
  </si>
  <si>
    <t xml:space="preserve">(2TDK_Lokacija/Projekt=='2TDK') AND (2TDK_Klasifikacija/ObjektTip=='TUN') AND (2TDK_Klasifikacija/Sistem=='ELO') AND (2TDK_Lokacija/ObjektSifra=='T02') AND (2TDK_Lokacija/ConaTip=='PRE') AND (2TDK_Lokacija/ConaSifra=='01') AND (2TDK_Klasifikacija/ElementTip=='Stikalo') AND (2TDK_Atributi/ElementSifra=='P7') </t>
  </si>
  <si>
    <t xml:space="preserve">(2TDK_Lokacija/Projekt=='2TDK') AND (2TDK_Klasifikacija/ObjektTip=='TUN') AND (2TDK_Klasifikacija/Sistem=='ELO') AND (2TDK_Lokacija/ObjektSifra=='T02') AND (2TDK_Lokacija/ConaTip=='PRE') AND (2TDK_Lokacija/ConaSifra=='01') AND (2TDK_Klasifikacija/ElementTip=='Vticnica') AND (2TDK_Atributi/ElementSifra=='J1') </t>
  </si>
  <si>
    <t xml:space="preserve">(2TDK_Lokacija/Projekt=='2TDK') AND (2TDK_Klasifikacija/ObjektTip=='TUN') AND (2TDK_Klasifikacija/Sistem=='ELO') AND (2TDK_Lokacija/ObjektSifra=='T02') AND (2TDK_Lokacija/ConaTip=='PRE') AND (2TDK_Lokacija/ConaSifra=='01') AND (2TDK_Klasifikacija/ElementTip=='Vticnica') AND (2TDK_Atributi/ElementSifra=='J2') </t>
  </si>
  <si>
    <t xml:space="preserve">(2TDK_Lokacija/Projekt=='2TDK') AND (2TDK_Klasifikacija/ObjektTip=='TUN') AND (2TDK_Klasifikacija/Sistem=='ELO') AND (2TDK_Lokacija/ObjektSifra=='T02') AND (2TDK_Lokacija/ConaTip=='PRE') AND (2TDK_Lokacija/ConaSifra=='01') AND (2TDK_Klasifikacija/ElementTip=='Vticnica') AND (2TDK_Atributi/ElementSifra=='J4') </t>
  </si>
  <si>
    <t xml:space="preserve">(2TDK_Lokacija/Projekt=='2TDK') AND (2TDK_Klasifikacija/ObjektTip=='TUN') AND (2TDK_Klasifikacija/Sistem=='ELO') AND (2TDK_Lokacija/ObjektSifra=='T02') AND (2TDK_Lokacija/ConaTip=='PRE') AND (2TDK_Lokacija/ConaSifra=='01') AND (2TDK_Klasifikacija/ElementTip=='Vticnica') AND (2TDK_Atributi/ElementSifra=='J3') </t>
  </si>
  <si>
    <t xml:space="preserve">(2TDK_Lokacija/Projekt=='2TDK') AND (2TDK_Klasifikacija/ObjektTip=='TUN') AND (2TDK_Klasifikacija/Sistem=='ELO') AND (2TDK_Lokacija/ObjektSifra=='T02') AND (2TDK_Lokacija/ConaTip=='PRE') AND (2TDK_Lokacija/ConaSifra=='01') AND (2TDK_Klasifikacija/ElementTip=='Vticnica') AND (2TDK_Atributi/ElementSifra=='J21') </t>
  </si>
  <si>
    <t xml:space="preserve">(2TDK_Lokacija/Projekt=='2TDK') AND (2TDK_Klasifikacija/ObjektTip=='TUN') AND (2TDK_Klasifikacija/Sistem=='ELO') AND (2TDK_Lokacija/ObjektSifra=='T02') AND (2TDK_Lokacija/ConaTip=='PRE') AND (2TDK_Lokacija/ConaSifra=='01') AND (2TDK_Klasifikacija/ElementTip=='Vticnica') AND (2TDK_Atributi/ElementSifra=='J20') </t>
  </si>
  <si>
    <t xml:space="preserve">(2TDK_Lokacija/Projekt=='2TDK') AND (2TDK_Klasifikacija/ObjektTip=='TUN') AND (2TDK_Klasifikacija/Sistem=='ELO') AND (2TDK_Lokacija/ObjektSifra=='T02') AND (2TDK_Lokacija/ConaTip=='PRE') AND (2TDK_Lokacija/ConaSifra=='01') AND (2TDK_Klasifikacija/ElementTip=='ParapetniKanal') AND (2TDK_Atributi/ElementSifra=='T30') </t>
  </si>
  <si>
    <t xml:space="preserve">(2TDK_Lokacija/Projekt=='2TDK') AND (2TDK_Klasifikacija/ObjektTip=='TUN') AND (2TDK_Klasifikacija/Sistem=='ELO') AND (2TDK_Lokacija/ObjektSifra=='T02') AND (2TDK_Lokacija/ConaTip=='PRE') AND (2TDK_Lokacija/ConaSifra=='01') AND (2TDK_Klasifikacija/ElementTip=='FiksniPrikljucek') AND (2TDK_Atributi/ElementSifra=='J11') </t>
  </si>
  <si>
    <t xml:space="preserve">(2TDK_Lokacija/Projekt=='2TDK') AND (2TDK_Klasifikacija/ObjektTip=='TUN') AND (2TDK_Klasifikacija/Sistem=='ELO') AND (2TDK_Lokacija/ObjektSifra=='T02') AND (2TDK_Lokacija/ConaTip=='PRE') AND (2TDK_Lokacija/ConaSifra=='01') AND (2TDK_Klasifikacija/ElementTip=='KabelskaPolica') AND (2TDK_Atributi/ElementSifra=='KP10') </t>
  </si>
  <si>
    <t xml:space="preserve">(2TDK_Lokacija/Projekt=='2TDK') AND (2TDK_Klasifikacija/ObjektTip=='TUN') AND (2TDK_Klasifikacija/Sistem=='ELO') AND (2TDK_Lokacija/ObjektSifra=='T02') AND (2TDK_Lokacija/ConaTip=='PRE') AND (2TDK_Lokacija/ConaSifra=='01') AND (2TDK_Klasifikacija/ElementTip=='KabelskaPolica') AND (2TDK_Atributi/ElementSifra=='KP11') </t>
  </si>
  <si>
    <t xml:space="preserve">(2TDK_Lokacija/Projekt=='2TDK') AND (2TDK_Klasifikacija/ObjektTip=='TUN') AND (2TDK_Klasifikacija/Sistem=='ELO') AND (2TDK_Lokacija/ObjektSifra=='T02') AND (2TDK_Lokacija/ConaTip=='PRE') AND (2TDK_Lokacija/ConaSifra=='01') AND (2TDK_Klasifikacija/ElementTip=='KabelskaPolica') AND (2TDK_Atributi/ElementSifra=='KP20') </t>
  </si>
  <si>
    <t xml:space="preserve">(2TDK_Lokacija/Projekt=='2TDK') AND (2TDK_Klasifikacija/ObjektTip=='TUN') AND (2TDK_Klasifikacija/Sistem=='ELO') AND (2TDK_Lokacija/ObjektSifra=='T02') AND (2TDK_Lokacija/ConaTip=='PRE') AND (2TDK_Lokacija/ConaSifra=='01') AND (2TDK_Klasifikacija/ElementTip=='KabelskaPolica') AND (2TDK_Atributi/ElementSifra=='KP21') </t>
  </si>
  <si>
    <t xml:space="preserve">(2TDK_Lokacija/Projekt=='2TDK') AND (2TDK_Klasifikacija/ObjektTip=='TUN') AND (2TDK_Klasifikacija/Sistem=='ELO') AND (2TDK_Lokacija/ObjektSifra=='T02') AND (2TDK_Lokacija/ConaTip=='PRE') AND (2TDK_Lokacija/ConaSifra=='01') AND (2TDK_Klasifikacija/ElementTip=='KabelskaPolica') AND (2TDK_Atributi/ElementSifra=='KP30') </t>
  </si>
  <si>
    <t xml:space="preserve">(2TDK_Lokacija/Projekt=='2TDK') AND (2TDK_Klasifikacija/ObjektTip=='TUN') AND (2TDK_Klasifikacija/Sistem=='ELO') AND (2TDK_Lokacija/ObjektSifra=='T02') AND (2TDK_Lokacija/ConaTip=='PRE') AND (2TDK_Lokacija/ConaSifra=='01') AND (2TDK_Klasifikacija/ElementTip=='KabelskaPolica') AND (2TDK_Atributi/ElementSifra=='KP31') </t>
  </si>
  <si>
    <t xml:space="preserve">(2TDK_Lokacija/Projekt=='2TDK') AND (2TDK_Klasifikacija/ObjektTip=='TUN') AND (2TDK_Klasifikacija/Sistem=='ELO') AND (2TDK_Lokacija/ObjektSifra=='T02') AND (2TDK_Lokacija/ConaTip=='PRE') AND (2TDK_Lokacija/ConaSifra=='01') AND (2TDK_Klasifikacija/ElementTip=='KabelskaPolica') AND (2TDK_Atributi/ElementSifra=='KL30') </t>
  </si>
  <si>
    <t>Supply and installation of free-standing switchgear (RHI), dimensions 800x2000x400mm (WxHxD), on a base height of 100mm, rated voltage 400V, 50Hz, min. IP54, powder-coated sheet steel in RAL7035, for TN-S mains type,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2TDK_IBE_PZI_EL_S3-x3-08_I2_XX_SH_XX_EN_3154_P_004,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</si>
  <si>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09.08.02.0020.</t>
  </si>
  <si>
    <t xml:space="preserve">(2TDK_Lokacija/Projekt=='2TDK') AND (2TDK_Klasifikacija/ObjektTip=='TUN') AND (2TDK_Klasifikacija/Sistem=='ELO') AND (2TDK_Lokacija/ObjektSifra=='T02') AND (2TDK_Lokacija/ConaTip=='PRE') AND (2TDK_Lokacija/ConaSifra=='01') AND (2TDK_Klasifikacija/ElementTip=='Omara') AND (2TDK_Atributi/ElementSifra=='RHI') </t>
  </si>
  <si>
    <t xml:space="preserve">(2TDK_Lokacija/Projekt=='2TDK') AND (2TDK_Klasifikacija/ObjektTip=='TUN') AND (2TDK_Klasifikacija/Sistem=='ELO') AND (2TDK_Lokacija/ObjektSifra=='T02') AND (2TDK_Lokacija/ConaTip=='PRE') AND (2TDK_Lokacija/ConaSifra=='02') AND (2TDK_Klasifikacija/ElementTip=='ZasilnaRazsvetljava') AND (2TDK_Atributi/ElementSifra=='Z1') </t>
  </si>
  <si>
    <t xml:space="preserve">(2TDK_Lokacija/Projekt=='2TDK') AND (2TDK_Klasifikacija/ObjektTip=='TUN') AND (2TDK_Klasifikacija/Sistem=='ELO') AND (2TDK_Lokacija/ObjektSifra=='T02') AND (2TDK_Lokacija/ConaTip=='PRE') AND (2TDK_Lokacija/ConaSifra=='02') AND (2TDK_Klasifikacija/ElementTip=='ZasilnaRazsvetljava') AND (2TDK_Atributi/ElementSifra=='Z6Z') </t>
  </si>
  <si>
    <t xml:space="preserve">(2TDK_Lokacija/Projekt=='2TDK') AND (2TDK_Klasifikacija/ObjektTip=='TUN') AND (2TDK_Klasifikacija/Sistem=='ELO') AND (2TDK_Lokacija/ObjektSifra=='T02') AND (2TDK_Lokacija/ConaTip=='PRE') AND (2TDK_Lokacija/ConaSifra=='02') AND (2TDK_Klasifikacija/ElementTip=='ZasilnaRazsvetljava') AND (2TDK_Atributi/ElementSifra=='Z11') </t>
  </si>
  <si>
    <t xml:space="preserve">(2TDK_Lokacija/Projekt=='2TDK') AND (2TDK_Klasifikacija/ObjektTip=='TUN') AND (2TDK_Klasifikacija/Sistem=='ELO') AND (2TDK_Lokacija/ObjektSifra=='T02') AND (2TDK_Lokacija/ConaTip=='PRE') AND (2TDK_Lokacija/ConaSifra=='02') AND (2TDK_Klasifikacija/ElementTip=='SplosnaRazsvetljava') AND (2TDK_Atributi/ElementSifra=='A1') </t>
  </si>
  <si>
    <t xml:space="preserve">(2TDK_Lokacija/Projekt=='2TDK') AND (2TDK_Klasifikacija/ObjektTip=='TUN') AND (2TDK_Klasifikacija/Sistem=='ELO') AND (2TDK_Lokacija/ObjektSifra=='T02') AND (2TDK_Lokacija/ConaTip=='PRE') AND (2TDK_Lokacija/ConaSifra=='02') AND (2TDK_Klasifikacija/ElementTip=='SplosnaRazsvetljava') AND (2TDK_Atributi/ElementSifra=='A2') </t>
  </si>
  <si>
    <t xml:space="preserve">(2TDK_Lokacija/Projekt=='2TDK') AND (2TDK_Klasifikacija/ObjektTip=='TUN') AND (2TDK_Klasifikacija/Sistem=='ELO') AND (2TDK_Lokacija/ObjektSifra=='T02') AND (2TDK_Lokacija/ConaTip=='PRE') AND (2TDK_Lokacija/ConaSifra=='02') AND (2TDK_Klasifikacija/ElementTip=='SplosnaRazsvetljava') AND (2TDK_Atributi/ElementSifra=='A3') </t>
  </si>
  <si>
    <t xml:space="preserve">(2TDK_Lokacija/Projekt=='2TDK') AND (2TDK_Klasifikacija/ObjektTip=='TUN') AND (2TDK_Klasifikacija/Sistem=='ELO') AND (2TDK_Lokacija/ObjektSifra=='T02') AND (2TDK_Lokacija/ConaTip=='PRE') AND (2TDK_Lokacija/ConaSifra=='02') AND (2TDK_Klasifikacija/ElementTip=='SplosnaRazsvetljava') AND (2TDK_Atributi/ElementSifra=='A6') </t>
  </si>
  <si>
    <t xml:space="preserve">(2TDK_Lokacija/Projekt=='2TDK') AND (2TDK_Klasifikacija/ObjektTip=='TUN') AND (2TDK_Klasifikacija/Sistem=='ELO') AND (2TDK_Lokacija/ObjektSifra=='T02') AND (2TDK_Lokacija/ConaTip=='PRE') AND (2TDK_Lokacija/ConaSifra=='02') AND (2TDK_Klasifikacija/ElementTip=='Stikalo') AND (2TDK_Atributi/ElementSifra=='P1') </t>
  </si>
  <si>
    <t xml:space="preserve">(2TDK_Lokacija/Projekt=='2TDK') AND (2TDK_Klasifikacija/ObjektTip=='TUN') AND (2TDK_Klasifikacija/Sistem=='ELO') AND (2TDK_Lokacija/ObjektSifra=='T02') AND (2TDK_Lokacija/ConaTip=='PRE') AND (2TDK_Lokacija/ConaSifra=='02') AND (2TDK_Klasifikacija/ElementTip=='Stikalo') AND (2TDK_Atributi/ElementSifra=='P4') </t>
  </si>
  <si>
    <t xml:space="preserve">(2TDK_Lokacija/Projekt=='2TDK') AND (2TDK_Klasifikacija/ObjektTip=='TUN') AND (2TDK_Klasifikacija/Sistem=='ELO') AND (2TDK_Lokacija/ObjektSifra=='T02') AND (2TDK_Lokacija/ConaTip=='PRE') AND (2TDK_Lokacija/ConaSifra=='02') AND (2TDK_Klasifikacija/ElementTip=='Stikalo') AND (2TDK_Atributi/ElementSifra=='P7') </t>
  </si>
  <si>
    <t xml:space="preserve">(2TDK_Lokacija/Projekt=='2TDK') AND (2TDK_Klasifikacija/ObjektTip=='TUN') AND (2TDK_Klasifikacija/Sistem=='ELO') AND (2TDK_Lokacija/ObjektSifra=='T02') AND (2TDK_Lokacija/ConaTip=='PRE') AND (2TDK_Lokacija/ConaSifra=='02') AND (2TDK_Klasifikacija/ElementTip=='Vticnica') AND (2TDK_Atributi/ElementSifra=='J1') </t>
  </si>
  <si>
    <t xml:space="preserve">(2TDK_Lokacija/Projekt=='2TDK') AND (2TDK_Klasifikacija/ObjektTip=='TUN') AND (2TDK_Klasifikacija/Sistem=='ELO') AND (2TDK_Lokacija/ObjektSifra=='T02') AND (2TDK_Lokacija/ConaTip=='PRE') AND (2TDK_Lokacija/ConaSifra=='02') AND (2TDK_Klasifikacija/ElementTip=='Vticnica') AND (2TDK_Atributi/ElementSifra=='J2') </t>
  </si>
  <si>
    <t xml:space="preserve">(2TDK_Lokacija/Projekt=='2TDK') AND (2TDK_Klasifikacija/ObjektTip=='TUN') AND (2TDK_Klasifikacija/Sistem=='ELO') AND (2TDK_Lokacija/ObjektSifra=='T02') AND (2TDK_Lokacija/ConaTip=='PRE') AND (2TDK_Lokacija/ConaSifra=='02') AND (2TDK_Klasifikacija/ElementTip=='Vticnica') AND (2TDK_Atributi/ElementSifra=='J4') </t>
  </si>
  <si>
    <t xml:space="preserve">(2TDK_Lokacija/Projekt=='2TDK') AND (2TDK_Klasifikacija/ObjektTip=='TUN') AND (2TDK_Klasifikacija/Sistem=='ELO') AND (2TDK_Lokacija/ObjektSifra=='T02') AND (2TDK_Lokacija/ConaTip=='PRE') AND (2TDK_Lokacija/ConaSifra=='02') AND (2TDK_Klasifikacija/ElementTip=='Vticnica') AND (2TDK_Atributi/ElementSifra=='J3') </t>
  </si>
  <si>
    <t xml:space="preserve">(2TDK_Lokacija/Projekt=='2TDK') AND (2TDK_Klasifikacija/ObjektTip=='TUN') AND (2TDK_Klasifikacija/Sistem=='ELO') AND (2TDK_Lokacija/ObjektSifra=='T02') AND (2TDK_Lokacija/ConaTip=='PRE') AND (2TDK_Lokacija/ConaSifra=='02') AND (2TDK_Klasifikacija/ElementTip=='Vticnica') AND (2TDK_Atributi/ElementSifra=='J21') </t>
  </si>
  <si>
    <t xml:space="preserve">(2TDK_Lokacija/Projekt=='2TDK') AND (2TDK_Klasifikacija/ObjektTip=='TUN') AND (2TDK_Klasifikacija/Sistem=='ELO') AND (2TDK_Lokacija/ObjektSifra=='T02') AND (2TDK_Lokacija/ConaTip=='PRE') AND (2TDK_Lokacija/ConaSifra=='02') AND (2TDK_Klasifikacija/ElementTip=='Vticnica') AND (2TDK_Atributi/ElementSifra=='J20') </t>
  </si>
  <si>
    <t xml:space="preserve">(2TDK_Lokacija/Projekt=='2TDK') AND (2TDK_Klasifikacija/ObjektTip=='TUN') AND (2TDK_Klasifikacija/Sistem=='ELO') AND (2TDK_Lokacija/ObjektSifra=='T02') AND (2TDK_Lokacija/ConaTip=='PRE') AND (2TDK_Lokacija/ConaSifra=='02') AND (2TDK_Klasifikacija/ElementTip=='ParapetniKanal') AND (2TDK_Atributi/ElementSifra=='T30') </t>
  </si>
  <si>
    <t xml:space="preserve">(2TDK_Lokacija/Projekt=='2TDK') AND (2TDK_Klasifikacija/ObjektTip=='TUN') AND (2TDK_Klasifikacija/Sistem=='ELO') AND (2TDK_Lokacija/ObjektSifra=='T02') AND (2TDK_Lokacija/ConaTip=='PRE') AND (2TDK_Lokacija/ConaSifra=='02') AND (2TDK_Klasifikacija/ElementTip=='FiksniPrikljucek') AND (2TDK_Atributi/ElementSifra=='J11') </t>
  </si>
  <si>
    <t xml:space="preserve">(2TDK_Lokacija/Projekt=='2TDK') AND (2TDK_Klasifikacija/ObjektTip=='TUN') AND (2TDK_Klasifikacija/Sistem=='ELO') AND (2TDK_Lokacija/ObjektSifra=='T02') AND (2TDK_Lokacija/ConaTip=='PRE') AND (2TDK_Lokacija/ConaSifra=='02') AND (2TDK_Klasifikacija/ElementTip=='KabelskaPolica') AND (2TDK_Atributi/ElementSifra=='KP10') </t>
  </si>
  <si>
    <t xml:space="preserve">(2TDK_Lokacija/Projekt=='2TDK') AND (2TDK_Klasifikacija/ObjektTip=='TUN') AND (2TDK_Klasifikacija/Sistem=='ELO') AND (2TDK_Lokacija/ObjektSifra=='T02') AND (2TDK_Lokacija/ConaTip=='PRE') AND (2TDK_Lokacija/ConaSifra=='02') AND (2TDK_Klasifikacija/ElementTip=='KabelskaPolica') AND (2TDK_Atributi/ElementSifra=='KP11') </t>
  </si>
  <si>
    <t xml:space="preserve">(2TDK_Lokacija/Projekt=='2TDK') AND (2TDK_Klasifikacija/ObjektTip=='TUN') AND (2TDK_Klasifikacija/Sistem=='ELO') AND (2TDK_Lokacija/ObjektSifra=='T02') AND (2TDK_Lokacija/ConaTip=='PRE') AND (2TDK_Lokacija/ConaSifra=='02') AND (2TDK_Klasifikacija/ElementTip=='KabelskaPolica') AND (2TDK_Atributi/ElementSifra=='KP20') </t>
  </si>
  <si>
    <t xml:space="preserve">(2TDK_Lokacija/Projekt=='2TDK') AND (2TDK_Klasifikacija/ObjektTip=='TUN') AND (2TDK_Klasifikacija/Sistem=='ELO') AND (2TDK_Lokacija/ObjektSifra=='T02') AND (2TDK_Lokacija/ConaTip=='PRE') AND (2TDK_Lokacija/ConaSifra=='02') AND (2TDK_Klasifikacija/ElementTip=='KabelskaPolica') AND (2TDK_Atributi/ElementSifra=='KP21') </t>
  </si>
  <si>
    <t xml:space="preserve">(2TDK_Lokacija/Projekt=='2TDK') AND (2TDK_Klasifikacija/ObjektTip=='TUN') AND (2TDK_Klasifikacija/Sistem=='ELO') AND (2TDK_Lokacija/ObjektSifra=='T02') AND (2TDK_Lokacija/ConaTip=='PRE') AND (2TDK_Lokacija/ConaSifra=='02') AND (2TDK_Klasifikacija/ElementTip=='KabelskaPolica') AND (2TDK_Atributi/ElementSifra=='KP30') </t>
  </si>
  <si>
    <t xml:space="preserve">(2TDK_Lokacija/Projekt=='2TDK') AND (2TDK_Klasifikacija/ObjektTip=='TUN') AND (2TDK_Klasifikacija/Sistem=='ELO') AND (2TDK_Lokacija/ObjektSifra=='T02') AND (2TDK_Lokacija/ConaTip=='PRE') AND (2TDK_Lokacija/ConaSifra=='02') AND (2TDK_Klasifikacija/ElementTip=='KabelskaPolica') AND (2TDK_Atributi/ElementSifra=='KP31') </t>
  </si>
  <si>
    <t xml:space="preserve">(2TDK_Lokacija/Projekt=='2TDK') AND (2TDK_Klasifikacija/ObjektTip=='TUN') AND (2TDK_Klasifikacija/Sistem=='ELO') AND (2TDK_Lokacija/ObjektSifra=='T02') AND (2TDK_Lokacija/ConaTip=='PRE') AND (2TDK_Lokacija/ConaSifra=='02') AND (2TDK_Klasifikacija/ElementTip=='KabelskaPolica') AND (2TDK_Atributi/ElementSifra=='KL30')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</si>
  <si>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2TDK_IBE_PZI_EL_S3-x3-08_I2_XX_SH_XX_EN_3204_P_004,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</si>
  <si>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09.08.02.0021.</t>
  </si>
  <si>
    <t xml:space="preserve">(2TDK_Lokacija/Projekt=='2TDK') AND (2TDK_Klasifikacija/ObjektTip=='TUN') AND (2TDK_Klasifikacija/Sistem=='ELO') AND (2TDK_Lokacija/ObjektSifra=='T02') AND (2TDK_Lokacija/ConaTip=='PRE') AND (2TDK_Lokacija/ConaSifra=='02') AND (2TDK_Klasifikacija/ElementTip=='Omara') AND (2TDK_Atributi/ElementSifra=='RHI') </t>
  </si>
  <si>
    <t xml:space="preserve">(2TDK_Lokacija/Projekt=='2TDK') AND (2TDK_Klasifikacija/ObjektTip=='TUN') AND (2TDK_Klasifikacija/Sistem=='ELO') AND (2TDK_Lokacija/ObjektSifra=='T02') AND (2TDK_Lokacija/ConaTip=='PRE') AND (2TDK_Lokacija/ConaSifra=='03') AND (2TDK_Klasifikacija/ElementTip=='ZasilnaRazsvetljava') AND (2TDK_Atributi/ElementSifra=='Z1') </t>
  </si>
  <si>
    <t xml:space="preserve">(2TDK_Lokacija/Projekt=='2TDK') AND (2TDK_Klasifikacija/ObjektTip=='TUN') AND (2TDK_Klasifikacija/Sistem=='ELO') AND (2TDK_Lokacija/ObjektSifra=='T02') AND (2TDK_Lokacija/ConaTip=='PRE') AND (2TDK_Lokacija/ConaSifra=='03') AND (2TDK_Klasifikacija/ElementTip=='ZasilnaRazsvetljava') AND (2TDK_Atributi/ElementSifra=='Z6Z') </t>
  </si>
  <si>
    <t xml:space="preserve">(2TDK_Lokacija/Projekt=='2TDK') AND (2TDK_Klasifikacija/ObjektTip=='TUN') AND (2TDK_Klasifikacija/Sistem=='ELO') AND (2TDK_Lokacija/ObjektSifra=='T02') AND (2TDK_Lokacija/ConaTip=='PRE') AND (2TDK_Lokacija/ConaSifra=='03') AND (2TDK_Klasifikacija/ElementTip=='ZasilnaRazsvetljava') AND (2TDK_Atributi/ElementSifra=='Z11') </t>
  </si>
  <si>
    <t xml:space="preserve">(2TDK_Lokacija/Projekt=='2TDK') AND (2TDK_Klasifikacija/ObjektTip=='TUN') AND (2TDK_Klasifikacija/Sistem=='ELO') AND (2TDK_Lokacija/ObjektSifra=='T02') AND (2TDK_Lokacija/ConaTip=='PRE') AND (2TDK_Lokacija/ConaSifra=='03') AND (2TDK_Klasifikacija/ElementTip=='SplosnaRazsvetljava') AND (2TDK_Atributi/ElementSifra=='A1') </t>
  </si>
  <si>
    <t xml:space="preserve">(2TDK_Lokacija/Projekt=='2TDK') AND (2TDK_Klasifikacija/ObjektTip=='TUN') AND (2TDK_Klasifikacija/Sistem=='ELO') AND (2TDK_Lokacija/ObjektSifra=='T02') AND (2TDK_Lokacija/ConaTip=='PRE') AND (2TDK_Lokacija/ConaSifra=='03') AND (2TDK_Klasifikacija/ElementTip=='SplosnaRazsvetljava') AND (2TDK_Atributi/ElementSifra=='A2') </t>
  </si>
  <si>
    <t xml:space="preserve">(2TDK_Lokacija/Projekt=='2TDK') AND (2TDK_Klasifikacija/ObjektTip=='TUN') AND (2TDK_Klasifikacija/Sistem=='ELO') AND (2TDK_Lokacija/ObjektSifra=='T02') AND (2TDK_Lokacija/ConaTip=='PRE') AND (2TDK_Lokacija/ConaSifra=='03') AND (2TDK_Klasifikacija/ElementTip=='SplosnaRazsvetljava') AND (2TDK_Atributi/ElementSifra=='A3') </t>
  </si>
  <si>
    <t xml:space="preserve">(2TDK_Lokacija/Projekt=='2TDK') AND (2TDK_Klasifikacija/ObjektTip=='TUN') AND (2TDK_Klasifikacija/Sistem=='ELO') AND (2TDK_Lokacija/ObjektSifra=='T02') AND (2TDK_Lokacija/ConaTip=='PRE') AND (2TDK_Lokacija/ConaSifra=='03') AND (2TDK_Klasifikacija/ElementTip=='SplosnaRazsvetljava') AND (2TDK_Atributi/ElementSifra=='A6') </t>
  </si>
  <si>
    <t xml:space="preserve">(2TDK_Lokacija/Projekt=='2TDK') AND (2TDK_Klasifikacija/ObjektTip=='TUN') AND (2TDK_Klasifikacija/Sistem=='ELO') AND (2TDK_Lokacija/ObjektSifra=='T02') AND (2TDK_Lokacija/ConaTip=='PRE') AND (2TDK_Lokacija/ConaSifra=='03') AND (2TDK_Klasifikacija/ElementTip=='Stikalo') AND (2TDK_Atributi/ElementSifra=='P1') </t>
  </si>
  <si>
    <t xml:space="preserve">(2TDK_Lokacija/Projekt=='2TDK') AND (2TDK_Klasifikacija/ObjektTip=='TUN') AND (2TDK_Klasifikacija/Sistem=='ELO') AND (2TDK_Lokacija/ObjektSifra=='T02') AND (2TDK_Lokacija/ConaTip=='PRE') AND (2TDK_Lokacija/ConaSifra=='03') AND (2TDK_Klasifikacija/ElementTip=='Stikalo') AND (2TDK_Atributi/ElementSifra=='P4') </t>
  </si>
  <si>
    <t xml:space="preserve">(2TDK_Lokacija/Projekt=='2TDK') AND (2TDK_Klasifikacija/ObjektTip=='TUN') AND (2TDK_Klasifikacija/Sistem=='ELO') AND (2TDK_Lokacija/ObjektSifra=='T02') AND (2TDK_Lokacija/ConaTip=='PRE') AND (2TDK_Lokacija/ConaSifra=='03') AND (2TDK_Klasifikacija/ElementTip=='Stikalo') AND (2TDK_Atributi/ElementSifra=='P7') </t>
  </si>
  <si>
    <t xml:space="preserve">(2TDK_Lokacija/Projekt=='2TDK') AND (2TDK_Klasifikacija/ObjektTip=='TUN') AND (2TDK_Klasifikacija/Sistem=='ELO') AND (2TDK_Lokacija/ObjektSifra=='T02') AND (2TDK_Lokacija/ConaTip=='PRE') AND (2TDK_Lokacija/ConaSifra=='03') AND (2TDK_Klasifikacija/ElementTip=='Vticnica') AND (2TDK_Atributi/ElementSifra=='J1') </t>
  </si>
  <si>
    <t xml:space="preserve">(2TDK_Lokacija/Projekt=='2TDK') AND (2TDK_Klasifikacija/ObjektTip=='TUN') AND (2TDK_Klasifikacija/Sistem=='ELO') AND (2TDK_Lokacija/ObjektSifra=='T02') AND (2TDK_Lokacija/ConaTip=='PRE') AND (2TDK_Lokacija/ConaSifra=='03') AND (2TDK_Klasifikacija/ElementTip=='Vticnica') AND (2TDK_Atributi/ElementSifra=='J2') </t>
  </si>
  <si>
    <t xml:space="preserve">(2TDK_Lokacija/Projekt=='2TDK') AND (2TDK_Klasifikacija/ObjektTip=='TUN') AND (2TDK_Klasifikacija/Sistem=='ELO') AND (2TDK_Lokacija/ObjektSifra=='T02') AND (2TDK_Lokacija/ConaTip=='PRE') AND (2TDK_Lokacija/ConaSifra=='03') AND (2TDK_Klasifikacija/ElementTip=='Vticnica') AND (2TDK_Atributi/ElementSifra=='J4') </t>
  </si>
  <si>
    <t xml:space="preserve">(2TDK_Lokacija/Projekt=='2TDK') AND (2TDK_Klasifikacija/ObjektTip=='TUN') AND (2TDK_Klasifikacija/Sistem=='ELO') AND (2TDK_Lokacija/ObjektSifra=='T02') AND (2TDK_Lokacija/ConaTip=='PRE') AND (2TDK_Lokacija/ConaSifra=='03') AND (2TDK_Klasifikacija/ElementTip=='Vticnica') AND (2TDK_Atributi/ElementSifra=='J3') </t>
  </si>
  <si>
    <t xml:space="preserve">(2TDK_Lokacija/Projekt=='2TDK') AND (2TDK_Klasifikacija/ObjektTip=='TUN') AND (2TDK_Klasifikacija/Sistem=='ELO') AND (2TDK_Lokacija/ObjektSifra=='T02') AND (2TDK_Lokacija/ConaTip=='PRE') AND (2TDK_Lokacija/ConaSifra=='03') AND (2TDK_Klasifikacija/ElementTip=='Vticnica') AND (2TDK_Atributi/ElementSifra=='J21') </t>
  </si>
  <si>
    <t xml:space="preserve">(2TDK_Lokacija/Projekt=='2TDK') AND (2TDK_Klasifikacija/ObjektTip=='TUN') AND (2TDK_Klasifikacija/Sistem=='ELO') AND (2TDK_Lokacija/ObjektSifra=='T02') AND (2TDK_Lokacija/ConaTip=='PRE') AND (2TDK_Lokacija/ConaSifra=='03') AND (2TDK_Klasifikacija/ElementTip=='Vticnica') AND (2TDK_Atributi/ElementSifra=='J20') </t>
  </si>
  <si>
    <t xml:space="preserve">(2TDK_Lokacija/Projekt=='2TDK') AND (2TDK_Klasifikacija/ObjektTip=='TUN') AND (2TDK_Klasifikacija/Sistem=='ELO') AND (2TDK_Lokacija/ObjektSifra=='T02') AND (2TDK_Lokacija/ConaTip=='PRE') AND (2TDK_Lokacija/ConaSifra=='03') AND (2TDK_Klasifikacija/ElementTip=='ParapetniKanal') AND (2TDK_Atributi/ElementSifra=='T30') </t>
  </si>
  <si>
    <t xml:space="preserve">(2TDK_Lokacija/Projekt=='2TDK') AND (2TDK_Klasifikacija/ObjektTip=='TUN') AND (2TDK_Klasifikacija/Sistem=='ELO') AND (2TDK_Lokacija/ObjektSifra=='T02') AND (2TDK_Lokacija/ConaTip=='PRE') AND (2TDK_Lokacija/ConaSifra=='03') AND (2TDK_Klasifikacija/ElementTip=='FiksniPrikljucek') AND (2TDK_Atributi/ElementSifra=='J11') </t>
  </si>
  <si>
    <t xml:space="preserve">(2TDK_Lokacija/Projekt=='2TDK') AND (2TDK_Klasifikacija/ObjektTip=='TUN') AND (2TDK_Klasifikacija/Sistem=='ELO') AND (2TDK_Lokacija/ObjektSifra=='T02') AND (2TDK_Lokacija/ConaTip=='PRE') AND (2TDK_Lokacija/ConaSifra=='03') AND (2TDK_Klasifikacija/ElementTip=='KabelskaPolica') AND (2TDK_Atributi/ElementSifra=='KP10') </t>
  </si>
  <si>
    <t xml:space="preserve">(2TDK_Lokacija/Projekt=='2TDK') AND (2TDK_Klasifikacija/ObjektTip=='TUN') AND (2TDK_Klasifikacija/Sistem=='ELO') AND (2TDK_Lokacija/ObjektSifra=='T02') AND (2TDK_Lokacija/ConaTip=='PRE') AND (2TDK_Lokacija/ConaSifra=='03') AND (2TDK_Klasifikacija/ElementTip=='KabelskaPolica') AND (2TDK_Atributi/ElementSifra=='KP11') </t>
  </si>
  <si>
    <t xml:space="preserve">(2TDK_Lokacija/Projekt=='2TDK') AND (2TDK_Klasifikacija/ObjektTip=='TUN') AND (2TDK_Klasifikacija/Sistem=='ELO') AND (2TDK_Lokacija/ObjektSifra=='T02') AND (2TDK_Lokacija/ConaTip=='PRE') AND (2TDK_Lokacija/ConaSifra=='03') AND (2TDK_Klasifikacija/ElementTip=='KabelskaPolica') AND (2TDK_Atributi/ElementSifra=='KP20') </t>
  </si>
  <si>
    <t xml:space="preserve">(2TDK_Lokacija/Projekt=='2TDK') AND (2TDK_Klasifikacija/ObjektTip=='TUN') AND (2TDK_Klasifikacija/Sistem=='ELO') AND (2TDK_Lokacija/ObjektSifra=='T02') AND (2TDK_Lokacija/ConaTip=='PRE') AND (2TDK_Lokacija/ConaSifra=='03') AND (2TDK_Klasifikacija/ElementTip=='KabelskaPolica') AND (2TDK_Atributi/ElementSifra=='KP21') </t>
  </si>
  <si>
    <t xml:space="preserve">(2TDK_Lokacija/Projekt=='2TDK') AND (2TDK_Klasifikacija/ObjektTip=='TUN') AND (2TDK_Klasifikacija/Sistem=='ELO') AND (2TDK_Lokacija/ObjektSifra=='T02') AND (2TDK_Lokacija/ConaTip=='PRE') AND (2TDK_Lokacija/ConaSifra=='03') AND (2TDK_Klasifikacija/ElementTip=='KabelskaPolica') AND (2TDK_Atributi/ElementSifra=='KP30') </t>
  </si>
  <si>
    <t xml:space="preserve">(2TDK_Lokacija/Projekt=='2TDK') AND (2TDK_Klasifikacija/ObjektTip=='TUN') AND (2TDK_Klasifikacija/Sistem=='ELO') AND (2TDK_Lokacija/ObjektSifra=='T02') AND (2TDK_Lokacija/ConaTip=='PRE') AND (2TDK_Lokacija/ConaSifra=='03') AND (2TDK_Klasifikacija/ElementTip=='KabelskaPolica') AND (2TDK_Atributi/ElementSifra=='KP31') </t>
  </si>
  <si>
    <t xml:space="preserve">(2TDK_Lokacija/Projekt=='2TDK') AND (2TDK_Klasifikacija/ObjektTip=='TUN') AND (2TDK_Klasifikacija/Sistem=='ELO') AND (2TDK_Lokacija/ObjektSifra=='T02') AND (2TDK_Lokacija/ConaTip=='PRE') AND (2TDK_Lokacija/ConaSifra=='03') AND (2TDK_Klasifikacija/ElementTip=='KabelskaPolica') AND (2TDK_Atributi/ElementSifra=='KL30')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</si>
  <si>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2TDK_IBE_PZI_EL_S3-x3-08_I2_XX_SH_XX_EN_3254_P_004,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</si>
  <si>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09.08.02.0022.</t>
  </si>
  <si>
    <t xml:space="preserve">(2TDK_Lokacija/Projekt=='2TDK') AND (2TDK_Klasifikacija/ObjektTip=='TUN') AND (2TDK_Klasifikacija/Sistem=='ELO') AND (2TDK_Lokacija/ObjektSifra=='T02') AND (2TDK_Lokacija/ConaTip=='PRE') AND (2TDK_Lokacija/ConaSifra=='03') AND (2TDK_Klasifikacija/ElementTip=='Omara') AND (2TDK_Atributi/ElementSifra=='RHI') </t>
  </si>
  <si>
    <t xml:space="preserve">(2TDK_Lokacija/Projekt=='2TDK') AND (2TDK_Klasifikacija/ObjektTip=='TUN') AND (2TDK_Klasifikacija/Sistem=='ELO') AND (2TDK_Lokacija/ObjektSifra=='T02') AND (2TDK_Lokacija/ConaTip=='PRE') AND (2TDK_Lokacija/ConaSifra=='04') AND (2TDK_Klasifikacija/ElementTip=='ZasilnaRazsvetljava') AND (2TDK_Atributi/ElementSifra=='Z1') </t>
  </si>
  <si>
    <t xml:space="preserve">(2TDK_Lokacija/Projekt=='2TDK') AND (2TDK_Klasifikacija/ObjektTip=='TUN') AND (2TDK_Klasifikacija/Sistem=='ELO') AND (2TDK_Lokacija/ObjektSifra=='T02') AND (2TDK_Lokacija/ConaTip=='PRE') AND (2TDK_Lokacija/ConaSifra=='04') AND (2TDK_Klasifikacija/ElementTip=='ZasilnaRazsvetljava') AND (2TDK_Atributi/ElementSifra=='Z6Z') </t>
  </si>
  <si>
    <t xml:space="preserve">(2TDK_Lokacija/Projekt=='2TDK') AND (2TDK_Klasifikacija/ObjektTip=='TUN') AND (2TDK_Klasifikacija/Sistem=='ELO') AND (2TDK_Lokacija/ObjektSifra=='T02') AND (2TDK_Lokacija/ConaTip=='PRE') AND (2TDK_Lokacija/ConaSifra=='04') AND (2TDK_Klasifikacija/ElementTip=='ZasilnaRazsvetljava') AND (2TDK_Atributi/ElementSifra=='Z11') </t>
  </si>
  <si>
    <t xml:space="preserve">(2TDK_Lokacija/Projekt=='2TDK') AND (2TDK_Klasifikacija/ObjektTip=='TUN') AND (2TDK_Klasifikacija/Sistem=='ELO') AND (2TDK_Lokacija/ObjektSifra=='T02') AND (2TDK_Lokacija/ConaTip=='PRE') AND (2TDK_Lokacija/ConaSifra=='04') AND (2TDK_Klasifikacija/ElementTip=='SplosnaRazsvetljava') AND (2TDK_Atributi/ElementSifra=='A1') </t>
  </si>
  <si>
    <t xml:space="preserve">(2TDK_Lokacija/Projekt=='2TDK') AND (2TDK_Klasifikacija/ObjektTip=='TUN') AND (2TDK_Klasifikacija/Sistem=='ELO') AND (2TDK_Lokacija/ObjektSifra=='T02') AND (2TDK_Lokacija/ConaTip=='PRE') AND (2TDK_Lokacija/ConaSifra=='04') AND (2TDK_Klasifikacija/ElementTip=='SplosnaRazsvetljava') AND (2TDK_Atributi/ElementSifra=='A2') </t>
  </si>
  <si>
    <t xml:space="preserve">(2TDK_Lokacija/Projekt=='2TDK') AND (2TDK_Klasifikacija/ObjektTip=='TUN') AND (2TDK_Klasifikacija/Sistem=='ELO') AND (2TDK_Lokacija/ObjektSifra=='T02') AND (2TDK_Lokacija/ConaTip=='PRE') AND (2TDK_Lokacija/ConaSifra=='04') AND (2TDK_Klasifikacija/ElementTip=='SplosnaRazsvetljava') AND (2TDK_Atributi/ElementSifra=='A3') </t>
  </si>
  <si>
    <t xml:space="preserve">(2TDK_Lokacija/Projekt=='2TDK') AND (2TDK_Klasifikacija/ObjektTip=='TUN') AND (2TDK_Klasifikacija/Sistem=='ELO') AND (2TDK_Lokacija/ObjektSifra=='T02') AND (2TDK_Lokacija/ConaTip=='PRE') AND (2TDK_Lokacija/ConaSifra=='04') AND (2TDK_Klasifikacija/ElementTip=='SplosnaRazsvetljava') AND (2TDK_Atributi/ElementSifra=='A6') </t>
  </si>
  <si>
    <t xml:space="preserve">(2TDK_Lokacija/Projekt=='2TDK') AND (2TDK_Klasifikacija/ObjektTip=='TUN') AND (2TDK_Klasifikacija/Sistem=='ELO') AND (2TDK_Lokacija/ObjektSifra=='T02') AND (2TDK_Lokacija/ConaTip=='PRE') AND (2TDK_Lokacija/ConaSifra=='04') AND (2TDK_Klasifikacija/ElementTip=='Stikalo') AND (2TDK_Atributi/ElementSifra=='P1') </t>
  </si>
  <si>
    <t xml:space="preserve">(2TDK_Lokacija/Projekt=='2TDK') AND (2TDK_Klasifikacija/ObjektTip=='TUN') AND (2TDK_Klasifikacija/Sistem=='ELO') AND (2TDK_Lokacija/ObjektSifra=='T02') AND (2TDK_Lokacija/ConaTip=='PRE') AND (2TDK_Lokacija/ConaSifra=='04') AND (2TDK_Klasifikacija/ElementTip=='Stikalo') AND (2TDK_Atributi/ElementSifra=='P4') </t>
  </si>
  <si>
    <t xml:space="preserve">(2TDK_Lokacija/Projekt=='2TDK') AND (2TDK_Klasifikacija/ObjektTip=='TUN') AND (2TDK_Klasifikacija/Sistem=='ELO') AND (2TDK_Lokacija/ObjektSifra=='T02') AND (2TDK_Lokacija/ConaTip=='PRE') AND (2TDK_Lokacija/ConaSifra=='04') AND (2TDK_Klasifikacija/ElementTip=='Stikalo') AND (2TDK_Atributi/ElementSifra=='P7') </t>
  </si>
  <si>
    <t xml:space="preserve">(2TDK_Lokacija/Projekt=='2TDK') AND (2TDK_Klasifikacija/ObjektTip=='TUN') AND (2TDK_Klasifikacija/Sistem=='ELO') AND (2TDK_Lokacija/ObjektSifra=='T02') AND (2TDK_Lokacija/ConaTip=='PRE') AND (2TDK_Lokacija/ConaSifra=='04') AND (2TDK_Klasifikacija/ElementTip=='Vticnica') AND (2TDK_Atributi/ElementSifra=='J1') </t>
  </si>
  <si>
    <t xml:space="preserve">(2TDK_Lokacija/Projekt=='2TDK') AND (2TDK_Klasifikacija/ObjektTip=='TUN') AND (2TDK_Klasifikacija/Sistem=='ELO') AND (2TDK_Lokacija/ObjektSifra=='T02') AND (2TDK_Lokacija/ConaTip=='PRE') AND (2TDK_Lokacija/ConaSifra=='04') AND (2TDK_Klasifikacija/ElementTip=='Vticnica') AND (2TDK_Atributi/ElementSifra=='J2') </t>
  </si>
  <si>
    <t xml:space="preserve">(2TDK_Lokacija/Projekt=='2TDK') AND (2TDK_Klasifikacija/ObjektTip=='TUN') AND (2TDK_Klasifikacija/Sistem=='ELO') AND (2TDK_Lokacija/ObjektSifra=='T02') AND (2TDK_Lokacija/ConaTip=='PRE') AND (2TDK_Lokacija/ConaSifra=='04') AND (2TDK_Klasifikacija/ElementTip=='Vticnica') AND (2TDK_Atributi/ElementSifra=='J4') </t>
  </si>
  <si>
    <t xml:space="preserve">(2TDK_Lokacija/Projekt=='2TDK') AND (2TDK_Klasifikacija/ObjektTip=='TUN') AND (2TDK_Klasifikacija/Sistem=='ELO') AND (2TDK_Lokacija/ObjektSifra=='T02') AND (2TDK_Lokacija/ConaTip=='PRE') AND (2TDK_Lokacija/ConaSifra=='04') AND (2TDK_Klasifikacija/ElementTip=='Vticnica') AND (2TDK_Atributi/ElementSifra=='J3') </t>
  </si>
  <si>
    <t xml:space="preserve">(2TDK_Lokacija/Projekt=='2TDK') AND (2TDK_Klasifikacija/ObjektTip=='TUN') AND (2TDK_Klasifikacija/Sistem=='ELO') AND (2TDK_Lokacija/ObjektSifra=='T02') AND (2TDK_Lokacija/ConaTip=='PRE') AND (2TDK_Lokacija/ConaSifra=='04') AND (2TDK_Klasifikacija/ElementTip=='Vticnica') AND (2TDK_Atributi/ElementSifra=='J21') </t>
  </si>
  <si>
    <t xml:space="preserve">(2TDK_Lokacija/Projekt=='2TDK') AND (2TDK_Klasifikacija/ObjektTip=='TUN') AND (2TDK_Klasifikacija/Sistem=='ELO') AND (2TDK_Lokacija/ObjektSifra=='T02') AND (2TDK_Lokacija/ConaTip=='PRE') AND (2TDK_Lokacija/ConaSifra=='04') AND (2TDK_Klasifikacija/ElementTip=='Vticnica') AND (2TDK_Atributi/ElementSifra=='J20') </t>
  </si>
  <si>
    <t xml:space="preserve">(2TDK_Lokacija/Projekt=='2TDK') AND (2TDK_Klasifikacija/ObjektTip=='TUN') AND (2TDK_Klasifikacija/Sistem=='ELO') AND (2TDK_Lokacija/ObjektSifra=='T02') AND (2TDK_Lokacija/ConaTip=='PRE') AND (2TDK_Lokacija/ConaSifra=='04') AND (2TDK_Klasifikacija/ElementTip=='ParapetniKanal') AND (2TDK_Atributi/ElementSifra=='T30') </t>
  </si>
  <si>
    <t xml:space="preserve">(2TDK_Lokacija/Projekt=='2TDK') AND (2TDK_Klasifikacija/ObjektTip=='TUN') AND (2TDK_Klasifikacija/Sistem=='ELO') AND (2TDK_Lokacija/ObjektSifra=='T02') AND (2TDK_Lokacija/ConaTip=='PRE') AND (2TDK_Lokacija/ConaSifra=='04') AND (2TDK_Klasifikacija/ElementTip=='FiksniPrikljucek') AND (2TDK_Atributi/ElementSifra=='J11') </t>
  </si>
  <si>
    <t xml:space="preserve">(2TDK_Lokacija/Projekt=='2TDK') AND (2TDK_Klasifikacija/ObjektTip=='TUN') AND (2TDK_Klasifikacija/Sistem=='ELO') AND (2TDK_Lokacija/ObjektSifra=='T02') AND (2TDK_Lokacija/ConaTip=='PRE') AND (2TDK_Lokacija/ConaSifra=='04') AND (2TDK_Klasifikacija/ElementTip=='KabelskaPolica') AND (2TDK_Atributi/ElementSifra=='KP10') </t>
  </si>
  <si>
    <t xml:space="preserve">(2TDK_Lokacija/Projekt=='2TDK') AND (2TDK_Klasifikacija/ObjektTip=='TUN') AND (2TDK_Klasifikacija/Sistem=='ELO') AND (2TDK_Lokacija/ObjektSifra=='T02') AND (2TDK_Lokacija/ConaTip=='PRE') AND (2TDK_Lokacija/ConaSifra=='04') AND (2TDK_Klasifikacija/ElementTip=='KabelskaPolica') AND (2TDK_Atributi/ElementSifra=='KP11') </t>
  </si>
  <si>
    <t xml:space="preserve">(2TDK_Lokacija/Projekt=='2TDK') AND (2TDK_Klasifikacija/ObjektTip=='TUN') AND (2TDK_Klasifikacija/Sistem=='ELO') AND (2TDK_Lokacija/ObjektSifra=='T02') AND (2TDK_Lokacija/ConaTip=='PRE') AND (2TDK_Lokacija/ConaSifra=='04') AND (2TDK_Klasifikacija/ElementTip=='KabelskaPolica') AND (2TDK_Atributi/ElementSifra=='KP20') </t>
  </si>
  <si>
    <t xml:space="preserve">(2TDK_Lokacija/Projekt=='2TDK') AND (2TDK_Klasifikacija/ObjektTip=='TUN') AND (2TDK_Klasifikacija/Sistem=='ELO') AND (2TDK_Lokacija/ObjektSifra=='T02') AND (2TDK_Lokacija/ConaTip=='PRE') AND (2TDK_Lokacija/ConaSifra=='04') AND (2TDK_Klasifikacija/ElementTip=='KabelskaPolica') AND (2TDK_Atributi/ElementSifra=='KP21') </t>
  </si>
  <si>
    <t xml:space="preserve">(2TDK_Lokacija/Projekt=='2TDK') AND (2TDK_Klasifikacija/ObjektTip=='TUN') AND (2TDK_Klasifikacija/Sistem=='ELO') AND (2TDK_Lokacija/ObjektSifra=='T02') AND (2TDK_Lokacija/ConaTip=='PRE') AND (2TDK_Lokacija/ConaSifra=='04') AND (2TDK_Klasifikacija/ElementTip=='KabelskaPolica') AND (2TDK_Atributi/ElementSifra=='KP30') </t>
  </si>
  <si>
    <t xml:space="preserve">(2TDK_Lokacija/Projekt=='2TDK') AND (2TDK_Klasifikacija/ObjektTip=='TUN') AND (2TDK_Klasifikacija/Sistem=='ELO') AND (2TDK_Lokacija/ObjektSifra=='T02') AND (2TDK_Lokacija/ConaTip=='PRE') AND (2TDK_Lokacija/ConaSifra=='04') AND (2TDK_Klasifikacija/ElementTip=='KabelskaPolica') AND (2TDK_Atributi/ElementSifra=='KP31') </t>
  </si>
  <si>
    <t xml:space="preserve">(2TDK_Lokacija/Projekt=='2TDK') AND (2TDK_Klasifikacija/ObjektTip=='TUN') AND (2TDK_Klasifikacija/Sistem=='ELO') AND (2TDK_Lokacija/ObjektSifra=='T02') AND (2TDK_Lokacija/ConaTip=='PRE') AND (2TDK_Lokacija/ConaSifra=='04') AND (2TDK_Klasifikacija/ElementTip=='KabelskaPolica') AND (2TDK_Atributi/ElementSifra=='KL30')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</si>
  <si>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2TDK_IBE_PZI_EL_S3-x3-08_I2_XX_SH_XX_EN_3304_P_004,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</si>
  <si>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09.08.02.0023.</t>
  </si>
  <si>
    <t xml:space="preserve">(2TDK_Lokacija/Projekt=='2TDK') AND (2TDK_Klasifikacija/ObjektTip=='TUN') AND (2TDK_Klasifikacija/Sistem=='ELO') AND (2TDK_Lokacija/ObjektSifra=='T02') AND (2TDK_Lokacija/ConaTip=='PRE') AND (2TDK_Lokacija/ConaSifra=='04') AND (2TDK_Klasifikacija/ElementTip=='Omara') AND (2TDK_Atributi/ElementSifra=='RHI') </t>
  </si>
  <si>
    <t xml:space="preserve">(2TDK_Lokacija/Projekt=='2TDK') AND (2TDK_Klasifikacija/ObjektTip=='TUN') AND (2TDK_Klasifikacija/Sistem=='ELO') AND (2TDK_Lokacija/ObjektSifra=='T02') AND (2TDK_Lokacija/ConaTip=='PRE') AND (2TDK_Lokacija/ConaSifra=='05') AND (2TDK_Klasifikacija/ElementTip=='ZasilnaRazsvetljava') AND (2TDK_Atributi/ElementSifra=='Z1') </t>
  </si>
  <si>
    <t xml:space="preserve">(2TDK_Lokacija/Projekt=='2TDK') AND (2TDK_Klasifikacija/ObjektTip=='TUN') AND (2TDK_Klasifikacija/Sistem=='ELO') AND (2TDK_Lokacija/ObjektSifra=='T02') AND (2TDK_Lokacija/ConaTip=='PRE') AND (2TDK_Lokacija/ConaSifra=='05') AND (2TDK_Klasifikacija/ElementTip=='ZasilnaRazsvetljava') AND (2TDK_Atributi/ElementSifra=='Z6Z') </t>
  </si>
  <si>
    <t xml:space="preserve">(2TDK_Lokacija/Projekt=='2TDK') AND (2TDK_Klasifikacija/ObjektTip=='TUN') AND (2TDK_Klasifikacija/Sistem=='ELO') AND (2TDK_Lokacija/ObjektSifra=='T02') AND (2TDK_Lokacija/ConaTip=='PRE') AND (2TDK_Lokacija/ConaSifra=='05') AND (2TDK_Klasifikacija/ElementTip=='ZasilnaRazsvetljava') AND (2TDK_Atributi/ElementSifra=='Z11') </t>
  </si>
  <si>
    <t xml:space="preserve">(2TDK_Lokacija/Projekt=='2TDK') AND (2TDK_Klasifikacija/ObjektTip=='TUN') AND (2TDK_Klasifikacija/Sistem=='ELO') AND (2TDK_Lokacija/ObjektSifra=='T02') AND (2TDK_Lokacija/ConaTip=='PRE') AND (2TDK_Lokacija/ConaSifra=='05') AND (2TDK_Klasifikacija/ElementTip=='SplosnaRazsvetljava') AND (2TDK_Atributi/ElementSifra=='A1') </t>
  </si>
  <si>
    <t xml:space="preserve">(2TDK_Lokacija/Projekt=='2TDK') AND (2TDK_Klasifikacija/ObjektTip=='TUN') AND (2TDK_Klasifikacija/Sistem=='ELO') AND (2TDK_Lokacija/ObjektSifra=='T02') AND (2TDK_Lokacija/ConaTip=='PRE') AND (2TDK_Lokacija/ConaSifra=='05') AND (2TDK_Klasifikacija/ElementTip=='SplosnaRazsvetljava') AND (2TDK_Atributi/ElementSifra=='A2') </t>
  </si>
  <si>
    <t xml:space="preserve">(2TDK_Lokacija/Projekt=='2TDK') AND (2TDK_Klasifikacija/ObjektTip=='TUN') AND (2TDK_Klasifikacija/Sistem=='ELO') AND (2TDK_Lokacija/ObjektSifra=='T02') AND (2TDK_Lokacija/ConaTip=='PRE') AND (2TDK_Lokacija/ConaSifra=='05') AND (2TDK_Klasifikacija/ElementTip=='SplosnaRazsvetljava') AND (2TDK_Atributi/ElementSifra=='A3') </t>
  </si>
  <si>
    <t xml:space="preserve">(2TDK_Lokacija/Projekt=='2TDK') AND (2TDK_Klasifikacija/ObjektTip=='TUN') AND (2TDK_Klasifikacija/Sistem=='ELO') AND (2TDK_Lokacija/ObjektSifra=='T02') AND (2TDK_Lokacija/ConaTip=='PRE') AND (2TDK_Lokacija/ConaSifra=='05') AND (2TDK_Klasifikacija/ElementTip=='SplosnaRazsvetljava') AND (2TDK_Atributi/ElementSifra=='A6') </t>
  </si>
  <si>
    <t xml:space="preserve">(2TDK_Lokacija/Projekt=='2TDK') AND (2TDK_Klasifikacija/ObjektTip=='TUN') AND (2TDK_Klasifikacija/Sistem=='ELO') AND (2TDK_Lokacija/ObjektSifra=='T02') AND (2TDK_Lokacija/ConaTip=='PRE') AND (2TDK_Lokacija/ConaSifra=='05') AND (2TDK_Klasifikacija/ElementTip=='Stikalo') AND (2TDK_Atributi/ElementSifra=='P1') </t>
  </si>
  <si>
    <t xml:space="preserve">(2TDK_Lokacija/Projekt=='2TDK') AND (2TDK_Klasifikacija/ObjektTip=='TUN') AND (2TDK_Klasifikacija/Sistem=='ELO') AND (2TDK_Lokacija/ObjektSifra=='T02') AND (2TDK_Lokacija/ConaTip=='PRE') AND (2TDK_Lokacija/ConaSifra=='05') AND (2TDK_Klasifikacija/ElementTip=='Stikalo') AND (2TDK_Atributi/ElementSifra=='P4') </t>
  </si>
  <si>
    <t xml:space="preserve">(2TDK_Lokacija/Projekt=='2TDK') AND (2TDK_Klasifikacija/ObjektTip=='TUN') AND (2TDK_Klasifikacija/Sistem=='ELO') AND (2TDK_Lokacija/ObjektSifra=='T02') AND (2TDK_Lokacija/ConaTip=='PRE') AND (2TDK_Lokacija/ConaSifra=='05') AND (2TDK_Klasifikacija/ElementTip=='Stikalo') AND (2TDK_Atributi/ElementSifra=='P7') </t>
  </si>
  <si>
    <t xml:space="preserve">(2TDK_Lokacija/Projekt=='2TDK') AND (2TDK_Klasifikacija/ObjektTip=='TUN') AND (2TDK_Klasifikacija/Sistem=='ELO') AND (2TDK_Lokacija/ObjektSifra=='T02') AND (2TDK_Lokacija/ConaTip=='PRE') AND (2TDK_Lokacija/ConaSifra=='05') AND (2TDK_Klasifikacija/ElementTip=='Vticnica') AND (2TDK_Atributi/ElementSifra=='J1') </t>
  </si>
  <si>
    <t xml:space="preserve">(2TDK_Lokacija/Projekt=='2TDK') AND (2TDK_Klasifikacija/ObjektTip=='TUN') AND (2TDK_Klasifikacija/Sistem=='ELO') AND (2TDK_Lokacija/ObjektSifra=='T02') AND (2TDK_Lokacija/ConaTip=='PRE') AND (2TDK_Lokacija/ConaSifra=='05') AND (2TDK_Klasifikacija/ElementTip=='Vticnica') AND (2TDK_Atributi/ElementSifra=='J2') </t>
  </si>
  <si>
    <t xml:space="preserve">(2TDK_Lokacija/Projekt=='2TDK') AND (2TDK_Klasifikacija/ObjektTip=='TUN') AND (2TDK_Klasifikacija/Sistem=='ELO') AND (2TDK_Lokacija/ObjektSifra=='T02') AND (2TDK_Lokacija/ConaTip=='PRE') AND (2TDK_Lokacija/ConaSifra=='05') AND (2TDK_Klasifikacija/ElementTip=='Vticnica') AND (2TDK_Atributi/ElementSifra=='J4') </t>
  </si>
  <si>
    <t xml:space="preserve">(2TDK_Lokacija/Projekt=='2TDK') AND (2TDK_Klasifikacija/ObjektTip=='TUN') AND (2TDK_Klasifikacija/Sistem=='ELO') AND (2TDK_Lokacija/ObjektSifra=='T02') AND (2TDK_Lokacija/ConaTip=='PRE') AND (2TDK_Lokacija/ConaSifra=='05') AND (2TDK_Klasifikacija/ElementTip=='Vticnica') AND (2TDK_Atributi/ElementSifra=='J3') </t>
  </si>
  <si>
    <t xml:space="preserve">(2TDK_Lokacija/Projekt=='2TDK') AND (2TDK_Klasifikacija/ObjektTip=='TUN') AND (2TDK_Klasifikacija/Sistem=='ELO') AND (2TDK_Lokacija/ObjektSifra=='T02') AND (2TDK_Lokacija/ConaTip=='PRE') AND (2TDK_Lokacija/ConaSifra=='05') AND (2TDK_Klasifikacija/ElementTip=='Vticnica') AND (2TDK_Atributi/ElementSifra=='J21') </t>
  </si>
  <si>
    <t xml:space="preserve">(2TDK_Lokacija/Projekt=='2TDK') AND (2TDK_Klasifikacija/ObjektTip=='TUN') AND (2TDK_Klasifikacija/Sistem=='ELO') AND (2TDK_Lokacija/ObjektSifra=='T02') AND (2TDK_Lokacija/ConaTip=='PRE') AND (2TDK_Lokacija/ConaSifra=='05') AND (2TDK_Klasifikacija/ElementTip=='Vticnica') AND (2TDK_Atributi/ElementSifra=='J20') </t>
  </si>
  <si>
    <t xml:space="preserve">(2TDK_Lokacija/Projekt=='2TDK') AND (2TDK_Klasifikacija/ObjektTip=='TUN') AND (2TDK_Klasifikacija/Sistem=='ELO') AND (2TDK_Lokacija/ObjektSifra=='T02') AND (2TDK_Lokacija/ConaTip=='PRE') AND (2TDK_Lokacija/ConaSifra=='05') AND (2TDK_Klasifikacija/ElementTip=='ParapetniKanal') AND (2TDK_Atributi/ElementSifra=='T30') </t>
  </si>
  <si>
    <t xml:space="preserve">(2TDK_Lokacija/Projekt=='2TDK') AND (2TDK_Klasifikacija/ObjektTip=='TUN') AND (2TDK_Klasifikacija/Sistem=='ELO') AND (2TDK_Lokacija/ObjektSifra=='T02') AND (2TDK_Lokacija/ConaTip=='PRE') AND (2TDK_Lokacija/ConaSifra=='05') AND (2TDK_Klasifikacija/ElementTip=='FiksniPrikljucek') AND (2TDK_Atributi/ElementSifra=='J11') </t>
  </si>
  <si>
    <t xml:space="preserve">(2TDK_Lokacija/Projekt=='2TDK') AND (2TDK_Klasifikacija/ObjektTip=='TUN') AND (2TDK_Klasifikacija/Sistem=='ELO') AND (2TDK_Lokacija/ObjektSifra=='T02') AND (2TDK_Lokacija/ConaTip=='PRE') AND (2TDK_Lokacija/ConaSifra=='05') AND (2TDK_Klasifikacija/ElementTip=='KabelskaPolica') AND (2TDK_Atributi/ElementSifra=='KP10') </t>
  </si>
  <si>
    <t xml:space="preserve">(2TDK_Lokacija/Projekt=='2TDK') AND (2TDK_Klasifikacija/ObjektTip=='TUN') AND (2TDK_Klasifikacija/Sistem=='ELO') AND (2TDK_Lokacija/ObjektSifra=='T02') AND (2TDK_Lokacija/ConaTip=='PRE') AND (2TDK_Lokacija/ConaSifra=='05') AND (2TDK_Klasifikacija/ElementTip=='KabelskaPolica') AND (2TDK_Atributi/ElementSifra=='KP11') </t>
  </si>
  <si>
    <t xml:space="preserve">(2TDK_Lokacija/Projekt=='2TDK') AND (2TDK_Klasifikacija/ObjektTip=='TUN') AND (2TDK_Klasifikacija/Sistem=='ELO') AND (2TDK_Lokacija/ObjektSifra=='T02') AND (2TDK_Lokacija/ConaTip=='PRE') AND (2TDK_Lokacija/ConaSifra=='05') AND (2TDK_Klasifikacija/ElementTip=='KabelskaPolica') AND (2TDK_Atributi/ElementSifra=='KP20') </t>
  </si>
  <si>
    <t xml:space="preserve">(2TDK_Lokacija/Projekt=='2TDK') AND (2TDK_Klasifikacija/ObjektTip=='TUN') AND (2TDK_Klasifikacija/Sistem=='ELO') AND (2TDK_Lokacija/ObjektSifra=='T02') AND (2TDK_Lokacija/ConaTip=='PRE') AND (2TDK_Lokacija/ConaSifra=='05') AND (2TDK_Klasifikacija/ElementTip=='KabelskaPolica') AND (2TDK_Atributi/ElementSifra=='KP21') </t>
  </si>
  <si>
    <t xml:space="preserve">(2TDK_Lokacija/Projekt=='2TDK') AND (2TDK_Klasifikacija/ObjektTip=='TUN') AND (2TDK_Klasifikacija/Sistem=='ELO') AND (2TDK_Lokacija/ObjektSifra=='T02') AND (2TDK_Lokacija/ConaTip=='PRE') AND (2TDK_Lokacija/ConaSifra=='05') AND (2TDK_Klasifikacija/ElementTip=='KabelskaPolica') AND (2TDK_Atributi/ElementSifra=='KP30') </t>
  </si>
  <si>
    <t xml:space="preserve">(2TDK_Lokacija/Projekt=='2TDK') AND (2TDK_Klasifikacija/ObjektTip=='TUN') AND (2TDK_Klasifikacija/Sistem=='ELO') AND (2TDK_Lokacija/ObjektSifra=='T02') AND (2TDK_Lokacija/ConaTip=='PRE') AND (2TDK_Lokacija/ConaSifra=='05') AND (2TDK_Klasifikacija/ElementTip=='KabelskaPolica') AND (2TDK_Atributi/ElementSifra=='KP31') </t>
  </si>
  <si>
    <t xml:space="preserve">(2TDK_Lokacija/Projekt=='2TDK') AND (2TDK_Klasifikacija/ObjektTip=='TUN') AND (2TDK_Klasifikacija/Sistem=='ELO') AND (2TDK_Lokacija/ObjektSifra=='T02') AND (2TDK_Lokacija/ConaTip=='PRE') AND (2TDK_Lokacija/ConaSifra=='05') AND (2TDK_Klasifikacija/ElementTip=='KabelskaPolica') AND (2TDK_Atributi/ElementSifra=='KL30')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</si>
  <si>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2TDK_IBE_PZI_EL_S3-x3-08_I2_XX_SH_XX_EN_3354_P_004,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</si>
  <si>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09.08.02.0024.</t>
  </si>
  <si>
    <t xml:space="preserve">(2TDK_Lokacija/Projekt=='2TDK') AND (2TDK_Klasifikacija/ObjektTip=='TUN') AND (2TDK_Klasifikacija/Sistem=='ELO') AND (2TDK_Lokacija/ObjektSifra=='T02') AND (2TDK_Lokacija/ConaTip=='PRE') AND (2TDK_Lokacija/ConaSifra=='05') AND (2TDK_Klasifikacija/ElementTip=='Omara') AND (2TDK_Atributi/ElementSifra=='RHI') </t>
  </si>
  <si>
    <t xml:space="preserve">(2TDK_Lokacija/Projekt=='2TDK') AND (2TDK_Klasifikacija/ObjektTip=='TUN') AND (2TDK_Klasifikacija/Sistem=='ELO') AND (2TDK_Lokacija/ObjektSifra=='T02') AND (2TDK_Lokacija/ConaTip=='PRE') AND (2TDK_Lokacija/ConaSifra=='06') AND (2TDK_Klasifikacija/ElementTip=='ZasilnaRazsvetljava') AND (2TDK_Atributi/ElementSifra=='Z1') </t>
  </si>
  <si>
    <t xml:space="preserve">(2TDK_Lokacija/Projekt=='2TDK') AND (2TDK_Klasifikacija/ObjektTip=='TUN') AND (2TDK_Klasifikacija/Sistem=='ELO') AND (2TDK_Lokacija/ObjektSifra=='T02') AND (2TDK_Lokacija/ConaTip=='PRE') AND (2TDK_Lokacija/ConaSifra=='06') AND (2TDK_Klasifikacija/ElementTip=='ZasilnaRazsvetljava') AND (2TDK_Atributi/ElementSifra=='Z6Z') </t>
  </si>
  <si>
    <t xml:space="preserve">(2TDK_Lokacija/Projekt=='2TDK') AND (2TDK_Klasifikacija/ObjektTip=='TUN') AND (2TDK_Klasifikacija/Sistem=='ELO') AND (2TDK_Lokacija/ObjektSifra=='T02') AND (2TDK_Lokacija/ConaTip=='PRE') AND (2TDK_Lokacija/ConaSifra=='06') AND (2TDK_Klasifikacija/ElementTip=='ZasilnaRazsvetljava') AND (2TDK_Atributi/ElementSifra=='Z11') </t>
  </si>
  <si>
    <t>01.01.07.01.0005.</t>
  </si>
  <si>
    <t xml:space="preserve">(2TDK_Lokacija/Projekt=='2TDK') AND (2TDK_Klasifikacija/ObjektTip=='TUN') AND (2TDK_Klasifikacija/Sistem=='ELO') AND (2TDK_Lokacija/ObjektSifra=='T02') AND (2TDK_Lokacija/ConaTip=='PRE') AND (2TDK_Lokacija/ConaSifra=='06') AND (2TDK_Klasifikacija/ElementTip=='SplosnaRazsvetljava') AND (2TDK_Atributi/ElementSifra=='A1') </t>
  </si>
  <si>
    <t xml:space="preserve">(2TDK_Lokacija/Projekt=='2TDK') AND (2TDK_Klasifikacija/ObjektTip=='TUN') AND (2TDK_Klasifikacija/Sistem=='ELO') AND (2TDK_Lokacija/ObjektSifra=='T02') AND (2TDK_Lokacija/ConaTip=='PRE') AND (2TDK_Lokacija/ConaSifra=='06') AND (2TDK_Klasifikacija/ElementTip=='SplosnaRazsvetljava') AND (2TDK_Atributi/ElementSifra=='A2') </t>
  </si>
  <si>
    <t xml:space="preserve">(2TDK_Lokacija/Projekt=='2TDK') AND (2TDK_Klasifikacija/ObjektTip=='TUN') AND (2TDK_Klasifikacija/Sistem=='ELO') AND (2TDK_Lokacija/ObjektSifra=='T02') AND (2TDK_Lokacija/ConaTip=='PRE') AND (2TDK_Lokacija/ConaSifra=='06') AND (2TDK_Klasifikacija/ElementTip=='SplosnaRazsvetljava') AND (2TDK_Atributi/ElementSifra=='A3') </t>
  </si>
  <si>
    <t xml:space="preserve">(2TDK_Lokacija/Projekt=='2TDK') AND (2TDK_Klasifikacija/ObjektTip=='TUN') AND (2TDK_Klasifikacija/Sistem=='ELO') AND (2TDK_Lokacija/ObjektSifra=='T02') AND (2TDK_Lokacija/ConaTip=='PRE') AND (2TDK_Lokacija/ConaSifra=='06') AND (2TDK_Klasifikacija/ElementTip=='SplosnaRazsvetljava') AND (2TDK_Atributi/ElementSifra=='A6') </t>
  </si>
  <si>
    <t xml:space="preserve">(2TDK_Lokacija/Projekt=='2TDK') AND (2TDK_Klasifikacija/ObjektTip=='TUN') AND (2TDK_Klasifikacija/Sistem=='ELO') AND (2TDK_Lokacija/ObjektSifra=='T02') AND (2TDK_Lokacija/ConaTip=='PRE') AND (2TDK_Lokacija/ConaSifra=='06') AND (2TDK_Klasifikacija/ElementTip=='Stikalo') AND (2TDK_Atributi/ElementSifra=='P1') </t>
  </si>
  <si>
    <t xml:space="preserve">(2TDK_Lokacija/Projekt=='2TDK') AND (2TDK_Klasifikacija/ObjektTip=='TUN') AND (2TDK_Klasifikacija/Sistem=='ELO') AND (2TDK_Lokacija/ObjektSifra=='T02') AND (2TDK_Lokacija/ConaTip=='PRE') AND (2TDK_Lokacija/ConaSifra=='06') AND (2TDK_Klasifikacija/ElementTip=='Stikalo') AND (2TDK_Atributi/ElementSifra=='P4') </t>
  </si>
  <si>
    <t xml:space="preserve">(2TDK_Lokacija/Projekt=='2TDK') AND (2TDK_Klasifikacija/ObjektTip=='TUN') AND (2TDK_Klasifikacija/Sistem=='ELO') AND (2TDK_Lokacija/ObjektSifra=='T02') AND (2TDK_Lokacija/ConaTip=='PRE') AND (2TDK_Lokacija/ConaSifra=='06') AND (2TDK_Klasifikacija/ElementTip=='Stikalo') AND (2TDK_Atributi/ElementSifra=='P7') </t>
  </si>
  <si>
    <t xml:space="preserve">(2TDK_Lokacija/Projekt=='2TDK') AND (2TDK_Klasifikacija/ObjektTip=='TUN') AND (2TDK_Klasifikacija/Sistem=='ELO') AND (2TDK_Lokacija/ObjektSifra=='T02') AND (2TDK_Lokacija/ConaTip=='PRE') AND (2TDK_Lokacija/ConaSifra=='06') AND (2TDK_Klasifikacija/ElementTip=='Vticnica') AND (2TDK_Atributi/ElementSifra=='J1') </t>
  </si>
  <si>
    <t xml:space="preserve">(2TDK_Lokacija/Projekt=='2TDK') AND (2TDK_Klasifikacija/ObjektTip=='TUN') AND (2TDK_Klasifikacija/Sistem=='ELO') AND (2TDK_Lokacija/ObjektSifra=='T02') AND (2TDK_Lokacija/ConaTip=='PRE') AND (2TDK_Lokacija/ConaSifra=='06') AND (2TDK_Klasifikacija/ElementTip=='Vticnica') AND (2TDK_Atributi/ElementSifra=='J2') </t>
  </si>
  <si>
    <t xml:space="preserve">(2TDK_Lokacija/Projekt=='2TDK') AND (2TDK_Klasifikacija/ObjektTip=='TUN') AND (2TDK_Klasifikacija/Sistem=='ELO') AND (2TDK_Lokacija/ObjektSifra=='T02') AND (2TDK_Lokacija/ConaTip=='PRE') AND (2TDK_Lokacija/ConaSifra=='06') AND (2TDK_Klasifikacija/ElementTip=='Vticnica') AND (2TDK_Atributi/ElementSifra=='J4') </t>
  </si>
  <si>
    <t xml:space="preserve">(2TDK_Lokacija/Projekt=='2TDK') AND (2TDK_Klasifikacija/ObjektTip=='TUN') AND (2TDK_Klasifikacija/Sistem=='ELO') AND (2TDK_Lokacija/ObjektSifra=='T02') AND (2TDK_Lokacija/ConaTip=='PRE') AND (2TDK_Lokacija/ConaSifra=='06') AND (2TDK_Klasifikacija/ElementTip=='Vticnica') AND (2TDK_Atributi/ElementSifra=='J3') </t>
  </si>
  <si>
    <t xml:space="preserve">(2TDK_Lokacija/Projekt=='2TDK') AND (2TDK_Klasifikacija/ObjektTip=='TUN') AND (2TDK_Klasifikacija/Sistem=='ELO') AND (2TDK_Lokacija/ObjektSifra=='T02') AND (2TDK_Lokacija/ConaTip=='PRE') AND (2TDK_Lokacija/ConaSifra=='06') AND (2TDK_Klasifikacija/ElementTip=='Vticnica') AND (2TDK_Atributi/ElementSifra=='J21') </t>
  </si>
  <si>
    <t xml:space="preserve">(2TDK_Lokacija/Projekt=='2TDK') AND (2TDK_Klasifikacija/ObjektTip=='TUN') AND (2TDK_Klasifikacija/Sistem=='ELO') AND (2TDK_Lokacija/ObjektSifra=='T02') AND (2TDK_Lokacija/ConaTip=='PRE') AND (2TDK_Lokacija/ConaSifra=='06') AND (2TDK_Klasifikacija/ElementTip=='Vticnica') AND (2TDK_Atributi/ElementSifra=='J20') </t>
  </si>
  <si>
    <t xml:space="preserve">(2TDK_Lokacija/Projekt=='2TDK') AND (2TDK_Klasifikacija/ObjektTip=='TUN') AND (2TDK_Klasifikacija/Sistem=='ELO') AND (2TDK_Lokacija/ObjektSifra=='T02') AND (2TDK_Lokacija/ConaTip=='PRE') AND (2TDK_Lokacija/ConaSifra=='06') AND (2TDK_Klasifikacija/ElementTip=='ParapetniKanal') AND (2TDK_Atributi/ElementSifra=='T30') </t>
  </si>
  <si>
    <t xml:space="preserve">(2TDK_Lokacija/Projekt=='2TDK') AND (2TDK_Klasifikacija/ObjektTip=='TUN') AND (2TDK_Klasifikacija/Sistem=='ELO') AND (2TDK_Lokacija/ObjektSifra=='T02') AND (2TDK_Lokacija/ConaTip=='PRE') AND (2TDK_Lokacija/ConaSifra=='06') AND (2TDK_Klasifikacija/ElementTip=='FiksniPrikljucek') AND (2TDK_Atributi/ElementSifra=='J11') </t>
  </si>
  <si>
    <t xml:space="preserve">(2TDK_Lokacija/Projekt=='2TDK') AND (2TDK_Klasifikacija/ObjektTip=='TUN') AND (2TDK_Klasifikacija/Sistem=='ELO') AND (2TDK_Lokacija/ObjektSifra=='T02') AND (2TDK_Lokacija/ConaTip=='PRE') AND (2TDK_Lokacija/ConaSifra=='06') AND (2TDK_Klasifikacija/ElementTip=='KabelskaPolica') AND (2TDK_Atributi/ElementSifra=='KP10') </t>
  </si>
  <si>
    <t xml:space="preserve">(2TDK_Lokacija/Projekt=='2TDK') AND (2TDK_Klasifikacija/ObjektTip=='TUN') AND (2TDK_Klasifikacija/Sistem=='ELO') AND (2TDK_Lokacija/ObjektSifra=='T02') AND (2TDK_Lokacija/ConaTip=='PRE') AND (2TDK_Lokacija/ConaSifra=='06') AND (2TDK_Klasifikacija/ElementTip=='KabelskaPolica') AND (2TDK_Atributi/ElementSifra=='KP11') </t>
  </si>
  <si>
    <t xml:space="preserve">(2TDK_Lokacija/Projekt=='2TDK') AND (2TDK_Klasifikacija/ObjektTip=='TUN') AND (2TDK_Klasifikacija/Sistem=='ELO') AND (2TDK_Lokacija/ObjektSifra=='T02') AND (2TDK_Lokacija/ConaTip=='PRE') AND (2TDK_Lokacija/ConaSifra=='06') AND (2TDK_Klasifikacija/ElementTip=='KabelskaPolica') AND (2TDK_Atributi/ElementSifra=='KP20') </t>
  </si>
  <si>
    <t>01.01.07.01.0024.</t>
  </si>
  <si>
    <t xml:space="preserve">(2TDK_Lokacija/Projekt=='2TDK') AND (2TDK_Klasifikacija/ObjektTip=='TUN') AND (2TDK_Klasifikacija/Sistem=='ELO') AND (2TDK_Lokacija/ObjektSifra=='T02') AND (2TDK_Lokacija/ConaTip=='PRE') AND (2TDK_Lokacija/ConaSifra=='06') AND (2TDK_Klasifikacija/ElementTip=='KabelskaPolica') AND (2TDK_Atributi/ElementSifra=='KP21') </t>
  </si>
  <si>
    <t xml:space="preserve">(2TDK_Lokacija/Projekt=='2TDK') AND (2TDK_Klasifikacija/ObjektTip=='TUN') AND (2TDK_Klasifikacija/Sistem=='ELO') AND (2TDK_Lokacija/ObjektSifra=='T02') AND (2TDK_Lokacija/ConaTip=='PRE') AND (2TDK_Lokacija/ConaSifra=='06') AND (2TDK_Klasifikacija/ElementTip=='KabelskaPolica') AND (2TDK_Atributi/ElementSifra=='KP30') </t>
  </si>
  <si>
    <t xml:space="preserve">(2TDK_Lokacija/Projekt=='2TDK') AND (2TDK_Klasifikacija/ObjektTip=='TUN') AND (2TDK_Klasifikacija/Sistem=='ELO') AND (2TDK_Lokacija/ObjektSifra=='T02') AND (2TDK_Lokacija/ConaTip=='PRE') AND (2TDK_Lokacija/ConaSifra=='06') AND (2TDK_Klasifikacija/ElementTip=='KabelskaPolica') AND (2TDK_Atributi/ElementSifra=='KP31') </t>
  </si>
  <si>
    <t xml:space="preserve">(2TDK_Lokacija/Projekt=='2TDK') AND (2TDK_Klasifikacija/ObjektTip=='TUN') AND (2TDK_Klasifikacija/Sistem=='ELO') AND (2TDK_Lokacija/ObjektSifra=='T02') AND (2TDK_Lokacija/ConaTip=='PRE') AND (2TDK_Lokacija/ConaSifra=='06') AND (2TDK_Klasifikacija/ElementTip=='KabelskaPolica') AND (2TDK_Atributi/ElementSifra=='KL30')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</si>
  <si>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2TDK_IBE_PZI_EL_S3-x3-08_I2_XX_SH_XX_EN_3404_P_004,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</si>
  <si>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09.08.02.0025.</t>
  </si>
  <si>
    <t xml:space="preserve">(2TDK_Lokacija/Projekt=='2TDK') AND (2TDK_Klasifikacija/ObjektTip=='TUN') AND (2TDK_Klasifikacija/Sistem=='ELO') AND (2TDK_Lokacija/ObjektSifra=='T02') AND (2TDK_Lokacija/ConaTip=='PRE') AND (2TDK_Lokacija/ConaSifra=='06') AND (2TDK_Klasifikacija/ElementTip=='Omara') AND (2TDK_Atributi/ElementSifra=='RHI') </t>
  </si>
  <si>
    <t xml:space="preserve">(2TDK_Lokacija/Projekt=='2TDK') AND (2TDK_Klasifikacija/ObjektTip=='TUN') AND (2TDK_Klasifikacija/Sistem=='ELO') AND (2TDK_Lokacija/ObjektSifra=='T02') AND (2TDK_Lokacija/ConaTip=='PRE') AND (2TDK_Lokacija/ConaSifra=='07') AND (2TDK_Klasifikacija/ElementTip=='ZasilnaRazsvetljava') AND (2TDK_Atributi/ElementSifra=='Z1') </t>
  </si>
  <si>
    <t xml:space="preserve">(2TDK_Lokacija/Projekt=='2TDK') AND (2TDK_Klasifikacija/ObjektTip=='TUN') AND (2TDK_Klasifikacija/Sistem=='ELO') AND (2TDK_Lokacija/ObjektSifra=='T02') AND (2TDK_Lokacija/ConaTip=='PRE') AND (2TDK_Lokacija/ConaSifra=='07') AND (2TDK_Klasifikacija/ElementTip=='ZasilnaRazsvetljava') AND (2TDK_Atributi/ElementSifra=='Z6Z') </t>
  </si>
  <si>
    <t xml:space="preserve">(2TDK_Lokacija/Projekt=='2TDK') AND (2TDK_Klasifikacija/ObjektTip=='TUN') AND (2TDK_Klasifikacija/Sistem=='ELO') AND (2TDK_Lokacija/ObjektSifra=='T02') AND (2TDK_Lokacija/ConaTip=='PRE') AND (2TDK_Lokacija/ConaSifra=='07') AND (2TDK_Klasifikacija/ElementTip=='ZasilnaRazsvetljava') AND (2TDK_Atributi/ElementSifra=='Z11') </t>
  </si>
  <si>
    <t xml:space="preserve">(2TDK_Lokacija/Projekt=='2TDK') AND (2TDK_Klasifikacija/ObjektTip=='TUN') AND (2TDK_Klasifikacija/Sistem=='ELO') AND (2TDK_Lokacija/ObjektSifra=='T02') AND (2TDK_Lokacija/ConaTip=='PRE') AND (2TDK_Lokacija/ConaSifra=='07') AND (2TDK_Klasifikacija/ElementTip=='SplosnaRazsvetljava') AND (2TDK_Atributi/ElementSifra=='A1') </t>
  </si>
  <si>
    <t xml:space="preserve">(2TDK_Lokacija/Projekt=='2TDK') AND (2TDK_Klasifikacija/ObjektTip=='TUN') AND (2TDK_Klasifikacija/Sistem=='ELO') AND (2TDK_Lokacija/ObjektSifra=='T02') AND (2TDK_Lokacija/ConaTip=='PRE') AND (2TDK_Lokacija/ConaSifra=='07') AND (2TDK_Klasifikacija/ElementTip=='SplosnaRazsvetljava') AND (2TDK_Atributi/ElementSifra=='A2') </t>
  </si>
  <si>
    <t xml:space="preserve">(2TDK_Lokacija/Projekt=='2TDK') AND (2TDK_Klasifikacija/ObjektTip=='TUN') AND (2TDK_Klasifikacija/Sistem=='ELO') AND (2TDK_Lokacija/ObjektSifra=='T02') AND (2TDK_Lokacija/ConaTip=='PRE') AND (2TDK_Lokacija/ConaSifra=='07') AND (2TDK_Klasifikacija/ElementTip=='SplosnaRazsvetljava') AND (2TDK_Atributi/ElementSifra=='A3') </t>
  </si>
  <si>
    <t xml:space="preserve">(2TDK_Lokacija/Projekt=='2TDK') AND (2TDK_Klasifikacija/ObjektTip=='TUN') AND (2TDK_Klasifikacija/Sistem=='ELO') AND (2TDK_Lokacija/ObjektSifra=='T02') AND (2TDK_Lokacija/ConaTip=='PRE') AND (2TDK_Lokacija/ConaSifra=='07') AND (2TDK_Klasifikacija/ElementTip=='SplosnaRazsvetljava') AND (2TDK_Atributi/ElementSifra=='A6') </t>
  </si>
  <si>
    <t xml:space="preserve">(2TDK_Lokacija/Projekt=='2TDK') AND (2TDK_Klasifikacija/ObjektTip=='TUN') AND (2TDK_Klasifikacija/Sistem=='ELO') AND (2TDK_Lokacija/ObjektSifra=='T02') AND (2TDK_Lokacija/ConaTip=='PRE') AND (2TDK_Lokacija/ConaSifra=='07') AND (2TDK_Klasifikacija/ElementTip=='Stikalo') AND (2TDK_Atributi/ElementSifra=='P1') </t>
  </si>
  <si>
    <t xml:space="preserve">(2TDK_Lokacija/Projekt=='2TDK') AND (2TDK_Klasifikacija/ObjektTip=='TUN') AND (2TDK_Klasifikacija/Sistem=='ELO') AND (2TDK_Lokacija/ObjektSifra=='T02') AND (2TDK_Lokacija/ConaTip=='PRE') AND (2TDK_Lokacija/ConaSifra=='07') AND (2TDK_Klasifikacija/ElementTip=='Stikalo') AND (2TDK_Atributi/ElementSifra=='P4') </t>
  </si>
  <si>
    <t xml:space="preserve">(2TDK_Lokacija/Projekt=='2TDK') AND (2TDK_Klasifikacija/ObjektTip=='TUN') AND (2TDK_Klasifikacija/Sistem=='ELO') AND (2TDK_Lokacija/ObjektSifra=='T02') AND (2TDK_Lokacija/ConaTip=='PRE') AND (2TDK_Lokacija/ConaSifra=='07') AND (2TDK_Klasifikacija/ElementTip=='Stikalo') AND (2TDK_Atributi/ElementSifra=='P7') </t>
  </si>
  <si>
    <t xml:space="preserve">(2TDK_Lokacija/Projekt=='2TDK') AND (2TDK_Klasifikacija/ObjektTip=='TUN') AND (2TDK_Klasifikacija/Sistem=='ELO') AND (2TDK_Lokacija/ObjektSifra=='T02') AND (2TDK_Lokacija/ConaTip=='PRE') AND (2TDK_Lokacija/ConaSifra=='07') AND (2TDK_Klasifikacija/ElementTip=='Vticnica') AND (2TDK_Atributi/ElementSifra=='J1') </t>
  </si>
  <si>
    <t xml:space="preserve">(2TDK_Lokacija/Projekt=='2TDK') AND (2TDK_Klasifikacija/ObjektTip=='TUN') AND (2TDK_Klasifikacija/Sistem=='ELO') AND (2TDK_Lokacija/ObjektSifra=='T02') AND (2TDK_Lokacija/ConaTip=='PRE') AND (2TDK_Lokacija/ConaSifra=='07') AND (2TDK_Klasifikacija/ElementTip=='Vticnica') AND (2TDK_Atributi/ElementSifra=='J2') </t>
  </si>
  <si>
    <t xml:space="preserve">(2TDK_Lokacija/Projekt=='2TDK') AND (2TDK_Klasifikacija/ObjektTip=='TUN') AND (2TDK_Klasifikacija/Sistem=='ELO') AND (2TDK_Lokacija/ObjektSifra=='T02') AND (2TDK_Lokacija/ConaTip=='PRE') AND (2TDK_Lokacija/ConaSifra=='07') AND (2TDK_Klasifikacija/ElementTip=='Vticnica') AND (2TDK_Atributi/ElementSifra=='J4') </t>
  </si>
  <si>
    <t xml:space="preserve">(2TDK_Lokacija/Projekt=='2TDK') AND (2TDK_Klasifikacija/ObjektTip=='TUN') AND (2TDK_Klasifikacija/Sistem=='ELO') AND (2TDK_Lokacija/ObjektSifra=='T02') AND (2TDK_Lokacija/ConaTip=='PRE') AND (2TDK_Lokacija/ConaSifra=='07') AND (2TDK_Klasifikacija/ElementTip=='Vticnica') AND (2TDK_Atributi/ElementSifra=='J3') </t>
  </si>
  <si>
    <t xml:space="preserve">(2TDK_Lokacija/Projekt=='2TDK') AND (2TDK_Klasifikacija/ObjektTip=='TUN') AND (2TDK_Klasifikacija/Sistem=='ELO') AND (2TDK_Lokacija/ObjektSifra=='T02') AND (2TDK_Lokacija/ConaTip=='PRE') AND (2TDK_Lokacija/ConaSifra=='07') AND (2TDK_Klasifikacija/ElementTip=='Vticnica') AND (2TDK_Atributi/ElementSifra=='J21') </t>
  </si>
  <si>
    <t xml:space="preserve">(2TDK_Lokacija/Projekt=='2TDK') AND (2TDK_Klasifikacija/ObjektTip=='TUN') AND (2TDK_Klasifikacija/Sistem=='ELO') AND (2TDK_Lokacija/ObjektSifra=='T02') AND (2TDK_Lokacija/ConaTip=='PRE') AND (2TDK_Lokacija/ConaSifra=='07') AND (2TDK_Klasifikacija/ElementTip=='Vticnica') AND (2TDK_Atributi/ElementSifra=='J20') </t>
  </si>
  <si>
    <t xml:space="preserve">(2TDK_Lokacija/Projekt=='2TDK') AND (2TDK_Klasifikacija/ObjektTip=='TUN') AND (2TDK_Klasifikacija/Sistem=='ELO') AND (2TDK_Lokacija/ObjektSifra=='T02') AND (2TDK_Lokacija/ConaTip=='PRE') AND (2TDK_Lokacija/ConaSifra=='07') AND (2TDK_Klasifikacija/ElementTip=='ParapetniKanal') AND (2TDK_Atributi/ElementSifra=='T30') </t>
  </si>
  <si>
    <t xml:space="preserve">(2TDK_Lokacija/Projekt=='2TDK') AND (2TDK_Klasifikacija/ObjektTip=='TUN') AND (2TDK_Klasifikacija/Sistem=='ELO') AND (2TDK_Lokacija/ObjektSifra=='T02') AND (2TDK_Lokacija/ConaTip=='PRE') AND (2TDK_Lokacija/ConaSifra=='07') AND (2TDK_Klasifikacija/ElementTip=='FiksniPrikljucek') AND (2TDK_Atributi/ElementSifra=='J11') </t>
  </si>
  <si>
    <t xml:space="preserve">(2TDK_Lokacija/Projekt=='2TDK') AND (2TDK_Klasifikacija/ObjektTip=='TUN') AND (2TDK_Klasifikacija/Sistem=='ELO') AND (2TDK_Lokacija/ObjektSifra=='T02') AND (2TDK_Lokacija/ConaTip=='PRE') AND (2TDK_Lokacija/ConaSifra=='07') AND (2TDK_Klasifikacija/ElementTip=='KabelskaPolica') AND (2TDK_Atributi/ElementSifra=='KP10') </t>
  </si>
  <si>
    <t xml:space="preserve">(2TDK_Lokacija/Projekt=='2TDK') AND (2TDK_Klasifikacija/ObjektTip=='TUN') AND (2TDK_Klasifikacija/Sistem=='ELO') AND (2TDK_Lokacija/ObjektSifra=='T02') AND (2TDK_Lokacija/ConaTip=='PRE') AND (2TDK_Lokacija/ConaSifra=='07') AND (2TDK_Klasifikacija/ElementTip=='KabelskaPolica') AND (2TDK_Atributi/ElementSifra=='KP11') </t>
  </si>
  <si>
    <t xml:space="preserve">(2TDK_Lokacija/Projekt=='2TDK') AND (2TDK_Klasifikacija/ObjektTip=='TUN') AND (2TDK_Klasifikacija/Sistem=='ELO') AND (2TDK_Lokacija/ObjektSifra=='T02') AND (2TDK_Lokacija/ConaTip=='PRE') AND (2TDK_Lokacija/ConaSifra=='07') AND (2TDK_Klasifikacija/ElementTip=='KabelskaPolica') AND (2TDK_Atributi/ElementSifra=='KP20') </t>
  </si>
  <si>
    <t xml:space="preserve">(2TDK_Lokacija/Projekt=='2TDK') AND (2TDK_Klasifikacija/ObjektTip=='TUN') AND (2TDK_Klasifikacija/Sistem=='ELO') AND (2TDK_Lokacija/ObjektSifra=='T02') AND (2TDK_Lokacija/ConaTip=='PRE') AND (2TDK_Lokacija/ConaSifra=='07') AND (2TDK_Klasifikacija/ElementTip=='KabelskaPolica') AND (2TDK_Atributi/ElementSifra=='KP21') </t>
  </si>
  <si>
    <t xml:space="preserve">(2TDK_Lokacija/Projekt=='2TDK') AND (2TDK_Klasifikacija/ObjektTip=='TUN') AND (2TDK_Klasifikacija/Sistem=='ELO') AND (2TDK_Lokacija/ObjektSifra=='T02') AND (2TDK_Lokacija/ConaTip=='PRE') AND (2TDK_Lokacija/ConaSifra=='07') AND (2TDK_Klasifikacija/ElementTip=='KabelskaPolica') AND (2TDK_Atributi/ElementSifra=='KP30') </t>
  </si>
  <si>
    <t xml:space="preserve">(2TDK_Lokacija/Projekt=='2TDK') AND (2TDK_Klasifikacija/ObjektTip=='TUN') AND (2TDK_Klasifikacija/Sistem=='ELO') AND (2TDK_Lokacija/ObjektSifra=='T02') AND (2TDK_Lokacija/ConaTip=='PRE') AND (2TDK_Lokacija/ConaSifra=='07') AND (2TDK_Klasifikacija/ElementTip=='KabelskaPolica') AND (2TDK_Atributi/ElementSifra=='KP31') </t>
  </si>
  <si>
    <t xml:space="preserve">(2TDK_Lokacija/Projekt=='2TDK') AND (2TDK_Klasifikacija/ObjektTip=='TUN') AND (2TDK_Klasifikacija/Sistem=='ELO') AND (2TDK_Lokacija/ObjektSifra=='T02') AND (2TDK_Lokacija/ConaTip=='PRE') AND (2TDK_Lokacija/ConaSifra=='07') AND (2TDK_Klasifikacija/ElementTip=='KabelskaPolica') AND (2TDK_Atributi/ElementSifra=='KL30')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</si>
  <si>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2TDK_IBE_PZI_EL_S3-x3-08_I2_XX_SH_XX_EN_3454_P_004,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</si>
  <si>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09.08.02.0026.</t>
  </si>
  <si>
    <t xml:space="preserve">(2TDK_Lokacija/Projekt=='2TDK') AND (2TDK_Klasifikacija/ObjektTip=='TUN') AND (2TDK_Klasifikacija/Sistem=='ELO') AND (2TDK_Lokacija/ObjektSifra=='T02') AND (2TDK_Lokacija/ConaTip=='PRE') AND (2TDK_Lokacija/ConaSifra=='07') AND (2TDK_Klasifikacija/ElementTip=='Omara') AND (2TDK_Atributi/ElementSifra=='RHI') </t>
  </si>
  <si>
    <t xml:space="preserve">(2TDK_Lokacija/Projekt=='2TDK') AND (2TDK_Klasifikacija/ObjektTip=='TUN') AND (2TDK_Klasifikacija/Sistem=='ELO') AND (2TDK_Lokacija/ObjektSifra=='T02') AND (2TDK_Lokacija/ConaTip=='PRE') AND (2TDK_Lokacija/ConaSifra=='08') AND (2TDK_Klasifikacija/ElementTip=='ZasilnaRazsvetljava') AND (2TDK_Atributi/ElementSifra=='Z1') </t>
  </si>
  <si>
    <t>01.01.09.01.0005.</t>
  </si>
  <si>
    <t xml:space="preserve">(2TDK_Lokacija/Projekt=='2TDK') AND (2TDK_Klasifikacija/ObjektTip=='TUN') AND (2TDK_Klasifikacija/Sistem=='ELO') AND (2TDK_Lokacija/ObjektSifra=='T02') AND (2TDK_Lokacija/ConaTip=='PRE') AND (2TDK_Lokacija/ConaSifra=='08') AND (2TDK_Klasifikacija/ElementTip=='ZasilnaRazsvetljava') AND (2TDK_Atributi/ElementSifra=='Z6Z') </t>
  </si>
  <si>
    <t xml:space="preserve">(2TDK_Lokacija/Projekt=='2TDK') AND (2TDK_Klasifikacija/ObjektTip=='TUN') AND (2TDK_Klasifikacija/Sistem=='ELO') AND (2TDK_Lokacija/ObjektSifra=='T02') AND (2TDK_Lokacija/ConaTip=='PRE') AND (2TDK_Lokacija/ConaSifra=='08') AND (2TDK_Klasifikacija/ElementTip=='ZasilnaRazsvetljava') AND (2TDK_Atributi/ElementSifra=='Z11') </t>
  </si>
  <si>
    <t xml:space="preserve">(2TDK_Lokacija/Projekt=='2TDK') AND (2TDK_Klasifikacija/ObjektTip=='TUN') AND (2TDK_Klasifikacija/Sistem=='ELO') AND (2TDK_Lokacija/ObjektSifra=='T02') AND (2TDK_Lokacija/ConaTip=='PRE') AND (2TDK_Lokacija/ConaSifra=='08') AND (2TDK_Klasifikacija/ElementTip=='SplosnaRazsvetljava') AND (2TDK_Atributi/ElementSifra=='A1') </t>
  </si>
  <si>
    <t xml:space="preserve">(2TDK_Lokacija/Projekt=='2TDK') AND (2TDK_Klasifikacija/ObjektTip=='TUN') AND (2TDK_Klasifikacija/Sistem=='ELO') AND (2TDK_Lokacija/ObjektSifra=='T02') AND (2TDK_Lokacija/ConaTip=='PRE') AND (2TDK_Lokacija/ConaSifra=='08') AND (2TDK_Klasifikacija/ElementTip=='SplosnaRazsvetljava') AND (2TDK_Atributi/ElementSifra=='A2') </t>
  </si>
  <si>
    <t xml:space="preserve">(2TDK_Lokacija/Projekt=='2TDK') AND (2TDK_Klasifikacija/ObjektTip=='TUN') AND (2TDK_Klasifikacija/Sistem=='ELO') AND (2TDK_Lokacija/ObjektSifra=='T02') AND (2TDK_Lokacija/ConaTip=='PRE') AND (2TDK_Lokacija/ConaSifra=='08') AND (2TDK_Klasifikacija/ElementTip=='SplosnaRazsvetljava') AND (2TDK_Atributi/ElementSifra=='A3') </t>
  </si>
  <si>
    <t xml:space="preserve">(2TDK_Lokacija/Projekt=='2TDK') AND (2TDK_Klasifikacija/ObjektTip=='TUN') AND (2TDK_Klasifikacija/Sistem=='ELO') AND (2TDK_Lokacija/ObjektSifra=='T02') AND (2TDK_Lokacija/ConaTip=='PRE') AND (2TDK_Lokacija/ConaSifra=='08') AND (2TDK_Klasifikacija/ElementTip=='SplosnaRazsvetljava') AND (2TDK_Atributi/ElementSifra=='A6') </t>
  </si>
  <si>
    <t xml:space="preserve">(2TDK_Lokacija/Projekt=='2TDK') AND (2TDK_Klasifikacija/ObjektTip=='TUN') AND (2TDK_Klasifikacija/Sistem=='ELO') AND (2TDK_Lokacija/ObjektSifra=='T02') AND (2TDK_Lokacija/ConaTip=='PRE') AND (2TDK_Lokacija/ConaSifra=='08') AND (2TDK_Klasifikacija/ElementTip=='Stikalo') AND (2TDK_Atributi/ElementSifra=='P1') </t>
  </si>
  <si>
    <t xml:space="preserve">(2TDK_Lokacija/Projekt=='2TDK') AND (2TDK_Klasifikacija/ObjektTip=='TUN') AND (2TDK_Klasifikacija/Sistem=='ELO') AND (2TDK_Lokacija/ObjektSifra=='T02') AND (2TDK_Lokacija/ConaTip=='PRE') AND (2TDK_Lokacija/ConaSifra=='08') AND (2TDK_Klasifikacija/ElementTip=='Stikalo') AND (2TDK_Atributi/ElementSifra=='P4') </t>
  </si>
  <si>
    <t xml:space="preserve">(2TDK_Lokacija/Projekt=='2TDK') AND (2TDK_Klasifikacija/ObjektTip=='TUN') AND (2TDK_Klasifikacija/Sistem=='ELO') AND (2TDK_Lokacija/ObjektSifra=='T02') AND (2TDK_Lokacija/ConaTip=='PRE') AND (2TDK_Lokacija/ConaSifra=='08') AND (2TDK_Klasifikacija/ElementTip=='Stikalo') AND (2TDK_Atributi/ElementSifra=='P7') </t>
  </si>
  <si>
    <t xml:space="preserve">(2TDK_Lokacija/Projekt=='2TDK') AND (2TDK_Klasifikacija/ObjektTip=='TUN') AND (2TDK_Klasifikacija/Sistem=='ELO') AND (2TDK_Lokacija/ObjektSifra=='T02') AND (2TDK_Lokacija/ConaTip=='PRE') AND (2TDK_Lokacija/ConaSifra=='08') AND (2TDK_Klasifikacija/ElementTip=='Vticnica') AND (2TDK_Atributi/ElementSifra=='J1') </t>
  </si>
  <si>
    <t xml:space="preserve">(2TDK_Lokacija/Projekt=='2TDK') AND (2TDK_Klasifikacija/ObjektTip=='TUN') AND (2TDK_Klasifikacija/Sistem=='ELO') AND (2TDK_Lokacija/ObjektSifra=='T02') AND (2TDK_Lokacija/ConaTip=='PRE') AND (2TDK_Lokacija/ConaSifra=='08') AND (2TDK_Klasifikacija/ElementTip=='Vticnica') AND (2TDK_Atributi/ElementSifra=='J2') </t>
  </si>
  <si>
    <t xml:space="preserve">(2TDK_Lokacija/Projekt=='2TDK') AND (2TDK_Klasifikacija/ObjektTip=='TUN') AND (2TDK_Klasifikacija/Sistem=='ELO') AND (2TDK_Lokacija/ObjektSifra=='T02') AND (2TDK_Lokacija/ConaTip=='PRE') AND (2TDK_Lokacija/ConaSifra=='08') AND (2TDK_Klasifikacija/ElementTip=='Vticnica') AND (2TDK_Atributi/ElementSifra=='J4') </t>
  </si>
  <si>
    <t xml:space="preserve">(2TDK_Lokacija/Projekt=='2TDK') AND (2TDK_Klasifikacija/ObjektTip=='TUN') AND (2TDK_Klasifikacija/Sistem=='ELO') AND (2TDK_Lokacija/ObjektSifra=='T02') AND (2TDK_Lokacija/ConaTip=='PRE') AND (2TDK_Lokacija/ConaSifra=='08') AND (2TDK_Klasifikacija/ElementTip=='Vticnica') AND (2TDK_Atributi/ElementSifra=='J3') </t>
  </si>
  <si>
    <t xml:space="preserve">(2TDK_Lokacija/Projekt=='2TDK') AND (2TDK_Klasifikacija/ObjektTip=='TUN') AND (2TDK_Klasifikacija/Sistem=='ELO') AND (2TDK_Lokacija/ObjektSifra=='T02') AND (2TDK_Lokacija/ConaTip=='PRE') AND (2TDK_Lokacija/ConaSifra=='08') AND (2TDK_Klasifikacija/ElementTip=='Vticnica') AND (2TDK_Atributi/ElementSifra=='J21') </t>
  </si>
  <si>
    <t xml:space="preserve">(2TDK_Lokacija/Projekt=='2TDK') AND (2TDK_Klasifikacija/ObjektTip=='TUN') AND (2TDK_Klasifikacija/Sistem=='ELO') AND (2TDK_Lokacija/ObjektSifra=='T02') AND (2TDK_Lokacija/ConaTip=='PRE') AND (2TDK_Lokacija/ConaSifra=='08') AND (2TDK_Klasifikacija/ElementTip=='Vticnica') AND (2TDK_Atributi/ElementSifra=='J20') </t>
  </si>
  <si>
    <t xml:space="preserve">(2TDK_Lokacija/Projekt=='2TDK') AND (2TDK_Klasifikacija/ObjektTip=='TUN') AND (2TDK_Klasifikacija/Sistem=='ELO') AND (2TDK_Lokacija/ObjektSifra=='T02') AND (2TDK_Lokacija/ConaTip=='PRE') AND (2TDK_Lokacija/ConaSifra=='08') AND (2TDK_Klasifikacija/ElementTip=='ParapetniKanal') AND (2TDK_Atributi/ElementSifra=='T30') </t>
  </si>
  <si>
    <t xml:space="preserve">(2TDK_Lokacija/Projekt=='2TDK') AND (2TDK_Klasifikacija/ObjektTip=='TUN') AND (2TDK_Klasifikacija/Sistem=='ELO') AND (2TDK_Lokacija/ObjektSifra=='T02') AND (2TDK_Lokacija/ConaTip=='PRE') AND (2TDK_Lokacija/ConaSifra=='08') AND (2TDK_Klasifikacija/ElementTip=='FiksniPrikljucek') AND (2TDK_Atributi/ElementSifra=='J11') </t>
  </si>
  <si>
    <t xml:space="preserve">(2TDK_Lokacija/Projekt=='2TDK') AND (2TDK_Klasifikacija/ObjektTip=='TUN') AND (2TDK_Klasifikacija/Sistem=='ELO') AND (2TDK_Lokacija/ObjektSifra=='T02') AND (2TDK_Lokacija/ConaTip=='PRE') AND (2TDK_Lokacija/ConaSifra=='08') AND (2TDK_Klasifikacija/ElementTip=='KabelskaPolica') AND (2TDK_Atributi/ElementSifra=='KP10') </t>
  </si>
  <si>
    <t xml:space="preserve">(2TDK_Lokacija/Projekt=='2TDK') AND (2TDK_Klasifikacija/ObjektTip=='TUN') AND (2TDK_Klasifikacija/Sistem=='ELO') AND (2TDK_Lokacija/ObjektSifra=='T02') AND (2TDK_Lokacija/ConaTip=='PRE') AND (2TDK_Lokacija/ConaSifra=='08') AND (2TDK_Klasifikacija/ElementTip=='KabelskaPolica') AND (2TDK_Atributi/ElementSifra=='KP11') </t>
  </si>
  <si>
    <t xml:space="preserve">(2TDK_Lokacija/Projekt=='2TDK') AND (2TDK_Klasifikacija/ObjektTip=='TUN') AND (2TDK_Klasifikacija/Sistem=='ELO') AND (2TDK_Lokacija/ObjektSifra=='T02') AND (2TDK_Lokacija/ConaTip=='PRE') AND (2TDK_Lokacija/ConaSifra=='08') AND (2TDK_Klasifikacija/ElementTip=='KabelskaPolica') AND (2TDK_Atributi/ElementSifra=='KP20') </t>
  </si>
  <si>
    <t xml:space="preserve">(2TDK_Lokacija/Projekt=='2TDK') AND (2TDK_Klasifikacija/ObjektTip=='TUN') AND (2TDK_Klasifikacija/Sistem=='ELO') AND (2TDK_Lokacija/ObjektSifra=='T02') AND (2TDK_Lokacija/ConaTip=='PRE') AND (2TDK_Lokacija/ConaSifra=='08') AND (2TDK_Klasifikacija/ElementTip=='KabelskaPolica') AND (2TDK_Atributi/ElementSifra=='KP21') </t>
  </si>
  <si>
    <t xml:space="preserve">(2TDK_Lokacija/Projekt=='2TDK') AND (2TDK_Klasifikacija/ObjektTip=='TUN') AND (2TDK_Klasifikacija/Sistem=='ELO') AND (2TDK_Lokacija/ObjektSifra=='T02') AND (2TDK_Lokacija/ConaTip=='PRE') AND (2TDK_Lokacija/ConaSifra=='08') AND (2TDK_Klasifikacija/ElementTip=='KabelskaPolica') AND (2TDK_Atributi/ElementSifra=='KP30') </t>
  </si>
  <si>
    <t xml:space="preserve">(2TDK_Lokacija/Projekt=='2TDK') AND (2TDK_Klasifikacija/ObjektTip=='TUN') AND (2TDK_Klasifikacija/Sistem=='ELO') AND (2TDK_Lokacija/ObjektSifra=='T02') AND (2TDK_Lokacija/ConaTip=='PRE') AND (2TDK_Lokacija/ConaSifra=='08') AND (2TDK_Klasifikacija/ElementTip=='KabelskaPolica') AND (2TDK_Atributi/ElementSifra=='KP31') </t>
  </si>
  <si>
    <t xml:space="preserve">(2TDK_Lokacija/Projekt=='2TDK') AND (2TDK_Klasifikacija/ObjektTip=='TUN') AND (2TDK_Klasifikacija/Sistem=='ELO') AND (2TDK_Lokacija/ObjektSifra=='T02') AND (2TDK_Lokacija/ConaTip=='PRE') AND (2TDK_Lokacija/ConaSifra=='08') AND (2TDK_Klasifikacija/ElementTip=='KabelskaPolica') AND (2TDK_Atributi/ElementSifra=='KL30')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</si>
  <si>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2TDK_IBE_PZI_EL_S3-x3-08_I2_XX_SH_XX_EN_3504_P_004,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</si>
  <si>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09.08.02.0027.</t>
  </si>
  <si>
    <t xml:space="preserve">(2TDK_Lokacija/Projekt=='2TDK') AND (2TDK_Klasifikacija/ObjektTip=='TUN') AND (2TDK_Klasifikacija/Sistem=='ELO') AND (2TDK_Lokacija/ObjektSifra=='T02') AND (2TDK_Lokacija/ConaTip=='PRE') AND (2TDK_Lokacija/ConaSifra=='08') AND (2TDK_Klasifikacija/ElementTip=='Omara') AND (2TDK_Atributi/ElementSifra=='RHI') </t>
  </si>
  <si>
    <t xml:space="preserve">(2TDK_Lokacija/Projekt=='2TDK') AND (2TDK_Klasifikacija/ObjektTip=='TUN') AND (2TDK_Klasifikacija/Sistem=='ELO') AND (2TDK_Lokacija/ObjektSifra=='T02') AND (2TDK_Lokacija/ConaTip=='PRE') AND (2TDK_Lokacija/ConaSifra=='09') AND (2TDK_Klasifikacija/ElementTip=='ZasilnaRazsvetljava') AND (2TDK_Atributi/ElementSifra=='Z1') </t>
  </si>
  <si>
    <t xml:space="preserve">(2TDK_Lokacija/Projekt=='2TDK') AND (2TDK_Klasifikacija/ObjektTip=='TUN') AND (2TDK_Klasifikacija/Sistem=='ELO') AND (2TDK_Lokacija/ObjektSifra=='T02') AND (2TDK_Lokacija/ConaTip=='PRE') AND (2TDK_Lokacija/ConaSifra=='09') AND (2TDK_Klasifikacija/ElementTip=='ZasilnaRazsvetljava') AND (2TDK_Atributi/ElementSifra=='Z6Z') </t>
  </si>
  <si>
    <t xml:space="preserve">(2TDK_Lokacija/Projekt=='2TDK') AND (2TDK_Klasifikacija/ObjektTip=='TUN') AND (2TDK_Klasifikacija/Sistem=='ELO') AND (2TDK_Lokacija/ObjektSifra=='T02') AND (2TDK_Lokacija/ConaTip=='PRE') AND (2TDK_Lokacija/ConaSifra=='09') AND (2TDK_Klasifikacija/ElementTip=='ZasilnaRazsvetljava') AND (2TDK_Atributi/ElementSifra=='Z11') </t>
  </si>
  <si>
    <t xml:space="preserve">(2TDK_Lokacija/Projekt=='2TDK') AND (2TDK_Klasifikacija/ObjektTip=='TUN') AND (2TDK_Klasifikacija/Sistem=='ELO') AND (2TDK_Lokacija/ObjektSifra=='T02') AND (2TDK_Lokacija/ConaTip=='PRE') AND (2TDK_Lokacija/ConaSifra=='09') AND (2TDK_Klasifikacija/ElementTip=='SplosnaRazsvetljava') AND (2TDK_Atributi/ElementSifra=='A1') </t>
  </si>
  <si>
    <t xml:space="preserve">(2TDK_Lokacija/Projekt=='2TDK') AND (2TDK_Klasifikacija/ObjektTip=='TUN') AND (2TDK_Klasifikacija/Sistem=='ELO') AND (2TDK_Lokacija/ObjektSifra=='T02') AND (2TDK_Lokacija/ConaTip=='PRE') AND (2TDK_Lokacija/ConaSifra=='09') AND (2TDK_Klasifikacija/ElementTip=='SplosnaRazsvetljava') AND (2TDK_Atributi/ElementSifra=='A2') </t>
  </si>
  <si>
    <t xml:space="preserve">(2TDK_Lokacija/Projekt=='2TDK') AND (2TDK_Klasifikacija/ObjektTip=='TUN') AND (2TDK_Klasifikacija/Sistem=='ELO') AND (2TDK_Lokacija/ObjektSifra=='T02') AND (2TDK_Lokacija/ConaTip=='PRE') AND (2TDK_Lokacija/ConaSifra=='09') AND (2TDK_Klasifikacija/ElementTip=='SplosnaRazsvetljava') AND (2TDK_Atributi/ElementSifra=='A3') </t>
  </si>
  <si>
    <t xml:space="preserve">(2TDK_Lokacija/Projekt=='2TDK') AND (2TDK_Klasifikacija/ObjektTip=='TUN') AND (2TDK_Klasifikacija/Sistem=='ELO') AND (2TDK_Lokacija/ObjektSifra=='T02') AND (2TDK_Lokacija/ConaTip=='PRE') AND (2TDK_Lokacija/ConaSifra=='09') AND (2TDK_Klasifikacija/ElementTip=='SplosnaRazsvetljava') AND (2TDK_Atributi/ElementSifra=='A6') </t>
  </si>
  <si>
    <t xml:space="preserve">(2TDK_Lokacija/Projekt=='2TDK') AND (2TDK_Klasifikacija/ObjektTip=='TUN') AND (2TDK_Klasifikacija/Sistem=='ELO') AND (2TDK_Lokacija/ObjektSifra=='T02') AND (2TDK_Lokacija/ConaTip=='PRE') AND (2TDK_Lokacija/ConaSifra=='09') AND (2TDK_Klasifikacija/ElementTip=='Stikalo') AND (2TDK_Atributi/ElementSifra=='P1') </t>
  </si>
  <si>
    <t xml:space="preserve">(2TDK_Lokacija/Projekt=='2TDK') AND (2TDK_Klasifikacija/ObjektTip=='TUN') AND (2TDK_Klasifikacija/Sistem=='ELO') AND (2TDK_Lokacija/ObjektSifra=='T02') AND (2TDK_Lokacija/ConaTip=='PRE') AND (2TDK_Lokacija/ConaSifra=='09') AND (2TDK_Klasifikacija/ElementTip=='Stikalo') AND (2TDK_Atributi/ElementSifra=='P4') </t>
  </si>
  <si>
    <t xml:space="preserve">(2TDK_Lokacija/Projekt=='2TDK') AND (2TDK_Klasifikacija/ObjektTip=='TUN') AND (2TDK_Klasifikacija/Sistem=='ELO') AND (2TDK_Lokacija/ObjektSifra=='T02') AND (2TDK_Lokacija/ConaTip=='PRE') AND (2TDK_Lokacija/ConaSifra=='09') AND (2TDK_Klasifikacija/ElementTip=='Stikalo') AND (2TDK_Atributi/ElementSifra=='P7') </t>
  </si>
  <si>
    <t xml:space="preserve">(2TDK_Lokacija/Projekt=='2TDK') AND (2TDK_Klasifikacija/ObjektTip=='TUN') AND (2TDK_Klasifikacija/Sistem=='ELO') AND (2TDK_Lokacija/ObjektSifra=='T02') AND (2TDK_Lokacija/ConaTip=='PRE') AND (2TDK_Lokacija/ConaSifra=='09') AND (2TDK_Klasifikacija/ElementTip=='Vticnica') AND (2TDK_Atributi/ElementSifra=='J1') </t>
  </si>
  <si>
    <t xml:space="preserve">(2TDK_Lokacija/Projekt=='2TDK') AND (2TDK_Klasifikacija/ObjektTip=='TUN') AND (2TDK_Klasifikacija/Sistem=='ELO') AND (2TDK_Lokacija/ObjektSifra=='T02') AND (2TDK_Lokacija/ConaTip=='PRE') AND (2TDK_Lokacija/ConaSifra=='09') AND (2TDK_Klasifikacija/ElementTip=='Vticnica') AND (2TDK_Atributi/ElementSifra=='J2') </t>
  </si>
  <si>
    <t xml:space="preserve">(2TDK_Lokacija/Projekt=='2TDK') AND (2TDK_Klasifikacija/ObjektTip=='TUN') AND (2TDK_Klasifikacija/Sistem=='ELO') AND (2TDK_Lokacija/ObjektSifra=='T02') AND (2TDK_Lokacija/ConaTip=='PRE') AND (2TDK_Lokacija/ConaSifra=='09') AND (2TDK_Klasifikacija/ElementTip=='Vticnica') AND (2TDK_Atributi/ElementSifra=='J4') </t>
  </si>
  <si>
    <t xml:space="preserve">(2TDK_Lokacija/Projekt=='2TDK') AND (2TDK_Klasifikacija/ObjektTip=='TUN') AND (2TDK_Klasifikacija/Sistem=='ELO') AND (2TDK_Lokacija/ObjektSifra=='T02') AND (2TDK_Lokacija/ConaTip=='PRE') AND (2TDK_Lokacija/ConaSifra=='09') AND (2TDK_Klasifikacija/ElementTip=='Vticnica') AND (2TDK_Atributi/ElementSifra=='J3') </t>
  </si>
  <si>
    <t xml:space="preserve">(2TDK_Lokacija/Projekt=='2TDK') AND (2TDK_Klasifikacija/ObjektTip=='TUN') AND (2TDK_Klasifikacija/Sistem=='ELO') AND (2TDK_Lokacija/ObjektSifra=='T02') AND (2TDK_Lokacija/ConaTip=='PRE') AND (2TDK_Lokacija/ConaSifra=='09') AND (2TDK_Klasifikacija/ElementTip=='Vticnica') AND (2TDK_Atributi/ElementSifra=='J21') </t>
  </si>
  <si>
    <t xml:space="preserve">(2TDK_Lokacija/Projekt=='2TDK') AND (2TDK_Klasifikacija/ObjektTip=='TUN') AND (2TDK_Klasifikacija/Sistem=='ELO') AND (2TDK_Lokacija/ObjektSifra=='T02') AND (2TDK_Lokacija/ConaTip=='PRE') AND (2TDK_Lokacija/ConaSifra=='09') AND (2TDK_Klasifikacija/ElementTip=='Vticnica') AND (2TDK_Atributi/ElementSifra=='J20') </t>
  </si>
  <si>
    <t xml:space="preserve">(2TDK_Lokacija/Projekt=='2TDK') AND (2TDK_Klasifikacija/ObjektTip=='TUN') AND (2TDK_Klasifikacija/Sistem=='ELO') AND (2TDK_Lokacija/ObjektSifra=='T02') AND (2TDK_Lokacija/ConaTip=='PRE') AND (2TDK_Lokacija/ConaSifra=='09') AND (2TDK_Klasifikacija/ElementTip=='ParapetniKanal') AND (2TDK_Atributi/ElementSifra=='T30') </t>
  </si>
  <si>
    <t xml:space="preserve">(2TDK_Lokacija/Projekt=='2TDK') AND (2TDK_Klasifikacija/ObjektTip=='TUN') AND (2TDK_Klasifikacija/Sistem=='ELO') AND (2TDK_Lokacija/ObjektSifra=='T02') AND (2TDK_Lokacija/ConaTip=='PRE') AND (2TDK_Lokacija/ConaSifra=='09') AND (2TDK_Klasifikacija/ElementTip=='FiksniPrikljucek') AND (2TDK_Atributi/ElementSifra=='J11') </t>
  </si>
  <si>
    <t xml:space="preserve">(2TDK_Lokacija/Projekt=='2TDK') AND (2TDK_Klasifikacija/ObjektTip=='TUN') AND (2TDK_Klasifikacija/Sistem=='ELO') AND (2TDK_Lokacija/ObjektSifra=='T02') AND (2TDK_Lokacija/ConaTip=='PRE') AND (2TDK_Lokacija/ConaSifra=='09') AND (2TDK_Klasifikacija/ElementTip=='KabelskaPolica') AND (2TDK_Atributi/ElementSifra=='KP10') </t>
  </si>
  <si>
    <t xml:space="preserve">(2TDK_Lokacija/Projekt=='2TDK') AND (2TDK_Klasifikacija/ObjektTip=='TUN') AND (2TDK_Klasifikacija/Sistem=='ELO') AND (2TDK_Lokacija/ObjektSifra=='T02') AND (2TDK_Lokacija/ConaTip=='PRE') AND (2TDK_Lokacija/ConaSifra=='09') AND (2TDK_Klasifikacija/ElementTip=='KabelskaPolica') AND (2TDK_Atributi/ElementSifra=='KP11') </t>
  </si>
  <si>
    <t xml:space="preserve">(2TDK_Lokacija/Projekt=='2TDK') AND (2TDK_Klasifikacija/ObjektTip=='TUN') AND (2TDK_Klasifikacija/Sistem=='ELO') AND (2TDK_Lokacija/ObjektSifra=='T02') AND (2TDK_Lokacija/ConaTip=='PRE') AND (2TDK_Lokacija/ConaSifra=='09') AND (2TDK_Klasifikacija/ElementTip=='KabelskaPolica') AND (2TDK_Atributi/ElementSifra=='KP20') </t>
  </si>
  <si>
    <t xml:space="preserve">(2TDK_Lokacija/Projekt=='2TDK') AND (2TDK_Klasifikacija/ObjektTip=='TUN') AND (2TDK_Klasifikacija/Sistem=='ELO') AND (2TDK_Lokacija/ObjektSifra=='T02') AND (2TDK_Lokacija/ConaTip=='PRE') AND (2TDK_Lokacija/ConaSifra=='09') AND (2TDK_Klasifikacija/ElementTip=='KabelskaPolica') AND (2TDK_Atributi/ElementSifra=='KP21') </t>
  </si>
  <si>
    <t xml:space="preserve">(2TDK_Lokacija/Projekt=='2TDK') AND (2TDK_Klasifikacija/ObjektTip=='TUN') AND (2TDK_Klasifikacija/Sistem=='ELO') AND (2TDK_Lokacija/ObjektSifra=='T02') AND (2TDK_Lokacija/ConaTip=='PRE') AND (2TDK_Lokacija/ConaSifra=='09') AND (2TDK_Klasifikacija/ElementTip=='KabelskaPolica') AND (2TDK_Atributi/ElementSifra=='KP30') </t>
  </si>
  <si>
    <t xml:space="preserve">(2TDK_Lokacija/Projekt=='2TDK') AND (2TDK_Klasifikacija/ObjektTip=='TUN') AND (2TDK_Klasifikacija/Sistem=='ELO') AND (2TDK_Lokacija/ObjektSifra=='T02') AND (2TDK_Lokacija/ConaTip=='PRE') AND (2TDK_Lokacija/ConaSifra=='09') AND (2TDK_Klasifikacija/ElementTip=='KabelskaPolica') AND (2TDK_Atributi/ElementSifra=='KP31') </t>
  </si>
  <si>
    <t xml:space="preserve">(2TDK_Lokacija/Projekt=='2TDK') AND (2TDK_Klasifikacija/ObjektTip=='TUN') AND (2TDK_Klasifikacija/Sistem=='ELO') AND (2TDK_Lokacija/ObjektSifra=='T02') AND (2TDK_Lokacija/ConaTip=='PRE') AND (2TDK_Lokacija/ConaSifra=='09') AND (2TDK_Klasifikacija/ElementTip=='KabelskaPolica') AND (2TDK_Atributi/ElementSifra=='KL30')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</si>
  <si>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2TDK_IBE_PZI_EL_S3-x3-08_I2_XX_SH_XX_EN_3554_P_004,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</si>
  <si>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09.08.02.0028.</t>
  </si>
  <si>
    <t xml:space="preserve">(2TDK_Lokacija/Projekt=='2TDK') AND (2TDK_Klasifikacija/ObjektTip=='TUN') AND (2TDK_Klasifikacija/Sistem=='ELO') AND (2TDK_Lokacija/ObjektSifra=='T02') AND (2TDK_Lokacija/ConaTip=='PRE') AND (2TDK_Lokacija/ConaSifra=='09') AND (2TDK_Klasifikacija/ElementTip=='Omara') AND (2TDK_Atributi/ElementSifra=='RHI') </t>
  </si>
  <si>
    <t xml:space="preserve">(2TDK_Lokacija/Projekt=='2TDK') AND (2TDK_Klasifikacija/ObjektTip=='TUN') AND (2TDK_Klasifikacija/Sistem=='ELO') AND (2TDK_Lokacija/ObjektSifra=='T02') AND (2TDK_Lokacija/ConaTip=='PRE') AND (2TDK_Lokacija/ConaSifra=='10') AND (2TDK_Klasifikacija/ElementTip=='ZasilnaRazsvetljava') AND (2TDK_Atributi/ElementSifra=='Z1') </t>
  </si>
  <si>
    <t xml:space="preserve">(2TDK_Lokacija/Projekt=='2TDK') AND (2TDK_Klasifikacija/ObjektTip=='TUN') AND (2TDK_Klasifikacija/Sistem=='ELO') AND (2TDK_Lokacija/ObjektSifra=='T02') AND (2TDK_Lokacija/ConaTip=='PRE') AND (2TDK_Lokacija/ConaSifra=='10') AND (2TDK_Klasifikacija/ElementTip=='ZasilnaRazsvetljava') AND (2TDK_Atributi/ElementSifra=='Z6Z') </t>
  </si>
  <si>
    <t xml:space="preserve">(2TDK_Lokacija/Projekt=='2TDK') AND (2TDK_Klasifikacija/ObjektTip=='TUN') AND (2TDK_Klasifikacija/Sistem=='ELO') AND (2TDK_Lokacija/ObjektSifra=='T02') AND (2TDK_Lokacija/ConaTip=='PRE') AND (2TDK_Lokacija/ConaSifra=='10') AND (2TDK_Klasifikacija/ElementTip=='ZasilnaRazsvetljava') AND (2TDK_Atributi/ElementSifra=='Z11') </t>
  </si>
  <si>
    <t xml:space="preserve">(2TDK_Lokacija/Projekt=='2TDK') AND (2TDK_Klasifikacija/ObjektTip=='TUN') AND (2TDK_Klasifikacija/Sistem=='ELO') AND (2TDK_Lokacija/ObjektSifra=='T02') AND (2TDK_Lokacija/ConaTip=='PRE') AND (2TDK_Lokacija/ConaSifra=='10') AND (2TDK_Klasifikacija/ElementTip=='SplosnaRazsvetljava') AND (2TDK_Atributi/ElementSifra=='A1') </t>
  </si>
  <si>
    <t xml:space="preserve">(2TDK_Lokacija/Projekt=='2TDK') AND (2TDK_Klasifikacija/ObjektTip=='TUN') AND (2TDK_Klasifikacija/Sistem=='ELO') AND (2TDK_Lokacija/ObjektSifra=='T02') AND (2TDK_Lokacija/ConaTip=='PRE') AND (2TDK_Lokacija/ConaSifra=='10') AND (2TDK_Klasifikacija/ElementTip=='SplosnaRazsvetljava') AND (2TDK_Atributi/ElementSifra=='A2') </t>
  </si>
  <si>
    <t xml:space="preserve">(2TDK_Lokacija/Projekt=='2TDK') AND (2TDK_Klasifikacija/ObjektTip=='TUN') AND (2TDK_Klasifikacija/Sistem=='ELO') AND (2TDK_Lokacija/ObjektSifra=='T02') AND (2TDK_Lokacija/ConaTip=='PRE') AND (2TDK_Lokacija/ConaSifra=='10') AND (2TDK_Klasifikacija/ElementTip=='SplosnaRazsvetljava') AND (2TDK_Atributi/ElementSifra=='A3') </t>
  </si>
  <si>
    <t xml:space="preserve">(2TDK_Lokacija/Projekt=='2TDK') AND (2TDK_Klasifikacija/ObjektTip=='TUN') AND (2TDK_Klasifikacija/Sistem=='ELO') AND (2TDK_Lokacija/ObjektSifra=='T02') AND (2TDK_Lokacija/ConaTip=='PRE') AND (2TDK_Lokacija/ConaSifra=='10') AND (2TDK_Klasifikacija/ElementTip=='SplosnaRazsvetljava') AND (2TDK_Atributi/ElementSifra=='A6') </t>
  </si>
  <si>
    <t xml:space="preserve">(2TDK_Lokacija/Projekt=='2TDK') AND (2TDK_Klasifikacija/ObjektTip=='TUN') AND (2TDK_Klasifikacija/Sistem=='ELO') AND (2TDK_Lokacija/ObjektSifra=='T02') AND (2TDK_Lokacija/ConaTip=='PRE') AND (2TDK_Lokacija/ConaSifra=='10') AND (2TDK_Klasifikacija/ElementTip=='Stikalo') AND (2TDK_Atributi/ElementSifra=='P1') </t>
  </si>
  <si>
    <t xml:space="preserve">(2TDK_Lokacija/Projekt=='2TDK') AND (2TDK_Klasifikacija/ObjektTip=='TUN') AND (2TDK_Klasifikacija/Sistem=='ELO') AND (2TDK_Lokacija/ObjektSifra=='T02') AND (2TDK_Lokacija/ConaTip=='PRE') AND (2TDK_Lokacija/ConaSifra=='10') AND (2TDK_Klasifikacija/ElementTip=='Stikalo') AND (2TDK_Atributi/ElementSifra=='P4') </t>
  </si>
  <si>
    <t xml:space="preserve">(2TDK_Lokacija/Projekt=='2TDK') AND (2TDK_Klasifikacija/ObjektTip=='TUN') AND (2TDK_Klasifikacija/Sistem=='ELO') AND (2TDK_Lokacija/ObjektSifra=='T02') AND (2TDK_Lokacija/ConaTip=='PRE') AND (2TDK_Lokacija/ConaSifra=='10') AND (2TDK_Klasifikacija/ElementTip=='Stikalo') AND (2TDK_Atributi/ElementSifra=='P7') </t>
  </si>
  <si>
    <t xml:space="preserve">(2TDK_Lokacija/Projekt=='2TDK') AND (2TDK_Klasifikacija/ObjektTip=='TUN') AND (2TDK_Klasifikacija/Sistem=='ELO') AND (2TDK_Lokacija/ObjektSifra=='T02') AND (2TDK_Lokacija/ConaTip=='PRE') AND (2TDK_Lokacija/ConaSifra=='10') AND (2TDK_Klasifikacija/ElementTip=='Vticnica') AND (2TDK_Atributi/ElementSifra=='J1') </t>
  </si>
  <si>
    <t xml:space="preserve">(2TDK_Lokacija/Projekt=='2TDK') AND (2TDK_Klasifikacija/ObjektTip=='TUN') AND (2TDK_Klasifikacija/Sistem=='ELO') AND (2TDK_Lokacija/ObjektSifra=='T02') AND (2TDK_Lokacija/ConaTip=='PRE') AND (2TDK_Lokacija/ConaSifra=='10') AND (2TDK_Klasifikacija/ElementTip=='Vticnica') AND (2TDK_Atributi/ElementSifra=='J2') </t>
  </si>
  <si>
    <t xml:space="preserve">(2TDK_Lokacija/Projekt=='2TDK') AND (2TDK_Klasifikacija/ObjektTip=='TUN') AND (2TDK_Klasifikacija/Sistem=='ELO') AND (2TDK_Lokacija/ObjektSifra=='T02') AND (2TDK_Lokacija/ConaTip=='PRE') AND (2TDK_Lokacija/ConaSifra=='10') AND (2TDK_Klasifikacija/ElementTip=='Vticnica') AND (2TDK_Atributi/ElementSifra=='J4') </t>
  </si>
  <si>
    <t xml:space="preserve">(2TDK_Lokacija/Projekt=='2TDK') AND (2TDK_Klasifikacija/ObjektTip=='TUN') AND (2TDK_Klasifikacija/Sistem=='ELO') AND (2TDK_Lokacija/ObjektSifra=='T02') AND (2TDK_Lokacija/ConaTip=='PRE') AND (2TDK_Lokacija/ConaSifra=='10') AND (2TDK_Klasifikacija/ElementTip=='Vticnica') AND (2TDK_Atributi/ElementSifra=='J3') </t>
  </si>
  <si>
    <t xml:space="preserve">(2TDK_Lokacija/Projekt=='2TDK') AND (2TDK_Klasifikacija/ObjektTip=='TUN') AND (2TDK_Klasifikacija/Sistem=='ELO') AND (2TDK_Lokacija/ObjektSifra=='T02') AND (2TDK_Lokacija/ConaTip=='PRE') AND (2TDK_Lokacija/ConaSifra=='10') AND (2TDK_Klasifikacija/ElementTip=='Vticnica') AND (2TDK_Atributi/ElementSifra=='J21') </t>
  </si>
  <si>
    <t xml:space="preserve">(2TDK_Lokacija/Projekt=='2TDK') AND (2TDK_Klasifikacija/ObjektTip=='TUN') AND (2TDK_Klasifikacija/Sistem=='ELO') AND (2TDK_Lokacija/ObjektSifra=='T02') AND (2TDK_Lokacija/ConaTip=='PRE') AND (2TDK_Lokacija/ConaSifra=='10') AND (2TDK_Klasifikacija/ElementTip=='Vticnica') AND (2TDK_Atributi/ElementSifra=='J20') </t>
  </si>
  <si>
    <t xml:space="preserve">(2TDK_Lokacija/Projekt=='2TDK') AND (2TDK_Klasifikacija/ObjektTip=='TUN') AND (2TDK_Klasifikacija/Sistem=='ELO') AND (2TDK_Lokacija/ObjektSifra=='T02') AND (2TDK_Lokacija/ConaTip=='PRE') AND (2TDK_Lokacija/ConaSifra=='10') AND (2TDK_Klasifikacija/ElementTip=='ParapetniKanal') AND (2TDK_Atributi/ElementSifra=='T30') </t>
  </si>
  <si>
    <t xml:space="preserve">(2TDK_Lokacija/Projekt=='2TDK') AND (2TDK_Klasifikacija/ObjektTip=='TUN') AND (2TDK_Klasifikacija/Sistem=='ELO') AND (2TDK_Lokacija/ObjektSifra=='T02') AND (2TDK_Lokacija/ConaTip=='PRE') AND (2TDK_Lokacija/ConaSifra=='10') AND (2TDK_Klasifikacija/ElementTip=='FiksniPrikljucek') AND (2TDK_Atributi/ElementSifra=='J11') </t>
  </si>
  <si>
    <t xml:space="preserve">(2TDK_Lokacija/Projekt=='2TDK') AND (2TDK_Klasifikacija/ObjektTip=='TUN') AND (2TDK_Klasifikacija/Sistem=='ELO') AND (2TDK_Lokacija/ObjektSifra=='T02') AND (2TDK_Lokacija/ConaTip=='PRE') AND (2TDK_Lokacija/ConaSifra=='10') AND (2TDK_Klasifikacija/ElementTip=='KabelskaPolica') AND (2TDK_Atributi/ElementSifra=='KP10') </t>
  </si>
  <si>
    <t xml:space="preserve">(2TDK_Lokacija/Projekt=='2TDK') AND (2TDK_Klasifikacija/ObjektTip=='TUN') AND (2TDK_Klasifikacija/Sistem=='ELO') AND (2TDK_Lokacija/ObjektSifra=='T02') AND (2TDK_Lokacija/ConaTip=='PRE') AND (2TDK_Lokacija/ConaSifra=='10') AND (2TDK_Klasifikacija/ElementTip=='KabelskaPolica') AND (2TDK_Atributi/ElementSifra=='KP11') </t>
  </si>
  <si>
    <t xml:space="preserve">(2TDK_Lokacija/Projekt=='2TDK') AND (2TDK_Klasifikacija/ObjektTip=='TUN') AND (2TDK_Klasifikacija/Sistem=='ELO') AND (2TDK_Lokacija/ObjektSifra=='T02') AND (2TDK_Lokacija/ConaTip=='PRE') AND (2TDK_Lokacija/ConaSifra=='10') AND (2TDK_Klasifikacija/ElementTip=='KabelskaPolica') AND (2TDK_Atributi/ElementSifra=='KP20') </t>
  </si>
  <si>
    <t xml:space="preserve">(2TDK_Lokacija/Projekt=='2TDK') AND (2TDK_Klasifikacija/ObjektTip=='TUN') AND (2TDK_Klasifikacija/Sistem=='ELO') AND (2TDK_Lokacija/ObjektSifra=='T02') AND (2TDK_Lokacija/ConaTip=='PRE') AND (2TDK_Lokacija/ConaSifra=='10') AND (2TDK_Klasifikacija/ElementTip=='KabelskaPolica') AND (2TDK_Atributi/ElementSifra=='KP21') </t>
  </si>
  <si>
    <t xml:space="preserve">(2TDK_Lokacija/Projekt=='2TDK') AND (2TDK_Klasifikacija/ObjektTip=='TUN') AND (2TDK_Klasifikacija/Sistem=='ELO') AND (2TDK_Lokacija/ObjektSifra=='T02') AND (2TDK_Lokacija/ConaTip=='PRE') AND (2TDK_Lokacija/ConaSifra=='10') AND (2TDK_Klasifikacija/ElementTip=='KabelskaPolica') AND (2TDK_Atributi/ElementSifra=='KP30') </t>
  </si>
  <si>
    <t xml:space="preserve">(2TDK_Lokacija/Projekt=='2TDK') AND (2TDK_Klasifikacija/ObjektTip=='TUN') AND (2TDK_Klasifikacija/Sistem=='ELO') AND (2TDK_Lokacija/ObjektSifra=='T02') AND (2TDK_Lokacija/ConaTip=='PRE') AND (2TDK_Lokacija/ConaSifra=='10') AND (2TDK_Klasifikacija/ElementTip=='KabelskaPolica') AND (2TDK_Atributi/ElementSifra=='KP31') </t>
  </si>
  <si>
    <t xml:space="preserve">(2TDK_Lokacija/Projekt=='2TDK') AND (2TDK_Klasifikacija/ObjektTip=='TUN') AND (2TDK_Klasifikacija/Sistem=='ELO') AND (2TDK_Lokacija/ObjektSifra=='T02') AND (2TDK_Lokacija/ConaTip=='PRE') AND (2TDK_Lokacija/ConaSifra=='10') AND (2TDK_Klasifikacija/ElementTip=='KabelskaPolica') AND (2TDK_Atributi/ElementSifra=='KL30')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</si>
  <si>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2TDK_IBE_PZI_EL_S3-x3-08_I2_XX_SH_XX_EN_3604_P_004,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</si>
  <si>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09.08.02.0029.</t>
  </si>
  <si>
    <t xml:space="preserve">(2TDK_Lokacija/Projekt=='2TDK') AND (2TDK_Klasifikacija/ObjektTip=='TUN') AND (2TDK_Klasifikacija/Sistem=='ELO') AND (2TDK_Lokacija/ObjektSifra=='T02') AND (2TDK_Lokacija/ConaTip=='PRE') AND (2TDK_Lokacija/ConaSifra=='10') AND (2TDK_Klasifikacija/ElementTip=='Omara') AND (2TDK_Atributi/ElementSifra=='RHI') </t>
  </si>
  <si>
    <t>01.01.11.03.0014.</t>
  </si>
  <si>
    <t xml:space="preserve">(2TDK_Lokacija/Projekt=='2TDK') AND (2TDK_Klasifikacija/ObjektTip=='TUN') AND (2TDK_Klasifikacija/Sistem=='ELO') AND (2TDK_Lokacija/ObjektSifra=='T02') AND (2TDK_Lokacija/ConaTip=='PRE') AND (2TDK_Lokacija/ConaSifra=='11') AND (2TDK_Klasifikacija/ElementTip=='ZasilnaRazsvetljava') AND (2TDK_Atributi/ElementSifra=='Z1') </t>
  </si>
  <si>
    <t xml:space="preserve">(2TDK_Lokacija/Projekt=='2TDK') AND (2TDK_Klasifikacija/ObjektTip=='TUN') AND (2TDK_Klasifikacija/Sistem=='ELO') AND (2TDK_Lokacija/ObjektSifra=='T02') AND (2TDK_Lokacija/ConaTip=='PRE') AND (2TDK_Lokacija/ConaSifra=='11') AND (2TDK_Klasifikacija/ElementTip=='ZasilnaRazsvetljava') AND (2TDK_Atributi/ElementSifra=='Z6Z') </t>
  </si>
  <si>
    <t xml:space="preserve">(2TDK_Lokacija/Projekt=='2TDK') AND (2TDK_Klasifikacija/ObjektTip=='TUN') AND (2TDK_Klasifikacija/Sistem=='ELO') AND (2TDK_Lokacija/ObjektSifra=='T02') AND (2TDK_Lokacija/ConaTip=='PRE') AND (2TDK_Lokacija/ConaSifra=='11') AND (2TDK_Klasifikacija/ElementTip=='ZasilnaRazsvetljava') AND (2TDK_Atributi/ElementSifra=='Z11') </t>
  </si>
  <si>
    <t xml:space="preserve">(2TDK_Lokacija/Projekt=='2TDK') AND (2TDK_Klasifikacija/ObjektTip=='TUN') AND (2TDK_Klasifikacija/Sistem=='ELO') AND (2TDK_Lokacija/ObjektSifra=='T02') AND (2TDK_Lokacija/ConaTip=='PRE') AND (2TDK_Lokacija/ConaSifra=='11') AND (2TDK_Klasifikacija/ElementTip=='SplosnaRazsvetljava') AND (2TDK_Atributi/ElementSifra=='A1') </t>
  </si>
  <si>
    <t xml:space="preserve">(2TDK_Lokacija/Projekt=='2TDK') AND (2TDK_Klasifikacija/ObjektTip=='TUN') AND (2TDK_Klasifikacija/Sistem=='ELO') AND (2TDK_Lokacija/ObjektSifra=='T02') AND (2TDK_Lokacija/ConaTip=='PRE') AND (2TDK_Lokacija/ConaSifra=='11') AND (2TDK_Klasifikacija/ElementTip=='SplosnaRazsvetljava') AND (2TDK_Atributi/ElementSifra=='A2') </t>
  </si>
  <si>
    <t xml:space="preserve">(2TDK_Lokacija/Projekt=='2TDK') AND (2TDK_Klasifikacija/ObjektTip=='TUN') AND (2TDK_Klasifikacija/Sistem=='ELO') AND (2TDK_Lokacija/ObjektSifra=='T02') AND (2TDK_Lokacija/ConaTip=='PRE') AND (2TDK_Lokacija/ConaSifra=='11') AND (2TDK_Klasifikacija/ElementTip=='SplosnaRazsvetljava') AND (2TDK_Atributi/ElementSifra=='A3') </t>
  </si>
  <si>
    <t xml:space="preserve">(2TDK_Lokacija/Projekt=='2TDK') AND (2TDK_Klasifikacija/ObjektTip=='TUN') AND (2TDK_Klasifikacija/Sistem=='ELO') AND (2TDK_Lokacija/ObjektSifra=='T02') AND (2TDK_Lokacija/ConaTip=='PRE') AND (2TDK_Lokacija/ConaSifra=='11') AND (2TDK_Klasifikacija/ElementTip=='SplosnaRazsvetljava') AND (2TDK_Atributi/ElementSifra=='A6') </t>
  </si>
  <si>
    <t xml:space="preserve">(2TDK_Lokacija/Projekt=='2TDK') AND (2TDK_Klasifikacija/ObjektTip=='TUN') AND (2TDK_Klasifikacija/Sistem=='ELO') AND (2TDK_Lokacija/ObjektSifra=='T02') AND (2TDK_Lokacija/ConaTip=='PRE') AND (2TDK_Lokacija/ConaSifra=='11') AND (2TDK_Klasifikacija/ElementTip=='Stikalo') AND (2TDK_Atributi/ElementSifra=='P1') </t>
  </si>
  <si>
    <t xml:space="preserve">(2TDK_Lokacija/Projekt=='2TDK') AND (2TDK_Klasifikacija/ObjektTip=='TUN') AND (2TDK_Klasifikacija/Sistem=='ELO') AND (2TDK_Lokacija/ObjektSifra=='T02') AND (2TDK_Lokacija/ConaTip=='PRE') AND (2TDK_Lokacija/ConaSifra=='11') AND (2TDK_Klasifikacija/ElementTip=='Stikalo') AND (2TDK_Atributi/ElementSifra=='P4') </t>
  </si>
  <si>
    <t xml:space="preserve">(2TDK_Lokacija/Projekt=='2TDK') AND (2TDK_Klasifikacija/ObjektTip=='TUN') AND (2TDK_Klasifikacija/Sistem=='ELO') AND (2TDK_Lokacija/ObjektSifra=='T02') AND (2TDK_Lokacija/ConaTip=='PRE') AND (2TDK_Lokacija/ConaSifra=='11') AND (2TDK_Klasifikacija/ElementTip=='Stikalo') AND (2TDK_Atributi/ElementSifra=='P7') </t>
  </si>
  <si>
    <t>01.01.12.01.0012.</t>
  </si>
  <si>
    <t xml:space="preserve">(2TDK_Lokacija/Projekt=='2TDK') AND (2TDK_Klasifikacija/ObjektTip=='TUN') AND (2TDK_Klasifikacija/Sistem=='ELO') AND (2TDK_Lokacija/ObjektSifra=='T02') AND (2TDK_Lokacija/ConaTip=='PRE') AND (2TDK_Lokacija/ConaSifra=='11') AND (2TDK_Klasifikacija/ElementTip=='Vticnica') AND (2TDK_Atributi/ElementSifra=='J1') </t>
  </si>
  <si>
    <t xml:space="preserve">(2TDK_Lokacija/Projekt=='2TDK') AND (2TDK_Klasifikacija/ObjektTip=='TUN') AND (2TDK_Klasifikacija/Sistem=='ELO') AND (2TDK_Lokacija/ObjektSifra=='T02') AND (2TDK_Lokacija/ConaTip=='PRE') AND (2TDK_Lokacija/ConaSifra=='11') AND (2TDK_Klasifikacija/ElementTip=='Vticnica') AND (2TDK_Atributi/ElementSifra=='J2') </t>
  </si>
  <si>
    <t xml:space="preserve">(2TDK_Lokacija/Projekt=='2TDK') AND (2TDK_Klasifikacija/ObjektTip=='TUN') AND (2TDK_Klasifikacija/Sistem=='ELO') AND (2TDK_Lokacija/ObjektSifra=='T02') AND (2TDK_Lokacija/ConaTip=='PRE') AND (2TDK_Lokacija/ConaSifra=='11') AND (2TDK_Klasifikacija/ElementTip=='Vticnica') AND (2TDK_Atributi/ElementSifra=='J4') </t>
  </si>
  <si>
    <t xml:space="preserve">(2TDK_Lokacija/Projekt=='2TDK') AND (2TDK_Klasifikacija/ObjektTip=='TUN') AND (2TDK_Klasifikacija/Sistem=='ELO') AND (2TDK_Lokacija/ObjektSifra=='T02') AND (2TDK_Lokacija/ConaTip=='PRE') AND (2TDK_Lokacija/ConaSifra=='11') AND (2TDK_Klasifikacija/ElementTip=='Vticnica') AND (2TDK_Atributi/ElementSifra=='J3') </t>
  </si>
  <si>
    <t xml:space="preserve">(2TDK_Lokacija/Projekt=='2TDK') AND (2TDK_Klasifikacija/ObjektTip=='TUN') AND (2TDK_Klasifikacija/Sistem=='ELO') AND (2TDK_Lokacija/ObjektSifra=='T02') AND (2TDK_Lokacija/ConaTip=='PRE') AND (2TDK_Lokacija/ConaSifra=='11') AND (2TDK_Klasifikacija/ElementTip=='Vticnica') AND (2TDK_Atributi/ElementSifra=='J21') </t>
  </si>
  <si>
    <t xml:space="preserve">(2TDK_Lokacija/Projekt=='2TDK') AND (2TDK_Klasifikacija/ObjektTip=='TUN') AND (2TDK_Klasifikacija/Sistem=='ELO') AND (2TDK_Lokacija/ObjektSifra=='T02') AND (2TDK_Lokacija/ConaTip=='PRE') AND (2TDK_Lokacija/ConaSifra=='11') AND (2TDK_Klasifikacija/ElementTip=='Vticnica') AND (2TDK_Atributi/ElementSifra=='J20') </t>
  </si>
  <si>
    <t xml:space="preserve">(2TDK_Lokacija/Projekt=='2TDK') AND (2TDK_Klasifikacija/ObjektTip=='TUN') AND (2TDK_Klasifikacija/Sistem=='ELO') AND (2TDK_Lokacija/ObjektSifra=='T02') AND (2TDK_Lokacija/ConaTip=='PRE') AND (2TDK_Lokacija/ConaSifra=='11') AND (2TDK_Klasifikacija/ElementTip=='ParapetniKanal') AND (2TDK_Atributi/ElementSifra=='T30') </t>
  </si>
  <si>
    <t xml:space="preserve">(2TDK_Lokacija/Projekt=='2TDK') AND (2TDK_Klasifikacija/ObjektTip=='TUN') AND (2TDK_Klasifikacija/Sistem=='ELO') AND (2TDK_Lokacija/ObjektSifra=='T02') AND (2TDK_Lokacija/ConaTip=='PRE') AND (2TDK_Lokacija/ConaSifra=='11') AND (2TDK_Klasifikacija/ElementTip=='FiksniPrikljucek') AND (2TDK_Atributi/ElementSifra=='J11') </t>
  </si>
  <si>
    <t xml:space="preserve">(2TDK_Lokacija/Projekt=='2TDK') AND (2TDK_Klasifikacija/ObjektTip=='TUN') AND (2TDK_Klasifikacija/Sistem=='ELO') AND (2TDK_Lokacija/ObjektSifra=='T02') AND (2TDK_Lokacija/ConaTip=='PRE') AND (2TDK_Lokacija/ConaSifra=='11') AND (2TDK_Klasifikacija/ElementTip=='KabelskaPolica') AND (2TDK_Atributi/ElementSifra=='KP10') </t>
  </si>
  <si>
    <t xml:space="preserve">(2TDK_Lokacija/Projekt=='2TDK') AND (2TDK_Klasifikacija/ObjektTip=='TUN') AND (2TDK_Klasifikacija/Sistem=='ELO') AND (2TDK_Lokacija/ObjektSifra=='T02') AND (2TDK_Lokacija/ConaTip=='PRE') AND (2TDK_Lokacija/ConaSifra=='11') AND (2TDK_Klasifikacija/ElementTip=='KabelskaPolica') AND (2TDK_Atributi/ElementSifra=='KP11') </t>
  </si>
  <si>
    <t xml:space="preserve">(2TDK_Lokacija/Projekt=='2TDK') AND (2TDK_Klasifikacija/ObjektTip=='TUN') AND (2TDK_Klasifikacija/Sistem=='ELO') AND (2TDK_Lokacija/ObjektSifra=='T02') AND (2TDK_Lokacija/ConaTip=='PRE') AND (2TDK_Lokacija/ConaSifra=='11') AND (2TDK_Klasifikacija/ElementTip=='KabelskaPolica') AND (2TDK_Atributi/ElementSifra=='KP20') </t>
  </si>
  <si>
    <t xml:space="preserve">(2TDK_Lokacija/Projekt=='2TDK') AND (2TDK_Klasifikacija/ObjektTip=='TUN') AND (2TDK_Klasifikacija/Sistem=='ELO') AND (2TDK_Lokacija/ObjektSifra=='T02') AND (2TDK_Lokacija/ConaTip=='PRE') AND (2TDK_Lokacija/ConaSifra=='11') AND (2TDK_Klasifikacija/ElementTip=='KabelskaPolica') AND (2TDK_Atributi/ElementSifra=='KP21') </t>
  </si>
  <si>
    <t xml:space="preserve">(2TDK_Lokacija/Projekt=='2TDK') AND (2TDK_Klasifikacija/ObjektTip=='TUN') AND (2TDK_Klasifikacija/Sistem=='ELO') AND (2TDK_Lokacija/ObjektSifra=='T02') AND (2TDK_Lokacija/ConaTip=='PRE') AND (2TDK_Lokacija/ConaSifra=='11') AND (2TDK_Klasifikacija/ElementTip=='KabelskaPolica') AND (2TDK_Atributi/ElementSifra=='KP30') </t>
  </si>
  <si>
    <t xml:space="preserve">(2TDK_Lokacija/Projekt=='2TDK') AND (2TDK_Klasifikacija/ObjektTip=='TUN') AND (2TDK_Klasifikacija/Sistem=='ELO') AND (2TDK_Lokacija/ObjektSifra=='T02') AND (2TDK_Lokacija/ConaTip=='PRE') AND (2TDK_Lokacija/ConaSifra=='11') AND (2TDK_Klasifikacija/ElementTip=='KabelskaPolica') AND (2TDK_Atributi/ElementSifra=='KP31') </t>
  </si>
  <si>
    <t xml:space="preserve">(2TDK_Lokacija/Projekt=='2TDK') AND (2TDK_Klasifikacija/ObjektTip=='TUN') AND (2TDK_Klasifikacija/Sistem=='ELO') AND (2TDK_Lokacija/ObjektSifra=='T02') AND (2TDK_Lokacija/ConaTip=='PRE') AND (2TDK_Lokacija/ConaSifra=='11') AND (2TDK_Klasifikacija/ElementTip=='KabelskaPolica') AND (2TDK_Atributi/ElementSifra=='KL30')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</si>
  <si>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2TDK_IBE_PZI_EL_S3-x3-08_I2_XX_SH_XX_EN_3654_P_004,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</si>
  <si>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09.08.02.0030.</t>
  </si>
  <si>
    <t xml:space="preserve">(2TDK_Lokacija/Projekt=='2TDK') AND (2TDK_Klasifikacija/ObjektTip=='TUN') AND (2TDK_Klasifikacija/Sistem=='ELO') AND (2TDK_Lokacija/ObjektSifra=='T02') AND (2TDK_Lokacija/ConaTip=='PRE') AND (2TDK_Lokacija/ConaSifra=='11') AND (2TDK_Klasifikacija/ElementTip=='Omara') AND (2TDK_Atributi/ElementSifra=='RHI') </t>
  </si>
  <si>
    <t xml:space="preserve">(2TDK_Lokacija/Projekt=='2TDK') AND (2TDK_Klasifikacija/ObjektTip=='TUN') AND (2TDK_Klasifikacija/Sistem=='ELO') AND (2TDK_Lokacija/ObjektSifra=='T02') AND (2TDK_Lokacija/ConaTip=='PRE') AND (2TDK_Lokacija/ConaSifra=='12') AND (2TDK_Klasifikacija/ElementTip=='ZasilnaRazsvetljava') AND (2TDK_Atributi/ElementSifra=='Z1') </t>
  </si>
  <si>
    <t xml:space="preserve">(2TDK_Lokacija/Projekt=='2TDK') AND (2TDK_Klasifikacija/ObjektTip=='TUN') AND (2TDK_Klasifikacija/Sistem=='ELO') AND (2TDK_Lokacija/ObjektSifra=='T02') AND (2TDK_Lokacija/ConaTip=='PRE') AND (2TDK_Lokacija/ConaSifra=='12') AND (2TDK_Klasifikacija/ElementTip=='ZasilnaRazsvetljava') AND (2TDK_Atributi/ElementSifra=='Z6Z') </t>
  </si>
  <si>
    <t xml:space="preserve">(2TDK_Lokacija/Projekt=='2TDK') AND (2TDK_Klasifikacija/ObjektTip=='TUN') AND (2TDK_Klasifikacija/Sistem=='ELO') AND (2TDK_Lokacija/ObjektSifra=='T02') AND (2TDK_Lokacija/ConaTip=='PRE') AND (2TDK_Lokacija/ConaSifra=='12') AND (2TDK_Klasifikacija/ElementTip=='ZasilnaRazsvetljava') AND (2TDK_Atributi/ElementSifra=='Z11') </t>
  </si>
  <si>
    <t xml:space="preserve">(2TDK_Lokacija/Projekt=='2TDK') AND (2TDK_Klasifikacija/ObjektTip=='TUN') AND (2TDK_Klasifikacija/Sistem=='ELO') AND (2TDK_Lokacija/ObjektSifra=='T02') AND (2TDK_Lokacija/ConaTip=='PRE') AND (2TDK_Lokacija/ConaSifra=='12') AND (2TDK_Klasifikacija/ElementTip=='SplosnaRazsvetljava') AND (2TDK_Atributi/ElementSifra=='A1') </t>
  </si>
  <si>
    <t xml:space="preserve">(2TDK_Lokacija/Projekt=='2TDK') AND (2TDK_Klasifikacija/ObjektTip=='TUN') AND (2TDK_Klasifikacija/Sistem=='ELO') AND (2TDK_Lokacija/ObjektSifra=='T02') AND (2TDK_Lokacija/ConaTip=='PRE') AND (2TDK_Lokacija/ConaSifra=='12') AND (2TDK_Klasifikacija/ElementTip=='SplosnaRazsvetljava') AND (2TDK_Atributi/ElementSifra=='A2') </t>
  </si>
  <si>
    <t xml:space="preserve">(2TDK_Lokacija/Projekt=='2TDK') AND (2TDK_Klasifikacija/ObjektTip=='TUN') AND (2TDK_Klasifikacija/Sistem=='ELO') AND (2TDK_Lokacija/ObjektSifra=='T02') AND (2TDK_Lokacija/ConaTip=='PRE') AND (2TDK_Lokacija/ConaSifra=='12') AND (2TDK_Klasifikacija/ElementTip=='SplosnaRazsvetljava') AND (2TDK_Atributi/ElementSifra=='A3') </t>
  </si>
  <si>
    <t xml:space="preserve">(2TDK_Lokacija/Projekt=='2TDK') AND (2TDK_Klasifikacija/ObjektTip=='TUN') AND (2TDK_Klasifikacija/Sistem=='ELO') AND (2TDK_Lokacija/ObjektSifra=='T02') AND (2TDK_Lokacija/ConaTip=='PRE') AND (2TDK_Lokacija/ConaSifra=='12') AND (2TDK_Klasifikacija/ElementTip=='SplosnaRazsvetljava') AND (2TDK_Atributi/ElementSifra=='A6') </t>
  </si>
  <si>
    <t xml:space="preserve">(2TDK_Lokacija/Projekt=='2TDK') AND (2TDK_Klasifikacija/ObjektTip=='TUN') AND (2TDK_Klasifikacija/Sistem=='ELO') AND (2TDK_Lokacija/ObjektSifra=='T02') AND (2TDK_Lokacija/ConaTip=='PRE') AND (2TDK_Lokacija/ConaSifra=='12') AND (2TDK_Klasifikacija/ElementTip=='Stikalo') AND (2TDK_Atributi/ElementSifra=='P1') </t>
  </si>
  <si>
    <t xml:space="preserve">(2TDK_Lokacija/Projekt=='2TDK') AND (2TDK_Klasifikacija/ObjektTip=='TUN') AND (2TDK_Klasifikacija/Sistem=='ELO') AND (2TDK_Lokacija/ObjektSifra=='T02') AND (2TDK_Lokacija/ConaTip=='PRE') AND (2TDK_Lokacija/ConaSifra=='12') AND (2TDK_Klasifikacija/ElementTip=='Stikalo') AND (2TDK_Atributi/ElementSifra=='P4') </t>
  </si>
  <si>
    <t xml:space="preserve">(2TDK_Lokacija/Projekt=='2TDK') AND (2TDK_Klasifikacija/ObjektTip=='TUN') AND (2TDK_Klasifikacija/Sistem=='ELO') AND (2TDK_Lokacija/ObjektSifra=='T02') AND (2TDK_Lokacija/ConaTip=='PRE') AND (2TDK_Lokacija/ConaSifra=='12') AND (2TDK_Klasifikacija/ElementTip=='Stikalo') AND (2TDK_Atributi/ElementSifra=='P7') </t>
  </si>
  <si>
    <t xml:space="preserve">(2TDK_Lokacija/Projekt=='2TDK') AND (2TDK_Klasifikacija/ObjektTip=='TUN') AND (2TDK_Klasifikacija/Sistem=='ELO') AND (2TDK_Lokacija/ObjektSifra=='T02') AND (2TDK_Lokacija/ConaTip=='PRE') AND (2TDK_Lokacija/ConaSifra=='12') AND (2TDK_Klasifikacija/ElementTip=='Vticnica') AND (2TDK_Atributi/ElementSifra=='J1') </t>
  </si>
  <si>
    <t xml:space="preserve">(2TDK_Lokacija/Projekt=='2TDK') AND (2TDK_Klasifikacija/ObjektTip=='TUN') AND (2TDK_Klasifikacija/Sistem=='ELO') AND (2TDK_Lokacija/ObjektSifra=='T02') AND (2TDK_Lokacija/ConaTip=='PRE') AND (2TDK_Lokacija/ConaSifra=='12') AND (2TDK_Klasifikacija/ElementTip=='Vticnica') AND (2TDK_Atributi/ElementSifra=='J2') </t>
  </si>
  <si>
    <t xml:space="preserve">(2TDK_Lokacija/Projekt=='2TDK') AND (2TDK_Klasifikacija/ObjektTip=='TUN') AND (2TDK_Klasifikacija/Sistem=='ELO') AND (2TDK_Lokacija/ObjektSifra=='T02') AND (2TDK_Lokacija/ConaTip=='PRE') AND (2TDK_Lokacija/ConaSifra=='12') AND (2TDK_Klasifikacija/ElementTip=='Vticnica') AND (2TDK_Atributi/ElementSifra=='J4') </t>
  </si>
  <si>
    <t xml:space="preserve">(2TDK_Lokacija/Projekt=='2TDK') AND (2TDK_Klasifikacija/ObjektTip=='TUN') AND (2TDK_Klasifikacija/Sistem=='ELO') AND (2TDK_Lokacija/ObjektSifra=='T02') AND (2TDK_Lokacija/ConaTip=='PRE') AND (2TDK_Lokacija/ConaSifra=='12') AND (2TDK_Klasifikacija/ElementTip=='Vticnica') AND (2TDK_Atributi/ElementSifra=='J3') </t>
  </si>
  <si>
    <t xml:space="preserve">(2TDK_Lokacija/Projekt=='2TDK') AND (2TDK_Klasifikacija/ObjektTip=='TUN') AND (2TDK_Klasifikacija/Sistem=='ELO') AND (2TDK_Lokacija/ObjektSifra=='T02') AND (2TDK_Lokacija/ConaTip=='PRE') AND (2TDK_Lokacija/ConaSifra=='12') AND (2TDK_Klasifikacija/ElementTip=='Vticnica') AND (2TDK_Atributi/ElementSifra=='J21') </t>
  </si>
  <si>
    <t xml:space="preserve">(2TDK_Lokacija/Projekt=='2TDK') AND (2TDK_Klasifikacija/ObjektTip=='TUN') AND (2TDK_Klasifikacija/Sistem=='ELO') AND (2TDK_Lokacija/ObjektSifra=='T02') AND (2TDK_Lokacija/ConaTip=='PRE') AND (2TDK_Lokacija/ConaSifra=='12') AND (2TDK_Klasifikacija/ElementTip=='Vticnica') AND (2TDK_Atributi/ElementSifra=='J20') </t>
  </si>
  <si>
    <t xml:space="preserve">(2TDK_Lokacija/Projekt=='2TDK') AND (2TDK_Klasifikacija/ObjektTip=='TUN') AND (2TDK_Klasifikacija/Sistem=='ELO') AND (2TDK_Lokacija/ObjektSifra=='T02') AND (2TDK_Lokacija/ConaTip=='PRE') AND (2TDK_Lokacija/ConaSifra=='12') AND (2TDK_Klasifikacija/ElementTip=='ParapetniKanal') AND (2TDK_Atributi/ElementSifra=='T30') </t>
  </si>
  <si>
    <t xml:space="preserve">(2TDK_Lokacija/Projekt=='2TDK') AND (2TDK_Klasifikacija/ObjektTip=='TUN') AND (2TDK_Klasifikacija/Sistem=='ELO') AND (2TDK_Lokacija/ObjektSifra=='T02') AND (2TDK_Lokacija/ConaTip=='PRE') AND (2TDK_Lokacija/ConaSifra=='12') AND (2TDK_Klasifikacija/ElementTip=='FiksniPrikljucek') AND (2TDK_Atributi/ElementSifra=='J11') </t>
  </si>
  <si>
    <t xml:space="preserve">(2TDK_Lokacija/Projekt=='2TDK') AND (2TDK_Klasifikacija/ObjektTip=='TUN') AND (2TDK_Klasifikacija/Sistem=='ELO') AND (2TDK_Lokacija/ObjektSifra=='T02') AND (2TDK_Lokacija/ConaTip=='PRE') AND (2TDK_Lokacija/ConaSifra=='12') AND (2TDK_Klasifikacija/ElementTip=='KabelskaPolica') AND (2TDK_Atributi/ElementSifra=='KP10') </t>
  </si>
  <si>
    <t xml:space="preserve">(2TDK_Lokacija/Projekt=='2TDK') AND (2TDK_Klasifikacija/ObjektTip=='TUN') AND (2TDK_Klasifikacija/Sistem=='ELO') AND (2TDK_Lokacija/ObjektSifra=='T02') AND (2TDK_Lokacija/ConaTip=='PRE') AND (2TDK_Lokacija/ConaSifra=='12') AND (2TDK_Klasifikacija/ElementTip=='KabelskaPolica') AND (2TDK_Atributi/ElementSifra=='KP11') </t>
  </si>
  <si>
    <t xml:space="preserve">(2TDK_Lokacija/Projekt=='2TDK') AND (2TDK_Klasifikacija/ObjektTip=='TUN') AND (2TDK_Klasifikacija/Sistem=='ELO') AND (2TDK_Lokacija/ObjektSifra=='T02') AND (2TDK_Lokacija/ConaTip=='PRE') AND (2TDK_Lokacija/ConaSifra=='12') AND (2TDK_Klasifikacija/ElementTip=='KabelskaPolica') AND (2TDK_Atributi/ElementSifra=='KP20') </t>
  </si>
  <si>
    <t xml:space="preserve">(2TDK_Lokacija/Projekt=='2TDK') AND (2TDK_Klasifikacija/ObjektTip=='TUN') AND (2TDK_Klasifikacija/Sistem=='ELO') AND (2TDK_Lokacija/ObjektSifra=='T02') AND (2TDK_Lokacija/ConaTip=='PRE') AND (2TDK_Lokacija/ConaSifra=='12') AND (2TDK_Klasifikacija/ElementTip=='KabelskaPolica') AND (2TDK_Atributi/ElementSifra=='KP21') </t>
  </si>
  <si>
    <t xml:space="preserve">(2TDK_Lokacija/Projekt=='2TDK') AND (2TDK_Klasifikacija/ObjektTip=='TUN') AND (2TDK_Klasifikacija/Sistem=='ELO') AND (2TDK_Lokacija/ObjektSifra=='T02') AND (2TDK_Lokacija/ConaTip=='PRE') AND (2TDK_Lokacija/ConaSifra=='12') AND (2TDK_Klasifikacija/ElementTip=='KabelskaPolica') AND (2TDK_Atributi/ElementSifra=='KP30') </t>
  </si>
  <si>
    <t xml:space="preserve">(2TDK_Lokacija/Projekt=='2TDK') AND (2TDK_Klasifikacija/ObjektTip=='TUN') AND (2TDK_Klasifikacija/Sistem=='ELO') AND (2TDK_Lokacija/ObjektSifra=='T02') AND (2TDK_Lokacija/ConaTip=='PRE') AND (2TDK_Lokacija/ConaSifra=='12') AND (2TDK_Klasifikacija/ElementTip=='KabelskaPolica') AND (2TDK_Atributi/ElementSifra=='KP31') </t>
  </si>
  <si>
    <t xml:space="preserve">(2TDK_Lokacija/Projekt=='2TDK') AND (2TDK_Klasifikacija/ObjektTip=='TUN') AND (2TDK_Klasifikacija/Sistem=='ELO') AND (2TDK_Lokacija/ObjektSifra=='T02') AND (2TDK_Lokacija/ConaTip=='PRE') AND (2TDK_Lokacija/ConaSifra=='12') AND (2TDK_Klasifikacija/ElementTip=='KabelskaPolica') AND (2TDK_Atributi/ElementSifra=='KL30')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</si>
  <si>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2TDK_IBE_PZI_EL_S3-x3-08_I2_XX_SH_XX_EN_3704_P_004,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</si>
  <si>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09.08.02.0031.</t>
  </si>
  <si>
    <t xml:space="preserve">(2TDK_Lokacija/Projekt=='2TDK') AND (2TDK_Klasifikacija/ObjektTip=='TUN') AND (2TDK_Klasifikacija/Sistem=='ELO') AND (2TDK_Lokacija/ObjektSifra=='T02') AND (2TDK_Lokacija/ConaTip=='PRE') AND (2TDK_Lokacija/ConaSifra=='12') AND (2TDK_Klasifikacija/ElementTip=='Omara') AND (2TDK_Atributi/ElementSifra=='RHI') </t>
  </si>
  <si>
    <t>01.01.13.03.0014.</t>
  </si>
  <si>
    <t xml:space="preserve">(2TDK_Lokacija/Projekt=='2TDK') AND (2TDK_Klasifikacija/ObjektTip=='TUN') AND (2TDK_Klasifikacija/Sistem=='ELO') AND (2TDK_Lokacija/ObjektSifra=='T02') AND (2TDK_Lokacija/ConaTip=='PRE') AND (2TDK_Lokacija/ConaSifra=='13') AND (2TDK_Klasifikacija/ElementTip=='ZasilnaRazsvetljava') AND (2TDK_Atributi/ElementSifra=='Z1') </t>
  </si>
  <si>
    <t xml:space="preserve">(2TDK_Lokacija/Projekt=='2TDK') AND (2TDK_Klasifikacija/ObjektTip=='TUN') AND (2TDK_Klasifikacija/Sistem=='ELO') AND (2TDK_Lokacija/ObjektSifra=='T02') AND (2TDK_Lokacija/ConaTip=='PRE') AND (2TDK_Lokacija/ConaSifra=='13') AND (2TDK_Klasifikacija/ElementTip=='ZasilnaRazsvetljava') AND (2TDK_Atributi/ElementSifra=='Z6Z') </t>
  </si>
  <si>
    <t xml:space="preserve">(2TDK_Lokacija/Projekt=='2TDK') AND (2TDK_Klasifikacija/ObjektTip=='TUN') AND (2TDK_Klasifikacija/Sistem=='ELO') AND (2TDK_Lokacija/ObjektSifra=='T02') AND (2TDK_Lokacija/ConaTip=='PRE') AND (2TDK_Lokacija/ConaSifra=='13') AND (2TDK_Klasifikacija/ElementTip=='ZasilnaRazsvetljava') AND (2TDK_Atributi/ElementSifra=='Z11') </t>
  </si>
  <si>
    <t xml:space="preserve">(2TDK_Lokacija/Projekt=='2TDK') AND (2TDK_Klasifikacija/ObjektTip=='TUN') AND (2TDK_Klasifikacija/Sistem=='ELO') AND (2TDK_Lokacija/ObjektSifra=='T02') AND (2TDK_Lokacija/ConaTip=='PRE') AND (2TDK_Lokacija/ConaSifra=='13') AND (2TDK_Klasifikacija/ElementTip=='SplosnaRazsvetljava') AND (2TDK_Atributi/ElementSifra=='A1') </t>
  </si>
  <si>
    <t xml:space="preserve">(2TDK_Lokacija/Projekt=='2TDK') AND (2TDK_Klasifikacija/ObjektTip=='TUN') AND (2TDK_Klasifikacija/Sistem=='ELO') AND (2TDK_Lokacija/ObjektSifra=='T02') AND (2TDK_Lokacija/ConaTip=='PRE') AND (2TDK_Lokacija/ConaSifra=='13') AND (2TDK_Klasifikacija/ElementTip=='SplosnaRazsvetljava') AND (2TDK_Atributi/ElementSifra=='A2') </t>
  </si>
  <si>
    <t xml:space="preserve">(2TDK_Lokacija/Projekt=='2TDK') AND (2TDK_Klasifikacija/ObjektTip=='TUN') AND (2TDK_Klasifikacija/Sistem=='ELO') AND (2TDK_Lokacija/ObjektSifra=='T02') AND (2TDK_Lokacija/ConaTip=='PRE') AND (2TDK_Lokacija/ConaSifra=='13') AND (2TDK_Klasifikacija/ElementTip=='SplosnaRazsvetljava') AND (2TDK_Atributi/ElementSifra=='A3') </t>
  </si>
  <si>
    <t xml:space="preserve">(2TDK_Lokacija/Projekt=='2TDK') AND (2TDK_Klasifikacija/ObjektTip=='TUN') AND (2TDK_Klasifikacija/Sistem=='ELO') AND (2TDK_Lokacija/ObjektSifra=='T02') AND (2TDK_Lokacija/ConaTip=='PRE') AND (2TDK_Lokacija/ConaSifra=='13') AND (2TDK_Klasifikacija/ElementTip=='SplosnaRazsvetljava') AND (2TDK_Atributi/ElementSifra=='A6') </t>
  </si>
  <si>
    <t xml:space="preserve">(2TDK_Lokacija/Projekt=='2TDK') AND (2TDK_Klasifikacija/ObjektTip=='TUN') AND (2TDK_Klasifikacija/Sistem=='ELO') AND (2TDK_Lokacija/ObjektSifra=='T02') AND (2TDK_Lokacija/ConaTip=='PRE') AND (2TDK_Lokacija/ConaSifra=='13') AND (2TDK_Klasifikacija/ElementTip=='Stikalo') AND (2TDK_Atributi/ElementSifra=='P1') </t>
  </si>
  <si>
    <t xml:space="preserve">(2TDK_Lokacija/Projekt=='2TDK') AND (2TDK_Klasifikacija/ObjektTip=='TUN') AND (2TDK_Klasifikacija/Sistem=='ELO') AND (2TDK_Lokacija/ObjektSifra=='T02') AND (2TDK_Lokacija/ConaTip=='PRE') AND (2TDK_Lokacija/ConaSifra=='13') AND (2TDK_Klasifikacija/ElementTip=='Stikalo') AND (2TDK_Atributi/ElementSifra=='P4') </t>
  </si>
  <si>
    <t xml:space="preserve">(2TDK_Lokacija/Projekt=='2TDK') AND (2TDK_Klasifikacija/ObjektTip=='TUN') AND (2TDK_Klasifikacija/Sistem=='ELO') AND (2TDK_Lokacija/ObjektSifra=='T02') AND (2TDK_Lokacija/ConaTip=='PRE') AND (2TDK_Lokacija/ConaSifra=='13') AND (2TDK_Klasifikacija/ElementTip=='Stikalo') AND (2TDK_Atributi/ElementSifra=='P7') </t>
  </si>
  <si>
    <t xml:space="preserve">(2TDK_Lokacija/Projekt=='2TDK') AND (2TDK_Klasifikacija/ObjektTip=='TUN') AND (2TDK_Klasifikacija/Sistem=='ELO') AND (2TDK_Lokacija/ObjektSifra=='T02') AND (2TDK_Lokacija/ConaTip=='PRE') AND (2TDK_Lokacija/ConaSifra=='13') AND (2TDK_Klasifikacija/ElementTip=='Vticnica') AND (2TDK_Atributi/ElementSifra=='J1') </t>
  </si>
  <si>
    <t xml:space="preserve">(2TDK_Lokacija/Projekt=='2TDK') AND (2TDK_Klasifikacija/ObjektTip=='TUN') AND (2TDK_Klasifikacija/Sistem=='ELO') AND (2TDK_Lokacija/ObjektSifra=='T02') AND (2TDK_Lokacija/ConaTip=='PRE') AND (2TDK_Lokacija/ConaSifra=='13') AND (2TDK_Klasifikacija/ElementTip=='Vticnica') AND (2TDK_Atributi/ElementSifra=='J2') </t>
  </si>
  <si>
    <t xml:space="preserve">(2TDK_Lokacija/Projekt=='2TDK') AND (2TDK_Klasifikacija/ObjektTip=='TUN') AND (2TDK_Klasifikacija/Sistem=='ELO') AND (2TDK_Lokacija/ObjektSifra=='T02') AND (2TDK_Lokacija/ConaTip=='PRE') AND (2TDK_Lokacija/ConaSifra=='13') AND (2TDK_Klasifikacija/ElementTip=='Vticnica') AND (2TDK_Atributi/ElementSifra=='J4') </t>
  </si>
  <si>
    <t xml:space="preserve">(2TDK_Lokacija/Projekt=='2TDK') AND (2TDK_Klasifikacija/ObjektTip=='TUN') AND (2TDK_Klasifikacija/Sistem=='ELO') AND (2TDK_Lokacija/ObjektSifra=='T02') AND (2TDK_Lokacija/ConaTip=='PRE') AND (2TDK_Lokacija/ConaSifra=='13') AND (2TDK_Klasifikacija/ElementTip=='Vticnica') AND (2TDK_Atributi/ElementSifra=='J3') </t>
  </si>
  <si>
    <t xml:space="preserve">(2TDK_Lokacija/Projekt=='2TDK') AND (2TDK_Klasifikacija/ObjektTip=='TUN') AND (2TDK_Klasifikacija/Sistem=='ELO') AND (2TDK_Lokacija/ObjektSifra=='T02') AND (2TDK_Lokacija/ConaTip=='PRE') AND (2TDK_Lokacija/ConaSifra=='13') AND (2TDK_Klasifikacija/ElementTip=='Vticnica') AND (2TDK_Atributi/ElementSifra=='J21') </t>
  </si>
  <si>
    <t xml:space="preserve">(2TDK_Lokacija/Projekt=='2TDK') AND (2TDK_Klasifikacija/ObjektTip=='TUN') AND (2TDK_Klasifikacija/Sistem=='ELO') AND (2TDK_Lokacija/ObjektSifra=='T02') AND (2TDK_Lokacija/ConaTip=='PRE') AND (2TDK_Lokacija/ConaSifra=='13') AND (2TDK_Klasifikacija/ElementTip=='Vticnica') AND (2TDK_Atributi/ElementSifra=='J20') </t>
  </si>
  <si>
    <t xml:space="preserve">(2TDK_Lokacija/Projekt=='2TDK') AND (2TDK_Klasifikacija/ObjektTip=='TUN') AND (2TDK_Klasifikacija/Sistem=='ELO') AND (2TDK_Lokacija/ObjektSifra=='T02') AND (2TDK_Lokacija/ConaTip=='PRE') AND (2TDK_Lokacija/ConaSifra=='13') AND (2TDK_Klasifikacija/ElementTip=='ParapetniKanal') AND (2TDK_Atributi/ElementSifra=='T30') </t>
  </si>
  <si>
    <t xml:space="preserve">(2TDK_Lokacija/Projekt=='2TDK') AND (2TDK_Klasifikacija/ObjektTip=='TUN') AND (2TDK_Klasifikacija/Sistem=='ELO') AND (2TDK_Lokacija/ObjektSifra=='T02') AND (2TDK_Lokacija/ConaTip=='PRE') AND (2TDK_Lokacija/ConaSifra=='13') AND (2TDK_Klasifikacija/ElementTip=='FiksniPrikljucek') AND (2TDK_Atributi/ElementSifra=='J11') </t>
  </si>
  <si>
    <t xml:space="preserve">(2TDK_Lokacija/Projekt=='2TDK') AND (2TDK_Klasifikacija/ObjektTip=='TUN') AND (2TDK_Klasifikacija/Sistem=='ELO') AND (2TDK_Lokacija/ObjektSifra=='T02') AND (2TDK_Lokacija/ConaTip=='PRE') AND (2TDK_Lokacija/ConaSifra=='13') AND (2TDK_Klasifikacija/ElementTip=='KabelskaPolica') AND (2TDK_Atributi/ElementSifra=='KP10') </t>
  </si>
  <si>
    <t xml:space="preserve">(2TDK_Lokacija/Projekt=='2TDK') AND (2TDK_Klasifikacija/ObjektTip=='TUN') AND (2TDK_Klasifikacija/Sistem=='ELO') AND (2TDK_Lokacija/ObjektSifra=='T02') AND (2TDK_Lokacija/ConaTip=='PRE') AND (2TDK_Lokacija/ConaSifra=='13') AND (2TDK_Klasifikacija/ElementTip=='KabelskaPolica') AND (2TDK_Atributi/ElementSifra=='KP11') </t>
  </si>
  <si>
    <t xml:space="preserve">(2TDK_Lokacija/Projekt=='2TDK') AND (2TDK_Klasifikacija/ObjektTip=='TUN') AND (2TDK_Klasifikacija/Sistem=='ELO') AND (2TDK_Lokacija/ObjektSifra=='T02') AND (2TDK_Lokacija/ConaTip=='PRE') AND (2TDK_Lokacija/ConaSifra=='13') AND (2TDK_Klasifikacija/ElementTip=='KabelskaPolica') AND (2TDK_Atributi/ElementSifra=='KP20') </t>
  </si>
  <si>
    <t xml:space="preserve">(2TDK_Lokacija/Projekt=='2TDK') AND (2TDK_Klasifikacija/ObjektTip=='TUN') AND (2TDK_Klasifikacija/Sistem=='ELO') AND (2TDK_Lokacija/ObjektSifra=='T02') AND (2TDK_Lokacija/ConaTip=='PRE') AND (2TDK_Lokacija/ConaSifra=='13') AND (2TDK_Klasifikacija/ElementTip=='KabelskaPolica') AND (2TDK_Atributi/ElementSifra=='KP21') </t>
  </si>
  <si>
    <t xml:space="preserve">(2TDK_Lokacija/Projekt=='2TDK') AND (2TDK_Klasifikacija/ObjektTip=='TUN') AND (2TDK_Klasifikacija/Sistem=='ELO') AND (2TDK_Lokacija/ObjektSifra=='T02') AND (2TDK_Lokacija/ConaTip=='PRE') AND (2TDK_Lokacija/ConaSifra=='13') AND (2TDK_Klasifikacija/ElementTip=='KabelskaPolica') AND (2TDK_Atributi/ElementSifra=='KP30') </t>
  </si>
  <si>
    <t xml:space="preserve">(2TDK_Lokacija/Projekt=='2TDK') AND (2TDK_Klasifikacija/ObjektTip=='TUN') AND (2TDK_Klasifikacija/Sistem=='ELO') AND (2TDK_Lokacija/ObjektSifra=='T02') AND (2TDK_Lokacija/ConaTip=='PRE') AND (2TDK_Lokacija/ConaSifra=='13') AND (2TDK_Klasifikacija/ElementTip=='KabelskaPolica') AND (2TDK_Atributi/ElementSifra=='KP31') </t>
  </si>
  <si>
    <t xml:space="preserve">(2TDK_Lokacija/Projekt=='2TDK') AND (2TDK_Klasifikacija/ObjektTip=='TUN') AND (2TDK_Klasifikacija/Sistem=='ELO') AND (2TDK_Lokacija/ObjektSifra=='T02') AND (2TDK_Lokacija/ConaTip=='PRE') AND (2TDK_Lokacija/ConaSifra=='13') AND (2TDK_Klasifikacija/ElementTip=='KabelskaPolica') AND (2TDK_Atributi/ElementSifra=='KL30')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</si>
  <si>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2TDK_IBE_PZI_EL_S3-x3-08_I2_XX_SH_XX_EN_3754_P_004,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</si>
  <si>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09.08.02.0032.</t>
  </si>
  <si>
    <t xml:space="preserve">(2TDK_Lokacija/Projekt=='2TDK') AND (2TDK_Klasifikacija/ObjektTip=='TUN') AND (2TDK_Klasifikacija/Sistem=='ELO') AND (2TDK_Lokacija/ObjektSifra=='T02') AND (2TDK_Lokacija/ConaTip=='PRE') AND (2TDK_Lokacija/ConaSifra=='13') AND (2TDK_Klasifikacija/ElementTip=='Omara') AND (2TDK_Atributi/ElementSifra=='RHI') </t>
  </si>
  <si>
    <t xml:space="preserve">(2TDK_Lokacija/Projekt=='2TDK') AND (2TDK_Klasifikacija/ObjektTip=='PLA') AND (2TDK_Klasifikacija/Sistem=='ELO') AND (2TDK_Lokacija/ObjektSifra=='T2K') AND (2TDK_Lokacija/ConaTip=='TRP') AND (2TDK_Lokacija/ConaSifra=='14') AND (2TDK_Klasifikacija/ElementTip=='ZasilnaRazsvetljava') AND (2TDK_Atributi/ElementSifra=='Z1') </t>
  </si>
  <si>
    <t xml:space="preserve">(2TDK_Lokacija/Projekt=='2TDK') AND (2TDK_Klasifikacija/ObjektTip=='PLA') AND (2TDK_Klasifikacija/Sistem=='ELO') AND (2TDK_Lokacija/ObjektSifra=='T2K') AND (2TDK_Lokacija/ConaTip=='TRP') AND (2TDK_Lokacija/ConaSifra=='14') AND (2TDK_Klasifikacija/ElementTip=='ZasilnaRazsvetljava') AND (2TDK_Atributi/ElementSifra=='Z4') </t>
  </si>
  <si>
    <t xml:space="preserve">(2TDK_Lokacija/Projekt=='2TDK') AND (2TDK_Klasifikacija/ObjektTip=='PLA') AND (2TDK_Klasifikacija/Sistem=='ELO') AND (2TDK_Lokacija/ObjektSifra=='T2K') AND (2TDK_Lokacija/ConaTip=='TRP') AND (2TDK_Lokacija/ConaSifra=='14') AND (2TDK_Klasifikacija/ElementTip=='ZasilnaRazsvetljava') AND (2TDK_Atributi/ElementSifra=='Z4Z') </t>
  </si>
  <si>
    <t xml:space="preserve">(2TDK_Lokacija/Projekt=='2TDK') AND (2TDK_Klasifikacija/ObjektTip=='PLA') AND (2TDK_Klasifikacija/Sistem=='ELO') AND (2TDK_Lokacija/ObjektSifra=='T2K') AND (2TDK_Lokacija/ConaTip=='TRP') AND (2TDK_Lokacija/ConaSifra=='14') AND (2TDK_Klasifikacija/ElementTip=='SplosnaRazsvetljava') AND (2TDK_Atributi/ElementSifra=='A1') </t>
  </si>
  <si>
    <t xml:space="preserve">(2TDK_Lokacija/Projekt=='2TDK') AND (2TDK_Klasifikacija/ObjektTip=='PLA') AND (2TDK_Klasifikacija/Sistem=='ELO') AND (2TDK_Lokacija/ObjektSifra=='T2K') AND (2TDK_Lokacija/ConaTip=='TRP') AND (2TDK_Lokacija/ConaSifra=='14') AND (2TDK_Klasifikacija/ElementTip=='SplosnaRazsvetljava') AND (2TDK_Atributi/ElementSifra=='A2') </t>
  </si>
  <si>
    <t xml:space="preserve">(2TDK_Lokacija/Projekt=='2TDK') AND (2TDK_Klasifikacija/ObjektTip=='PLA') AND (2TDK_Klasifikacija/Sistem=='ELO') AND (2TDK_Lokacija/ObjektSifra=='T2K') AND (2TDK_Lokacija/ConaTip=='TRP') AND (2TDK_Lokacija/ConaSifra=='14') AND (2TDK_Klasifikacija/ElementTip=='SplosnaRazsvetljava') AND (2TDK_Atributi/ElementSifra=='A3') </t>
  </si>
  <si>
    <t xml:space="preserve">(2TDK_Lokacija/Projekt=='2TDK') AND (2TDK_Klasifikacija/ObjektTip=='PLA') AND (2TDK_Klasifikacija/Sistem=='ELO') AND (2TDK_Lokacija/ObjektSifra=='T2K') AND (2TDK_Lokacija/ConaTip=='TRP') AND (2TDK_Lokacija/ConaSifra=='14') AND (2TDK_Klasifikacija/ElementTip=='Stikalo') AND (2TDK_Atributi/ElementSifra=='P1') </t>
  </si>
  <si>
    <t>Dobava, motaža in priklop senzorjev gibanja s pritrdilnim materialom (P5): 360°, 230V, AC</t>
  </si>
  <si>
    <t>Supply, installation and connection of motion sensors with fastening material (P5): 360°, 230V, AC</t>
  </si>
  <si>
    <t>09.07.01.0013.</t>
  </si>
  <si>
    <t xml:space="preserve">(2TDK_Lokacija/Projekt=='2TDK') AND (2TDK_Klasifikacija/ObjektTip=='PLA') AND (2TDK_Klasifikacija/Sistem=='ELO') AND (2TDK_Lokacija/ObjektSifra=='T2K') AND (2TDK_Lokacija/ConaTip=='TRP') AND (2TDK_Lokacija/ConaSifra=='14') AND (2TDK_Klasifikacija/ElementTip=='Stikalo') AND (2TDK_Atributi/ElementSifra=='P5') </t>
  </si>
  <si>
    <t xml:space="preserve">(2TDK_Lokacija/Projekt=='2TDK') AND (2TDK_Klasifikacija/ObjektTip=='PLA') AND (2TDK_Klasifikacija/Sistem=='ELO') AND (2TDK_Lokacija/ObjektSifra=='T2K') AND (2TDK_Lokacija/ConaTip=='TRP') AND (2TDK_Lokacija/ConaSifra=='14') AND (2TDK_Klasifikacija/ElementTip=='Vticnica') AND (2TDK_Atributi/ElementSifra=='J1') </t>
  </si>
  <si>
    <t xml:space="preserve">(2TDK_Lokacija/Projekt=='2TDK') AND (2TDK_Klasifikacija/ObjektTip=='PLA') AND (2TDK_Klasifikacija/Sistem=='ELO') AND (2TDK_Lokacija/ObjektSifra=='T2K') AND (2TDK_Lokacija/ConaTip=='TRP') AND (2TDK_Lokacija/ConaSifra=='14') AND (2TDK_Klasifikacija/ElementTip=='Vticnica') AND (2TDK_Atributi/ElementSifra=='J2') </t>
  </si>
  <si>
    <t xml:space="preserve">(2TDK_Lokacija/Projekt=='2TDK') AND (2TDK_Klasifikacija/ObjektTip=='PLA') AND (2TDK_Klasifikacija/Sistem=='ELO') AND (2TDK_Lokacija/ObjektSifra=='T2K') AND (2TDK_Lokacija/ConaTip=='TRP') AND (2TDK_Lokacija/ConaSifra=='14') AND (2TDK_Klasifikacija/ElementTip=='Vticnica') AND (2TDK_Atributi/ElementSifra=='J4') </t>
  </si>
  <si>
    <t xml:space="preserve">(2TDK_Lokacija/Projekt=='2TDK') AND (2TDK_Klasifikacija/ObjektTip=='PLA') AND (2TDK_Klasifikacija/Sistem=='ELO') AND (2TDK_Lokacija/ObjektSifra=='T2K') AND (2TDK_Lokacija/ConaTip=='TRP') AND (2TDK_Lokacija/ConaSifra=='14') AND (2TDK_Klasifikacija/ElementTip=='Vticnica') AND (2TDK_Atributi/ElementSifra=='J3') </t>
  </si>
  <si>
    <t xml:space="preserve">(2TDK_Lokacija/Projekt=='2TDK') AND (2TDK_Klasifikacija/ObjektTip=='PLA') AND (2TDK_Klasifikacija/Sistem=='ELO') AND (2TDK_Lokacija/ObjektSifra=='T2K') AND (2TDK_Lokacija/ConaTip=='TRP') AND (2TDK_Lokacija/ConaSifra=='14') AND (2TDK_Klasifikacija/ElementTip=='Vticnica') AND (2TDK_Atributi/ElementSifra=='J21') </t>
  </si>
  <si>
    <t xml:space="preserve">(2TDK_Lokacija/Projekt=='2TDK') AND (2TDK_Klasifikacija/ObjektTip=='PLA') AND (2TDK_Klasifikacija/Sistem=='ELO') AND (2TDK_Lokacija/ObjektSifra=='T2K') AND (2TDK_Lokacija/ConaTip=='TRP') AND (2TDK_Lokacija/ConaSifra=='14') AND (2TDK_Klasifikacija/ElementTip=='Vticnica') AND (2TDK_Atributi/ElementSifra=='J20') </t>
  </si>
  <si>
    <t xml:space="preserve">(2TDK_Lokacija/Projekt=='2TDK') AND (2TDK_Klasifikacija/ObjektTip=='PLA') AND (2TDK_Klasifikacija/Sistem=='ELO') AND (2TDK_Lokacija/ObjektSifra=='T2K') AND (2TDK_Lokacija/ConaTip=='TRP') AND (2TDK_Lokacija/ConaSifra=='14') AND (2TDK_Klasifikacija/ElementTip=='ParapetniKanal') AND (2TDK_Atributi/ElementSifra=='T30') </t>
  </si>
  <si>
    <t xml:space="preserve">(2TDK_Lokacija/Projekt=='2TDK') AND (2TDK_Klasifikacija/ObjektTip=='PLA') AND (2TDK_Klasifikacija/Sistem=='ELO') AND (2TDK_Lokacija/ObjektSifra=='T2K') AND (2TDK_Lokacija/ConaTip=='TRP') AND (2TDK_Lokacija/ConaSifra=='14') AND (2TDK_Klasifikacija/ElementTip=='KabelskaPolica') AND (2TDK_Atributi/ElementSifra=='KP10') </t>
  </si>
  <si>
    <t xml:space="preserve">(2TDK_Lokacija/Projekt=='2TDK') AND (2TDK_Klasifikacija/ObjektTip=='PLA') AND (2TDK_Klasifikacija/Sistem=='ELO') AND (2TDK_Lokacija/ObjektSifra=='T2K') AND (2TDK_Lokacija/ConaTip=='TRP') AND (2TDK_Lokacija/ConaSifra=='14') AND (2TDK_Klasifikacija/ElementTip=='KabelskaPolica') AND (2TDK_Atributi/ElementSifra=='KP11') </t>
  </si>
  <si>
    <t>01.01.15.01.0020.</t>
  </si>
  <si>
    <t xml:space="preserve">(2TDK_Lokacija/Projekt=='2TDK') AND (2TDK_Klasifikacija/ObjektTip=='PLA') AND (2TDK_Klasifikacija/Sistem=='ELO') AND (2TDK_Lokacija/ObjektSifra=='T2K') AND (2TDK_Lokacija/ConaTip=='TRP') AND (2TDK_Lokacija/ConaSifra=='14') AND (2TDK_Klasifikacija/ElementTip=='KabelskaPolica') AND (2TDK_Atributi/ElementSifra=='KP20') </t>
  </si>
  <si>
    <t>01.01.15.01.0021.</t>
  </si>
  <si>
    <t xml:space="preserve">(2TDK_Lokacija/Projekt=='2TDK') AND (2TDK_Klasifikacija/ObjektTip=='PLA') AND (2TDK_Klasifikacija/Sistem=='ELO') AND (2TDK_Lokacija/ObjektSifra=='T2K') AND (2TDK_Lokacija/ConaTip=='TRP') AND (2TDK_Lokacija/ConaSifra=='14') AND (2TDK_Klasifikacija/ElementTip=='KabelskaPolica') AND (2TDK_Atributi/ElementSifra=='KP21') </t>
  </si>
  <si>
    <t>01.01.15.01.0022.</t>
  </si>
  <si>
    <t xml:space="preserve">(2TDK_Lokacija/Projekt=='2TDK') AND (2TDK_Klasifikacija/ObjektTip=='PLA') AND (2TDK_Klasifikacija/Sistem=='ELO') AND (2TDK_Lokacija/ObjektSifra=='T2K') AND (2TDK_Lokacija/ConaTip=='TRP') AND (2TDK_Lokacija/ConaSifra=='14') AND (2TDK_Klasifikacija/ElementTip=='KabelskaPolica') AND (2TDK_Atributi/ElementSifra=='KP30') </t>
  </si>
  <si>
    <t>01.01.15.01.0023.</t>
  </si>
  <si>
    <t xml:space="preserve">(2TDK_Lokacija/Projekt=='2TDK') AND (2TDK_Klasifikacija/ObjektTip=='PLA') AND (2TDK_Klasifikacija/Sistem=='ELO') AND (2TDK_Lokacija/ObjektSifra=='T2K') AND (2TDK_Lokacija/ConaTip=='TRP') AND (2TDK_Lokacija/ConaSifra=='14') AND (2TDK_Klasifikacija/ElementTip=='KabelskaPolica') AND (2TDK_Atributi/ElementSifra=='KL30') </t>
  </si>
  <si>
    <t>01.01.15.01.0024.</t>
  </si>
  <si>
    <t>01.01.15.01.0025.</t>
  </si>
  <si>
    <t>01.01.15.01.0026.</t>
  </si>
  <si>
    <t>01.01.15.01.0027.</t>
  </si>
  <si>
    <t>01.01.15.01.0028.</t>
  </si>
  <si>
    <t>01.01.15.01.0029.</t>
  </si>
  <si>
    <t>01.01.15.01.0030.</t>
  </si>
  <si>
    <t>01.01.15.01.0031.</t>
  </si>
  <si>
    <t>01.01.15.01.0032.</t>
  </si>
  <si>
    <t>01.01.15.01.0033.</t>
  </si>
  <si>
    <t>01.01.15.01.0034.</t>
  </si>
  <si>
    <t>01.01.15.01.0035.</t>
  </si>
  <si>
    <t>01.01.15.01.0036.</t>
  </si>
  <si>
    <t>01.01.15.01.0037.</t>
  </si>
  <si>
    <t>01.01.15.01.0038.</t>
  </si>
  <si>
    <t>01.01.15.01.0039.</t>
  </si>
  <si>
    <t>01.01.15.01.0040.</t>
  </si>
  <si>
    <t>01.01.15.01.0041.</t>
  </si>
  <si>
    <t>01.01.15.01.0042.</t>
  </si>
  <si>
    <t>01.01.15.01.0043.</t>
  </si>
  <si>
    <t>01.01.15.01.0044.</t>
  </si>
  <si>
    <t>01.01.15.01.0045.</t>
  </si>
  <si>
    <t>"Supply and installation of free-standing switchgear (RHI), dimensions 800x2000x400mm (WxHxD), on base height 100mm, rated voltage 400V, 50Hz, min. IP43, powder-coated steel sheet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2TDK_IBE_PZI_EL_S3-x3-08_I2_XX_SH_XX_EN_3804_P_004,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</si>
  <si>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09.08.02.0033.</t>
  </si>
  <si>
    <t xml:space="preserve">(2TDK_Lokacija/Projekt=='2TDK') AND (2TDK_Klasifikacija/ObjektTip=='PLA') AND (2TDK_Klasifikacija/Sistem=='ELO') AND (2TDK_Lokacija/ObjektSifra=='T2K') AND (2TDK_Lokacija/ConaTip=='TRP') AND (2TDK_Lokacija/ConaSifra=='14') AND (2TDK_Klasifikacija/ElementTip=='Omara') AND (2TDK_Atributi/ElementSifra=='RHI') </t>
  </si>
  <si>
    <t>01.01.15.03.0006.</t>
  </si>
  <si>
    <t>01.01.15.03.0007.</t>
  </si>
  <si>
    <t>01.01.15.03.0008.</t>
  </si>
  <si>
    <t>01.01.15.03.0009.</t>
  </si>
  <si>
    <t>01.01.15.03.0010.</t>
  </si>
  <si>
    <t>01.01.15.03.0011.</t>
  </si>
  <si>
    <t>01.01.15.03.0012.</t>
  </si>
  <si>
    <t>01.01.15.03.0013.</t>
  </si>
  <si>
    <t>01.01.15.03.0014.</t>
  </si>
  <si>
    <t>01.01.15.03.0015.</t>
  </si>
  <si>
    <t>01.01.15.03.0016.</t>
  </si>
  <si>
    <t>01.01.15.03.0017.</t>
  </si>
  <si>
    <t>Vodohram VDH02</t>
  </si>
  <si>
    <t>Water reservoir VDH02</t>
  </si>
  <si>
    <t>"Supply and installation of a baying enclosure (RHI), dimensions 600x1000x260mm (WxHxD), rated voltage 400V, 50Hz, min. IP54, powder-coated steel sheet in RAL7035, for TN-S type of electrical network, cable entry below.
The distributor consists of: housing with mounting plate, single door with lock, etc. Input of cables into the distributor by means of glands built into the bottom of the distributor.
The distributor must be equipped according to the specification in document no. 2TDK_IBE_PZI_EL_S3-x3-08_I2_XX_SH_XX_EN_3849_P_004, wired and tested.
The distributor must be supplied with the fasteners.
Eg. type: WSM; product: SCHRACK, equipped to specification "</t>
  </si>
  <si>
    <t>09.08.02.0034.</t>
  </si>
  <si>
    <t xml:space="preserve">(2TDK_Lokacija/Projekt=='2TDK') AND (2TDK_Klasifikacija/ObjektTip=='VDH') AND (2TDK_Klasifikacija/Sistem=='ELO') AND (2TDK_Lokacija/ObjektSifra=='VH2') AND (2TDK_Lokacija/ConaTip=='VDH') AND (2TDK_Lokacija/ConaSifra=='XX') AND (2TDK_Klasifikacija/ElementTip=='Omara') AND (2TDK_Atributi/ElementSifra=='RHI') </t>
  </si>
  <si>
    <t xml:space="preserve">(2TDK_Lokacija/Projekt=='2TDK') AND (2TDK_Klasifikacija/ObjektTip=='VDH') AND (2TDK_Klasifikacija/Sistem=='ELO') AND (2TDK_Lokacija/ObjektSifra=='VH2') AND (2TDK_Lokacija/ConaTip=='VDH') AND (2TDK_Lokacija/ConaSifra=='XX') AND (2TDK_Klasifikacija/ElementTip=='SplosnaRazsvetljava') AND (2TDK_Atributi/ElementSifra=='A1') </t>
  </si>
  <si>
    <t xml:space="preserve">(2TDK_Lokacija/Projekt=='2TDK') AND (2TDK_Klasifikacija/ObjektTip=='VDH') AND (2TDK_Klasifikacija/Sistem=='ELO') AND (2TDK_Lokacija/ObjektSifra=='VH2') AND (2TDK_Lokacija/ConaTip=='VDH') AND (2TDK_Lokacija/ConaSifra=='XX') AND (2TDK_Klasifikacija/ElementTip=='SplosnaRazsvetljava') AND (2TDK_Atributi/ElementSifra=='A4') </t>
  </si>
  <si>
    <t xml:space="preserve">(2TDK_Lokacija/Projekt=='2TDK') AND (2TDK_Klasifikacija/ObjektTip=='VDH') AND (2TDK_Klasifikacija/Sistem=='ELO') AND (2TDK_Lokacija/ObjektSifra=='VH2') AND (2TDK_Lokacija/ConaTip=='VDH') AND (2TDK_Lokacija/ConaSifra=='XX') AND (2TDK_Klasifikacija/ElementTip=='Stikalo') AND (2TDK_Atributi/ElementSifra=='P1') </t>
  </si>
  <si>
    <t xml:space="preserve">(2TDK_Lokacija/Projekt=='2TDK') AND (2TDK_Klasifikacija/ObjektTip=='VDH') AND (2TDK_Klasifikacija/Sistem=='ELO') AND (2TDK_Lokacija/ObjektSifra=='VH2') AND (2TDK_Lokacija/ConaTip=='VDH') AND (2TDK_Lokacija/ConaSifra=='XX') AND (2TDK_Klasifikacija/ElementTip=='Stikalo') AND (2TDK_Atributi/ElementSifra=='P6') </t>
  </si>
  <si>
    <t xml:space="preserve">(2TDK_Lokacija/Projekt=='2TDK') AND (2TDK_Klasifikacija/ObjektTip=='VDH') AND (2TDK_Klasifikacija/Sistem=='ELO') AND (2TDK_Lokacija/ObjektSifra=='VH2') AND (2TDK_Lokacija/ConaTip=='VDH') AND (2TDK_Lokacija/ConaSifra=='XX') AND (2TDK_Klasifikacija/ElementTip=='Stikalo') AND (2TDK_Atributi/ElementSifra=='P3') </t>
  </si>
  <si>
    <t xml:space="preserve">(2TDK_Lokacija/Projekt=='2TDK') AND (2TDK_Klasifikacija/ObjektTip=='VDH') AND (2TDK_Klasifikacija/Sistem=='ELO') AND (2TDK_Lokacija/ObjektSifra=='VH2') AND (2TDK_Lokacija/ConaTip=='VDH') AND (2TDK_Lokacija/ConaSifra=='XX') AND (2TDK_Klasifikacija/ElementTip=='Vticnica') AND (2TDK_Atributi/ElementSifra=='J1') </t>
  </si>
  <si>
    <t xml:space="preserve">(2TDK_Lokacija/Projekt=='2TDK') AND (2TDK_Klasifikacija/ObjektTip=='VDH') AND (2TDK_Klasifikacija/Sistem=='ELO') AND (2TDK_Lokacija/ObjektSifra=='VH2') AND (2TDK_Lokacija/ConaTip=='VDH') AND (2TDK_Lokacija/ConaSifra=='XX') AND (2TDK_Klasifikacija/ElementTip=='Vticnica') AND (2TDK_Atributi/ElementSifra=='J2') </t>
  </si>
  <si>
    <t>01.01.16.01.0016.</t>
  </si>
  <si>
    <t>01.01.16.01.0017.</t>
  </si>
  <si>
    <t xml:space="preserve">Izvedba meritev in funkcionalnega pregleda elektroinstalacij z izdelavo zapisnikov in poročil za celoten sistem v sestavi:
- merjenje impedance okvarne zanke
- merjenje izolacijske upornosti
- merjenje izenačitve potencialov z izdelavo grafičnih načrtov merilnih točk
- funkcionalni preizkus
- nastavitev zaščitnih elementov
- meritev osvetljenosti.
</t>
  </si>
  <si>
    <t>01.01.16.01.0018.</t>
  </si>
  <si>
    <t>01.01.16.01.0019.</t>
  </si>
  <si>
    <t>Gretje in distribucija hidrantne vode v predoru T2</t>
  </si>
  <si>
    <t>Heating and distribution of hydrant water in tunnel T2</t>
  </si>
  <si>
    <t>Gretje hidrantne vode v predoru T2</t>
  </si>
  <si>
    <t>Heating hydrant water in tunnel T2</t>
  </si>
  <si>
    <t>"Supply and installation of a baying enclosure (RGHV-T2.1) made of powder-coated sheet steel painted in RAL7035, IP 55, installation in TP-V. Dimensions 2000X1000x400mm, such as Rittal TS8004.500, set with base 100mm and installed LV equipment according to specification in the project, document
шт.: 2TDK_IBE_PZI_EL_S3-x3-08_I2_XX_SH_XX_EN_3962_P_004.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</si>
  <si>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09.08.02.0035.</t>
  </si>
  <si>
    <t>"Supply and installation of a baying enclosure (RGHV-T2.2) made of powder-coated sheet steel painted in RAL7035, IP 55, installation in TP2.14. Dimensions 2000X1000x400mm, such as Rittal TS8004.500, set with base 100mm and installed LV equipment according to specification in the project, document no .: 2TDK_IBE_PZI_EL_S3-x3-08_I2_XX_SH_XX_EN_3963_P_004.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</si>
  <si>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09.08.02.0036.</t>
  </si>
  <si>
    <t xml:space="preserve">(2TDK_Lokacija/Projekt=='2TDK') AND (2TDK_Klasifikacija/ObjektTip=='PLA') AND (2TDK_Klasifikacija/Sistem=='ELO') AND (2TDK_Lokacija/ObjektSifra=='T2K') AND (2TDK_Lokacija/ConaTip=='TRP') AND (2TDK_Lokacija/ConaSifra=='14') AND (2TDK_Klasifikacija/ElementTip=='Omara') AND (2TDK_Atributi/ElementSifra=='RGHV-T2.2') </t>
  </si>
  <si>
    <t>Izdelava vodo tesnjenja prehodov kablov  iz kabelske kanalizacije v razdelilnik, ter zatesnitev praznih neuporabljenih cevi. Izvede ga izvajalec z licenco ter na koncu izda ustrezni certifikat. 
kot npr.: Roxtec H3 seal</t>
  </si>
  <si>
    <t>09.08.01.0010.</t>
  </si>
  <si>
    <t>01.01.17.01.0006.</t>
  </si>
  <si>
    <t>Dobava in polaganje kabla N2XH-J 4x4 mm2</t>
  </si>
  <si>
    <t>Dobava in polaganje kabla N2XH-J 4x6 mm2</t>
  </si>
  <si>
    <t>Dobava in polaganje kabla N2XCH-J 2x2,5/2,5 mm2</t>
  </si>
  <si>
    <t>Dobava in polaganje kabla N2XCH-J 2x4/4 mm2</t>
  </si>
  <si>
    <t>Dobava in polaganje kabla N2XCH-J 2x6/6 mm2</t>
  </si>
  <si>
    <t>Supply and laying of cable N2XCH-J 2x6/6 mm2</t>
  </si>
  <si>
    <t>09.16.02.0071.</t>
  </si>
  <si>
    <t>Dobava in polaganje kabla ÖLFLEX EB CY 2X1.5 mm2</t>
  </si>
  <si>
    <t>Supply and laying of ÖLFLEX EB CY 2X1.5 mm2 cable</t>
  </si>
  <si>
    <t>09.16.02.0063.</t>
  </si>
  <si>
    <t>Distribucija hidrantne vode v predoru T2</t>
  </si>
  <si>
    <t>Distribution of hydrant water in tunnel T2</t>
  </si>
  <si>
    <t>01.00.17.02.0001.</t>
  </si>
  <si>
    <t>"Supply and installation of a baying enclosure (RHV-T2) made of stainless steel sheet 1.4301 (AISI 304), IP 55, fixed in niche DN-T2. Dimensions 1200X800x300mm, set with wall mounting accessories such as Rittal AE 1017.600 and installed LV equipment according to specification in the project, document no .: 2TDK_IBE_PZI_EL_S3-x3-08_I2_XX_SH_XX_EN_3964_P_004.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</si>
  <si>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09.08.02.0037.</t>
  </si>
  <si>
    <t>01.00.17.02.0002.</t>
  </si>
  <si>
    <t>01.00.17.02.0003.</t>
  </si>
  <si>
    <t>01.00.17.02.0008.</t>
  </si>
  <si>
    <t>01.00.17.02.0006.</t>
  </si>
  <si>
    <t>01.00.17.02.0007.</t>
  </si>
  <si>
    <t>01.00.17.02.0009.</t>
  </si>
  <si>
    <t>01.00.17.02.0010.</t>
  </si>
  <si>
    <t>01.00.17.02.0011.</t>
  </si>
  <si>
    <t>01.00.17.02.0012.</t>
  </si>
  <si>
    <t>01.00.17.02.0013.</t>
  </si>
  <si>
    <t>01.00.17.02.0014.</t>
  </si>
  <si>
    <t>Niše in razsvetljava signalnih naprav v predoru T2</t>
  </si>
  <si>
    <t>Niches and lighting of signaling devices in tunnel T2</t>
  </si>
  <si>
    <t>Supply and laying of cable NHXH-O FE 180/E90 3 x 2.5 mm2</t>
  </si>
  <si>
    <t>09.16.02.0012.</t>
  </si>
  <si>
    <t>Vtična gnezda v predoru T2</t>
  </si>
  <si>
    <t>Multi socket in tunnel T2</t>
  </si>
  <si>
    <t xml:space="preserve">(2TDK_Lokacija/Projekt=='2TDK') AND (2TDK_Klasifikacija/ObjektTip=='TUN') AND (2TDK_Klasifikacija/Sistem=='ELO') AND (2TDK_Lokacija/ObjektSifra=='T02') AND (2TDK_Lokacija/ConaTip=='TUN') AND (2TDK_Lokacija/ConaSifra=='XX') AND (2TDK_Klasifikacija/ElementTip=='VticniskoGnezdo') AND (2TDK_Atributi/ElementSifra=='VG') </t>
  </si>
  <si>
    <t xml:space="preserve">(2TDK_Lokacija/Projekt=='2TDK') AND (2TDK_Klasifikacija/ObjektTip=='TUN') AND (2TDK_Klasifikacija/Sistem=='ELO') AND (2TDK_Lokacija/ObjektSifra=='T02') AND (2TDK_Lokacija/ConaTip=='TUN') AND (2TDK_Lokacija/ConaSifra=='XX') AND (2TDK_Klasifikacija/ElementTip=='RazdelilnaOmarica') AND (2TDK_Atributi/ElementSifra=='RVG') </t>
  </si>
  <si>
    <t xml:space="preserve">(2TDK_Lokacija/Projekt=='2TDK') AND (2TDK_Klasifikacija/ObjektTip=='TUN') AND (2TDK_Klasifikacija/Sistem=='ELO') AND (2TDK_Lokacija/ObjektSifra=='T02') AND (2TDK_Lokacija/ConaTip=='TUN') AND (2TDK_Lokacija/ConaSifra=='XX') AND (2TDK_Klasifikacija/ElementTip=='ZasilnaRazsvetljava') AND (2TDK_Atributi/ElementSifra=='A9') </t>
  </si>
  <si>
    <t xml:space="preserve">(2TDK_Lokacija/Projekt=='2TDK') AND (2TDK_Klasifikacija/ObjektTip=='TUN') AND (2TDK_Klasifikacija/Sistem=='ELO') AND (2TDK_Lokacija/ObjektSifra=='T02') AND (2TDK_Lokacija/ConaTip=='TUN') AND (2TDK_Lokacija/ConaSifra=='XX') AND (2TDK_Klasifikacija/ElementTip=='ZasilnaRazsvetljava') AND (2TDK_Atributi/ElementSifra=='A1') </t>
  </si>
  <si>
    <t>01.01.19.01.0010.</t>
  </si>
  <si>
    <t>01.01.19.01.0011.</t>
  </si>
  <si>
    <t>01.01.19.01.0012.</t>
  </si>
  <si>
    <t>01.01.19.01.0013.</t>
  </si>
  <si>
    <t>01.01.19.01.0014.</t>
  </si>
  <si>
    <t>01.01.19.01.0015.</t>
  </si>
  <si>
    <t>01.01.19.01.0016.</t>
  </si>
  <si>
    <t>01.01.19.01.0017.</t>
  </si>
  <si>
    <t>01.01.19.01.0018.</t>
  </si>
  <si>
    <t xml:space="preserve">(2TDK_Lokacija/Projekt=='2TDK') AND (2TDK_Klasifikacija/ObjektTip=='TUN') AND (2TDK_Klasifikacija/Sistem=='ELO') AND (2TDK_Lokacija/ObjektSifra=='T02') AND (2TDK_Lokacija/ConaTip=='TUN') AND (2TDK_Lokacija/ConaSifra=='XX') AND (2TDK_Klasifikacija/ElementTip=='KabelskaPolica') AND (2TDK_Atributi/ElementSifra=='KPL20') </t>
  </si>
  <si>
    <t xml:space="preserve">(2TDK_Lokacija/Projekt=='2TDK') AND (2TDK_Klasifikacija/ObjektTip=='TUN') AND (2TDK_Klasifikacija/Sistem=='ELO') AND (2TDK_Lokacija/ObjektSifra=='T02') AND (2TDK_Lokacija/ConaTip=='TUN') AND (2TDK_Lokacija/ConaSifra=='XX') AND (2TDK_Klasifikacija/ElementTip=='KabelskaPolica') AND (2TDK_Atributi/ElementSifra=='KPL22') </t>
  </si>
  <si>
    <t xml:space="preserve">(2TDK_Lokacija/Projekt=='2TDK') AND (2TDK_Klasifikacija/ObjektTip=='TUN') AND (2TDK_Klasifikacija/Sistem=='ELO') AND (2TDK_Lokacija/ObjektSifra=='T02') AND (2TDK_Lokacija/ConaTip=='TUN') AND (2TDK_Lokacija/ConaSifra=='XX') AND (2TDK_Klasifikacija/ElementTip=='KabelskaPolica') AND (2TDK_Atributi/ElementSifra=='KPL23') </t>
  </si>
  <si>
    <t xml:space="preserve">(2TDK_Lokacija/Projekt=='2TDK') AND (2TDK_Klasifikacija/ObjektTip=='TUN') AND (2TDK_Klasifikacija/Sistem=='ELO') AND (2TDK_Lokacija/ObjektSifra=='T02') AND (2TDK_Lokacija/ConaTip=='TUN') AND (2TDK_Lokacija/ConaSifra=='XX') AND (2TDK_Klasifikacija/ElementTip=='KabelskaPolica') AND (2TDK_Atributi/ElementSifra=='KPD10') </t>
  </si>
  <si>
    <t xml:space="preserve">(2TDK_Lokacija/Projekt=='2TDK') AND (2TDK_Klasifikacija/ObjektTip=='TUN') AND (2TDK_Klasifikacija/Sistem=='ELO') AND (2TDK_Lokacija/ObjektSifra=='T02') AND (2TDK_Lokacija/ConaTip=='TUN') AND (2TDK_Lokacija/ConaSifra=='XX') AND (2TDK_Klasifikacija/ElementTip=='KabelskaPolica') AND (2TDK_Atributi/ElementSifra=='KPD11') </t>
  </si>
  <si>
    <t xml:space="preserve">(2TDK_Lokacija/Projekt=='2TDK') AND (2TDK_Klasifikacija/ObjektTip=='TUN') AND (2TDK_Klasifikacija/Sistem=='ELO') AND (2TDK_Lokacija/ObjektSifra=='T02') AND (2TDK_Lokacija/ConaTip=='TUN') AND (2TDK_Lokacija/ConaSifra=='XX') AND (2TDK_Klasifikacija/ElementTip=='KabelskaPolica') AND (2TDK_Atributi/ElementSifra=='KPD20') </t>
  </si>
  <si>
    <t xml:space="preserve">(2TDK_Lokacija/Projekt=='2TDK') AND (2TDK_Klasifikacija/ObjektTip=='TUN') AND (2TDK_Klasifikacija/Sistem=='ELO') AND (2TDK_Lokacija/ObjektSifra=='T02') AND (2TDK_Lokacija/ConaTip=='TUN') AND (2TDK_Lokacija/ConaSifra=='XX') AND (2TDK_Klasifikacija/ElementTip=='KabelskaPolica') AND (2TDK_Atributi/ElementSifra=='KPD22') </t>
  </si>
  <si>
    <t xml:space="preserve">(2TDK_Lokacija/Projekt=='2TDK') AND (2TDK_Klasifikacija/ObjektTip=='TUN') AND (2TDK_Klasifikacija/Sistem=='ELO') AND (2TDK_Lokacija/ObjektSifra=='T02') AND (2TDK_Lokacija/ConaTip=='TUN') AND (2TDK_Lokacija/ConaSifra=='XX') AND (2TDK_Klasifikacija/ElementTip=='KabelskaPolica') AND (2TDK_Atributi/ElementSifra=='KPL14') </t>
  </si>
  <si>
    <t>01.01.20.02.</t>
  </si>
  <si>
    <t>Service tube</t>
  </si>
  <si>
    <t>01.01.20.02.0001.</t>
  </si>
  <si>
    <t>01.01.20.02.0002.</t>
  </si>
  <si>
    <t xml:space="preserve">(2TDK_Lokacija/Projekt=='2TDK') AND (2TDK_Klasifikacija/ObjektTip=='TUN') AND (2TDK_Klasifikacija/Sistem=='ELO') AND (2TDK_Lokacija/ObjektSifra=='T02') AND (2TDK_Lokacija/ConaTip=='TUN') AND (2TDK_Lokacija/ConaSifra=='XX') AND (2TDK_Klasifikacija/ElementTip=='KabelskaPolica') AND (2TDK_Atributi/ElementSifra=='KPD14') </t>
  </si>
  <si>
    <t>01.01.20.03.</t>
  </si>
  <si>
    <t>01.01.20.03.0001.</t>
  </si>
  <si>
    <t>Dobava in montaža kabelske police 100 x 60 mm s pokrovom (KPL11),  iz magnetno permeabilnega materiala, vročecinkanega z nanosom 30 mikronov - komplet s konzolami, spojnim in pritrdilnim materialom (za montažo v kabelsko kineto v viaduktu - za TK kable)</t>
  </si>
  <si>
    <t>Supply and installation of cable tray 100 x 60 mm with cover (KPL11), made of magnetically permeable material, hot-dip galvanized with 30 microns - set with brackets, connecting and fastening material (for installation in the cable duct in the viaduct - for TC cables)</t>
  </si>
  <si>
    <t>09.16.03.0044.</t>
  </si>
  <si>
    <t>01.01.20.03.0002.</t>
  </si>
  <si>
    <t>Dobava in montaža kabelske police 200 x 60 mm s pokrovom (KPL20), iz magnetno permeabilnega materiala, vročecinkanega z nanosom 30 mikronov - komplet s konzolami, spojnim in pritrdilnim materialom (za montažo v kabelski kolektor - za TK kable)</t>
  </si>
  <si>
    <t>Supply and installation of cable shelf 200 x 60 mm with cover (KPL20), made of magnetically permeable material, hot-dip galvanized with a coating of 30 microns - set with brackets, connecting and fastening material (for installation in the cable manifold - for TC cables)</t>
  </si>
  <si>
    <t>09.16.03.0047.</t>
  </si>
  <si>
    <t>01.01.20.03.0003.</t>
  </si>
  <si>
    <t>Dobava in montaža kabelske police 100 x 60 mm s pokrovom (KPL12),  iz magnetno permeabilnega materiala, vročecinkanega z nanosom 30 mikronov - komplet s konzolami, spojnim in pritrdilnim materialom (za montažo v kabelsko kineto v viaduktu - za NN kable)</t>
  </si>
  <si>
    <t>Supply and installation of cable tray 100 x 60 mm with cover (KPL12), made of magnetically permeable material, hot-dip galvanized with a coating of 30 microns - set with brackets, connecting and fastening material (for installation in the cable duct in the viaduct - for LV cables)</t>
  </si>
  <si>
    <t>09.16.03.0045.</t>
  </si>
  <si>
    <t>01.01.20.03.0004.</t>
  </si>
  <si>
    <t>Dobava in montaža ognjevarne kabelske police 100 x 60 mm s pokrovom E90 (KPL13), iz magnetno permeabilnega materiala, vročecinkanega z nanosom 30 mikronov - komplet s konzolami, spojnim in pritrdilnim materialom , skladno z zahtevami standarda DIN 4102-12 (za montažo v kabelsko kineto v mostu - za NN kable)</t>
  </si>
  <si>
    <t>01.01.20.03.0005.</t>
  </si>
  <si>
    <t>Dobava in montaža kabelske police 100 x 100 mm s pokrovom (KPL14),  iz magnetno permeabilnega materiala, vročecinkanega z nanosom 30 mikronov - komplet s konzolami, spojnim in pritrdilnim materialom (za montažo v kabelsko kineto v viaduktu - za SN kable)</t>
  </si>
  <si>
    <t>Supply and installation of cable tray 100 x 100 mm with cover (KPL14), made of magnetically permeable material, hot-dip galvanized with 30 microns - set with brackets, connecting and fastening material (for installation in the cable duct in the viaduct - for MV cables)</t>
  </si>
  <si>
    <t>09.16.03.0046.</t>
  </si>
  <si>
    <t>01.01.20.03.0006.</t>
  </si>
  <si>
    <t>Dobava in montaža kabelske police 200 x 60 mm s pokrovom (KPD20), iz magnetno permeabilnega materiala, vročecinkanega z nanosom 30 mikronov - komplet s konzolami, spojnim in pritrdilnim materialom (za montažo v kabelsko kineto v mostu - za TK kable)</t>
  </si>
  <si>
    <t>01.01.20.03.0007.</t>
  </si>
  <si>
    <t>Dobava in montaža kabelske police 200 x 60 mm s pokrovom (KPD22), iz magnetno permeabilnega materiala, vročecinkanega z nanosom 30 mikronov - komplet s konzolami, spojnim in pritrdilnim materialom (za montažo v kabelsko kineto v mostu - desno - za NN kable)</t>
  </si>
  <si>
    <t>Supply and installation of cable shelf 200 x 60 mm with cover (KPD22), made of magnetically permeable material, hot-dip galvanized with 30 microns - set with brackets, connecting and fastening material (for installation in the cable duct in the bridge - right - for LV cables)</t>
  </si>
  <si>
    <t>09.16.03.0089.</t>
  </si>
  <si>
    <t>01.01.20.03.0008.</t>
  </si>
  <si>
    <t>Dobava in montaža kabelske police 100 x 100 mm s pokrovom (KPD14), iz magnetno permeabilnega materiala, vročecinkanega z nanosom 30 mikronov - komplet s konzolami, spojnim in pritrdilnim materialom (za montažo v kabelsko kineto v viaduktu - za SN kable)</t>
  </si>
  <si>
    <t>Supply and installation of cable tray 100 x 100 mm with cover (KPD14), made of magnetically permeable material, hot-dip galvanized with 30 microns - set with brackets, connecting and fastening material (for installation in the cable duct in the viaduct - for MV cables)</t>
  </si>
  <si>
    <t>09.16.03.0042.</t>
  </si>
  <si>
    <t>01.01.20.04.</t>
  </si>
  <si>
    <t>Kabelski kolektor pri TP2.14</t>
  </si>
  <si>
    <t>Cable collector at TP2.14</t>
  </si>
  <si>
    <t>01.01.20.04.0001.</t>
  </si>
  <si>
    <t>01.01.20.04.0002.</t>
  </si>
  <si>
    <t>Dobava in montaža kabelske police 200 x 60 mm s pokrovom (KPL22),  iz magnetno permeabilnega materiala, vročecinkanega z nanosom 30 mikronov - komplet s konzolami, spojnim in pritrdilnim materialom (za montažo v kabelski kolektor - za NN kable)</t>
  </si>
  <si>
    <t>Supply and installation of a 200 x 60 mm cable tray with cover (KPL22), made of magnetically permeable material, hot-dip galvanized with a coating of 30 microns - set with brackets, connection and fastening material (for installation in the cable manifold - for LV cables)</t>
  </si>
  <si>
    <t>09.16.03.0048.</t>
  </si>
  <si>
    <t>01.01.20.04.0003.</t>
  </si>
  <si>
    <t>Dobava in montaža ognjevarne kabelske police 200 x 60 mm E90 s pokrovom (KPL23), iz magnetno permeabilnega materiala, vročecinkanega z nanosom 30 mikronov - komplet s konzolami, spojnim in pritrdilnim materialom , skladno z zahtevami standarda DIN 4102-12 (za montažo v kabelski kolektor - za NN kable)</t>
  </si>
  <si>
    <t>Supply and installation of fireproof cable tray 200 x 60 mm E90 with cover (KPL23), made of magnetically permeable material, hot-dip galvanized with a coating of 30 microns - set with brackets, connecting and fastening material, in accordance with the requirements of DIN 4102-12 (for installation in cable manifold - for LV cables)</t>
  </si>
  <si>
    <t>09.16.03.0049.</t>
  </si>
  <si>
    <t>01.01.20.04.0004.</t>
  </si>
  <si>
    <t>Dobava in montaža kabelske police 100 x 100 mm s pokrovom (KPL14), iz magnetno permeabilnega materiala, vročecinkanega z nanosom 30 mikronov - komplet s konzolami, spojnim in pritrdilnim materialom (za montažo v kabelski kolektor - za SN kable)</t>
  </si>
  <si>
    <t>Supply and installation of cable shelf 100 x 100 mm with cover (KPL14), made of magnetically permeable material, hot-dip galvanized with a coating of 30 microns - set with brackets, connection and fastening material (for installation in the cable manifold - for MV cables)</t>
  </si>
  <si>
    <t>09.16.03.0050.</t>
  </si>
  <si>
    <t>01.01.20.04.0005.</t>
  </si>
  <si>
    <t>Dobava in montaža kabelske police 200 x 60 mm s pokrovom (KPD20), iz magnetno permeabilnega materiala, vročecinkanega z nanosom 30 mikronov - komplet s konzolami, spojnim in pritrdilnim materialom (za montažo v kabelski kolektor - za TK kable)</t>
  </si>
  <si>
    <t>Supply and installation of a 200 x 60 mm cable tray with cover (KPD20), made of magnetically permeable material, hot-dip galvanized with a coating of 30 microns - set with brackets, connection and fastening material (for installation in the cable manifold - for TC cables)</t>
  </si>
  <si>
    <t>09.16.03.0051.</t>
  </si>
  <si>
    <t>01.01.20.04.0006.</t>
  </si>
  <si>
    <t>Dobava in montaža kabelske police 200 x 60 mm s pokrovom (KPD22), iz magnetno permeabilnega materiala, vročecinkanega z nanosom 30 mikronov - komplet s konzolami, spojnim in pritrdilnim materialom (za montažo v kabelski kolektor - za NN kable)</t>
  </si>
  <si>
    <t>Supply and installation of a 200 x 60 mm cable tray with cover (KPD22), made of magnetically permeable material, hot-dip galvanized with a coating of 30 microns - set with brackets, connecting and fastening material (for installation in the cable manifold - for LV cables)</t>
  </si>
  <si>
    <t>09.16.03.0052.</t>
  </si>
  <si>
    <t>01.01.20.04.0007.</t>
  </si>
  <si>
    <t>Dobava in montaža ognjevarne kabelske police 200 x 60 mm E90 s pokrovom (KPD23), iz magnetno permeabilnega materiala, vročecinkanega z nanosom 30 mikronov - komplet s konzolami, spojnim in pritrdilnim materialom , skladno z zahtevami standarda DIN 4102-12 (za montažo v kabelski kolektor - za NN kable)</t>
  </si>
  <si>
    <t>Supply and installation of fireproof cable tray 200 x 60 mm E90 with cover (KPD23), made of magnetically permeable material, hot-dip galvanized with 30 microns - set with brackets, connecting and fastening material, in accordance with the requirements of DIN 4102-12 (for installation in cable manifold - for LV cables)</t>
  </si>
  <si>
    <t>09.16.03.0053.</t>
  </si>
  <si>
    <t>01.01.20.04.0008.</t>
  </si>
  <si>
    <t>Dobava in montaža kabelske police 100 x 100 mm s pokrovom (KPD14),  iz magnetno permeabilnega materiala, vročecinkanega z nanosom 30 mikronov - komplet s konzolami, spojnim in pritrdilnim materialom (za montažo v kabelski kolektor - za SN kable)</t>
  </si>
  <si>
    <t>Supply and installation of cable shelf 100 x 100 mm with cover (KPD14), made of magnetically permeable material, hot-dip galvanized with 30 microns - set with brackets, connecting and fastening material (for installation in the cable manifold - for MV cables)</t>
  </si>
  <si>
    <t>09.16.03.0054.</t>
  </si>
  <si>
    <t>01.01.20.04.0009.</t>
  </si>
  <si>
    <t>01.01.20.04.0010.</t>
  </si>
  <si>
    <t>Dobava in montaža nadometnih stikal 250V (P2) , 10A,  IP55, s predvidenim mestom za oznako, npr. tip: Gewiss: menjalno</t>
  </si>
  <si>
    <t>01.01.20.04.0011.</t>
  </si>
  <si>
    <t>01.01.20.04.0012.</t>
  </si>
  <si>
    <t>01.01.20.04.0013.</t>
  </si>
  <si>
    <t>01.01.20.04.0014.</t>
  </si>
  <si>
    <t>Rezervni deli - predor T2</t>
  </si>
  <si>
    <t>Spare parts - tunnel T2</t>
  </si>
  <si>
    <t>01.01.21.01.0002.</t>
  </si>
  <si>
    <t>01.01.21.01.0003.</t>
  </si>
  <si>
    <t>01.01.21.01.0004.</t>
  </si>
  <si>
    <t>01.01.21.01.0005.</t>
  </si>
  <si>
    <t>01.01.21.01.0006.</t>
  </si>
  <si>
    <t>01.01.21.01.0007.</t>
  </si>
  <si>
    <t>01.01.21.01.0008.</t>
  </si>
  <si>
    <t>01.01.21.01.0009.</t>
  </si>
  <si>
    <t>01.01.21.01.0010.</t>
  </si>
  <si>
    <t>01.01.21.01.0011.</t>
  </si>
  <si>
    <t>VARNOSTNI SISTEMI, NADZOR IN VODENJE V PREDORIH T1 IN T2</t>
  </si>
  <si>
    <t>SAFETY AND CONTROL SYSTEMS OF TUNNELS T1 AND T2</t>
  </si>
  <si>
    <t>Varnostni sistemi, nadzor in vodenje v predorih T1 in T2 - predor T1</t>
  </si>
  <si>
    <t>Safety and control systems of tunnels T1 and T2 - tunnel T1</t>
  </si>
  <si>
    <t>RAZDELILCI VARNOSTNIH NAPRAV
=TP1.0+RVN.TK.3
=TP1.1+RVN.TK
=TP1.3+RVN.TK
=TP1.5+RVN.TK
=TP1.7+RVN.TK
=TP1.9+RVN.TK
=TP1.11+RVN.TK
=TP1.13+RVN.TK</t>
  </si>
  <si>
    <t>SECURITY DEVICE CABINETS
=TP1.0+RVN.TK.3
=TP1.1+RVN.TK
=TP1.3+RVN.TK
=TP1.5+RVN.TK
=TP1.7+RVN.TK
=TP1.9+RVN.TK
=TP1.11+RVN.TK
=TP1.13+RVN.TK</t>
  </si>
  <si>
    <t>Razdelilec varnostnih naprav:
za vgradnjo opreme lokalne postaje LP nadzorno krmilnega sistama NKS, elementov lokalne Ethenet mreže NKS in lokalne video Ethernet mreže:
Prostostoječa omara dimenzij [širina: 700 x višina: 1800 x globina: 400mm], z vrati po robu obloženimi z gumijastim tesnilom, s tipsko ključavnico in žepom za načrte. Izdelana iz dvkrat dekapirane pločevine, opleskano z osnovno in končno barvo RAL7035. V zaščiti IP54, uvod kablov spodaj/zgoraj,  opremljen z vsemi potrebnimi nosilci, DIN nosilci, blendami, izrezi, z označenimi priključki na elementih, vodnikih, kablih, oznaka elementa na montažni plošči/kabelskem kanalu in z vgrajeno naslednjo osnovno električno opremo:
- glavno stikalo 25 A
- odvodniki prenapetosti kot npr. ali enakovredno Protec C
- svetilka 11W s končnim stikalom na vratih
- grelec s termostatom
- 1x servisna vtičnica
- 3x instalacijski odklopnik 16A
- 16x instalacijski odklopnik 10A
- komplet ožičeno s sponkami
(RVN3)</t>
  </si>
  <si>
    <t>Security device distributor:
for the installation of equipment of the local station LP control and control system (NKS), elements of the local Ethernet network NKS, local video Ethernet network and amplifying substations of the radio system:
Freestanding TK cabinet 30 HE (1519x700x700 mm HxWxD), with supporting frames for mounting communication, server, control and power equipment according to the grid 19 "", cable editors, mounting plate for local station installation and with the following basic electrical equipment:
- main switch 25 A
- surge arresters such as or equivalent Protec C
- 11W lamp with limit switch on the door
- heater with thermostat
- 1x service socket
- 3x circuit breaker 16A
- 16x circuit breaker 10A
- set wired with clamps
such as or equivalent ODM or MonelPro
(RVN3)</t>
  </si>
  <si>
    <t>09.09.01.0003.</t>
  </si>
  <si>
    <t>RAZDELILCI VARNOSTNIH NAPRAV
=TP1.0+RVN.TK.1
=TP1.2+RVN.TK
=TP1.4+RVN.TK
=TP1.6+RVN.TK
=TP1.8+RVN.TK
=TP1.10+RVN.TK
=TP1.12+RVN.TK</t>
  </si>
  <si>
    <t>SECURITY DEVICE CABINETS
=TP1.0+RVN.TK.1
=TP1.2+RVN.TK
=TP1.4+RVN.TK
=TP1.6+RVN.TK
=TP1.8+RVN.TK
=TP1.10+RVN.TK
=TP1.12+RVN.TK</t>
  </si>
  <si>
    <t xml:space="preserve"> </t>
  </si>
  <si>
    <t>Razdelilec varnostnih naprav:
za vgradnjo opreme lokalne postaje LP nadzorno krmilnega sistama [NKS], elementov lokalne Ethenet mreže NKS, lokalne video Ethernet mreže ter ojačevalne podpostaje radijskega sistema:
Prostostoječa TK omara 42 HE [2074x700x700 mm VxŠxG], z nosilnimi okvirji za montažo komunikacijske, strežniške, krmilne in napajalne opreme po rasterju 19", urejevalci kablov , montažno ploščo za namestitev lokalne postaje in z vgrajeno naslednjo osnovno električno opremo:
- glavno stikalo 25 A
- odvodniki prenapetosti kot npr. ali enakovredno Protec C
- svetilka 11W s končnim stikalom na vratih
- grelec s termostatom
- 1x servisna vtičnica
- 3x instalacijski odklopnik 16A
- 16x instalacijski odklopnik 10A
- komplet ožičeno s sponkami
kot npr. ali enakovredno ODM ali MonelPro
(RVN2)</t>
  </si>
  <si>
    <t>Security device distributor:
for the installation of the equipment of the local station LP control and control system [NKS], elements of the local Ethernet network NKS, local video Ethernet network and amplifying substations of the radio system:
Freestanding TK cabinet 42 HE [2074x700x700 mm HxWxD], with load-bearing frames for mounting communication, server, control and power equipment according to the grid 19 ", cable editors, mounting plate for local station installation and with the following basic electrical equipment:
- main switch 25 A
- surge arresters such as or equivalent Protec C
- 11W lamp with limit switch on the door
- heater with thermostat
- 1x service socket
- 3x circuit breaker 16A
- 16x circuit breaker 10A
- set wired with clamps
such as or equivalent ODM or MonelPro
(RVN2)</t>
  </si>
  <si>
    <t>09.09.01.0002.</t>
  </si>
  <si>
    <t>NADZORNO KRMILNI SISTEM</t>
  </si>
  <si>
    <t>COMMAND AND CONTROL SYSTEM</t>
  </si>
  <si>
    <t>LOKALNA POSTAJA LP_T1.0</t>
  </si>
  <si>
    <t>LOCAL STATION LP_T1.0</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</si>
  <si>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80 x DI
16 x DO
2 x RS485 kanal za priklop ostalih naprav
CPU - Ethernet komunikacija
Napajalni modul 24VDC
Sistemski BUS</t>
  </si>
  <si>
    <t>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80 x DI
16 x DO
2 x RS485 channel for connecting other devices
CPU - Ethernet communication
24VDC power supply module
System BUS "</t>
  </si>
  <si>
    <t>09.09.02.0001.</t>
  </si>
  <si>
    <t>LOKALNA POSTAJA LP_T1.1</t>
  </si>
  <si>
    <t>LOCAL STATION LP_T1.1</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</si>
  <si>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120 x DI
24 x DO
8 x AI
2 x RS485 kanal za priklop ostalih naprav
CPU - Ethernet komunikacija
Napajalni modul 24VDC
Sistemski BUS</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</si>
  <si>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120 x DI
24 x DO
8 x AI
2 x RS485 channel for connecting other devices
CPU - Ethernet communication
24VDC power supply module
System BUS </t>
  </si>
  <si>
    <t>09.09.02.0002.</t>
  </si>
  <si>
    <t>LOKALNA POSTAJA LP_T1.2</t>
  </si>
  <si>
    <t>LOCAL STATION LP_T1.2</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</si>
  <si>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112 x DI
24 x DO
8 x AI
2 x RS485 kanal za priklop ostalih naprav
CPU - Ethernet komunikacija
Napajalni modul 24VDC
Sistemski BUS</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</si>
  <si>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112 x DI
24 x DO
8 x AI
2 x RS485 channel for connecting other devices
CPU - Ethernet communication
24VDC power supply module
System BUS </t>
  </si>
  <si>
    <t>09.09.02.0003.</t>
  </si>
  <si>
    <t>LOKALNE POSTAJE LP_T1.3 - LP_T1.13</t>
  </si>
  <si>
    <t>LOCAL STATIONS LP_T1.3-LP_T1.13</t>
  </si>
  <si>
    <t>LOKALNE POSTAJE  T1</t>
  </si>
  <si>
    <t>LOCAL STATIONS T1</t>
  </si>
  <si>
    <t>Connection cables and other fine material</t>
  </si>
  <si>
    <t>09.09.02.0007.</t>
  </si>
  <si>
    <t>Montaža, priklop, nastavitve in zagon na objektu</t>
  </si>
  <si>
    <t>09.09.02.0008.</t>
  </si>
  <si>
    <t>VIDEO NADZORNI SISTEM</t>
  </si>
  <si>
    <t>VIDEO SURVEILLANCE SYSTEM</t>
  </si>
  <si>
    <t>VRTLJIVA IP VIDEO KAMERA Z VGRAJENO IR OSVETLITVIJO</t>
  </si>
  <si>
    <t>ROTATING IP VIDEO CAMERA WITH BUILT-IN IR LIGHTING</t>
  </si>
  <si>
    <t>Vrtljiva IP video kamera z vgrajeno IR osvetlitvijo
- Aluminijasto ohišje z naslednjo stopnjo zaščite: IP66, IP68, NEMA 4X in IK10
- Vgrajena IR osvetlitev s samodejnim prilagajanjem jakosti osvetlitve glede na opazovano sceno in dosegom vsaj 400m
- Zdrži vetrove do 200 km/h
- Sistemska integracija: odprt API za integracijo
v skladu z zahtevami iz tehničnega poročila
kot npr. ali enakovredno [Axis Q6215-LE]  (V2)</t>
  </si>
  <si>
    <t xml:space="preserve">Rotating IP video camera with built - in IR illumination
- Aluminum housing with the following level of protection: IP66, IP68, NEMA 4X and IK10
- Built-in IR illumination with automatic adjustment of illuminance according to the observed scene and a range of at least 400m
- Withstands winds up to 200 km/h
- System integration: open API for integration
in accordance with the requirements of the technical report
such as or equivalent [Axis Q6215-LE] (V2) </t>
  </si>
  <si>
    <t>09.09.03.0001.</t>
  </si>
  <si>
    <t>Konzola za pritrditev kamere na drog</t>
  </si>
  <si>
    <t>Bracket for attaching the camera to the pole</t>
  </si>
  <si>
    <t>09.09.03.0002.</t>
  </si>
  <si>
    <t>Priključna omarica na drogu z vso pripadajočo opremo:
- DIN letve
-varovalke
v skladu z zahtevami iz tehničnega poročila.</t>
  </si>
  <si>
    <t xml:space="preserve">Terminal box on the pole with all associated equipment:
- DIN rails
- fuses
in accordance with the requirements of the technical report. </t>
  </si>
  <si>
    <t>09.09.03.0005.</t>
  </si>
  <si>
    <t>Prenapetostna zaščita za IP kamero
- primerna za Cat 5e [do 100 MHz] in Cat 6e [do 250 Mhz] 
- zaščitni nivo 10kV, 5kA v zemljo pri 8/20 µs
- primerna za PoE+ IEEE 802.3at
v skladu z zahtevami iz tehničnega poročila.</t>
  </si>
  <si>
    <t>Surge protection for IP camera
- Suitable for Cat 5 [up to 100 MHz] and Cat 6 [up to 250 MHz]
- protection level 10kV, 5kA into the ground at 8/20 µs
- suitable for PoE + IEEE 802.3at
in accordance with the requirements of the technical report.</t>
  </si>
  <si>
    <t>09.09.03.0006.</t>
  </si>
  <si>
    <t>09.09.03.0007.</t>
  </si>
  <si>
    <t>09.09.03.0008.</t>
  </si>
  <si>
    <t>VRTLJIVA IP VIDEO KAMERA</t>
  </si>
  <si>
    <t>ROTATING IP VIDEO CAMERA</t>
  </si>
  <si>
    <t>Vrtljiva IP video kamera v INOX ohišju
- Inox V4A ohišje z naslednjo stopnjo zaščite: IP66, IP67, NEMA 4X, NEMA 6P in IK10
- Svetlobna občutljivost : Color 0,15 lux [pri 50 IRE F1.6]; Č/B 0,003 lux [pri 50 IRE F1.6] 
- Kamere mora zagotavljati vsaj tri hkratne neodvisne video tokove s polno hitrostjo slike in polno ločljivostjo
- Sistemska integracija: odprt API za integracijo
v skladu z zahtevami iz tehničnega poročila
kot npr. ali enakovredno [Axis Q6075-E - v INOX ohišju]  (V1)</t>
  </si>
  <si>
    <t xml:space="preserve">Rotating IP video camera in INOX housing
- Stainless steel V4A housing with the following level of protection: IP66, IP67, NEMA 4X, NEMA 6P and IK10
- Light sensitivity: Color 0.15 lux [at 50 IRE F1.6]; B / W 0.003 lux [at 50 IRE F1.6]
- Cameras must provide at least three simultaneous independent video streams with full image speed and full resolution
- System integration: open API for integration
in accordance with the requirements of the technical report
such as or equivalent [Axis Q6075-E - in INOX housing] (V1) </t>
  </si>
  <si>
    <t>09.09.03.0009.</t>
  </si>
  <si>
    <t xml:space="preserve">(2TDK_Lokacija/Projekt=='2TDK') AND (2TDK_Klasifikacija/ObjektTip=='TUN') AND (2TDK_Klasifikacija/Sistem=='ELO') AND (2TDK_Lokacija/ObjektSifra=='T01') AND (2TDK_Lokacija/ConaTip=='TUN') AND (2TDK_Lokacija/ConaSifra=='XX') AND (2TDK_Klasifikacija/ElementTip=='VideoKamera') AND (2TDK_Atributi/ElementSifra=='V1') </t>
  </si>
  <si>
    <t>Razdelilna doza in nastavek za montažo vrtljive IP kamere na steno/strop predora
- material INOX V4A [W.Nr. 1.4571]
- dimenzije 250x250x150mm
- zaščita doze IP67
v skladu z zahtevami iz tehničnega poročila.</t>
  </si>
  <si>
    <t xml:space="preserve">Distribution box and attachment for mounting a rotating IP camera on the wall / ceiling of the tunnel
- material INOX V4A [W.Nr. 1.4571]
- dimensions 250x250x150mm
- IP67 dose protection
in accordance with the requirements of the technical report. </t>
  </si>
  <si>
    <t>09.09.03.0010.</t>
  </si>
  <si>
    <t>Vrtljiva IP video kamera:
- Aluminijasto ohišje z naslednjo stopnjo zaščite: IP66, IP67, NEMA 4X, NEMA 6P in IK10
- Svetlobna občutljivost : Color 0,15 lux [pri 50 IRE F1.6]; Č/B 0,003 lux [pri 50 IRE F1.6] 
- Kamere mora zagotavljati vsaj tri hkratne neodvisne video tokove s polno hitrostjo slike in polno ločljivostjo
- Sistemska integracija: odprt API za integracijo
v skladu z zahtevami iz tehničnega poročila
kot npr. ali enakovredno [Axis Q6075-E] 
(V3)</t>
  </si>
  <si>
    <t xml:space="preserve">Rotating IP video camera:
- Aluminum housing with the following level of protection: IP66, IP67, NEMA 4X, NEMA 6P and IK10
- Light sensitivity: Color 0.15 lux (at 50 IRE F1.6); B/W 0.003 lux (at 50 IRE F1.6)
- Cameras must provide at least three simultaneous independent video streams with full image speed and full resolution
- System integration: open API for integration
in accordance with the requirements of the technical report
such as or equivalent (Axis Q6075-E) (V3) </t>
  </si>
  <si>
    <t>09.09.03.0024.</t>
  </si>
  <si>
    <t>01.01.03.02.0004.</t>
  </si>
  <si>
    <t>09.09.03.0011.</t>
  </si>
  <si>
    <t>01.01.03.02.0005.</t>
  </si>
  <si>
    <t>09.09.03.0012.</t>
  </si>
  <si>
    <t>VIDEO SNEMALNIK</t>
  </si>
  <si>
    <t>VIDEO RECORDER</t>
  </si>
  <si>
    <t>Video snemalnik:
Zahteve za programsko opremo so opisane v tehničnem poročilu.
Minimalne zahteve za strojno opremo:
- Strežniško ohišje z izvlečenimi vodili za vgradnjo v RVN omaro
- Mrežni vmesnik 4x 1GbE RJ-45 [1000 Base-T]
- Operacijski sistem Microsoft Windows 10 Pro 64bit ali Microsoft Windows Server 2019 Standard
- Virtualizacija Microsoft Hyper-V Server 2019
v skladu z zahtevami iz tehničnega poročila
kot npr. ali enakovredno [HP ali IBM]</t>
  </si>
  <si>
    <t>Video recorder:
The software requirements are described in the technical report.
Minimum hardware requirements:
- Server housing with extended guides for installation in the RVN cabinet
- Network interface 4x 1GbE RJ-45 [1000 Base-T]
- Microsoft Windows 10 Pro 64bit or Microsoft Windows Server 2019 Standard
- Virtualization of Microsoft Hyper-V Server 2019
in accordance with the requirements of the technical report
such as or equivalent [HP or IBM]</t>
  </si>
  <si>
    <t>09.09.03.0013.</t>
  </si>
  <si>
    <t>09.09.03.0014.</t>
  </si>
  <si>
    <t>09.09.03.0015.</t>
  </si>
  <si>
    <t>ALARMNO KOMUNIKACIJSKI STREŽNIK</t>
  </si>
  <si>
    <t>ALARM COMMUNICATION SERVER</t>
  </si>
  <si>
    <t>Alarmno komunikacijski strežnik:
Zahteve za programsko opremo so opisane v tehničnem poročilu.
Minimalne zahteve za strojno opremo:
- Strežniško ohišje z izvlečenimi vodili za vgradnjo v RVN omaro
- Mrežni vmesnik 4x 1GbE RJ-45 [1000 Base-T]
- Operacijski sistem Microsoft Windows Server 2019 Standard
- Virtualizacija Microsoft Hyper-V Server 2019
v skladu z zahtevami iz tehničnega poročila
kot npr. ali enakovredno [HP ali IBM]</t>
  </si>
  <si>
    <t xml:space="preserve">Alarm communication server:
The software requirements are described in the technical report.
Minimum hardware requirements:
- Server housing with extended guides for installation in the RVN cabinet
- Network interface 4x 1GbE RJ-45 [1000 Base-T]
- Microsoft Windows Server 2019 Standard operating system
- Virtualization of Microsoft Hyper-V Server 2019
in accordance with the requirements of the technical report
such as or equivalent [HP or IBM] </t>
  </si>
  <si>
    <t>09.09.03.0016.</t>
  </si>
  <si>
    <t>09.09.03.0017.</t>
  </si>
  <si>
    <t>09.09.03.0018.</t>
  </si>
  <si>
    <t>OBVESTILNE TABLE O IZVAJANJU VIDEO NADZORA</t>
  </si>
  <si>
    <t>VIDEO SURVEILLANCE INFORMATION BOARDS</t>
  </si>
  <si>
    <t>Postavitev obvestilnih tabel na prehodih v območje predorskih portalov, da se na območju izvaja video nadzor. Table in napisi morajo biti izdelane iz vremensko odpronih mterialov.</t>
  </si>
  <si>
    <t>Installation of information boards at the passages to the area of tunnel portals, so that video surveillance is carried out in the area. Signs and inscriptions must be made of weather-resistant materials.</t>
  </si>
  <si>
    <t>09.09.03.0019.</t>
  </si>
  <si>
    <t>FTP POVEZOVALNI KABEL DO KAMERE</t>
  </si>
  <si>
    <t>FTP CONNECTION CABLE TO THE CAMERA</t>
  </si>
  <si>
    <t>Dobava in polaganje kabla:
- tip FTP
- kategorija 6
- ovoj brez halogenski [LSZH]</t>
  </si>
  <si>
    <t xml:space="preserve">Supply and laying of cable:
- FTP type
- category 6
- halogen-free envelope [LSZH] </t>
  </si>
  <si>
    <t>09.09.03.0020.</t>
  </si>
  <si>
    <t>Zaključevanje kablov: tip konektorja RJ45</t>
  </si>
  <si>
    <t>Cable termination: RJ45 connector type</t>
  </si>
  <si>
    <t>09.09.03.0021.</t>
  </si>
  <si>
    <t>Meritve FTP kablov</t>
  </si>
  <si>
    <t>FTP cable measurements</t>
  </si>
  <si>
    <t>09.09.03.0022.</t>
  </si>
  <si>
    <t>OPTIČNI KABEL ZA PRENOS VIDEO SLIKE OD KAMER DO LOKALNIH OPTIČNIH DELILNIKOV</t>
  </si>
  <si>
    <t>OPTICAL CABLE</t>
  </si>
  <si>
    <t>Dobava in polaganje kabla:
- 12 optičnih vlaken SM 9/125 mikronov
- Ovoj brez halogenski [LSZH]
- Vlečna nateznost optičnega kabla ≤ 3000N
v skladu z zahtevami iz tehničnega poročila</t>
  </si>
  <si>
    <t xml:space="preserve">Supply and laying of cable:
- 12 optical fibers SM 9/125 micron
- Halogen-free coating [LSZH]
- Tensioning of optical cable ≤ 3000N
in accordance with the requirements of the technical report </t>
  </si>
  <si>
    <t>09.09.03.0023.</t>
  </si>
  <si>
    <t>LOKALNI OPTIČNI DELILNIK ZA ZUNANJE KAMERE</t>
  </si>
  <si>
    <t xml:space="preserve">OPTICAL SPLITTER </t>
  </si>
  <si>
    <t>Dobava, montaža in priklop optičnega delilnika:
- 12 portni
- LC priključki</t>
  </si>
  <si>
    <t xml:space="preserve">Supply, installation and connection of the optical splitter:
- 12 port
- LC connectors </t>
  </si>
  <si>
    <t>OPTIČNI DELILNIK V OMARICI PRI ZUNANJI KAMERI</t>
  </si>
  <si>
    <t>OPTICAL SPLITTER AT THE OUTDOOR CAMERA</t>
  </si>
  <si>
    <t>01.01.03.10.</t>
  </si>
  <si>
    <t>POVEZOVALNE OPTIČNE VRVICE</t>
  </si>
  <si>
    <t>OPTICAL CONNECTION PATCH CORDS</t>
  </si>
  <si>
    <t>01.01.03.10.0001.</t>
  </si>
  <si>
    <t>Dobava, montaža in priklop povezovalnih optičnih vrvic, vključno z zaščitno rebrasto cevjo
- Tip SM 9/125 mikronski
- Standard G.652
- Tip priključka se določi glede na optični delilnik in napravo
v skladu z zahtevami iz tehničnega poročila</t>
  </si>
  <si>
    <t xml:space="preserve">Supply, installation and connection of connecting optical lines, including protective corrugated tube
- Type SM 9/125 micron
- Standard G.652
- The type of connection is determined by the optical splitter and the device
in accordance with the requirements of the technical report </t>
  </si>
  <si>
    <t>09.09.03.0025.</t>
  </si>
  <si>
    <t>01.01.03.11.</t>
  </si>
  <si>
    <t>UTP POVEZOVALNI KABEL ZA POVEZAVO NAPRAV Z ETHERNET STIKALI</t>
  </si>
  <si>
    <t>UTP CONNECTION PATCH CORD</t>
  </si>
  <si>
    <t>01.01.03.11.0001.</t>
  </si>
  <si>
    <t>Dobava, montaža in priklop kabla:
- Tip UTP
- Tip konektorja RJ45
- Kategorija 6
- Barva zelena
v skladu z zahtevami iz tehničnega poročila</t>
  </si>
  <si>
    <t xml:space="preserve">Supply, installation and connection of cable:
- UTP type
- Connector type RJ45
- Category 6
- Color green
in accordance with the requirements of the technical report </t>
  </si>
  <si>
    <t>09.09.03.0026.</t>
  </si>
  <si>
    <t>RADIO, KLIC V SILI, OZVOČENJE, KONTROLA PRISTOPA</t>
  </si>
  <si>
    <t>RADIO SYSTEM, EMERGENCY CALL, SOUND SYSTEM, ACCESS CONTROL</t>
  </si>
  <si>
    <t>INTERKOM</t>
  </si>
  <si>
    <t>INTERCOM</t>
  </si>
  <si>
    <t>Outdoor RVN freestanding cabinet, stainless steel/aluminum, double-walled, 19 "rails and earthing accessories, with foundation and installation, in accordance with the requirements of the technical report, such as or equivalent Rittal MFC 08 - CS9750.908</t>
  </si>
  <si>
    <t>Interkom strežnik 1HU vgrajen v RVN omaro, 19“ 1HU s prednaloženim operacijskim sistemom Linux Debian 9 [64 bit],  v skladu z zahtevami iz tehničnega poročila, kot npr. ali enakovredno Commend S6</t>
  </si>
  <si>
    <t>Intercom server 1HU built into RVN cabinet, 19 “1HU with preloaded Linux operating system Debian 9 [64 bit], in accordance with the requirements of the technical report, such as or equivalent. Commend S6</t>
  </si>
  <si>
    <t>09.09.04.0002.</t>
  </si>
  <si>
    <t>Intercom programska oprema in programiranje, v skladu z zahtevami iz tehničnega poročila, kot npr. ali enakovredno VirtuoSIS Professional</t>
  </si>
  <si>
    <t>Intercom software and programming, in accordance with the requirements of the technical report, such as or equivalent. VirtuoSIS Professional</t>
  </si>
  <si>
    <t>09.09.04.0003.</t>
  </si>
  <si>
    <t>Licenca za povezljivost s SCADA, v skladu z zahtevami iz tehničnega poročila, kot npr: Commend L-SIS-ICX</t>
  </si>
  <si>
    <t>SCADA connectivity license, in accordance with the requirements of the technical report, such as or equivalent: Commend L-SIS-ICX</t>
  </si>
  <si>
    <t>09.09.04.0004.</t>
  </si>
  <si>
    <t>Licence za  vse IP konzole in vmesnike sistemov RADIO, KVS, OZVOČENJE in Kontrola Pristopa, v skladu z zahtevami iz tehničnega poročila, kot npr: Commend 128D, 8D, 40B</t>
  </si>
  <si>
    <t>Licenses for all IP consoles and interfaces of RADIO, KVS, SOUND SYSTEM and Access Control systems, in accordance with the requirements of the technical report, such as or equivalent: Commend 128D, 8D, 40B</t>
  </si>
  <si>
    <t>09.09.04.0005.</t>
  </si>
  <si>
    <t>Interkom konzola pomožnega delovnega mesta za potrebe komunikacije z radijskim sistemom, sistemom ozvočenja, KVS, KP. Prenos IoIP, dinamični mikrofon, napajanje PoE, v skladu z zahtevami iz tehničnega poročila, kot npr. ali enakovredno: Commend EE972</t>
  </si>
  <si>
    <t>Intercom console auxiliary workstation for the needs of communication with the radio system, sound system, KVS, KP. IoIP transmission, dynamic microphone, PoE power supply, in accordance with the requirements of the technical report, such as or equivalent: Commend EE972</t>
  </si>
  <si>
    <t>09.09.04.0006.</t>
  </si>
  <si>
    <t>OJAČEVALNE PODPOSTAJE</t>
  </si>
  <si>
    <t>AMPLIFIER SUBSTATION</t>
  </si>
  <si>
    <t>Multicoupler za ločitev VHF/TETRA področij in združevanje po ojačanju, za  povezljivost z optičnim prenosnim sistemom, delitvijo signala za sevalni antenski sistem, vgrajen v RVN omaro;   
KOS 1
Platforma za optični prenosni sistem, vgrajena v RVN omaro, kot npr. ali enakovredno SEE, 158500-03E; 
KOS 1
Napajalnik 230/24 vgrajen v platformo, kot npr: SEE, 157511-23024; 
KOS 1  
Nadzorni modul vgrajen v platformo, za nadzor in nastavitve preko Web GUI, kot npr: SEE, 158600-F2; 
KOS 1  
Ojačevalnik srednje moči. G=28dB, IP3&gt;40dBm, vgrajen v platformo, kot npr: SEE, MMPA-2; 
KOS 2  
Malošumni predojačevalnik, G=37dB, NF&lt;4dB, vgrajen v platformo, kot npr: SEE, VBA-1000; 
KOS 1  
Optični RF oddajnik/sprejemnik WDM, enojni, z redundančnim preklopom, vgrajen v platformo, kot npr: SEE, 158830-S5531; 
KOS 1  
Kompletno ožičenje opreme Ojačevalne podpostaje , vezni  in pritrdilni material, z nastavitvami parametrov; 
KPL 1</t>
  </si>
  <si>
    <t xml:space="preserve">Multicoupler for separation of VHF / TETRA areas and aggregation after amplification, for connectivity with optical transmission system, signal division for radiant antenna system built into RVN cabinet;
pcs 1
An optical transmission system platform built into an RVN cabinet, such as or equivalent e.g. SEE, 158500-03E;
pcs 1
Power supply 230/24 built into the platform, such as or equivalent: SEE, 157511-23024;
pcs 1
Control module built into the platform, for control and settings via Web GUI, such as or equivalent: SEE, 158600-F2;
pcs 1
Medium power amplifier. G = 28dB, IP3&gt; 40dBm, built into the platform, such as or equivalent: SEE, MMPA-2;
pcs 2
Low noise preamplifier, G = 37dB, NF &lt;4dB, built into the platform, such as or equivalent: SEE, VBA-1000;
pcs 1
WDM optical RF transmitter / receiver, single, with redundant switching, built into the platform, such as or equivalent: SEE, 158830-S5531;
pcs 1
Complete wiring of equipment Reinforcement substations, connecting and fastening material, with parameter settings;
set 1 </t>
  </si>
  <si>
    <t>09.09.04.0007.</t>
  </si>
  <si>
    <t>VSWR nadzorni modul vgrajen v platformo, z DC insertiranjem za preklop RF stikala, v skladu z zahtevami tehničnega poročila, kot npr. ali enakovredno SEE, 158900-VSWR1</t>
  </si>
  <si>
    <t>VSWR control module built into the platform, with DC insertion to switch the RF switch, according to the requirements of the technical report, such as or equivalent e.g. SEE, 158900-VSWR1</t>
  </si>
  <si>
    <t>09.09.04.0008.</t>
  </si>
  <si>
    <t>POKRIVANJE TRASE</t>
  </si>
  <si>
    <t>ANTENNA SYSTEM FOR PORTAL AREA COVERAGE</t>
  </si>
  <si>
    <t>Antena VHF, G=4dB, FeZn izvedba, montirana na drog razsvetljave, v skladu z zahtevami tehničnega poročila, kot npr. ali enakovredno Schomandl, K 53 18 21</t>
  </si>
  <si>
    <t>VHF antenna, G = 4dB, FeZn version, mounted on a lighting pole, in accordance with the requirements of the technical report, such as or equivalent. Schomandl, K 53 18 21</t>
  </si>
  <si>
    <t>09.09.04.0009.</t>
  </si>
  <si>
    <t>Antena TETRA, G=12dBi, Panel izvedba, montirana na drog razsvetljave, v skladu z zahtevami tehničnega poročila, kot npr. ali enakovredno Procom 760.65.12.00</t>
  </si>
  <si>
    <t>TETRA antenna, G = 12dBi, Panel version, mounted on a lighting pole, in accordance with the requirements of the technical report, such as or equivalent. Procom 760.65.12.00</t>
  </si>
  <si>
    <t>09.09.04.0010.</t>
  </si>
  <si>
    <t>Kretnica VHF/TETRA zunanja, skupaj z montažnim priborom, montirana na drog razsvetljave, v skladu z zahtevami tehničnega poročila, kot npr. ali enakovredno Procom, PRO-DIPX 175/380-MAMO</t>
  </si>
  <si>
    <t>VHF / TETRA switch external, together with mounting accessories, mounted on a lighting pole, in accordance with the requirements of the technical report, such as or equivalent e.g. Procom, PRO-DIPX 175/380-MAMO</t>
  </si>
  <si>
    <t>09.09.04.0011.</t>
  </si>
  <si>
    <t>Koaksialni kabel fleksibilni, položen podometno ali nadometno 1/2“ Hiflex, v skladu z zahtevami iz tehničnega poročila, kot npr. ali enakovredno Eupen 5092-HLFRB EC4-50-HF-FRB</t>
  </si>
  <si>
    <t>Flexible coaxial cable, laid concealed or on surface 1/2 “Hiflex, in accordance with the requirements of the technical report, such as or equivalent Eupen 5092-HLFRB EC4-50-HF-FRB</t>
  </si>
  <si>
    <t>09.09.04.0012.</t>
  </si>
  <si>
    <t>Koaksialni kabel transportni 7/8“ položen podometno, v skladu z zahtevami iz tehničnega poročila, kot npr. ali enakovredno Eupen 5228A-HFLRB</t>
  </si>
  <si>
    <t>Coaxial cable transport 7/8 "laid concealed, in accordance with the requirements of the technical report, such as or equivalent. Eupen 5228A-HFLRB</t>
  </si>
  <si>
    <t>09.09.04.0013.</t>
  </si>
  <si>
    <t>Konektor z montažo NF za 7/8“</t>
  </si>
  <si>
    <t>Connector with NF mounting for 7/8"</t>
  </si>
  <si>
    <t>09.09.04.0014.</t>
  </si>
  <si>
    <t>Konektor z montažo NM za 1/2“ hiflex</t>
  </si>
  <si>
    <t>Connector with NM mounting for 1/2" hiflex</t>
  </si>
  <si>
    <t>09.09.04.0015.</t>
  </si>
  <si>
    <t>Prehodna spojka z montažo – tesnilo 1/2“ na 7/8“, v skladu z zahtevami iz tehničnega poročila, kot npr. ali enakovredno Eupen, ES-12-78</t>
  </si>
  <si>
    <t>Transitional coupling with mounting - seal 1/2 "to 7/8", in accordance with the requirements of the technical report, such as or equivalent Eupen, ES-12-78</t>
  </si>
  <si>
    <t>09.09.04.0016.</t>
  </si>
  <si>
    <t>Prenapetostna zaščita N-N</t>
  </si>
  <si>
    <t>Surge protection N-N</t>
  </si>
  <si>
    <t>09.09.04.0017.</t>
  </si>
  <si>
    <t>Vezni in pritrdilni material</t>
  </si>
  <si>
    <t>Binding and fastening material</t>
  </si>
  <si>
    <t>09.09.04.0018.</t>
  </si>
  <si>
    <t>Zunanja nadometna konzola RADIJSKEGA SISTEMA z vgradnjo, s slušalko in PTT gumbom, komunikacija preko IoIP, napajanje PoE, vgrajena v omarico s polcilintrično ključavnico, IP55, v skladu z zahtevami iz tehničnega poročila, kot npr. ali enakovredno Commend WS203 PI + slušalka WSHS 50P-JST</t>
  </si>
  <si>
    <t>External wall-mount station of RADIO SYSTEM with installation, with handset and PTT button, communication via IoIP, PoE power supply, built-in cabinet with semi-cylindrical lock, IP55, in accordance with the requirements of the technical report, such as or equivalent e.g. Commend WS203 PI + headset WSHS 50P-JST</t>
  </si>
  <si>
    <t>09.09.04.0019.</t>
  </si>
  <si>
    <t>SEVALNI ANTENSKI SISTEM</t>
  </si>
  <si>
    <t>RADIATING CABLE SYSTEM</t>
  </si>
  <si>
    <t>Sevalni kabel položen na obešala 1 1/4“ HLFR, 50Ohm, Pri 450MHz dušenje 2,17dB, razklop C95 64dB, pri 900MHz dušenje 3,28dB. razklop C95 58dB, v skladu z zahtevami iz tehničnega poročila, kot npr. ali enakovredno Eupen RMC114-B-HLFRB/D "A" 
(RA1)</t>
  </si>
  <si>
    <t xml:space="preserve">Radiation cable laid on hangers 1 1/4" HLFR, 50Ohm, At 450MHz attenuation 2.17dB, decomposition C95 64dB, at 900MHz attenuation 3.28dB. Decomposition C95 58dB, in accordance with the requirements of the technical report, such as or equivalent Eupen RMC114 -B-HLFRB/D "A" (RA1) </t>
  </si>
  <si>
    <t>09.09.04.0020.</t>
  </si>
  <si>
    <t>Obešalo z montažo, za sevalni kabel HLFR, z V2A sidrirnim vijakom in veznim pritrdilnim  materialom</t>
  </si>
  <si>
    <t>Mounting hanger, for HLFR radiant cable, with V2A anchor bolt and fastening material</t>
  </si>
  <si>
    <t>09.09.04.0021.</t>
  </si>
  <si>
    <t>Varovalni jermen z montažo, V2A za sevalni kabel</t>
  </si>
  <si>
    <t>Mounting safety belt, V2A for radiant cable</t>
  </si>
  <si>
    <t>09.09.04.0022.</t>
  </si>
  <si>
    <t>Flexible coaxial cable, laid concealed or on surface, 1/2 “Hiflex, in accordance with requirements of the technical report, such as or equivalent Eupen 5092-HLFRB EC4-50-HF-FRB</t>
  </si>
  <si>
    <t>09.09.04.0023.</t>
  </si>
  <si>
    <t>Koaksialni kabel transportni položen nadometno ali podometno, 1/2“, v skladu z zahtevami iz tehničnega poročila, kot npr. ali enakovredno Eupen, 5128</t>
  </si>
  <si>
    <t>Coaxial transport cable laid surface-mounted or concealed, 1/2 “, in accordance with the requirements of the technical report, such as or equivalent e.g. Eupen, 5128</t>
  </si>
  <si>
    <t>09.09.04.0024.</t>
  </si>
  <si>
    <t>Coaxial cable 7/8 "laid concealed, in accordance with the requirements of the technical report, such as or equivalent Eupen 5228A-HFLRB</t>
  </si>
  <si>
    <t>09.09.04.0025.</t>
  </si>
  <si>
    <t>01.01.04.04.0007.</t>
  </si>
  <si>
    <t>Konektor z montažo, NF za sevalni kabel 1 1/4“</t>
  </si>
  <si>
    <t>Mounting connector, NF for radiant cable 1 1/4"</t>
  </si>
  <si>
    <t>09.09.04.0026.</t>
  </si>
  <si>
    <t>01.01.04.04.0008.</t>
  </si>
  <si>
    <t>Konektor z montažo, NF za 7/8“ transportni kabel</t>
  </si>
  <si>
    <t>Mounting connector, NF for 7/8" transport cable</t>
  </si>
  <si>
    <t>09.09.04.0027.</t>
  </si>
  <si>
    <t>01.01.04.04.0009.</t>
  </si>
  <si>
    <t>Konektor z montažo, NM za 1/2“ transportni kabel</t>
  </si>
  <si>
    <t>Mounting connector, NM for 1/2” transport cable</t>
  </si>
  <si>
    <t>09.09.04.0028.</t>
  </si>
  <si>
    <t>01.01.04.04.0010.</t>
  </si>
  <si>
    <t>Konektor z montažo,  NM za 1/2“ hiflex povezovalni kabel</t>
  </si>
  <si>
    <t>Mounting connector, NM for 1/2“ hiflex connection cable</t>
  </si>
  <si>
    <t>09.09.04.0029.</t>
  </si>
  <si>
    <t>01.01.04.04.0011.</t>
  </si>
  <si>
    <t>09.09.04.0030.</t>
  </si>
  <si>
    <t>01.01.04.04.0012.</t>
  </si>
  <si>
    <t>RF preklopno redundančno polje z montažo, 2xIN, 50Ohm, z indikacijo, v skladu z zahtevami iz tehničnega poročila, kot npr. ali enakovredno SEE, 171ABT-260DC2L</t>
  </si>
  <si>
    <t>RF switching redundant field with mounting, 2xIN, 50Ohm, with indication, in accordance with the requirements of the technical report, such as or equivalent. SEE, 171ABT-260DC2L</t>
  </si>
  <si>
    <t>09.09.04.0031.</t>
  </si>
  <si>
    <t>01.01.04.04.0013.</t>
  </si>
  <si>
    <t>Zaključno breme z montažo,  50Ohm 1W NM</t>
  </si>
  <si>
    <t>Final load with mounting, 50Ohm 1W NM</t>
  </si>
  <si>
    <t>09.09.04.0032.</t>
  </si>
  <si>
    <t>01.01.04.04.0014.</t>
  </si>
  <si>
    <t>Odvzemnik z montažo, -10dB, IP65, N konektoji, 10W, s setom za stensko montažo</t>
  </si>
  <si>
    <t>Stripper with mounting, -10dB, IP65, N connectors, 10W, with wall mounting kit</t>
  </si>
  <si>
    <t>09.09.04.0033.</t>
  </si>
  <si>
    <t>01.01.04.04.0015.</t>
  </si>
  <si>
    <t>Vezni, tesnilni in pritrdilni material</t>
  </si>
  <si>
    <t>Binding, sealing and fastening material</t>
  </si>
  <si>
    <t>09.09.04.0034.</t>
  </si>
  <si>
    <t>KLIC V SILI</t>
  </si>
  <si>
    <t>EMERGENCY CALL</t>
  </si>
  <si>
    <t>Zunanja konzola Klica v Sili s stebričkom z montažo, komunikacija preko IoIP, napajanje PoE, vgrajena v omarico RAL2004, IP65, v skladu z zahtevami iz tehničnega poročila, kot npr. ali enakovredno Commend Y-100019-IP v stebričku CS-THREE (E2)</t>
  </si>
  <si>
    <t>Outdoor Emergency call console, communication via IoIP, PoE power supply, built-in pillar, RAL2004, IP65, in accordance with the requirements of the technical report, such as Commend Y-100019-IP and pillar CS-THREE (E2)</t>
  </si>
  <si>
    <t>09.09.05.0001.</t>
  </si>
  <si>
    <t xml:space="preserve">((2TDK_Lokacija/Projekt=='2TDK') AND (2TDK_Klasifikacija/ObjektTip=='PLA') AND (2TDK_Klasifikacija/Sistem=='ELO') AND (2TDK_Lokacija/ConaTip=='PLA') AND (2TDK_Lokacija/ConaSifra=='XX') AND (2TDK_Klasifikacija/ElementTip=='Omara') AND (2TDK_Atributi/ElementSifra=='E2') AND (2TDK_Lokacija/ObjektSifra=='T1D')) OR ((2TDK_Lokacija/Projekt=='2TDK') AND (2TDK_Klasifikacija/ObjektTip=='PLA') AND (2TDK_Klasifikacija/Sistem=='ELO') AND (2TDK_Lokacija/ConaTip=='PLA') AND (2TDK_Lokacija/ConaSifra=='XX') AND (2TDK_Klasifikacija/ElementTip=='Omara') AND (2TDK_Atributi/ElementSifra=='E2') AND (2TDK_Lokacija/ObjektSifra=='T1K')) </t>
  </si>
  <si>
    <t>Predorska nadometna konzola Klica v Sili z montažo, komunikacija preko IoIP, napajanje PoE, vgrajena v omarico RAL2004, IP54, v skladu z zahtevami iz tehničnega poročila, kot npr. ali enakovredno Commend Y-100019-IP (E1)</t>
  </si>
  <si>
    <t>Tunnel emergency call console, communication via IoIP, PoE power supply, built cabinet, RAL2004, IP65, in accordance with the requirements of the technical report, such as Commend Y-100019-IP (E1)</t>
  </si>
  <si>
    <t>09.09.05.0002.</t>
  </si>
  <si>
    <t>Kabel UTP6 vgrajen v podometno in podzemno cevno instalacijo, z dodatno mehansko zaščito</t>
  </si>
  <si>
    <t>UTP6 cable built into concealed and underground pipe installation, with additional mechanical protection</t>
  </si>
  <si>
    <t>09.09.05.0003.</t>
  </si>
  <si>
    <t>RJ45  konektor terminiran na UTP6 kablu</t>
  </si>
  <si>
    <t>RJ45 connector terminated on UTP6 cable</t>
  </si>
  <si>
    <t>09.09.05.0004.</t>
  </si>
  <si>
    <t>09.09.05.0005.</t>
  </si>
  <si>
    <t>OZVOČENJE</t>
  </si>
  <si>
    <t>SOUND SYSTEM</t>
  </si>
  <si>
    <t>Zunanji aktivni zvočnik z montažo – troblja IP66, montiran na drog razsvetljave ali stensko,  10W ojačevalnik, IoIP komunikacija, napajanje PoE, v skladu z zahtevami iz tehničnega poročila, kot npr. ali enakovredno Commend AFLS 10H HG (E6)</t>
  </si>
  <si>
    <t>External active speaker with mounting - IP66 horn, mounted on a lighting pole or wall, 10W amplifier, IoIP communication, PoE power supply, in accordance with the requirements of the technical report, such as or equivalent Commend AFLS 10H HG (E6)</t>
  </si>
  <si>
    <t>09.09.06.0001.</t>
  </si>
  <si>
    <t>Predorski aktivni zvočnik z montažo – projektor IP54, montiran na steno,  10W ojačevalnik, IoIP komunikacija, napajanje PoE, v skladu z zahtevami iz tehničnega poročila, kot npr. ali enakovredno Commend AFLS 10H PW (E5)</t>
  </si>
  <si>
    <t>Tunnel active speaker with mounting - IP54 projector, wall mounted, 10W amplifier, IoIP communication, PoE power supply, in accordance with the requirements of the technical report, such as or equivalent Commend AFLS 10H PW (E5)</t>
  </si>
  <si>
    <t>09.09.06.0002.</t>
  </si>
  <si>
    <t>UTP6 cable installed in concealed and underground pipe installation, with additional mechanical protection</t>
  </si>
  <si>
    <t>09.09.06.0003.</t>
  </si>
  <si>
    <t>01.01.04.06.0004.</t>
  </si>
  <si>
    <t>09.09.06.0004.</t>
  </si>
  <si>
    <t>01.01.04.06.0005.</t>
  </si>
  <si>
    <t>09.09.06.0005.</t>
  </si>
  <si>
    <t>KONTROLA PRISTOPA</t>
  </si>
  <si>
    <t>ACCESS CONTROL</t>
  </si>
  <si>
    <t>Zunanja konzola Kontrole Pristopa z montažo, vključno s stebričkom IP55, komunikacija preko IoIP, napajanje PoE,  dva relejska izhoda za kontrolo ključavnice oz. pogona na mrežnih vratih, v skladu z zahtevami iz tehničnega poročila, kot npr. ali enakovredno Commend WS 800VI + stebriček (C2)</t>
  </si>
  <si>
    <t>External access control console with mounting, including IP55 post, IoIP communication, PoE power supply, two relay outputs to control the lock or drive on the network door, in accordance with the requirements of the technical report, such as or equivalent Commend WS 800VI + post (C2)</t>
  </si>
  <si>
    <t>09.09.07.0001.</t>
  </si>
  <si>
    <t>Notranja podometna konzola Kontrole Pristopa z montažo, komunikacija preko IoIP, napajanje PoE, vgrajena podometno, dva relejska izhoda za kontrolo elektronske ključavnice na vratih, v skladu z zahtevami iz tehničnega poročila, kot npr. ali enakovredno Commend WS 800VI + podometni vložek WSSH 50H, vključno z napajalnikom 230 V/12[24] V za krmiljenje el. ključavnice/prijemnika (C1)</t>
  </si>
  <si>
    <t>Internal concealed access control console with mounting, IoIP communication, PoE power supply, built-in concealed, two relay outputs for electronic door lock control, in accordance with the requirements of the technical report, such as or equivalent Commend WS 800VI + concealed insert WSSH 50H, including power supply 230 V/12 [24] V for electric lock/ receiver control (C1)</t>
  </si>
  <si>
    <t>09.09.07.0002.</t>
  </si>
  <si>
    <t>01.01.04.07.0003.</t>
  </si>
  <si>
    <t>09.09.07.0003.</t>
  </si>
  <si>
    <t>01.01.04.07.0004.</t>
  </si>
  <si>
    <t>09.09.07.0004.</t>
  </si>
  <si>
    <t>01.01.04.07.0005.</t>
  </si>
  <si>
    <t>Dobava in montaža kabla N2XH-J 3x1,5 mm2</t>
  </si>
  <si>
    <t>Power supply 230VAC / 48-56VDC 200W, industrial, mounted on a DIN rail</t>
  </si>
  <si>
    <t>09.09.07.0006.</t>
  </si>
  <si>
    <t>01.01.04.07.0006.</t>
  </si>
  <si>
    <t>09.09.07.0005.</t>
  </si>
  <si>
    <t>JAVLJANJE POŽARA</t>
  </si>
  <si>
    <t>FIRE ALARM SYSTEM</t>
  </si>
  <si>
    <t>CENTRALA</t>
  </si>
  <si>
    <t>CONTROL PANEL</t>
  </si>
  <si>
    <t>Centrala javljanja požara:
- 2 adresabilni zanki
- napajalni del z baterijami
- komunikacija z sosednjimi centralami po SM optičnih vlaknih
- komunikacija z nadrejenim nadzorno krmilnim sistemo po TCP/IP
- v skladu z zahtevami iz tehničnega poročila
kot npr. ali enakovredno Siemens FC2020 (H1)</t>
  </si>
  <si>
    <t>Fire alarm control panel:
- 2 addressable loops
- battery power supply
- communication with neighboring exchanges via SM optical fibers
- communication with the parent control system via TCP / IP
- equirements of the technical report
such as or equivalent Siemens FC2020 (H1)</t>
  </si>
  <si>
    <t>09.09.08.0001.</t>
  </si>
  <si>
    <t>JAVLJALNIKI, ADRESNI ELEMENTI</t>
  </si>
  <si>
    <t>FIRE DETECTORS, ADDRESSABLE I/O INTERFACES</t>
  </si>
  <si>
    <t>Adresabilni optični dimni javljalnik požara, komplet s podnožjem, v skladu z zahtevami iz tehničnega poročila, kot npr. ali enakovredno Siemens FDO241 (H2)</t>
  </si>
  <si>
    <t>Addressable optical smoke detector, complete with base, in accordance with the requirements of the technical report, such as or equivalent Siemens FDO241 (H2)</t>
  </si>
  <si>
    <t>09.09.08.0002.</t>
  </si>
  <si>
    <t>Adresabilni ročni javljalnik požara s pokrovom, IP64, v skladu z zahtevami iz tehničnega poročila, kot npr. ali enakovredno optični dimni javljalnik požara, komplet s podnožjem, kot npr. ali enakovredno Siemens FDM224 (H4)</t>
  </si>
  <si>
    <t>Addressable hand-held fire detector with cover, IP64, in accordance with the requirements of the technical report, such as or equivalent e.g. optical smoke detector, complete with base, such as or equivalent Siemens FDM224 (H4)</t>
  </si>
  <si>
    <t>09.09.08.0003.</t>
  </si>
  <si>
    <t>01.01.05.02.0003.</t>
  </si>
  <si>
    <t>Paralelni svetlobni indikator, v skladu  z zahtevami iz tehničnega poročila, kot npr. ali enakovredno Siemens DJ1192 (H5)</t>
  </si>
  <si>
    <t>Parallel indicator light, according to the requirements of the technical report, such as or equivalent Siemens DJ1192 (H5)</t>
  </si>
  <si>
    <t>09.09.08.0004.</t>
  </si>
  <si>
    <t>01.01.05.02.0004.</t>
  </si>
  <si>
    <t>4 kanalni adresabilni vhodno izhodni vmesnik, v skladu z zahtevami iz tehničnega poročila, kot npr. ali enakovredno Siemens FDCIO222+FDCH221</t>
  </si>
  <si>
    <t>4-channel addressable input-output interface, in accordance with the requirements of the technical report, such as or equivalent Siemens FDCIO222 + FDCH221</t>
  </si>
  <si>
    <t>09.09.08.0005.</t>
  </si>
  <si>
    <t>01.01.05.02.0005.</t>
  </si>
  <si>
    <t>1 kanalni adresabilni vhodno izhodni vmesnik, v skladu z zahtevami iz tehničnega poročila, kot npr. ali enakovredno Siemens FDCIO221</t>
  </si>
  <si>
    <t>1 channel addressable input-output interface, in accordance with the requirements of the technical report, such as or equivalent Siemens FDCIO221</t>
  </si>
  <si>
    <t>09.09.08.0006.</t>
  </si>
  <si>
    <t>01.01.05.02.0006.</t>
  </si>
  <si>
    <t>Signalna hupa-bliskavka, adresabilna, v skladu z zahtevami iz tehničnega poročila, kot npr. ali enakovredno Siemens FDS226+FDB227 (H6)</t>
  </si>
  <si>
    <t>Signal horn-flash, addressable, in accordance with the requirements of the technical report, such as or equivalent Siemens FDS226 + FDB227 (H6)</t>
  </si>
  <si>
    <t>09.09.08.0007.</t>
  </si>
  <si>
    <t>KABLI, MONTAŽNI MATERILA</t>
  </si>
  <si>
    <t>CABLES, FASTENING MATERIAL</t>
  </si>
  <si>
    <t>Dobava in montaža kabla JE-H[St]H 2x2x0,8 mm E30/FE180</t>
  </si>
  <si>
    <t>Supply and installation of cable JE-H (St) H 2x2x0.8 mm E30 / FE180</t>
  </si>
  <si>
    <t>09.09.08.0011.</t>
  </si>
  <si>
    <t>Supply and installation of cable N2XH-J 3x1.5 mm2</t>
  </si>
  <si>
    <t>09.09.08.0012.</t>
  </si>
  <si>
    <t>Pritrdilni material, zaščitne cevi</t>
  </si>
  <si>
    <t>Fastening material, protective tubes</t>
  </si>
  <si>
    <t>09.09.08.0008.</t>
  </si>
  <si>
    <t>UTP priključni kabli, komplet s konektorji RJ45 Cat6</t>
  </si>
  <si>
    <t>UTP connection cables, complete with RJ45 Cat 6 connectors</t>
  </si>
  <si>
    <t>09.09.08.0009.</t>
  </si>
  <si>
    <t>JAVLJANJE VLOMA TP1.0</t>
  </si>
  <si>
    <t>BURGLAR ALARM IN TP1.0</t>
  </si>
  <si>
    <t>Alarmna centrala, v ohišju, v sestavi:
- napajalni sklop
- akumulatorska baterija 12V/12Ah
- osnovno vezje centrale za osem področij
- razširitveni modul za osem področij, DSC, PC5108 
- modul z osmimi nizkonapetostnimi izhodi, DSC, PC5208
- relejski modul z osmimi releji
- IDE komunikator
- komunikacija TCP/IP
kot npr. ali enakovredno DSC, Power 864
(D1)</t>
  </si>
  <si>
    <t>Alarm control panel, in housing, consisting of:
- power supply assembly
- rechargeable battery 12V / 12Ah
- the basic circuit of the control panel for eight areas
- Expansion module for eight areas, DSC, PC5108
- module with eight low voltage outputs, DSC, PC5208
- relay module with eight relays
- IDE communicator
-TCP / IP communication
such as or equivalent DSC, Power 864
(D1)</t>
  </si>
  <si>
    <t>09.09.09.0001.</t>
  </si>
  <si>
    <t xml:space="preserve">(2TDK_Lokacija/Projekt=='2TDK') AND (2TDK_Klasifikacija/ObjektTip=='PLA') AND (2TDK_Klasifikacija/Sistem=='ELO') AND (2TDK_Lokacija/ObjektSifra=='T1D') AND (2TDK_Lokacija/ConaTip=='TRP') AND (2TDK_Lokacija/ConaSifra=='01') AND (2TDK_Klasifikacija/ElementTip=='CentralaJavljanjaVloma') AND (2TDK_Atributi/ElementSifra=='D1') </t>
  </si>
  <si>
    <t>Razširitveni modul za dodatnih osem področij, DSC, PC5108</t>
  </si>
  <si>
    <t>Expansion module for additional eight areas, DSC, PC5108</t>
  </si>
  <si>
    <t>09.09.09.0002.</t>
  </si>
  <si>
    <t>PROSTORSKI ELEMENTI</t>
  </si>
  <si>
    <t>SYSTEM COMPONENTS</t>
  </si>
  <si>
    <t>Tipkovnica,kot npr. ali enakovredno DSC, tip LCD5500Z (D3)</t>
  </si>
  <si>
    <t>Keyboard, such as or equivalent DSC, type LCD5500Z (D3)</t>
  </si>
  <si>
    <t>09.09.09.0003.</t>
  </si>
  <si>
    <t>Keyboard, DSC, such as or equivalent LCD5501Z INT ICON (D5)</t>
  </si>
  <si>
    <t>09.09.09.0004.</t>
  </si>
  <si>
    <t>01.01.06.02.0003.</t>
  </si>
  <si>
    <t>IR senzor vloma, kot npr. ali enakovredno DSC, tip Bravo 2
(D2)</t>
  </si>
  <si>
    <t>IR burglary sensor, such as or equivalent DSC, type Bravo 2 (D2)</t>
  </si>
  <si>
    <t>09.09.09.0005.</t>
  </si>
  <si>
    <t xml:space="preserve">(2TDK_Lokacija/Projekt=='2TDK') AND (2TDK_Klasifikacija/ObjektTip=='PLA') AND (2TDK_Klasifikacija/Sistem=='ELO') AND (2TDK_Lokacija/ObjektSifra=='T1D') AND (2TDK_Lokacija/ConaTip=='TRP') AND (2TDK_Lokacija/ConaSifra=='01') AND (2TDK_Klasifikacija/ElementTip=='SenzorGibanja') AND (2TDK_Atributi/ElementSifra=='D2') </t>
  </si>
  <si>
    <t>01.01.06.02.0004.</t>
  </si>
  <si>
    <t>Magnetni kontaktnik, kot npr. ali enakovredno CSA, art. 460</t>
  </si>
  <si>
    <t>Magnetic contact, such as or equivalent CSA, art. 460</t>
  </si>
  <si>
    <t>09.09.09.0006.</t>
  </si>
  <si>
    <t>01.01.06.02.0005.</t>
  </si>
  <si>
    <t>Sirena z bliskavko, kot npr. ali enakovredno DSC, zunanja, z vgrajeno  akumulatorsko baterijo 12V/1,2Ah
(D4)</t>
  </si>
  <si>
    <t>Siren with flash, such as or equivalent DSC, external, with built-in 12V / 1.2Ah rechargeable battery (D4)</t>
  </si>
  <si>
    <t>09.09.09.0007.</t>
  </si>
  <si>
    <t>KABLI, MONTAŽNI MATERIAL</t>
  </si>
  <si>
    <t>Dobava in montaža kabla NYM-J-3×1,5mm²</t>
  </si>
  <si>
    <t>Junction boxes</t>
  </si>
  <si>
    <t>09.09.09.0008.</t>
  </si>
  <si>
    <t>Dobva in montaža kabla IY[St]Y-6×2×0,6mm</t>
  </si>
  <si>
    <t>Surface mounted cable tray, type NIK 0 to NIK 2</t>
  </si>
  <si>
    <t>09.09.09.0009.</t>
  </si>
  <si>
    <t>Dobava in montaža kabla LYCY-2×0,5+4×0,22mm²</t>
  </si>
  <si>
    <t>Supply and installation of cable NYM-J-3 × 1,5mm²</t>
  </si>
  <si>
    <t>09.09.09.0010.</t>
  </si>
  <si>
    <t>Razdelilna doza</t>
  </si>
  <si>
    <t>Supply and installation of cable IY [St] Y-6 × 2 × 0,6mm</t>
  </si>
  <si>
    <t>09.09.09.0011.</t>
  </si>
  <si>
    <t>Nadometno kabelsko korito, tip NIK 0 do NIK 2</t>
  </si>
  <si>
    <t xml:space="preserve">Supply and installation of cable LYCY-2 × 0.5 + 4 × 0.22mm² </t>
  </si>
  <si>
    <t>09.09.09.0012.</t>
  </si>
  <si>
    <t>OSTALE SIGNALIZACIJE</t>
  </si>
  <si>
    <t>OTHER SIGNALS AND CONTROLS</t>
  </si>
  <si>
    <t>MAGNETNA STIKALA NA VRATIH</t>
  </si>
  <si>
    <t>DOOR MAGNETIC CONTACT</t>
  </si>
  <si>
    <t>Magnetno stikalo, komplet z montažnim in pritrdilnim materialom</t>
  </si>
  <si>
    <t>Magnetic switch, complete with mounting and fastening material</t>
  </si>
  <si>
    <t>09.09.10.0001.</t>
  </si>
  <si>
    <t>KABLI</t>
  </si>
  <si>
    <t>Dobava in montaža kabla J-H[St]H… Bd 2x2x0,8 mm</t>
  </si>
  <si>
    <t>junction boxes</t>
  </si>
  <si>
    <t>09.09.10.0002.</t>
  </si>
  <si>
    <t>Dobava in montaža kabla J-H[St]H… Bd 6x2x0,8 mm</t>
  </si>
  <si>
    <t>09.09.10.0003.</t>
  </si>
  <si>
    <t>01.01.07.02.0003.</t>
  </si>
  <si>
    <t>Supply and installation of cable J-H [St] H… Bd 2x2x0.8 mm</t>
  </si>
  <si>
    <t>09.09.10.0004.</t>
  </si>
  <si>
    <t>01.01.07.02.0004.</t>
  </si>
  <si>
    <t>Supply and installation of cable J-H [St] H… Bd 6x2x0.8 mm</t>
  </si>
  <si>
    <t>09.09.10.0005.</t>
  </si>
  <si>
    <t>01.02.07.02.0004.</t>
  </si>
  <si>
    <t>01.02.07.02.0003.</t>
  </si>
  <si>
    <t>01.02.07.02.0002.</t>
  </si>
  <si>
    <t>01.02.07.02.0001.</t>
  </si>
  <si>
    <t>01.02.07.02.</t>
  </si>
  <si>
    <t>01.02.07.01.0001.</t>
  </si>
  <si>
    <t>01.02.07.01.</t>
  </si>
  <si>
    <t>01.02.07.</t>
  </si>
  <si>
    <t>01.02.06.03.0005.</t>
  </si>
  <si>
    <t>01.02.06.03.0004.</t>
  </si>
  <si>
    <t>01.02.06.03.0003.</t>
  </si>
  <si>
    <t>01.02.06.03.0002.</t>
  </si>
  <si>
    <t>01.02.06.02.0005.</t>
  </si>
  <si>
    <t>01.02.06.02.0004.</t>
  </si>
  <si>
    <t>Tipkovnica, DSC, kot npr. ali enakovredno tip LCD5501Z INT ICON (D5)</t>
  </si>
  <si>
    <t>BURGLAR ALARM IN TPV AND TP2.14</t>
  </si>
  <si>
    <t>JAVLJANJE VLOMA TPV IN TP2.14</t>
  </si>
  <si>
    <t>UTP connection cables, complete with RJ45 Cat6 connectors</t>
  </si>
  <si>
    <t>01.02.05.03.0004.</t>
  </si>
  <si>
    <t>01.02.05.03.0003.</t>
  </si>
  <si>
    <t>01.02.05.03.0002.</t>
  </si>
  <si>
    <t>Dobava in montaža kabla JE-H(St)H 2x2x0,8 mm E30/FE180</t>
  </si>
  <si>
    <t>01.02.05.03.0001.</t>
  </si>
  <si>
    <t>01.02.05.02.0006.</t>
  </si>
  <si>
    <t>01.02.05.02.0005.</t>
  </si>
  <si>
    <t>01.02.05.02.0004.</t>
  </si>
  <si>
    <t>01.02.05.02.0003.</t>
  </si>
  <si>
    <t>01.02.05.02.0002.</t>
  </si>
  <si>
    <t>01.02.05.02.0001.</t>
  </si>
  <si>
    <t>01.02.05.02.</t>
  </si>
  <si>
    <t>01.02.04.08.0008.</t>
  </si>
  <si>
    <t>09.09.07.0008.</t>
  </si>
  <si>
    <t>01.02.04.08.0007.</t>
  </si>
  <si>
    <t>01.02.04.08.0006.</t>
  </si>
  <si>
    <t>01.02.04.08.0005.</t>
  </si>
  <si>
    <t>09.09.07.0007.</t>
  </si>
  <si>
    <t>IP adapter Bridge - LAN to 2wire extension with extended range</t>
  </si>
  <si>
    <t>IP adapter Bridge – pretvorba LAN na 2wire s podaljšanim dosegom</t>
  </si>
  <si>
    <t>01.02.04.08.0004.</t>
  </si>
  <si>
    <t>Napajalnik 230VAC/48-56VDC  200W, industrijski, montiran na na DIN šino</t>
  </si>
  <si>
    <t>01.02.04.08.0003.</t>
  </si>
  <si>
    <t>01.02.04.08.0002.</t>
  </si>
  <si>
    <t>01.02.04.08.0001.</t>
  </si>
  <si>
    <t>01.02.04.08.</t>
  </si>
  <si>
    <t>01.02.04.07.0010.</t>
  </si>
  <si>
    <t>09.09.06.0009.</t>
  </si>
  <si>
    <t>Cable 2x2.5mm2 installed in concealed and underground pipe installation</t>
  </si>
  <si>
    <t>Kabel 2x2,5mm2 vgrajen v podometno in podzemno cevno instalacijo</t>
  </si>
  <si>
    <t>01.02.04.07.0009.</t>
  </si>
  <si>
    <t>09.09.06.0008.</t>
  </si>
  <si>
    <t>01.02.04.07.0008.</t>
  </si>
  <si>
    <t>09.09.06.0010.</t>
  </si>
  <si>
    <t>Passive speaker mounting post 30W, hot-dip galvanized, with base, h = 4 m</t>
  </si>
  <si>
    <t>Steber za montažo pasivnega zvočnika 30W, vroče cinkan, s temeljem, h=4 m</t>
  </si>
  <si>
    <t>01.02.04.07.0007.</t>
  </si>
  <si>
    <t>09.09.06.0007.</t>
  </si>
  <si>
    <t>External passive speaker - horn 30w, IP66, 100V system, in accordance with the requirements of the technical report, such as or equivalent IC-Audio DK 30 / T-EN54</t>
  </si>
  <si>
    <t>Zunanji pasivni zvočnik – troblja 30w, IP66, 100V sistem,  v skladu z zahtevami iz tehničnega poročila, kot npr. ali enakovredno IC-Audio DK 30/T-EN54</t>
  </si>
  <si>
    <t>01.02.04.07.0006.</t>
  </si>
  <si>
    <t>09.09.06.0006.</t>
  </si>
  <si>
    <t>Amplifier built into RVN cabinet, Output power 500W, 100V output, IoIP communication/input, with redundant switching, in accordance with the requirements of the technical report, such as or equivalent Commend AF500H</t>
  </si>
  <si>
    <t>Ojačevalnik vgrajen v RVN omaro, Izhodna moč 500W, 100V izhod, IoIP komunikacija / vhod, z redundančnim preklopom, v skladu z zahtevami iz tehničnega poročila, kot npr. ali enakovredno Commend AF500H</t>
  </si>
  <si>
    <t>01.02.04.07.0005.</t>
  </si>
  <si>
    <t>01.02.04.07.0004.</t>
  </si>
  <si>
    <t>01.02.04.07.0003.</t>
  </si>
  <si>
    <t>Predorski aktivni zvočnik z montažo – projektor IP54, montiran na steno,  10W ojačevalnik, IoIP komunikacija, napajanje PoE, v skladu z zahtevami iz tehničnega poročila, kot npr. ali enakovredno Commend AFLS 10H PW
(E5)</t>
  </si>
  <si>
    <t>01.02.04.07.0002.</t>
  </si>
  <si>
    <t>Zunanji aktivni zvočnik z montažo – troblja IP66, montiran na drog razsvetljave ali stensko,  10W ojačevalnik, IoIP komunikacija, napajanje PoE, v skladu z zahtevami iz tehničnega poročila, kot npr. ali enakovredno Commend AFLS 10H HG
(E6)</t>
  </si>
  <si>
    <t>01.02.04.07.0001.</t>
  </si>
  <si>
    <t>01.02.04.07.</t>
  </si>
  <si>
    <t>01.02.04.06.0005.</t>
  </si>
  <si>
    <t>01.02.04.06.0004.</t>
  </si>
  <si>
    <t>01.02.04.06.0003.</t>
  </si>
  <si>
    <t>Predorska nadometna konzola Klica v Sili z montažo, komunikacija preko IoIP, napajanje PoE, vgrajena v omarico RAL2004, IP54, v skladu z zahtevami iz tehničnega poročila, kot npr. ali enakovredno Commend Y-100019-IP
(E1)</t>
  </si>
  <si>
    <t>01.02.04.06.0002.</t>
  </si>
  <si>
    <t>Zunanja konzola Klica v Sili s stebričkom z montažo, komunikacija preko IoIP, napajanje PoE, vgrajena v omarico RAL2004, IP65, v skladu z zahtevami iz tehničnega poročila, kot npr. ali enakovredno Commend Y-100019-IP v stebričku CS-THREE
(E2)</t>
  </si>
  <si>
    <t>01.02.04.06.0001.</t>
  </si>
  <si>
    <t>01.02.04.05.0015.</t>
  </si>
  <si>
    <t>01.02.04.05.0014.</t>
  </si>
  <si>
    <t>01.02.04.05.0013.</t>
  </si>
  <si>
    <t>01.02.04.05.0012.</t>
  </si>
  <si>
    <t>01.02.04.05.0011.</t>
  </si>
  <si>
    <t>01.02.04.05.0010.</t>
  </si>
  <si>
    <t>01.02.04.05.0009.</t>
  </si>
  <si>
    <t>01.02.04.05.0008.</t>
  </si>
  <si>
    <t>01.02.04.05.0007.</t>
  </si>
  <si>
    <t>01.02.04.05.0006.</t>
  </si>
  <si>
    <t>01.02.04.05.0005.</t>
  </si>
  <si>
    <t>01.02.04.05.0004.</t>
  </si>
  <si>
    <t>01.02.04.05.0003.</t>
  </si>
  <si>
    <t>01.02.04.05.0002.</t>
  </si>
  <si>
    <t>01.02.04.05.0001.</t>
  </si>
  <si>
    <t>01.02.04.05.</t>
  </si>
  <si>
    <t>01.02.04.04.0011.</t>
  </si>
  <si>
    <t>01.02.04.04.0010.</t>
  </si>
  <si>
    <t>01.02.04.04.0009.</t>
  </si>
  <si>
    <t>01.02.04.04.0008.</t>
  </si>
  <si>
    <t>01.02.04.04.0007.</t>
  </si>
  <si>
    <t>01.02.04.04.0006.</t>
  </si>
  <si>
    <t>01.02.04.04.0005.</t>
  </si>
  <si>
    <t>01.02.04.04.0004.</t>
  </si>
  <si>
    <t>01.02.04.04.0003.</t>
  </si>
  <si>
    <t>01.02.04.04.0002.</t>
  </si>
  <si>
    <t>01.02.04.04.0001.</t>
  </si>
  <si>
    <t>01.02.04.04.</t>
  </si>
  <si>
    <t>09.09.04.0037.</t>
  </si>
  <si>
    <t>Intercom console in ReCO Postojna for the needs of communication with the radio system, IoIP transmission, dynamic microphone, PoE power supply, in accordance with the requirements of the technical report, such as or equivalent: Commend EE972</t>
  </si>
  <si>
    <t>Interkom konzola v ReCO Postojna ta za potrebe komunikacije z radijskim sistemom, Prenos IoIP, dinamični mikrofon, napajanje PoE, v skladu z zahtevami iz tehničnega poročila, kot npr. ali enakovredno: Commend EE972</t>
  </si>
  <si>
    <t>01.02.04.02.0003.</t>
  </si>
  <si>
    <t>09.09.04.0036.</t>
  </si>
  <si>
    <t>TETRA base station 2 channel, in accordance with the requirements of the Ministry of the Interior and the requirements of the technical report.</t>
  </si>
  <si>
    <t>TETRA bazna postaja 2 kanalska, v skladu z zahtevami MNZ in zahtevami iz tehničnega poročila.</t>
  </si>
  <si>
    <t>09.09.04.0038.</t>
  </si>
  <si>
    <t>Main station:
RVN cabinet 800 x 800 x 42HU equipped with vertical channels for cable routing, blind panels, guides and shunts for cables; set 1 
VHF DMR/analog repeater together with LCP license, built into RVN cabinet, programmed; such as Motorola SLR 5500; pcs 1
Multicoupler for combining VHF/TETRA areas, connectivity to optical transmission system, signal division for radiant antenna system built into RVN cabinet; pcs 1 Dislocated radio unit built into the RVN cabinet, VHF, DMR / analog, IoIP connected to the Intercom system, 24VDC power supply, 19 “2HU, such as e.g.  Kompas Telekomunikacije KT-OG-4600-908-IP; pcs 1 Platform for optical transmission system built into the RVN cabinet, such as e.g. SEE, 158500-03E; pcs 2 Power supply 230/24 built into the platform, such as: SEE, 157511-23024; pcs 4 Control module built into the platform, for control and settings via Web GUI, such as: SEE, 158600-F2; pcs 2 Optical RF transmitter / receiver WDM, quadruple, built into the platform, such as: SEE, 158830-Q5531_QuadORX-QuadOTX-Master_DS; pcs 3 Optical RF transmitter / receiver WDM, single, with redundant switching, built into the platform, such as: SEE, 158830-S3155; pcs 2 VSWR control module built into the platform, with DC insertion to switch the RF switch, such as e.g. SEE, 158900-VSWR1; pcs 2   Surge protection N-N; pcs 1 Version and material - complete wiring of the equipment Main stations, connecting and fastening material, with parameter settings; set1 (RVN5)</t>
  </si>
  <si>
    <t>Glavna postaja: 
RVN omara 800 x 800 x 42HU opremljena z vertikalnimi kanali za kabelsko napeljavo, slepimi paneli, vodili in ranžirniki za kable.; kpl 1
Repetitor VHF DMR/analogni skupaj z LCP licenco, vgrajen v RVN omaro, programiran; kot npr. ali enakovredno Motorola SLR 5500; kos 1
Multicoupler za združevanje VHF/TETRA področij, povezljivost z optičnim prenosnim sistemom, delitvijo signala za sevalni antenski sistem, vgrajen v RVN omaro; kos 1
Dislocirana radijska enota vgrajena v RVN omaro, VHF, DMR/analogna, IoIP povezljiva z Interkom sistemom, 24VDC napajanje, 19“ 2HU, kot npr. ali enakovredno Kompas Telekomunikacije KT-OG-4600-908-IP; kos 1 Platforma za optični prenosni sistem, vgrajena v RVN omaro, kot npr. ali enakovredno SEE, 158500-03E; kos 2 Napajalnik 230/24 vgrajen v platformo, kot npr: SEE, 157511-23024; kos 4  Nadzorni modul vgrajen v platformo, za nadzor in nastavitve preko Web GUI, kot npr: SEE, 158600-F2; kos 2  Optični RF oddajnik/sprejemnik WDM, četverček, vgrajen v platformo, kot npr: SEE, 158830-Q5531_QuadORX-QuadOTX-Master_DS; kos 3  Optični RF oddajnik/sprejemnik WDM, enojni, z redundančnim preklopom, vgrajen v platformo, kot npr: SEE, 158830-S3155; kos 2  VSWR nadzorni modul vgrajen v platformo, z DC insertiranjem za preklop RF stikala,kot npr. ali enakovredno SEE, 158900-VSWR1; kos 2  Prenapetostna zaščita N-N; kos 1                                                     Izvedba in material – kompletno ožičenje opreme Glavne postaje , vezni  in pritrdilni material, z nastavitvami parametrov; kpl 1 (RVN5)</t>
  </si>
  <si>
    <t>MAIN STATION 1 (TP 2.14)</t>
  </si>
  <si>
    <t>GLAVNA POSTAJA 1 (TP 2.14)</t>
  </si>
  <si>
    <t>01.02.04.01.0005.</t>
  </si>
  <si>
    <t>Interkom strežnik 1HU vgrajen v RVN omaro, 19“ 1HU s prednaloženim operacijskim sistemom Linux Debian 9 (64 bit),  v skladu z zahtevami iz tehničnega poročila, kot npr. ali enakovredno Commend S6</t>
  </si>
  <si>
    <t>RADIO, KLIC V SILI, OZVOČENJE IN KONTROLA PRISTOPA</t>
  </si>
  <si>
    <t>01.02.03.11.0001.</t>
  </si>
  <si>
    <t>01.02.03.11.</t>
  </si>
  <si>
    <t>01.02.03.10.0001.</t>
  </si>
  <si>
    <t>01.02.03.10.</t>
  </si>
  <si>
    <t>01.02.03.09.</t>
  </si>
  <si>
    <t>01.02.03.08.0001.</t>
  </si>
  <si>
    <t>01.02.03.08.</t>
  </si>
  <si>
    <t>Dobava in polaganje kabla:
- 12 optičnih vlaken SM 9/125 mikronov
- Ovoj brez halogenski (LSZH)
- Vlečna nateznost optičnega kabla ≤ 3000N
v skladu z zahtevami iz tehničnega poročila</t>
  </si>
  <si>
    <t>01.02.03.07.0001.</t>
  </si>
  <si>
    <t>01.02.03.07.</t>
  </si>
  <si>
    <t>01.02.03.06.0003.</t>
  </si>
  <si>
    <t>01.02.03.06.0002.</t>
  </si>
  <si>
    <t>Dobava in polaganje kabla:
- tip FTP
- kategorija 6
- ovoj brez halogenski (LSZH)</t>
  </si>
  <si>
    <t>01.02.03.06.0001.</t>
  </si>
  <si>
    <t>01.02.03.06.</t>
  </si>
  <si>
    <t>01.02.03.05.0001.</t>
  </si>
  <si>
    <t>01.02.03.05.</t>
  </si>
  <si>
    <t>01.02.03.04.0003.</t>
  </si>
  <si>
    <t>01.02.03.04.0002.</t>
  </si>
  <si>
    <t>Alarmno komunikacijski strežnik:
Zahteve za programsko opremo so opisane v tehničnem poročilu.
Minimalne zahteve za strojno opremo:
- Strežniško ohišje z izvlečenimi vodili za vgradnjo v RVN omaro
- Mrežni vmesnik 4x 1GbE RJ-45 (1000 Base-T)
- Operacijski sistem Microsoft Windows Server 2019 Standard
- Virtualizacija Microsoft Hyper-V Server 2019
v skladu z zahtevami iz tehničnega poročila
kot npr. ali enakovredno (HP ali IBM)</t>
  </si>
  <si>
    <t>01.02.03.04.0001.</t>
  </si>
  <si>
    <t>01.02.03.04.</t>
  </si>
  <si>
    <t>01.02.03.03.0003.</t>
  </si>
  <si>
    <t>01.02.03.03.0002.</t>
  </si>
  <si>
    <t>Video snemalnik:
Zahteve za programsko opremo so opisane v tehničnem poročilu.
Minimalne zahteve za strojno opremo:
- Strežniško ohišje z izvlečenimi vodili za vgradnjo v RVN omaro
- Mrežni vmesnik 4x 1GbE RJ-45 (1000 Base-T)
- Operacijski sistem Microsoft Windows 10 Pro 64bit ali Microsoft Windows Server 2019 Standard
- Virtualizacija Microsoft Hyper-V Server 2019
v skladu z zahtevami iz tehničnega poročila
kot npr. ali enakovredno (HP ali IBM)</t>
  </si>
  <si>
    <t>01.02.03.03.0001.</t>
  </si>
  <si>
    <t>01.02.03.03.</t>
  </si>
  <si>
    <t>01.02.03.02.0005.</t>
  </si>
  <si>
    <t>01.02.03.02.0004.</t>
  </si>
  <si>
    <t>09.09.03.0027.</t>
  </si>
  <si>
    <t>Razdelilna doza in nastavek za montažo vrtljive IP kamere na steno/strop predora
- material INOX V4A (W.Nr. 1.4571)
- dimenzije 250x250x150mm
- zaščita doze IP67
v skladu z zahtevami iz tehničnega poročila.</t>
  </si>
  <si>
    <t xml:space="preserve">(2TDK_Lokacija/Projekt=='2TDK') AND (2TDK_Klasifikacija/ObjektTip=='TUN') AND (2TDK_Klasifikacija/Sistem=='ELO') AND (2TDK_Lokacija/ObjektSifra=='T02') AND (2TDK_Lokacija/ConaTip=='TUN') AND (2TDK_Lokacija/ConaSifra=='XX') AND (2TDK_Klasifikacija/ElementTip=='VideoKamera') AND (2TDK_Atributi/ElementSifra=='V1') </t>
  </si>
  <si>
    <t>01.02.03.01.0006.</t>
  </si>
  <si>
    <t>01.02.03.01.0005.</t>
  </si>
  <si>
    <t>Surge protection for IP camera
- Suitable for Cat 5e [up to 100 MHz] and Cat 6e [up to 250 MHz]
- protection level 10kV, 5kA into the ground at 8/20 µs
- suitable for PoE + IEEE 802.3at
in accordance with the requirements of the technical report.</t>
  </si>
  <si>
    <t>Prenapetostna zaščita za IP kamero
- primerna za Cat 5e (do 100 MHz) in Cat 6e (do 250 Mhz) 
- zaščitni nivo 10kV, 5kA v zemljo pri 8/20 µs
- primerna za PoE+ IEEE 802.3at
v skladu z zahtevami iz tehničnega poročila.</t>
  </si>
  <si>
    <t>01.02.03.01.0004.</t>
  </si>
  <si>
    <t>01.02.02.06.0002.</t>
  </si>
  <si>
    <t>01.02.02.06.0001.</t>
  </si>
  <si>
    <t>LOCAL STATIONS T2</t>
  </si>
  <si>
    <t>LOKALNE POSTAJE T2</t>
  </si>
  <si>
    <t>01.02.02.06.</t>
  </si>
  <si>
    <t>09.09.02.0006.</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</si>
  <si>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96 x DI
16 x DO
8 x AI
2 x RS485 channel for connecting other devices
CPU - Ethernet communication
24VDC power supply module
System BUS </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</si>
  <si>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96 x DI
16 x DO
8 x AI
2 x RS485 kanal za priklop ostalih naprav
CPU - Ethernet komunikacija
Napajalni modul 24VDC
Sistemski BUS</t>
  </si>
  <si>
    <t>01.02.02.05.0001.</t>
  </si>
  <si>
    <t>LOCAL STATION LP_T2.14</t>
  </si>
  <si>
    <t>LOKALNA POSTAJA LP_T2.14</t>
  </si>
  <si>
    <t>01.02.02.05.</t>
  </si>
  <si>
    <t>09.09.02.0005.</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</si>
  <si>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104 x DI
24 x DO
8 x AI
2 x RS485 channel for connecting other devices
CPU - Ethernet communication
24VDC power supply module
System BUS </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</si>
  <si>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104 x DI
24 x DO
8 x AI
2 x RS485 kanal za priklop ostalih naprav
CPU - Ethernet komunikacija
Napajalni modul 24VDC
Sistemski BUS</t>
  </si>
  <si>
    <t>01.02.02.04.0001.</t>
  </si>
  <si>
    <t>LOCAL STATIONS LP_T2.1,  LP_T2.2,  LP_T2.4 - LP_T2.11</t>
  </si>
  <si>
    <t>LOKALNE POSTAJE LP_T2.1,  LP_T2.2,  LP_T2.4 - LP_T2.11</t>
  </si>
  <si>
    <t>01.02.02.04.</t>
  </si>
  <si>
    <t>LOCAL STATION LP_T2.12 and LP_T2.13</t>
  </si>
  <si>
    <t>LOKALNA POSTAJA LP_T2.12 in LP_T2.13</t>
  </si>
  <si>
    <t>LOCAL STATION LP_T2.3</t>
  </si>
  <si>
    <t>LOKALNA POSTAJA LP_T2.3</t>
  </si>
  <si>
    <t>09.09.02.0004.</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</si>
  <si>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184 x DI
32 x DO
8 x AI
2 x RS485 channel for connecting other devices
CPU - Ethernet communication
24VDC power supply module
System BUS </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</si>
  <si>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184 x DI
32 x DO
8 x AI
2 x RS485 kanal za priklop ostalih naprav
CPU - Ethernet komunikacija
Napajalni modul 24VDC
Sistemski BUS</t>
  </si>
  <si>
    <t>LOCAL STATION LP_TV</t>
  </si>
  <si>
    <t>LOKALNA POSTAJA LP_TV</t>
  </si>
  <si>
    <t>Razdelilec varnostnih naprav:
za vgradnjo opreme lokalne postaje LP nadzorno krmilnega sistama (NKS), elementov lokalne Ethenet mreže NKS, lokalne video Ethernet mreže ter ojačevalne podpostaje radijskega sistema:
Prostostoječa TK omara 42 HE (2074x700x700 mm VxŠxG), z nosilnimi okvirji za montažo komunikacijske, strežniške, krmilne in napajalne opreme po rasterju 19", urejevalci kablov , montažno ploščo za namestitev lokalne postaje in z vgrajeno naslednjo osnovno električno opremo:
- glavno stikalo 25 A
- odvodniki prenapetosti kot npr. ali enakovredno Protec C
- svetilka 11W s končnim stikalom na vratih
- grelec s termostatom
- 1x servisna vtičnica
- 3x instalacijski odklopnik 16A
- 16x instalacijski odklopnik 10A
- komplet ožičeno s sponkami
kot npr. ali enakovredno ODM ali MonelPro
(RVN2)</t>
  </si>
  <si>
    <t>SECURITY DEVICES CABINETS
=TPV+RVN.TK.1
=TP2.2+RVN.TK
=TP2.4+RVN.TK
=TP2.6+RVN.TK
=TP2.8+RVN.TK
=TP2.10+RVN.TK
=TP2.12+RVN.TK</t>
  </si>
  <si>
    <t>RAZDELILCI VARNOSTNIH NAPRAV
=TPV+RVN.TK.1
=TP2.2+RVN.TK
=TP2.4+RVN.TK
=TP2.6+RVN.TK
=TP2.8+RVN.TK
=TP2.10+RVN.TK
=TP2.12+RVN.TK</t>
  </si>
  <si>
    <t>09.09.01.0001.</t>
  </si>
  <si>
    <t>Security device distributor:
for the installation of the equipment of the local station LP control and control system NKS, elements of the local Ethernet network NKS and local video Ethernet network:
Freestanding cabinet dimensions [width: 700 x height: 1800 x depth: 400mm], with rubber-lined door along the edge, with type lock and pocket for plans. Made of double pickled sheet metal, painted with basic and final paint RAL7035. In IP54 protection, cable entry below/above, equipped with all necessary brackets, DIN brackets, apertures, cut-outs, with marked connections on elements, conductors, cables, element marking on mounting plate/cable duct and with the following basic electrical equipment installed:
- main switch 25 A
- surge arresters such as or equivalent e.g. Protec C
- 11W lamp with limit switch on the door
- heater with thermostat
- 1x service socket
- 3x circuit breaker 16A
- 16x circuit breaker 10A
- completely wired with clamps
(RVN1)</t>
  </si>
  <si>
    <t>Razdelilec varnostnih naprav:
za vgradnjo opreme lokalne postaje LP nadzorno krmilnega sistama NKS, elementov lokalne Ethenet mreže NKS in lokalne video Ethernet mreže:
Prostostoječa omara dimenzij (širina: 700 x višina: 1800 x globina: 400mm), z vrati po robu obloženimi z gumijastim tesnilom, s tipsko ključavnico in žepom za načrte. Izdelana iz dvkrat dekapirane pločevine, opleskano z osnovno in končno barvo RAL7035. V zaščiti IP54, uvod kablov spodaj/zgoraj,  opremljen z vsemi potrebnimi nosilci, DIN nosilci, blendami, izrezi, z označenimi priključki na elementih, vodnikih, kablih, oznaka elementa na montažni plošči/kabelskem kanalu in z vgrajeno naslednjo osnovno električno opremo:
- glavno stikalo 25 A
- odvodniki prenapetosti kot npr. ali enakovredno Protec C
- svetilka 11W s končnim stikalom na vratih
- grelec s termostatom
- 1x servisna vtičnica
- 3x instalacijski odklopnik 16A
- 16x instalacijski odklopnik 10A
- komplet ožičeno s sponkami
(RVN3)</t>
  </si>
  <si>
    <t>SECURITY DEVICE CABINETS
=TPV+RVN.TK.3
=TP2.1+RVN.TK
=TP2.3+RVN.TK
=TP2.5+RVN.TK
=TP2.7+RVN.TK
=TP2.9+RVN.TK
=TP2.11+RVN.TK
=TP2.13+RVN.TK
=TP2.14+RVN.TK.1</t>
  </si>
  <si>
    <t>RAZDELILCI VARNOSTNIH NAPRAV
=TPV+RVN.TK.3
=TP2.1+RVN.TK
=TP2.3+RVN.TK
=TP2.5+RVN.TK
=TP2.7+RVN.TK
=TP2.9+RVN.TK
=TP2.11+RVN.TK
=TP2.13+RVN.TK
=TP2.14+RVN.TK.1</t>
  </si>
  <si>
    <t>Safety and control systems of tunnels T1 and T2 - tunnel T2</t>
  </si>
  <si>
    <t>Varnostni sistemi, nadzor in vodenje v predorih T1 in T2 -  predor T2</t>
  </si>
  <si>
    <t>Električno napajanje varnostnih sistemov v predorih T3 do T8 - predori T3 do T7</t>
  </si>
  <si>
    <t>Electrical supply of safety systems in tunnels T3 to T8 - tunnels T3 to T7</t>
  </si>
  <si>
    <t>Predor T3</t>
  </si>
  <si>
    <t>Tunnel T3</t>
  </si>
  <si>
    <t>EN3.0</t>
  </si>
  <si>
    <t xml:space="preserve">Dobava in montaža prostostoječega stikalnega bloka (NNA1), sestavljenega iz dveh polj, dimenzij 2x(600x2000x600) mm (ŠxVxG), na podstavku višine 100mm, nazivna napetost 400V, 50Hz, min. IP54, iz jeklene pločevine prašno barvane v RAL7035, za TN-S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2TDK_IBE_PZI_EL_S3-x3-10_E3_XX_SH_XX_SL_4082_P_004,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</si>
  <si>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(NNA1), consisting of two bays, dimensions 2x (600x2000x600) mm (WxHxD), on a base height 100mm, rated voltage 400V, 50Hz, min. IP54, made of sheet steel powder coated in RAL7035, for TN-S type of mains,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2TDK_IBE_PZI_EL_S3-x3-10_E3_XX_SH_XX_EN_4082_P_004,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</si>
  <si>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09.06.03.0078.</t>
  </si>
  <si>
    <t xml:space="preserve">(2TDK_Lokacija/Projekt=='2TDK') AND (2TDK_Klasifikacija/ObjektTip=='TUN') AND (2TDK_Klasifikacija/Sistem=='ELO') AND (2TDK_Lokacija/ObjektSifra=='T03') AND (2TDK_Lokacija/ConaTip=='TUN') AND (2TDK_Lokacija/ConaSifra=='XX') AND (2TDK_Klasifikacija/ElementTip=='Omara') AND (2TDK_Atributi/ElementSifra=='NNA1') </t>
  </si>
  <si>
    <t xml:space="preserve">Dobava in montaža prostostoječega stikalnega bloka (NNAN1), dimenzij 800x2000x400mm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2TDK_IBE_PZI_EL_S3-x3-10_E3_XX_SH_XX_SL_4083_P_004,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</si>
  <si>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free - standing switchgear (NNAN1), dimensions 800x2000x400mm (WxHxD), on base height 100mm, rated voltage 400V, 50Hz, min. IP54, made of sheet steel powder coated in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2TDK_IBE_PZI_EL_S3-x3-10_E3_XX_SH_XX_EN_4083_P_004,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</si>
  <si>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09.06.03.0079.</t>
  </si>
  <si>
    <t xml:space="preserve">(2TDK_Lokacija/Projekt=='2TDK') AND (2TDK_Klasifikacija/ObjektTip=='TUN') AND (2TDK_Klasifikacija/Sistem=='ELO') AND (2TDK_Lokacija/ObjektSifra=='T03') AND (2TDK_Lokacija/ConaTip=='TUN') AND (2TDK_Lokacija/ConaSifra=='XX') AND (2TDK_Klasifikacija/ElementTip=='Omara') AND (2TDK_Atributi/ElementSifra=='NNAN1') </t>
  </si>
  <si>
    <t xml:space="preserve">(2TDK_Lokacija/Projekt=='2TDK') AND (2TDK_Klasifikacija/ObjektTip=='TUN') AND (2TDK_Klasifikacija/Sistem=='ELO') AND (2TDK_Lokacija/ObjektSifra=='T03') AND (2TDK_Lokacija/ConaTip=='TUN') AND (2TDK_Lokacija/ConaSifra=='XX') AND (2TDK_Klasifikacija/ElementTip=='UPS') AND (2TDK_Atributi/ElementSifra=='UPS') </t>
  </si>
  <si>
    <t>Dobava in montaža ventilsko reguliranih (AKU) (VRLA) 12V akumulatorjev nameščenih v pločevinastem kabinetu z vgrajeno pretokovno zaščito, avtonomija delovanja naprave 90 minut pri 9 kW.
Tehnične zahteve za akumulatorski sestav:
Vgrajeni morajo biti ventilsko regulirani (VRLA) 12V akumulatorji,  z življenjsko dobo 10-12 let  (Long Lige po Eurobat 2015 klasifikaciji), svinčeni, brez vzdrževanja,  izdelani po zahtevah standarda ISO 9001 in ISO 14001, vgrajeni na regalnih stojalih in vgrajenimi vsemi zaščitnimi elementi proti možnosti dotika. Sistem mora omogočati avtonomijo minimalno 90 minut pri obremenitvi 9kW. Na UPS-u mora biti vgrajen sistem za doseganje maksimalne življenjske dobe akumulatorjev na osnovi inteligentnega polnjenja akumulatorjev. Vgrajene temperaturne sonde na akumulatorskem regalu. Delovna temperatura 0° - 40°C (priporočena 18° - 25°C za doseganje optimalne življenjske dobe akumulatorjev). Relativna vlažnost 0-95% brez kondenza. Nivo hrupa na 1 m po ISO3746 -  &lt; 52 dBA. Stopnja zaščite IP43, barva RAL7035, dimenzij (šxgxv) = 600x840x1400 mm.</t>
  </si>
  <si>
    <t>Supply and installation of valve-regulated (VRLA) 12V batteries installed in a sheet metal cabinet with built-in flow protection, device operating autonomy 90 minutes at 9 kW (AKU1).
Technical requirements for battery assembly:
Valve-regulated (VRLA) 12V batteries must be installed, with a lifespan of 10-12 years (Long Life according to Eurobat 2015 classification), lead-free, maintenance-free, manufactured according to the requirements of ISO 9001 and ISO 14001, installed on rack stands and installed all protective elements against the possibility of touch. The system must allow an autonomy of at least 90 minutes at a load of 9kW. The UPS must be fitted with a system to achieve maximum battery life based on intelligent battery charging. Built-in temperature probes on the battery rack. Operating temperature 0° - 40° C (recommended 18° - 25° C to achieve optimal battery life). Relative humidity 0-95% without condensation. Noise level per 1 m according to ISO3746 - &lt;52 dBA. Degree of protection IP43, color RAL7035, dimensions (wxdxh) = 600x840x1400 mm.</t>
  </si>
  <si>
    <t>09.06.04.0003.</t>
  </si>
  <si>
    <t xml:space="preserve">(2TDK_Lokacija/Projekt=='2TDK') AND (2TDK_Klasifikacija/ObjektTip=='TUN') AND (2TDK_Klasifikacija/Sistem=='ELO') AND (2TDK_Lokacija/ObjektSifra=='T03') AND (2TDK_Lokacija/ConaTip=='TUN') AND (2TDK_Lokacija/ConaSifra=='XX') AND (2TDK_Klasifikacija/ElementTip=='AKU') AND (2TDK_Atributi/ElementSifra=='AKU') </t>
  </si>
  <si>
    <t>Dobava in montaža kabelskih povezav med UPS napravo in akumulatorji, komplet z nosilno in pritrdilno opremo</t>
  </si>
  <si>
    <t xml:space="preserve">- production of various small cable bores up to  f200 mm,  with fire seal EI90 after laying cables; performed by a licensed contractor, etc.
- making a single-pole scheme - laminated on a plate or cardboard under glass
- parameterization of the system and start-up of measuring equipment and remote control equipment
- measurements, tests and commissioning of individual sets of el. equipment
- implementation of start-up and functional tests of 20 kV and LV devices
- setting and commissioning of short-circuit and current protection of circuit breakers and circuit breakers with appropriate selective setting
</t>
  </si>
  <si>
    <t>09.06.07.0002.</t>
  </si>
  <si>
    <t>Predor T4</t>
  </si>
  <si>
    <t>Tunnel T4</t>
  </si>
  <si>
    <t>TP4.1</t>
  </si>
  <si>
    <t>Dobava in montaža 20 kV stikalnega bloka (SN2). 20 kV tipski, tovarniško preizkušen prosto stoječi stikalni blok v SF6 izvedbi, kovinsko oklopljene izvedbe, z enosistemskimi zbiralkami, sestavljen iz štirih polj, komplet z ožičenjem, veznim in pritrdilnim materialom (zbiralke, adapterji, vrstne sponke, vijaki, posluževalne ročice, ipd.), skladen s SIST EN 62271-1.
Tehnični podatki stikalnega bloka:
- Nazivna napetost: 24 kV
- Nazivna frekvenca: 50 Hz
- Nazivni tok zbiralk: 630 A
- Nazivni vzdržni tok kratkega stika: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1860 mm x 2000 x 775 mm (DxVxG)
kot npr. tip: 8DJH, proizvod: Siemens
Stikalni blok mora biti opremljen po specifikaciji v dokumentu št. 2TDK_IBE_PZI_EL_S3-x3-10_E3_XX_SH_XX_SL_4068_P_004,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</si>
  <si>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Supply and installation of a 20 kV switchgear (SN2). 20 kV standard, factory-tested free-standing switchgear in SF6 version, metal-shielded version, with single-system busbars, consisting of four bays, complete with wiring, connection and fastening material (busbars, adapters, row clamps, screws, operating levers, etc.), compliant with SIST EN 62271-1.
Technical data of the switch unit:
- Rated voltage: 24 kV
- Rated frequency: 50 Hz
- Rated bus current: 630 A
- Rated short-circuit withstand current: 20 kA/1 s
- Rated short-circuit surge current: 50 kA
- Sustainable voltage of industrial frequency: 50 kV/1 min
- Insulation resistance to shock wave 1.2/50 microseconds: 125 kV
- Control voltage: 230 V AC
- Degree of protection of LV parts: IP3X
- Degree of protection of MV part: IP65
- Color: RAL7035
- Overall dimensions: 1860 mm x 2000 x 775 mm (LxHxD)
such as type: 8DJH, product: Siemens
The switchgear must be equipped according to the specification in document no. 2TDK_IBE_PZI_EL_S3-x3-10_E3_XX_SH_XX_EN_4068_P_004, wired and tested.
It must be supplied together with the load-bearing steel structure for the installation. The load-bearing structure must be of the height of a double prefabricated floor, made of steel profiles, welded and protected against corrosion by hot-dip galvanizing, complete with all auxiliary parts, transmissions and assembly. </t>
  </si>
  <si>
    <t>09.06.01.0009.</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</si>
  <si>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IP43, powder-coated steel sheet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2TDK_IBE_PZI_EL_S3-x3-10_E3_XX_SH_XX_EN_4102_P_004,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</si>
  <si>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09.06.03.0080.</t>
  </si>
  <si>
    <t xml:space="preserve">Dobava in montaža prostostoječega stikalnega bloka (NNAN1), sestavljenega iz dveh polj, dimenzij (800x2000x400)mm+(600x2000x400)mm (ŠxVxG), na podstavku višine 100mm, nazivna napetost 400V, 50Hz, min. IP43,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2TDK_IBE_PZI_EL_S3-x3-10_E3_XX_SH_XX_SL_4103_P_004,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</si>
  <si>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a free-standing switchgear (NNAN1), consisting of two bays, dimensions (800x2000x400) mm + (600x2000x400) mm (WxHxD), on a base height 100mm, rated voltage 400V, 50Hz, min. IP43, powder-coated steel sheet in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2TDK_IBE_PZI_EL_S3-x3-10_E3_XX_SH_XX_EN_4103_P_004,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t>
  </si>
  <si>
    <t>09.06.03.0081.</t>
  </si>
  <si>
    <t>01.02.01.04.0001.</t>
  </si>
  <si>
    <t>01.02.01.04.0002.</t>
  </si>
  <si>
    <t>01.02.01.04.0003.</t>
  </si>
  <si>
    <t>01.02.01.04.0004.</t>
  </si>
  <si>
    <t>01.02.01.04.0005.</t>
  </si>
  <si>
    <t>01.02.01.04.0006.</t>
  </si>
  <si>
    <t>01.02.01.06.0001.</t>
  </si>
  <si>
    <t>01.02.01.06.0002.</t>
  </si>
  <si>
    <t>01.02.01.06.0003.</t>
  </si>
  <si>
    <t>01.02.01.07.</t>
  </si>
  <si>
    <t>01.02.01.07.0001.</t>
  </si>
  <si>
    <t>01.02.01.07.0002.</t>
  </si>
  <si>
    <t>01.02.01.08.</t>
  </si>
  <si>
    <t>01.02.01.08.0001.</t>
  </si>
  <si>
    <t>01.02.01.09.</t>
  </si>
  <si>
    <t>01.02.01.09.0001.</t>
  </si>
  <si>
    <t>EN4.1</t>
  </si>
  <si>
    <t xml:space="preserve">Dobava in montaža prostostoječega stikalnega bloka (NNA1), sestavljenega iz dveh polj, dimenzij 2x(600x2000x600) mm (ŠxVxG), na podstavku višine 100mm, nazivna napetost 400V, 50Hz, min. IP54, iz jeklene pločevine prašno barvane v RAL7035, za TN-S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2TDK_IBE_PZI_EL_S3-x3-10_E3_XX_SH_XX_SL_4152_P_004,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</si>
  <si>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(NNA1), consisting of two bays, dimensions 2x (600x2000x600) mm (WxHxD), on a base height 100mm, rated voltage 400V, 50Hz, min. IP54, made of sheet steel powder coated in RAL7035, for TN-S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2TDK_IBE_PZI_EL_S3-x3-10_E3_XX_SH_XX_EN_4152_P_004,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</si>
  <si>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09.06.03.0082.</t>
  </si>
  <si>
    <t xml:space="preserve">Dobava in montaža prostostoječega stikalnega bloka (NNAN1), dimenzij 800x2000x400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2TDK_IBE_PZI_EL_S3-x3-10_E3_XX_SH_XX_SL_4153_P_004,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</si>
  <si>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free - standing switchgear (NNAN1), dimensions 800x2000x400 (WxHxD), on base height 100mm, rated voltage 400V, 50Hz, min. IP54, powder - coated steel sheet in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2TDK_IBE_PZI_EL_S3-x3-10_E3_XX_SH_XX_EN_4153_P_004,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</si>
  <si>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09.06.03.0083.</t>
  </si>
  <si>
    <t>01.02.02.02.0004.</t>
  </si>
  <si>
    <t>TP4.2</t>
  </si>
  <si>
    <t>Dobava in montaža 20 kV stikalnega bloka (SN2). 20 kV tipski, tovarniško preizkušen prosto stoječi stikalni blok v SF6 izvedbi, kovinsko oklopljene izvedbe, z enosistemskimi zbiralkami, sestavljen iz štirih polj, komplet z ožičenjem, veznim in pritrdilnim materialom (zbiralke, adapterji, vrstne sponke, vijaki, posluževalne ročice, ipd.), skladen s SIST EN 62271-1.
Tehnični podatki stikalnega bloka:
- Nazivna napetost: 24 kV
- Nazivna frekvenca: 50 Hz
- Nazivni tok zbiralk: 630 A
- Nazivni vzdržni tok kratkega stika: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1860 mm x 2000 x 775 mm (DxVxG)
kot npr. tip: 8DJH, proizvod: Siemens
Stikalni blok mora biti opremljen po specifikaciji v dokumentu št. 2TDK_IBE_PZI_EL_S3-x3-10_E3_XX_SH_XX_SL_4069_P_004,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</si>
  <si>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Supply and installation of a 20 kV switchgear (SN2). 20 kV standard, factory-tested free-standing switchgear in SF6 version, metal-shielded version, with single-system busbars, consisting of four bays, complete with wiring, connection and fastening material (busbars, adapters, row clamps, screws, operating levers, etc.), compliant with SIST EN 62271-1.
Technical data of the switch unit:
- Rated voltage: 24 kV
- Rated frequency: 50 Hz
- Rated bus current: 630 A
- Rated short-circuit withstand current: 20 kA/1 s
- Rated short-circuit surge current: 50 kA
- Sustainable voltage of industrial frequency: 50 kV/1 min
- Insulation resistance to shock wave 1.2/50 microseconds: 125 kV
- Control voltage: 230 V AC
- Degree of protection of LV parts: IP3X
- Degree of protection of MV part: IP65
- Color: RAL7035
- Overall dimensions: 1860 mm x 2000 x 775 mm (LxHxD)
such as type: 8DJH, product: Siemens
The switchgear must be equipped according to the specification in document no. 2TDK_IBE_PZI_EL_S3-x3-10_E3_XX_SH_XX_EN_4069_P_004, wired and tested.
It must be supplied together with the load-bearing steel structure for the installation. The load-bearing structure must be of the height of a double prefabricated floor, made of steel profiles, welded and protected against corrosion by hot-dip galvanizing, complete with all auxiliary parts, transmissions and assembly. </t>
  </si>
  <si>
    <t>09.06.01.0010.</t>
  </si>
  <si>
    <t>Dobava in montaža 20 kV stikalnega bloka (SN2). 20 kV tipski, tovarniško preizkušen prosto stoječi stikalni blok v SF6 izvedbi, kovinsko oklopljene izvedbe, z enosistemskimi zbiralkami, sestavljen iz štirih polj, komplet z ožičenjem, veznim in pritrdilnim materialom (zbiralke, adapterji, vrstne sponke, vijaki, posluževalne ročice, ipd.), skladen s SIST EN 62271-1.
Tehnični podatki stikalnega bloka:
- Nazivna napetost: 24 kV
- Nazivna frekvenca: 50 Hz
- Nazivni tok zbiralk: 630 A
- Nazivni vzdržni tok kratkega stika: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1860 mm x 2000 x 775 mm (DxVxG)
kot npr. tip: 8DJH, proizvod: Siemens
Stikalni blok mora biti opremljen po specifikaciji v dokumentu št. 2TDK_IBE_PZI_EL_S3-x3-10_E3_XX_SH_XX_SL_4070_P_004,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</si>
  <si>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Supply and installation of a 20 kV switchgear (SN2). 20 kV standard, factory-tested free-standing switchgear in SF6 version, metal-shielded version, with single-system busbars, consisting of four bays, complete with wiring, connection and fastening material (busbars, adapters, row clamps, screws, operating levers, etc.), compliant with SIST EN 62271-1.
Technical data of the switch unit:
- Rated voltage: 24 kV
- Rated frequency: 50 Hz
- Rated bus current: 630 A
- Rated short-circuit withstand current: 20 kA/1 s
- Rated short-circuit surge current: 50 kA
- Sustainable voltage of industrial frequency: 50 kV/1 min
- Insulation resistance to shock wave 1.2/50 microseconds: 125 kV
- Control voltage: 230 V AC
- Degree of protection of LV parts: IP3X
- Degree of protection of MV part: IP65
- Color: RAL7035
- Overall dimensions: 1860 mm x 2000 x 775 mm (LxHxD)
such as type: 8DJH, product: Siemens
The switchgear must be equipped according to the specification in document no. 2TDK_IBE_PZI_EL_S3-x3-10_E3_XX_SH_XX_EN_4070_P_004, wired and tested.
It must be supplied together with the load-bearing steel structure for the installation. The load-bearing structure must be of the height of a double prefabricated floor, made of steel profiles, welded and protected against corrosion by hot-dip galvanizing, complete with all auxiliary parts, transmissions and assembly. </t>
  </si>
  <si>
    <t>09.06.01.0011.</t>
  </si>
  <si>
    <t xml:space="preserve">Supply and installation of a dry three-phase distribution transformer for indoor installation (TR3), with natural air cooling (AN) without housing, with built-in thermal probes PTC in LV winding, complete with thermal protection relay with output contacts, on wheels moving in both directions with: 
rated power: 250 kVA, 
rated voltage: 21/0.42kV, 50Hz, 
voltage regulation: ± 2x2.5%, 
bonding group: Dyn5, 
short-circuit voltage: uk = 4%, 
no-load losses: 468 W, 
short-circuit losses: 3400 W, 
thermal insulation class: F, climate class: C2, 
environmental class: E2/E3, 
fire class: F1, noise: 57 dB, weight: 1380 kg, 
frame dimensions (lxwxh): 1420 x 750 x 1225 mm, wheelbase: 520 mm.
Eg. type: GEAFOL; product: SIEMENS
Manufactured and tested according to SIST EN 60076-1 and SIST EN 50588-1, IEC 60076-11, IEC 60076-20. When ordering transformers, it is necessary to emphasize the design, which must be such that the following requirements are met: regarding the permissible noise caused by the transformer, the limit value of permissible noise given in the Regulation on limit values ​​of environmental noise indicators must be observed (UL RS No. 43/2018), for IV. range (max 65 dB); the electromagnetic radiation (low-frequency 0 -10 kHz) emitted by the transformer into the environment must not exceed the limit values ​​according to the Decree on electromagnetic radiation in the natural and living environment (UL RS No. 70/96). Electric field strength for II. level should not exceed the value of 10 kV/m and the effect. density mag. a flow rate of 0.1 mT. </t>
  </si>
  <si>
    <t>09.06.02.0003.</t>
  </si>
  <si>
    <t xml:space="preserve">Supply and installation of a free - standing, modular switchgear (NNA1) for power supply and distribution, consisting of 3 bays, total dimensions 1800x2100x600mm (WxHxD), rated voltage 400V, 50Hz, rated current of main busbars min. 400A, short - circuit withstanding current min. 12.5kA, short-circuit surge current 31.25kA, min IP43, powder-coated steel sheet in RAL7035, for TN-CS type of electrical network, cable space made on the side, supply from transformer (cable) - bottom, leads )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2TDK_IBE_PZI_EL_S3-x3-10_E3_XX_SH_XX_EN_4202_P_004,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</si>
  <si>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09.06.03.0084.</t>
  </si>
  <si>
    <t xml:space="preserve">Supply and installation of a free - standing, modular switchgear (NNA2) for power supply and distribution, consisting of 4 bays, total dimensions 2400x2100x600mm (WxHxD), rated voltage 400V, 50Hz, rated current of main busbars min. 400A, short - circuit withstanding current min. 12.5kA, short-circuit surge current 31.25kA, min IP43, powder-coated steel sheet in RAL7035, for TN-CS type of electrical network, cable space made on the side, supply from transformer (cable) - bottom, leads )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2TDK_IBE_PZI_EL_S3-x3-10_E3_XX_SH_XX_EN_4203_P_004,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</si>
  <si>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09.06.03.0085.</t>
  </si>
  <si>
    <t xml:space="preserve">Dobava in montaža prostostoječega stikalnega bloka (NNAN1), sestavljenega iz dveh polj, dimenzij (800x2000x400)mm+(600x2000x400)mm (ŠxVxG), na podstavku višine 100mm, nazivna napetost 400V, 50Hz, min. IP43, iz jeklene pločevine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2TDK_IBE_PZI_EL_S3-x3-10_E3_XX_SH_XX_SL_4204_P_004,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</si>
  <si>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IP43, made of steel sheet 7070 in R35 , for the IT type of electrical network, cable introduction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2TDK_IBE_PZI_EL_S3-x3-10_E3_XX_SH_XX_EN_4204_P_004,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</si>
  <si>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09.06.03.0086.</t>
  </si>
  <si>
    <t>01.02.03.04.0004.</t>
  </si>
  <si>
    <t>01.02.03.04.0005.</t>
  </si>
  <si>
    <t>01.02.03.04.0006.</t>
  </si>
  <si>
    <t>01.02.03.05.0002.</t>
  </si>
  <si>
    <t>01.02.03.05.0003.</t>
  </si>
  <si>
    <t>01.02.03.05.0004.</t>
  </si>
  <si>
    <t>01.02.03.05.0005.</t>
  </si>
  <si>
    <t>Supply and laying of cable N2XH-J 4x150 mm2, complete with accessories</t>
  </si>
  <si>
    <t>09.16.02.0074.</t>
  </si>
  <si>
    <t>01.02.03.06.0004.</t>
  </si>
  <si>
    <t>01.02.03.07.0002.</t>
  </si>
  <si>
    <t>01.02.03.09.0001.</t>
  </si>
  <si>
    <t>EN4.2</t>
  </si>
  <si>
    <t xml:space="preserve">Dobava in montaža prostostoječega stikalnega bloka (NNA1), sestavljenega iz dveh polj, dimenzij 2x(600x2000x600) mm (ŠxVxG), na podstavku višine 100mm, nazivna napetost 400V, 50Hz, min. IP54, iz jeklene pločevine prašno barvane v RAL7035, za TN-S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2TDK_IBE_PZI_EL_S3-x3-10_E3_XX_SH_XX_SL_4252_P_004,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</si>
  <si>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(NNA1), consisting of two bays, dimensions 2x (600x2000x600) mm (WxHxD), on a base height 100mm, rated voltage 400V, 50Hz, min. IP54, made of sheet steel powder coated in RAL7035, for TN-S type of mains,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2TDK_IBE_PZI_EL_S3-x3-10_E3_XX_SH_XX_EN_4252_P_004,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</si>
  <si>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09.06.03.0087.</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</si>
  <si>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2TDK_IBE_PZI_EL_S3-x3-10_E3_XX_SH_XX_SL_4253_P_004,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</si>
  <si>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2TDK_IBE_PZI_EL_S3-x3-10_E3_XX_SH_XX_EN_4253_P_004,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</si>
  <si>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09.06.03.0088.</t>
  </si>
  <si>
    <t>01.02.04.02.0004.</t>
  </si>
  <si>
    <t>01.02.04.02.0005.</t>
  </si>
  <si>
    <t>01.02.04.02.0006.</t>
  </si>
  <si>
    <t>EN4.3</t>
  </si>
  <si>
    <t xml:space="preserve">Dobava in montaža prostostoječega stikalnega bloka (NNA1), sestavljenega iz dveh polj, dimenzij 2x(600x2000x600) mm (ŠxVxG), na podstavku višine 100mm, nazivna napetost 400V, 50Hz, min. IP54, iz jeklene pločevine prašno barvane v RAL7035, za TN-S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2TDK_IBE_PZI_EL_S3-x3-10_E3_XX_SH_XX_SL_4302_P_004,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</si>
  <si>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(NNA1), consisting of two bays, dimensions 2x (600x2000x600) mm (WxHxD), on a base height 100mm, rated voltage 400V, 50Hz, min. IP54, made of sheet steel powder coated in RAL7035, for TN-S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2TDK_IBE_PZI_EL_S3-x3-10_E3_XX_SH_XX_EN_4302_P_004,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</si>
  <si>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09.06.03.0089.</t>
  </si>
  <si>
    <t xml:space="preserve">Dobava in montaža prostostoječega stikalnega bloka (NNAN1), dimenzij 800x2000x400mm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2TDK_IBE_PZI_EL_S3-x3-10_E3_XX_SH_XX_SL_4303_P_004,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</si>
  <si>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free - standing switchgear (NNAN1), dimensions 800x2000x400mm (WxHxD), on base height 100mm, rated voltage 400V, 50Hz, min. IP54, made of sheet steel powder coated in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2TDK_IBE_PZI_EL_S3-x3-10_E3_XX_SH_XX_EN_4303_P_004,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</si>
  <si>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09.06.03.0090.</t>
  </si>
  <si>
    <t>01.02.05.03.</t>
  </si>
  <si>
    <t>TP4.3</t>
  </si>
  <si>
    <t xml:space="preserve">Supply and installation of a free - standing, modular switchgear (NNA1) for power supply and distribution, consisting of 3 bays, total dimensions 1800x2100x600mm (WxHxD), rated voltage 400V, 50Hz, rated current of main busbars min. 400A, short - circuit withstanding current min. 12.5kA, short-circuit surge current 31.25kA, min IP43, powder-coated steel sheet in RAL7035, for TN-CS type of electrical network, cable space made on the side, supply from transformer (cable) - bottom, leads )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2TDK_IBE_PZI_EL_S3-x3-10_E3_XX_SH_XX_EN_4352_P_004,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</si>
  <si>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09.06.03.0091.</t>
  </si>
  <si>
    <t xml:space="preserve">Supply and installation of a free - standing, modular switchgear (NNA2) for power supply and distribution, consisting of 4 bays, total dimensions 2400x2100x600mm (WxHxD), rated voltage 400V, 50Hz, rated current of main busbars min. 400A, short - circuit withstanding current min. 12.5kA, short-circuit surge current 31.25kA, min IP43, powder-coated steel sheet in RAL7035, for TN-CS type of electrical network, cable space made on the side, supply from transformer (cable) - below, leads )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2TDK_IBE_PZI_EL_S3-x3-10_E3_XX_SH_XX_EN_4353_P_004,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</si>
  <si>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09.06.03.0092.</t>
  </si>
  <si>
    <t xml:space="preserve">Dobava in montaža prostostoječega stikalnega bloka (NNAN1), sestavljenega iz dveh polj, dimenzij (800x2000x400)mm+(600x2000x400)mm (ŠxVxG), na podstavku višine 100mm, nazivna napetost 400V, 50Hz, min. IP43, iz jeklene pločevine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2TDK_IBE_PZI_EL_S3-x3-10_E3_XX_SH_XX_SL_4354_P_004,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</si>
  <si>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IP43, made of steel sheet 7070 in R35 , for the IT type of electrical network, cable introduction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2TDK_IBE_PZI_EL_S3-x3-10_E3_XX_SH_XX_EN_4354_P_004,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</si>
  <si>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09.06.03.0093.</t>
  </si>
  <si>
    <t>01.02.06.04.0004.</t>
  </si>
  <si>
    <t>01.02.06.04.0005.</t>
  </si>
  <si>
    <t>01.02.06.04.0006.</t>
  </si>
  <si>
    <t>01.02.06.05.</t>
  </si>
  <si>
    <t>01.02.06.05.0001.</t>
  </si>
  <si>
    <t>01.02.06.05.0002.</t>
  </si>
  <si>
    <t>01.02.06.05.0003.</t>
  </si>
  <si>
    <t>01.02.06.05.0004.</t>
  </si>
  <si>
    <t>01.02.06.05.0005.</t>
  </si>
  <si>
    <t>01.02.06.06.</t>
  </si>
  <si>
    <t>01.02.06.06.0001.</t>
  </si>
  <si>
    <t>01.02.06.06.0002.</t>
  </si>
  <si>
    <t>01.02.06.06.0003.</t>
  </si>
  <si>
    <t>01.02.06.06.0004.</t>
  </si>
  <si>
    <t>01.02.06.07.</t>
  </si>
  <si>
    <t>01.02.06.07.0001.</t>
  </si>
  <si>
    <t>01.02.06.07.0002.</t>
  </si>
  <si>
    <t>01.02.06.08.</t>
  </si>
  <si>
    <t>01.02.06.08.0001.</t>
  </si>
  <si>
    <t>01.02.06.09.</t>
  </si>
  <si>
    <t>01.02.06.09.0001.</t>
  </si>
  <si>
    <t>EN4.4</t>
  </si>
  <si>
    <t xml:space="preserve">Dobava in montaža prostostoječega stikalnega bloka (NNA1), sestavljenega iz dveh polj, dimenzij 2x(600x2000x600) mm (ŠxVxG), na podstavku višine 100mm, nazivna napetost 400V, 50Hz, min. IP54, iz jeklene pločevine prašno barvane v RAL7035, za TN-S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2TDK_IBE_PZI_EL_S3-x3-10_E3_XX_SH_XX_SL_4402_P_004,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</si>
  <si>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(NNA1), consisting of two bays, dimensions 2x (600x2000x600) mm (WxHxD), on a base height 100mm, rated voltage 400V, 50Hz, min. IP54, made of sheet steel powder coated in RAL7035, for TN-S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2TDK_IBE_PZI_EL_S3-x3-10_E3_XX_SH_XX_EN_4402_P_004,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</si>
  <si>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09.06.03.0094.</t>
  </si>
  <si>
    <t>01.02.07.01.0002.</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</si>
  <si>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2TDK_IBE_PZI_EL_S3-x3-10_E3_XX_SH_XX_SL_4403_P_004,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</si>
  <si>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2TDK_IBE_PZI_EL_S3-x3-10_E3_XX_SH_XX_EN_4403_P_004,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</si>
  <si>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09.06.03.0095.</t>
  </si>
  <si>
    <t>01.02.07.02.0005.</t>
  </si>
  <si>
    <t>01.02.07.02.0006.</t>
  </si>
  <si>
    <t>01.02.07.03.</t>
  </si>
  <si>
    <t>01.02.07.03.0001.</t>
  </si>
  <si>
    <t>01.02.08.</t>
  </si>
  <si>
    <t>EN4.5</t>
  </si>
  <si>
    <t>01.02.08.01.</t>
  </si>
  <si>
    <t>01.02.08.01.0001.</t>
  </si>
  <si>
    <t xml:space="preserve">Dobava in montaža prostostoječega stikalnega bloka (NNA1), sestavljenega iz dveh polj, dimenzij 2x(600x2000x600) mm (ŠxVxG), na podstavku višine 100mm, nazivna napetost 400V, 50Hz, min. IP54, iz jeklene pločevine prašno barvane v RAL7035, za TN-S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2TDK_IBE_PZI_EL_S3-x3-10_E3_XX_SH_XX_SL_4452_P_004,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</si>
  <si>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(NNA1), consisting of two bays, dimensions 2x (600x2000x600) mm (WxHxD), on a base height 100mm, rated voltage 400V, 50Hz, min. IP54, made of sheet steel powder coated in RAL7035, for TN-S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2TDK_IBE_PZI_EL_S3-x3-10_E3_XX_SH_XX_EN_4452_P_004,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</si>
  <si>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09.06.03.0096.</t>
  </si>
  <si>
    <t>01.02.08.01.0002.</t>
  </si>
  <si>
    <t xml:space="preserve">Dobava in montaža prostostoječega stikalnega bloka (NNAN1), dimenzij 800x2000x400mm,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2TDK_IBE_PZI_EL_S3-x3-10_E3_XX_SH_XX_SL_4453_P_004,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</si>
  <si>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free - standing switchgear (NNAN1), dimensions 800x2000x400mm, on base height 100mm, rated voltage 400V, 50Hz, min. IP54, powder - coated steel sheet in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2TDK_IBE_PZI_EL_S3-x3-10_E3_XX_SH_XX_EN_4453_P_004,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</si>
  <si>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09.06.03.0097.</t>
  </si>
  <si>
    <t>01.02.08.02.</t>
  </si>
  <si>
    <t>01.02.08.02.0001.</t>
  </si>
  <si>
    <t>01.02.08.02.0002.</t>
  </si>
  <si>
    <t>01.02.08.02.0003.</t>
  </si>
  <si>
    <t>01.02.08.02.0004.</t>
  </si>
  <si>
    <t>01.02.08.03.</t>
  </si>
  <si>
    <t>01.02.08.03.0001.</t>
  </si>
  <si>
    <t>01.02.09.</t>
  </si>
  <si>
    <t>TP4.4</t>
  </si>
  <si>
    <t>01.02.09.01.</t>
  </si>
  <si>
    <t>01.02.09.01.0001.</t>
  </si>
  <si>
    <t>Dobava in montaža 20 kV stikalnega bloka (SN2). 20 kV tipski, tovarniško preizkušen prosto stoječi stikalni blok v SF6 izvedbi, kovinsko oklopljene izvedbe, z enosistemskimi zbiralkami, sestavljen iz štirih polj, komplet z ožičenjem, veznim in pritrdilnim materialom (zbiralke, adapterji, vrstne sponke, vijaki, posluževalne ročice, ipd.), skladen s SIST EN 62271-1.
Tehnični podatki stikalnega bloka:
- Nazivna napetost: 24 kV
- Nazivna frekvenca: 50 Hz
- Nazivni tok zbiralk: 630 A
- Nazivni vzdržni tok kratkega stika: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1860 mm x 2000 x 775 mm (DxVxG)
kot npr. tip: 8DJH, proizvod: Siemens
Stikalni blok mora biti opremljen po specifikaciji v dokumentu št. 2TDK_IBE_PZI_EL_S3-x3-10_E3_XX_SH_XX_SL_4071_P_004,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</si>
  <si>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Supply and installation of a 20 kV switchgear (SN2). 20 kV standard, factory-tested free-standing switchgear in SF6 version, metal-shielded version, with single-system busbars, consisting of four bays, complete with wiring, connection and fastening material (busbars, adapters, row clamps, screws, operating levers, etc.), compliant with SIST EN 62271-1.
Technical data of the switch unit:
- Rated voltage: 24 kV
- Rated frequency: 50 Hz
- Rated bus current: 630 A
- Rated short-circuit withstand current: 20 kA/1 s
- Rated short-circuit surge current: 50 kA
- Sustainable voltage of industrial frequency: 50 kV/1 min
- Insulation resistance to shock wave 1.2/50 microseconds: 125 kV
- Control voltage: 230 V AC
- Degree of protection of LV parts: IP3X
- Degree of protection of MV part: IP65
- Color: RAL7035
- Overall dimensions: 1860 mm x 2000 x 775 mm (LxHxD)
such as type: 8DJH, product: Siemens
The switchgear must be equipped according to the specification in document no. 2TDK_IBE_PZI_EL_S3-x3-10_E3_XX_SH_XX_EN_4071_P_004, wired and tested.
It must be supplied together with the load-bearing steel structure for the installation. The load-bearing structure must be of the height of a double prefabricated floor, made of steel profiles, welded and protected against corrosion by hot-dip galvanizing, complete with all auxiliary parts, transmissions and assembly. </t>
  </si>
  <si>
    <t>09.06.01.0012.</t>
  </si>
  <si>
    <t>01.02.09.01.0002.</t>
  </si>
  <si>
    <t>01.02.09.02.</t>
  </si>
  <si>
    <t>01.02.09.02.0001.</t>
  </si>
  <si>
    <t>01.02.09.03.</t>
  </si>
  <si>
    <t>01.02.09.03.0001.</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</si>
  <si>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IP43, powder-coated steel sheet in RAL7035, for TN-CS type of mains, cable space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no.2TDK_IBE_PZI_EL_S3-x3-10_E3_XX_SH_XX_EN_4502_P_004,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</si>
  <si>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09.06.03.0098.</t>
  </si>
  <si>
    <t>01.02.09.03.0002.</t>
  </si>
  <si>
    <t xml:space="preserve">Dobava in montaža prostostoječega stikalnega bloka (NNAN1), sestavljenega iz dveh polj, dimenzij (800x2000x400)mm+(600x2000x400)mm (ŠxVxG), na podstavku višine 100mm, nazivna napetost 400V, 50Hz, min. IP43,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2TDK_IBE_PZI_EL_S3-x3-10_E3_XX_SH_XX_SL_4503_P_004,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</si>
  <si>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IP43, made of steel in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2TDK_IBE_PZI_EL_S3-x3-10_E3_XX_SH_XX_EN_4503_P_004,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</si>
  <si>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09.06.03.0099.</t>
  </si>
  <si>
    <t>01.02.09.04.</t>
  </si>
  <si>
    <t>01.02.09.04.0001.</t>
  </si>
  <si>
    <t>01.02.09.04.0002.</t>
  </si>
  <si>
    <t>01.02.09.04.0003.</t>
  </si>
  <si>
    <t>01.02.09.04.0004.</t>
  </si>
  <si>
    <t>01.02.09.04.0005.</t>
  </si>
  <si>
    <t>01.02.09.04.0006.</t>
  </si>
  <si>
    <t>01.02.09.05.</t>
  </si>
  <si>
    <t>01.02.09.05.0001.</t>
  </si>
  <si>
    <t>01.02.09.05.0002.</t>
  </si>
  <si>
    <t>01.02.09.05.0003.</t>
  </si>
  <si>
    <t>01.02.09.05.0004.</t>
  </si>
  <si>
    <t>01.02.09.05.0005.</t>
  </si>
  <si>
    <t>01.02.09.06.</t>
  </si>
  <si>
    <t>01.02.09.06.0001.</t>
  </si>
  <si>
    <t>01.02.09.06.0002.</t>
  </si>
  <si>
    <t>01.02.09.06.0003.</t>
  </si>
  <si>
    <t>01.02.09.07.</t>
  </si>
  <si>
    <t>01.02.09.07.0001.</t>
  </si>
  <si>
    <t>01.02.09.07.0002.</t>
  </si>
  <si>
    <t>01.02.09.08.</t>
  </si>
  <si>
    <t>01.02.09.08.0001.</t>
  </si>
  <si>
    <t>01.02.09.09.</t>
  </si>
  <si>
    <t>01.02.09.09.0001.</t>
  </si>
  <si>
    <t>Predor T5-T6</t>
  </si>
  <si>
    <t>Tunnel T5-T6</t>
  </si>
  <si>
    <t>EN6.0</t>
  </si>
  <si>
    <t xml:space="preserve">Dobava in montaža prostostoječega stikalnega bloka (NNA1), sestavljenega iz dveh polj, dimenzij 2x(600x2000x600) mm (ŠxVxG), na podstavku višine 100mm, nazivna napetost 400V, 50Hz, min. IP54, iz jeklene pločevine prašno barvane v RAL7035, za TN-S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2TDK_IBE_PZI_EL_S3-x3-10_E3_XX_SH_XX_SL_4552_P_004,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</si>
  <si>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(NNA1), consisting of two bays, dimensions 2x (600x2000x600) mm (WxHxD), on a base height 100mm, rated voltage 400V, 50Hz, min. IP54, made of sheet steel powder coated in RAL7035, for TN-S type of mains,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2TDK_IBE_PZI_EL_S3-x3-10_E3_XX_SH_XX_EN_4552_P_004,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</si>
  <si>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09.06.03.0100.</t>
  </si>
  <si>
    <t xml:space="preserve">(2TDK_Lokacija/Projekt=='2TDK') AND (2TDK_Klasifikacija/ObjektTip=='TUN') AND (2TDK_Klasifikacija/Sistem=='ELO') AND (2TDK_Lokacija/ObjektSifra=='T05') AND (2TDK_Lokacija/ConaTip=='TUN') AND (2TDK_Lokacija/ConaSifra=='XX') AND (2TDK_Klasifikacija/ElementTip=='Omara') AND (2TDK_Atributi/ElementSifra=='NNA1') </t>
  </si>
  <si>
    <t xml:space="preserve">Dobava in montaža prostostoječega stikalnega bloka (NNAN1), dimenzij 800x2000x400mm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2TDK_IBE_PZI_EL_S3-x3-10_E3_XX_SH_XX_SL_4553_P_004,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</si>
  <si>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free - standing switchgear (NNAN1), dimensions 800x2000x400mm (WxHxD), on base height 100mm, rated voltage 400V, 50Hz, min. IP54, made of sheet steel powder coated in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2TDK_IBE_PZI_EL_S3-x3-10_E3_XX_SH_XX_EN_4553_P_004,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</si>
  <si>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09.06.03.0101.</t>
  </si>
  <si>
    <t xml:space="preserve">(2TDK_Lokacija/Projekt=='2TDK') AND (2TDK_Klasifikacija/ObjektTip=='TUN') AND (2TDK_Klasifikacija/Sistem=='ELO') AND (2TDK_Lokacija/ObjektSifra=='T05') AND (2TDK_Lokacija/ConaTip=='TUN') AND (2TDK_Lokacija/ConaSifra=='XX') AND (2TDK_Klasifikacija/ElementTip=='Omara') AND (2TDK_Atributi/ElementSifra=='NNAN1') </t>
  </si>
  <si>
    <t>01.03.01.02.0001.</t>
  </si>
  <si>
    <t xml:space="preserve">(2TDK_Lokacija/Projekt=='2TDK') AND (2TDK_Klasifikacija/ObjektTip=='TUN') AND (2TDK_Klasifikacija/Sistem=='ELO') AND (2TDK_Lokacija/ObjektSifra=='T05') AND (2TDK_Lokacija/ConaTip=='TUN') AND (2TDK_Lokacija/ConaSifra=='XX') AND (2TDK_Klasifikacija/ElementTip=='UPS') AND (2TDK_Atributi/ElementSifra=='UPS') </t>
  </si>
  <si>
    <t>01.03.01.02.0002.</t>
  </si>
  <si>
    <t xml:space="preserve">(2TDK_Lokacija/Projekt=='2TDK') AND (2TDK_Klasifikacija/ObjektTip=='TUN') AND (2TDK_Klasifikacija/Sistem=='ELO') AND (2TDK_Lokacija/ObjektSifra=='T05') AND (2TDK_Lokacija/ConaTip=='TUN') AND (2TDK_Lokacija/ConaSifra=='XX') AND (2TDK_Klasifikacija/ElementTip=='AKU') AND (2TDK_Atributi/ElementSifra=='AKU') </t>
  </si>
  <si>
    <t>01.03.01.02.0003.</t>
  </si>
  <si>
    <t>01.03.01.02.0004.</t>
  </si>
  <si>
    <t>01.03.01.03.</t>
  </si>
  <si>
    <t>01.03.01.03.0001.</t>
  </si>
  <si>
    <t>Predor T7</t>
  </si>
  <si>
    <t>Tunnel T7</t>
  </si>
  <si>
    <t>TP7.1</t>
  </si>
  <si>
    <t>01.04.01.03.</t>
  </si>
  <si>
    <t>01.04.01.03.0001.</t>
  </si>
  <si>
    <t xml:space="preserve">Supply and installation of a free - standing, modular switchgear (NNA1) for power supply and distribution, consisting of 4 bays, total dimensions 2400x2100x600mm (WxHxD), rated voltage 400V, 50Hz, rated current of main busbars min. 160A, short - circuit withstanding current min. 5kA, short-circuit surge current 12.5kA, min IP43, powder-coated steel sheet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2TDK_IBE_PZI_EL_S3-x3-10_E3_XX_SH_XX_EN_4602_P_004,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</si>
  <si>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09.06.03.0102.</t>
  </si>
  <si>
    <t>01.04.01.03.0002.</t>
  </si>
  <si>
    <t xml:space="preserve">Dobava in montaža prostostoječega stikalnega bloka (NNAN1), sestavljenega iz dveh polj, dimenzij (800x2000x400)mm+(600x2000x400)mm (ŠxVxG), na podstavku višine 100mm, nazivna napetost 400V, 50Hz, min. IP43,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2TDK_IBE_PZI_EL_S3-x3-10_E3_XX_SH_XX_SL_4603_P_004,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</si>
  <si>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IP43, made of steel in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2TDK_IBE_PZI_EL_S3-x3-10_E3_XX_SH_XX_EN_4603_P_004,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</si>
  <si>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09.06.03.0103.</t>
  </si>
  <si>
    <t>01.04.01.04.</t>
  </si>
  <si>
    <t>01.04.01.04.0001.</t>
  </si>
  <si>
    <t>01.04.01.04.0002.</t>
  </si>
  <si>
    <t>01.04.01.04.0003.</t>
  </si>
  <si>
    <t>01.04.01.04.0004.</t>
  </si>
  <si>
    <t>01.04.01.04.0005.</t>
  </si>
  <si>
    <t>01.04.01.04.0006.</t>
  </si>
  <si>
    <t>01.04.01.05.</t>
  </si>
  <si>
    <t>01.04.01.05.0001.</t>
  </si>
  <si>
    <t>01.04.01.05.0002.</t>
  </si>
  <si>
    <t>01.04.01.05.0003.</t>
  </si>
  <si>
    <t>01.04.01.05.0004.</t>
  </si>
  <si>
    <t>01.04.01.05.0005.</t>
  </si>
  <si>
    <t>01.04.01.06.</t>
  </si>
  <si>
    <t>01.04.01.06.0001.</t>
  </si>
  <si>
    <t>01.04.01.06.0002.</t>
  </si>
  <si>
    <t>01.04.01.06.0003.</t>
  </si>
  <si>
    <t>01.04.01.07.</t>
  </si>
  <si>
    <t>01.04.01.07.0001.</t>
  </si>
  <si>
    <t>01.04.01.07.0002.</t>
  </si>
  <si>
    <t>01.04.01.08.</t>
  </si>
  <si>
    <t>01.04.01.08.0001.</t>
  </si>
  <si>
    <t>01.04.01.09.</t>
  </si>
  <si>
    <t>01.04.01.09.0001.</t>
  </si>
  <si>
    <t>TP7.2</t>
  </si>
  <si>
    <t xml:space="preserve">Supply and installation of a free - standing, modular switchgear (NNA1) for power supply and distribution, consisting of 3 bays, total dimensions 1800x2100x600mm (WxHxD), rated voltage 400V, 50Hz, rated current of main busbars min. 400A, short - circuit withstanding current min. 12.5kA, short-circuit surge current 31.25kA, min IP43, powder-coated steel sheet in RAL7035, for TN-CS type of electrical network, cable space made on the side, supply from transformer (cable) - bottom, leads )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2TDK_IBE_PZI_EL_S3-x3-10_E3_XX_SH_XX_EN_4652_P_004,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</si>
  <si>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09.06.03.0104.</t>
  </si>
  <si>
    <t>01.04.02.03.0002.</t>
  </si>
  <si>
    <t xml:space="preserve">Supply and installation of a free - standing, modular switchgear (NNA2) for power supply and distribution, consisting of 4 bays, total dimensions 2400x2100x600mm (WxHxD), rated voltage 400V, 50Hz, rated current of main busbars min. 400A, short - circuit withstanding current min. 12.5kA, short-circuit surge current 31.25kA, min IP43, powder-coated steel sheet in RAL7035, for TN-CS type of electrical network, cable space made on the side, supply from transformer (cable) - bottom, leads )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2TDK_IBE_PZI_EL_S3-x3-10_E3_XX_SH_XX_EN_4653_P_004,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</si>
  <si>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09.06.03.0105.</t>
  </si>
  <si>
    <t>01.04.02.03.0003.</t>
  </si>
  <si>
    <t xml:space="preserve">Dobava in montaža prostostoječega stikalnega bloka (NNAN1), sestavljenega iz dveh polj, dimenzij (800x2000x400)mm+(600x2000x400)mm (ŠxVxG), na podstavku višine 100mm, nazivna napetost 400V, 50Hz, min. IP43, iz jeklene pločevine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2TDK_IBE_PZI_EL_S3-x3-10_E3_XX_SH_XX_SL_4654_P_004,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</si>
  <si>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IP43, made of steel sheet 7070 in R35 , for the IT type of electrical network, cable introduction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2TDK_IBE_PZI_EL_S3-x3-10_E3_XX_SH_XX_EN_4654_P_004,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</si>
  <si>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09.06.03.0106.</t>
  </si>
  <si>
    <t>01.04.02.04.</t>
  </si>
  <si>
    <t>01.04.02.04.0001.</t>
  </si>
  <si>
    <t>01.04.02.04.0002.</t>
  </si>
  <si>
    <t>01.04.02.04.0003.</t>
  </si>
  <si>
    <t>01.04.02.04.0004.</t>
  </si>
  <si>
    <t>01.04.02.04.0005.</t>
  </si>
  <si>
    <t>01.04.02.04.0006.</t>
  </si>
  <si>
    <t>01.04.02.05.</t>
  </si>
  <si>
    <t>01.04.02.05.0001.</t>
  </si>
  <si>
    <t>01.04.02.05.0002.</t>
  </si>
  <si>
    <t>01.04.02.05.0003.</t>
  </si>
  <si>
    <t>01.04.02.05.0004.</t>
  </si>
  <si>
    <t>01.04.02.05.0005.</t>
  </si>
  <si>
    <t>01.04.02.06.</t>
  </si>
  <si>
    <t>01.04.02.06.0001.</t>
  </si>
  <si>
    <t>01.04.02.06.0002.</t>
  </si>
  <si>
    <t>01.04.02.06.0003.</t>
  </si>
  <si>
    <t>01.04.02.06.0004.</t>
  </si>
  <si>
    <t>01.04.02.07.</t>
  </si>
  <si>
    <t>01.04.02.08.</t>
  </si>
  <si>
    <t>01.04.02.08.0001.</t>
  </si>
  <si>
    <t>01.04.02.09.</t>
  </si>
  <si>
    <t>01.04.02.09.0001.</t>
  </si>
  <si>
    <t>EN7.1</t>
  </si>
  <si>
    <t xml:space="preserve">Dobava in montaža prostostoječega stikalnega bloka (NNA1), sestavljenega iz dveh polj, dimenzij 2x(600x2000x600) mm (ŠxVxG), na podstavku višine 100mm, nazivna napetost 400V, 50Hz, min. IP54, iz jeklene pločevine prašno barvane v RAL7035, za TN-S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2TDK_IBE_PZI_EL_S3-x3-10_E3_XX_SH_XX_SL_4702_P_004,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</si>
  <si>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(NNA1), consisting of two bays, dimensions 2x (600x2000x600) mm (WxHxD), on a base height 100mm, rated voltage 400V, 50Hz, min. IP54, made of sheet steel powder coated in RAL7035, for TN-S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2TDK_IBE_PZI_EL_S3-x3-10_E3_XX_SH_XX_EN_4702_P_004,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</si>
  <si>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09.06.03.0107.</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</si>
  <si>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2TDK_IBE_PZI_EL_S3-x3-10_E3_XX_SH_XX_SL_4703_P_004,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</si>
  <si>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steel sheet powder bar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2TDK_IBE_PZI_EL_S3-x3-10_E3_XX_SH_XX_EN_4703_P_004,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</si>
  <si>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09.06.03.0108.</t>
  </si>
  <si>
    <t>01.04.03.02.0003.</t>
  </si>
  <si>
    <t>01.04.03.02.0004.</t>
  </si>
  <si>
    <t>01.04.03.02.0005.</t>
  </si>
  <si>
    <t>01.04.03.02.0006.</t>
  </si>
  <si>
    <t>01.04.03.03.</t>
  </si>
  <si>
    <t>01.04.03.03.0001.</t>
  </si>
  <si>
    <t>01.04.04.</t>
  </si>
  <si>
    <t>EN7.2</t>
  </si>
  <si>
    <t>01.04.04.01.</t>
  </si>
  <si>
    <t>01.04.04.01.0001.</t>
  </si>
  <si>
    <t xml:space="preserve">Dobava in montaža prostostoječega stikalnega bloka (NNA1), sestavljenega iz dveh polj, dimenzij 2x(600x2000x600) mm (ŠxVxG), na podstavku višine 100mm, nazivna napetost 400V, 50Hz, min. IP54, iz jeklene pločevine prašno barvane v RAL7035, za TN-S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2TDK_IBE_PZI_EL_S3-x3-10_E3_XX_SH_XX_SL_4752_P_004,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</si>
  <si>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(NNA1), consisting of two bays, dimensions 2x (600x2000x600) mm (WxHxD), on a base height 100mm, rated voltage 400V, 50Hz, min. IP54, made of sheet steel powder coated in RAL7035, for TN-S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2TDK_IBE_PZI_EL_S3-x3-10_E3_XX_SH_XX_EN_4752_P_004,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</si>
  <si>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09.06.03.0109.</t>
  </si>
  <si>
    <t>01.04.04.01.0002.</t>
  </si>
  <si>
    <t xml:space="preserve">Dobava in montaža prostostoječega stikalnega bloka (NNAN1), dimenzij 800x2000x400mm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2TDK_IBE_PZI_EL_S3-x3-10_E3_XX_SH_XX_SL_4753_P_004,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</si>
  <si>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free - standing switchgear (NNAN1), dimensions 800x2000x400mm (WxHxD), on base height 100mm, rated voltage 400V, 50Hz, min. IP54, made of sheet steel powder coated in RAL7035,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2TDK_IBE_PZI_EL_S3-x3-10_E3_XX_SH_XX_EN_4753_P_004,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</si>
  <si>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09.06.03.0110.</t>
  </si>
  <si>
    <t>01.04.04.02.</t>
  </si>
  <si>
    <t>01.04.04.02.0001.</t>
  </si>
  <si>
    <t>01.04.04.02.0002.</t>
  </si>
  <si>
    <t>01.04.04.02.0003.</t>
  </si>
  <si>
    <t>01.04.04.02.0004.</t>
  </si>
  <si>
    <t>01.04.04.03.</t>
  </si>
  <si>
    <t>01.04.04.03.0001.</t>
  </si>
  <si>
    <t>01.05.01.01.</t>
  </si>
  <si>
    <t>Povezava med TP4.1 in TP4.2</t>
  </si>
  <si>
    <t>Connection between TP4.1 in TP4.2</t>
  </si>
  <si>
    <t xml:space="preserve">(2TDK_Lokacija/Projekt=='2TDK') AND (2TDK_Klasifikacija/ObjektTip=='TUN') AND (2TDK_Klasifikacija/Sistem=='ELO') AND (2TDK_Lokacija/ObjektSifra=='T07') AND (2TDK_Lokacija/ConaTip=='TUN') AND (2TDK_Lokacija/ConaSifra=='XX') AND (2TDK_Klasifikacija/ElementTip=='Kabel') AND (2TDK_Atributi/ElementSifra=='K1') </t>
  </si>
  <si>
    <t>01.05.01.01.0002.</t>
  </si>
  <si>
    <t>01.05.01.01.0003.</t>
  </si>
  <si>
    <t>01.05.01.01.0004.</t>
  </si>
  <si>
    <t>01.05.01.01.0005.</t>
  </si>
  <si>
    <t>01.05.01.01.0006.</t>
  </si>
  <si>
    <t>01.05.01.02.</t>
  </si>
  <si>
    <t>Povezava med TP4.2 in TP4.3</t>
  </si>
  <si>
    <t>Connection between TP4.2 in TP4.3</t>
  </si>
  <si>
    <t>01.05.01.02.0001.</t>
  </si>
  <si>
    <t>01.05.01.02.0002.</t>
  </si>
  <si>
    <t>01.05.01.02.0003.</t>
  </si>
  <si>
    <t>01.05.01.02.0004.</t>
  </si>
  <si>
    <t>01.05.01.02.0005.</t>
  </si>
  <si>
    <t>01.05.01.02.0006.</t>
  </si>
  <si>
    <t>01.05.01.03.</t>
  </si>
  <si>
    <t>Povezava med TP4.3 in TP4.4</t>
  </si>
  <si>
    <t>Connection between TP4.3 in TP4.4</t>
  </si>
  <si>
    <t>01.05.01.03.0001.</t>
  </si>
  <si>
    <t>01.05.01.03.0002.</t>
  </si>
  <si>
    <t>01.05.01.03.0003.</t>
  </si>
  <si>
    <t>01.05.01.03.0004.</t>
  </si>
  <si>
    <t>01.05.01.03.0005.</t>
  </si>
  <si>
    <t>01.05.01.03.0006.</t>
  </si>
  <si>
    <t>01.05.01.04.</t>
  </si>
  <si>
    <t>Povezava med TP4.4 in TP7.2</t>
  </si>
  <si>
    <t>Connection between TP4.4 in TP7.2</t>
  </si>
  <si>
    <t>01.05.01.04.0001.</t>
  </si>
  <si>
    <t>01.05.01.04.0002.</t>
  </si>
  <si>
    <t>01.05.01.04.0003.</t>
  </si>
  <si>
    <t>01.05.01.04.0004.</t>
  </si>
  <si>
    <t>01.05.01.04.0005.</t>
  </si>
  <si>
    <t>01.05.01.04.0006.</t>
  </si>
  <si>
    <t>01.05.01.05.</t>
  </si>
  <si>
    <t>Povezava med TP7.2 in TP8.0</t>
  </si>
  <si>
    <t>Connection between TP7.2 in TP8.0</t>
  </si>
  <si>
    <t>Supply and laying of cable (K2) N2XS (F) 2Y 1 × 150RM/25 mm2 12/20 kV in concrete ducts</t>
  </si>
  <si>
    <t>09.16.01.0002.</t>
  </si>
  <si>
    <t>01.05.02.</t>
  </si>
  <si>
    <t>01.05.02.01.</t>
  </si>
  <si>
    <t>01.05.02.01.0001.</t>
  </si>
  <si>
    <t>01.05.02.01.0002.</t>
  </si>
  <si>
    <t>01.05.02.01.0003.</t>
  </si>
  <si>
    <t>01.05.02.01.0004.</t>
  </si>
  <si>
    <t>01.05.02.01.0005.</t>
  </si>
  <si>
    <t>01.05.02.01.0006.</t>
  </si>
  <si>
    <t>01.05.02.02.</t>
  </si>
  <si>
    <t>Povezava med TP4.3 in TP7.1</t>
  </si>
  <si>
    <t>Connection between TP4.3 in TP7.1</t>
  </si>
  <si>
    <t>01.05.02.02.0001.</t>
  </si>
  <si>
    <t>01.05.02.02.0002.</t>
  </si>
  <si>
    <t>01.05.02.02.0003.</t>
  </si>
  <si>
    <t>01.05.02.02.0004.</t>
  </si>
  <si>
    <t>01.05.02.02.0005.</t>
  </si>
  <si>
    <t>01.05.02.02.0006.</t>
  </si>
  <si>
    <t>01.05.02.03.</t>
  </si>
  <si>
    <t>Povezava med TP7.1 in TP7.2</t>
  </si>
  <si>
    <t>Connection between TP7.1 in TP7.2</t>
  </si>
  <si>
    <t>01.05.02.03.0001.</t>
  </si>
  <si>
    <t>01.05.02.03.0002.</t>
  </si>
  <si>
    <t>01.05.02.03.0003.</t>
  </si>
  <si>
    <t>01.05.02.03.0004.</t>
  </si>
  <si>
    <t>01.05.02.03.0005.</t>
  </si>
  <si>
    <t>01.05.02.03.0006.</t>
  </si>
  <si>
    <t>01.05.02.04.</t>
  </si>
  <si>
    <t>01.05.02.04.0001.</t>
  </si>
  <si>
    <t>01.05.02.04.0002.</t>
  </si>
  <si>
    <t>01.05.02.04.0003.</t>
  </si>
  <si>
    <t>01.05.02.04.0004.</t>
  </si>
  <si>
    <t>01.05.02.04.0005.</t>
  </si>
  <si>
    <t>01.05.02.04.0006.</t>
  </si>
  <si>
    <t>01.05.02.04.0007.</t>
  </si>
  <si>
    <t>01.05.02.04.0008.</t>
  </si>
  <si>
    <t>01.05.03.</t>
  </si>
  <si>
    <t>01.05.03.01.</t>
  </si>
  <si>
    <t>Povezava med EN3.0 in TP4.1</t>
  </si>
  <si>
    <t>Connection between EN3.0 in TP4.1</t>
  </si>
  <si>
    <t>01.05.03.01.0001.</t>
  </si>
  <si>
    <t>01.05.03.01.0002.</t>
  </si>
  <si>
    <t>01.05.03.02.</t>
  </si>
  <si>
    <t>Povezava med TP4.1 in EN4.1</t>
  </si>
  <si>
    <t xml:space="preserve">Connection between TP4.1 inEN4.1 </t>
  </si>
  <si>
    <t>01.05.03.02.0001.</t>
  </si>
  <si>
    <t>01.05.03.02.0002.</t>
  </si>
  <si>
    <t>01.05.03.03.</t>
  </si>
  <si>
    <t>Povezava med EN4.1 in TP4.2</t>
  </si>
  <si>
    <t>Connection between EN4.1 in TP4.2</t>
  </si>
  <si>
    <t>01.05.03.03.0001.</t>
  </si>
  <si>
    <t>01.05.03.03.0002.</t>
  </si>
  <si>
    <t>01.05.03.04.</t>
  </si>
  <si>
    <t>Povezava med TP4.2 in EN4.2</t>
  </si>
  <si>
    <t xml:space="preserve">Connection between TP4.2 in EN4.2 </t>
  </si>
  <si>
    <t>01.05.03.04.0001.</t>
  </si>
  <si>
    <t>Supply and laying of cable N2XH-O 4 x 95 mm2, set with accessories</t>
  </si>
  <si>
    <t>09.16.02.0044.</t>
  </si>
  <si>
    <t>01.05.03.04.0002.</t>
  </si>
  <si>
    <t>01.05.03.04.0003.</t>
  </si>
  <si>
    <t>01.05.03.05.</t>
  </si>
  <si>
    <t>Povezava med TP4.2 in EN4.3</t>
  </si>
  <si>
    <t>Connection between TP4.2 in EN4.3</t>
  </si>
  <si>
    <t>01.05.03.05.0001.</t>
  </si>
  <si>
    <t>01.05.03.05.0002.</t>
  </si>
  <si>
    <t>01.05.03.05.0003.</t>
  </si>
  <si>
    <t>01.05.03.06.</t>
  </si>
  <si>
    <t>Povezava med EN4.2 in EN4.3</t>
  </si>
  <si>
    <t>Connection between EN4.2 in EN4.3</t>
  </si>
  <si>
    <t>01.05.03.06.0001.</t>
  </si>
  <si>
    <t>01.05.03.06.0002.</t>
  </si>
  <si>
    <t>01.05.03.06.0003.</t>
  </si>
  <si>
    <t>01.05.03.07.</t>
  </si>
  <si>
    <t>Povezava med TP4.3 in EN4.4</t>
  </si>
  <si>
    <t>Connection between TP4.3 in EN4.4</t>
  </si>
  <si>
    <t>01.05.03.07.0001.</t>
  </si>
  <si>
    <t>Supply and laying of cable N2XH-O 4 x 120 mm2, complete with accessories</t>
  </si>
  <si>
    <t>09.16.02.0076.</t>
  </si>
  <si>
    <t>01.05.03.07.0002.</t>
  </si>
  <si>
    <t>Supply and laying of cable N2XH-J 1 x 70 mm2, complete with accessories</t>
  </si>
  <si>
    <t>09.16.02.0078.</t>
  </si>
  <si>
    <t>01.05.03.07.0003.</t>
  </si>
  <si>
    <t>01.05.03.08.</t>
  </si>
  <si>
    <t>Povezava med TP4.3 in EN4.5</t>
  </si>
  <si>
    <t>Connection between TP4.3 in EN4.5</t>
  </si>
  <si>
    <t>01.05.03.08.0001.</t>
  </si>
  <si>
    <t>01.05.03.08.0002.</t>
  </si>
  <si>
    <t>01.05.03.08.0003.</t>
  </si>
  <si>
    <t>01.05.03.09.</t>
  </si>
  <si>
    <t>Povezava med EN4.4 in EN4.5</t>
  </si>
  <si>
    <t>Connection between EN4.4 in EN4.5</t>
  </si>
  <si>
    <t>01.05.03.09.0001.</t>
  </si>
  <si>
    <t>01.05.03.09.0002.</t>
  </si>
  <si>
    <t>01.05.03.09.0003.</t>
  </si>
  <si>
    <t>01.05.03.10.</t>
  </si>
  <si>
    <t>Povezava med TP4.4 in EN6.0</t>
  </si>
  <si>
    <t>Connection between TP4.4 in EN6.0</t>
  </si>
  <si>
    <t>01.05.03.10.0001.</t>
  </si>
  <si>
    <t>Supply and laying of cable N2XH-J 4 x 120 mm2, complete with accessories</t>
  </si>
  <si>
    <t>09.16.02.0096.</t>
  </si>
  <si>
    <t>01.05.03.10.0002.</t>
  </si>
  <si>
    <t>01.05.03.11.</t>
  </si>
  <si>
    <t>Povezava med EN6.0 in TP7.1</t>
  </si>
  <si>
    <t>Connection between EN6.0 in TP7.1</t>
  </si>
  <si>
    <t>01.05.03.11.0001.</t>
  </si>
  <si>
    <t>01.05.03.11.0002.</t>
  </si>
  <si>
    <t>01.05.03.12.</t>
  </si>
  <si>
    <t>Povezava med TP7.2 in EN7.1</t>
  </si>
  <si>
    <t>Connection between TP7.2 in EN7.1</t>
  </si>
  <si>
    <t>01.05.03.12.0001.</t>
  </si>
  <si>
    <t>01.05.03.12.0002.</t>
  </si>
  <si>
    <t>01.05.03.12.0003.</t>
  </si>
  <si>
    <t>01.05.03.13.</t>
  </si>
  <si>
    <t>Povezava med TP7.2 in EN7.2</t>
  </si>
  <si>
    <t>Connection between TP7.2 in EN7.2</t>
  </si>
  <si>
    <t>01.05.03.13.0001.</t>
  </si>
  <si>
    <t>01.05.03.13.0002.</t>
  </si>
  <si>
    <t>01.05.03.13.0003.</t>
  </si>
  <si>
    <t>01.05.03.14.</t>
  </si>
  <si>
    <t>Povezava med EN7.1 in EN7.2</t>
  </si>
  <si>
    <t>Connection between EN7.1 in EN7.2</t>
  </si>
  <si>
    <t>01.05.03.14.0001.</t>
  </si>
  <si>
    <t>01.05.03.14.0002.</t>
  </si>
  <si>
    <t>01.05.03.14.0003.</t>
  </si>
  <si>
    <t>01.05.04.</t>
  </si>
  <si>
    <t>Kabelske police in betonske kanalete</t>
  </si>
  <si>
    <t>Cable shelves and concrete channels</t>
  </si>
  <si>
    <t>01.05.04.01.</t>
  </si>
  <si>
    <t>01.05.04.01.0001.</t>
  </si>
  <si>
    <t>Dobava in montaža kabelske police 200 x 60 mm s pokrovi (KPL20), iz magnetno permeabilnega materiala, vročecinkanega z nanosom 30 mikronov - komplet s konzolami, spojnim in pritrdilnim materialom (za montažo v kabelsko kineto v predoru - za TK kable)</t>
  </si>
  <si>
    <t xml:space="preserve">(2TDK_Lokacija/Projekt=='2TDK') AND (2TDK_Klasifikacija/ObjektTip=='TUN') AND (2TDK_Klasifikacija/Sistem=='ELO') AND (2TDK_Lokacija/ObjektSifra=='T03') AND (2TDK_Lokacija/ConaTip=='TUN') AND (2TDK_Lokacija/ConaSifra=='XX') AND (2TDK_Klasifikacija/ElementTip=='KabelskaPolica') AND (2TDK_Atributi/ElementSifra=='KPL20') </t>
  </si>
  <si>
    <t>Dobava in montaža kabelske police 200 x 60 mm s pokrovi (KPL22), iz magnetno permeabilnega materiala, vročecinkanega z nanosom 30 mikronov - komplet s konzolami, spojnim in pritrdilnim materialom (za montažo v kabelsko kineto v predoru - za NN kable)</t>
  </si>
  <si>
    <t xml:space="preserve">(2TDK_Lokacija/Projekt=='2TDK') AND (2TDK_Klasifikacija/ObjektTip=='TUN') AND (2TDK_Klasifikacija/Sistem=='ELO') AND (2TDK_Lokacija/ObjektSifra=='T03') AND (2TDK_Lokacija/ConaTip=='TUN') AND (2TDK_Lokacija/ConaSifra=='XX') AND (2TDK_Klasifikacija/ElementTip=='KabelskaPolica') AND (2TDK_Atributi/ElementSifra=='KPL22') </t>
  </si>
  <si>
    <t>Dobava in montaža kabelske police 100 x 60 mm s pokrovi (KPL10), iz magnetno permeabilnega materiala, vročecinkanega z nanosom 30 mikronov - komplet s konzolami, spojnim in pritrdilnim materialom (za montažo v kabelsko kineto v predoru - za TK kable)</t>
  </si>
  <si>
    <t xml:space="preserve">(2TDK_Lokacija/Projekt=='2TDK') AND (2TDK_Klasifikacija/ObjektTip=='TUN') AND (2TDK_Klasifikacija/Sistem=='ELO') AND (2TDK_Lokacija/ObjektSifra=='T03') AND (2TDK_Lokacija/ConaTip=='TUN') AND (2TDK_Lokacija/ConaSifra=='XX') AND (2TDK_Klasifikacija/ElementTip=='KabelskaPolica') AND (2TDK_Atributi/ElementSifra=='KPL10') </t>
  </si>
  <si>
    <t>Dobava in montaža kabelske police 100 x 60 mm s pokrovi (KPL11), iz magnetno permeabilnega materiala, vročecinkanega z nanosom 30 mikronov - komplet s konzolami, spojnim in pritrdilnim materialom (za montažo v kabelsko kineto v predoru - za TK kable)</t>
  </si>
  <si>
    <t xml:space="preserve">(2TDK_Lokacija/Projekt=='2TDK') AND (2TDK_Klasifikacija/ObjektTip=='TUN') AND (2TDK_Klasifikacija/Sistem=='ELO') AND (2TDK_Lokacija/ObjektSifra=='T03') AND (2TDK_Lokacija/ConaTip=='TUN') AND (2TDK_Lokacija/ConaSifra=='XX') AND (2TDK_Klasifikacija/ElementTip=='KabelskaPolica') AND (2TDK_Atributi/ElementSifra=='KPL11') </t>
  </si>
  <si>
    <t>Dobava in montaža kabelske police 100 x 100 mm s pokrovi (KPL14), iz magnetno permeabilnega materiala, vročecinkanega z nanosom 30 mikronov - komplet s konzolami, spojnim in pritrdilnim materialom (za montažo v kabelsko kineto v predoru - za SN kable)</t>
  </si>
  <si>
    <t xml:space="preserve">(2TDK_Lokacija/Projekt=='2TDK') AND (2TDK_Klasifikacija/ObjektTip=='TUN') AND (2TDK_Klasifikacija/Sistem=='ELO') AND (2TDK_Lokacija/ObjektSifra=='T03') AND (2TDK_Lokacija/ConaTip=='TUN') AND (2TDK_Lokacija/ConaSifra=='XX') AND (2TDK_Klasifikacija/ElementTip=='KabelskaPolica') AND (2TDK_Atributi/ElementSifra=='KPL14') </t>
  </si>
  <si>
    <t>Dobava in montaža kabelske police 200 x 60 mm s pokrovi (KPD20), iz magnetno permeabilnega materiala, vročecinkanega z nanosom 30 mikronov - komplet s konzolami, spojnim in pritrdilnim materialom (za montažo v kabelsko kineto v predoru - za TK kable)</t>
  </si>
  <si>
    <t xml:space="preserve">(2TDK_Lokacija/Projekt=='2TDK') AND (2TDK_Klasifikacija/ObjektTip=='TUN') AND (2TDK_Klasifikacija/Sistem=='ELO') AND (2TDK_Lokacija/ObjektSifra=='T03') AND (2TDK_Lokacija/ConaTip=='TUN') AND (2TDK_Lokacija/ConaSifra=='XX') AND (2TDK_Klasifikacija/ElementTip=='KabelskaPolica') AND (2TDK_Atributi/ElementSifra=='KPD20') </t>
  </si>
  <si>
    <t>Dobava in montaža kabelske police 200 x 60 mm s pokrovi (KPD22), iz magnetno permeabilnega materiala, vročecinkanega z nanosom 30 mikronov - komplet s konzolami, spojnim in pritrdilnim materialom (za montažo v kabelsko kineto v predoru - za NN kable)</t>
  </si>
  <si>
    <t xml:space="preserve">(2TDK_Lokacija/Projekt=='2TDK') AND (2TDK_Klasifikacija/ObjektTip=='TUN') AND (2TDK_Klasifikacija/Sistem=='ELO') AND (2TDK_Lokacija/ObjektSifra=='T03') AND (2TDK_Lokacija/ConaTip=='TUN') AND (2TDK_Lokacija/ConaSifra=='XX') AND (2TDK_Klasifikacija/ElementTip=='KabelskaPolica') AND (2TDK_Atributi/ElementSifra=='KPD22') </t>
  </si>
  <si>
    <t>Dobava in montaža ognjevarne kabelske police 200 x 60 mm E90 s pokrovi (KPD23), iz magnetno permeabilnega materiala, vročecinkanega z nanosom 30 mikronov - komplet s konzolami, spojnim in pritrdilnim materialom , skladno z zahtevami standarda DIN 4102-12 (za montažo v kabelsko kineto v predoru - za NN kable)</t>
  </si>
  <si>
    <t xml:space="preserve">(2TDK_Lokacija/Projekt=='2TDK') AND (2TDK_Klasifikacija/ObjektTip=='TUN') AND (2TDK_Klasifikacija/Sistem=='ELO') AND (2TDK_Lokacija/ObjektSifra=='T03') AND (2TDK_Lokacija/ConaTip=='TUN') AND (2TDK_Lokacija/ConaSifra=='XX') AND (2TDK_Klasifikacija/ElementTip=='KabelskaPolica') AND (2TDK_Atributi/ElementSifra=='KPD23') </t>
  </si>
  <si>
    <t>Dobava in montaža kabelske police 100 x 100 mm s pokrovi (KPD14), iz magnetno permeabilnega materiala, vročecinkanega z nanosom 30 mikronov - komplet s konzolami, spojnim in pritrdilnim materialom (za montažo v kabelsko kineto v predoru - za SN kable)</t>
  </si>
  <si>
    <t xml:space="preserve">(2TDK_Lokacija/Projekt=='2TDK') AND (2TDK_Klasifikacija/ObjektTip=='TUN') AND (2TDK_Klasifikacija/Sistem=='ELO') AND (2TDK_Lokacija/ObjektSifra=='T03') AND (2TDK_Lokacija/ConaTip=='TUN') AND (2TDK_Lokacija/ConaSifra=='XX') AND (2TDK_Klasifikacija/ElementTip=='KabelskaPolica') AND (2TDK_Atributi/ElementSifra=='KPD14') </t>
  </si>
  <si>
    <t>01.05.04.02.</t>
  </si>
  <si>
    <t>01.05.04.02.0001.</t>
  </si>
  <si>
    <t xml:space="preserve">(2TDK_Lokacija/Projekt=='2TDK') AND (2TDK_Klasifikacija/ObjektTip=='TUN') AND (2TDK_Klasifikacija/Sistem=='ELO') AND (2TDK_Lokacija/ObjektSifra=='T04') AND (2TDK_Lokacija/ConaTip=='TUN') AND (2TDK_Lokacija/ConaSifra=='XX') AND (2TDK_Klasifikacija/ElementTip=='KabelskaPolica') AND (2TDK_Atributi/ElementSifra=='KPL20') </t>
  </si>
  <si>
    <t>01.05.04.02.0002.</t>
  </si>
  <si>
    <t>01.05.04.02.0003.</t>
  </si>
  <si>
    <t xml:space="preserve">(2TDK_Lokacija/Projekt=='2TDK') AND (2TDK_Klasifikacija/ObjektTip=='TUN') AND (2TDK_Klasifikacija/Sistem=='ELO') AND (2TDK_Lokacija/ObjektSifra=='T04') AND (2TDK_Lokacija/ConaTip=='TUN') AND (2TDK_Lokacija/ConaSifra=='XX') AND (2TDK_Klasifikacija/ElementTip=='KabelskaPolica') AND (2TDK_Atributi/ElementSifra=='KPL10') </t>
  </si>
  <si>
    <t>01.05.04.02.0004.</t>
  </si>
  <si>
    <t xml:space="preserve">(2TDK_Lokacija/Projekt=='2TDK') AND (2TDK_Klasifikacija/ObjektTip=='TUN') AND (2TDK_Klasifikacija/Sistem=='ELO') AND (2TDK_Lokacija/ObjektSifra=='T04') AND (2TDK_Lokacija/ConaTip=='TUN') AND (2TDK_Lokacija/ConaSifra=='XX') AND (2TDK_Klasifikacija/ElementTip=='KabelskaPolica') AND (2TDK_Atributi/ElementSifra=='KPL11') </t>
  </si>
  <si>
    <t xml:space="preserve">(2TDK_Lokacija/Projekt=='2TDK') AND (2TDK_Klasifikacija/ObjektTip=='TUN') AND (2TDK_Klasifikacija/Sistem=='ELO') AND (2TDK_Lokacija/ObjektSifra=='T04') AND (2TDK_Lokacija/ConaTip=='TUN') AND (2TDK_Lokacija/ConaSifra=='XX') AND (2TDK_Klasifikacija/ElementTip=='KabelskaPolica') AND (2TDK_Atributi/ElementSifra=='KPL14') </t>
  </si>
  <si>
    <t xml:space="preserve">(2TDK_Lokacija/Projekt=='2TDK') AND (2TDK_Klasifikacija/ObjektTip=='TUN') AND (2TDK_Klasifikacija/Sistem=='ELO') AND (2TDK_Lokacija/ObjektSifra=='T04') AND (2TDK_Lokacija/ConaTip=='TUN') AND (2TDK_Lokacija/ConaSifra=='XX') AND (2TDK_Klasifikacija/ElementTip=='KabelskaPolica') AND (2TDK_Atributi/ElementSifra=='KPD20') </t>
  </si>
  <si>
    <t xml:space="preserve">(2TDK_Lokacija/Projekt=='2TDK') AND (2TDK_Klasifikacija/ObjektTip=='TUN') AND (2TDK_Klasifikacija/Sistem=='ELO') AND (2TDK_Lokacija/ObjektSifra=='T04') AND (2TDK_Lokacija/ConaTip=='TUN') AND (2TDK_Lokacija/ConaSifra=='XX') AND (2TDK_Klasifikacija/ElementTip=='KabelskaPolica') AND (2TDK_Atributi/ElementSifra=='KPD22') </t>
  </si>
  <si>
    <t xml:space="preserve">(2TDK_Lokacija/Projekt=='2TDK') AND (2TDK_Klasifikacija/ObjektTip=='TUN') AND (2TDK_Klasifikacija/Sistem=='ELO') AND (2TDK_Lokacija/ObjektSifra=='T04') AND (2TDK_Lokacija/ConaTip=='TUN') AND (2TDK_Lokacija/ConaSifra=='XX') AND (2TDK_Klasifikacija/ElementTip=='KabelskaPolica') AND (2TDK_Atributi/ElementSifra=='KPD23') </t>
  </si>
  <si>
    <t xml:space="preserve">(2TDK_Lokacija/Projekt=='2TDK') AND (2TDK_Klasifikacija/ObjektTip=='TUN') AND (2TDK_Klasifikacija/Sistem=='ELO') AND (2TDK_Lokacija/ObjektSifra=='T04') AND (2TDK_Lokacija/ConaTip=='TUN') AND (2TDK_Lokacija/ConaSifra=='XX') AND (2TDK_Klasifikacija/ElementTip=='KabelskaPolica') AND (2TDK_Atributi/ElementSifra=='KPD14') </t>
  </si>
  <si>
    <t xml:space="preserve">(2TDK_Lokacija/Projekt=='2TDK') AND (2TDK_Klasifikacija/ObjektTip=='TUN') AND (2TDK_Klasifikacija/Sistem=='ELO') AND (2TDK_Lokacija/ObjektSifra=='T05') AND (2TDK_Lokacija/ConaTip=='TUN') AND (2TDK_Lokacija/ConaSifra=='XX') AND (2TDK_Klasifikacija/ElementTip=='KabelskaPolica') AND (2TDK_Atributi/ElementSifra=='KPD20') </t>
  </si>
  <si>
    <t xml:space="preserve">(2TDK_Lokacija/Projekt=='2TDK') AND (2TDK_Klasifikacija/ObjektTip=='TUN') AND (2TDK_Klasifikacija/Sistem=='ELO') AND (2TDK_Lokacija/ObjektSifra=='T05') AND (2TDK_Lokacija/ConaTip=='TUN') AND (2TDK_Lokacija/ConaSifra=='XX') AND (2TDK_Klasifikacija/ElementTip=='KabelskaPolica') AND (2TDK_Atributi/ElementSifra=='KPD22') </t>
  </si>
  <si>
    <t xml:space="preserve">(2TDK_Lokacija/Projekt=='2TDK') AND (2TDK_Klasifikacija/ObjektTip=='TUN') AND (2TDK_Klasifikacija/Sistem=='ELO') AND (2TDK_Lokacija/ObjektSifra=='T05') AND (2TDK_Lokacija/ConaTip=='TUN') AND (2TDK_Lokacija/ConaSifra=='XX') AND (2TDK_Klasifikacija/ElementTip=='KabelskaPolica') AND (2TDK_Atributi/ElementSifra=='KPD23') </t>
  </si>
  <si>
    <t xml:space="preserve">(2TDK_Lokacija/Projekt=='2TDK') AND (2TDK_Klasifikacija/ObjektTip=='TUN') AND (2TDK_Klasifikacija/Sistem=='ELO') AND (2TDK_Lokacija/ObjektSifra=='T05') AND (2TDK_Lokacija/ConaTip=='TUN') AND (2TDK_Lokacija/ConaSifra=='XX') AND (2TDK_Klasifikacija/ElementTip=='KabelskaPolica') AND (2TDK_Atributi/ElementSifra=='KPD14') </t>
  </si>
  <si>
    <t>01.05.04.03.</t>
  </si>
  <si>
    <t>01.05.04.03.0001.</t>
  </si>
  <si>
    <t xml:space="preserve">(2TDK_Lokacija/Projekt=='2TDK') AND (2TDK_Klasifikacija/ObjektTip=='TUN') AND (2TDK_Klasifikacija/Sistem=='ELO') AND (2TDK_Lokacija/ObjektSifra=='T07') AND (2TDK_Lokacija/ConaTip=='TUN') AND (2TDK_Lokacija/ConaSifra=='XX') AND (2TDK_Klasifikacija/ElementTip=='KabelskaPolica') AND (2TDK_Atributi/ElementSifra=='KPL20') </t>
  </si>
  <si>
    <t xml:space="preserve">(2TDK_Lokacija/Projekt=='2TDK') AND (2TDK_Klasifikacija/ObjektTip=='TUN') AND (2TDK_Klasifikacija/Sistem=='ELO') AND (2TDK_Lokacija/ObjektSifra=='T07') AND (2TDK_Lokacija/ConaTip=='TUN') AND (2TDK_Lokacija/ConaSifra=='XX') AND (2TDK_Klasifikacija/ElementTip=='KabelskaPolica') AND (2TDK_Atributi/ElementSifra=='KPL22') </t>
  </si>
  <si>
    <t xml:space="preserve">(2TDK_Lokacija/Projekt=='2TDK') AND (2TDK_Klasifikacija/ObjektTip=='TUN') AND (2TDK_Klasifikacija/Sistem=='ELO') AND (2TDK_Lokacija/ObjektSifra=='T07') AND (2TDK_Lokacija/ConaTip=='TUN') AND (2TDK_Lokacija/ConaSifra=='XX') AND (2TDK_Klasifikacija/ElementTip=='KabelskaPolica') AND (2TDK_Atributi/ElementSifra=='KPL11') </t>
  </si>
  <si>
    <t xml:space="preserve">(2TDK_Lokacija/Projekt=='2TDK') AND (2TDK_Klasifikacija/ObjektTip=='TUN') AND (2TDK_Klasifikacija/Sistem=='ELO') AND (2TDK_Lokacija/ObjektSifra=='T07') AND (2TDK_Lokacija/ConaTip=='TUN') AND (2TDK_Lokacija/ConaSifra=='XX') AND (2TDK_Klasifikacija/ElementTip=='KabelskaPolica') AND (2TDK_Atributi/ElementSifra=='KPL14') </t>
  </si>
  <si>
    <t xml:space="preserve">(2TDK_Lokacija/Projekt=='2TDK') AND (2TDK_Klasifikacija/ObjektTip=='TUN') AND (2TDK_Klasifikacija/Sistem=='ELO') AND (2TDK_Lokacija/ObjektSifra=='T07') AND (2TDK_Lokacija/ConaTip=='TUN') AND (2TDK_Lokacija/ConaSifra=='XX') AND (2TDK_Klasifikacija/ElementTip=='KabelskaPolica') AND (2TDK_Atributi/ElementSifra=='KPD20') </t>
  </si>
  <si>
    <t xml:space="preserve">(2TDK_Lokacija/Projekt=='2TDK') AND (2TDK_Klasifikacija/ObjektTip=='TUN') AND (2TDK_Klasifikacija/Sistem=='ELO') AND (2TDK_Lokacija/ObjektSifra=='T07') AND (2TDK_Lokacija/ConaTip=='TUN') AND (2TDK_Lokacija/ConaSifra=='XX') AND (2TDK_Klasifikacija/ElementTip=='KabelskaPolica') AND (2TDK_Atributi/ElementSifra=='KPD22') </t>
  </si>
  <si>
    <t xml:space="preserve">(2TDK_Lokacija/Projekt=='2TDK') AND (2TDK_Klasifikacija/ObjektTip=='TUN') AND (2TDK_Klasifikacija/Sistem=='ELO') AND (2TDK_Lokacija/ObjektSifra=='T07') AND (2TDK_Lokacija/ConaTip=='TUN') AND (2TDK_Lokacija/ConaSifra=='XX') AND (2TDK_Klasifikacija/ElementTip=='KabelskaPolica') AND (2TDK_Atributi/ElementSifra=='KPD23') </t>
  </si>
  <si>
    <t xml:space="preserve">(2TDK_Lokacija/Projekt=='2TDK') AND (2TDK_Klasifikacija/ObjektTip=='TUN') AND (2TDK_Klasifikacija/Sistem=='ELO') AND (2TDK_Lokacija/ObjektSifra=='T07') AND (2TDK_Lokacija/ConaTip=='TUN') AND (2TDK_Lokacija/ConaSifra=='XX') AND (2TDK_Klasifikacija/ElementTip=='KabelskaPolica') AND (2TDK_Atributi/ElementSifra=='KPD14') </t>
  </si>
  <si>
    <t>01.05.04.04.</t>
  </si>
  <si>
    <t>Viadukt V1 - Gabrovica</t>
  </si>
  <si>
    <t>Viaduct V1 - Gabrovica</t>
  </si>
  <si>
    <t>01.05.04.04.0001.</t>
  </si>
  <si>
    <t>Dobava in montaža kabelske police 100 x 60 mm s pokrovi (KPL10), iz magnetno permeabilnega materiala, vročecinkanega z nanosom 30 mikronov - komplet s konzolami, spojnim in pritrdilnim materialom (za montažo v kabelsko kineto v viaduktu - za TK kable)</t>
  </si>
  <si>
    <t>Supply and installation of cable tray 100 x 60 mm with cover (KPL10), made of magnetically permeable material, hot-dip galvanized with 30 microns - set with brackets, connecting and fastening material (for installation in the cable duct in the viaduct - for TC cables)</t>
  </si>
  <si>
    <t>09.16.03.0043.</t>
  </si>
  <si>
    <t>Dobava in montaža kabelske police 100 x 60 mm s pokrovi (KPL11),  iz magnetno permeabilnega materiala, vročecinkanega z nanosom 30 mikronov - komplet s konzolami, spojnim in pritrdilnim materialom (za montažo v kabelsko kineto v viaduktu - za TK kable)</t>
  </si>
  <si>
    <t>Dobava in montaža kabelske police 100 x 60 mm s pokrovi (KPL12),  iz magnetno permeabilnega materiala, vročecinkanega z nanosom 30 mikronov - komplet s konzolami, spojnim in pritrdilnim materialom (za montažo v kabelsko kineto v viaduktu - za NN kable)</t>
  </si>
  <si>
    <t>Dobava in montaža kabelske police 100 x 100 mm s pokrovi (KPL14),  iz magnetno permeabilnega materiala, vročecinkanega z nanosom 30 mikronov - komplet s konzolami, spojnim in pritrdilnim materialom (za montažo v kabelsko kineto v viaduktu - za SN kable)</t>
  </si>
  <si>
    <t>Dobava in montaža kabelske police 200 x 60 mm s pokrovi (KPD20), iz magnetno permeabilnega materiala, vročecinkanega z nanosom 30 mikronov - komplet s konzolami, spojnim in pritrdilnim materialom (za montažo v kabelsko kineto v mostu - za TK kable)</t>
  </si>
  <si>
    <t>Dobava in montaža kabelske police 100 x 60 mm s pokrovi (KPD10), iz magnetno permeabilnega materiala, vročecinkanega z nanosom 30 mikronov - komplet s konzolami, spojnim in pritrdilnim materialom (za montažo v kabelsko kineto v viaduktu - za TK kable)</t>
  </si>
  <si>
    <t>Supply and installation of cable tray 100 x 60 mm with cover (KPD10), made of magnetically permeable material, hot-dip galvanized with 30 microns - set with brackets, connection and fastening material (for installation in the cable duct in the viaduct - for TC cables)</t>
  </si>
  <si>
    <t>09.16.03.0038.</t>
  </si>
  <si>
    <t>Dobava in montaža kabelske police 100 x 60 mm s pokrovi (KPD11), iz magnetno permeabilnega materiala, vročecinkanega z nanosom 30 mikronov - komplet s konzolami, spojnim in pritrdilnim materialom (za montažo v kabelsko kineto v viaduktu - za TK kable)</t>
  </si>
  <si>
    <t>Supply and installation of cable tray 100 x 60 mm with cover (KPD11), made of magnetically permeable material, hot-dip galvanized with 30 microns - set with brackets, connection and fastening material (for installation in the cable duct in the viaduct - for TC cables)</t>
  </si>
  <si>
    <t>09.16.03.0039.</t>
  </si>
  <si>
    <t>Dobava in montaža kabelske police 100 x 60 mm s pokrovi (KPD12),  iz magnetno permeabilnega materiala, vročecinkanega z nanosom 30 mikronov - komplet s konzolami, spojnim in pritrdilnim materialom (za montažo v kabelsko kineto v viaduktu - za NN kable)</t>
  </si>
  <si>
    <t>Supply and installation of cable tray 100 x 60 mm with cover (KPD12), made of magnetically permeable material, hot-dip galvanized with 30 microns - set with brackets, connection and fastening material (for installation in the cable duct in the viaduct - for LV cables)</t>
  </si>
  <si>
    <t>09.16.03.0040.</t>
  </si>
  <si>
    <t>Dobava in montaža kabelske police 100 x 100 mm s pokrovi (KPD14), iz magnetno permeabilnega materiala, vročecinkanega z nanosom 30 mikronov - komplet s konzolami, spojnim in pritrdilnim materialom (za montažo v kabelsko kineto v viaduktu - za SN kable)</t>
  </si>
  <si>
    <t>01.05.04.05.</t>
  </si>
  <si>
    <t>Viadukt V2 - Vinjan</t>
  </si>
  <si>
    <t>Viaduct V2 - Vinjan</t>
  </si>
  <si>
    <t>01.05.04.05.0001.</t>
  </si>
  <si>
    <t>01.05.04.05.0002.</t>
  </si>
  <si>
    <t>01.05.04.06.</t>
  </si>
  <si>
    <t>Kabelski kolektor pri TP4.1</t>
  </si>
  <si>
    <t>Cable collector pri TP4.1</t>
  </si>
  <si>
    <t>01.05.04.06.0001.</t>
  </si>
  <si>
    <t>Dobava in montaža kabelske police 200 x 60 mm s pokrovi (KPL20), iz magnetno permeabilnega materiala, vročecinkanega z nanosom 30 mikronov - komplet s konzolami, spojnim in pritrdilnim materialom (za montažo v kabelski kolektor - za TK kable)</t>
  </si>
  <si>
    <t>01.05.04.06.0002.</t>
  </si>
  <si>
    <t>Dobava in montaža kabelske police 200 x 60 mm s pokrovi (KPL22),  iz magnetno permeabilnega materiala, vročecinkanega z nanosom 30 mikronov - komplet s konzolami, spojnim in pritrdilnim materialom (za montažo v kabelski kolektor - za NN kable)</t>
  </si>
  <si>
    <t>01.05.04.06.0003.</t>
  </si>
  <si>
    <t>Dobava in montaža ognjevarne kabelske police 200 x 60 mm E90 s pokrovi (KPL23), iz magnetno permeabilnega materiala, vročecinkanega z nanosom 30 mikronov - komplet s konzolami, spojnim in pritrdilnim materialom , skladno z zahtevami standarda DIN 4102-12 (za montažo v kabelski kolektor - za NN kable)</t>
  </si>
  <si>
    <t>01.05.04.06.0004.</t>
  </si>
  <si>
    <t>Dobava in montaža kabelske police 100 x 100 mm s pokrovi (KPL14), iz magnetno permeabilnega materiala, vročecinkanega z nanosom 30 mikronov - komplet s konzolami, spojnim in pritrdilnim materialom (za montažo v kabelski kolektor - za SN kable)</t>
  </si>
  <si>
    <t>Dobava in montaža kabelske police 200 x 60 mm s pokrovi (KPD20), iz magnetno permeabilnega materiala, vročecinkanega z nanosom 30 mikronov - komplet s konzolami, spojnim in pritrdilnim materialom (za montažo v kabelski kolektor - za TK kable)</t>
  </si>
  <si>
    <t>Dobava in montaža kabelske police 200 x 60 mm s pokrovi (KPD22), iz magnetno permeabilnega materiala, vročecinkanega z nanosom 30 mikronov - komplet s konzolami, spojnim in pritrdilnim materialom (za montažo v kabelski kolektor - za NN kable)</t>
  </si>
  <si>
    <t>Dobava in montaža ognjevarne kabelske police 200 x 60 mm E90 s pokrovi (KPD23), iz magnetno permeabilnega materiala, vročecinkanega z nanosom 30 mikronov - komplet s konzolami, spojnim in pritrdilnim materialom , skladno z zahtevami standarda DIN 4102-12 (za montažo v kabelski kolektor - za NN kable)</t>
  </si>
  <si>
    <t>Dobava in montaža kabelske police 100 x 100 mm s pokrovi (KPD14),  iz magnetno permeabilnega materiala, vročecinkanega z nanosom 30 mikronov - komplet s konzolami, spojnim in pritrdilnim materialom (za montažo v kabelski kolektor - za SN kable)</t>
  </si>
  <si>
    <t>01.05.04.07.</t>
  </si>
  <si>
    <t>Kabelski kolektor pri TP4.4</t>
  </si>
  <si>
    <t>Cable collector pri TP4.4</t>
  </si>
  <si>
    <t>01.05.04.07.0001.</t>
  </si>
  <si>
    <t>Kabelski kolektor pri TP7.1</t>
  </si>
  <si>
    <t>Cable collector pri TP7.1</t>
  </si>
  <si>
    <t>Betonske kanalete</t>
  </si>
  <si>
    <t>Concrete channels</t>
  </si>
  <si>
    <t xml:space="preserve">Supply of material and execution of construction and assembly works for the construction of standard concrete ducts for laying 20 kV cables along the railway line, complete with excavation of a trench of approximate dimensions (w x d) 550x450 mm in the ground 3rd and 4th cat., with backfilling with tampon gravel, compaction in layers (20 cm), production of concrete base 100 mm thick 450 mm wide from C12/15 concrete with concreted pipe 2x (2xfi50), landscaping after finishing work with all minor construction works and supply and installation of standard concrete ducts type ANDERTON THORNE &amp; DERRICK INTERNATIONAL NETWORK RAIL or others of the same or better quality Supplied ducts must be manufactured and tested in accordance with BS EN I 3036-4.
quantities for m:
- mechanical excavation of the 3rd and 4th floor: 0.24 m3
-manual excavation of soil 3rd and 4th cat .: 0.01m3
- base concrete C12 / 15: 0.05 m3
- backfill with excavated material, depth KK ≥ 1m: 0.10m3
- buffer backfill with arrangement; 0.08m3
- TANK ANDERTONLID C/1/9LRW/H (pads No 0004/131438) length 500 mm, cover C/1/9L total weight 18 kg: 2 sets
- Connectors for connecting single-core cables in a bundle CABLE TIE &amp; RUBBER SLEEVE: 1 piece
- Metal strap with clamps for protective connection of covers with ANDERTON-CLIP C/1/9 duct: 2 sets
- Duct with cover for bend execution TROUGT CURVED C/1/19LCRW: 0.1 set
- Pipe 2x diameter 50 (twin): 4m </t>
  </si>
  <si>
    <t>09.16.03.0090.</t>
  </si>
  <si>
    <t>Tesnenje prebojev - Plato T3 - Koper, T4 - Divača</t>
  </si>
  <si>
    <t>Sealing of penetrations - Plateau T3 - Koper, T4 - Divača</t>
  </si>
  <si>
    <t>Tesnenje prebojev - Plato T4a (pri TP4.2)</t>
  </si>
  <si>
    <t>Sealing of penetrations - Plateau T4a (pri TP4.2)</t>
  </si>
  <si>
    <t>Tesnenje prebojev - Plato T4b (pri TP4.3)</t>
  </si>
  <si>
    <t>Sealing of penetrations - Plateau T4b (pri TP4.3)</t>
  </si>
  <si>
    <t>Tesnenje prebojev - Plato T4 - Koper, T5 - Divača</t>
  </si>
  <si>
    <t>Sealing of penetrations - Plateau T4 - Koper, T5 - Divača</t>
  </si>
  <si>
    <t>Tesnenje prebojev - Plato T6 - Koper, T7 - Divača</t>
  </si>
  <si>
    <t>Sealing of penetrations - Plateau T6 - Koper, T7 - Divača</t>
  </si>
  <si>
    <t>Tesnenje prebojev - PPlato T7a (pri TP7.2)</t>
  </si>
  <si>
    <t>Sealing of penetrations - Plateau T7a (pri TP7.2)</t>
  </si>
  <si>
    <t>01.07.01.01.</t>
  </si>
  <si>
    <t>Električno napajanje varnostnih sistemov v predorih T3 do T8 - predor T8</t>
  </si>
  <si>
    <t>Electrical supply of safety systems in tunnels T3 to T8 - tunnel T8</t>
  </si>
  <si>
    <t>TP8.0</t>
  </si>
  <si>
    <t>Dobava in montaža 20 kV stikalnega bloka (SN2). 20 kV tipski, tovarniško preizkušen prosto stoječi stikalni blok v SF6 izvedbi, kovinsko oklopljene izvedbe, z enosistemskimi zbiralkami, sestavljen iz štirih polj, komplet z ožičenjem, veznim in pritrdilnim materialom (zbiralke, adapterji, vrstne sponke, vijaki, posluževalne ročice, ipd.), skladen s SIST EN 62271-1.
Tehnični podatki stikalnega bloka:
- Nazivna napetost: 24 kV
- Nazivna frekvenca: 50 Hz
- Nazivni tok zbiralk: 630 A
- Nazivni vzdržni tok kratkega stika: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1860 mm x 2000 x 775 mm (DxVxG)
kot npr. tip: 8DJH, proizvod: Siemens
Stikalni blok mora biti opremljen po specifikaciji v dokumentu št. 2TDK_IBE_PZI_EL_S3-x3-10_E4_XX_SH_XX_SL_6087_P_004,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</si>
  <si>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Supply and installation of a 20 kV switchgear (SN2). 20 kV standard, factory-tested free-standing switchgear in SF6 version, metal-shielded version, with single-system busbars, consisting of four bays, complete with wiring, connection and fastening material (busbars, adapters, row clamps, screws, operating levers, etc.), compliant with SIST EN 62271-1.
Technical data of the switch unit:
- Rated voltage: 24 kV
- Rated frequency: 50 Hz
- Rated bus current: 630 A
- Rated short-circuit withstand current: 20 kA/1 s
- Rated short-circuit surge current: 50 kA
- Sustainable voltage of industrial frequency: 50 kV/1 min
- Insulation resistance to shock wave 1.2/50 microseconds: 125 kV
- Control voltage: 230 V AC
- Degree of protection of LV parts: IP3X
- Degree of protection of MV part: IP65
- Color: RAL7035
- Overall dimensions: 1860 mm x 2000 x 775 mm (LxHxD)
such as type: 8DJH, product: Siemens
The switchgear must be equipped according to the specification in document no. 2TDK_IBE_PZI_EL_S3-x3-10_E4_XX_SH_XX_EN_6087_P_004, wired and tested.
It must be supplied together with the load-bearing steel structure for the installation. The load-bearing structure must be of the height of a double prefabricated floor, made of steel profiles, welded and protected against corrosion by hot-dip galvanizing, complete with all auxiliary parts, transmissions and assembly. </t>
  </si>
  <si>
    <t>09.06.01.0013.</t>
  </si>
  <si>
    <t xml:space="preserve">(2TDK_Lokacija/Projekt=='2TDK') AND (2TDK_Klasifikacija/ObjektTip=='PLA') AND (2TDK_Klasifikacija/Sistem=='ELO') AND (2TDK_Lokacija/ObjektSifra=='T8D') AND (2TDK_Lokacija/ConaTip=='TRP') AND (2TDK_Lokacija/ConaSifra=='01') AND (2TDK_Klasifikacija/ElementTip=='StikalniBlok') AND (2TDK_Atributi/ElementSifra=='SN2') </t>
  </si>
  <si>
    <t xml:space="preserve">(2TDK_Lokacija/Projekt=='2TDK') AND (2TDK_Klasifikacija/ObjektTip=='PLA') AND (2TDK_Klasifikacija/Sistem=='ELO') AND (2TDK_Lokacija/ObjektSifra=='T8D') AND (2TDK_Lokacija/ConaTip=='TRP') AND (2TDK_Lokacija/ConaSifra=='01') AND (2TDK_Klasifikacija/ElementTip=='Transformator') AND (2TDK_Atributi/ElementSifra=='TR2') </t>
  </si>
  <si>
    <t xml:space="preserve">Supply and installation of a free - standing, modular switchgear (NNA1) for power supply and distribution, consisting of 4 bays, total dimensions 2400x2100x600mm (WxHxD), rated voltage 400V, 50Hz, rated current of main busbars min. 250A, short - circuit withstanding current min. 10kA, short-circuit surge current 25kA, min IP43, made of sheet steel powder coated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2TDK_IBE_PZI_EL_S3-x3-10_E4_XX_SH_XX_EN_6102_P_004,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</si>
  <si>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09.06.03.0111.</t>
  </si>
  <si>
    <t xml:space="preserve">(2TDK_Lokacija/Projekt=='2TDK') AND (2TDK_Klasifikacija/ObjektTip=='PLA') AND (2TDK_Klasifikacija/Sistem=='ELO') AND (2TDK_Lokacija/ObjektSifra=='T8D') AND (2TDK_Lokacija/ConaTip=='TRP') AND (2TDK_Lokacija/ConaSifra=='01') AND (2TDK_Klasifikacija/ElementTip=='Omara') AND (2TDK_Atributi/ElementSifra=='NNA1') </t>
  </si>
  <si>
    <t xml:space="preserve">Supply and installation of a free - standing, modular switchgear (NNA2) for power supply and distribution, consisting of 3 bays, total dimensions 1800x2100x600mm (WxHxD), rated voltage 400V, 50Hz, rated current of main busbars min. 250A, short - circuit withstanding current min. 10kA, short-circuit surge current 25kA, min IP43, made of sheet steel powder coated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2TDK_IBE_PZI_EL_S3-x3-10_E4_XX_SH_XX_EN_6103_P_004,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</si>
  <si>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09.06.03.0112.</t>
  </si>
  <si>
    <t xml:space="preserve">(2TDK_Lokacija/Projekt=='2TDK') AND (2TDK_Klasifikacija/ObjektTip=='PLA') AND (2TDK_Klasifikacija/Sistem=='ELO') AND (2TDK_Lokacija/ObjektSifra=='T8D') AND (2TDK_Lokacija/ConaTip=='TRP') AND (2TDK_Lokacija/ConaSifra=='01') AND (2TDK_Klasifikacija/ElementTip=='Omara') AND (2TDK_Atributi/ElementSifra=='NNA2') </t>
  </si>
  <si>
    <t xml:space="preserve">Dobava in montaža prostostoječega stikalnega bloka (NNAN1), sestavljenega iz dveh polj, dimenzij (800x2000x400)mm+(600x2000x400)mm (ŠxVxG), na podstavku višine 100mm, nazivna napetost 400V, 50Hz, min. IP43,  iz jeklene pločevine,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2TDK_IBE_PZI_EL_S3-x3-10_E4_XX_SH_XX_SL_6104_P_004,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</si>
  <si>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IP43, made of sheet steel,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2TDK_IBE_PZI_EL_S3-x3-10_E4_XX_SH_XX_EN_6104_P_004,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</si>
  <si>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09.06.03.0113.</t>
  </si>
  <si>
    <t xml:space="preserve">(2TDK_Lokacija/Projekt=='2TDK') AND (2TDK_Klasifikacija/ObjektTip=='PLA') AND (2TDK_Klasifikacija/Sistem=='ELO') AND (2TDK_Lokacija/ObjektSifra=='T8D') AND (2TDK_Lokacija/ConaTip=='TRP') AND (2TDK_Lokacija/ConaSifra=='01') AND (2TDK_Klasifikacija/ElementTip=='Omara') AND (2TDK_Atributi/ElementSifra=='NNAN1') </t>
  </si>
  <si>
    <t xml:space="preserve">(2TDK_Lokacija/Projekt=='2TDK') AND (2TDK_Klasifikacija/ObjektTip=='PLA') AND (2TDK_Klasifikacija/Sistem=='ELO') AND (2TDK_Lokacija/ObjektSifra=='T8D') AND (2TDK_Lokacija/ConaTip=='TRP') AND (2TDK_Lokacija/ConaSifra=='01') AND (2TDK_Klasifikacija/ElementTip=='UPS') AND (2TDK_Atributi/ElementSifra=='UPS') </t>
  </si>
  <si>
    <t xml:space="preserve">(2TDK_Lokacija/Projekt=='2TDK') AND (2TDK_Klasifikacija/ObjektTip=='PLA') AND (2TDK_Klasifikacija/Sistem=='ELO') AND (2TDK_Lokacija/ObjektSifra=='T8D') AND (2TDK_Lokacija/ConaTip=='TRP') AND (2TDK_Lokacija/ConaSifra=='01') AND (2TDK_Klasifikacija/ElementTip=='AKU') AND (2TDK_Atributi/ElementSifra=='AKU') </t>
  </si>
  <si>
    <t>TP8.1</t>
  </si>
  <si>
    <t>Dobava in montaža 20 kV stikalnega bloka (SN2). 20 kV tipski, tovarniško preizkušen prosto stoječi stikalni blok v SF6 izvedbi, kovinsko oklopljene izvedbe, z enosistemskimi zbiralkami, sestavljen iz štirih polj, komplet z ožičenjem, veznim in pritrdilnim materialom (zbiralke, adapterji, vrstne sponke, vijaki, posluževalne ročice, ipd.), skladen s SIST EN 62271-1.
Tehnični podatki stikalnega bloka:
- Nazivna napetost: 24 kV
- Nazivna frekvenca: 50 Hz
- Nazivni tok zbiralk: 630 A
- Nazivni vzdržni tok kratkega stika: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1860 mm x 2000 x 775 mm (DxVxG)
kot npr. tip: 8DJH, proizvod: Siemens
Stikalni blok mora biti opremljen po specifikaciji v dokumentu št. 2TDK_IBE_PZI_EL_S3-x3-10_E4_XX_SH_XX_SL_6088_P_004,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</si>
  <si>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Supply and installation of a 20 kV switchgear (SN2). 20 kV standard, factory-tested free-standing switchgear in SF6 version, metal-shielded version, with single-system busbars, consisting of four bays, complete with wiring, connection and fastening material (busbars, adapters, row clamps, screws, operating levers, etc.), compliant with SIST EN 62271-1.
Technical data of the switch unit:
- Rated voltage: 24 kV
- Rated frequency: 50 Hz
- Rated bus current: 630 A
- Rated short-circuit withstand current: 20 kA/1 s
- Rated short-circuit surge current: 50 kA
- Sustainable voltage of industrial frequency: 50 kV/1 min
- Insulation resistance to shock wave 1.2/50 microseconds: 125 kV
- Control voltage: 230 V AC
- Degree of protection of LV parts: IP3X
- Degree of protection of MV part: IP65
- Color: RAL7035
- Overall dimensions: 1860 mm x 2000 x 775 mm (LxHxD)
such as type: 8DJH, product: Siemens
The switchgear must be equipped according to the specification in document no. 2TDK_IBE_PZI_EL_S3-x3-10_E4_XX_SH_XX_EN_6088_P_004, wired and tested.
It must be supplied together with the load-bearing steel structure for the installation. The load-bearing structure must be of the height of a double prefabricated floor, made of steel profiles, welded and protected against corrosion by hot-dip galvanizing, complete with all auxiliary parts, transmissions and assembly. </t>
  </si>
  <si>
    <t>09.06.01.0014.</t>
  </si>
  <si>
    <t xml:space="preserve">(2TDK_Lokacija/Projekt=='2TDK') AND (2TDK_Klasifikacija/ObjektTip=='TUN') AND (2TDK_Klasifikacija/Sistem=='ELO') AND (2TDK_Lokacija/ObjektSifra=='T08') AND (2TDK_Lokacija/ConaTip=='PRE') AND (2TDK_Lokacija/ConaSifra=='01') AND (2TDK_Klasifikacija/ElementTip=='StikalniBlok') AND (2TDK_Atributi/ElementSifra=='SN2') </t>
  </si>
  <si>
    <t xml:space="preserve">(2TDK_Lokacija/Projekt=='2TDK') AND (2TDK_Klasifikacija/ObjektTip=='TUN') AND (2TDK_Klasifikacija/Sistem=='ELO') AND (2TDK_Lokacija/ObjektSifra=='T08') AND (2TDK_Lokacija/ConaTip=='PRE') AND (2TDK_Lokacija/ConaSifra=='01') AND (2TDK_Klasifikacija/ElementTip=='Transformator') AND (2TDK_Atributi/ElementSifra=='TR2') </t>
  </si>
  <si>
    <t xml:space="preserve">Supply and installation of a free - standing, modular switchgear (NNA1) for power supply and distribution, consisting of 4 bays, total dimensions 2400x2100x600mm (WxHxD), rated voltage 400V, 50Hz, rated current of main busbars min. 250A, short - circuit withstanding current min. 10kA, short-circuit surge current 25kA, min IP54, powder-coated steel sheet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2TDK_IBE_PZI_EL_S3-x3-10_E4_XX_SH_XX_EN_6152_P_004,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</si>
  <si>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09.06.03.0114.</t>
  </si>
  <si>
    <t xml:space="preserve">(2TDK_Lokacija/Projekt=='2TDK') AND (2TDK_Klasifikacija/ObjektTip=='TUN') AND (2TDK_Klasifikacija/Sistem=='ELO') AND (2TDK_Lokacija/ObjektSifra=='T08') AND (2TDK_Lokacija/ConaTip=='PRE') AND (2TDK_Lokacija/ConaSifra=='01') AND (2TDK_Klasifikacija/ElementTip=='Omara') AND (2TDK_Atributi/ElementSifra=='NNA1') </t>
  </si>
  <si>
    <t xml:space="preserve">Dobava in montaža prostostoječega stikalnega bloka (NNAN1), sestavljenega iz dveh polj, dimenzij (800x2000x400)mm+(600x2000x400)mm (ŠxVxG), na podstavku višine 100mm, nazivna napetost 400V, 50Hz, min. IP54,  iz jeklene pločevine,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2TDK_IBE_PZI_EL_S3-x3-10_E4_XX_SH_XX_SL_6153_P_004,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</si>
  <si>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sheet steel35 in RAL for IT type of electrical network, cable introduction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2TDK_IBE_PZI_EL_S3-x3-10_E4_XX_SH_XX_EN_6153_P_004,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</si>
  <si>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09.06.03.0115.</t>
  </si>
  <si>
    <t xml:space="preserve">(2TDK_Lokacija/Projekt=='2TDK') AND (2TDK_Klasifikacija/ObjektTip=='TUN') AND (2TDK_Klasifikacija/Sistem=='ELO') AND (2TDK_Lokacija/ObjektSifra=='T08') AND (2TDK_Lokacija/ConaTip=='PRE') AND (2TDK_Lokacija/ConaSifra=='01') AND (2TDK_Klasifikacija/ElementTip=='Omara') AND (2TDK_Atributi/ElementSifra=='NNAN1') </t>
  </si>
  <si>
    <t xml:space="preserve">(2TDK_Lokacija/Projekt=='2TDK') AND (2TDK_Klasifikacija/ObjektTip=='TUN') AND (2TDK_Klasifikacija/Sistem=='ELO') AND (2TDK_Lokacija/ObjektSifra=='T08') AND (2TDK_Lokacija/ConaTip=='PRE') AND (2TDK_Lokacija/ConaSifra=='01') AND (2TDK_Klasifikacija/ElementTip=='UPS') AND (2TDK_Atributi/ElementSifra=='UPS') </t>
  </si>
  <si>
    <t xml:space="preserve">(2TDK_Lokacija/Projekt=='2TDK') AND (2TDK_Klasifikacija/ObjektTip=='TUN') AND (2TDK_Klasifikacija/Sistem=='ELO') AND (2TDK_Lokacija/ObjektSifra=='T08') AND (2TDK_Lokacija/ConaTip=='PRE') AND (2TDK_Lokacija/ConaSifra=='01') AND (2TDK_Klasifikacija/ElementTip=='AKU') AND (2TDK_Atributi/ElementSifra=='AKU') </t>
  </si>
  <si>
    <t>TP8.2</t>
  </si>
  <si>
    <t xml:space="preserve">(2TDK_Lokacija/Projekt=='2TDK') AND (2TDK_Klasifikacija/ObjektTip=='TUN') AND (2TDK_Klasifikacija/Sistem=='ELO') AND (2TDK_Lokacija/ObjektSifra=='T08') AND (2TDK_Lokacija/ConaTip=='PRE') AND (2TDK_Lokacija/ConaSifra=='02') AND (2TDK_Klasifikacija/ElementTip=='StikalniBlok') AND (2TDK_Atributi/ElementSifra=='SN2') </t>
  </si>
  <si>
    <t xml:space="preserve">(2TDK_Lokacija/Projekt=='2TDK') AND (2TDK_Klasifikacija/ObjektTip=='TUN') AND (2TDK_Klasifikacija/Sistem=='ELO') AND (2TDK_Lokacija/ObjektSifra=='T08') AND (2TDK_Lokacija/ConaTip=='PRE') AND (2TDK_Lokacija/ConaSifra=='02') AND (2TDK_Klasifikacija/ElementTip=='Transformator') AND (2TDK_Atributi/ElementSifra=='TR2') </t>
  </si>
  <si>
    <t xml:space="preserve">Supply and installation of a free - standing, modular switchgear (NNA1) for power supply and distribution, consisting of 4 bays, total dimensions 2400x2100x600mm (WxHxD), rated voltage 400V, 50Hz, rated current of main busbars min. 250A, short - circuit withstanding current min. 10kA, short-circuit surge current 25kA, min IP54, powder-coated steel sheet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2TDK_IBE_PZI_EL_S3-x3-10_E4_XX_SH_XX_EN_6202_P_004,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</si>
  <si>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09.06.03.0116.</t>
  </si>
  <si>
    <t xml:space="preserve">(2TDK_Lokacija/Projekt=='2TDK') AND (2TDK_Klasifikacija/ObjektTip=='TUN') AND (2TDK_Klasifikacija/Sistem=='ELO') AND (2TDK_Lokacija/ObjektSifra=='T08') AND (2TDK_Lokacija/ConaTip=='PRE') AND (2TDK_Lokacija/ConaSifra=='02') AND (2TDK_Klasifikacija/ElementTip=='Omara') AND (2TDK_Atributi/ElementSifra=='NNA1') </t>
  </si>
  <si>
    <t xml:space="preserve">Dobava in montaža prostostoječega stikalnega bloka (NNAN1), sestavljenega iz dveh polj, dimenzij (800x2000x400)mm+(600x2000x400)mm (ŠxVxG), na podstavku višine 100mm, nazivna napetost 400V, 50Hz, min. IP54,  iz jeklene pločevine,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2TDK_IBE_PZI_EL_S3-x3-10_E4_XX_SH_XX_SL_6203_P_004,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</si>
  <si>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sheet steel35 in RAL for IT type of electrical network, cable introduction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2TDK_IBE_PZI_EL_S3-x3-10_E4_XX_SH_XX_EN_6203_P_004,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</si>
  <si>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09.06.03.0117.</t>
  </si>
  <si>
    <t xml:space="preserve">(2TDK_Lokacija/Projekt=='2TDK') AND (2TDK_Klasifikacija/ObjektTip=='TUN') AND (2TDK_Klasifikacija/Sistem=='ELO') AND (2TDK_Lokacija/ObjektSifra=='T08') AND (2TDK_Lokacija/ConaTip=='PRE') AND (2TDK_Lokacija/ConaSifra=='02') AND (2TDK_Klasifikacija/ElementTip=='Omara') AND (2TDK_Atributi/ElementSifra=='NNAN1') </t>
  </si>
  <si>
    <t xml:space="preserve">(2TDK_Lokacija/Projekt=='2TDK') AND (2TDK_Klasifikacija/ObjektTip=='TUN') AND (2TDK_Klasifikacija/Sistem=='ELO') AND (2TDK_Lokacija/ObjektSifra=='T08') AND (2TDK_Lokacija/ConaTip=='PRE') AND (2TDK_Lokacija/ConaSifra=='02') AND (2TDK_Klasifikacija/ElementTip=='UPS') AND (2TDK_Atributi/ElementSifra=='UPS') </t>
  </si>
  <si>
    <t xml:space="preserve">(2TDK_Lokacija/Projekt=='2TDK') AND (2TDK_Klasifikacija/ObjektTip=='TUN') AND (2TDK_Klasifikacija/Sistem=='ELO') AND (2TDK_Lokacija/ObjektSifra=='T08') AND (2TDK_Lokacija/ConaTip=='PRE') AND (2TDK_Lokacija/ConaSifra=='02') AND (2TDK_Klasifikacija/ElementTip=='AKU') AND (2TDK_Atributi/ElementSifra=='AKU') </t>
  </si>
  <si>
    <t>TP8.3</t>
  </si>
  <si>
    <t xml:space="preserve">(2TDK_Lokacija/Projekt=='2TDK') AND (2TDK_Klasifikacija/ObjektTip=='TUN') AND (2TDK_Klasifikacija/Sistem=='ELO') AND (2TDK_Lokacija/ObjektSifra=='T08') AND (2TDK_Lokacija/ConaTip=='PRE') AND (2TDK_Lokacija/ConaSifra=='03') AND (2TDK_Klasifikacija/ElementTip=='StikalniBlok') AND (2TDK_Atributi/ElementSifra=='SN2') </t>
  </si>
  <si>
    <t xml:space="preserve">(2TDK_Lokacija/Projekt=='2TDK') AND (2TDK_Klasifikacija/ObjektTip=='TUN') AND (2TDK_Klasifikacija/Sistem=='ELO') AND (2TDK_Lokacija/ObjektSifra=='T08') AND (2TDK_Lokacija/ConaTip=='PRE') AND (2TDK_Lokacija/ConaSifra=='03') AND (2TDK_Klasifikacija/ElementTip=='Transformator') AND (2TDK_Atributi/ElementSifra=='TR2') </t>
  </si>
  <si>
    <t xml:space="preserve">Supply and installation of a free - standing, modular switchgear (NNA1) for power supply and distribution, consisting of 4 bays, total dimensions 2400x2100x600mm (WxHxD), rated voltage 400V, 50Hz, rated current of main busbars min. 250A, short - circuit withstanding current min. 10kA, short-circuit surge current 25kA, min IP54, powder-coated steel sheet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2TDK_IBE_PZI_EL_S3-x3-10_E4_XX_SH_XX_EN_6252_P_004,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</si>
  <si>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09.06.03.0118.</t>
  </si>
  <si>
    <t xml:space="preserve">(2TDK_Lokacija/Projekt=='2TDK') AND (2TDK_Klasifikacija/ObjektTip=='TUN') AND (2TDK_Klasifikacija/Sistem=='ELO') AND (2TDK_Lokacija/ObjektSifra=='T08') AND (2TDK_Lokacija/ConaTip=='PRE') AND (2TDK_Lokacija/ConaSifra=='03') AND (2TDK_Klasifikacija/ElementTip=='Omara') AND (2TDK_Atributi/ElementSifra=='NNA1') </t>
  </si>
  <si>
    <t xml:space="preserve">Dobava in montaža prostostoječega stikalnega bloka (NNAN1), sestavljenega iz dveh polj, dimenzij (800x2000x400)mm+(600x2000x400)mm (ŠxVxG), na podstavku višine 100mm, nazivna napetost 400V, 50Hz, min. IP54,  iz jeklene pločevine,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2TDK_IBE_PZI_EL_S3-x3-10_E4_XX_SH_XX_SL_6253_P_004,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</si>
  <si>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sheet steel, for IT type of electrical network, cable entry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2TDK_IBE_PZI_EL_S3-x3-10_E4_XX_SH_XX_EN_6253_P_004,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</si>
  <si>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09.06.03.0119.</t>
  </si>
  <si>
    <t xml:space="preserve">(2TDK_Lokacija/Projekt=='2TDK') AND (2TDK_Klasifikacija/ObjektTip=='TUN') AND (2TDK_Klasifikacija/Sistem=='ELO') AND (2TDK_Lokacija/ObjektSifra=='T08') AND (2TDK_Lokacija/ConaTip=='PRE') AND (2TDK_Lokacija/ConaSifra=='03') AND (2TDK_Klasifikacija/ElementTip=='Omara') AND (2TDK_Atributi/ElementSifra=='NNAN1') </t>
  </si>
  <si>
    <t xml:space="preserve">(2TDK_Lokacija/Projekt=='2TDK') AND (2TDK_Klasifikacija/ObjektTip=='TUN') AND (2TDK_Klasifikacija/Sistem=='ELO') AND (2TDK_Lokacija/ObjektSifra=='T08') AND (2TDK_Lokacija/ConaTip=='PRE') AND (2TDK_Lokacija/ConaSifra=='03') AND (2TDK_Klasifikacija/ElementTip=='UPS') AND (2TDK_Atributi/ElementSifra=='UPS') </t>
  </si>
  <si>
    <t xml:space="preserve">(2TDK_Lokacija/Projekt=='2TDK') AND (2TDK_Klasifikacija/ObjektTip=='TUN') AND (2TDK_Klasifikacija/Sistem=='ELO') AND (2TDK_Lokacija/ObjektSifra=='T08') AND (2TDK_Lokacija/ConaTip=='PRE') AND (2TDK_Lokacija/ConaSifra=='03') AND (2TDK_Klasifikacija/ElementTip=='AKU') AND (2TDK_Atributi/ElementSifra=='AKU') </t>
  </si>
  <si>
    <t>TP8.4</t>
  </si>
  <si>
    <t xml:space="preserve">(2TDK_Lokacija/Projekt=='2TDK') AND (2TDK_Klasifikacija/ObjektTip=='TUN') AND (2TDK_Klasifikacija/Sistem=='ELO') AND (2TDK_Lokacija/ObjektSifra=='T08') AND (2TDK_Lokacija/ConaTip=='PRE') AND (2TDK_Lokacija/ConaSifra=='04') AND (2TDK_Klasifikacija/ElementTip=='StikalniBlok') AND (2TDK_Atributi/ElementSifra=='SN2') </t>
  </si>
  <si>
    <t xml:space="preserve">(2TDK_Lokacija/Projekt=='2TDK') AND (2TDK_Klasifikacija/ObjektTip=='TUN') AND (2TDK_Klasifikacija/Sistem=='ELO') AND (2TDK_Lokacija/ObjektSifra=='T08') AND (2TDK_Lokacija/ConaTip=='PRE') AND (2TDK_Lokacija/ConaSifra=='04') AND (2TDK_Klasifikacija/ElementTip=='Transformator') AND (2TDK_Atributi/ElementSifra=='TR2') </t>
  </si>
  <si>
    <t xml:space="preserve">Supply and installation of a free - standing, modular switchgear (NNA1) for power supply and distribution, consisting of 4 bays, total dimensions 2400x2100x600mm (WxHxD), rated voltage 400V, 50Hz, rated current of main busbars min. 250A, short - circuit withstanding current min. 10kA, short-circuit surge current 25kA, min IP54, powder-coated steel sheet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2TDK_IBE_PZI_EL_S3-x3-10_E4_XX_SH_XX_EN_6302_P_004,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</si>
  <si>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09.06.03.0120.</t>
  </si>
  <si>
    <t xml:space="preserve">(2TDK_Lokacija/Projekt=='2TDK') AND (2TDK_Klasifikacija/ObjektTip=='TUN') AND (2TDK_Klasifikacija/Sistem=='ELO') AND (2TDK_Lokacija/ObjektSifra=='T08') AND (2TDK_Lokacija/ConaTip=='PRE') AND (2TDK_Lokacija/ConaSifra=='04') AND (2TDK_Klasifikacija/ElementTip=='Omara') AND (2TDK_Atributi/ElementSifra=='NNA1') </t>
  </si>
  <si>
    <t xml:space="preserve">Dobava in montaža prostostoječega stikalnega bloka (NNAN1), sestavljenega iz dveh polj, dimenzij (800x2000x400)mm+(600x2000x400)mm (ŠxVxG), na podstavku višine 100mm, nazivna napetost 400V, 50Hz, min. IP54,  iz jeklene pločevine,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2TDK_IBE_PZI_EL_S3-x3-10_E4_XX_SH_XX_SL_6303_P_004,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</si>
  <si>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sheet steel35 in RAL for IT type of electrical network, cable introduction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2TDK_IBE_PZI_EL_S3-x3-10_E4_XX_SH_XX_EN_6303_P_004,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</si>
  <si>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09.06.03.0121.</t>
  </si>
  <si>
    <t xml:space="preserve">(2TDK_Lokacija/Projekt=='2TDK') AND (2TDK_Klasifikacija/ObjektTip=='TUN') AND (2TDK_Klasifikacija/Sistem=='ELO') AND (2TDK_Lokacija/ObjektSifra=='T08') AND (2TDK_Lokacija/ConaTip=='PRE') AND (2TDK_Lokacija/ConaSifra=='04') AND (2TDK_Klasifikacija/ElementTip=='Omara') AND (2TDK_Atributi/ElementSifra=='NNAN1') </t>
  </si>
  <si>
    <t xml:space="preserve">(2TDK_Lokacija/Projekt=='2TDK') AND (2TDK_Klasifikacija/ObjektTip=='TUN') AND (2TDK_Klasifikacija/Sistem=='ELO') AND (2TDK_Lokacija/ObjektSifra=='T08') AND (2TDK_Lokacija/ConaTip=='PRE') AND (2TDK_Lokacija/ConaSifra=='04') AND (2TDK_Klasifikacija/ElementTip=='UPS') AND (2TDK_Atributi/ElementSifra=='UPS') </t>
  </si>
  <si>
    <t xml:space="preserve">(2TDK_Lokacija/Projekt=='2TDK') AND (2TDK_Klasifikacija/ObjektTip=='TUN') AND (2TDK_Klasifikacija/Sistem=='ELO') AND (2TDK_Lokacija/ObjektSifra=='T08') AND (2TDK_Lokacija/ConaTip=='PRE') AND (2TDK_Lokacija/ConaSifra=='04') AND (2TDK_Klasifikacija/ElementTip=='AKU') AND (2TDK_Atributi/ElementSifra=='AKU') </t>
  </si>
  <si>
    <t>TP8.5</t>
  </si>
  <si>
    <t xml:space="preserve">(2TDK_Lokacija/Projekt=='2TDK') AND (2TDK_Klasifikacija/ObjektTip=='TUN') AND (2TDK_Klasifikacija/Sistem=='ELO') AND (2TDK_Lokacija/ObjektSifra=='T08') AND (2TDK_Lokacija/ConaTip=='PRE') AND (2TDK_Lokacija/ConaSifra=='05') AND (2TDK_Klasifikacija/ElementTip=='StikalniBlok') AND (2TDK_Atributi/ElementSifra=='SN2') </t>
  </si>
  <si>
    <t xml:space="preserve">(2TDK_Lokacija/Projekt=='2TDK') AND (2TDK_Klasifikacija/ObjektTip=='TUN') AND (2TDK_Klasifikacija/Sistem=='ELO') AND (2TDK_Lokacija/ObjektSifra=='T08') AND (2TDK_Lokacija/ConaTip=='PRE') AND (2TDK_Lokacija/ConaSifra=='05') AND (2TDK_Klasifikacija/ElementTip=='Transformator') AND (2TDK_Atributi/ElementSifra=='TR2') </t>
  </si>
  <si>
    <t xml:space="preserve">Supply and installation of a free - standing, modular switchgear (NNA1) for power supply and distribution, consisting of 4 bays, total dimensions 2400x2100x600mm (WxHxD), rated voltage 400V, 50Hz, rated current of main busbars min. 250A, short - circuit withstanding current min. 10kA, short-circuit surge current 25kA, min IP54, powder-coated steel sheet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2TDK_IBE_PZI_EL_S3-x3-10_E4_XX_SH_XX_EN_6352_P_004,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</si>
  <si>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09.06.03.0122.</t>
  </si>
  <si>
    <t xml:space="preserve">(2TDK_Lokacija/Projekt=='2TDK') AND (2TDK_Klasifikacija/ObjektTip=='TUN') AND (2TDK_Klasifikacija/Sistem=='ELO') AND (2TDK_Lokacija/ObjektSifra=='T08') AND (2TDK_Lokacija/ConaTip=='PRE') AND (2TDK_Lokacija/ConaSifra=='05') AND (2TDK_Klasifikacija/ElementTip=='Omara') AND (2TDK_Atributi/ElementSifra=='NNA1') </t>
  </si>
  <si>
    <t xml:space="preserve">Dobava in montaža prostostoječega stikalnega bloka (NNAN1), sestavljenega iz dveh polj, dimenzij (800x2000x400)mm+(600x2000x400)mm (ŠxVxG), na podstavku višine 100mm, nazivna napetost 400V, 50Hz, min. IP54,  iz jeklene pločevine,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2TDK_IBE_PZI_EL_S3-x3-10_E4_XX_SH_XX_SL_6353_P_004,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</si>
  <si>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sheet steel35 in RAL for IT type of electrical network, cable introduction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2TDK_IBE_PZI_EL_S3-x3-10_E4_XX_SH_XX_EN_6353_P_004,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</si>
  <si>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09.06.03.0123.</t>
  </si>
  <si>
    <t xml:space="preserve">(2TDK_Lokacija/Projekt=='2TDK') AND (2TDK_Klasifikacija/ObjektTip=='TUN') AND (2TDK_Klasifikacija/Sistem=='ELO') AND (2TDK_Lokacija/ObjektSifra=='T08') AND (2TDK_Lokacija/ConaTip=='PRE') AND (2TDK_Lokacija/ConaSifra=='05') AND (2TDK_Klasifikacija/ElementTip=='Omara') AND (2TDK_Atributi/ElementSifra=='NNAN1') </t>
  </si>
  <si>
    <t xml:space="preserve">(2TDK_Lokacija/Projekt=='2TDK') AND (2TDK_Klasifikacija/ObjektTip=='TUN') AND (2TDK_Klasifikacija/Sistem=='ELO') AND (2TDK_Lokacija/ObjektSifra=='T08') AND (2TDK_Lokacija/ConaTip=='PRE') AND (2TDK_Lokacija/ConaSifra=='05') AND (2TDK_Klasifikacija/ElementTip=='UPS') AND (2TDK_Atributi/ElementSifra=='UPS') </t>
  </si>
  <si>
    <t xml:space="preserve">(2TDK_Lokacija/Projekt=='2TDK') AND (2TDK_Klasifikacija/ObjektTip=='TUN') AND (2TDK_Klasifikacija/Sistem=='ELO') AND (2TDK_Lokacija/ObjektSifra=='T08') AND (2TDK_Lokacija/ConaTip=='PRE') AND (2TDK_Lokacija/ConaSifra=='05') AND (2TDK_Klasifikacija/ElementTip=='AKU') AND (2TDK_Atributi/ElementSifra=='AKU') </t>
  </si>
  <si>
    <t>TP8.6</t>
  </si>
  <si>
    <t xml:space="preserve">(2TDK_Lokacija/Projekt=='2TDK') AND (2TDK_Klasifikacija/ObjektTip=='TUN') AND (2TDK_Klasifikacija/Sistem=='ELO') AND (2TDK_Lokacija/ObjektSifra=='T08') AND (2TDK_Lokacija/ConaTip=='PRE') AND (2TDK_Lokacija/ConaSifra=='06') AND (2TDK_Klasifikacija/ElementTip=='StikalniBlok') AND (2TDK_Atributi/ElementSifra=='SN2') </t>
  </si>
  <si>
    <t xml:space="preserve">(2TDK_Lokacija/Projekt=='2TDK') AND (2TDK_Klasifikacija/ObjektTip=='TUN') AND (2TDK_Klasifikacija/Sistem=='ELO') AND (2TDK_Lokacija/ObjektSifra=='T08') AND (2TDK_Lokacija/ConaTip=='PRE') AND (2TDK_Lokacija/ConaSifra=='06') AND (2TDK_Klasifikacija/ElementTip=='Transformator') AND (2TDK_Atributi/ElementSifra=='TR2') </t>
  </si>
  <si>
    <t xml:space="preserve">Supply and installation of a free-standing, modular switchgear (NNA1) for power supply and distribution, consisting of 4 bays, total dimensions 2400x2100x600mm (WxHxD), rated voltage 400V, 50Hz, rated current of main busbars min. 250A, short-circuit withstand current min. 10kA, short-circuit surge current 25kA, min. IP54, made of sheet steel powder coated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2TDK_IBE_PZI_EL_S3-x3-10_E4_XX_SH_XX_EN_6402_P_004,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</si>
  <si>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09.06.03.0124.</t>
  </si>
  <si>
    <t xml:space="preserve">(2TDK_Lokacija/Projekt=='2TDK') AND (2TDK_Klasifikacija/ObjektTip=='TUN') AND (2TDK_Klasifikacija/Sistem=='ELO') AND (2TDK_Lokacija/ObjektSifra=='T08') AND (2TDK_Lokacija/ConaTip=='PRE') AND (2TDK_Lokacija/ConaSifra=='06') AND (2TDK_Klasifikacija/ElementTip=='Omara') AND (2TDK_Atributi/ElementSifra=='NNA1') </t>
  </si>
  <si>
    <t xml:space="preserve">Dobava in montaža prostostoječega stikalnega bloka (NNAN1), sestavljenega iz dveh polj, dimenzij (800x2000x400)mm+(600x2000x400)mm (ŠxVxG), na podstavku višine 100mm, nazivna napetost 400V, 50Hz, min. IP54,  iz jeklene pločevine,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2TDK_IBE_PZI_EL_S3-x3-10_E4_XX_SH_XX_SL_6403_P_004,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</si>
  <si>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sheet steel35 in RAL for IT type of electrical network, cable introduction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2TDK_IBE_PZI_EL_S3-x3-10_E4_XX_SH_XX_EN_6403_P_004,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</si>
  <si>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09.06.03.0125.</t>
  </si>
  <si>
    <t xml:space="preserve">(2TDK_Lokacija/Projekt=='2TDK') AND (2TDK_Klasifikacija/ObjektTip=='TUN') AND (2TDK_Klasifikacija/Sistem=='ELO') AND (2TDK_Lokacija/ObjektSifra=='T08') AND (2TDK_Lokacija/ConaTip=='PRE') AND (2TDK_Lokacija/ConaSifra=='06') AND (2TDK_Klasifikacija/ElementTip=='Omara') AND (2TDK_Atributi/ElementSifra=='NNAN1') </t>
  </si>
  <si>
    <t xml:space="preserve">(2TDK_Lokacija/Projekt=='2TDK') AND (2TDK_Klasifikacija/ObjektTip=='TUN') AND (2TDK_Klasifikacija/Sistem=='ELO') AND (2TDK_Lokacija/ObjektSifra=='T08') AND (2TDK_Lokacija/ConaTip=='PRE') AND (2TDK_Lokacija/ConaSifra=='06') AND (2TDK_Klasifikacija/ElementTip=='UPS') AND (2TDK_Atributi/ElementSifra=='UPS') </t>
  </si>
  <si>
    <t xml:space="preserve">(2TDK_Lokacija/Projekt=='2TDK') AND (2TDK_Klasifikacija/ObjektTip=='TUN') AND (2TDK_Klasifikacija/Sistem=='ELO') AND (2TDK_Lokacija/ObjektSifra=='T08') AND (2TDK_Lokacija/ConaTip=='PRE') AND (2TDK_Lokacija/ConaSifra=='06') AND (2TDK_Klasifikacija/ElementTip=='AKU') AND (2TDK_Atributi/ElementSifra=='AKU') </t>
  </si>
  <si>
    <t>TP8.7</t>
  </si>
  <si>
    <t xml:space="preserve">(2TDK_Lokacija/Projekt=='2TDK') AND (2TDK_Klasifikacija/ObjektTip=='TUN') AND (2TDK_Klasifikacija/Sistem=='ELO') AND (2TDK_Lokacija/ObjektSifra=='T08') AND (2TDK_Lokacija/ConaTip=='PRE') AND (2TDK_Lokacija/ConaSifra=='07') AND (2TDK_Klasifikacija/ElementTip=='StikalniBlok') AND (2TDK_Atributi/ElementSifra=='SN2') </t>
  </si>
  <si>
    <t xml:space="preserve">(2TDK_Lokacija/Projekt=='2TDK') AND (2TDK_Klasifikacija/ObjektTip=='TUN') AND (2TDK_Klasifikacija/Sistem=='ELO') AND (2TDK_Lokacija/ObjektSifra=='T08') AND (2TDK_Lokacija/ConaTip=='PRE') AND (2TDK_Lokacija/ConaSifra=='07') AND (2TDK_Klasifikacija/ElementTip=='Transformator') AND (2TDK_Atributi/ElementSifra=='TR2') </t>
  </si>
  <si>
    <t xml:space="preserve">Supply and installation of a free - standing, modular switchgear (NNA1) for power supply and distribution, consisting of 4 bays, total dimensions 2400x2100x600mm (WxHxD), rated voltage 400V, 50Hz, rated current of main busbars min. 250A, short - circuit withstanding current min. 10kA, short-circuit surge current 25kA, min IP54, powder-coated steel sheet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It must be equipped according to the specification in document no. 2TDK_IBE_PZI_EL_S3-x3-10_E4_XX_SH_XX_EN_6452_P_004,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</si>
  <si>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09.06.03.0126.</t>
  </si>
  <si>
    <t xml:space="preserve">(2TDK_Lokacija/Projekt=='2TDK') AND (2TDK_Klasifikacija/ObjektTip=='TUN') AND (2TDK_Klasifikacija/Sistem=='ELO') AND (2TDK_Lokacija/ObjektSifra=='T08') AND (2TDK_Lokacija/ConaTip=='PRE') AND (2TDK_Lokacija/ConaSifra=='07') AND (2TDK_Klasifikacija/ElementTip=='Omara') AND (2TDK_Atributi/ElementSifra=='NNA1') </t>
  </si>
  <si>
    <t xml:space="preserve">Dobava in montaža prostostoječega stikalnega bloka (NNAN1), sestavljenega iz dveh polj, dimenzij (800x2000x400)mm+(600x2000x400)mm (ŠxVxG), na podstavku višine 100mm, nazivna napetost 400V, 50Hz, min. IP54,  iz jeklene pločevine,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2TDK_IBE_PZI_EL_S3-x3-10_E4_XX_SH_XX_SL_6453_P_004,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</si>
  <si>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IP54, made of sheet steel35 in RAL for IT type of electrical network, cable introduction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2TDK_IBE_PZI_EL_S3-x3-10_E4_XX_SH_XX_EN_6453_P_004,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</si>
  <si>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09.06.03.0127.</t>
  </si>
  <si>
    <t xml:space="preserve">(2TDK_Lokacija/Projekt=='2TDK') AND (2TDK_Klasifikacija/ObjektTip=='TUN') AND (2TDK_Klasifikacija/Sistem=='ELO') AND (2TDK_Lokacija/ObjektSifra=='T08') AND (2TDK_Lokacija/ConaTip=='PRE') AND (2TDK_Lokacija/ConaSifra=='07') AND (2TDK_Klasifikacija/ElementTip=='Omara') AND (2TDK_Atributi/ElementSifra=='NNAN1') </t>
  </si>
  <si>
    <t xml:space="preserve">(2TDK_Lokacija/Projekt=='2TDK') AND (2TDK_Klasifikacija/ObjektTip=='TUN') AND (2TDK_Klasifikacija/Sistem=='ELO') AND (2TDK_Lokacija/ObjektSifra=='T08') AND (2TDK_Lokacija/ConaTip=='PRE') AND (2TDK_Lokacija/ConaSifra=='07') AND (2TDK_Klasifikacija/ElementTip=='UPS') AND (2TDK_Atributi/ElementSifra=='UPS') </t>
  </si>
  <si>
    <t xml:space="preserve">(2TDK_Lokacija/Projekt=='2TDK') AND (2TDK_Klasifikacija/ObjektTip=='TUN') AND (2TDK_Klasifikacija/Sistem=='ELO') AND (2TDK_Lokacija/ObjektSifra=='T08') AND (2TDK_Lokacija/ConaTip=='PRE') AND (2TDK_Lokacija/ConaSifra=='07') AND (2TDK_Klasifikacija/ElementTip=='AKU') AND (2TDK_Atributi/ElementSifra=='AKU') </t>
  </si>
  <si>
    <t>TP8.8</t>
  </si>
  <si>
    <t>Dobava in montaža 20 kV stikalnega bloka (SN1). 20 kV tipski, tovarniško preizkušen prosto stoječi stikalni blok v SF6 izvedbi, kovinsko oklopljene izvedbe, z enosistemskimi zbiralkami, sestavljen iz šestih polj, komplet z ožičenjem, veznim in pritrdilnim materialom (zbiralke, adapterji, vrstne sponke, vijaki, posluževalne ročice, ipd.), skladen s SIST EN 62271-1.
Tehnični podatki stikalnega bloka:
- Nazivna napetost: 24 kV
- Nazivna frekvenca: 50 Hz
- Nazivni tok zbiralk: 1000 A
- Nazivni vzdržni tok kratkega stika: 20 kA / 1 s
- Nazivni udarni tok kratkega stika: 50 kA
- Vzdržna napetost industrijske frekvence: 50 kV / 1 min
- Vzdržnost izolacije na udarni val 1,2/50 mikrosekund: 125 kV
- Krmilna napetost: 230 V AC
- Stopnja zaščite NN del: IP3XD
- Stopnja zaščite SN del: IP65
- Barva: RAL7035
- Skupnih dimenzij: 4004 mm x 2325 x 1225 mm (DxVxG)
kot npr. tip: NXPLUS C, proizvod: Siemens
Stikalni blok mora biti opremljen po specifikaciji v dokumentu št. 2TDK_IBE_PZI_EL_S3-x3-10_E4_XX_SH_XX_SL_6089_P_004,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</si>
  <si>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Supply and installation of a 20 kV switchgear (SN1). 20 kV standard, factory-tested free-standing switchgear in SF6 version, metal-shielded version, with single-system busbars, consisting of six bays, complete with wiring, connection and fastening material (busbars, adapters, row clamps, screws, operating levers, etc.), compliant with SIST EN 62271-1.
Technical data of the switch unit:
- Rated voltage: 24 kV
- Rated frequency: 50 Hz
- Rated bus current: 1000 A
- Rated short-circuit withstand current: 20 kA/1 s
- Rated short-circuit surge current: 50 kA
- Sustainable voltage of industrial frequency: 50 kV/1 min
- Insulation resistance to shock wave 1.2/50 microseconds: 125 kV
- Control voltage: 230 V AC
- Degree of protection of LV parts: IP3XD
- Degree of protection of MV part: IP65
- Color: RAL7035
- Overall dimensions: 4004 mm x 2325 x 1225 mm (LxHxD)
such as type: NXPLUS C, product: Siemens
The switchgear must be equipped according to the specification in document no. 2TDK_IBE_PZI_EL_S3-x3-10_E4_XX_SH_XX_EN_6089_P_004, wired and tested.
It must be supplied together with the load-bearing steel structure for the installation. The load-bearing structure must be of the height of a double prefabricated floor, made of steel profiles, welded and protected against corrosion by hot-dip galvanizing, complete with all auxiliary parts, transmissions and assembly. </t>
  </si>
  <si>
    <t>09.06.01.0015.</t>
  </si>
  <si>
    <t xml:space="preserve">(2TDK_Lokacija/Projekt=='2TDK') AND (2TDK_Klasifikacija/ObjektTip=='PLA') AND (2TDK_Klasifikacija/Sistem=='ELO') AND (2TDK_Lokacija/ObjektSifra=='T8K') AND (2TDK_Lokacija/ConaTip=='TRP') AND (2TDK_Lokacija/ConaSifra=='08') AND (2TDK_Klasifikacija/ElementTip=='StikalniBlok') AND (2TDK_Atributi/ElementSifra=='SN1') </t>
  </si>
  <si>
    <t xml:space="preserve">(2TDK_Lokacija/Projekt=='2TDK') AND (2TDK_Klasifikacija/ObjektTip=='PLA') AND (2TDK_Klasifikacija/Sistem=='ELO') AND (2TDK_Lokacija/ObjektSifra=='T8K') AND (2TDK_Lokacija/ConaTip=='TRP') AND (2TDK_Lokacija/ConaSifra=='08') AND (2TDK_Klasifikacija/ElementTip=='Transformator') AND (2TDK_Atributi/ElementSifra=='TR2') </t>
  </si>
  <si>
    <t xml:space="preserve">Supply and installation of a free - standing, modular switchgear (NNA1) for power supply and distribution, consisting of 4 bays, total dimensions 2400x2100x600mm (WxHxD), rated voltage 400V, 50Hz, rated current of main busbars min. 250A, short - circuit withstanding current min. 10kA, short-circuit surge current 25kA, min IP43, made of sheet steel powder coated in RAL7035, for TN-CS type of electrical network, cable space made on the side, supply from transformer (cable) - below, leads (cable) - below.
The switchgear consists of: housings with mounting plates, single doors with a lock, with a blind scheme on the door - front, sides, covers, bases, connecting and connecting elements, busbars, partition plates, partial mounting plates, strippers, etc. Input of cables into the switchgear by means of glands built into the bottom of the switchgear.
Version in accordance with SIST EN 61439-1 and SIST EN 61439-2.
The switchgear must be equipped according to the specification in document no. 2TDK_IBE_PZI_EL_S3-x3-10_E4_XX_SH_XX_EN_6502_P_004,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</si>
  <si>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09.06.03.0128.</t>
  </si>
  <si>
    <t xml:space="preserve">(2TDK_Lokacija/Projekt=='2TDK') AND (2TDK_Klasifikacija/ObjektTip=='PLA') AND (2TDK_Klasifikacija/Sistem=='ELO') AND (2TDK_Lokacija/ObjektSifra=='T8K') AND (2TDK_Lokacija/ConaTip=='TRP') AND (2TDK_Lokacija/ConaSifra=='08') AND (2TDK_Klasifikacija/ElementTip=='Omara') AND (2TDK_Atributi/ElementSifra=='NNA1') </t>
  </si>
  <si>
    <t xml:space="preserve">Dobava in montaža prostostoječega stikalnega bloka (NNAN1), sestavljenega iz dveh polj, dimenzij (800x2000x400)mm+(600x2000x400)mm (ŠxVxG), na podstavku višine 100mm, nazivna napetost 400V, 50Hz, min. IP43,  iz jeklene pločevine,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2TDK_IBE_PZI_EL_S3-x3-10_E4_XX_SH_XX_SL_6503_P_004,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</si>
  <si>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Supply and installation of a free-standing switchgear (NNAN1), consisting of two bays, dimensions (800x2000x400) mm + (600x2000x400) mm (WxHxD), on a base height 100mm, rated voltage 400V, 50Hz, min. IP43, made of sheet steel35 in RAL for IT type of electrical network, cable introduction below.
The switchgear consists of: housings with mounting plates, single doors with locks, bases, connecting and connecting elements, busbars, partition plates, etc. Input of cables into the switchgear by means of glands built into the bottom of the switchgear.
The switchgear must be equipped according to the specification in document no. 2TDK_IBE_PZI_EL_S3-x3-10_E4_XX_SH_XX_EN_6503_P_004,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</si>
  <si>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09.06.03.0129.</t>
  </si>
  <si>
    <t xml:space="preserve">(2TDK_Lokacija/Projekt=='2TDK') AND (2TDK_Klasifikacija/ObjektTip=='PLA') AND (2TDK_Klasifikacija/Sistem=='ELO') AND (2TDK_Lokacija/ObjektSifra=='T8K') AND (2TDK_Lokacija/ConaTip=='TRP') AND (2TDK_Lokacija/ConaSifra=='08') AND (2TDK_Klasifikacija/ElementTip=='Omara') AND (2TDK_Atributi/ElementSifra=='NNAN1') </t>
  </si>
  <si>
    <t xml:space="preserve">(2TDK_Lokacija/Projekt=='2TDK') AND (2TDK_Klasifikacija/ObjektTip=='PLA') AND (2TDK_Klasifikacija/Sistem=='ELO') AND (2TDK_Lokacija/ObjektSifra=='T8K') AND (2TDK_Lokacija/ConaTip=='TRP') AND (2TDK_Lokacija/ConaSifra=='08') AND (2TDK_Klasifikacija/ElementTip=='UPS') AND (2TDK_Atributi/ElementSifra=='UPS') </t>
  </si>
  <si>
    <t xml:space="preserve">(2TDK_Lokacija/Projekt=='2TDK') AND (2TDK_Klasifikacija/ObjektTip=='PLA') AND (2TDK_Klasifikacija/Sistem=='ELO') AND (2TDK_Lokacija/ObjektSifra=='T8K') AND (2TDK_Lokacija/ConaTip=='TRP') AND (2TDK_Lokacija/ConaSifra=='08') AND (2TDK_Klasifikacija/ElementTip=='AKU') AND (2TDK_Atributi/ElementSifra=='AKU') </t>
  </si>
  <si>
    <t>01.01.09.07.0003.</t>
  </si>
  <si>
    <t>01.01.09.07.0004.</t>
  </si>
  <si>
    <t xml:space="preserve">(2TDK_Lokacija/Projekt=='2TDK') AND (2TDK_Klasifikacija/ObjektTip=='PLA') AND (2TDK_Klasifikacija/Sistem=='ELO') AND (2TDK_Lokacija/ObjektSifra=='T8K') AND (2TDK_Lokacija/ConaTip=='TRP') AND (2TDK_Lokacija/ConaSifra=='08') AND (2TDK_Klasifikacija/ElementTip=='Omara') AND (2TDK_Atributi/ElementSifra=='NQ') </t>
  </si>
  <si>
    <t>01.01.09.10.</t>
  </si>
  <si>
    <t>01.01.09.10.0001.</t>
  </si>
  <si>
    <t>Povezava med TP8.0 in TP8.1</t>
  </si>
  <si>
    <t>Connection between TP8.0 in TP8.1</t>
  </si>
  <si>
    <t xml:space="preserve">(2TDK_Lokacija/Projekt=='2TDK') AND (2TDK_Klasifikacija/ObjektTip=='TUN') AND (2TDK_Klasifikacija/Sistem=='ELO') AND (2TDK_Lokacija/ObjektSifra=='T08') AND (2TDK_Lokacija/ConaTip=='TUN') AND (2TDK_Lokacija/ConaSifra=='XX') AND (2TDK_Klasifikacija/ElementTip=='Kabel') AND (2TDK_Atributi/ElementSifra=='K1') </t>
  </si>
  <si>
    <t>Povezava med TP8.1 in TP8.3</t>
  </si>
  <si>
    <t>Connection between TP8.1 in TP8.3</t>
  </si>
  <si>
    <t>01.01.10.02.0003.</t>
  </si>
  <si>
    <t>01.01.10.02.0004.</t>
  </si>
  <si>
    <t>01.01.10.02.0005.</t>
  </si>
  <si>
    <t>Povezava med TP8.3 in TP8.5</t>
  </si>
  <si>
    <t>Connection between TP8.3 in TP8.5</t>
  </si>
  <si>
    <t>Povezava med TP8.5 in TP8.7</t>
  </si>
  <si>
    <t>Connection between TP8.5 in TP8.7</t>
  </si>
  <si>
    <t>Povezava med TP8.7 in TP8.8</t>
  </si>
  <si>
    <t>Connection between TP8.7 in TP8.8</t>
  </si>
  <si>
    <t>Povezava med TP8.0 in TP8.2</t>
  </si>
  <si>
    <t>Connection between TP8.0 in TP8.2</t>
  </si>
  <si>
    <t>Povezava med TP8.2 in TP8.4</t>
  </si>
  <si>
    <t>Connection between TP8.2 in TP8.4</t>
  </si>
  <si>
    <t>01.01.11.02.0003.</t>
  </si>
  <si>
    <t>01.01.11.02.0004.</t>
  </si>
  <si>
    <t>01.01.11.02.0005.</t>
  </si>
  <si>
    <t>Povezava med TP8.4 in TP8.6</t>
  </si>
  <si>
    <t>Connection between TP8.4 in TP8.6</t>
  </si>
  <si>
    <t>Povezava med TP8.6 in TP8.8</t>
  </si>
  <si>
    <t>Connection between TP8.6 in TP8.8</t>
  </si>
  <si>
    <t>Povezava med TP8.1 in TP8.2</t>
  </si>
  <si>
    <t>Connection between TP8.1 in TP8.2</t>
  </si>
  <si>
    <t>Povezava med TP8.3 in TP8.4</t>
  </si>
  <si>
    <t>Connection between TP8.3 in TP8.4</t>
  </si>
  <si>
    <t>Povezava med TP8.5 in TP8.6</t>
  </si>
  <si>
    <t>Connection between TP8.5 in TP8.6</t>
  </si>
  <si>
    <t>Tesnenje prebojev - Plato T8 - Divača</t>
  </si>
  <si>
    <t>Sealing of penetrations - Plateau T8 - Divača</t>
  </si>
  <si>
    <t>01.01.14.02.0003.</t>
  </si>
  <si>
    <t>01.01.14.02.0004.</t>
  </si>
  <si>
    <t>Tesnenje prebojev - Plato T8 - Koper</t>
  </si>
  <si>
    <t>Sealing of penetrations - Plateau T8 - Koper</t>
  </si>
  <si>
    <t>S3-x3-11_V3</t>
  </si>
  <si>
    <t>Varnostni sistemi, nadzor in vodenje v predorih T3 do  T8 - predori T3 do T7</t>
  </si>
  <si>
    <t>SAFETY AND CONTROL SYSTEMS OF TUNNELS T3 -T8</t>
  </si>
  <si>
    <t>Safety and control systems of tunnels T3-T8 - tunnels T3-T7</t>
  </si>
  <si>
    <t>PREDOR T3</t>
  </si>
  <si>
    <t>TUNNEL T3</t>
  </si>
  <si>
    <t>RAZDELILCI VARNOSTNIH NAPRAV
=EN3.0+RVN</t>
  </si>
  <si>
    <t>SECURITY SYSTEMS CABINET
=EN3.0+RVN</t>
  </si>
  <si>
    <t>LOKALNA POSTAJA LP_E3.0</t>
  </si>
  <si>
    <t>LOCAL STATION LP_E3.0</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</si>
  <si>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88x DI
8 x DO
2 x RS485 kanal za priklop ostalih naprav
CPU - Ethernet komunikacija
Napajalni modul 24VDC
Sistemski BUS</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</si>
  <si>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88x DI
8 x DO
2 x RS485 channel for connecting other devices
CPU - Ethernet communication
24VDC power supply module
System BUS </t>
  </si>
  <si>
    <t>09.09.02.0009.</t>
  </si>
  <si>
    <t>01.03.03.01.0004.</t>
  </si>
  <si>
    <t>01.03.03.01.0005.</t>
  </si>
  <si>
    <t>01.03.03.01.0006.</t>
  </si>
  <si>
    <t>01.03.03.03.</t>
  </si>
  <si>
    <t>01.03.03.03.0001.</t>
  </si>
  <si>
    <t>01.03.03.04.</t>
  </si>
  <si>
    <t>01.03.03.04.0001.</t>
  </si>
  <si>
    <t>01.03.03.05.</t>
  </si>
  <si>
    <t>01.03.03.05.0001.</t>
  </si>
  <si>
    <t>01.03.03.06.</t>
  </si>
  <si>
    <t>01.03.03.06.0001.</t>
  </si>
  <si>
    <t>01.03.04.</t>
  </si>
  <si>
    <t>01.03.04.01.</t>
  </si>
  <si>
    <t>ZUNANJA RVN OMARA T3Di</t>
  </si>
  <si>
    <t>OUTDOOR RVN CABINET T3Di</t>
  </si>
  <si>
    <t>01.03.04.01.0001.</t>
  </si>
  <si>
    <t>01.03.04.02.</t>
  </si>
  <si>
    <t>01.03.04.02.0001.</t>
  </si>
  <si>
    <t>01.03.04.02.0002.</t>
  </si>
  <si>
    <t>01.03.04.03.</t>
  </si>
  <si>
    <t>01.03.04.03.0001.</t>
  </si>
  <si>
    <t>01.03.04.03.0002.</t>
  </si>
  <si>
    <t>01.03.04.03.0003.</t>
  </si>
  <si>
    <t>01.03.04.03.0004.</t>
  </si>
  <si>
    <t>01.03.04.03.0005.</t>
  </si>
  <si>
    <t>Konektor z montažo NM za 1/2“</t>
  </si>
  <si>
    <t>01.03.04.03.0006.</t>
  </si>
  <si>
    <t>01.03.04.03.0007.</t>
  </si>
  <si>
    <t>01.03.04.03.0008.</t>
  </si>
  <si>
    <t>01.03.04.04.</t>
  </si>
  <si>
    <t>01.03.04.04.0001.</t>
  </si>
  <si>
    <t>Sevalni kabel položen na obešala 1 1/4“ HLFR, 50Ohm, Pri 450MHz dušenje 2,17dB, razklop C95 64dB, pri 900MHz dušenje 3,28dB. razklop C95 58dB, v skladu z zahtevami iz tehničnega poročila, kot npr. ali enakovredno Eupen, RMC114-B "A"
(RA1)</t>
  </si>
  <si>
    <t>01.03.04.04.0002.</t>
  </si>
  <si>
    <t>01.03.04.04.0003.</t>
  </si>
  <si>
    <t>01.03.04.04.0004.</t>
  </si>
  <si>
    <t>01.03.04.04.0005.</t>
  </si>
  <si>
    <t>01.03.04.04.0006.</t>
  </si>
  <si>
    <t>01.03.04.04.0007.</t>
  </si>
  <si>
    <t>01.03.04.04.0008.</t>
  </si>
  <si>
    <t>01.03.04.04.0009.</t>
  </si>
  <si>
    <t>01.03.04.04.0010.</t>
  </si>
  <si>
    <t>01.03.04.04.0011.</t>
  </si>
  <si>
    <t>01.03.04.04.0012.</t>
  </si>
  <si>
    <t>01.03.04.05.0001.</t>
  </si>
  <si>
    <t>09.09.05.0006.</t>
  </si>
  <si>
    <t xml:space="preserve">(2TDK_Lokacija/Projekt=='2TDK') AND (2TDK_Klasifikacija/ObjektTip=='PLA') AND (2TDK_Klasifikacija/Sistem=='ELO') AND (2TDK_Lokacija/ObjektSifra=='T3D') AND (2TDK_Lokacija/ConaTip=='PLA') AND (2TDK_Lokacija/ConaSifra=='XX') AND (2TDK_Klasifikacija/ElementTip=='Omara') AND (2TDK_Atributi/ElementSifra=='E2') </t>
  </si>
  <si>
    <t>01.03.04.05.0002.</t>
  </si>
  <si>
    <t>01.03.04.05.0003.</t>
  </si>
  <si>
    <t>01.03.04.05.0004.</t>
  </si>
  <si>
    <t>01.03.04.06.</t>
  </si>
  <si>
    <t>01.03.04.06.0001.</t>
  </si>
  <si>
    <t>01.03.04.06.0002.</t>
  </si>
  <si>
    <t>01.03.04.06.0003.</t>
  </si>
  <si>
    <t>01.03.04.06.0004.</t>
  </si>
  <si>
    <t>01.03.04.07.</t>
  </si>
  <si>
    <t>01.03.04.07.0001.</t>
  </si>
  <si>
    <t>01.03.04.07.0002.</t>
  </si>
  <si>
    <t>01.03.04.07.0003.</t>
  </si>
  <si>
    <t>01.03.04.07.0004.</t>
  </si>
  <si>
    <t>01.03.05.01.</t>
  </si>
  <si>
    <t>01.03.05.01.0001.</t>
  </si>
  <si>
    <t>01.03.05.01.0002.</t>
  </si>
  <si>
    <t>01.03.05.01.0003.</t>
  </si>
  <si>
    <t>01.03.05.01.0004.</t>
  </si>
  <si>
    <t>01.03.05.02.0001.</t>
  </si>
  <si>
    <t>01.03.05.02.0002.</t>
  </si>
  <si>
    <t>01.03.06.01.</t>
  </si>
  <si>
    <t>01.03.06.01.0001.</t>
  </si>
  <si>
    <t>01.03.06.02.</t>
  </si>
  <si>
    <t>01.03.06.02.0001.</t>
  </si>
  <si>
    <t>Dobava in montaža kabla J-H(St)H… Bd 2x2x0,8 mm</t>
  </si>
  <si>
    <t>01.03.06.02.0004.</t>
  </si>
  <si>
    <t>Fastening material, protective tubes - T3</t>
  </si>
  <si>
    <t>09.09.10.0006.</t>
  </si>
  <si>
    <t>PREDOR T4</t>
  </si>
  <si>
    <t>TUNNEL T4</t>
  </si>
  <si>
    <t>RAZDELILCI VARNOSTNIH NAPRAV
=TP4.2+RVN.TK
=TP4.3+RVN.TK
=TP4.4+RVN.TK.3</t>
  </si>
  <si>
    <t>SECURITY SYSTEMS CABINETS
=TP4.2+RVN.TK
=TP4.3+RVN.TK
=TP4.4+RVN.TK.3</t>
  </si>
  <si>
    <t>Razdelilec varnostnih naprav:
za vgradnjo opreme lokalne postaje LP nadzorno krmilnega sistama NKS, elementov lokalne Ethenet mreže NKS in lokalne video Ethernet mreže:
Prostostoječa omara dimenzij [širina: 700 x višina: 1800 x globina: 400mm], z vrati po robu obloženimi z gumijastim tesnilom, s tipsko ključavnico in žepom za načrte. Izdelana iz dvkrat dekapirane pločevine, opleskano z osnovno in končno barvo RAL7035. V zaščiti IP54, uvod kablov spodaj/zgoraj,  opremljen z vsemi potrebnimi nosilci, DIN nosilci, blendami, izrezi, z označenimi priključki na elementih, vodnikih, kablih, oznaka elementa na montažni plošči/kabelskem kanalu in z vgrajeno naslednjo osnovno električno opremo:
- glavno stikalo 25 A
- odvodniki prenapetosti kot npr. ali enakovredno Protec C
- svetilka 11W s končnim stikalom na vratih
- grelec s termostatom
- 1x servisna vtičnica
- 3x instalacijski odklopnik 16A
- 16x instalacijski odklopnik 10A
- komplet ožičeno s sponkami
(RVN1)</t>
  </si>
  <si>
    <t>RAZDELILCI VARNOSTNIH NAPRAV
=TP4.1+RVN.TK.1
=TP4.4+RVN.TK</t>
  </si>
  <si>
    <t>SECURITY SYSTEMS CABINETS
=TP4.1+RVN.TK.1
=TP4.4+RVN.TK</t>
  </si>
  <si>
    <t>Razdelilec varnostnih naprav:
za vgradnjo opreme lokalne postaje LP nadzorno krmilnega sistama (NKS), elementov lokalne Ethenet mreže NKS, lokalne video Ethernet mreže ter ojačevalne podpostaje radijskega sistema:
Prostostoječa TK omara 42 HE [2074x700x700 mm VxŠxG], z nosilnimi okvirji za montažo komunikacijske, strežniške, krmilne in napajalne opreme po rasterju 19", urejevalci kablov , montažno ploščo za namestitev lokalne postaje in z vgrajeno naslednjo osnovno električno opremo:
- glavno stikalo 25 A
- odvodniki prenapetosti kot npr. ali enakovredno Protec C
- svetilka 11W s končnim stikalom na vratih
- grelec s termostatom
- 1x servisna vtičnica
- 3x instalacijski odklopnik 16A
- 16x instalacijski odklopnik 10A
- komplet ožičeno s sponkami
kot npr. ali enakovredno ODM ali MonelPro
(RVN2)</t>
  </si>
  <si>
    <t xml:space="preserve">SECURITY SYSTEMS CABINETS
=EN4.4+RVN
</t>
  </si>
  <si>
    <t xml:space="preserve">Security device distributor:
for the installation of equipment of the local station LP control and control system NKS, elements of the local Ethernet network NKS and local video Ethernet network:
Freestanding cabinet dimensions (width: 700 x height: 1500 x depth: 400mm), with a door lined with a rubber seal, with a standard lock and a pocket for plans. Made of double pickled sheet metal, painted with base and finish paint RAL7035. In IP54 protection, cable entry below / above, equipped with all necessary brackets, DIN brackets, apertures, cut-outs, with marked connections on elements, conductors, cables, element marking on mounting plate / cable duct and with the following basic electrical equipment installed:
- main switch 25 A
- surge arresters such as or equivalent Protec C
- 11W lamp with limit switch on the door
- heater with thermostat
- 1x service socket
- 3x circuit breaker 16A
- 16x circuit breaker 10A
- set wired with clamps
(RVN4) </t>
  </si>
  <si>
    <t>09.09.01.0004.</t>
  </si>
  <si>
    <t>LOKALNA POSTAJA LP_E4.1 in LP_E4.5</t>
  </si>
  <si>
    <t>LOCAL STATIONS LP_E4.1 and LP_E4.5</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</si>
  <si>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56 x DI
8 x DO
2 x RS485 kanal za priklop ostalih naprav
CPU - Ethernet komunikacija
Napajalni modul 24VDC
Sistemski BUS</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</si>
  <si>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56 x DI
8 x DO
2 x RS485 channel for connecting other devices
CPU - Ethernet communication
24VDC power supply module
System BUS </t>
  </si>
  <si>
    <t>09.09.02.0010.</t>
  </si>
  <si>
    <t>LOKALNA POSTAJA LP_E4.2 in LP_E4.4</t>
  </si>
  <si>
    <t>LOCAL STATIONS LP_E4.2 and LP_E4.4</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</si>
  <si>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96 x DI
24x DO
8 x AI
2 x RS485 kanal za priklop ostalih naprav
CPU - Ethernet komunikacija
Napajalni modul 24VDC
Sistemski BUS</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</si>
  <si>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96 x DI
24x DO
8 x AI
2 x RS485 channel for connecting other devices
CPU - Ethernet communication
24VDC power supply module
System BUS </t>
  </si>
  <si>
    <t>09.09.02.0011.</t>
  </si>
  <si>
    <t>LOKALNA POSTAJA LP_E4.3</t>
  </si>
  <si>
    <t xml:space="preserve">LOCAL STATION LP_E4.3 </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</si>
  <si>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64 x DI
16 x DO
8 x AI
2 x RS485 kanal za priklop ostalih naprav
CPU - Ethernet komunikacija
Napajalni modul 24VDC
Sistemski BUS</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</si>
  <si>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64 x DI
16 x DO
8 x AI
2 x RS485 channel for connecting other devices
CPU - Ethernet communication
24VDC power supply module
System BUS </t>
  </si>
  <si>
    <t>09.09.02.0012.</t>
  </si>
  <si>
    <t>LOKALNA POSTAJA LP_T4.1</t>
  </si>
  <si>
    <t xml:space="preserve">LOCAL STATION LP_T4.1 </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</si>
  <si>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88 x DI
16 x DO
8 x AI
2 x RS485 kanal za priklop ostalih naprav
CPU - Ethernet komunikacija
Napajalni modul 24VDC
Sistemski BUS</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</si>
  <si>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88 x DI
16 x DO
8 x AI
2 x RS485 channel for connecting other devices
CPU - Ethernet communication
24VDC power supply module
System BUS </t>
  </si>
  <si>
    <t>09.09.02.0013.</t>
  </si>
  <si>
    <t>LOKALNA POSTAJA LP_T4.2 in LP_T4.3</t>
  </si>
  <si>
    <t>LOCAL STATIONS LP_T4.2 and LP_T4.3</t>
  </si>
  <si>
    <t>LOKALNA POSTAJA LP_T4.4</t>
  </si>
  <si>
    <t xml:space="preserve">LOCAL STATION LP_T4.4 </t>
  </si>
  <si>
    <t>LOKALNE POSTAJE T4</t>
  </si>
  <si>
    <t>LOCAL STATIONS T4</t>
  </si>
  <si>
    <t>01.04.03.01.0004.</t>
  </si>
  <si>
    <t>01.04.03.01.0005.</t>
  </si>
  <si>
    <t>01.04.03.01.0006.</t>
  </si>
  <si>
    <t xml:space="preserve">(2TDK_Lokacija/Projekt=='2TDK') AND (2TDK_Klasifikacija/ObjektTip=='TUN') AND (2TDK_Klasifikacija/Sistem=='ELO') AND (2TDK_Lokacija/ObjektSifra=='T04') AND (2TDK_Lokacija/ConaTip=='TUN') AND (2TDK_Lokacija/ConaSifra=='XX') AND (2TDK_Klasifikacija/ElementTip=='VideoKamera') AND (2TDK_Atributi/ElementSifra=='V1') </t>
  </si>
  <si>
    <t>Vrtljiva IP video kamera:
- Aluminijasto ohišje z naslednjo stopnjo zaščite: IP66, IP67, NEMA 4X, NEMA 6P in IK10
- Svetlobna občutljivost : Color 0,15 lux (pri 50 IRE F1.6); Č/B 0,003 lux (pri 50 IRE F1.6) 
- Kamere mora zagotavljati vsaj tri hkratne neodvisne video tokove s polno hitrostjo slike in polno ločljivostjo
- Sistemska integracija: odprt API za integracijo
v skladu z zahtevami iz tehničnega poročila
kot npr. ali enakovredno (Axis Q6075-E)
(V3)</t>
  </si>
  <si>
    <t xml:space="preserve">(2TDK_Lokacija/Projekt=='2TDK') AND (2TDK_Klasifikacija/ObjektTip=='TUN') AND (2TDK_Klasifikacija/Sistem=='ELO') AND (2TDK_Lokacija/ObjektSifra=='T04') AND (2TDK_Lokacija/ConaTip=='TUN') AND (2TDK_Lokacija/ConaSifra=='XX') AND (2TDK_Klasifikacija/ElementTip=='VideoKamera') AND (2TDK_Atributi/ElementSifra=='V3') </t>
  </si>
  <si>
    <t>01.04.03.04.</t>
  </si>
  <si>
    <t>01.04.03.04.0001.</t>
  </si>
  <si>
    <t>01.04.03.04.0002.</t>
  </si>
  <si>
    <t>01.04.03.04.0003.</t>
  </si>
  <si>
    <t>01.04.03.05.</t>
  </si>
  <si>
    <t>01.04.03.05.0001.</t>
  </si>
  <si>
    <t>01.04.03.06.</t>
  </si>
  <si>
    <t>01.04.03.06.0001.</t>
  </si>
  <si>
    <t>01.04.03.07.</t>
  </si>
  <si>
    <t>01.04.03.07.0001.</t>
  </si>
  <si>
    <t>01.04.03.08.</t>
  </si>
  <si>
    <t>01.04.03.08.0001.</t>
  </si>
  <si>
    <t>GLAVNA POSTAJA 2 (TP 4.2)</t>
  </si>
  <si>
    <t>MAIN STATION 2 (TP 4.2)</t>
  </si>
  <si>
    <t>RVN cabinet 800 x 800 x 42HU equipped with vertical channels for cable routing, blind panels, guides and shunts for cables; set 1 VHF DMR/analog repeater together with LCP license, built into RVN cabinet, programmed; such as or equivalent Motorola SLR 5500; pcs 1 Multicoupler for combining VHF/TETRA areas, connectivity to optical transmission system, signal division for radiant antenna system built into RVN cabinet; pcs 1 Dislocated radio unit built into the RVN cabinet, VHF, DMR / analog, IoIP connected to the Intercom system, 24VDC power supply, 19 “2HU, such as or equivalent e.g. Telecommunications Compass KT-OG-4600-908-IP; pcs 1 Platform for optical transmission system built into the RVN cabinet, such as or equivalent e.g. SEE, 158500-03E; pcs 2 Power supply 230/24 built into the platform, such as or equivalent: SEE, 157511-23024; pcs 4 Control module built into the platform, for control and settings via Web GUI, such as or equivalent: SEE, 158600-F2; pcs 2 Optical RF transmitter / receiver WDM, quadruple, built into the platform, such as or equivalent: SEE, 158830-Q5531_QuadORX-QuadOTX-Master_DS; pcs 2 Optical RF transmitter / receiver WDM, single, with redundant switching, built into the platform, such as or equivalent: SEE, 158830-S3155; pcs 3 VSWR control module built into the platform, with DC insertion to switch the RF switch, such as or equivalent e.g. SEE, 158900-VSWR1; PIECE 2 Medium power amplifier. G = 28dB, IP3&gt; 40dBm, built into the platform, such as or equivalent: SEE, MMPA-2; pcs 1 low noise preamplifier, G = 37dB, NF &lt;4dB, built into the platform, such as or equivalent: SEE, VBA-1000; pcs 1 Surge protection N-N; pcs 1 Version and material - complete wiring of the equipment Main stations, connecting and fastening material, with parameter settings; set1 (RVN2)</t>
  </si>
  <si>
    <t>09.09.04.0035.</t>
  </si>
  <si>
    <t>01.04.04.03.0002.</t>
  </si>
  <si>
    <t>01.04.04.03.0003.</t>
  </si>
  <si>
    <t>01.04.04.03.0004.</t>
  </si>
  <si>
    <t>01.04.04.03.0005.</t>
  </si>
  <si>
    <t>01.04.04.03.0006.</t>
  </si>
  <si>
    <t>01.04.04.03.0007.</t>
  </si>
  <si>
    <t>01.04.04.03.0008.</t>
  </si>
  <si>
    <t>01.04.04.03.0009.</t>
  </si>
  <si>
    <t>01.04.04.03.0010.</t>
  </si>
  <si>
    <t>01.04.04.03.0011.</t>
  </si>
  <si>
    <t>01.04.04.04.</t>
  </si>
  <si>
    <t>01.04.04.04.0001.</t>
  </si>
  <si>
    <t>01.04.04.04.0002.</t>
  </si>
  <si>
    <t>01.04.04.04.0003.</t>
  </si>
  <si>
    <t>01.04.04.04.0004.</t>
  </si>
  <si>
    <t>01.04.04.04.0005.</t>
  </si>
  <si>
    <t>01.04.04.04.0006.</t>
  </si>
  <si>
    <t>01.04.04.04.0007.</t>
  </si>
  <si>
    <t>01.04.04.04.0008.</t>
  </si>
  <si>
    <t>01.04.04.04.0009.</t>
  </si>
  <si>
    <t>01.04.04.04.0010.</t>
  </si>
  <si>
    <t>01.04.04.04.0011.</t>
  </si>
  <si>
    <t>01.04.04.04.0012.</t>
  </si>
  <si>
    <t>01.04.04.04.0013.</t>
  </si>
  <si>
    <t>01.04.04.04.0014.</t>
  </si>
  <si>
    <t>01.04.04.05.0001.</t>
  </si>
  <si>
    <t>01.04.04.05.0002.</t>
  </si>
  <si>
    <t xml:space="preserve">(2TDK_Lokacija/Projekt=='2TDK') AND (2TDK_Klasifikacija/ObjektTip=='TUN') AND (2TDK_Klasifikacija/Sistem=='ELO') AND (2TDK_Lokacija/ObjektSifra=='T04') AND (2TDK_Lokacija/ConaTip=='TUN') AND (2TDK_Lokacija/ConaSifra=='XX') AND (2TDK_Klasifikacija/ElementTip=='Omara') AND (2TDK_Atributi/ElementSifra=='E1') </t>
  </si>
  <si>
    <t>01.04.04.05.0003.</t>
  </si>
  <si>
    <t>01.04.04.05.0004.</t>
  </si>
  <si>
    <t>01.04.04.05.0005.</t>
  </si>
  <si>
    <t>01.04.04.05.0006.</t>
  </si>
  <si>
    <t>01.04.04.05.0007.</t>
  </si>
  <si>
    <t>01.04.04.06.</t>
  </si>
  <si>
    <t>01.04.04.06.0001.</t>
  </si>
  <si>
    <t>01.04.04.06.0002.</t>
  </si>
  <si>
    <t>01.04.04.06.0003.</t>
  </si>
  <si>
    <t>01.04.04.06.0004.</t>
  </si>
  <si>
    <t>01.04.04.06.0005.</t>
  </si>
  <si>
    <t>01.04.04.07.</t>
  </si>
  <si>
    <t>01.04.04.07.0001.</t>
  </si>
  <si>
    <t>01.04.04.07.0002.</t>
  </si>
  <si>
    <t>01.04.04.07.0003.</t>
  </si>
  <si>
    <t>01.04.04.07.0004.</t>
  </si>
  <si>
    <t>01.04.04.07.0005.</t>
  </si>
  <si>
    <t>Kabel UTP6 vgrajen v podometno in podzemno cevno instalacijo, z dodatno mehansko zaščit</t>
  </si>
  <si>
    <t>01.04.04.07.0006.</t>
  </si>
  <si>
    <t>01.04.04.07.0007.</t>
  </si>
  <si>
    <t>01.04.04.07.0008.</t>
  </si>
  <si>
    <t>01.04.05.</t>
  </si>
  <si>
    <t>01.04.05.01.</t>
  </si>
  <si>
    <t>01.04.05.01.0001.</t>
  </si>
  <si>
    <t>Centrala javljanja požara:
- 2 adresabilni zanki
- napajalni del z baterijami
- komunikacija z sosednjimi centralami po SM optičnih vlaknih
- komunikacija z nadrejenim nadzorno krmilnim sistemo po TCP/IP
- v skladu z zahtevami iz tehničnega poročila
kot npr. ali enakovredno Siemens FC2020
(H1)</t>
  </si>
  <si>
    <t>01.04.05.02.</t>
  </si>
  <si>
    <t>01.04.05.02.0001.</t>
  </si>
  <si>
    <t>Adresabilni optični dimni javljalnik požara, komplet s podnožjem, v skladu z zahtevami iz tehničnega poročila, kot npr. ali enakovredno Siemens FDO241
(H2)</t>
  </si>
  <si>
    <t>01.04.05.02.0002.</t>
  </si>
  <si>
    <t>Adresabilni ročni javljalnik požara s pokrovom, IP64, v skladu z zahtevami iz tehničnega poročila, kot npr. ali enakovredno optični dimni javljalnik požara, komplet s podnožjem, kot npr. ali enakovredno Siemens FDM224
(H4)</t>
  </si>
  <si>
    <t>01.04.05.02.0003.</t>
  </si>
  <si>
    <t>Paralelni svetlobni indikator, v skladu  z zahtevami iz tehničnega poročila, kot npr. ali enakovredno Siemens DJ1192
(H5)</t>
  </si>
  <si>
    <t>01.04.05.02.0004.</t>
  </si>
  <si>
    <t>01.04.05.02.0005.</t>
  </si>
  <si>
    <t>01.04.05.02.0006.</t>
  </si>
  <si>
    <t>Signalna hupa-bliskavka, adresabilna, v skladu z zahtevami iz tehničnega poročila, kot npr. ali enakovredno Siemens FDS226+FDB227
(H6)</t>
  </si>
  <si>
    <t>01.04.05.03.0001.</t>
  </si>
  <si>
    <t>01.04.05.03.0002.</t>
  </si>
  <si>
    <t>01.04.05.03.0003.</t>
  </si>
  <si>
    <t>01.04.06.</t>
  </si>
  <si>
    <t>JAVLJANJE VLOMA TP4.1, TP4.2, TP4.3</t>
  </si>
  <si>
    <t>BURGLAR ALARM IN TP4.1, TP4.2, TP4.3</t>
  </si>
  <si>
    <t>01.04.06.01.</t>
  </si>
  <si>
    <t>01.04.06.01.0001.</t>
  </si>
  <si>
    <t>01.04.06.01.0002.</t>
  </si>
  <si>
    <t>01.04.06.02.</t>
  </si>
  <si>
    <t>01.04.06.02.0001.</t>
  </si>
  <si>
    <t>01.04.06.02.0002.</t>
  </si>
  <si>
    <t>Tipkovnica, DSC, kot npr. ali enakovredno tip LCD5501Z INT ICON /D5)</t>
  </si>
  <si>
    <t>01.04.06.02.0003.</t>
  </si>
  <si>
    <t>01.04.06.02.0004.</t>
  </si>
  <si>
    <t>01.04.06.02.0005.</t>
  </si>
  <si>
    <t>01.04.06.03.</t>
  </si>
  <si>
    <t>01.04.06.03.0001.</t>
  </si>
  <si>
    <t>01.04.06.03.0002.</t>
  </si>
  <si>
    <t>Dobva in montaža kabla IY(St)Y-6×2×0,6mm</t>
  </si>
  <si>
    <t>01.04.06.03.0003.</t>
  </si>
  <si>
    <t>01.04.06.03.0004.</t>
  </si>
  <si>
    <t>01.04.06.03.0005.</t>
  </si>
  <si>
    <t>01.04.07.</t>
  </si>
  <si>
    <t>01.04.07.01.</t>
  </si>
  <si>
    <t>01.04.07.01.0001.</t>
  </si>
  <si>
    <t>01.04.07.02.</t>
  </si>
  <si>
    <t>01.04.07.02.0001.</t>
  </si>
  <si>
    <t>01.04.07.02.0002.</t>
  </si>
  <si>
    <t>Dobava in montaža kabla J-H(St)H… Bd 6x2x0,8 mm</t>
  </si>
  <si>
    <t>01.04.07.02.0003.</t>
  </si>
  <si>
    <t>01.04.07.02.0004.</t>
  </si>
  <si>
    <t>Fastening material, protective tubes - T4</t>
  </si>
  <si>
    <t>09.09.10.0007.</t>
  </si>
  <si>
    <t>PREDOR T5</t>
  </si>
  <si>
    <t>TUNNEL T5</t>
  </si>
  <si>
    <t>01.05.01.05.0001.</t>
  </si>
  <si>
    <t>01.05.01.06.</t>
  </si>
  <si>
    <t>01.05.01.06.0001.</t>
  </si>
  <si>
    <t>RADIO</t>
  </si>
  <si>
    <t>RADIO SYSTEM</t>
  </si>
  <si>
    <t>01.05.02.01.0007.</t>
  </si>
  <si>
    <t>01.05.02.01.0008.</t>
  </si>
  <si>
    <t>01.05.02.01.0009.</t>
  </si>
  <si>
    <t>01.05.02.01.0010.</t>
  </si>
  <si>
    <t>PREDOR T6</t>
  </si>
  <si>
    <t>TUNNEL T6</t>
  </si>
  <si>
    <t>RAZDELILCI VARNOSTNIH NAPRAV
=EN6.0+RVN</t>
  </si>
  <si>
    <t>SECURITY SISTEMS CABINET
=EN6.0+RVN</t>
  </si>
  <si>
    <t>LOKALNA POSTAJA LP_E6.0</t>
  </si>
  <si>
    <t>LOCAL STATION LP_E6.0</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</si>
  <si>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72 x DI
8 x DO
8 x AI
2 x RS485 kanal za priklop ostalih naprav
CPU - Ethernet komunikacija
Napajalni modul 24VDC
Sistemski BUS</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</si>
  <si>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72 x DI
8 x DO
8 x AI
2 x RS485 channel for connecting other devices
CPU - Ethernet communication
24VDC power supply module
System BUS </t>
  </si>
  <si>
    <t>09.09.02.0014.</t>
  </si>
  <si>
    <t>01.06.02.01.0002.</t>
  </si>
  <si>
    <t>01.06.02.01.0003.</t>
  </si>
  <si>
    <t>01.06.03.</t>
  </si>
  <si>
    <t>01.06.03.01.</t>
  </si>
  <si>
    <t>01.06.03.01.0001.</t>
  </si>
  <si>
    <t>01.06.03.01.0002.</t>
  </si>
  <si>
    <t>01.06.03.01.0003.</t>
  </si>
  <si>
    <t>01.06.03.01.0004.</t>
  </si>
  <si>
    <t>01.06.03.01.0005.</t>
  </si>
  <si>
    <t>01.06.03.01.0006.</t>
  </si>
  <si>
    <t>01.06.03.01.0007.</t>
  </si>
  <si>
    <t>01.06.03.01.0008.</t>
  </si>
  <si>
    <t>01.06.03.01.0009.</t>
  </si>
  <si>
    <t>01.06.03.01.0010.</t>
  </si>
  <si>
    <t>01.06.03.01.0011.</t>
  </si>
  <si>
    <t>01.06.04.01.</t>
  </si>
  <si>
    <t>01.06.04.01.0001.</t>
  </si>
  <si>
    <t>01.06.04.01.0002.</t>
  </si>
  <si>
    <t>01.06.04.01.0003.</t>
  </si>
  <si>
    <t>01.06.04.01.0004.</t>
  </si>
  <si>
    <t>01.06.04.02.0001.</t>
  </si>
  <si>
    <t>01.06.04.02.0002.</t>
  </si>
  <si>
    <t>09.09.08.0010.</t>
  </si>
  <si>
    <t>01.06.05.</t>
  </si>
  <si>
    <t>01.06.05.01.</t>
  </si>
  <si>
    <t>01.06.05.01.0001.</t>
  </si>
  <si>
    <t>01.06.05.02.</t>
  </si>
  <si>
    <t>01.06.05.02.0001.</t>
  </si>
  <si>
    <t>01.06.05.02.0002.</t>
  </si>
  <si>
    <t>Fastening material, protective tubes - T6</t>
  </si>
  <si>
    <t>09.09.10.0008.</t>
  </si>
  <si>
    <t>PREDOR T7</t>
  </si>
  <si>
    <t>TUNNEL T7</t>
  </si>
  <si>
    <t>RAZDELILCI VARNOSTNIH NAPRAV
=TP7.1+RVN.TK.3
=TP7.2+RVN.TK.1</t>
  </si>
  <si>
    <t>SECURITY SISTEMS CABINETS
=TP7.1+RVN.TK.3
=TP7.2+RVN.TK.1</t>
  </si>
  <si>
    <t>01.07.01.02.</t>
  </si>
  <si>
    <t>RAZDELILCI VARNOSTNIH NAPRAV
=TP7.1+RVN.TK</t>
  </si>
  <si>
    <t>SECURITY SYSTEMS CABINET
=TP7.1+RVN.TK</t>
  </si>
  <si>
    <t>RAZDELILCI VARNOSTNIH NAPRAV
=EN7.2+RVN</t>
  </si>
  <si>
    <t>SECURITY SYSTEMS CABINET
=EN7.2+RVN</t>
  </si>
  <si>
    <t>RAZDELILCI VARNOSTNIH NAPRAV
=EN7.1+RVN</t>
  </si>
  <si>
    <t>SECURITY SYSTEMS CABINET
=EN7.1+RVN</t>
  </si>
  <si>
    <t>LOKALNA POSTAJA LP_E7.1</t>
  </si>
  <si>
    <t>LOCAL STATION LP_E7.1</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</si>
  <si>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112 x DI
32 x DO
8 X ai
2 x RS485 kanal za priklop ostalih naprav
CPU - Ethernet komunikacija
Napajalni modul 24VDC
Sistemski BUS</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</si>
  <si>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112 x DI
32 x DO
8 X ai
2 x RS485 channel for connecting other devices
CPU - Ethernet communication
24VDC power supply module
System BUS </t>
  </si>
  <si>
    <t>09.09.02.0015.</t>
  </si>
  <si>
    <t>LOKALNA POSTAJA LP_E7.2</t>
  </si>
  <si>
    <t>LOCAL STATION LP_E7.2</t>
  </si>
  <si>
    <t>01.07.02.02.0001.</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</si>
  <si>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72 x DI
16 x DO
8 x AI
2 x RS485 kanal za priklop ostalih naprav
CPU - Ethernet komunikacija
Napajalni modul 24VDC
Sistemski BUS</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</si>
  <si>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72 x DI
16 x DO
8 x AI
2 x RS485 channel for connecting other devices
CPU - Ethernet communication
24VDC power supply module
System BUS </t>
  </si>
  <si>
    <t>09.09.02.0016.</t>
  </si>
  <si>
    <t>LOKALNA POSTAJA LP_T7.1</t>
  </si>
  <si>
    <t>LOCAL STATION LP_T7.1</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</si>
  <si>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88 x DI
16 x DO
2 x RS485 kanal za priklop ostalih naprav
CPU - Ethernet komunikacija
Napajalni modul 24VDC
Sistemski BUS</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</si>
  <si>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88 x DI
16 x DO
2 x RS485 channel for connecting other devices
CPU - Ethernet communication
24VDC power supply module
System BUS </t>
  </si>
  <si>
    <t>09.09.02.0017.</t>
  </si>
  <si>
    <t>01.07.02.04.</t>
  </si>
  <si>
    <t>LOKALNA POSTAJA LP_T7.2</t>
  </si>
  <si>
    <t>LOCAL STATION LP_T7.2</t>
  </si>
  <si>
    <t>01.07.02.04.0001.</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</si>
  <si>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104 x DI
24 x DO
2 x RS485 kanal za priklop ostalih naprav
CPU - Ethernet komunikacija
Napajalni modul 24VDC
Sistemski BUS</t>
  </si>
  <si>
    <t>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104 x DI
24 x DO
2 x RS485 channel for connecting other devices
CPU - Ethernet communication
24VDC power supply module
System BUS "</t>
  </si>
  <si>
    <t>09.09.02.0018.</t>
  </si>
  <si>
    <t>01.07.02.05.</t>
  </si>
  <si>
    <t>LOKALNE POSTAJE T7</t>
  </si>
  <si>
    <t>LOCAL STATIONS T7</t>
  </si>
  <si>
    <t>01.07.02.05.0001.</t>
  </si>
  <si>
    <t>01.07.02.05.0002.</t>
  </si>
  <si>
    <t>01.07.03.01.</t>
  </si>
  <si>
    <t>01.07.03.01.0002.</t>
  </si>
  <si>
    <t>01.07.03.01.0003.</t>
  </si>
  <si>
    <t>01.07.03.01.0004.</t>
  </si>
  <si>
    <t>01.07.03.01.0005.</t>
  </si>
  <si>
    <t>01.07.03.01.0006.</t>
  </si>
  <si>
    <t xml:space="preserve">(2TDK_Lokacija/Projekt=='2TDK') AND (2TDK_Klasifikacija/ObjektTip=='TUN') AND (2TDK_Klasifikacija/Sistem=='ELO') AND (2TDK_Lokacija/ObjektSifra=='T07') AND (2TDK_Lokacija/ConaTip=='TUN') AND (2TDK_Lokacija/ConaSifra=='XX') AND (2TDK_Klasifikacija/ElementTip=='VideoKamera') AND (2TDK_Atributi/ElementSifra=='V1') </t>
  </si>
  <si>
    <t xml:space="preserve">(2TDK_Lokacija/Projekt=='2TDK') AND (2TDK_Klasifikacija/ObjektTip=='TUN') AND (2TDK_Klasifikacija/Sistem=='ELO') AND (2TDK_Lokacija/ObjektSifra=='T07') AND (2TDK_Lokacija/ConaTip=='TUN') AND (2TDK_Lokacija/ConaSifra=='XX') AND (2TDK_Klasifikacija/ElementTip=='VideoKamera') AND (2TDK_Atributi/ElementSifra=='V3') </t>
  </si>
  <si>
    <t>01.07.03.02.0004.</t>
  </si>
  <si>
    <t>01.07.03.02.0005.</t>
  </si>
  <si>
    <t>01.07.03.03.</t>
  </si>
  <si>
    <t>01.07.03.03.0001.</t>
  </si>
  <si>
    <t>01.07.03.03.0002.</t>
  </si>
  <si>
    <t>01.07.03.03.0003.</t>
  </si>
  <si>
    <t>01.07.03.04.</t>
  </si>
  <si>
    <t>01.07.03.04.0001.</t>
  </si>
  <si>
    <t>01.07.03.05.</t>
  </si>
  <si>
    <t>01.07.03.05.0001.</t>
  </si>
  <si>
    <t>01.07.03.05.0002.</t>
  </si>
  <si>
    <t>01.07.03.05.0003.</t>
  </si>
  <si>
    <t>01.07.03.06.</t>
  </si>
  <si>
    <t>01.07.03.06.0001.</t>
  </si>
  <si>
    <t>01.07.03.07.</t>
  </si>
  <si>
    <t>01.07.03.07.0001.</t>
  </si>
  <si>
    <t>01.07.03.08.</t>
  </si>
  <si>
    <t>01.07.03.08.0001.</t>
  </si>
  <si>
    <t>01.07.03.09.</t>
  </si>
  <si>
    <t>01.07.03.09.0001.</t>
  </si>
  <si>
    <t>01.07.03.10.</t>
  </si>
  <si>
    <t>01.07.03.10.0001.</t>
  </si>
  <si>
    <t>01.07.04.</t>
  </si>
  <si>
    <t>01.07.04.01.</t>
  </si>
  <si>
    <t>ZUNANJA RVN OMARA T7Kp</t>
  </si>
  <si>
    <t>OUTDOOR RVN CABINET T7Kp</t>
  </si>
  <si>
    <t>01.07.04.01.0001.</t>
  </si>
  <si>
    <t>01.07.04.02.</t>
  </si>
  <si>
    <t>01.07.04.02.0001.</t>
  </si>
  <si>
    <t>01.07.04.02.0002.</t>
  </si>
  <si>
    <t>01.07.04.03.</t>
  </si>
  <si>
    <t>01.07.04.03.0001.</t>
  </si>
  <si>
    <t>01.07.04.03.0002.</t>
  </si>
  <si>
    <t>01.07.04.03.0003.</t>
  </si>
  <si>
    <t>01.07.04.03.0004.</t>
  </si>
  <si>
    <t>01.07.04.03.0005.</t>
  </si>
  <si>
    <t>01.07.04.03.0006.</t>
  </si>
  <si>
    <t>01.07.04.03.0007.</t>
  </si>
  <si>
    <t>01.07.04.03.0008.</t>
  </si>
  <si>
    <t>01.07.04.03.0009.</t>
  </si>
  <si>
    <t>01.07.04.03.0010.</t>
  </si>
  <si>
    <t>01.07.04.03.0011.</t>
  </si>
  <si>
    <t>01.07.04.04.</t>
  </si>
  <si>
    <t>01.07.04.04.0001.</t>
  </si>
  <si>
    <t>01.07.04.04.0002.</t>
  </si>
  <si>
    <t>01.07.04.04.0003.</t>
  </si>
  <si>
    <t>01.07.04.04.0004.</t>
  </si>
  <si>
    <t>01.07.04.04.0005.</t>
  </si>
  <si>
    <t>01.07.04.04.0006.</t>
  </si>
  <si>
    <t>01.07.04.04.0007.</t>
  </si>
  <si>
    <t>01.07.04.04.0008.</t>
  </si>
  <si>
    <t>01.07.04.04.0009.</t>
  </si>
  <si>
    <t>01.07.04.04.0010.</t>
  </si>
  <si>
    <t>01.07.04.04.0011.</t>
  </si>
  <si>
    <t>01.07.04.04.0012.</t>
  </si>
  <si>
    <t>01.07.04.05.0001.</t>
  </si>
  <si>
    <t>01.07.04.05.0002.</t>
  </si>
  <si>
    <t>01.07.04.05.0003.</t>
  </si>
  <si>
    <t>Tunnel emergency call console, communication via IoIP, PoE power supply, built in cabinet, RAL2004, IP54, in accordance with the requirements of the technical report, such as Commend Y-100019-IP (E1)</t>
  </si>
  <si>
    <t>01.07.04.05.0004.</t>
  </si>
  <si>
    <t>01.07.04.05.0005.</t>
  </si>
  <si>
    <t>01.07.04.05.0006.</t>
  </si>
  <si>
    <t>01.07.04.05.0007.</t>
  </si>
  <si>
    <t>01.07.04.06.</t>
  </si>
  <si>
    <t>01.07.04.06.0001.</t>
  </si>
  <si>
    <t>01.07.04.06.0002.</t>
  </si>
  <si>
    <t>01.07.04.06.0003.</t>
  </si>
  <si>
    <t>01.07.04.06.0004.</t>
  </si>
  <si>
    <t>01.07.04.06.0005.</t>
  </si>
  <si>
    <t>01.07.04.07.</t>
  </si>
  <si>
    <t>01.07.04.07.0001.</t>
  </si>
  <si>
    <t>01.07.04.07.0002.</t>
  </si>
  <si>
    <t>01.07.04.07.0003.</t>
  </si>
  <si>
    <t>01.07.04.07.0004.</t>
  </si>
  <si>
    <t>01.07.04.07.0005.</t>
  </si>
  <si>
    <t>01.07.04.07.0006.</t>
  </si>
  <si>
    <t>01.07.04.07.0008.</t>
  </si>
  <si>
    <t>01.07.05.01.</t>
  </si>
  <si>
    <t>01.07.05.01.0001.</t>
  </si>
  <si>
    <t>01.07.05.02.</t>
  </si>
  <si>
    <t>01.07.05.02.0001.</t>
  </si>
  <si>
    <t>01.07.05.02.0002.</t>
  </si>
  <si>
    <t>01.07.05.02.0003.</t>
  </si>
  <si>
    <t>01.07.05.02.0004.</t>
  </si>
  <si>
    <t>01.07.05.02.0005.</t>
  </si>
  <si>
    <t>01.07.05.02.0006.</t>
  </si>
  <si>
    <t>01.07.05.03.0001.</t>
  </si>
  <si>
    <t>01.07.05.03.0002.</t>
  </si>
  <si>
    <t>01.07.05.03.0003.</t>
  </si>
  <si>
    <t>01.07.05.03.0004.</t>
  </si>
  <si>
    <t>01.07.06.</t>
  </si>
  <si>
    <t>JAVLJANJE VLOMA TP7.1, TP7.2</t>
  </si>
  <si>
    <t>BURGLAR ALARM IN TP7.1, TP7.2</t>
  </si>
  <si>
    <t>01.07.06.01.</t>
  </si>
  <si>
    <t>01.07.06.01.0001.</t>
  </si>
  <si>
    <t>01.07.06.01.0002.</t>
  </si>
  <si>
    <t>01.07.06.02.</t>
  </si>
  <si>
    <t>01.07.06.02.0001.</t>
  </si>
  <si>
    <t>01.07.06.02.0002.</t>
  </si>
  <si>
    <t>01.07.06.02.0003.</t>
  </si>
  <si>
    <t>01.07.06.02.0004.</t>
  </si>
  <si>
    <t>01.07.06.02.0005.</t>
  </si>
  <si>
    <t>01.07.06.03.</t>
  </si>
  <si>
    <t>01.07.06.03.0001.</t>
  </si>
  <si>
    <t>01.07.06.03.0002.</t>
  </si>
  <si>
    <t>01.07.06.03.0003.</t>
  </si>
  <si>
    <t>01.07.06.03.0004.</t>
  </si>
  <si>
    <t>01.07.06.03.0005.</t>
  </si>
  <si>
    <t>01.07.07.</t>
  </si>
  <si>
    <t>01.07.07.01.</t>
  </si>
  <si>
    <t>01.07.07.01.0001.</t>
  </si>
  <si>
    <t>01.07.07.02.</t>
  </si>
  <si>
    <t>01.07.07.02.0001.</t>
  </si>
  <si>
    <t>01.07.07.02.0002.</t>
  </si>
  <si>
    <t>01.07.07.02.0003.</t>
  </si>
  <si>
    <t>01.07.07.02.0004.</t>
  </si>
  <si>
    <t>Fastening material, protective tubes - T7</t>
  </si>
  <si>
    <t>09.09.10.0009.</t>
  </si>
  <si>
    <t>S3-x3-11_V4</t>
  </si>
  <si>
    <t>Varnostni sistemi, nadzor in vodenje v predorih T3 do T8 - predor T8</t>
  </si>
  <si>
    <t>SAFETY AND CONTROL SYSTEMS IN TUNNELS T3-T8</t>
  </si>
  <si>
    <t>Safety and control systems in tunnels T3-T8 - tunnel T8</t>
  </si>
  <si>
    <t>PREDOR T8</t>
  </si>
  <si>
    <t>TUNNEL T8</t>
  </si>
  <si>
    <t>01.08.01.</t>
  </si>
  <si>
    <t>01.08.01.01.</t>
  </si>
  <si>
    <t>RAZDELILCI VARNOSTNIH NAPRAV
=TP8.0+RVN.TK.3
=TP8.1+RVN.TK
=TP8.3+RVN.TK
=TP8.5+RVN.TK
=TP8.7+RVN.TK
=TP8.8+RVN.TK.3</t>
  </si>
  <si>
    <t>SECURITY SYSTEMS CABINETS
=TP8.0+RVN.TK.3
=TP8.1+RVN.TK
=TP8.3+RVN.TK
=TP8.5+RVN.TK
=TP8.7+RVN.TK
=TP8.8+RVN.TK.3</t>
  </si>
  <si>
    <t>01.08.01.01.0001.</t>
  </si>
  <si>
    <t>Security device distributor:
for the installation of the equipment of the local station LP control and control system NKS, elements of the local Ethernet network NKS and local video Ethernet network:
Freestanding cabinet dimensions [width: 700 x height: 1800 x depth: 400mm], with rubber-lined door along the edge, with type lock and pocket for plans. Made of double pickled sheet metal, painted with basic and final paint RAL7035. In IP54 protection, cable entry below/above, equipped with all necessary brackets, DIN brackets, apertures, cut-outs, with marked connections on elements, conductors, cables, element marking on mounting plate/cable duct and with the following basic electrical equipment installed:
- main switch 25 A
- surge arresters such as or equivalent or equivalent e.g. Protec C
- 11W lamp with limit switch on the door
- heater with thermostat
- 1x service socket
- 3x circuit breaker 16A
- 16x circuit breaker 10A
- completely wired with clamps
(RVN1)</t>
  </si>
  <si>
    <t>01.08.01.02.</t>
  </si>
  <si>
    <t>RAZDELILCI VARNOSTNIH NAPRAV
=TP8.0+RVN.TK.1
=TP8.2+RVN.TK
=TP8.4+RVN.TK
=TP8.6+RVN.TK
=TP8.8+RVN.TK.1</t>
  </si>
  <si>
    <t>SECURITY SYSTEMS CABINETS
=TP8.0+RVN.TK.1
=TP8.2+RVN.TK
=TP8.4+RVN.TK
=TP8.6+RVN.TK
=TP8.8+RVN.TK.1</t>
  </si>
  <si>
    <t>01.08.01.02.0001.</t>
  </si>
  <si>
    <t>Security device distributor:
for the installation of the equipment of the local station LP control and control system [NKS], elements of the local Ethernet network NKS, local video Ethernet network and amplifying substations of the radio system:
Freestanding TK cabinet 42 HE [2074x700x700 mm HxWxD], with load-bearing frames for mounting communication, server, control and power equipment according to the grid 19 ", cable editors, mounting plate for local station installation and with the following basic electrical equipment:
- main switch 25 A
- surge arresters such as or equivalent or equivalent Protec C
- 11W lamp with limit switch on the door
- heater with thermostat
- 1x service socket
- 3x circuit breaker 16A
- 16x circuit breaker 10A
- set wired with clamps
such as or equivalent or equivalent ODM or MonelPro
(RVN2)</t>
  </si>
  <si>
    <t>01.08.02.</t>
  </si>
  <si>
    <t>01.08.02.01.</t>
  </si>
  <si>
    <t>LOKALNA POSTAJA LP_T8.0</t>
  </si>
  <si>
    <t>LOCAL STATION LP_T8.0</t>
  </si>
  <si>
    <t>01.08.02.01.0001.</t>
  </si>
  <si>
    <t>Lokalna postaja za zajem podatkov in krmiljenje, komplet s sistemsko in aplikativno programsko opremo, napajalnim delom, ožičeno in stestirano, za vgradnjo v razdelilec RVN. Lokalna postaja mora biti v popolnosti kompatibilna z opremo sistemov vodenja in dobavljena v skladu z zahtevami iz tehničnega poročila. 
Konfiguracija lokalne postaje:
120 x DI
24 x DO
2 x RS485 kanal za priklop ostalih naprav
CPU - Ethernet komunikacija
Napajalni modul 24VDC
Sistemski BUS</t>
  </si>
  <si>
    <t xml:space="preserve">Local data acquisition and control station, complete with system and application software, power supply, wired and tested, for installation in the RVN distributor. The local station must be fully compatible with the control systems equipment and delivered in accordance with the requirements of the technical report .
Local station configuration:
120 x DI
24 x DO
2 x RS485 channel for connecting other devices
CPU - Ethernet communication
24VDC power supply module
System BUS </t>
  </si>
  <si>
    <t>09.09.02.0019.</t>
  </si>
  <si>
    <t>01.08.02.02.</t>
  </si>
  <si>
    <t>LOKALNA POSTAJA LP_T8.1 - LP_T8.4 in LP_T8.6, LPT_T8.7</t>
  </si>
  <si>
    <t>LOCAL STATIONS LP_T8.1 - LP_T8.4 and LP_T8.6, LPT_T8.7</t>
  </si>
  <si>
    <t>01.08.02.02.0001.</t>
  </si>
  <si>
    <t>01.08.02.03.</t>
  </si>
  <si>
    <t>LOKALNA POSTAJA LP_T8.5</t>
  </si>
  <si>
    <t>LOCAL STATION LP_T8.5</t>
  </si>
  <si>
    <t>01.08.02.03.0001.</t>
  </si>
  <si>
    <t>01.08.02.04.</t>
  </si>
  <si>
    <t>LOKALNA POSTAJA LP_T8.8</t>
  </si>
  <si>
    <t>LOCAL STATION LP_T8.8</t>
  </si>
  <si>
    <t>01.08.02.04.0001.</t>
  </si>
  <si>
    <t>01.08.02.05.</t>
  </si>
  <si>
    <t>LOKALNE POSTAJE T8</t>
  </si>
  <si>
    <t>LOCAL STATIONS T8</t>
  </si>
  <si>
    <t>01.08.02.05.0001.</t>
  </si>
  <si>
    <t>01.08.02.05.0002.</t>
  </si>
  <si>
    <t>01.08.03.</t>
  </si>
  <si>
    <t>01.08.03.01.</t>
  </si>
  <si>
    <t>01.08.03.01.0001.</t>
  </si>
  <si>
    <t xml:space="preserve">Rotating IP video camera with built - in IR illumination
- Aluminum housing with the following level of protection: IP66, IP68, NEMA 4X and IK10
- Built-in IR illumination with automatic adjustment of illuminance according to the observed scene and a range of at least 400m
- Withstands winds up to 200 km/h
- System integration: open API for integration
in accordance with the requirements of the technical report
such as or equivalent or equivalent [Axis Q6215-LE] (V2) </t>
  </si>
  <si>
    <t>01.08.03.01.0002.</t>
  </si>
  <si>
    <t>01.08.03.01.0003.</t>
  </si>
  <si>
    <t>01.08.03.01.0004.</t>
  </si>
  <si>
    <t>01.08.03.01.0005.</t>
  </si>
  <si>
    <t>01.08.03.01.0006.</t>
  </si>
  <si>
    <t>01.08.03.02.</t>
  </si>
  <si>
    <t>01.08.03.02.0001.</t>
  </si>
  <si>
    <t xml:space="preserve">Rotating IP video camera in INOX housing
- Stainless steel V4A housing with the following level of protection: IP66, IP67, NEMA 4X, NEMA 6P and IK10
- Light sensitivity: Color 0.15 lux [at 50 IRE F1.6]; B / W 0.003 lux [at 50 IRE F1.6]
- Cameras must provide at least three simultaneous independent video streams with full image speed and full resolution
- System integration: open API for integration
in accordance with the requirements of the technical report
such as or equivalent or equivalent [Axis Q6075-E - in INOX housing] (V1) </t>
  </si>
  <si>
    <t xml:space="preserve">(2TDK_Lokacija/Projekt=='2TDK') AND (2TDK_Klasifikacija/ObjektTip=='TUN') AND (2TDK_Klasifikacija/Sistem=='ELO') AND (2TDK_Lokacija/ObjektSifra=='T08') AND (2TDK_Lokacija/ConaTip=='TUN') AND (2TDK_Lokacija/ConaSifra=='XX') AND (2TDK_Klasifikacija/ElementTip=='VideoKamera') AND (2TDK_Atributi/ElementSifra=='V1') </t>
  </si>
  <si>
    <t>01.08.03.02.0002.</t>
  </si>
  <si>
    <t xml:space="preserve">Rotating IP video camera:
- Aluminum housing with the following level of protection: IP66, IP67, NEMA 4X, NEMA 6P and IK10
- Light sensitivity: Color 0.15 lux (at 50 IRE F1.6); B/W 0.003 lux (at 50 IRE F1.6)
- Cameras must provide at least three simultaneous independent video streams with full image speed and full resolution
- System integration: open API for integration
in accordance with the requirements of the technical report
such as or equivalent or equivalent (Axis Q6075-E) (V3) </t>
  </si>
  <si>
    <t>01.08.03.02.0003.</t>
  </si>
  <si>
    <t>01.08.03.02.0004.</t>
  </si>
  <si>
    <t>01.08.03.03.</t>
  </si>
  <si>
    <t>01.08.03.03.0001.</t>
  </si>
  <si>
    <t>Video recorder:
The software requirements are described in the technical report.
Minimum hardware requirements:
- Server housing with extended guides for installation in the RVN cabinet
- Network interface 4x 1GbE RJ-45 [1000 Base-T]
- Microsoft Windows 10 Pro 64bit or Microsoft Windows Server 2019 Standard
- Virtualization of Microsoft Hyper-V Server 2019
in accordance with the requirements of the technical report
such as or equivalent or equivalent [HP or IBM]</t>
  </si>
  <si>
    <t>01.08.03.03.0002.</t>
  </si>
  <si>
    <t>01.08.03.03.0003.</t>
  </si>
  <si>
    <t>01.08.03.04.</t>
  </si>
  <si>
    <t>01.08.03.04.0001.</t>
  </si>
  <si>
    <t xml:space="preserve">Alarm communication server:
The software requirements are described in the technical report.
Minimum hardware requirements:
- Server housing with extended guides for installation in the RVN cabinet
- Network interface 4x 1GbE RJ-45 [1000 Base-T]
- Microsoft Windows Server 2019 Standard operating system
- Virtualization of Microsoft Hyper-V Server 2019
in accordance with the requirements of the technical report
such as or equivalent or equivalent [HP or IBM] </t>
  </si>
  <si>
    <t>01.08.03.04.0002.</t>
  </si>
  <si>
    <t>01.08.03.04.0003.</t>
  </si>
  <si>
    <t>01.08.03.05.</t>
  </si>
  <si>
    <t>01.08.03.05.0001.</t>
  </si>
  <si>
    <t>01.08.03.06.</t>
  </si>
  <si>
    <t>01.08.03.06.0001.</t>
  </si>
  <si>
    <t>01.08.03.06.0002.</t>
  </si>
  <si>
    <t>01.08.03.06.0003.</t>
  </si>
  <si>
    <t>01.08.03.07.</t>
  </si>
  <si>
    <t>01.08.03.07.0001.</t>
  </si>
  <si>
    <t>01.08.03.08.</t>
  </si>
  <si>
    <t>01.08.03.08.0001.</t>
  </si>
  <si>
    <t>01.08.03.09.</t>
  </si>
  <si>
    <t>01.08.03.09.0001.</t>
  </si>
  <si>
    <t>01.08.03.10.</t>
  </si>
  <si>
    <t>01.08.03.10.0001.</t>
  </si>
  <si>
    <t>01.08.03.11.</t>
  </si>
  <si>
    <t>01.08.03.11.0001.</t>
  </si>
  <si>
    <t>01.08.04.</t>
  </si>
  <si>
    <t>01.08.04.01.</t>
  </si>
  <si>
    <t>01.08.04.01.0001.</t>
  </si>
  <si>
    <t>Intercom server 1HU built into RVN cabinet, 19 “1HU with preloaded Linux operating system Debian 9 [64 bit], in accordance with the requirements of the technical report, such as or equivalent or equivalent. Commend S6</t>
  </si>
  <si>
    <t>01.08.04.01.0002.</t>
  </si>
  <si>
    <t>Intercom software and programming, in accordance with the requirements of the technical report, such as or equivalent or equivalent. VirtuoSIS Professional</t>
  </si>
  <si>
    <t>01.08.04.01.0003.</t>
  </si>
  <si>
    <t>SCADA connectivity license, in accordance with the requirements of the technical report, such as or equivalent or equivalent: Commend L-SIS-ICX</t>
  </si>
  <si>
    <t>01.08.04.01.0004.</t>
  </si>
  <si>
    <t>Licenses for all IP consoles and interfaces of RADIO, KVS, SOUND SYSTEM and Access Control systems, in accordance with the requirements of the technical report, such as or equivalent or equivalent: Commend 128D, 8D, 40B</t>
  </si>
  <si>
    <t>01.08.04.01.0005.</t>
  </si>
  <si>
    <t>Intercom console auxiliary workstation for the needs of communication with the radio system, sound system, KVS, KP. IoIP transmission, dynamic microphone, PoE power supply, in accordance with the requirements of the technical report, such as or equivalent or equivalent: Commend EE972</t>
  </si>
  <si>
    <t>01.08.04.02.</t>
  </si>
  <si>
    <t>01.08.04.02.0001.</t>
  </si>
  <si>
    <t xml:space="preserve">Multicoupler for separation of VHF / TETRA areas and aggregation after amplification, for connectivity with optical transmission system, signal division for radiant antenna system built into RVN cabinet;
pcs 1
An optical transmission system platform built into an RVN cabinet, such as or equivalent or equivalent e.g. SEE, 158500-03E;
pcs 1
Power supply 230/24 built into the platform, such as or equivalent or equivalent: SEE, 157511-23024;
pcs 1
Control module built into the platform, for control and settings via Web GUI, such as or equivalent or equivalent: SEE, 158600-F2;
pcs 1
Medium power amplifier. G = 28dB, IP3&gt; 40dBm, built into the platform, such as or equivalent or equivalent: SEE, MMPA-2;
pcs 2
Low noise preamplifier, G = 37dB, NF &lt;4dB, built into the platform, such as or equivalent or equivalent: SEE, VBA-1000;
pcs 1
WDM optical RF transmitter / receiver, single, with redundant switching, built into the platform, such as or equivalent or equivalent: SEE, 158830-S5531;
pcs 1
Complete wiring of equipment Reinforcement substations, connecting and fastening material, with parameter settings;
set 1 </t>
  </si>
  <si>
    <t>01.08.04.02.0002.</t>
  </si>
  <si>
    <t>VSWR control module built into the platform, with DC insertion to switch the RF switch, according to the requirements of the technical report, such as or equivalent or equivalent e.g. SEE, 158900-VSWR1</t>
  </si>
  <si>
    <t>01.08.04.03.</t>
  </si>
  <si>
    <t>01.08.04.03.0001.</t>
  </si>
  <si>
    <t>VHF antenna, G = 4dB, FeZn version, mounted on a lighting pole, in accordance with the requirements of the technical report, such as or equivalent or equivalent. Schomandl, K 53 18 21</t>
  </si>
  <si>
    <t>01.08.04.03.0002.</t>
  </si>
  <si>
    <t>TETRA antenna, G = 12dBi, Panel version, mounted on a lighting pole, in accordance with the requirements of the technical report, such as or equivalent or equivalent. Procom 760.65.12.00</t>
  </si>
  <si>
    <t>01.08.04.03.0003.</t>
  </si>
  <si>
    <t>VHF / TETRA switch external, together with mounting accessories, mounted on a lighting pole, in accordance with the requirements of the technical report, such as or equivalent or equivalent e.g. Procom, PRO-DIPX 175/380-MAMO</t>
  </si>
  <si>
    <t>01.08.04.03.0004.</t>
  </si>
  <si>
    <t>Flexible coaxial cable, laid concealed or on surface 1/2 “Hiflex, in accordance with the requirements of the technical report, such as or equivalent or equivalent Eupen 5092-HLFRB EC4-50-HF-FRB</t>
  </si>
  <si>
    <t>01.08.04.03.0005.</t>
  </si>
  <si>
    <t>Coaxial cable transport 7/8 "laid concealed, in accordance with the requirements of the technical report, such as or equivalent or equivalent. Eupen 5228A-HFLRB</t>
  </si>
  <si>
    <t>01.08.04.03.0006.</t>
  </si>
  <si>
    <t>01.08.04.03.0007.</t>
  </si>
  <si>
    <t>01.08.04.03.0008.</t>
  </si>
  <si>
    <t>Transitional coupling with mounting - seal 1/2 "to 7/8", in accordance with the requirements of the technical report, such as or equivalent or equivalent Eupen, ES-12-78</t>
  </si>
  <si>
    <t>01.08.04.03.0009.</t>
  </si>
  <si>
    <t>01.08.04.03.0010.</t>
  </si>
  <si>
    <t>01.08.04.03.0011.</t>
  </si>
  <si>
    <t>External wall-mount station of RADIO SYSTEM with installation, with handset and PTT button, communication via IoIP, PoE power supply, built-in cabinet with semi-cylindrical lock, IP55, in accordance with the requirements of the technical report, such as or equivalent or equivalent e.g. Commend WS203 PI + headset WSHS 50P-JST</t>
  </si>
  <si>
    <t>01.08.04.04.</t>
  </si>
  <si>
    <t>01.08.04.04.0001.</t>
  </si>
  <si>
    <t xml:space="preserve">Radiation cable laid on hangers 1 1/4" HLFR, 50Ohm, At 450MHz attenuation 2.17dB, decomposition C95 64dB, at 900MHz attenuation 3.28dB. Decomposition C95 58dB, in accordance with the requirements of the technical report, such as or equivalent or equivalent Eupen RMC114 -B-HLFRB/D "A" (RA1) </t>
  </si>
  <si>
    <t>01.08.04.04.0002.</t>
  </si>
  <si>
    <t>01.08.04.04.0003.</t>
  </si>
  <si>
    <t>01.08.04.04.0004.</t>
  </si>
  <si>
    <t>Flexible coaxial cable, laid concealed or on surface, 1/2 “Hiflex, in accordance with requirements of the technical report, such as or equivalent or equivalent Eupen 5092-HLFRB EC4-50-HF-FRB</t>
  </si>
  <si>
    <t>01.08.04.04.0005.</t>
  </si>
  <si>
    <t>Coaxial transport cable laid surface-mounted or concealed, 1/2 “, in accordance with the requirements of the technical report, such as or equivalent or equivalent e.g. Eupen, 5128</t>
  </si>
  <si>
    <t>01.08.04.04.0006.</t>
  </si>
  <si>
    <t>Coaxial cable 7/8 "laid concealed, in accordance with the requirements of the technical report, such as or equivalent or equivalent Eupen 5228A-HFLRB</t>
  </si>
  <si>
    <t>01.08.04.04.0007.</t>
  </si>
  <si>
    <t>01.08.04.04.0008.</t>
  </si>
  <si>
    <t>01.08.04.04.0009.</t>
  </si>
  <si>
    <t>01.08.04.04.0010.</t>
  </si>
  <si>
    <t>01.08.04.04.0011.</t>
  </si>
  <si>
    <t>01.08.04.04.0012.</t>
  </si>
  <si>
    <t>RF switching redundant field with mounting, 2xIN, 50Ohm, with indication, in accordance with the requirements of the technical report, such as or equivalent or equivalent. SEE, 171ABT-260DC2L</t>
  </si>
  <si>
    <t>01.08.04.04.0013.</t>
  </si>
  <si>
    <t>01.08.04.04.0014.</t>
  </si>
  <si>
    <t>01.08.04.04.0015.</t>
  </si>
  <si>
    <t>01.08.04.05.0002.</t>
  </si>
  <si>
    <t>01.08.04.05.0003.</t>
  </si>
  <si>
    <t>01.08.04.05.0004.</t>
  </si>
  <si>
    <t>01.08.04.05.0005.</t>
  </si>
  <si>
    <t>01.08.04.05.0006.</t>
  </si>
  <si>
    <t>01.08.04.05.0007.</t>
  </si>
  <si>
    <t>01.08.04.05.0008.</t>
  </si>
  <si>
    <t>01.08.04.06.</t>
  </si>
  <si>
    <t>01.08.04.06.0001.</t>
  </si>
  <si>
    <t>External active speaker with mounting - IP66 horn, mounted on a lighting pole or wall, 10W amplifier, IoIP communication, PoE power supply, in accordance with the requirements of the technical report, such as or equivalent or equivalent Commend AFLS 10H HG (E6)</t>
  </si>
  <si>
    <t>01.08.04.06.0002.</t>
  </si>
  <si>
    <t>Tunnel active speaker with mounting - IP54 projector, wall mounted, 10W amplifier, IoIP communication, PoE power supply, in accordance with the requirements of the technical report, such as or equivalent or equivalent Commend AFLS 10H PW (E5)</t>
  </si>
  <si>
    <t>01.08.04.06.0003.</t>
  </si>
  <si>
    <t>01.08.04.06.0004.</t>
  </si>
  <si>
    <t>01.08.04.06.0006.</t>
  </si>
  <si>
    <t>01.08.04.07.</t>
  </si>
  <si>
    <t>01.08.04.07.0001.</t>
  </si>
  <si>
    <t>External access control console with mounting, including IP55 post, IoIP communication, PoE power supply, two relay outputs to control the lock or drive on the network door, in accordance with the requirements of the technical report, such as or equivalent or equivalent Commend WS 800VI + post (C2)</t>
  </si>
  <si>
    <t>01.08.04.07.0002.</t>
  </si>
  <si>
    <t>Internal concealed access control console with mounting, IoIP communication, PoE power supply, built-in concealed, two relay outputs for electronic door lock control, in accordance with the requirements of the technical report, such as or equivalent or equivalent Commend WS 800VI + concealed insert WSSH 50H, including power supply 230 V/12 [24] V for electric lock/ receiver control (C1)</t>
  </si>
  <si>
    <t>01.08.04.07.0003.</t>
  </si>
  <si>
    <t>01.08.04.07.0004.</t>
  </si>
  <si>
    <t>01.08.04.07.0005.</t>
  </si>
  <si>
    <t>01.08.04.07.0006.</t>
  </si>
  <si>
    <t>01.08.05.01.</t>
  </si>
  <si>
    <t>01.08.05.01.0001.</t>
  </si>
  <si>
    <t>Fire alarm control panel:
- 2 addressable loops
- battery power supply
- communication with neighboring exchanges via SM optical fibers
- communication with the parent control system via TCP / IP
- equirements of the technical report
such as or equivalent or equivalent Siemens FC2020 (H1)</t>
  </si>
  <si>
    <t>01.08.05.02.</t>
  </si>
  <si>
    <t>01.08.05.02.0001.</t>
  </si>
  <si>
    <t>Addressable optical smoke detector, complete with base, in accordance with the requirements of the technical report, such as or equivalent or equivalent Siemens FDO241 (H2)</t>
  </si>
  <si>
    <t>01.08.05.02.0002.</t>
  </si>
  <si>
    <t>Addressable hand-held fire detector with cover, IP64, in accordance with the requirements of the technical report, such as or equivalent or equivalent e.g. optical smoke detector, complete with base, such as or equivalent or equivalent Siemens FDM224 (H4)</t>
  </si>
  <si>
    <t>01.08.05.02.0003.</t>
  </si>
  <si>
    <t>Parallel indicator light, according to the requirements of the technical report, such as or equivalent or equivalent Siemens DJ1192 (H5)</t>
  </si>
  <si>
    <t>01.08.05.02.0004.</t>
  </si>
  <si>
    <t>4-channel addressable input-output interface, in accordance with the requirements of the technical report, such as or equivalent or equivalent Siemens FDCIO222 + FDCH221</t>
  </si>
  <si>
    <t>01.08.05.02.0005.</t>
  </si>
  <si>
    <t>1 channel addressable input-output interface, in accordance with the requirements of the technical report, such as or equivalent or equivalent Siemens FDCIO221</t>
  </si>
  <si>
    <t>01.08.05.02.0006.</t>
  </si>
  <si>
    <t>Signal horn-flash, addressable, in accordance with the requirements of the technical report, such as or equivalent or equivalent Siemens FDS226 + FDB227 (H6)</t>
  </si>
  <si>
    <t>01.08.05.03.0001.</t>
  </si>
  <si>
    <t>01.08.05.03.0002.</t>
  </si>
  <si>
    <t>01.08.06.</t>
  </si>
  <si>
    <t>JAVLJANJE VLOMA TP8.0, TP8.8</t>
  </si>
  <si>
    <t>BURGLAR ALARM IN TP8.0, TP8.8</t>
  </si>
  <si>
    <t>01.08.06.01.</t>
  </si>
  <si>
    <t>01.08.06.01.0001.</t>
  </si>
  <si>
    <t>Alarm control panel, in housing, consisting of:
- power supply assembly
- rechargeable battery 12V / 12Ah
- the basic circuit of the control panel for eight areas
- Expansion module for eight areas, DSC, PC5108
- module with eight low voltage outputs, DSC, PC5208
- relay module with eight relays
- IDE communicator
-TCP / IP communication
such as or equivalent or equivalent DSC, Power 864
(D1)</t>
  </si>
  <si>
    <t>01.08.06.01.0002.</t>
  </si>
  <si>
    <t>01.08.06.02.</t>
  </si>
  <si>
    <t>01.08.06.02.0001.</t>
  </si>
  <si>
    <t>Keyboard, such as or equivalent or equivalent DSC, type LCD5500Z (D3)</t>
  </si>
  <si>
    <t>01.08.06.02.0002.</t>
  </si>
  <si>
    <t>Keyboard, DSC, such as or equivalent or equivalent LCD5501Z INT ICON (D5)</t>
  </si>
  <si>
    <t>01.08.06.02.0003.</t>
  </si>
  <si>
    <t>IR burglary sensor, such as or equivalent or equivalent DSC, type Bravo 2 (D2)</t>
  </si>
  <si>
    <t>01.08.06.02.0004.</t>
  </si>
  <si>
    <t>Magnetic contact, such as or equivalent or equivalent CSA, art. 460</t>
  </si>
  <si>
    <t>01.08.06.02.0005.</t>
  </si>
  <si>
    <t>Siren with flash, such as or equivalent or equivalent DSC, external, with built-in 12V / 1.2Ah rechargeable battery (D4)</t>
  </si>
  <si>
    <t>01.08.06.03.</t>
  </si>
  <si>
    <t>01.08.06.03.0001.</t>
  </si>
  <si>
    <t>01.08.06.03.0002.</t>
  </si>
  <si>
    <t>01.08.06.03.0003.</t>
  </si>
  <si>
    <t>01.08.06.03.0004.</t>
  </si>
  <si>
    <t>01.08.06.03.0005.</t>
  </si>
  <si>
    <t>01.08.07.</t>
  </si>
  <si>
    <t>01.08.07.01.</t>
  </si>
  <si>
    <t>01.08.07.01.0001.</t>
  </si>
  <si>
    <t>01.08.07.02.</t>
  </si>
  <si>
    <t>01.08.07.02.0001.</t>
  </si>
  <si>
    <t>01.08.07.02.0002.</t>
  </si>
  <si>
    <t>01.08.07.02.0003.</t>
  </si>
  <si>
    <t>01.08.07.02.0004.</t>
  </si>
  <si>
    <t>Fastening material, protective tubes - T8</t>
  </si>
  <si>
    <t>09.09.10.0010.</t>
  </si>
  <si>
    <t>Zasilna razsvetljava v predorih T3 do T8 - predori T3 do T7</t>
  </si>
  <si>
    <t>Emergency lighting in tunnels T3 to T8 - tunnels T3 to T7</t>
  </si>
  <si>
    <t>Dobava in montaža nerjavne cevi 500 mm, skupaj z vsem priborom.
Cev za vgradnjo svetilke nad hidrantom.
Cev iz nerjavečega jekla V2A, premer: 42,4 mm; Debelina stene: 2 mm.
Dolžina 500 mm, primerna za zgornji ograjni sistem iz pozicije 0001.
Stranska pritrditev, s potrebnim pritrdilnim materialom in vijaki.
Npr. tip: Edelstahl Rohr 500 mm, proizvod: din-Anlagentechnik</t>
  </si>
  <si>
    <t xml:space="preserve">(2TDK_Lokacija/Projekt=='2TDK') AND (2TDK_Klasifikacija/ObjektTip=='TUN') AND (2TDK_Klasifikacija/Sistem=='ELO') AND (2TDK_Lokacija/ObjektSifra=='T03') AND (2TDK_Lokacija/ConaTip=='TUN') AND (2TDK_Lokacija/ConaSifra=='XX') AND (2TDK_Klasifikacija/ElementTip=='Omara') AND (2TDK_Atributi/ElementSifra=='ZR') </t>
  </si>
  <si>
    <t xml:space="preserve">(2TDK_Lokacija/Projekt=='2TDK') AND (2TDK_Klasifikacija/ObjektTip=='TUN') AND (2TDK_Klasifikacija/Sistem=='ELO') AND (2TDK_Lokacija/ObjektSifra=='T03') AND (2TDK_Lokacija/ConaTip=='TUN') AND (2TDK_Lokacija/ConaSifra=='XX') AND (2TDK_Klasifikacija/ElementTip=='RazdelilnaOmarica') AND (2TDK_Atributi/ElementSifra=='RZR') </t>
  </si>
  <si>
    <t xml:space="preserve">(2TDK_Lokacija/Projekt=='2TDK') AND (2TDK_Klasifikacija/ObjektTip=='TUN') AND (2TDK_Klasifikacija/Sistem=='ELO') AND (2TDK_Lokacija/ObjektSifra=='T03') AND (2TDK_Lokacija/ConaTip=='TUN') AND (2TDK_Lokacija/ConaSifra=='XX') AND (2TDK_Klasifikacija/ElementTip=='RazdelilnaOmarica') AND (2TDK_Atributi/ElementSifra=='ROT') </t>
  </si>
  <si>
    <t xml:space="preserve">(2TDK_Lokacija/Projekt=='2TDK') AND (2TDK_Klasifikacija/ObjektTip=='TUN') AND (2TDK_Klasifikacija/Sistem=='ELO') AND (2TDK_Lokacija/ObjektSifra=='T03') AND (2TDK_Lokacija/ConaTip=='TUN') AND (2TDK_Lokacija/ConaSifra=='XX') AND (2TDK_Klasifikacija/ElementTip=='Tipka') AND (2TDK_Atributi/ElementSifra=='OT') </t>
  </si>
  <si>
    <t xml:space="preserve">(2TDK_Lokacija/Projekt=='2TDK') AND (2TDK_Klasifikacija/ObjektTip=='TUN') AND (2TDK_Klasifikacija/Sistem=='ELO') AND (2TDK_Lokacija/ObjektSifra=='T03') AND (2TDK_Lokacija/ConaTip=='TUN') AND (2TDK_Lokacija/ConaSifra=='XX') AND (2TDK_Klasifikacija/ElementTip=='UbeznaTabla') AND (2TDK_Atributi/ElementSifra=='FT1') </t>
  </si>
  <si>
    <t xml:space="preserve">(2TDK_Lokacija/Projekt=='2TDK') AND (2TDK_Klasifikacija/ObjektTip=='TUN') AND (2TDK_Klasifikacija/Sistem=='ELO') AND (2TDK_Lokacija/ObjektSifra=='T03') AND (2TDK_Lokacija/ConaTip=='TUN') AND (2TDK_Lokacija/ConaSifra=='XX') AND (2TDK_Klasifikacija/ElementTip=='UbeznaTabla') AND (2TDK_Atributi/ElementSifra=='FT2') </t>
  </si>
  <si>
    <t xml:space="preserve">(2TDK_Lokacija/Projekt=='2TDK') AND (2TDK_Klasifikacija/ObjektTip=='TUN') AND (2TDK_Klasifikacija/Sistem=='ELO') AND (2TDK_Lokacija/ObjektSifra=='T03') AND (2TDK_Lokacija/ConaTip=='TUN') AND (2TDK_Lokacija/ConaSifra=='XX') AND (2TDK_Klasifikacija/ElementTip=='UbeznaTabla') AND (2TDK_Atributi/ElementSifra=='FT3') </t>
  </si>
  <si>
    <t>09.07.02.0043.</t>
  </si>
  <si>
    <t>Plato P2</t>
  </si>
  <si>
    <t>Plateau P2</t>
  </si>
  <si>
    <t xml:space="preserve">(2TDK_Lokacija/Projekt=='2TDK') AND (2TDK_Klasifikacija/ObjektTip=='TUN') AND (2TDK_Klasifikacija/Sistem=='ELO') AND (2TDK_Lokacija/ObjektSifra=='T04') AND (2TDK_Lokacija/ConaTip=='TUN') AND (2TDK_Lokacija/ConaSifra=='XX') AND (2TDK_Klasifikacija/ElementTip=='ZasilnaRazsvetljava') AND (2TDK_Atributi/ElementSifra=='Z2') </t>
  </si>
  <si>
    <t xml:space="preserve">(2TDK_Lokacija/Projekt=='2TDK') AND (2TDK_Klasifikacija/ObjektTip=='TUN') AND (2TDK_Klasifikacija/Sistem=='ELO') AND (2TDK_Lokacija/ObjektSifra=='T04') AND (2TDK_Lokacija/ConaTip=='TUN') AND (2TDK_Lokacija/ConaSifra=='XX') AND (2TDK_Klasifikacija/ElementTip=='ZasilnaRazsvetljava') AND (2TDK_Atributi/ElementSifra=='Z3') </t>
  </si>
  <si>
    <t xml:space="preserve">(2TDK_Lokacija/Projekt=='2TDK') AND (2TDK_Klasifikacija/ObjektTip=='TUN') AND (2TDK_Klasifikacija/Sistem=='ELO') AND (2TDK_Lokacija/ObjektSifra=='T04') AND (2TDK_Lokacija/ConaTip=='TUN') AND (2TDK_Lokacija/ConaSifra=='XX') AND (2TDK_Klasifikacija/ElementTip=='ZasilnaRazsvetljava') AND (2TDK_Atributi/ElementSifra=='Z20') </t>
  </si>
  <si>
    <t>01.02.01.03.0004.</t>
  </si>
  <si>
    <t xml:space="preserve">(2TDK_Lokacija/Projekt=='2TDK') AND (2TDK_Klasifikacija/ObjektTip=='TUN') AND (2TDK_Klasifikacija/Sistem=='ELO') AND (2TDK_Lokacija/ObjektSifra=='T04') AND (2TDK_Lokacija/ConaTip=='TUN') AND (2TDK_Lokacija/ConaSifra=='XX') AND (2TDK_Klasifikacija/ElementTip=='ZasilnaRazsvetljava') AND (2TDK_Atributi/ElementSifra=='Z30') </t>
  </si>
  <si>
    <t>01.02.01.03.0005.</t>
  </si>
  <si>
    <t xml:space="preserve">(2TDK_Lokacija/Projekt=='2TDK') AND (2TDK_Klasifikacija/ObjektTip=='TUN') AND (2TDK_Klasifikacija/Sistem=='ELO') AND (2TDK_Lokacija/ObjektSifra=='T04') AND (2TDK_Lokacija/ConaTip=='TUN') AND (2TDK_Lokacija/ConaSifra=='XX') AND (2TDK_Klasifikacija/ElementTip=='ZasilnaRazsvetljava') AND (2TDK_Atributi/ElementSifra=='Z31') </t>
  </si>
  <si>
    <t>01.02.01.03.0006.</t>
  </si>
  <si>
    <t xml:space="preserve">(2TDK_Lokacija/Projekt=='2TDK') AND (2TDK_Klasifikacija/ObjektTip=='TUN') AND (2TDK_Klasifikacija/Sistem=='ELO') AND (2TDK_Lokacija/ObjektSifra=='T04') AND (2TDK_Lokacija/ConaTip=='TUN') AND (2TDK_Lokacija/ConaSifra=='XX') AND (2TDK_Klasifikacija/ElementTip=='RazdelilnaOmarica') AND (2TDK_Atributi/ElementSifra=='RZR') </t>
  </si>
  <si>
    <t xml:space="preserve">(2TDK_Lokacija/Projekt=='2TDK') AND (2TDK_Klasifikacija/ObjektTip=='TUN') AND (2TDK_Klasifikacija/Sistem=='ELO') AND (2TDK_Lokacija/ObjektSifra=='T04') AND (2TDK_Lokacija/ConaTip=='TUN') AND (2TDK_Lokacija/ConaSifra=='XX') AND (2TDK_Klasifikacija/ElementTip=='Tipka') AND (2TDK_Atributi/ElementSifra=='OT') </t>
  </si>
  <si>
    <t>01.02.01.05.0007.</t>
  </si>
  <si>
    <t>01.02.01.05.0008.</t>
  </si>
  <si>
    <t>01.02.01.05.0009.</t>
  </si>
  <si>
    <t>01.02.01.05.0010.</t>
  </si>
  <si>
    <t xml:space="preserve">(2TDK_Lokacija/Projekt=='2TDK') AND (2TDK_Klasifikacija/ObjektTip=='TUN') AND (2TDK_Klasifikacija/Sistem=='ELO') AND (2TDK_Lokacija/ObjektSifra=='T04') AND (2TDK_Lokacija/ConaTip=='TUN') AND (2TDK_Lokacija/ConaSifra=='XX') AND (2TDK_Klasifikacija/ElementTip=='UbeznaTabla') AND (2TDK_Atributi/ElementSifra=='FT1') </t>
  </si>
  <si>
    <t xml:space="preserve">(2TDK_Lokacija/Projekt=='2TDK') AND (2TDK_Klasifikacija/ObjektTip=='TUN') AND (2TDK_Klasifikacija/Sistem=='ELO') AND (2TDK_Lokacija/ObjektSifra=='T04') AND (2TDK_Lokacija/ConaTip=='TUN') AND (2TDK_Lokacija/ConaSifra=='XX') AND (2TDK_Klasifikacija/ElementTip=='UbeznaTabla') AND (2TDK_Atributi/ElementSifra=='FT2') </t>
  </si>
  <si>
    <t xml:space="preserve">(2TDK_Lokacija/Projekt=='2TDK') AND (2TDK_Klasifikacija/ObjektTip=='TUN') AND (2TDK_Klasifikacija/Sistem=='ELO') AND (2TDK_Lokacija/ObjektSifra=='T04') AND (2TDK_Lokacija/ConaTip=='TUN') AND (2TDK_Lokacija/ConaSifra=='XX') AND (2TDK_Klasifikacija/ElementTip=='UbeznaTabla') AND (2TDK_Atributi/ElementSifra=='FT3') </t>
  </si>
  <si>
    <t>01.02.01.06.0004.</t>
  </si>
  <si>
    <t>01.02.01.07.0003.</t>
  </si>
  <si>
    <t>01.02.01.07.0004.</t>
  </si>
  <si>
    <t>Plato R3</t>
  </si>
  <si>
    <t>Plateau R3</t>
  </si>
  <si>
    <t>01.02.02.01.0004.</t>
  </si>
  <si>
    <t>01.02.02.01.0005.</t>
  </si>
  <si>
    <t>"Supply and installation of outdoor lighting lamp, pole with equipment and foundation (DZR4-K):
1. Outdoor lighting lamp - reflector, LED light, 22300lm, light color: 830, 3000 K, 207W, IP66, such as type: Floodlight 20 midi LED 5XA7682E1A1AC, product: Siteco - 3 pcs;
2. A standard prefabricated hot-dip galvanized metal pole (mast) for mounting three lamps and a camera with climbing wedges with anti-slip safety system, height h = 10 m (adapted to local wind speed - wind zone 3, the pole must ensure that the maximum oscillation of the camera on not more than 0.5 ° at the maximum wind in the 3rd wind zone), together with the anchor plate, connection set for supply of three cables up to 5x16mm2 and connection of up to three lamps, installation in a pole (connection of lamps with NYY-J cable) 3x1.5mm2 - 30 m), production of pole earthing connection with earthing strip Rf30x3,5 mm, production of cable lugs and connection of cables to the pole - 1 piece;
3. Foundation dimensions 1.5x1.5x1.5m: geodetic staking or foundation survey, mechanical and partial manual excavation of the construction pit, inspection of the construction pit floor by a geomechanic with report production, production of base concrete (if necessary) C12/15, supply and installation of reinforcement (up to 500 kg), installation of steel rod candelabra anchor 4x Փ 20 mm, production of single-sided formwork, supply and installation of concrete C 25/35 OMO 100, OSMO 25 (with protection against salt and frost) (up to 13 m3), supply and installation of pipes with a diameter of 110 mm (up to 5 m), production of formwork and portal casting - 1 piece."</t>
  </si>
  <si>
    <t>09.07.03.0026.</t>
  </si>
  <si>
    <t>01.02.02.01.0006.</t>
  </si>
  <si>
    <t>01.02.02.01.0007.</t>
  </si>
  <si>
    <t>01.02.02.01.0008.</t>
  </si>
  <si>
    <t>01.02.02.01.0009.</t>
  </si>
  <si>
    <t>01.02.02.01.0010.</t>
  </si>
  <si>
    <t>Plato P3</t>
  </si>
  <si>
    <t>Plateau P3</t>
  </si>
  <si>
    <t>01.02.02.02.0005.</t>
  </si>
  <si>
    <t>01.02.02.02.0006.</t>
  </si>
  <si>
    <t>01.02.02.02.0007.</t>
  </si>
  <si>
    <t>01.02.02.02.0008.</t>
  </si>
  <si>
    <t>01.02.02.02.0009.</t>
  </si>
  <si>
    <t>Plato P4</t>
  </si>
  <si>
    <t>Plateau P4</t>
  </si>
  <si>
    <t>01.02.02.03.0003.</t>
  </si>
  <si>
    <t>01.02.02.03.0004.</t>
  </si>
  <si>
    <t>01.02.02.03.0005.</t>
  </si>
  <si>
    <t>01.02.02.03.0006.</t>
  </si>
  <si>
    <t>01.02.02.03.0007.</t>
  </si>
  <si>
    <t>01.02.02.03.0008.</t>
  </si>
  <si>
    <t>01.02.02.03.0009.</t>
  </si>
  <si>
    <t>01.02.02.03.0010.</t>
  </si>
  <si>
    <t>Plato P5</t>
  </si>
  <si>
    <t>Plateau P5</t>
  </si>
  <si>
    <t>01.02.02.04.0002.</t>
  </si>
  <si>
    <t>01.02.02.04.0003.</t>
  </si>
  <si>
    <t>01.02.02.04.0004.</t>
  </si>
  <si>
    <t>01.02.02.04.0005.</t>
  </si>
  <si>
    <t>01.02.02.04.0006.</t>
  </si>
  <si>
    <t>01.02.02.04.0007.</t>
  </si>
  <si>
    <t>01.02.02.04.0008.</t>
  </si>
  <si>
    <t>01.02.02.04.0009.</t>
  </si>
  <si>
    <t xml:space="preserve">(2TDK_Lokacija/Projekt=='2TDK') AND (2TDK_Klasifikacija/ObjektTip=='TUN') AND (2TDK_Klasifikacija/Sistem=='ELO') AND (2TDK_Lokacija/ObjektSifra=='T05') AND (2TDK_Lokacija/ConaTip=='TUN') AND (2TDK_Lokacija/ConaSifra=='XX') AND (2TDK_Klasifikacija/ElementTip=='Omara') AND (2TDK_Atributi/ElementSifra=='ZR') </t>
  </si>
  <si>
    <t>01.03.01.02.0005.</t>
  </si>
  <si>
    <t>01.03.01.03.0003.</t>
  </si>
  <si>
    <t>01.03.01.03.0004.</t>
  </si>
  <si>
    <t>01.03.01.04.</t>
  </si>
  <si>
    <t>01.03.01.04.0001.</t>
  </si>
  <si>
    <t xml:space="preserve">(2TDK_Lokacija/Projekt=='2TDK') AND (2TDK_Klasifikacija/ObjektTip=='TUN') AND (2TDK_Klasifikacija/Sistem=='ELO') AND (2TDK_Lokacija/ObjektSifra=='T05') AND (2TDK_Lokacija/ConaTip=='TUN') AND (2TDK_Lokacija/ConaSifra=='XX') AND (2TDK_Klasifikacija/ElementTip=='RazdelilnaOmarica') AND (2TDK_Atributi/ElementSifra=='RZR') </t>
  </si>
  <si>
    <t>01.03.01.04.0002.</t>
  </si>
  <si>
    <t xml:space="preserve">(2TDK_Lokacija/Projekt=='2TDK') AND (2TDK_Klasifikacija/ObjektTip=='TUN') AND (2TDK_Klasifikacija/Sistem=='ELO') AND (2TDK_Lokacija/ObjektSifra=='T05') AND (2TDK_Lokacija/ConaTip=='TUN') AND (2TDK_Lokacija/ConaSifra=='XX') AND (2TDK_Klasifikacija/ElementTip=='RazdelilnaOmarica') AND (2TDK_Atributi/ElementSifra=='ROT') </t>
  </si>
  <si>
    <t>01.03.01.04.0003.</t>
  </si>
  <si>
    <t xml:space="preserve">(2TDK_Lokacija/Projekt=='2TDK') AND (2TDK_Klasifikacija/ObjektTip=='TUN') AND (2TDK_Klasifikacija/Sistem=='ELO') AND (2TDK_Lokacija/ObjektSifra=='T05') AND (2TDK_Lokacija/ConaTip=='TUN') AND (2TDK_Lokacija/ConaSifra=='XX') AND (2TDK_Klasifikacija/ElementTip=='Tipka') AND (2TDK_Atributi/ElementSifra=='OT') </t>
  </si>
  <si>
    <t>01.03.01.05.</t>
  </si>
  <si>
    <t>01.03.01.05.0001.</t>
  </si>
  <si>
    <t>01.03.01.05.0002.</t>
  </si>
  <si>
    <t>01.03.01.05.0003.</t>
  </si>
  <si>
    <t>01.03.01.05.0004.</t>
  </si>
  <si>
    <t>01.03.01.05.0005.</t>
  </si>
  <si>
    <t>01.03.01.05.0006.</t>
  </si>
  <si>
    <t>01.03.01.06.</t>
  </si>
  <si>
    <t>01.03.01.06.0001.</t>
  </si>
  <si>
    <t xml:space="preserve">(2TDK_Lokacija/Projekt=='2TDK') AND (2TDK_Klasifikacija/ObjektTip=='TUN') AND (2TDK_Klasifikacija/Sistem=='ELO') AND (2TDK_Lokacija/ObjektSifra=='T05') AND (2TDK_Lokacija/ConaTip=='TUN') AND (2TDK_Lokacija/ConaSifra=='XX') AND (2TDK_Klasifikacija/ElementTip=='UbeznaTabla') AND (2TDK_Atributi/ElementSifra=='FT1') </t>
  </si>
  <si>
    <t>01.03.01.06.0002.</t>
  </si>
  <si>
    <t xml:space="preserve">(2TDK_Lokacija/Projekt=='2TDK') AND (2TDK_Klasifikacija/ObjektTip=='TUN') AND (2TDK_Klasifikacija/Sistem=='ELO') AND (2TDK_Lokacija/ObjektSifra=='T05') AND (2TDK_Lokacija/ConaTip=='TUN') AND (2TDK_Lokacija/ConaSifra=='XX') AND (2TDK_Klasifikacija/ElementTip=='UbeznaTabla') AND (2TDK_Atributi/ElementSifra=='FT2') </t>
  </si>
  <si>
    <t>01.03.01.06.0003.</t>
  </si>
  <si>
    <t xml:space="preserve">(2TDK_Lokacija/Projekt=='2TDK') AND (2TDK_Klasifikacija/ObjektTip=='TUN') AND (2TDK_Klasifikacija/Sistem=='ELO') AND (2TDK_Lokacija/ObjektSifra=='T05') AND (2TDK_Lokacija/ConaTip=='TUN') AND (2TDK_Lokacija/ConaSifra=='XX') AND (2TDK_Klasifikacija/ElementTip=='UbeznaTabla') AND (2TDK_Atributi/ElementSifra=='FT3') </t>
  </si>
  <si>
    <t>01.03.01.07.</t>
  </si>
  <si>
    <t>01.03.01.07.0001.</t>
  </si>
  <si>
    <t>01.03.01.07.0002.</t>
  </si>
  <si>
    <t>01.03.01.07.0003.</t>
  </si>
  <si>
    <t>01.03.01.07.0004.</t>
  </si>
  <si>
    <t>01.04.01.01.0006.</t>
  </si>
  <si>
    <t>01.04.01.01.0007.</t>
  </si>
  <si>
    <t>01.04.01.01.0008.</t>
  </si>
  <si>
    <t>01.04.01.01.0009.</t>
  </si>
  <si>
    <t>01.04.01.01.0010.</t>
  </si>
  <si>
    <t>01.04.01.01.0011.</t>
  </si>
  <si>
    <t>01.04.01.01.0012.</t>
  </si>
  <si>
    <t>01.04.01.01.0013.</t>
  </si>
  <si>
    <t>01.04.01.01.0014.</t>
  </si>
  <si>
    <t>01.04.01.02.0002.</t>
  </si>
  <si>
    <t>01.04.01.02.0003.</t>
  </si>
  <si>
    <t>01.04.01.02.0004.</t>
  </si>
  <si>
    <t>01.04.01.02.0005.</t>
  </si>
  <si>
    <t xml:space="preserve">(2TDK_Lokacija/Projekt=='2TDK') AND (2TDK_Klasifikacija/ObjektTip=='TUN') AND (2TDK_Klasifikacija/Sistem=='ELO') AND (2TDK_Lokacija/ObjektSifra=='T07') AND (2TDK_Lokacija/ConaTip=='TUN') AND (2TDK_Lokacija/ConaSifra=='XX') AND (2TDK_Klasifikacija/ElementTip=='ZasilnaRazsvetljava') AND (2TDK_Atributi/ElementSifra=='Z3') </t>
  </si>
  <si>
    <t>01.04.01.03.0003.</t>
  </si>
  <si>
    <t xml:space="preserve">(2TDK_Lokacija/Projekt=='2TDK') AND (2TDK_Klasifikacija/ObjektTip=='TUN') AND (2TDK_Klasifikacija/Sistem=='ELO') AND (2TDK_Lokacija/ObjektSifra=='T07') AND (2TDK_Lokacija/ConaTip=='TUN') AND (2TDK_Lokacija/ConaSifra=='XX') AND (2TDK_Klasifikacija/ElementTip=='ZasilnaRazsvetljava') AND (2TDK_Atributi/ElementSifra=='Z20') </t>
  </si>
  <si>
    <t>01.04.01.03.0004.</t>
  </si>
  <si>
    <t xml:space="preserve">(2TDK_Lokacija/Projekt=='2TDK') AND (2TDK_Klasifikacija/ObjektTip=='TUN') AND (2TDK_Klasifikacija/Sistem=='ELO') AND (2TDK_Lokacija/ObjektSifra=='T07') AND (2TDK_Lokacija/ConaTip=='TUN') AND (2TDK_Lokacija/ConaSifra=='XX') AND (2TDK_Klasifikacija/ElementTip=='ZasilnaRazsvetljava') AND (2TDK_Atributi/ElementSifra=='Z30') </t>
  </si>
  <si>
    <t>01.04.01.03.0005.</t>
  </si>
  <si>
    <t xml:space="preserve">(2TDK_Lokacija/Projekt=='2TDK') AND (2TDK_Klasifikacija/ObjektTip=='TUN') AND (2TDK_Klasifikacija/Sistem=='ELO') AND (2TDK_Lokacija/ObjektSifra=='T07') AND (2TDK_Lokacija/ConaTip=='TUN') AND (2TDK_Lokacija/ConaSifra=='XX') AND (2TDK_Klasifikacija/ElementTip=='ZasilnaRazsvetljava') AND (2TDK_Atributi/ElementSifra=='Z31') </t>
  </si>
  <si>
    <t>01.04.01.03.0006.</t>
  </si>
  <si>
    <t xml:space="preserve">(2TDK_Lokacija/Projekt=='2TDK') AND (2TDK_Klasifikacija/ObjektTip=='TUN') AND (2TDK_Klasifikacija/Sistem=='ELO') AND (2TDK_Lokacija/ObjektSifra=='T07') AND (2TDK_Lokacija/ConaTip=='TUN') AND (2TDK_Lokacija/ConaSifra=='XX') AND (2TDK_Klasifikacija/ElementTip=='RazdelilnaOmarica') AND (2TDK_Atributi/ElementSifra=='ROT') </t>
  </si>
  <si>
    <t xml:space="preserve">(2TDK_Lokacija/Projekt=='2TDK') AND (2TDK_Klasifikacija/ObjektTip=='TUN') AND (2TDK_Klasifikacija/Sistem=='ELO') AND (2TDK_Lokacija/ObjektSifra=='T07') AND (2TDK_Lokacija/ConaTip=='TUN') AND (2TDK_Lokacija/ConaSifra=='XX') AND (2TDK_Klasifikacija/ElementTip=='Tipka') AND (2TDK_Atributi/ElementSifra=='OT') </t>
  </si>
  <si>
    <t>01.04.01.05.0006.</t>
  </si>
  <si>
    <t>01.04.01.05.0007.</t>
  </si>
  <si>
    <t>01.04.01.05.0008.</t>
  </si>
  <si>
    <t>01.04.01.05.0009.</t>
  </si>
  <si>
    <t>01.04.01.05.0010.</t>
  </si>
  <si>
    <t>01.04.01.05.0011.</t>
  </si>
  <si>
    <t xml:space="preserve">(2TDK_Lokacija/Projekt=='2TDK') AND (2TDK_Klasifikacija/ObjektTip=='TUN') AND (2TDK_Klasifikacija/Sistem=='ELO') AND (2TDK_Lokacija/ObjektSifra=='T07') AND (2TDK_Lokacija/ConaTip=='TUN') AND (2TDK_Lokacija/ConaSifra=='XX') AND (2TDK_Klasifikacija/ElementTip=='UbeznaTabla') AND (2TDK_Atributi/ElementSifra=='FT1') </t>
  </si>
  <si>
    <t xml:space="preserve">(2TDK_Lokacija/Projekt=='2TDK') AND (2TDK_Klasifikacija/ObjektTip=='TUN') AND (2TDK_Klasifikacija/Sistem=='ELO') AND (2TDK_Lokacija/ObjektSifra=='T07') AND (2TDK_Lokacija/ConaTip=='TUN') AND (2TDK_Lokacija/ConaSifra=='XX') AND (2TDK_Klasifikacija/ElementTip=='UbeznaTabla') AND (2TDK_Atributi/ElementSifra=='FT2') </t>
  </si>
  <si>
    <t xml:space="preserve">(2TDK_Lokacija/Projekt=='2TDK') AND (2TDK_Klasifikacija/ObjektTip=='TUN') AND (2TDK_Klasifikacija/Sistem=='ELO') AND (2TDK_Lokacija/ObjektSifra=='T07') AND (2TDK_Lokacija/ConaTip=='TUN') AND (2TDK_Lokacija/ConaSifra=='XX') AND (2TDK_Klasifikacija/ElementTip=='UbeznaTabla') AND (2TDK_Atributi/ElementSifra=='FT3') </t>
  </si>
  <si>
    <t>01.04.01.06.0004.</t>
  </si>
  <si>
    <t>01.04.01.07.0003.</t>
  </si>
  <si>
    <t>01.04.01.07.0004.</t>
  </si>
  <si>
    <t>Plato R4</t>
  </si>
  <si>
    <t>Plateau R4</t>
  </si>
  <si>
    <t>01.04.02.01.0006.</t>
  </si>
  <si>
    <t>01.04.02.01.0007.</t>
  </si>
  <si>
    <t>01.04.02.01.0008.</t>
  </si>
  <si>
    <t>01.04.02.01.0009.</t>
  </si>
  <si>
    <t>01.04.02.01.0010.</t>
  </si>
  <si>
    <t>01.04.02.01.0011.</t>
  </si>
  <si>
    <t>Plato P7</t>
  </si>
  <si>
    <t>Plateau P7</t>
  </si>
  <si>
    <t>01.04.02.02.0004.</t>
  </si>
  <si>
    <t>01.04.02.02.0005.</t>
  </si>
  <si>
    <t>01.04.02.02.0006.</t>
  </si>
  <si>
    <t>01.04.02.02.0007.</t>
  </si>
  <si>
    <t>01.04.02.02.0008.</t>
  </si>
  <si>
    <t>01.04.02.02.0009.</t>
  </si>
  <si>
    <t>Plato R5</t>
  </si>
  <si>
    <t>Plateau R5</t>
  </si>
  <si>
    <t>Dobava in polaganje kabla J-H(St)H 2x2x0,8 mm</t>
  </si>
  <si>
    <t>01.04.02.03.0005.</t>
  </si>
  <si>
    <t>01.04.02.03.0006.</t>
  </si>
  <si>
    <t>01.04.02.03.0007.</t>
  </si>
  <si>
    <t>01.04.02.03.0008.</t>
  </si>
  <si>
    <t>01.04.02.03.0009.</t>
  </si>
  <si>
    <t>01.04.02.03.0010.</t>
  </si>
  <si>
    <t>01.04.02.03.0011.</t>
  </si>
  <si>
    <t>01.04.02.03.0012.</t>
  </si>
  <si>
    <t>01.04.02.03.0013.</t>
  </si>
  <si>
    <t>Rezervni deli zasilna razsvetljava in zunanja razsvetljava</t>
  </si>
  <si>
    <t>Spare parts for emergency and outside lightning</t>
  </si>
  <si>
    <t>01.05.01.01.0007.</t>
  </si>
  <si>
    <t>Zasilna razsvetljava v predorih T3 do T8 - predor T8</t>
  </si>
  <si>
    <t>Emergency lighting in tunnels T3 to T8 - tunnel T8</t>
  </si>
  <si>
    <t>Dobava in montaža nerjavnega pokončnega talnega nosilca za ročaj, skupaj z vsem priborom.
Pokončni nosilec za LED ročaj; Izdelan iz stabilne cevi iz nerjavečega jekla V2A.
Premer: 42,4mm; Debelina stene: 2 mm; Višina približno 90 cm.
Osnovna plošča s 4 luknjami za talno pritrditev na betonsko površino.
Zagotoviti je treba dvodimenzionalno prilagodljivost cevi za ograjo; Vključitev navpičnih pritrdilnih palic in povezovalnih cevi z drsnim notranjim držalom; z vsem potrebnim pritrdilnim materialom in vijaki. Končana namestitvena višina ročaja približno 1 m nad tlemi.
Npr. tip: Edelstahl-Steher, proizvod: din-Anlagentechnik</t>
  </si>
  <si>
    <t xml:space="preserve">(2TDK_Lokacija/Projekt=='2TDK') AND (2TDK_Klasifikacija/ObjektTip=='TUN') AND (2TDK_Klasifikacija/Sistem=='ELO') AND (2TDK_Lokacija/ObjektSifra=='T08') AND (2TDK_Lokacija/ConaTip=='TUN') AND (2TDK_Lokacija/ConaSifra=='XX') AND (2TDK_Klasifikacija/ElementTip=='ZasilnaRazsvetljava') AND (2TDK_Atributi/ElementSifra=='Z2') </t>
  </si>
  <si>
    <t xml:space="preserve">(2TDK_Lokacija/Projekt=='2TDK') AND (2TDK_Klasifikacija/ObjektTip=='TUN') AND (2TDK_Klasifikacija/Sistem=='ELO') AND (2TDK_Lokacija/ObjektSifra=='T08') AND (2TDK_Lokacija/ConaTip=='TUN') AND (2TDK_Lokacija/ConaSifra=='XX') AND (2TDK_Klasifikacija/ElementTip=='ZasilnaRazsvetljava') AND (2TDK_Atributi/ElementSifra=='Z20') </t>
  </si>
  <si>
    <t xml:space="preserve">(2TDK_Lokacija/Projekt=='2TDK') AND (2TDK_Klasifikacija/ObjektTip=='TUN') AND (2TDK_Klasifikacija/Sistem=='ELO') AND (2TDK_Lokacija/ObjektSifra=='T08') AND (2TDK_Lokacija/ConaTip=='TUN') AND (2TDK_Lokacija/ConaSifra=='XX') AND (2TDK_Klasifikacija/ElementTip=='ZasilnaRazsvetljava') AND (2TDK_Atributi/ElementSifra=='Z5') </t>
  </si>
  <si>
    <t xml:space="preserve">(2TDK_Lokacija/Projekt=='2TDK') AND (2TDK_Klasifikacija/ObjektTip=='TUN') AND (2TDK_Klasifikacija/Sistem=='ELO') AND (2TDK_Lokacija/ObjektSifra=='T08') AND (2TDK_Lokacija/ConaTip=='TUN') AND (2TDK_Lokacija/ConaSifra=='XX') AND (2TDK_Klasifikacija/ElementTip=='ZasilnaRazsvetljava') AND (2TDK_Atributi/ElementSifra=='Z30') </t>
  </si>
  <si>
    <t xml:space="preserve">(2TDK_Lokacija/Projekt=='2TDK') AND (2TDK_Klasifikacija/ObjektTip=='TUN') AND (2TDK_Klasifikacija/Sistem=='ELO') AND (2TDK_Lokacija/ObjektSifra=='T08') AND (2TDK_Lokacija/ConaTip=='TUN') AND (2TDK_Lokacija/ConaSifra=='XX') AND (2TDK_Klasifikacija/ElementTip=='ZasilnaRazsvetljava') AND (2TDK_Atributi/ElementSifra=='Z31') </t>
  </si>
  <si>
    <t xml:space="preserve">(2TDK_Lokacija/Projekt=='2TDK') AND (2TDK_Klasifikacija/ObjektTip=='TUN') AND (2TDK_Klasifikacija/Sistem=='ELO') AND (2TDK_Lokacija/ObjektSifra=='T08') AND (2TDK_Lokacija/ConaTip=='TUN') AND (2TDK_Lokacija/ConaSifra=='XX') AND (2TDK_Klasifikacija/ElementTip=='RazdelilnaOmarica') AND (2TDK_Atributi/ElementSifra=='RZR') </t>
  </si>
  <si>
    <t xml:space="preserve">(2TDK_Lokacija/Projekt=='2TDK') AND (2TDK_Klasifikacija/ObjektTip=='TUN') AND (2TDK_Klasifikacija/Sistem=='ELO') AND (2TDK_Lokacija/ObjektSifra=='T08') AND (2TDK_Lokacija/ConaTip=='TUN') AND (2TDK_Lokacija/ConaSifra=='XX') AND (2TDK_Klasifikacija/ElementTip=='RazdelilnaOmarica') AND (2TDK_Atributi/ElementSifra=='ROT') </t>
  </si>
  <si>
    <t xml:space="preserve">(2TDK_Lokacija/Projekt=='2TDK') AND (2TDK_Klasifikacija/ObjektTip=='TUN') AND (2TDK_Klasifikacija/Sistem=='ELO') AND (2TDK_Lokacija/ObjektSifra=='T08') AND (2TDK_Lokacija/ConaTip=='TUN') AND (2TDK_Lokacija/ConaSifra=='XX') AND (2TDK_Klasifikacija/ElementTip=='Tipka') AND (2TDK_Atributi/ElementSifra=='OT') </t>
  </si>
  <si>
    <t>Dobava in montaža nadometnih tipkal (P8) 250V, 10A,  IP55, s predvidenim mestom za oznako, npr. tip: Gewiss: tipkalo</t>
  </si>
  <si>
    <t xml:space="preserve">(2TDK_Lokacija/Projekt=='2TDK') AND (2TDK_Klasifikacija/ObjektTip=='TUN') AND (2TDK_Klasifikacija/Sistem=='ELO') AND (2TDK_Lokacija/ObjektSifra=='T08') AND (2TDK_Lokacija/ConaTip=='TUN') AND (2TDK_Lokacija/ConaSifra=='XX') AND (2TDK_Klasifikacija/ElementTip=='Tipka') AND (2TDK_Atributi/ElementSifra=='P8') </t>
  </si>
  <si>
    <t xml:space="preserve">(2TDK_Lokacija/Projekt=='2TDK') AND (2TDK_Klasifikacija/ObjektTip=='TUN') AND (2TDK_Klasifikacija/Sistem=='ELO') AND (2TDK_Lokacija/ObjektSifra=='T08') AND (2TDK_Lokacija/ConaTip=='TUN') AND (2TDK_Lokacija/ConaSifra=='XX') AND (2TDK_Klasifikacija/ElementTip=='UbeznaTabla') AND (2TDK_Atributi/ElementSifra=='FT1') </t>
  </si>
  <si>
    <t xml:space="preserve">(2TDK_Lokacija/Projekt=='2TDK') AND (2TDK_Klasifikacija/ObjektTip=='TUN') AND (2TDK_Klasifikacija/Sistem=='ELO') AND (2TDK_Lokacija/ObjektSifra=='T08') AND (2TDK_Lokacija/ConaTip=='TUN') AND (2TDK_Lokacija/ConaSifra=='XX') AND (2TDK_Klasifikacija/ElementTip=='UbeznaTabla') AND (2TDK_Atributi/ElementSifra=='FT2') </t>
  </si>
  <si>
    <t xml:space="preserve">(2TDK_Lokacija/Projekt=='2TDK') AND (2TDK_Klasifikacija/ObjektTip=='TUN') AND (2TDK_Klasifikacija/Sistem=='ELO') AND (2TDK_Lokacija/ObjektSifra=='T08') AND (2TDK_Lokacija/ConaTip=='TUN') AND (2TDK_Lokacija/ConaSifra=='XX') AND (2TDK_Klasifikacija/ElementTip=='UbeznaTabla') AND (2TDK_Atributi/ElementSifra=='FT3') </t>
  </si>
  <si>
    <t>Plato P8</t>
  </si>
  <si>
    <t>Plateau P8</t>
  </si>
  <si>
    <t>Plato R6</t>
  </si>
  <si>
    <t>Plateau R6</t>
  </si>
  <si>
    <t xml:space="preserve">Power installations in tunnels T3 to T7 </t>
  </si>
  <si>
    <t xml:space="preserve">Predor T3 </t>
  </si>
  <si>
    <t xml:space="preserve">(2TDK_Lokacija/Projekt=='2TDK') AND (2TDK_Klasifikacija/ObjektTip=='TUN') AND (2TDK_Klasifikacija/Sistem=='ELO') AND (2TDK_Lokacija/ObjektSifra=='T03') AND (2TDK_Lokacija/ConaTip=='TUN') AND (2TDK_Lokacija/ConaSifra=='XX') AND (2TDK_Klasifikacija/ElementTip=='ZasilnaRazsvetljava') AND (2TDK_Atributi/ElementSifra=='Z1') </t>
  </si>
  <si>
    <t xml:space="preserve">(2TDK_Lokacija/Projekt=='2TDK') AND (2TDK_Klasifikacija/ObjektTip=='TUN') AND (2TDK_Klasifikacija/Sistem=='ELO') AND (2TDK_Lokacija/ObjektSifra=='T03') AND (2TDK_Lokacija/ConaTip=='TUN') AND (2TDK_Lokacija/ConaSifra=='XX') AND (2TDK_Klasifikacija/ElementTip=='SplosnaRazsvetljava') AND (2TDK_Atributi/ElementSifra=='A1') </t>
  </si>
  <si>
    <t xml:space="preserve">(2TDK_Lokacija/Projekt=='2TDK') AND (2TDK_Klasifikacija/ObjektTip=='TUN') AND (2TDK_Klasifikacija/Sistem=='ELO') AND (2TDK_Lokacija/ObjektSifra=='T03') AND (2TDK_Lokacija/ConaTip=='TUN') AND (2TDK_Lokacija/ConaSifra=='XX') AND (2TDK_Klasifikacija/ElementTip=='Stikalo') AND (2TDK_Atributi/ElementSifra=='P1') </t>
  </si>
  <si>
    <t xml:space="preserve">(2TDK_Lokacija/Projekt=='2TDK') AND (2TDK_Klasifikacija/ObjektTip=='TUN') AND (2TDK_Klasifikacija/Sistem=='ELO') AND (2TDK_Lokacija/ObjektSifra=='T03') AND (2TDK_Lokacija/ConaTip=='TUN') AND (2TDK_Lokacija/ConaSifra=='XX') AND (2TDK_Klasifikacija/ElementTip=='Vticnica') AND (2TDK_Atributi/ElementSifra=='J1') </t>
  </si>
  <si>
    <t xml:space="preserve">(2TDK_Lokacija/Projekt=='2TDK') AND (2TDK_Klasifikacija/ObjektTip=='TUN') AND (2TDK_Klasifikacija/Sistem=='ELO') AND (2TDK_Lokacija/ObjektSifra=='T03') AND (2TDK_Lokacija/ConaTip=='TUN') AND (2TDK_Lokacija/ConaSifra=='XX') AND (2TDK_Klasifikacija/ElementTip=='Vticnica') AND (2TDK_Atributi/ElementSifra=='J2') </t>
  </si>
  <si>
    <t xml:space="preserve">(2TDK_Lokacija/Projekt=='2TDK') AND (2TDK_Klasifikacija/ObjektTip=='TUN') AND (2TDK_Klasifikacija/Sistem=='ELO') AND (2TDK_Lokacija/ObjektSifra=='T03') AND (2TDK_Lokacija/ConaTip=='TUN') AND (2TDK_Lokacija/ConaSifra=='XX') AND (2TDK_Klasifikacija/ElementTip=='Vticnica') AND (2TDK_Atributi/ElementSifra=='J3') </t>
  </si>
  <si>
    <t>Fire-safe sealing of cables running through walls at the boundaries of individual fire sectors with materials and design that provides fire resistance required by the fire safety study (EI90). It is performed by a licensed contractor which finally issues the appropriate certificate (design and material used in accordance with standards EN 13501-2 and DIN 4102). Opening size up to 0.5 m2. Eg. type: PYRO-SAFE® Flammotect A - single layer, product: SVT.</t>
  </si>
  <si>
    <t>09.16.03.0078.</t>
  </si>
  <si>
    <t>Oprema za razsvetljavo signalnih naprav v predoru</t>
  </si>
  <si>
    <t>Equipment for lighting of signaling devices in the tunnel</t>
  </si>
  <si>
    <t>Dobava, montaža in priklop enofazne nadometne vtičnice 16A, 230V AC, IP65, primernih za vgradnjo v železniški predor</t>
  </si>
  <si>
    <t>Gretje in distribucija hidrantne vode v predoru T3</t>
  </si>
  <si>
    <t>Heating and distribution of hydrant water in tunnel T3</t>
  </si>
  <si>
    <t>Gretje hidrantne vode v predoru T3</t>
  </si>
  <si>
    <t>Heating hydrant water in tunnel T3</t>
  </si>
  <si>
    <t>Dobava in montaža razdelilnika (RGHV-T3.1), ohišje za zunajo montažo iz aluminija AIMg3, IP 55, IEC 60 529 postavitev na Portal T3 Di. Dimenzije 1200X800x500mm, kot naprimer Rittal CS 9783.610, v kompletu z betonskim podstavkom kot naprimer Rittal CS 9765.084 in vgrajeno NN opremo po specifikaciji v projektu, dokument št.:2TDK_IBE_PZI_EL_S3-x3-13_I3_XX_SH_XX_SL_4932_P_004
Tehnične zahteve navedene v tehničnem poročilu poglavje 5,6,7. Ohišje razdelilnika mora biti skladno z risbo: 
2TDK_IBE_PZI_EL_S3-x3-13_I3_XX_SH_XX_SL_4942_P_004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Izkop in zasutje po končanih delih, ter ureditev okolice v prvotno stanje. Izdelava podložnega betona C12/15 dimenzi (vxšxg) 200x1200x700).</t>
  </si>
  <si>
    <t>"Supply and installation of a baying enclosure (RGHV-T3.1), outdoor mounting housing made of aluminum AIMg3, IP 55, IEC 60 529 installation on Portal T3; Dimensions 1200X800x500mm, such as Rittal CS 9783.610, complete with concrete base such as R CS 9765.084 and installed LV equipment according to the specification in the project, document no .: 2TDK_IBE_PZI_EL_S3-x3-13_I3_XX_SH_XX_EN_4932_P_004
Technical requirements stated in the technical report chapter 5,6,7. The housing must be in accordance with the drawing:
2TDK_IBE_PZI_EL_S3-x3-13_I3_XX_SH_XX_EN_4942_P_004
The distributor must be tested before installation. The distributor must be equipped with the equipment specified in the specification, which must provide the prescribed functionality, complete with connecting and mounting equipment of the cabinet (clamps, markings, brackets, closing plates, ducts, wiring and protection against rodents ...)
Excavation and backfilling after the completed works, and arranging the surroundings in their original condition. Production of base concrete C12 / 15 dimensions (hxwxd) 200x1200x700). "</t>
  </si>
  <si>
    <t>09.08.02.0038.</t>
  </si>
  <si>
    <t xml:space="preserve">Dobava in montaža razdelilnika (RGHV-T3.2) iz prašnobarvane jeklene  pločevine barvane v RAL7035, IP55, postavitev v EN3.0. Dimenzije 2000X800x400mm, kot naprimer, Rittal TS8804.500, komplet s podstavkom 100mm in vgrajeno NN opremo po specifikaciji v projektu,  dokument 
št.:2TDK_IBE_PZI_EL_S3-x3-13_I3_XX_SH_XX_SL_4933_P_004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</si>
  <si>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"Supply and installation of a baying enclosure (RGHV-T3.2) made of powder-coated sheet steel painted in RAL7035, IP55, installation in EN3.0. Dimensions 2000X800x400mm, such as Rittal TS8804.500, set with base 100mm and installed LV equipment according to specification in project, document
No .: 2TDK_IBE_PZI_EL_S3-x3-13_I3_XX_SH_XX_EN_4933_P_004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</si>
  <si>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09.08.02.0039.</t>
  </si>
  <si>
    <t xml:space="preserve">(2TDK_Lokacija/Projekt=='2TDK') AND (2TDK_Klasifikacija/ObjektTip=='TUN') AND (2TDK_Klasifikacija/Sistem=='ELO') AND (2TDK_Lokacija/ObjektSifra=='T03') AND (2TDK_Lokacija/ConaTip=='TUN') AND (2TDK_Lokacija/ConaSifra=='XX') AND (2TDK_Klasifikacija/ElementTip=='Omara') AND (2TDK_Atributi/ElementSifra=='RGHV-T3.2') </t>
  </si>
  <si>
    <t>Izdelava vodnega tesnjenja prehodov kablov  iz kabelske kanalizacije v razdelilnik, ter zatesnitev praznih neuporabljenih cevi. Izvede ga izvajalec z licenco ter na koncu izda ustrezni certifikat. 
kot npr.: Roxtec H3 seal</t>
  </si>
  <si>
    <t>Dobava in polaganje kabla  N2XH-J 5x10 mm2</t>
  </si>
  <si>
    <t xml:space="preserve">(2TDK_Lokacija/Projekt=='2TDK') AND (2TDK_Klasifikacija/ObjektTip=='PLA') AND (2TDK_Klasifikacija/Sistem=='ELO') AND (2TDK_Lokacija/ObjektSifra=='T34') AND (2TDK_Lokacija/ConaTip=='TRP') AND (2TDK_Lokacija/ConaSifra=='01') AND (2TDK_Klasifikacija/ElementTip=='ZasilnaRazsvetljava') AND (2TDK_Atributi/ElementSifra=='Z1') </t>
  </si>
  <si>
    <t xml:space="preserve">(2TDK_Lokacija/Projekt=='2TDK') AND (2TDK_Klasifikacija/ObjektTip=='PLA') AND (2TDK_Klasifikacija/Sistem=='ELO') AND (2TDK_Lokacija/ObjektSifra=='T34') AND (2TDK_Lokacija/ConaTip=='TRP') AND (2TDK_Lokacija/ConaSifra=='01') AND (2TDK_Klasifikacija/ElementTip=='ZasilnaRazsvetljava') AND (2TDK_Atributi/ElementSifra=='Z4') </t>
  </si>
  <si>
    <t xml:space="preserve">(2TDK_Lokacija/Projekt=='2TDK') AND (2TDK_Klasifikacija/ObjektTip=='PLA') AND (2TDK_Klasifikacija/Sistem=='ELO') AND (2TDK_Lokacija/ObjektSifra=='T34') AND (2TDK_Lokacija/ConaTip=='TRP') AND (2TDK_Lokacija/ConaSifra=='01') AND (2TDK_Klasifikacija/ElementTip=='ZasilnaRazsvetljava') AND (2TDK_Atributi/ElementSifra=='Z4Z') </t>
  </si>
  <si>
    <t xml:space="preserve">(2TDK_Lokacija/Projekt=='2TDK') AND (2TDK_Klasifikacija/ObjektTip=='PLA') AND (2TDK_Klasifikacija/Sistem=='ELO') AND (2TDK_Lokacija/ObjektSifra=='T34') AND (2TDK_Lokacija/ConaTip=='TRP') AND (2TDK_Lokacija/ConaSifra=='01') AND (2TDK_Klasifikacija/ElementTip=='SplosnaRazsvetljava') AND (2TDK_Atributi/ElementSifra=='A1') </t>
  </si>
  <si>
    <t xml:space="preserve">(2TDK_Lokacija/Projekt=='2TDK') AND (2TDK_Klasifikacija/ObjektTip=='PLA') AND (2TDK_Klasifikacija/Sistem=='ELO') AND (2TDK_Lokacija/ObjektSifra=='T34') AND (2TDK_Lokacija/ConaTip=='TRP') AND (2TDK_Lokacija/ConaSifra=='01') AND (2TDK_Klasifikacija/ElementTip=='SplosnaRazsvetljava') AND (2TDK_Atributi/ElementSifra=='A2') </t>
  </si>
  <si>
    <t>01.02.01.02.0006.</t>
  </si>
  <si>
    <t xml:space="preserve">(2TDK_Lokacija/Projekt=='2TDK') AND (2TDK_Klasifikacija/ObjektTip=='PLA') AND (2TDK_Klasifikacija/Sistem=='ELO') AND (2TDK_Lokacija/ObjektSifra=='T34') AND (2TDK_Lokacija/ConaTip=='TRP') AND (2TDK_Lokacija/ConaSifra=='01') AND (2TDK_Klasifikacija/ElementTip=='SplosnaRazsvetljava') AND (2TDK_Atributi/ElementSifra=='A3') </t>
  </si>
  <si>
    <t>01.02.01.02.0007.</t>
  </si>
  <si>
    <t xml:space="preserve">(2TDK_Lokacija/Projekt=='2TDK') AND (2TDK_Klasifikacija/ObjektTip=='PLA') AND (2TDK_Klasifikacija/Sistem=='ELO') AND (2TDK_Lokacija/ObjektSifra=='T34') AND (2TDK_Lokacija/ConaTip=='TRP') AND (2TDK_Lokacija/ConaSifra=='01') AND (2TDK_Klasifikacija/ElementTip=='Stikalo') AND (2TDK_Atributi/ElementSifra=='P1') </t>
  </si>
  <si>
    <t>01.02.01.02.0008.</t>
  </si>
  <si>
    <t xml:space="preserve">(2TDK_Lokacija/Projekt=='2TDK') AND (2TDK_Klasifikacija/ObjektTip=='PLA') AND (2TDK_Klasifikacija/Sistem=='ELO') AND (2TDK_Lokacija/ObjektSifra=='T34') AND (2TDK_Lokacija/ConaTip=='TRP') AND (2TDK_Lokacija/ConaSifra=='01') AND (2TDK_Klasifikacija/ElementTip=='Stikalo') AND (2TDK_Atributi/ElementSifra=='P5') </t>
  </si>
  <si>
    <t>01.02.01.02.0009.</t>
  </si>
  <si>
    <t xml:space="preserve">(2TDK_Lokacija/Projekt=='2TDK') AND (2TDK_Klasifikacija/ObjektTip=='PLA') AND (2TDK_Klasifikacija/Sistem=='ELO') AND (2TDK_Lokacija/ObjektSifra=='T34') AND (2TDK_Lokacija/ConaTip=='TRP') AND (2TDK_Lokacija/ConaSifra=='01') AND (2TDK_Klasifikacija/ElementTip=='Vticnica') AND (2TDK_Atributi/ElementSifra=='J1') </t>
  </si>
  <si>
    <t>01.02.01.02.0010.</t>
  </si>
  <si>
    <t xml:space="preserve">(2TDK_Lokacija/Projekt=='2TDK') AND (2TDK_Klasifikacija/ObjektTip=='PLA') AND (2TDK_Klasifikacija/Sistem=='ELO') AND (2TDK_Lokacija/ObjektSifra=='T34') AND (2TDK_Lokacija/ConaTip=='TRP') AND (2TDK_Lokacija/ConaSifra=='01') AND (2TDK_Klasifikacija/ElementTip=='Vticnica') AND (2TDK_Atributi/ElementSifra=='J2') </t>
  </si>
  <si>
    <t>01.02.01.02.0011.</t>
  </si>
  <si>
    <t xml:space="preserve">(2TDK_Lokacija/Projekt=='2TDK') AND (2TDK_Klasifikacija/ObjektTip=='PLA') AND (2TDK_Klasifikacija/Sistem=='ELO') AND (2TDK_Lokacija/ObjektSifra=='T34') AND (2TDK_Lokacija/ConaTip=='TRP') AND (2TDK_Lokacija/ConaSifra=='01') AND (2TDK_Klasifikacija/ElementTip=='Vticnica') AND (2TDK_Atributi/ElementSifra=='J4') </t>
  </si>
  <si>
    <t>01.02.01.02.0012.</t>
  </si>
  <si>
    <t xml:space="preserve">(2TDK_Lokacija/Projekt=='2TDK') AND (2TDK_Klasifikacija/ObjektTip=='PLA') AND (2TDK_Klasifikacija/Sistem=='ELO') AND (2TDK_Lokacija/ObjektSifra=='T34') AND (2TDK_Lokacija/ConaTip=='TRP') AND (2TDK_Lokacija/ConaSifra=='01') AND (2TDK_Klasifikacija/ElementTip=='Vticnica') AND (2TDK_Atributi/ElementSifra=='J3') </t>
  </si>
  <si>
    <t>01.02.01.02.0013.</t>
  </si>
  <si>
    <t xml:space="preserve">(2TDK_Lokacija/Projekt=='2TDK') AND (2TDK_Klasifikacija/ObjektTip=='PLA') AND (2TDK_Klasifikacija/Sistem=='ELO') AND (2TDK_Lokacija/ObjektSifra=='T34') AND (2TDK_Lokacija/ConaTip=='TRP') AND (2TDK_Lokacija/ConaSifra=='01') AND (2TDK_Klasifikacija/ElementTip=='Vticnica') AND (2TDK_Atributi/ElementSifra=='J20') </t>
  </si>
  <si>
    <t>01.02.01.02.0014.</t>
  </si>
  <si>
    <t xml:space="preserve">(2TDK_Lokacija/Projekt=='2TDK') AND (2TDK_Klasifikacija/ObjektTip=='PLA') AND (2TDK_Klasifikacija/Sistem=='ELO') AND (2TDK_Lokacija/ObjektSifra=='T34') AND (2TDK_Lokacija/ConaTip=='TRP') AND (2TDK_Lokacija/ConaSifra=='01') AND (2TDK_Klasifikacija/ElementTip=='Vticnica') AND (2TDK_Atributi/ElementSifra=='J21') </t>
  </si>
  <si>
    <t>01.02.01.02.0015.</t>
  </si>
  <si>
    <t xml:space="preserve">(2TDK_Lokacija/Projekt=='2TDK') AND (2TDK_Klasifikacija/ObjektTip=='PLA') AND (2TDK_Klasifikacija/Sistem=='ELO') AND (2TDK_Lokacija/ObjektSifra=='T34') AND (2TDK_Lokacija/ConaTip=='TRP') AND (2TDK_Lokacija/ConaSifra=='01') AND (2TDK_Klasifikacija/ElementTip=='ParapetniKanal') AND (2TDK_Atributi/ElementSifra=='T30') </t>
  </si>
  <si>
    <t>01.02.01.02.0016.</t>
  </si>
  <si>
    <t>01.02.01.02.0017.</t>
  </si>
  <si>
    <t>01.02.01.02.0018.</t>
  </si>
  <si>
    <t xml:space="preserve">(2TDK_Lokacija/Projekt=='2TDK') AND (2TDK_Klasifikacija/ObjektTip=='PLA') AND (2TDK_Klasifikacija/Sistem=='ELO') AND (2TDK_Lokacija/ObjektSifra=='T34') AND (2TDK_Lokacija/ConaTip=='TRP') AND (2TDK_Lokacija/ConaSifra=='01') AND (2TDK_Klasifikacija/ElementTip=='KabelskaPolica') AND (2TDK_Atributi/ElementSifra=='KP10') </t>
  </si>
  <si>
    <t>01.02.01.02.0019.</t>
  </si>
  <si>
    <t xml:space="preserve">(2TDK_Lokacija/Projekt=='2TDK') AND (2TDK_Klasifikacija/ObjektTip=='PLA') AND (2TDK_Klasifikacija/Sistem=='ELO') AND (2TDK_Lokacija/ObjektSifra=='T34') AND (2TDK_Lokacija/ConaTip=='TRP') AND (2TDK_Lokacija/ConaSifra=='01') AND (2TDK_Klasifikacija/ElementTip=='KabelskaPolica') AND (2TDK_Atributi/ElementSifra=='KP11') </t>
  </si>
  <si>
    <t>01.02.01.02.0020.</t>
  </si>
  <si>
    <t xml:space="preserve">(2TDK_Lokacija/Projekt=='2TDK') AND (2TDK_Klasifikacija/ObjektTip=='PLA') AND (2TDK_Klasifikacija/Sistem=='ELO') AND (2TDK_Lokacija/ObjektSifra=='T34') AND (2TDK_Lokacija/ConaTip=='TRP') AND (2TDK_Lokacija/ConaSifra=='01') AND (2TDK_Klasifikacija/ElementTip=='KabelskaPolica') AND (2TDK_Atributi/ElementSifra=='KP20') </t>
  </si>
  <si>
    <t>01.02.01.02.0021.</t>
  </si>
  <si>
    <t xml:space="preserve">(2TDK_Lokacija/Projekt=='2TDK') AND (2TDK_Klasifikacija/ObjektTip=='PLA') AND (2TDK_Klasifikacija/Sistem=='ELO') AND (2TDK_Lokacija/ObjektSifra=='T34') AND (2TDK_Lokacija/ConaTip=='TRP') AND (2TDK_Lokacija/ConaSifra=='01') AND (2TDK_Klasifikacija/ElementTip=='KabelskaPolica') AND (2TDK_Atributi/ElementSifra=='KP21') </t>
  </si>
  <si>
    <t>01.02.01.02.0022.</t>
  </si>
  <si>
    <t xml:space="preserve">(2TDK_Lokacija/Projekt=='2TDK') AND (2TDK_Klasifikacija/ObjektTip=='PLA') AND (2TDK_Klasifikacija/Sistem=='ELO') AND (2TDK_Lokacija/ObjektSifra=='T34') AND (2TDK_Lokacija/ConaTip=='TRP') AND (2TDK_Lokacija/ConaSifra=='01') AND (2TDK_Klasifikacija/ElementTip=='KabelskaPolica') AND (2TDK_Atributi/ElementSifra=='KP30') </t>
  </si>
  <si>
    <t>01.02.01.02.0023.</t>
  </si>
  <si>
    <t xml:space="preserve">(2TDK_Lokacija/Projekt=='2TDK') AND (2TDK_Klasifikacija/ObjektTip=='PLA') AND (2TDK_Klasifikacija/Sistem=='ELO') AND (2TDK_Lokacija/ObjektSifra=='T34') AND (2TDK_Lokacija/ConaTip=='TRP') AND (2TDK_Lokacija/ConaSifra=='01') AND (2TDK_Klasifikacija/ElementTip=='KabelskaPolica') AND (2TDK_Atributi/ElementSifra=='KL30') </t>
  </si>
  <si>
    <t>01.02.01.02.0024.</t>
  </si>
  <si>
    <t>01.02.01.02.0025.</t>
  </si>
  <si>
    <t>01.02.01.02.0026.</t>
  </si>
  <si>
    <t>01.02.01.02.0027.</t>
  </si>
  <si>
    <t>01.02.01.02.0028.</t>
  </si>
  <si>
    <t>01.02.01.02.0029.</t>
  </si>
  <si>
    <t>01.02.01.02.0030.</t>
  </si>
  <si>
    <t>01.02.01.02.0031.</t>
  </si>
  <si>
    <t>01.02.01.02.0032.</t>
  </si>
  <si>
    <t>01.02.01.02.0033.</t>
  </si>
  <si>
    <t>01.02.01.02.0034.</t>
  </si>
  <si>
    <t>01.02.01.02.0035.</t>
  </si>
  <si>
    <t>01.02.01.02.0036.</t>
  </si>
  <si>
    <t>01.02.01.02.0037.</t>
  </si>
  <si>
    <t>01.02.01.02.0038.</t>
  </si>
  <si>
    <t>01.02.01.02.0039.</t>
  </si>
  <si>
    <t>01.02.01.02.0040.</t>
  </si>
  <si>
    <t>01.02.01.02.0041.</t>
  </si>
  <si>
    <t>01.02.01.02.0042.</t>
  </si>
  <si>
    <t>01.02.01.02.0043.</t>
  </si>
  <si>
    <t>01.02.01.02.0044.</t>
  </si>
  <si>
    <t>01.02.01.02.0045.</t>
  </si>
  <si>
    <t>01.02.01.02.0046.</t>
  </si>
  <si>
    <t xml:space="preserve">Dobava in montaža prostostoječega stikalnega bloka (RHI), dimenzij 800x2000x400mm (ŠxVxG), na podstavku višine 100mm, nazivna napetost 400V, 50Hz, min. IP43,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2TDK_IBE_PZI_EL_S3-x3-13_I3_XX_SH_XX_SL_4104_P_004,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</si>
  <si>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base height 100mm, rated voltage 400V, 50Hz, min. IP43, powder-coated steel sheet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2TDK_IBE_PZI_EL_S3-x3-13_I3_XX_SH_XX_EN_4104_P_004,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</si>
  <si>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09.08.02.0040.</t>
  </si>
  <si>
    <t xml:space="preserve">(2TDK_Lokacija/Projekt=='2TDK') AND (2TDK_Klasifikacija/ObjektTip=='PLA') AND (2TDK_Klasifikacija/Sistem=='ELO') AND (2TDK_Lokacija/ObjektSifra=='T34') AND (2TDK_Lokacija/ConaTip=='TRP') AND (2TDK_Lokacija/ConaSifra=='01') AND (2TDK_Klasifikacija/ElementTip=='Omara') AND (2TDK_Atributi/ElementSifra=='RHI') </t>
  </si>
  <si>
    <t>01.02.01.03.0007.</t>
  </si>
  <si>
    <t>01.02.01.03.0008.</t>
  </si>
  <si>
    <t>01.02.01.03.0009.</t>
  </si>
  <si>
    <t>01.02.01.03.0010.</t>
  </si>
  <si>
    <t>01.02.01.03.0011.</t>
  </si>
  <si>
    <t>01.02.01.03.0012.</t>
  </si>
  <si>
    <t>01.02.01.03.0013.</t>
  </si>
  <si>
    <t>01.02.01.03.0014.</t>
  </si>
  <si>
    <t>01.02.01.03.0015.</t>
  </si>
  <si>
    <t>01.02.01.03.0016.</t>
  </si>
  <si>
    <t xml:space="preserve">(2TDK_Lokacija/Projekt=='2TDK') AND (2TDK_Klasifikacija/ObjektTip=='TUN') AND (2TDK_Klasifikacija/Sistem=='ELO') AND (2TDK_Lokacija/ObjektSifra=='T04') AND (2TDK_Lokacija/ConaTip=='TUN') AND (2TDK_Lokacija/ConaSifra=='XX') AND (2TDK_Klasifikacija/ElementTip=='Stikalo') AND (2TDK_Atributi/ElementSifra=='P1') </t>
  </si>
  <si>
    <t xml:space="preserve">(2TDK_Lokacija/Projekt=='2TDK') AND (2TDK_Klasifikacija/ObjektTip=='TUN') AND (2TDK_Klasifikacija/Sistem=='ELO') AND (2TDK_Lokacija/ObjektSifra=='T04') AND (2TDK_Lokacija/ConaTip=='TUN') AND (2TDK_Lokacija/ConaSifra=='XX') AND (2TDK_Klasifikacija/ElementTip=='Vticnica') AND (2TDK_Atributi/ElementSifra=='J1') </t>
  </si>
  <si>
    <t xml:space="preserve">(2TDK_Lokacija/Projekt=='2TDK') AND (2TDK_Klasifikacija/ObjektTip=='TUN') AND (2TDK_Klasifikacija/Sistem=='ELO') AND (2TDK_Lokacija/ObjektSifra=='T04') AND (2TDK_Lokacija/ConaTip=='TUN') AND (2TDK_Lokacija/ConaSifra=='XX') AND (2TDK_Klasifikacija/ElementTip=='Vticnica') AND (2TDK_Atributi/ElementSifra=='J2') </t>
  </si>
  <si>
    <t>01.02.02.01.0011.</t>
  </si>
  <si>
    <t>01.02.02.01.0012.</t>
  </si>
  <si>
    <t>01.02.02.01.0013.</t>
  </si>
  <si>
    <t>01.02.02.01.0014.</t>
  </si>
  <si>
    <t>01.02.02.01.0015.</t>
  </si>
  <si>
    <t>01.02.02.01.0016.</t>
  </si>
  <si>
    <t>01.02.02.01.0017.</t>
  </si>
  <si>
    <t>01.02.02.01.0018.</t>
  </si>
  <si>
    <t>01.02.02.01.0019.</t>
  </si>
  <si>
    <t>01.02.02.02.0010.</t>
  </si>
  <si>
    <t>01.02.02.02.0011.</t>
  </si>
  <si>
    <t>01.02.02.02.0012.</t>
  </si>
  <si>
    <t>01.02.02.02.0013.</t>
  </si>
  <si>
    <t xml:space="preserve">(2TDK_Lokacija/Projekt=='2TDK') AND (2TDK_Klasifikacija/ObjektTip=='TUN') AND (2TDK_Klasifikacija/Sistem=='ELO') AND (2TDK_Lokacija/ObjektSifra=='T04') AND (2TDK_Lokacija/ConaTip=='TRP') AND (2TDK_Lokacija/ConaSifra=='02') AND (2TDK_Klasifikacija/ElementTip=='ZasilnaRazsvetljava') AND (2TDK_Atributi/ElementSifra=='Z1') </t>
  </si>
  <si>
    <t xml:space="preserve">(2TDK_Lokacija/Projekt=='2TDK') AND (2TDK_Klasifikacija/ObjektTip=='TUN') AND (2TDK_Klasifikacija/Sistem=='ELO') AND (2TDK_Lokacija/ObjektSifra=='T04') AND (2TDK_Lokacija/ConaTip=='TRP') AND (2TDK_Lokacija/ConaSifra=='02') AND (2TDK_Klasifikacija/ElementTip=='ZasilnaRazsvetljava') AND (2TDK_Atributi/ElementSifra=='Z4') </t>
  </si>
  <si>
    <t xml:space="preserve">(2TDK_Lokacija/Projekt=='2TDK') AND (2TDK_Klasifikacija/ObjektTip=='TUN') AND (2TDK_Klasifikacija/Sistem=='ELO') AND (2TDK_Lokacija/ObjektSifra=='T04') AND (2TDK_Lokacija/ConaTip=='TRP') AND (2TDK_Lokacija/ConaSifra=='02') AND (2TDK_Klasifikacija/ElementTip=='ZasilnaRazsvetljava') AND (2TDK_Atributi/ElementSifra=='Z4Z') </t>
  </si>
  <si>
    <t xml:space="preserve">(2TDK_Lokacija/Projekt=='2TDK') AND (2TDK_Klasifikacija/ObjektTip=='TUN') AND (2TDK_Klasifikacija/Sistem=='ELO') AND (2TDK_Lokacija/ObjektSifra=='T04') AND (2TDK_Lokacija/ConaTip=='TRP') AND (2TDK_Lokacija/ConaSifra=='02') AND (2TDK_Klasifikacija/ElementTip=='ZasilnaRazsvetljava') AND (2TDK_Atributi/ElementSifra=='Z6Z') </t>
  </si>
  <si>
    <t xml:space="preserve">(2TDK_Lokacija/Projekt=='2TDK') AND (2TDK_Klasifikacija/ObjektTip=='TUN') AND (2TDK_Klasifikacija/Sistem=='ELO') AND (2TDK_Lokacija/ObjektSifra=='T04') AND (2TDK_Lokacija/ConaTip=='TRP') AND (2TDK_Lokacija/ConaSifra=='02') AND (2TDK_Klasifikacija/ElementTip=='SplosnaRazsvetljava') AND (2TDK_Atributi/ElementSifra=='A1') </t>
  </si>
  <si>
    <t xml:space="preserve">(2TDK_Lokacija/Projekt=='2TDK') AND (2TDK_Klasifikacija/ObjektTip=='TUN') AND (2TDK_Klasifikacija/Sistem=='ELO') AND (2TDK_Lokacija/ObjektSifra=='T04') AND (2TDK_Lokacija/ConaTip=='TRP') AND (2TDK_Lokacija/ConaSifra=='02') AND (2TDK_Klasifikacija/ElementTip=='SplosnaRazsvetljava') AND (2TDK_Atributi/ElementSifra=='A2') </t>
  </si>
  <si>
    <t>01.02.03.01.0007.</t>
  </si>
  <si>
    <t xml:space="preserve">(2TDK_Lokacija/Projekt=='2TDK') AND (2TDK_Klasifikacija/ObjektTip=='TUN') AND (2TDK_Klasifikacija/Sistem=='ELO') AND (2TDK_Lokacija/ObjektSifra=='T04') AND (2TDK_Lokacija/ConaTip=='TRP') AND (2TDK_Lokacija/ConaSifra=='02') AND (2TDK_Klasifikacija/ElementTip=='SplosnaRazsvetljava') AND (2TDK_Atributi/ElementSifra=='A3') </t>
  </si>
  <si>
    <t>01.02.03.01.0008.</t>
  </si>
  <si>
    <t xml:space="preserve">(2TDK_Lokacija/Projekt=='2TDK') AND (2TDK_Klasifikacija/ObjektTip=='TUN') AND (2TDK_Klasifikacija/Sistem=='ELO') AND (2TDK_Lokacija/ObjektSifra=='T04') AND (2TDK_Lokacija/ConaTip=='TRP') AND (2TDK_Lokacija/ConaSifra=='02') AND (2TDK_Klasifikacija/ElementTip=='Stikalo') AND (2TDK_Atributi/ElementSifra=='P1') </t>
  </si>
  <si>
    <t>01.02.03.01.0009.</t>
  </si>
  <si>
    <t xml:space="preserve">(2TDK_Lokacija/Projekt=='2TDK') AND (2TDK_Klasifikacija/ObjektTip=='TUN') AND (2TDK_Klasifikacija/Sistem=='ELO') AND (2TDK_Lokacija/ObjektSifra=='T04') AND (2TDK_Lokacija/ConaTip=='TRP') AND (2TDK_Lokacija/ConaSifra=='02') AND (2TDK_Klasifikacija/ElementTip=='Stikalo') AND (2TDK_Atributi/ElementSifra=='P5') </t>
  </si>
  <si>
    <t>01.02.03.01.0010.</t>
  </si>
  <si>
    <t xml:space="preserve">(2TDK_Lokacija/Projekt=='2TDK') AND (2TDK_Klasifikacija/ObjektTip=='TUN') AND (2TDK_Klasifikacija/Sistem=='ELO') AND (2TDK_Lokacija/ObjektSifra=='T04') AND (2TDK_Lokacija/ConaTip=='TRP') AND (2TDK_Lokacija/ConaSifra=='02') AND (2TDK_Klasifikacija/ElementTip=='Vticnica') AND (2TDK_Atributi/ElementSifra=='J1') </t>
  </si>
  <si>
    <t>01.02.03.01.0011.</t>
  </si>
  <si>
    <t xml:space="preserve">(2TDK_Lokacija/Projekt=='2TDK') AND (2TDK_Klasifikacija/ObjektTip=='TUN') AND (2TDK_Klasifikacija/Sistem=='ELO') AND (2TDK_Lokacija/ObjektSifra=='T04') AND (2TDK_Lokacija/ConaTip=='TRP') AND (2TDK_Lokacija/ConaSifra=='02') AND (2TDK_Klasifikacija/ElementTip=='Vticnica') AND (2TDK_Atributi/ElementSifra=='J2') </t>
  </si>
  <si>
    <t>01.02.03.01.0012.</t>
  </si>
  <si>
    <t xml:space="preserve">(2TDK_Lokacija/Projekt=='2TDK') AND (2TDK_Klasifikacija/ObjektTip=='TUN') AND (2TDK_Klasifikacija/Sistem=='ELO') AND (2TDK_Lokacija/ObjektSifra=='T04') AND (2TDK_Lokacija/ConaTip=='TRP') AND (2TDK_Lokacija/ConaSifra=='02') AND (2TDK_Klasifikacija/ElementTip=='Vticnica') AND (2TDK_Atributi/ElementSifra=='J4') </t>
  </si>
  <si>
    <t>01.02.03.01.0013.</t>
  </si>
  <si>
    <t xml:space="preserve">(2TDK_Lokacija/Projekt=='2TDK') AND (2TDK_Klasifikacija/ObjektTip=='TUN') AND (2TDK_Klasifikacija/Sistem=='ELO') AND (2TDK_Lokacija/ObjektSifra=='T04') AND (2TDK_Lokacija/ConaTip=='TRP') AND (2TDK_Lokacija/ConaSifra=='02') AND (2TDK_Klasifikacija/ElementTip=='Vticnica') AND (2TDK_Atributi/ElementSifra=='J3') </t>
  </si>
  <si>
    <t>01.02.03.01.0014.</t>
  </si>
  <si>
    <t xml:space="preserve">(2TDK_Lokacija/Projekt=='2TDK') AND (2TDK_Klasifikacija/ObjektTip=='TUN') AND (2TDK_Klasifikacija/Sistem=='ELO') AND (2TDK_Lokacija/ObjektSifra=='T04') AND (2TDK_Lokacija/ConaTip=='TRP') AND (2TDK_Lokacija/ConaSifra=='02') AND (2TDK_Klasifikacija/ElementTip=='Vticnica') AND (2TDK_Atributi/ElementSifra=='J20') </t>
  </si>
  <si>
    <t>01.02.03.01.0015.</t>
  </si>
  <si>
    <t xml:space="preserve">(2TDK_Lokacija/Projekt=='2TDK') AND (2TDK_Klasifikacija/ObjektTip=='TUN') AND (2TDK_Klasifikacija/Sistem=='ELO') AND (2TDK_Lokacija/ObjektSifra=='T04') AND (2TDK_Lokacija/ConaTip=='TRP') AND (2TDK_Lokacija/ConaSifra=='02') AND (2TDK_Klasifikacija/ElementTip=='ParapetniKanal') AND (2TDK_Atributi/ElementSifra=='T30') </t>
  </si>
  <si>
    <t>01.02.03.01.0016.</t>
  </si>
  <si>
    <t>01.02.03.01.0017.</t>
  </si>
  <si>
    <t>01.02.03.01.0018.</t>
  </si>
  <si>
    <t xml:space="preserve">(2TDK_Lokacija/Projekt=='2TDK') AND (2TDK_Klasifikacija/ObjektTip=='TUN') AND (2TDK_Klasifikacija/Sistem=='ELO') AND (2TDK_Lokacija/ObjektSifra=='T04') AND (2TDK_Lokacija/ConaTip=='TRP') AND (2TDK_Lokacija/ConaSifra=='02') AND (2TDK_Klasifikacija/ElementTip=='KabelskaPolica') AND (2TDK_Atributi/ElementSifra=='KP10') </t>
  </si>
  <si>
    <t>01.02.03.01.0019.</t>
  </si>
  <si>
    <t xml:space="preserve">(2TDK_Lokacija/Projekt=='2TDK') AND (2TDK_Klasifikacija/ObjektTip=='TUN') AND (2TDK_Klasifikacija/Sistem=='ELO') AND (2TDK_Lokacija/ObjektSifra=='T04') AND (2TDK_Lokacija/ConaTip=='TRP') AND (2TDK_Lokacija/ConaSifra=='02') AND (2TDK_Klasifikacija/ElementTip=='KabelskaPolica') AND (2TDK_Atributi/ElementSifra=='KP11') </t>
  </si>
  <si>
    <t>01.02.03.01.0020.</t>
  </si>
  <si>
    <t xml:space="preserve">(2TDK_Lokacija/Projekt=='2TDK') AND (2TDK_Klasifikacija/ObjektTip=='TUN') AND (2TDK_Klasifikacija/Sistem=='ELO') AND (2TDK_Lokacija/ObjektSifra=='T04') AND (2TDK_Lokacija/ConaTip=='TRP') AND (2TDK_Lokacija/ConaSifra=='02') AND (2TDK_Klasifikacija/ElementTip=='KabelskaPolica') AND (2TDK_Atributi/ElementSifra=='KP20') </t>
  </si>
  <si>
    <t>01.02.03.01.0021.</t>
  </si>
  <si>
    <t xml:space="preserve">(2TDK_Lokacija/Projekt=='2TDK') AND (2TDK_Klasifikacija/ObjektTip=='TUN') AND (2TDK_Klasifikacija/Sistem=='ELO') AND (2TDK_Lokacija/ObjektSifra=='T04') AND (2TDK_Lokacija/ConaTip=='TRP') AND (2TDK_Lokacija/ConaSifra=='02') AND (2TDK_Klasifikacija/ElementTip=='KabelskaPolica') AND (2TDK_Atributi/ElementSifra=='KP30') </t>
  </si>
  <si>
    <t>01.02.03.01.0022.</t>
  </si>
  <si>
    <t xml:space="preserve">(2TDK_Lokacija/Projekt=='2TDK') AND (2TDK_Klasifikacija/ObjektTip=='TUN') AND (2TDK_Klasifikacija/Sistem=='ELO') AND (2TDK_Lokacija/ObjektSifra=='T04') AND (2TDK_Lokacija/ConaTip=='TRP') AND (2TDK_Lokacija/ConaSifra=='02') AND (2TDK_Klasifikacija/ElementTip=='KabelskaPolica') AND (2TDK_Atributi/ElementSifra=='KP31') </t>
  </si>
  <si>
    <t>01.02.03.01.0023.</t>
  </si>
  <si>
    <t xml:space="preserve">(2TDK_Lokacija/Projekt=='2TDK') AND (2TDK_Klasifikacija/ObjektTip=='TUN') AND (2TDK_Klasifikacija/Sistem=='ELO') AND (2TDK_Lokacija/ObjektSifra=='T04') AND (2TDK_Lokacija/ConaTip=='TRP') AND (2TDK_Lokacija/ConaSifra=='02') AND (2TDK_Klasifikacija/ElementTip=='KabelskaPolica') AND (2TDK_Atributi/ElementSifra=='KL30') </t>
  </si>
  <si>
    <t>01.02.03.01.0024.</t>
  </si>
  <si>
    <t>01.02.03.01.0025.</t>
  </si>
  <si>
    <t>01.02.03.01.0026.</t>
  </si>
  <si>
    <t>01.02.03.01.0027.</t>
  </si>
  <si>
    <t>01.02.03.01.0028.</t>
  </si>
  <si>
    <t>01.02.03.01.0029.</t>
  </si>
  <si>
    <t>01.02.03.01.0030.</t>
  </si>
  <si>
    <t>01.02.03.01.0031.</t>
  </si>
  <si>
    <t>01.02.03.01.0032.</t>
  </si>
  <si>
    <t>01.02.03.01.0033.</t>
  </si>
  <si>
    <t>01.02.03.01.0034.</t>
  </si>
  <si>
    <t>01.02.03.01.0035.</t>
  </si>
  <si>
    <t>01.02.03.01.0036.</t>
  </si>
  <si>
    <t>01.02.03.01.0037.</t>
  </si>
  <si>
    <t>01.02.03.01.0038.</t>
  </si>
  <si>
    <t>01.02.03.01.0039.</t>
  </si>
  <si>
    <t>01.02.03.01.0040.</t>
  </si>
  <si>
    <t>01.02.03.01.0041.</t>
  </si>
  <si>
    <t>01.02.03.01.0042.</t>
  </si>
  <si>
    <t>01.02.03.01.0043.</t>
  </si>
  <si>
    <t>Tesnjenje kablov proti vdoru vode in zaščita proti glodavcem</t>
  </si>
  <si>
    <t>Cable sealing against water intrusion and protection against rodents</t>
  </si>
  <si>
    <t>09.16.03.0013.</t>
  </si>
  <si>
    <t>01.02.03.01.0044.</t>
  </si>
  <si>
    <t>01.02.03.01.0045.</t>
  </si>
  <si>
    <t>01.02.03.01.0046.</t>
  </si>
  <si>
    <t>01.02.03.01.0047.</t>
  </si>
  <si>
    <t xml:space="preserve">Dobava in montaža prostostoječega stikalnega bloka (RHI), dimenzij 800x2000x400mm (ŠxVxG), na podstavku višine 100mm, nazivna napetost 400V, 50Hz, min. IP43,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2TDK_IBE_PZI_EL_S3-x3-13_I3_XX_SH_XX_SL_4205_P_004,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</si>
  <si>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base height 100mm, rated voltage 400V, 50Hz, min. IP43, powder-coated steel sheet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2TDK_IBE_PZI_EL_S3-x3-13_I3_XX_SH_XX_EN_4205_P_004,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</si>
  <si>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09.08.02.0041.</t>
  </si>
  <si>
    <t xml:space="preserve">(2TDK_Lokacija/Projekt=='2TDK') AND (2TDK_Klasifikacija/ObjektTip=='TUN') AND (2TDK_Klasifikacija/Sistem=='ELO') AND (2TDK_Lokacija/ObjektSifra=='T04') AND (2TDK_Lokacija/ConaTip=='TRP') AND (2TDK_Lokacija/ConaSifra=='02') AND (2TDK_Klasifikacija/ElementTip=='Omara') AND (2TDK_Atributi/ElementSifra=='RHI') </t>
  </si>
  <si>
    <t>01.02.03.03.0004.</t>
  </si>
  <si>
    <t>01.02.03.03.0005.</t>
  </si>
  <si>
    <t>01.02.03.03.0006.</t>
  </si>
  <si>
    <t>01.02.03.03.0007.</t>
  </si>
  <si>
    <t>01.02.03.03.0008.</t>
  </si>
  <si>
    <t>01.02.03.03.0009.</t>
  </si>
  <si>
    <t>01.02.03.03.0010.</t>
  </si>
  <si>
    <t>01.02.03.03.0011.</t>
  </si>
  <si>
    <t>01.02.03.03.0012.</t>
  </si>
  <si>
    <t>01.02.03.03.0013.</t>
  </si>
  <si>
    <t>01.02.03.03.0014.</t>
  </si>
  <si>
    <t>01.02.03.03.0015.</t>
  </si>
  <si>
    <t>01.02.03.03.0016.</t>
  </si>
  <si>
    <t>01.02.04.01.0006.</t>
  </si>
  <si>
    <t>01.02.04.01.0007.</t>
  </si>
  <si>
    <t>01.02.04.01.0008.</t>
  </si>
  <si>
    <t>01.02.04.01.0009.</t>
  </si>
  <si>
    <t>01.02.04.01.0010.</t>
  </si>
  <si>
    <t>01.02.04.01.0011.</t>
  </si>
  <si>
    <t>01.02.04.01.0012.</t>
  </si>
  <si>
    <t>01.02.04.01.0013.</t>
  </si>
  <si>
    <t>01.02.04.01.0014.</t>
  </si>
  <si>
    <t>01.02.04.01.0015.</t>
  </si>
  <si>
    <t>01.02.04.01.0016.</t>
  </si>
  <si>
    <t>01.02.04.01.0017.</t>
  </si>
  <si>
    <t>01.02.04.01.0018.</t>
  </si>
  <si>
    <t>01.02.04.01.0019.</t>
  </si>
  <si>
    <t>01.02.04.01.0020.</t>
  </si>
  <si>
    <t>01.02.04.01.0021.</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</si>
  <si>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2TDK_IBE_PZI_EL_S3-x3-13_I3_XX_SH_XX_SL_4254_P_004,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</si>
  <si>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2TDK_IBE_PZI_EL_S3-x3-13_I3_XX_SH_XX_EN_4254_P_004,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</si>
  <si>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09.08.02.0042.</t>
  </si>
  <si>
    <t>01.02.04.03.0004.</t>
  </si>
  <si>
    <t>01.02.04.03.0005.</t>
  </si>
  <si>
    <t>01.02.04.03.0006.</t>
  </si>
  <si>
    <t>01.02.04.03.0007.</t>
  </si>
  <si>
    <t>01.02.04.03.0008.</t>
  </si>
  <si>
    <t>01.02.04.03.0009.</t>
  </si>
  <si>
    <t>01.02.04.03.0010.</t>
  </si>
  <si>
    <t>01.02.04.03.0011.</t>
  </si>
  <si>
    <t>01.02.04.03.0012.</t>
  </si>
  <si>
    <t>01.02.04.03.0013.</t>
  </si>
  <si>
    <t>01.02.04.03.0014.</t>
  </si>
  <si>
    <t>01.02.05.01.0006.</t>
  </si>
  <si>
    <t>01.02.05.01.0007.</t>
  </si>
  <si>
    <t>01.02.05.01.0008.</t>
  </si>
  <si>
    <t>01.02.05.01.0009.</t>
  </si>
  <si>
    <t>01.02.05.01.0010.</t>
  </si>
  <si>
    <t>01.02.05.01.0011.</t>
  </si>
  <si>
    <t>01.02.05.01.0012.</t>
  </si>
  <si>
    <t>01.02.05.01.0013.</t>
  </si>
  <si>
    <t>01.02.05.01.0014.</t>
  </si>
  <si>
    <t>01.02.05.01.0015.</t>
  </si>
  <si>
    <t>01.02.05.01.0016.</t>
  </si>
  <si>
    <t>01.02.05.01.0017.</t>
  </si>
  <si>
    <t>01.02.05.01.0018.</t>
  </si>
  <si>
    <t>01.02.05.01.0019.</t>
  </si>
  <si>
    <t>01.02.05.02.0007.</t>
  </si>
  <si>
    <t>01.02.05.02.0008.</t>
  </si>
  <si>
    <t>01.02.05.02.0009.</t>
  </si>
  <si>
    <t>01.02.05.02.0010.</t>
  </si>
  <si>
    <t>01.02.05.02.0011.</t>
  </si>
  <si>
    <t>01.02.05.02.0012.</t>
  </si>
  <si>
    <t>01.02.05.02.0013.</t>
  </si>
  <si>
    <t xml:space="preserve">(2TDK_Lokacija/Projekt=='2TDK') AND (2TDK_Klasifikacija/ObjektTip=='TUN') AND (2TDK_Klasifikacija/Sistem=='ELO') AND (2TDK_Lokacija/ObjektSifra=='T04') AND (2TDK_Lokacija/ConaTip=='TRP') AND (2TDK_Lokacija/ConaSifra=='03') AND (2TDK_Klasifikacija/ElementTip=='ZasilnaRazsvetljava') AND (2TDK_Atributi/ElementSifra=='Z1') </t>
  </si>
  <si>
    <t xml:space="preserve">(2TDK_Lokacija/Projekt=='2TDK') AND (2TDK_Klasifikacija/ObjektTip=='TUN') AND (2TDK_Klasifikacija/Sistem=='ELO') AND (2TDK_Lokacija/ObjektSifra=='T04') AND (2TDK_Lokacija/ConaTip=='TRP') AND (2TDK_Lokacija/ConaSifra=='03') AND (2TDK_Klasifikacija/ElementTip=='ZasilnaRazsvetljava') AND (2TDK_Atributi/ElementSifra=='Z4') </t>
  </si>
  <si>
    <t xml:space="preserve">(2TDK_Lokacija/Projekt=='2TDK') AND (2TDK_Klasifikacija/ObjektTip=='TUN') AND (2TDK_Klasifikacija/Sistem=='ELO') AND (2TDK_Lokacija/ObjektSifra=='T04') AND (2TDK_Lokacija/ConaTip=='TRP') AND (2TDK_Lokacija/ConaSifra=='03') AND (2TDK_Klasifikacija/ElementTip=='ZasilnaRazsvetljava') AND (2TDK_Atributi/ElementSifra=='Z4Z') </t>
  </si>
  <si>
    <t>01.02.06.01.0004.</t>
  </si>
  <si>
    <t xml:space="preserve">(2TDK_Lokacija/Projekt=='2TDK') AND (2TDK_Klasifikacija/ObjektTip=='TUN') AND (2TDK_Klasifikacija/Sistem=='ELO') AND (2TDK_Lokacija/ObjektSifra=='T04') AND (2TDK_Lokacija/ConaTip=='TRP') AND (2TDK_Lokacija/ConaSifra=='03') AND (2TDK_Klasifikacija/ElementTip=='ZasilnaRazsvetljava') AND (2TDK_Atributi/ElementSifra=='Z6Z') </t>
  </si>
  <si>
    <t>01.02.06.01.0005.</t>
  </si>
  <si>
    <t xml:space="preserve">(2TDK_Lokacija/Projekt=='2TDK') AND (2TDK_Klasifikacija/ObjektTip=='TUN') AND (2TDK_Klasifikacija/Sistem=='ELO') AND (2TDK_Lokacija/ObjektSifra=='T04') AND (2TDK_Lokacija/ConaTip=='TRP') AND (2TDK_Lokacija/ConaSifra=='03') AND (2TDK_Klasifikacija/ElementTip=='SplosnaRazsvetljava') AND (2TDK_Atributi/ElementSifra=='A1') </t>
  </si>
  <si>
    <t>01.02.06.01.0006.</t>
  </si>
  <si>
    <t xml:space="preserve">(2TDK_Lokacija/Projekt=='2TDK') AND (2TDK_Klasifikacija/ObjektTip=='TUN') AND (2TDK_Klasifikacija/Sistem=='ELO') AND (2TDK_Lokacija/ObjektSifra=='T04') AND (2TDK_Lokacija/ConaTip=='TRP') AND (2TDK_Lokacija/ConaSifra=='03') AND (2TDK_Klasifikacija/ElementTip=='SplosnaRazsvetljava') AND (2TDK_Atributi/ElementSifra=='A2') </t>
  </si>
  <si>
    <t>01.02.06.01.0007.</t>
  </si>
  <si>
    <t xml:space="preserve">(2TDK_Lokacija/Projekt=='2TDK') AND (2TDK_Klasifikacija/ObjektTip=='TUN') AND (2TDK_Klasifikacija/Sistem=='ELO') AND (2TDK_Lokacija/ObjektSifra=='T04') AND (2TDK_Lokacija/ConaTip=='TRP') AND (2TDK_Lokacija/ConaSifra=='03') AND (2TDK_Klasifikacija/ElementTip=='SplosnaRazsvetljava') AND (2TDK_Atributi/ElementSifra=='A3') </t>
  </si>
  <si>
    <t>01.02.06.01.0008.</t>
  </si>
  <si>
    <t xml:space="preserve">(2TDK_Lokacija/Projekt=='2TDK') AND (2TDK_Klasifikacija/ObjektTip=='TUN') AND (2TDK_Klasifikacija/Sistem=='ELO') AND (2TDK_Lokacija/ObjektSifra=='T04') AND (2TDK_Lokacija/ConaTip=='TRP') AND (2TDK_Lokacija/ConaSifra=='03') AND (2TDK_Klasifikacija/ElementTip=='Stikalo') AND (2TDK_Atributi/ElementSifra=='P1') </t>
  </si>
  <si>
    <t>01.02.06.01.0009.</t>
  </si>
  <si>
    <t xml:space="preserve">(2TDK_Lokacija/Projekt=='2TDK') AND (2TDK_Klasifikacija/ObjektTip=='TUN') AND (2TDK_Klasifikacija/Sistem=='ELO') AND (2TDK_Lokacija/ObjektSifra=='T04') AND (2TDK_Lokacija/ConaTip=='TRP') AND (2TDK_Lokacija/ConaSifra=='03') AND (2TDK_Klasifikacija/ElementTip=='Stikalo') AND (2TDK_Atributi/ElementSifra=='P5') </t>
  </si>
  <si>
    <t>01.02.06.01.0010.</t>
  </si>
  <si>
    <t xml:space="preserve">(2TDK_Lokacija/Projekt=='2TDK') AND (2TDK_Klasifikacija/ObjektTip=='TUN') AND (2TDK_Klasifikacija/Sistem=='ELO') AND (2TDK_Lokacija/ObjektSifra=='T04') AND (2TDK_Lokacija/ConaTip=='TRP') AND (2TDK_Lokacija/ConaSifra=='03') AND (2TDK_Klasifikacija/ElementTip=='Vticnica') AND (2TDK_Atributi/ElementSifra=='J1') </t>
  </si>
  <si>
    <t>01.02.06.01.0011.</t>
  </si>
  <si>
    <t xml:space="preserve">(2TDK_Lokacija/Projekt=='2TDK') AND (2TDK_Klasifikacija/ObjektTip=='TUN') AND (2TDK_Klasifikacija/Sistem=='ELO') AND (2TDK_Lokacija/ObjektSifra=='T04') AND (2TDK_Lokacija/ConaTip=='TRP') AND (2TDK_Lokacija/ConaSifra=='03') AND (2TDK_Klasifikacija/ElementTip=='Vticnica') AND (2TDK_Atributi/ElementSifra=='J2') </t>
  </si>
  <si>
    <t>01.02.06.01.0012.</t>
  </si>
  <si>
    <t xml:space="preserve">(2TDK_Lokacija/Projekt=='2TDK') AND (2TDK_Klasifikacija/ObjektTip=='TUN') AND (2TDK_Klasifikacija/Sistem=='ELO') AND (2TDK_Lokacija/ObjektSifra=='T04') AND (2TDK_Lokacija/ConaTip=='TRP') AND (2TDK_Lokacija/ConaSifra=='03') AND (2TDK_Klasifikacija/ElementTip=='Vticnica') AND (2TDK_Atributi/ElementSifra=='J4') </t>
  </si>
  <si>
    <t>01.02.06.01.0013.</t>
  </si>
  <si>
    <t xml:space="preserve">(2TDK_Lokacija/Projekt=='2TDK') AND (2TDK_Klasifikacija/ObjektTip=='TUN') AND (2TDK_Klasifikacija/Sistem=='ELO') AND (2TDK_Lokacija/ObjektSifra=='T04') AND (2TDK_Lokacija/ConaTip=='TRP') AND (2TDK_Lokacija/ConaSifra=='03') AND (2TDK_Klasifikacija/ElementTip=='Vticnica') AND (2TDK_Atributi/ElementSifra=='J3') </t>
  </si>
  <si>
    <t>01.02.06.01.0014.</t>
  </si>
  <si>
    <t xml:space="preserve">(2TDK_Lokacija/Projekt=='2TDK') AND (2TDK_Klasifikacija/ObjektTip=='TUN') AND (2TDK_Klasifikacija/Sistem=='ELO') AND (2TDK_Lokacija/ObjektSifra=='T04') AND (2TDK_Lokacija/ConaTip=='TRP') AND (2TDK_Lokacija/ConaSifra=='03') AND (2TDK_Klasifikacija/ElementTip=='Vticnica') AND (2TDK_Atributi/ElementSifra=='J20') </t>
  </si>
  <si>
    <t>01.02.06.01.0015.</t>
  </si>
  <si>
    <t xml:space="preserve">(2TDK_Lokacija/Projekt=='2TDK') AND (2TDK_Klasifikacija/ObjektTip=='TUN') AND (2TDK_Klasifikacija/Sistem=='ELO') AND (2TDK_Lokacija/ObjektSifra=='T04') AND (2TDK_Lokacija/ConaTip=='TRP') AND (2TDK_Lokacija/ConaSifra=='03') AND (2TDK_Klasifikacija/ElementTip=='ParapetniKanal') AND (2TDK_Atributi/ElementSifra=='T30') </t>
  </si>
  <si>
    <t>01.02.06.01.0016.</t>
  </si>
  <si>
    <t>01.02.06.01.0017.</t>
  </si>
  <si>
    <t>01.02.06.01.0018.</t>
  </si>
  <si>
    <t>01.02.06.01.0019.</t>
  </si>
  <si>
    <t>01.02.06.01.0020.</t>
  </si>
  <si>
    <t>01.02.06.01.0021.</t>
  </si>
  <si>
    <t>01.02.06.01.0022.</t>
  </si>
  <si>
    <t>01.02.06.01.0023.</t>
  </si>
  <si>
    <t>01.02.06.01.0024.</t>
  </si>
  <si>
    <t>01.02.06.01.0025.</t>
  </si>
  <si>
    <t>01.02.06.01.0026.</t>
  </si>
  <si>
    <t>01.02.06.01.0027.</t>
  </si>
  <si>
    <t>01.02.06.01.0028.</t>
  </si>
  <si>
    <t>01.02.06.01.0029.</t>
  </si>
  <si>
    <t>01.02.06.01.0030.</t>
  </si>
  <si>
    <t>01.02.06.01.0031.</t>
  </si>
  <si>
    <t>01.02.06.01.0032.</t>
  </si>
  <si>
    <t>01.02.06.01.0033.</t>
  </si>
  <si>
    <t>01.02.06.01.0034.</t>
  </si>
  <si>
    <t>01.02.06.01.0035.</t>
  </si>
  <si>
    <t>01.02.06.01.0036.</t>
  </si>
  <si>
    <t>01.02.06.01.0037.</t>
  </si>
  <si>
    <t>01.02.06.01.0038.</t>
  </si>
  <si>
    <t>01.02.06.01.0039.</t>
  </si>
  <si>
    <t>01.02.06.01.0040.</t>
  </si>
  <si>
    <t>01.02.06.01.0041.</t>
  </si>
  <si>
    <t>01.02.06.01.0042.</t>
  </si>
  <si>
    <t>01.02.06.01.0043.</t>
  </si>
  <si>
    <t>01.02.06.01.0044.</t>
  </si>
  <si>
    <t>01.02.06.01.0045.</t>
  </si>
  <si>
    <t>01.02.06.01.0046.</t>
  </si>
  <si>
    <t xml:space="preserve">Dobava in montaža prostostoječega stikalnega bloka (RHI), dimenzij 800x2000x400mm (ŠxVxG), na podstavku višine 100mm, nazivna napetost 400V, 50Hz, min. IP43,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2TDK_IBE_PZI_EL_S3-x3-13_I3_XX_SH_XX_SL_4355_P_004,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</si>
  <si>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base height 100mm, rated voltage 400V, 50Hz, min. IP43, powder-coated steel sheet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2TDK_IBE_PZI_EL_S3-x3-13_I3_XX_SH_XX_EN_4355_P_004,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</si>
  <si>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09.08.02.0043.</t>
  </si>
  <si>
    <t xml:space="preserve">(2TDK_Lokacija/Projekt=='2TDK') AND (2TDK_Klasifikacija/ObjektTip=='TUN') AND (2TDK_Klasifikacija/Sistem=='ELO') AND (2TDK_Lokacija/ObjektSifra=='T04') AND (2TDK_Lokacija/ConaTip=='TRP') AND (2TDK_Lokacija/ConaSifra=='03') AND (2TDK_Klasifikacija/ElementTip=='Omara') AND (2TDK_Atributi/ElementSifra=='RHI') </t>
  </si>
  <si>
    <t>01.02.06.03.0006.</t>
  </si>
  <si>
    <t>01.02.06.03.0007.</t>
  </si>
  <si>
    <t>01.02.06.03.0008.</t>
  </si>
  <si>
    <t>01.02.06.03.0009.</t>
  </si>
  <si>
    <t>01.02.06.03.0010.</t>
  </si>
  <si>
    <t>01.02.06.03.0011.</t>
  </si>
  <si>
    <t>01.02.06.03.0012.</t>
  </si>
  <si>
    <t>01.02.06.03.0013.</t>
  </si>
  <si>
    <t>01.02.06.03.0014.</t>
  </si>
  <si>
    <t>01.02.06.03.0015.</t>
  </si>
  <si>
    <t>01.02.06.03.0016.</t>
  </si>
  <si>
    <t>01.02.07.01.0003.</t>
  </si>
  <si>
    <t>01.02.07.01.0004.</t>
  </si>
  <si>
    <t>01.02.07.01.0005.</t>
  </si>
  <si>
    <t>01.02.07.01.0006.</t>
  </si>
  <si>
    <t>01.02.07.01.0007.</t>
  </si>
  <si>
    <t>01.02.07.01.0008.</t>
  </si>
  <si>
    <t>01.02.07.01.0009.</t>
  </si>
  <si>
    <t>01.02.07.01.0010.</t>
  </si>
  <si>
    <t>01.02.07.01.0011.</t>
  </si>
  <si>
    <t>01.02.07.01.0012.</t>
  </si>
  <si>
    <t>01.02.07.01.0013.</t>
  </si>
  <si>
    <t>01.02.07.01.0014.</t>
  </si>
  <si>
    <t>01.02.07.01.0015.</t>
  </si>
  <si>
    <t>01.02.07.01.0016.</t>
  </si>
  <si>
    <t>01.02.07.01.0017.</t>
  </si>
  <si>
    <t>01.02.07.01.0018.</t>
  </si>
  <si>
    <t>01.02.07.01.0019.</t>
  </si>
  <si>
    <t>01.02.07.01.0020.</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</si>
  <si>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2TDK_IBE_PZI_EL_S3-x3-13_I3_XX_SH_XX_SL_4404_P_004,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</si>
  <si>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2TDK_IBE_PZI_EL_S3-x3-13_I3_XX_SH_XX_EN_4404_P_004,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</si>
  <si>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09.08.02.0044.</t>
  </si>
  <si>
    <t>01.02.07.03.0002.</t>
  </si>
  <si>
    <t>01.02.07.03.0003.</t>
  </si>
  <si>
    <t>01.02.07.03.0004.</t>
  </si>
  <si>
    <t>01.02.07.03.0005.</t>
  </si>
  <si>
    <t>01.02.07.03.0006.</t>
  </si>
  <si>
    <t>01.02.07.03.0007.</t>
  </si>
  <si>
    <t>01.02.07.03.0008.</t>
  </si>
  <si>
    <t>01.02.07.03.0009.</t>
  </si>
  <si>
    <t>01.02.07.03.0010.</t>
  </si>
  <si>
    <t>01.02.07.03.0011.</t>
  </si>
  <si>
    <t>01.02.07.03.0012.</t>
  </si>
  <si>
    <t>01.02.07.03.0013.</t>
  </si>
  <si>
    <t>01.02.08.01.0003.</t>
  </si>
  <si>
    <t>01.02.08.01.0004.</t>
  </si>
  <si>
    <t>01.02.08.01.0005.</t>
  </si>
  <si>
    <t>01.02.08.01.0006.</t>
  </si>
  <si>
    <t>01.02.08.01.0007.</t>
  </si>
  <si>
    <t>01.02.08.01.0008.</t>
  </si>
  <si>
    <t>01.02.08.01.0009.</t>
  </si>
  <si>
    <t>01.02.08.01.0010.</t>
  </si>
  <si>
    <t>01.02.08.01.0011.</t>
  </si>
  <si>
    <t>01.02.08.01.0012.</t>
  </si>
  <si>
    <t>01.02.08.01.0013.</t>
  </si>
  <si>
    <t>01.02.08.01.0014.</t>
  </si>
  <si>
    <t>01.02.08.01.0015.</t>
  </si>
  <si>
    <t>01.02.08.01.0016.</t>
  </si>
  <si>
    <t>01.02.08.01.0017.</t>
  </si>
  <si>
    <t>01.02.08.01.0018.</t>
  </si>
  <si>
    <t>01.02.08.01.0019.</t>
  </si>
  <si>
    <t>01.02.08.03.0002.</t>
  </si>
  <si>
    <t>01.02.08.03.0003.</t>
  </si>
  <si>
    <t>01.02.08.03.0004.</t>
  </si>
  <si>
    <t>01.02.08.03.0005.</t>
  </si>
  <si>
    <t>01.02.08.03.0006.</t>
  </si>
  <si>
    <t>01.02.08.03.0007.</t>
  </si>
  <si>
    <t>01.02.08.03.0008.</t>
  </si>
  <si>
    <t>01.02.08.03.0009.</t>
  </si>
  <si>
    <t>01.02.08.03.0010.</t>
  </si>
  <si>
    <t>01.02.08.03.0011.</t>
  </si>
  <si>
    <t>01.02.08.03.0012.</t>
  </si>
  <si>
    <t>01.02.08.03.0013.</t>
  </si>
  <si>
    <t>01.02.08.03.0014.</t>
  </si>
  <si>
    <t xml:space="preserve">(2TDK_Lokacija/Projekt=='2TDK') AND (2TDK_Klasifikacija/ObjektTip=='PLA') AND (2TDK_Klasifikacija/Sistem=='ELO') AND (2TDK_Lokacija/ObjektSifra=='T45') AND (2TDK_Lokacija/ConaTip=='TRP') AND (2TDK_Lokacija/ConaSifra=='04') AND (2TDK_Klasifikacija/ElementTip=='ZasilnaRazsvetljava') AND (2TDK_Atributi/ElementSifra=='Z1') </t>
  </si>
  <si>
    <t xml:space="preserve">(2TDK_Lokacija/Projekt=='2TDK') AND (2TDK_Klasifikacija/ObjektTip=='PLA') AND (2TDK_Klasifikacija/Sistem=='ELO') AND (2TDK_Lokacija/ObjektSifra=='T45') AND (2TDK_Lokacija/ConaTip=='TRP') AND (2TDK_Lokacija/ConaSifra=='04') AND (2TDK_Klasifikacija/ElementTip=='ZasilnaRazsvetljava') AND (2TDK_Atributi/ElementSifra=='Z4') </t>
  </si>
  <si>
    <t>01.02.09.01.0003.</t>
  </si>
  <si>
    <t xml:space="preserve">(2TDK_Lokacija/Projekt=='2TDK') AND (2TDK_Klasifikacija/ObjektTip=='PLA') AND (2TDK_Klasifikacija/Sistem=='ELO') AND (2TDK_Lokacija/ObjektSifra=='T45') AND (2TDK_Lokacija/ConaTip=='TRP') AND (2TDK_Lokacija/ConaSifra=='04') AND (2TDK_Klasifikacija/ElementTip=='ZasilnaRazsvetljava') AND (2TDK_Atributi/ElementSifra=='Z4Z') </t>
  </si>
  <si>
    <t>01.02.09.01.0004.</t>
  </si>
  <si>
    <t xml:space="preserve">(2TDK_Lokacija/Projekt=='2TDK') AND (2TDK_Klasifikacija/ObjektTip=='PLA') AND (2TDK_Klasifikacija/Sistem=='ELO') AND (2TDK_Lokacija/ObjektSifra=='T45') AND (2TDK_Lokacija/ConaTip=='TRP') AND (2TDK_Lokacija/ConaSifra=='04') AND (2TDK_Klasifikacija/ElementTip=='SplosnaRazsvetljava') AND (2TDK_Atributi/ElementSifra=='A1') </t>
  </si>
  <si>
    <t>01.02.09.01.0005.</t>
  </si>
  <si>
    <t xml:space="preserve">(2TDK_Lokacija/Projekt=='2TDK') AND (2TDK_Klasifikacija/ObjektTip=='PLA') AND (2TDK_Klasifikacija/Sistem=='ELO') AND (2TDK_Lokacija/ObjektSifra=='T45') AND (2TDK_Lokacija/ConaTip=='TRP') AND (2TDK_Lokacija/ConaSifra=='04') AND (2TDK_Klasifikacija/ElementTip=='SplosnaRazsvetljava') AND (2TDK_Atributi/ElementSifra=='A2') </t>
  </si>
  <si>
    <t>01.02.09.01.0006.</t>
  </si>
  <si>
    <t xml:space="preserve">(2TDK_Lokacija/Projekt=='2TDK') AND (2TDK_Klasifikacija/ObjektTip=='PLA') AND (2TDK_Klasifikacija/Sistem=='ELO') AND (2TDK_Lokacija/ObjektSifra=='T45') AND (2TDK_Lokacija/ConaTip=='TRP') AND (2TDK_Lokacija/ConaSifra=='04') AND (2TDK_Klasifikacija/ElementTip=='SplosnaRazsvetljava') AND (2TDK_Atributi/ElementSifra=='A3') </t>
  </si>
  <si>
    <t>01.02.09.01.0007.</t>
  </si>
  <si>
    <t xml:space="preserve">(2TDK_Lokacija/Projekt=='2TDK') AND (2TDK_Klasifikacija/ObjektTip=='PLA') AND (2TDK_Klasifikacija/Sistem=='ELO') AND (2TDK_Lokacija/ObjektSifra=='T45') AND (2TDK_Lokacija/ConaTip=='TRP') AND (2TDK_Lokacija/ConaSifra=='04') AND (2TDK_Klasifikacija/ElementTip=='Stikalo') AND (2TDK_Atributi/ElementSifra=='P1') </t>
  </si>
  <si>
    <t>01.02.09.01.0008.</t>
  </si>
  <si>
    <t xml:space="preserve">(2TDK_Lokacija/Projekt=='2TDK') AND (2TDK_Klasifikacija/ObjektTip=='PLA') AND (2TDK_Klasifikacija/Sistem=='ELO') AND (2TDK_Lokacija/ObjektSifra=='T45') AND (2TDK_Lokacija/ConaTip=='TRP') AND (2TDK_Lokacija/ConaSifra=='04') AND (2TDK_Klasifikacija/ElementTip=='Stikalo') AND (2TDK_Atributi/ElementSifra=='P5') </t>
  </si>
  <si>
    <t>01.02.09.01.0009.</t>
  </si>
  <si>
    <t xml:space="preserve">(2TDK_Lokacija/Projekt=='2TDK') AND (2TDK_Klasifikacija/ObjektTip=='PLA') AND (2TDK_Klasifikacija/Sistem=='ELO') AND (2TDK_Lokacija/ObjektSifra=='T45') AND (2TDK_Lokacija/ConaTip=='TRP') AND (2TDK_Lokacija/ConaSifra=='04') AND (2TDK_Klasifikacija/ElementTip=='Vticnica') AND (2TDK_Atributi/ElementSifra=='J1') </t>
  </si>
  <si>
    <t>01.02.09.01.0010.</t>
  </si>
  <si>
    <t xml:space="preserve">(2TDK_Lokacija/Projekt=='2TDK') AND (2TDK_Klasifikacija/ObjektTip=='PLA') AND (2TDK_Klasifikacija/Sistem=='ELO') AND (2TDK_Lokacija/ObjektSifra=='T45') AND (2TDK_Lokacija/ConaTip=='TRP') AND (2TDK_Lokacija/ConaSifra=='04') AND (2TDK_Klasifikacija/ElementTip=='Vticnica') AND (2TDK_Atributi/ElementSifra=='J2') </t>
  </si>
  <si>
    <t>01.02.09.01.0011.</t>
  </si>
  <si>
    <t xml:space="preserve">(2TDK_Lokacija/Projekt=='2TDK') AND (2TDK_Klasifikacija/ObjektTip=='PLA') AND (2TDK_Klasifikacija/Sistem=='ELO') AND (2TDK_Lokacija/ObjektSifra=='T45') AND (2TDK_Lokacija/ConaTip=='TRP') AND (2TDK_Lokacija/ConaSifra=='04') AND (2TDK_Klasifikacija/ElementTip=='Vticnica') AND (2TDK_Atributi/ElementSifra=='J4') </t>
  </si>
  <si>
    <t>01.02.09.01.0012.</t>
  </si>
  <si>
    <t xml:space="preserve">(2TDK_Lokacija/Projekt=='2TDK') AND (2TDK_Klasifikacija/ObjektTip=='PLA') AND (2TDK_Klasifikacija/Sistem=='ELO') AND (2TDK_Lokacija/ObjektSifra=='T45') AND (2TDK_Lokacija/ConaTip=='TRP') AND (2TDK_Lokacija/ConaSifra=='04') AND (2TDK_Klasifikacija/ElementTip=='Vticnica') AND (2TDK_Atributi/ElementSifra=='J3') </t>
  </si>
  <si>
    <t>01.02.09.01.0013.</t>
  </si>
  <si>
    <t xml:space="preserve">(2TDK_Lokacija/Projekt=='2TDK') AND (2TDK_Klasifikacija/ObjektTip=='PLA') AND (2TDK_Klasifikacija/Sistem=='ELO') AND (2TDK_Lokacija/ObjektSifra=='T45') AND (2TDK_Lokacija/ConaTip=='TRP') AND (2TDK_Lokacija/ConaSifra=='04') AND (2TDK_Klasifikacija/ElementTip=='Vticnica') AND (2TDK_Atributi/ElementSifra=='J20') </t>
  </si>
  <si>
    <t>01.02.09.01.0014.</t>
  </si>
  <si>
    <t xml:space="preserve">(2TDK_Lokacija/Projekt=='2TDK') AND (2TDK_Klasifikacija/ObjektTip=='PLA') AND (2TDK_Klasifikacija/Sistem=='ELO') AND (2TDK_Lokacija/ObjektSifra=='T45') AND (2TDK_Lokacija/ConaTip=='TRP') AND (2TDK_Lokacija/ConaSifra=='04') AND (2TDK_Klasifikacija/ElementTip=='Vticnica') AND (2TDK_Atributi/ElementSifra=='J21') </t>
  </si>
  <si>
    <t>01.02.09.01.0015.</t>
  </si>
  <si>
    <t xml:space="preserve">(2TDK_Lokacija/Projekt=='2TDK') AND (2TDK_Klasifikacija/ObjektTip=='PLA') AND (2TDK_Klasifikacija/Sistem=='ELO') AND (2TDK_Lokacija/ObjektSifra=='T45') AND (2TDK_Lokacija/ConaTip=='TRP') AND (2TDK_Lokacija/ConaSifra=='04') AND (2TDK_Klasifikacija/ElementTip=='ParapetniKanal') AND (2TDK_Atributi/ElementSifra=='T30') </t>
  </si>
  <si>
    <t>01.02.09.01.0016.</t>
  </si>
  <si>
    <t>01.02.09.01.0017.</t>
  </si>
  <si>
    <t>01.02.09.01.0018.</t>
  </si>
  <si>
    <t xml:space="preserve">(2TDK_Lokacija/Projekt=='2TDK') AND (2TDK_Klasifikacija/ObjektTip=='PLA') AND (2TDK_Klasifikacija/Sistem=='ELO') AND (2TDK_Lokacija/ObjektSifra=='T45') AND (2TDK_Lokacija/ConaTip=='TRP') AND (2TDK_Lokacija/ConaSifra=='04') AND (2TDK_Klasifikacija/ElementTip=='KabelskaPolica') AND (2TDK_Atributi/ElementSifra=='KP10') </t>
  </si>
  <si>
    <t>01.02.09.01.0019.</t>
  </si>
  <si>
    <t xml:space="preserve">(2TDK_Lokacija/Projekt=='2TDK') AND (2TDK_Klasifikacija/ObjektTip=='PLA') AND (2TDK_Klasifikacija/Sistem=='ELO') AND (2TDK_Lokacija/ObjektSifra=='T45') AND (2TDK_Lokacija/ConaTip=='TRP') AND (2TDK_Lokacija/ConaSifra=='04') AND (2TDK_Klasifikacija/ElementTip=='KabelskaPolica') AND (2TDK_Atributi/ElementSifra=='KP11') </t>
  </si>
  <si>
    <t>01.02.09.01.0020.</t>
  </si>
  <si>
    <t xml:space="preserve">(2TDK_Lokacija/Projekt=='2TDK') AND (2TDK_Klasifikacija/ObjektTip=='PLA') AND (2TDK_Klasifikacija/Sistem=='ELO') AND (2TDK_Lokacija/ObjektSifra=='T45') AND (2TDK_Lokacija/ConaTip=='TRP') AND (2TDK_Lokacija/ConaSifra=='04') AND (2TDK_Klasifikacija/ElementTip=='KabelskaPolica') AND (2TDK_Atributi/ElementSifra=='KP20') </t>
  </si>
  <si>
    <t>01.02.09.01.0021.</t>
  </si>
  <si>
    <t xml:space="preserve">(2TDK_Lokacija/Projekt=='2TDK') AND (2TDK_Klasifikacija/ObjektTip=='PLA') AND (2TDK_Klasifikacija/Sistem=='ELO') AND (2TDK_Lokacija/ObjektSifra=='T45') AND (2TDK_Lokacija/ConaTip=='TRP') AND (2TDK_Lokacija/ConaSifra=='04') AND (2TDK_Klasifikacija/ElementTip=='KabelskaPolica') AND (2TDK_Atributi/ElementSifra=='KP21') </t>
  </si>
  <si>
    <t>01.02.09.01.0022.</t>
  </si>
  <si>
    <t xml:space="preserve">(2TDK_Lokacija/Projekt=='2TDK') AND (2TDK_Klasifikacija/ObjektTip=='PLA') AND (2TDK_Klasifikacija/Sistem=='ELO') AND (2TDK_Lokacija/ObjektSifra=='T45') AND (2TDK_Lokacija/ConaTip=='TRP') AND (2TDK_Lokacija/ConaSifra=='04') AND (2TDK_Klasifikacija/ElementTip=='KabelskaPolica') AND (2TDK_Atributi/ElementSifra=='KP30') </t>
  </si>
  <si>
    <t>01.02.09.01.0023.</t>
  </si>
  <si>
    <t xml:space="preserve">(2TDK_Lokacija/Projekt=='2TDK') AND (2TDK_Klasifikacija/ObjektTip=='PLA') AND (2TDK_Klasifikacija/Sistem=='ELO') AND (2TDK_Lokacija/ObjektSifra=='T45') AND (2TDK_Lokacija/ConaTip=='TRP') AND (2TDK_Lokacija/ConaSifra=='04') AND (2TDK_Klasifikacija/ElementTip=='KabelskaPolica') AND (2TDK_Atributi/ElementSifra=='KL30') </t>
  </si>
  <si>
    <t>01.02.09.01.0024.</t>
  </si>
  <si>
    <t>01.02.09.01.0025.</t>
  </si>
  <si>
    <t>01.02.09.01.0026.</t>
  </si>
  <si>
    <t>01.02.09.01.0027.</t>
  </si>
  <si>
    <t>01.02.09.01.0028.</t>
  </si>
  <si>
    <t>01.02.09.01.0029.</t>
  </si>
  <si>
    <t>01.02.09.01.0030.</t>
  </si>
  <si>
    <t>01.02.09.01.0031.</t>
  </si>
  <si>
    <t>01.02.09.01.0032.</t>
  </si>
  <si>
    <t>01.02.09.01.0033.</t>
  </si>
  <si>
    <t>01.02.09.01.0034.</t>
  </si>
  <si>
    <t>01.02.09.01.0035.</t>
  </si>
  <si>
    <t>01.02.09.01.0036.</t>
  </si>
  <si>
    <t>01.02.09.01.0037.</t>
  </si>
  <si>
    <t>01.02.09.01.0038.</t>
  </si>
  <si>
    <t>01.02.09.01.0039.</t>
  </si>
  <si>
    <t>01.02.09.01.0040.</t>
  </si>
  <si>
    <t>01.02.09.01.0041.</t>
  </si>
  <si>
    <t>01.02.09.01.0042.</t>
  </si>
  <si>
    <t>01.02.09.01.0043.</t>
  </si>
  <si>
    <t>01.02.09.01.0044.</t>
  </si>
  <si>
    <t>01.02.09.01.0045.</t>
  </si>
  <si>
    <t>01.02.09.01.0046.</t>
  </si>
  <si>
    <t>Dobava in montaža prostostoječega stikalnega bloka (RHI), dimenzij 800x2000x400mm (ŠxVxG), na podstavku višine 100mm, nazivna napetost 400V, 50Hz, min. IP43,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2TDK_IBE_PZI_EL_S3-x3-13_I3_XX_SH_XX_SL_4504_P_004,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</si>
  <si>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Supply and installation of free-standing switchgear (RHI), dimensions 800x2000x400mm (WxHxD), on a base height of 100mm, rated voltage 400V, 50Hz, min. IP43, powder-coated steel sheet in RAL7035, for TN-S mains type, cable entry below.
The switch block consists of: housing with mounting plate, single-leaf door with lock, base, connecting and connecting elements, busbars, partition plates, etc. Input of cables into the switch block by means of glands built into the bottom of the switch block.
The switchgear must be equipped according to the specification in document no. 2TDK_IBE_PZI_EL_S3-x3-13_I3_XX_SH_XX_EN_4504_P_004, wired and tested.
The switch block must be supplied together with the load-bearing steel structure for the installation of the switch block. The load-bearing structure must be the height of a double prefabricated floor, made of steel profiles, welded and protected against corrosion by hot-dip galvanizing, complete with all auxiliary parts, transmissions and assembly.</t>
  </si>
  <si>
    <t>09.06.03.0063.</t>
  </si>
  <si>
    <t xml:space="preserve">(2TDK_Lokacija/Projekt=='2TDK') AND (2TDK_Klasifikacija/ObjektTip=='PLA') AND (2TDK_Klasifikacija/Sistem=='ELO') AND (2TDK_Lokacija/ObjektSifra=='T45') AND (2TDK_Lokacija/ConaTip=='TRP') AND (2TDK_Lokacija/ConaSifra=='04') AND (2TDK_Klasifikacija/ElementTip=='Omara') AND (2TDK_Atributi/ElementSifra=='RHI') </t>
  </si>
  <si>
    <t>01.02.09.02.0002.</t>
  </si>
  <si>
    <t>01.02.09.03.0003.</t>
  </si>
  <si>
    <t>01.02.09.03.0004.</t>
  </si>
  <si>
    <t>01.02.09.03.0005.</t>
  </si>
  <si>
    <t>01.02.09.03.0006.</t>
  </si>
  <si>
    <t>01.02.09.03.0007.</t>
  </si>
  <si>
    <t>01.02.09.03.0008.</t>
  </si>
  <si>
    <t>01.02.09.03.0009.</t>
  </si>
  <si>
    <t>01.02.09.03.0010.</t>
  </si>
  <si>
    <t>01.02.09.03.0011.</t>
  </si>
  <si>
    <t>01.02.09.03.0012.</t>
  </si>
  <si>
    <t>01.02.09.03.0013.</t>
  </si>
  <si>
    <t>01.02.09.03.0014.</t>
  </si>
  <si>
    <t>01.02.10.</t>
  </si>
  <si>
    <t>Vodohram VDH04</t>
  </si>
  <si>
    <t>Water reservoir VDH04</t>
  </si>
  <si>
    <t>01.02.10.01.0001.</t>
  </si>
  <si>
    <t xml:space="preserve">Dobava in montaža razdelilnika (RVH), dimenzij 600x1000x260mm (ŠxVxG), nazivna napetost 400V, 50Hz, min. IP54, iz jeklene pločevine barvane v RAL7035, za TN-S vrsto električnega omrežja, uvod kablov spodaj.
Razdelilnik je sestavljen iz: ohišja z montažno ploščo, enokrilnih vrat s ključavnico, ipd. Uvod kablov v razdelilnik s pomočjo uvodnic vgrajenih v dno razdelilnika.
Razdelilnik mora biti opremljen po specifikaciji v dokumentu št. 2TDK_IBE_PZI_EL_S3-x3-10_E3_XX_SH_XX_SL_4800_P_004, ožičen in preizkušen. 
Razdelilnik je potrebno dobaviti skupaj s pritrdilnimi elementi.
Npr. tip: WSM; proizvod: SCHRACK, opremljen po specifikaciji </t>
  </si>
  <si>
    <t>"Supply and installation of a baying enclosure (RVH), dimensions 600x1000x260mm (WxHxD), rated voltage 400V, 50Hz, min. IP54, made of sheet steel painted in RAL7035, for TN-S type of electrical network, cable entry below.
The distributor consists of: housing with mounting plate, single door with lock, etc. Input of cables into the distributor by means of glands built into the bottom of the distributor.
The distributor must be equipped according to the specification in document no. 2TDK_IBE_PZI_EL_S3-x3-10_E3_XX_SH_XX_EN_4800_P_004, wired and tested.
The distributor must be supplied with the fasteners.
Eg. type: WSM; product: SCHRACK, equipped to specification "</t>
  </si>
  <si>
    <t>09.08.02.0045.</t>
  </si>
  <si>
    <t xml:space="preserve">(2TDK_Lokacija/Projekt=='2TDK') AND (2TDK_Klasifikacija/ObjektTip=='VDH') AND (2TDK_Klasifikacija/Sistem=='ELO') AND (2TDK_Lokacija/ObjektSifra=='VH4') AND (2TDK_Lokacija/ConaTip=='VDH') AND (2TDK_Lokacija/ConaSifra=='XX') AND (2TDK_Klasifikacija/ElementTip=='Omara') AND (2TDK_Atributi/ElementSifra=='RHI') </t>
  </si>
  <si>
    <t>01.02.10.01.0002.</t>
  </si>
  <si>
    <t xml:space="preserve">(2TDK_Lokacija/Projekt=='2TDK') AND (2TDK_Klasifikacija/ObjektTip=='VDH') AND (2TDK_Klasifikacija/Sistem=='ELO') AND (2TDK_Lokacija/ObjektSifra=='VH4') AND (2TDK_Lokacija/ConaTip=='VDH') AND (2TDK_Lokacija/ConaSifra=='XX') AND (2TDK_Klasifikacija/ElementTip=='SplosnaRazsvetljava') AND (2TDK_Atributi/ElementSifra=='A1') </t>
  </si>
  <si>
    <t>01.02.10.01.0003.</t>
  </si>
  <si>
    <t>Dobava in montaža nadgradne LED svetilke, kompletno z vso potebno opremo (A4), 27 W, 3250 lm, 4000 K, IP 66, npr. tip: Siteco Floodlight micro LED, 5XA7662A2A3AC</t>
  </si>
  <si>
    <t>"Supply and installation of a surface-mounted LED lamp (A5), complete with all necessary equipment, 51 W, 6650 lm, 4000 K, IP 66, such as type: Siteco Floodlight® 20 mini LED, 5XA7671B2A1AC</t>
  </si>
  <si>
    <t>09.07.01.0004.</t>
  </si>
  <si>
    <t xml:space="preserve">(2TDK_Lokacija/Projekt=='2TDK') AND (2TDK_Klasifikacija/ObjektTip=='VDH') AND (2TDK_Klasifikacija/Sistem=='ELO') AND (2TDK_Lokacija/ObjektSifra=='VH4') AND (2TDK_Lokacija/ConaTip=='VDH') AND (2TDK_Lokacija/ConaSifra=='XX') AND (2TDK_Klasifikacija/ElementTip=='SplosnaRazsvetljava') AND (2TDK_Atributi/ElementSifra=='A4') </t>
  </si>
  <si>
    <t>01.02.10.01.0004.</t>
  </si>
  <si>
    <t xml:space="preserve">(2TDK_Lokacija/Projekt=='2TDK') AND (2TDK_Klasifikacija/ObjektTip=='VDH') AND (2TDK_Klasifikacija/Sistem=='ELO') AND (2TDK_Lokacija/ObjektSifra=='VH4') AND (2TDK_Lokacija/ConaTip=='VDH') AND (2TDK_Lokacija/ConaSifra=='XX') AND (2TDK_Klasifikacija/ElementTip=='Stikalo') AND (2TDK_Atributi/ElementSifra=='P1') </t>
  </si>
  <si>
    <t>01.02.10.01.0005.</t>
  </si>
  <si>
    <t xml:space="preserve">(2TDK_Lokacija/Projekt=='2TDK') AND (2TDK_Klasifikacija/ObjektTip=='VDH') AND (2TDK_Klasifikacija/Sistem=='ELO') AND (2TDK_Lokacija/ObjektSifra=='VH4') AND (2TDK_Lokacija/ConaTip=='VDH') AND (2TDK_Lokacija/ConaSifra=='XX') AND (2TDK_Klasifikacija/ElementTip=='Stikalo') AND (2TDK_Atributi/ElementSifra=='P6') </t>
  </si>
  <si>
    <t>01.02.10.01.0006.</t>
  </si>
  <si>
    <t>Preklopno stikalo za polnjenje rezervoarja za gasilce 1-0, 1xNO, 10 A, 230 V, AC, IP 55 (P3)</t>
  </si>
  <si>
    <t xml:space="preserve">(2TDK_Lokacija/Projekt=='2TDK') AND (2TDK_Klasifikacija/ObjektTip=='VDH') AND (2TDK_Klasifikacija/Sistem=='ELO') AND (2TDK_Lokacija/ObjektSifra=='VH4') AND (2TDK_Lokacija/ConaTip=='VDH') AND (2TDK_Lokacija/ConaSifra=='XX') AND (2TDK_Klasifikacija/ElementTip=='Stikalo') AND (2TDK_Atributi/ElementSifra=='P3') </t>
  </si>
  <si>
    <t>01.02.10.01.0007.</t>
  </si>
  <si>
    <t xml:space="preserve">(2TDK_Lokacija/Projekt=='2TDK') AND (2TDK_Klasifikacija/ObjektTip=='VDH') AND (2TDK_Klasifikacija/Sistem=='ELO') AND (2TDK_Lokacija/ObjektSifra=='VH4') AND (2TDK_Lokacija/ConaTip=='VDH') AND (2TDK_Lokacija/ConaSifra=='XX') AND (2TDK_Klasifikacija/ElementTip=='Vticnica') AND (2TDK_Atributi/ElementSifra=='J1') </t>
  </si>
  <si>
    <t>01.02.10.01.0008.</t>
  </si>
  <si>
    <t xml:space="preserve">(2TDK_Lokacija/Projekt=='2TDK') AND (2TDK_Klasifikacija/ObjektTip=='VDH') AND (2TDK_Klasifikacija/Sistem=='ELO') AND (2TDK_Lokacija/ObjektSifra=='VH4') AND (2TDK_Lokacija/ConaTip=='VDH') AND (2TDK_Lokacija/ConaSifra=='XX') AND (2TDK_Klasifikacija/ElementTip=='Vticnica') AND (2TDK_Atributi/ElementSifra=='J2') </t>
  </si>
  <si>
    <t>01.02.10.01.0009.</t>
  </si>
  <si>
    <t>01.02.10.01.0010.</t>
  </si>
  <si>
    <t>01.02.10.01.0011.</t>
  </si>
  <si>
    <t>01.02.10.01.0012.</t>
  </si>
  <si>
    <t>01.02.10.01.0013.</t>
  </si>
  <si>
    <t>01.02.10.01.0014.</t>
  </si>
  <si>
    <t>01.02.10.01.0015.</t>
  </si>
  <si>
    <t>01.02.10.01.0016.</t>
  </si>
  <si>
    <t>01.02.10.01.0017.</t>
  </si>
  <si>
    <t>01.02.10.01.0018.</t>
  </si>
  <si>
    <t>01.02.10.01.0019.</t>
  </si>
  <si>
    <t>01.02.11.</t>
  </si>
  <si>
    <t>Niše in razsvetljava signalnih naprav v predoru T4</t>
  </si>
  <si>
    <t>Niches and lighting of signaling devices in tunnel T4</t>
  </si>
  <si>
    <t>01.02.11.01.0001.</t>
  </si>
  <si>
    <t>01.02.11.01.0002.</t>
  </si>
  <si>
    <t>01.02.11.01.0003.</t>
  </si>
  <si>
    <t>01.02.11.01.0004.</t>
  </si>
  <si>
    <t>01.02.11.01.0005.</t>
  </si>
  <si>
    <t>01.02.11.01.0006.</t>
  </si>
  <si>
    <t>01.02.11.01.0007.</t>
  </si>
  <si>
    <t>01.02.11.01.0008.</t>
  </si>
  <si>
    <t>01.02.11.01.0009.</t>
  </si>
  <si>
    <t>01.02.11.01.0010.</t>
  </si>
  <si>
    <t>01.02.11.01.0011.</t>
  </si>
  <si>
    <t>01.02.11.01.0012.</t>
  </si>
  <si>
    <t>01.02.11.01.0013.</t>
  </si>
  <si>
    <t>01.02.11.01.0014.</t>
  </si>
  <si>
    <t>01.02.11.01.0015.</t>
  </si>
  <si>
    <t>01.02.11.01.0016.</t>
  </si>
  <si>
    <t>01.02.11.01.0017.</t>
  </si>
  <si>
    <t>01.02.11.01.0018.</t>
  </si>
  <si>
    <t>01.02.11.02.</t>
  </si>
  <si>
    <t>01.02.11.02.0001.</t>
  </si>
  <si>
    <t>01.02.11.02.0002.</t>
  </si>
  <si>
    <t>01.02.11.02.0003.</t>
  </si>
  <si>
    <t>01.02.11.02.0004.</t>
  </si>
  <si>
    <t>01.02.12.</t>
  </si>
  <si>
    <t>Izstopna cev IPC-T4A</t>
  </si>
  <si>
    <t>Outlet tube IPC-T4A</t>
  </si>
  <si>
    <t>01.02.12.01.</t>
  </si>
  <si>
    <t>01.02.12.01.0001.</t>
  </si>
  <si>
    <t>01.02.12.01.0002.</t>
  </si>
  <si>
    <t>01.02.12.01.0003.</t>
  </si>
  <si>
    <t>01.02.12.01.0004.</t>
  </si>
  <si>
    <t>Dobava in montaža nadometnih stikal 250V (P4), 10A,  IP55, s predvidenim mestom za oznako, npr. tip: Gewiss: izmenično</t>
  </si>
  <si>
    <t>01.02.12.01.0005.</t>
  </si>
  <si>
    <t>01.02.12.01.0006.</t>
  </si>
  <si>
    <t>01.02.12.01.0007.</t>
  </si>
  <si>
    <t>01.02.12.01.0008.</t>
  </si>
  <si>
    <t>01.02.12.01.0009.</t>
  </si>
  <si>
    <t>Ognjevarne razdelilne doze z sponkami (E90) za svetilke za označevanje evakuacijskih poti</t>
  </si>
  <si>
    <t>Fireproof junction boxes with clamps (E90) for lamps for marking escape routes</t>
  </si>
  <si>
    <t>09.08.01.0019.</t>
  </si>
  <si>
    <t>01.02.12.01.0010.</t>
  </si>
  <si>
    <t>01.02.12.01.0011.</t>
  </si>
  <si>
    <t>01.02.12.01.0012.</t>
  </si>
  <si>
    <t>01.02.12.01.0013.</t>
  </si>
  <si>
    <t>01.02.13.</t>
  </si>
  <si>
    <t>Izstopna cev IPC-T4B</t>
  </si>
  <si>
    <t>Outlet tube IPC-T4B</t>
  </si>
  <si>
    <t>01.02.13.01.</t>
  </si>
  <si>
    <t>01.02.13.01.0001.</t>
  </si>
  <si>
    <t>01.02.13.01.0002.</t>
  </si>
  <si>
    <t>01.02.13.01.0003.</t>
  </si>
  <si>
    <t>01.02.13.01.0004.</t>
  </si>
  <si>
    <t>01.02.13.01.0005.</t>
  </si>
  <si>
    <t>01.02.13.01.0006.</t>
  </si>
  <si>
    <t>01.02.13.01.0007.</t>
  </si>
  <si>
    <t>01.02.13.01.0008.</t>
  </si>
  <si>
    <t>01.02.13.01.0009.</t>
  </si>
  <si>
    <t>01.02.13.01.0010.</t>
  </si>
  <si>
    <t>01.02.13.01.0011.</t>
  </si>
  <si>
    <t>01.02.13.01.0012.</t>
  </si>
  <si>
    <t>01.02.13.01.0013.</t>
  </si>
  <si>
    <t>01.02.14.</t>
  </si>
  <si>
    <t>Gretje in distribucija hidrantne vode v predoru T4</t>
  </si>
  <si>
    <t>Heating and distribution of hydrant water in tunnel T4</t>
  </si>
  <si>
    <t>01.02.14.01.</t>
  </si>
  <si>
    <t>Gretje hidrantne vode v predoru T4</t>
  </si>
  <si>
    <t>Heating hydrant water in tunnel T4</t>
  </si>
  <si>
    <t>01.02.14.01.0001.</t>
  </si>
  <si>
    <t xml:space="preserve">Dobava in montaža razdelilnika (RGHV-T4.1) iz prašnobarvane jeklene pločevine barvane v RAL7035, IP 55, postavitev v TP4.1 Dimenzije 2000X800x400mm, kot naprimer, Rittal TS8804.500, komplet s podstavkom 100mm in vgrajeno NN opremo po specifikaciji v projektu,  dokument
št.:2TDK_IBE_PZI_EL_S3-x3-13_I3_XX_SH_XX_SL_4934_P_004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</si>
  <si>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"Supply and installation of a baying enclosure (RGHV-T4.1) made of powder-coated sheet steel painted in RAL7035, IP 55, installation in TP4.1 Dimensions 2000X800x400mm, such as Rittal TS8804.500, set with base 100mm and installed LV equipment according to specification in project, document
No .: 2TDK_IBE_PZI_EL_S3-x3-13_I3_XX_SH_XX_EN_4934_P_004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</si>
  <si>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09.08.02.0046.</t>
  </si>
  <si>
    <t xml:space="preserve">(2TDK_Lokacija/Projekt=='2TDK') AND (2TDK_Klasifikacija/ObjektTip=='PLA') AND (2TDK_Klasifikacija/Sistem=='ELO') AND (2TDK_Lokacija/ObjektSifra=='T34') AND (2TDK_Lokacija/ConaTip=='TRP') AND (2TDK_Lokacija/ConaSifra=='01') AND (2TDK_Klasifikacija/ElementTip=='Omara') AND (2TDK_Atributi/ElementSifra=='RGHV-T4.1') </t>
  </si>
  <si>
    <t>01.02.14.01.0002.</t>
  </si>
  <si>
    <t xml:space="preserve">Dobava in montaža razdelilnika (RGHV-T4.2) iz prašnobarvane jeklene pločevine barvane v RAL7035, IP 55, postavitev v TP4.4 Dimenzije 2000X800x400mm, kot naprimer, Rittal TS8804.500 komplet s podstavkom 100mm in vgrajeno NN opremo po specifikaciji v projektu, dokument
št.:2TDK_IBE_PZI_EL_S3-x3-13_I3_XX_SH_XX_SL_4935_P_004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</si>
  <si>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"Supply and installation of a baying enclosure (RGHV-T4.2) made of powder-coated sheet steel painted in RAL7035, IP 55, installation in TP4.4 Dimensions 2000X800x400mm, such as Rittal TS8804.500 set with base 100mm and built-in LV equipment according to project specification , document
No .: 2TDK_IBE_PZI_EL_S3-x3-13_I3_XX_SH_XX_EN_4935_P_004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</si>
  <si>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09.08.02.0047.</t>
  </si>
  <si>
    <t xml:space="preserve">(2TDK_Lokacija/Projekt=='2TDK') AND (2TDK_Klasifikacija/ObjektTip=='PLA') AND (2TDK_Klasifikacija/Sistem=='ELO') AND (2TDK_Lokacija/ObjektSifra=='T45') AND (2TDK_Lokacija/ConaTip=='TRP') AND (2TDK_Lokacija/ConaSifra=='04') AND (2TDK_Klasifikacija/ElementTip=='Omara') AND (2TDK_Atributi/ElementSifra=='RGHV-T4.2') </t>
  </si>
  <si>
    <t>01.02.14.01.0003.</t>
  </si>
  <si>
    <t>01.02.14.01.0004.</t>
  </si>
  <si>
    <t>01.02.14.01.0005.</t>
  </si>
  <si>
    <t>01.02.14.01.0006.</t>
  </si>
  <si>
    <t>Dobava in polaganje kabla  N2XH-J 5x25 mm2</t>
  </si>
  <si>
    <t>01.02.14.01.0007.</t>
  </si>
  <si>
    <t>01.02.14.01.0008.</t>
  </si>
  <si>
    <t>01.02.14.01.0009.</t>
  </si>
  <si>
    <t>01.02.14.01.0010.</t>
  </si>
  <si>
    <t>01.02.14.01.0011.</t>
  </si>
  <si>
    <t>01.02.14.01.0012.</t>
  </si>
  <si>
    <t>Supply and laying of cable ÖLFLEX EB CY 2X1.5 mm2</t>
  </si>
  <si>
    <t>01.02.14.01.0013.</t>
  </si>
  <si>
    <t>01.02.14.01.0014.</t>
  </si>
  <si>
    <t>01.02.14.01.0015.</t>
  </si>
  <si>
    <t>01.02.14.02.</t>
  </si>
  <si>
    <t>Distribucija hidrantne vode v predoru T4</t>
  </si>
  <si>
    <t>Distribution of hydrant water in tunnel T4</t>
  </si>
  <si>
    <t>01.02.14.02.0001.</t>
  </si>
  <si>
    <t xml:space="preserve">Dobava in montaža razdelilnika (RHV-T4) iz jeklene INOX pločevine 1.4301 (AISI 304), IP 55, pritrjeno v niši DN-T4. Dimenzije 1200X800x300mm, komplet s priborom za stensko montažo kot naprimer Rittal AE 1017.600 in vgrajeno NN opremo po specifikaciji v projektu, dokument št.:2TDK_IBE_PZI_EL_S3-x3-13_I3_XX_SH_XX_SL_4940_P_004.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</si>
  <si>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"Supply and installation of a baying enclosure (RHV-T4) made of stainless steel sheet 1.4301 (AISI 304), IP 55, fixed in niche DN-T4. Dimensions 1200X800x300mm, set with wall mounting accessories such as Rittal AE 1017.600 and installed LV equipment according to specification in the project, document no .: 2TDK_IBE_PZI_EL_S3-x3-13_I3_XX_SH_XX_EN_4940_P_004.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</si>
  <si>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09.08.02.0048.</t>
  </si>
  <si>
    <t>01.02.14.02.0002.</t>
  </si>
  <si>
    <t>01.02.14.02.0003.</t>
  </si>
  <si>
    <t>01.02.14.02.0004.</t>
  </si>
  <si>
    <t>01.02.14.02.0005.</t>
  </si>
  <si>
    <t>01.02.14.02.0006.</t>
  </si>
  <si>
    <t>01.02.14.02.0007.</t>
  </si>
  <si>
    <t>01.02.14.02.0008.</t>
  </si>
  <si>
    <t>Dobava in polaganje kabla  LiYCY 4x1 mm2</t>
  </si>
  <si>
    <t>01.02.14.02.0009.</t>
  </si>
  <si>
    <t>01.02.14.02.0010.</t>
  </si>
  <si>
    <t>01.02.14.02.0011.</t>
  </si>
  <si>
    <t>01.02.14.02.0012.</t>
  </si>
  <si>
    <t>01.02.14.02.0013.</t>
  </si>
  <si>
    <t>01.02.14.02.0014.</t>
  </si>
  <si>
    <t>Predor T5, T6</t>
  </si>
  <si>
    <t>Tunnel T5, T6</t>
  </si>
  <si>
    <t xml:space="preserve">(2TDK_Lokacija/Projekt=='2TDK') AND (2TDK_Klasifikacija/ObjektTip=='TUN') AND (2TDK_Klasifikacija/Sistem=='ELO') AND (2TDK_Lokacija/ObjektSifra=='T05') AND (2TDK_Lokacija/ConaTip=='TUN') AND (2TDK_Lokacija/ConaSifra=='XX') AND (2TDK_Klasifikacija/ElementTip=='ZasilnaRazsvetljava') AND (2TDK_Atributi/ElementSifra=='Z1') </t>
  </si>
  <si>
    <t xml:space="preserve">(2TDK_Lokacija/Projekt=='2TDK') AND (2TDK_Klasifikacija/ObjektTip=='TUN') AND (2TDK_Klasifikacija/Sistem=='ELO') AND (2TDK_Lokacija/ObjektSifra=='T05') AND (2TDK_Lokacija/ConaTip=='TUN') AND (2TDK_Lokacija/ConaSifra=='XX') AND (2TDK_Klasifikacija/ElementTip=='SplosnaRazsvetljava') AND (2TDK_Atributi/ElementSifra=='A1') </t>
  </si>
  <si>
    <t xml:space="preserve">(2TDK_Lokacija/Projekt=='2TDK') AND (2TDK_Klasifikacija/ObjektTip=='TUN') AND (2TDK_Klasifikacija/Sistem=='ELO') AND (2TDK_Lokacija/ObjektSifra=='T05') AND (2TDK_Lokacija/ConaTip=='TUN') AND (2TDK_Lokacija/ConaSifra=='XX') AND (2TDK_Klasifikacija/ElementTip=='Stikalo') AND (2TDK_Atributi/ElementSifra=='P1') </t>
  </si>
  <si>
    <t>01.03.01.02.0006.</t>
  </si>
  <si>
    <t>01.03.01.02.0007.</t>
  </si>
  <si>
    <t>01.03.01.02.0008.</t>
  </si>
  <si>
    <t>01.03.01.02.0009.</t>
  </si>
  <si>
    <t>01.03.01.02.0010.</t>
  </si>
  <si>
    <t>01.03.01.02.0011.</t>
  </si>
  <si>
    <t>01.03.01.02.0012.</t>
  </si>
  <si>
    <t>01.03.01.02.0013.</t>
  </si>
  <si>
    <t>Gretje in distribucija hidrantne vode v predoru T5</t>
  </si>
  <si>
    <t>Heating and distribution of hydrant water in tunnel T5</t>
  </si>
  <si>
    <t>Gretje hidrantne vode v predoru T5</t>
  </si>
  <si>
    <t>Heating hydrant water in tunnel T5</t>
  </si>
  <si>
    <t xml:space="preserve">Dobava in montaža razdelilnika (RGHV-T5.1) iz prašnobarvane jeklene pločevine barvane v RAL7035, IP55, postavitev v TP4.4. Dimenzije 2000X800x400mm, kot naprimer, Rittal TS8804.500, komplet s podstavkom 100mm in vgrajeno NN opremo po specifikaciji v projektu,  dokument 
št.:2TDK_IBE_PZI_EL_S3-x3-13_I3_XX_SH_XX_SL_4936_P_004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</si>
  <si>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"Supply and installation of a baying enclosure (RGHV-T5.1) made of powder-coated sheet steel painted in RAL7035, IP55, installation in TP4.4. Dimensions 2000X800x400mm, such as Rittal TS8804.500, set with base 100mm and installed LV equipment according to specification in project, document
No .: 2TDK_IBE_PZI_EL_S3-x3-13_I3_XX_SH_XX_EN_4936_P_004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</si>
  <si>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09.08.02.0049.</t>
  </si>
  <si>
    <t>Izdelava tesnjenja prehodov kablov  iz kabelske kanalizacije v razdelilnik, ter zatesnitev praznih neuporabljenih cevi. Izvede ga izvajalec z licenco ter na koncu izda ustrezni certifikat. 
kot npr.: Roxtec H3 seal</t>
  </si>
  <si>
    <t>01.03.02.01.0006.</t>
  </si>
  <si>
    <t>01.03.02.01.0007.</t>
  </si>
  <si>
    <t>01.03.02.01.0008.</t>
  </si>
  <si>
    <t>01.03.02.01.0009.</t>
  </si>
  <si>
    <t>Gretje in distribucija hidrantne vode v predoru T6</t>
  </si>
  <si>
    <t>Heating and distribution of hydrant water in tunnel T6</t>
  </si>
  <si>
    <t>Gretje hidrantne vode v predoru T6</t>
  </si>
  <si>
    <t>Heating hydrant water in tunnel T6</t>
  </si>
  <si>
    <t xml:space="preserve">Dobava in montaža razdelilnika (RGHV-T6.1) iz prašnobarvane jeklene pločevine barvane v RAL7035, IP 55, postavitev v EN6.0 Dimenzije 2000X800x400mm,kot naprimer, Schrack AZ 80 200 40  komplet s podstavkom 100mm in vgrajeno NN opremo po specifikaciji v projektu, dokument
št.:2TDK_IBE_PZI_EL_S3-x3-13_I3_XX_SH_XX_SL_4934_P_004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</si>
  <si>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"Supply and installation of a baying enclosure (RGHV-T6.1) made of powder-coated sheet steel painted in RAL7035, IP 55, installation in EN6.0 Dimensions 2000X800x400mm, such as Schrack AZ 80 200 40 set with base 100mm and installed LV equipment according to specification in project, document
No .: 2TDK_IBE_PZI_EL_S3-x3-13_I3_XX_SH_XX_EN_4934_P_004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</si>
  <si>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09.08.02.0050.</t>
  </si>
  <si>
    <t xml:space="preserve">(2TDK_Lokacija/Projekt=='2TDK') AND (2TDK_Klasifikacija/ObjektTip=='TUN') AND (2TDK_Klasifikacija/Sistem=='ELO') AND (2TDK_Lokacija/ObjektSifra=='T05') AND (2TDK_Lokacija/ConaTip=='TUN') AND (2TDK_Lokacija/ConaSifra=='XX') AND (2TDK_Klasifikacija/ElementTip=='Omara') AND (2TDK_Atributi/ElementSifra=='RGHV-T6.1') </t>
  </si>
  <si>
    <t>01.03.03.01.0007.</t>
  </si>
  <si>
    <t>01.03.03.01.0008.</t>
  </si>
  <si>
    <t>01.03.03.01.0009.</t>
  </si>
  <si>
    <t>01.03.03.01.0010.</t>
  </si>
  <si>
    <t>01.03.03.01.0011.</t>
  </si>
  <si>
    <t>01.03.03.01.0012.</t>
  </si>
  <si>
    <t>01.03.03.01.0013.</t>
  </si>
  <si>
    <t>01.03.04.01.0002.</t>
  </si>
  <si>
    <t>01.03.04.01.0003.</t>
  </si>
  <si>
    <t>01.03.04.01.0004.</t>
  </si>
  <si>
    <t xml:space="preserve">(2TDK_Lokacija/Projekt=='2TDK') AND (2TDK_Klasifikacija/ObjektTip=='PLA') AND (2TDK_Klasifikacija/Sistem=='ELO') AND (2TDK_Lokacija/ObjektSifra=='T67') AND (2TDK_Lokacija/ConaTip=='TRP') AND (2TDK_Lokacija/ConaSifra=='01') AND (2TDK_Klasifikacija/ElementTip=='ZasilnaRazsvetljava') AND (2TDK_Atributi/ElementSifra=='Z1') </t>
  </si>
  <si>
    <t xml:space="preserve">(2TDK_Lokacija/Projekt=='2TDK') AND (2TDK_Klasifikacija/ObjektTip=='PLA') AND (2TDK_Klasifikacija/Sistem=='ELO') AND (2TDK_Lokacija/ObjektSifra=='T67') AND (2TDK_Lokacija/ConaTip=='TRP') AND (2TDK_Lokacija/ConaSifra=='01') AND (2TDK_Klasifikacija/ElementTip=='ZasilnaRazsvetljava') AND (2TDK_Atributi/ElementSifra=='Z4') </t>
  </si>
  <si>
    <t xml:space="preserve">(2TDK_Lokacija/Projekt=='2TDK') AND (2TDK_Klasifikacija/ObjektTip=='PLA') AND (2TDK_Klasifikacija/Sistem=='ELO') AND (2TDK_Lokacija/ObjektSifra=='T67') AND (2TDK_Lokacija/ConaTip=='TRP') AND (2TDK_Lokacija/ConaSifra=='01') AND (2TDK_Klasifikacija/ElementTip=='ZasilnaRazsvetljava') AND (2TDK_Atributi/ElementSifra=='Z4Z') </t>
  </si>
  <si>
    <t xml:space="preserve">(2TDK_Lokacija/Projekt=='2TDK') AND (2TDK_Klasifikacija/ObjektTip=='PLA') AND (2TDK_Klasifikacija/Sistem=='ELO') AND (2TDK_Lokacija/ObjektSifra=='T67') AND (2TDK_Lokacija/ConaTip=='TRP') AND (2TDK_Lokacija/ConaSifra=='01') AND (2TDK_Klasifikacija/ElementTip=='SplosnaRazsvetljava') AND (2TDK_Atributi/ElementSifra=='A1') </t>
  </si>
  <si>
    <t xml:space="preserve">(2TDK_Lokacija/Projekt=='2TDK') AND (2TDK_Klasifikacija/ObjektTip=='PLA') AND (2TDK_Klasifikacija/Sistem=='ELO') AND (2TDK_Lokacija/ObjektSifra=='T67') AND (2TDK_Lokacija/ConaTip=='TRP') AND (2TDK_Lokacija/ConaSifra=='01') AND (2TDK_Klasifikacija/ElementTip=='SplosnaRazsvetljava') AND (2TDK_Atributi/ElementSifra=='A2') </t>
  </si>
  <si>
    <t xml:space="preserve">(2TDK_Lokacija/Projekt=='2TDK') AND (2TDK_Klasifikacija/ObjektTip=='PLA') AND (2TDK_Klasifikacija/Sistem=='ELO') AND (2TDK_Lokacija/ObjektSifra=='T67') AND (2TDK_Lokacija/ConaTip=='TRP') AND (2TDK_Lokacija/ConaSifra=='01') AND (2TDK_Klasifikacija/ElementTip=='SplosnaRazsvetljava') AND (2TDK_Atributi/ElementSifra=='A3') </t>
  </si>
  <si>
    <t xml:space="preserve">(2TDK_Lokacija/Projekt=='2TDK') AND (2TDK_Klasifikacija/ObjektTip=='PLA') AND (2TDK_Klasifikacija/Sistem=='ELO') AND (2TDK_Lokacija/ObjektSifra=='T67') AND (2TDK_Lokacija/ConaTip=='TRP') AND (2TDK_Lokacija/ConaSifra=='01') AND (2TDK_Klasifikacija/ElementTip=='Stikalo') AND (2TDK_Atributi/ElementSifra=='P1') </t>
  </si>
  <si>
    <t xml:space="preserve">(2TDK_Lokacija/Projekt=='2TDK') AND (2TDK_Klasifikacija/ObjektTip=='PLA') AND (2TDK_Klasifikacija/Sistem=='ELO') AND (2TDK_Lokacija/ObjektSifra=='T67') AND (2TDK_Lokacija/ConaTip=='TRP') AND (2TDK_Lokacija/ConaSifra=='01') AND (2TDK_Klasifikacija/ElementTip=='Stikalo') AND (2TDK_Atributi/ElementSifra=='P5') </t>
  </si>
  <si>
    <t xml:space="preserve">(2TDK_Lokacija/Projekt=='2TDK') AND (2TDK_Klasifikacija/ObjektTip=='PLA') AND (2TDK_Klasifikacija/Sistem=='ELO') AND (2TDK_Lokacija/ObjektSifra=='T67') AND (2TDK_Lokacija/ConaTip=='TRP') AND (2TDK_Lokacija/ConaSifra=='01') AND (2TDK_Klasifikacija/ElementTip=='Vticnica') AND (2TDK_Atributi/ElementSifra=='J1') </t>
  </si>
  <si>
    <t xml:space="preserve">(2TDK_Lokacija/Projekt=='2TDK') AND (2TDK_Klasifikacija/ObjektTip=='PLA') AND (2TDK_Klasifikacija/Sistem=='ELO') AND (2TDK_Lokacija/ObjektSifra=='T67') AND (2TDK_Lokacija/ConaTip=='TRP') AND (2TDK_Lokacija/ConaSifra=='01') AND (2TDK_Klasifikacija/ElementTip=='Vticnica') AND (2TDK_Atributi/ElementSifra=='J2') </t>
  </si>
  <si>
    <t xml:space="preserve">(2TDK_Lokacija/Projekt=='2TDK') AND (2TDK_Klasifikacija/ObjektTip=='PLA') AND (2TDK_Klasifikacija/Sistem=='ELO') AND (2TDK_Lokacija/ObjektSifra=='T67') AND (2TDK_Lokacija/ConaTip=='TRP') AND (2TDK_Lokacija/ConaSifra=='01') AND (2TDK_Klasifikacija/ElementTip=='Vticnica') AND (2TDK_Atributi/ElementSifra=='J4') </t>
  </si>
  <si>
    <t xml:space="preserve">(2TDK_Lokacija/Projekt=='2TDK') AND (2TDK_Klasifikacija/ObjektTip=='PLA') AND (2TDK_Klasifikacija/Sistem=='ELO') AND (2TDK_Lokacija/ObjektSifra=='T67') AND (2TDK_Lokacija/ConaTip=='TRP') AND (2TDK_Lokacija/ConaSifra=='01') AND (2TDK_Klasifikacija/ElementTip=='Vticnica') AND (2TDK_Atributi/ElementSifra=='J3') </t>
  </si>
  <si>
    <t xml:space="preserve">(2TDK_Lokacija/Projekt=='2TDK') AND (2TDK_Klasifikacija/ObjektTip=='PLA') AND (2TDK_Klasifikacija/Sistem=='ELO') AND (2TDK_Lokacija/ObjektSifra=='T67') AND (2TDK_Lokacija/ConaTip=='TRP') AND (2TDK_Lokacija/ConaSifra=='01') AND (2TDK_Klasifikacija/ElementTip=='Vticnica') AND (2TDK_Atributi/ElementSifra=='J20') </t>
  </si>
  <si>
    <t xml:space="preserve">(2TDK_Lokacija/Projekt=='2TDK') AND (2TDK_Klasifikacija/ObjektTip=='PLA') AND (2TDK_Klasifikacija/Sistem=='ELO') AND (2TDK_Lokacija/ObjektSifra=='T67') AND (2TDK_Lokacija/ConaTip=='TRP') AND (2TDK_Lokacija/ConaSifra=='01') AND (2TDK_Klasifikacija/ElementTip=='Vticnica') AND (2TDK_Atributi/ElementSifra=='J21') </t>
  </si>
  <si>
    <t>01.04.01.01.0015.</t>
  </si>
  <si>
    <t xml:space="preserve">(2TDK_Lokacija/Projekt=='2TDK') AND (2TDK_Klasifikacija/ObjektTip=='PLA') AND (2TDK_Klasifikacija/Sistem=='ELO') AND (2TDK_Lokacija/ObjektSifra=='T67') AND (2TDK_Lokacija/ConaTip=='TRP') AND (2TDK_Lokacija/ConaSifra=='01') AND (2TDK_Klasifikacija/ElementTip=='ParapetniKanal') AND (2TDK_Atributi/ElementSifra=='T30') </t>
  </si>
  <si>
    <t>01.04.01.01.0016.</t>
  </si>
  <si>
    <t>01.04.01.01.0017.</t>
  </si>
  <si>
    <t>01.04.01.01.0018.</t>
  </si>
  <si>
    <t xml:space="preserve">(2TDK_Lokacija/Projekt=='2TDK') AND (2TDK_Klasifikacija/ObjektTip=='PLA') AND (2TDK_Klasifikacija/Sistem=='ELO') AND (2TDK_Lokacija/ObjektSifra=='T67') AND (2TDK_Lokacija/ConaTip=='TRP') AND (2TDK_Lokacija/ConaSifra=='01') AND (2TDK_Klasifikacija/ElementTip=='KabelskaPolica') AND (2TDK_Atributi/ElementSifra=='KP10') </t>
  </si>
  <si>
    <t>01.04.01.01.0019.</t>
  </si>
  <si>
    <t xml:space="preserve">(2TDK_Lokacija/Projekt=='2TDK') AND (2TDK_Klasifikacija/ObjektTip=='PLA') AND (2TDK_Klasifikacija/Sistem=='ELO') AND (2TDK_Lokacija/ObjektSifra=='T67') AND (2TDK_Lokacija/ConaTip=='TRP') AND (2TDK_Lokacija/ConaSifra=='01') AND (2TDK_Klasifikacija/ElementTip=='KabelskaPolica') AND (2TDK_Atributi/ElementSifra=='KP11') </t>
  </si>
  <si>
    <t>01.04.01.01.0020.</t>
  </si>
  <si>
    <t xml:space="preserve">(2TDK_Lokacija/Projekt=='2TDK') AND (2TDK_Klasifikacija/ObjektTip=='PLA') AND (2TDK_Klasifikacija/Sistem=='ELO') AND (2TDK_Lokacija/ObjektSifra=='T67') AND (2TDK_Lokacija/ConaTip=='TRP') AND (2TDK_Lokacija/ConaSifra=='01') AND (2TDK_Klasifikacija/ElementTip=='KabelskaPolica') AND (2TDK_Atributi/ElementSifra=='KP20') </t>
  </si>
  <si>
    <t>01.04.01.01.0021.</t>
  </si>
  <si>
    <t xml:space="preserve">(2TDK_Lokacija/Projekt=='2TDK') AND (2TDK_Klasifikacija/ObjektTip=='PLA') AND (2TDK_Klasifikacija/Sistem=='ELO') AND (2TDK_Lokacija/ObjektSifra=='T67') AND (2TDK_Lokacija/ConaTip=='TRP') AND (2TDK_Lokacija/ConaSifra=='01') AND (2TDK_Klasifikacija/ElementTip=='KabelskaPolica') AND (2TDK_Atributi/ElementSifra=='KP21') </t>
  </si>
  <si>
    <t>01.04.01.01.0022.</t>
  </si>
  <si>
    <t xml:space="preserve">(2TDK_Lokacija/Projekt=='2TDK') AND (2TDK_Klasifikacija/ObjektTip=='PLA') AND (2TDK_Klasifikacija/Sistem=='ELO') AND (2TDK_Lokacija/ObjektSifra=='T67') AND (2TDK_Lokacija/ConaTip=='TRP') AND (2TDK_Lokacija/ConaSifra=='01') AND (2TDK_Klasifikacija/ElementTip=='KabelskaPolica') AND (2TDK_Atributi/ElementSifra=='KP30') </t>
  </si>
  <si>
    <t>01.04.01.01.0023.</t>
  </si>
  <si>
    <t xml:space="preserve">(2TDK_Lokacija/Projekt=='2TDK') AND (2TDK_Klasifikacija/ObjektTip=='PLA') AND (2TDK_Klasifikacija/Sistem=='ELO') AND (2TDK_Lokacija/ObjektSifra=='T67') AND (2TDK_Lokacija/ConaTip=='TRP') AND (2TDK_Lokacija/ConaSifra=='01') AND (2TDK_Klasifikacija/ElementTip=='KabelskaPolica') AND (2TDK_Atributi/ElementSifra=='KL30') </t>
  </si>
  <si>
    <t>01.04.01.01.0024.</t>
  </si>
  <si>
    <t>01.04.01.01.0025.</t>
  </si>
  <si>
    <t>01.04.01.01.0026.</t>
  </si>
  <si>
    <t>01.04.01.01.0027.</t>
  </si>
  <si>
    <t>01.04.01.01.0028.</t>
  </si>
  <si>
    <t>01.04.01.01.0029.</t>
  </si>
  <si>
    <t>01.04.01.01.0030.</t>
  </si>
  <si>
    <t>01.04.01.01.0031.</t>
  </si>
  <si>
    <t>01.04.01.01.0032.</t>
  </si>
  <si>
    <t>01.04.01.01.0033.</t>
  </si>
  <si>
    <t>01.04.01.01.0034.</t>
  </si>
  <si>
    <t>01.04.01.01.0035.</t>
  </si>
  <si>
    <t>01.04.01.01.0036.</t>
  </si>
  <si>
    <t>01.04.01.01.0037.</t>
  </si>
  <si>
    <t>01.04.01.01.0038.</t>
  </si>
  <si>
    <t>01.04.01.01.0039.</t>
  </si>
  <si>
    <t>01.04.01.01.0040.</t>
  </si>
  <si>
    <t>01.04.01.01.0041.</t>
  </si>
  <si>
    <t>01.04.01.01.0042.</t>
  </si>
  <si>
    <t>01.04.01.01.0043.</t>
  </si>
  <si>
    <t>01.04.01.01.0044.</t>
  </si>
  <si>
    <t>01.04.01.01.0045.</t>
  </si>
  <si>
    <t>01.04.01.01.0046.</t>
  </si>
  <si>
    <t xml:space="preserve">Dobava in montaža prostostoječega stikalnega bloka (RHI), dimenzij 800x2000x400mm (ŠxVxG), na podstavku višine 100mm, nazivna napetost 400V, 50Hz, min. IP43,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2TDK_IBE_PZI_EL_S3-x3-13_I3_XX_SH_XX_SL_4604_P_004,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</si>
  <si>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base height 100mm, rated voltage 400V, 50Hz, min. IP43, powder-coated steel sheet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2TDK_IBE_PZI_EL_S3-x3-13_I3_XX_SH_XX_EN_4604_P_004,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</si>
  <si>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09.08.02.0051.</t>
  </si>
  <si>
    <t xml:space="preserve">(2TDK_Lokacija/Projekt=='2TDK') AND (2TDK_Klasifikacija/ObjektTip=='PLA') AND (2TDK_Klasifikacija/Sistem=='ELO') AND (2TDK_Lokacija/ObjektSifra=='T67') AND (2TDK_Lokacija/ConaTip=='TRP') AND (2TDK_Lokacija/ConaSifra=='01') AND (2TDK_Klasifikacija/ElementTip=='Omara') AND (2TDK_Atributi/ElementSifra=='RHI') </t>
  </si>
  <si>
    <t>01.04.01.03.0007.</t>
  </si>
  <si>
    <t>01.04.01.03.0008.</t>
  </si>
  <si>
    <t>01.04.01.03.0009.</t>
  </si>
  <si>
    <t>01.04.01.03.0010.</t>
  </si>
  <si>
    <t>01.04.01.03.0011.</t>
  </si>
  <si>
    <t>01.04.01.03.0012.</t>
  </si>
  <si>
    <t>01.04.01.03.0013.</t>
  </si>
  <si>
    <t>01.04.01.03.0014.</t>
  </si>
  <si>
    <t>01.04.01.03.0015.</t>
  </si>
  <si>
    <t xml:space="preserve">(2TDK_Lokacija/Projekt=='2TDK') AND (2TDK_Klasifikacija/ObjektTip=='TUN') AND (2TDK_Klasifikacija/Sistem=='ELO') AND (2TDK_Lokacija/ObjektSifra=='T07') AND (2TDK_Lokacija/ConaTip=='TRP') AND (2TDK_Lokacija/ConaSifra=='02') AND (2TDK_Klasifikacija/ElementTip=='ZasilnaRazsvetljava') AND (2TDK_Atributi/ElementSifra=='Z1') </t>
  </si>
  <si>
    <t xml:space="preserve">(2TDK_Lokacija/Projekt=='2TDK') AND (2TDK_Klasifikacija/ObjektTip=='TUN') AND (2TDK_Klasifikacija/Sistem=='ELO') AND (2TDK_Lokacija/ObjektSifra=='T07') AND (2TDK_Lokacija/ConaTip=='TRP') AND (2TDK_Lokacija/ConaSifra=='02') AND (2TDK_Klasifikacija/ElementTip=='ZasilnaRazsvetljava') AND (2TDK_Atributi/ElementSifra=='Z4') </t>
  </si>
  <si>
    <t xml:space="preserve">(2TDK_Lokacija/Projekt=='2TDK') AND (2TDK_Klasifikacija/ObjektTip=='TUN') AND (2TDK_Klasifikacija/Sistem=='ELO') AND (2TDK_Lokacija/ObjektSifra=='T07') AND (2TDK_Lokacija/ConaTip=='TRP') AND (2TDK_Lokacija/ConaSifra=='02') AND (2TDK_Klasifikacija/ElementTip=='ZasilnaRazsvetljava') AND (2TDK_Atributi/ElementSifra=='Z4Z') </t>
  </si>
  <si>
    <t xml:space="preserve">(2TDK_Lokacija/Projekt=='2TDK') AND (2TDK_Klasifikacija/ObjektTip=='TUN') AND (2TDK_Klasifikacija/Sistem=='ELO') AND (2TDK_Lokacija/ObjektSifra=='T07') AND (2TDK_Lokacija/ConaTip=='TRP') AND (2TDK_Lokacija/ConaSifra=='02') AND (2TDK_Klasifikacija/ElementTip=='ZasilnaRazsvetljava') AND (2TDK_Atributi/ElementSifra=='Z6Z') </t>
  </si>
  <si>
    <t xml:space="preserve">(2TDK_Lokacija/Projekt=='2TDK') AND (2TDK_Klasifikacija/ObjektTip=='TUN') AND (2TDK_Klasifikacija/Sistem=='ELO') AND (2TDK_Lokacija/ObjektSifra=='T07') AND (2TDK_Lokacija/ConaTip=='TRP') AND (2TDK_Lokacija/ConaSifra=='02') AND (2TDK_Klasifikacija/ElementTip=='SplosnaRazsvetljava') AND (2TDK_Atributi/ElementSifra=='A1') </t>
  </si>
  <si>
    <t xml:space="preserve">(2TDK_Lokacija/Projekt=='2TDK') AND (2TDK_Klasifikacija/ObjektTip=='TUN') AND (2TDK_Klasifikacija/Sistem=='ELO') AND (2TDK_Lokacija/ObjektSifra=='T07') AND (2TDK_Lokacija/ConaTip=='TRP') AND (2TDK_Lokacija/ConaSifra=='02') AND (2TDK_Klasifikacija/ElementTip=='SplosnaRazsvetljava') AND (2TDK_Atributi/ElementSifra=='A2') </t>
  </si>
  <si>
    <t xml:space="preserve">(2TDK_Lokacija/Projekt=='2TDK') AND (2TDK_Klasifikacija/ObjektTip=='TUN') AND (2TDK_Klasifikacija/Sistem=='ELO') AND (2TDK_Lokacija/ObjektSifra=='T07') AND (2TDK_Lokacija/ConaTip=='TRP') AND (2TDK_Lokacija/ConaSifra=='02') AND (2TDK_Klasifikacija/ElementTip=='SplosnaRazsvetljava') AND (2TDK_Atributi/ElementSifra=='A3') </t>
  </si>
  <si>
    <t xml:space="preserve">(2TDK_Lokacija/Projekt=='2TDK') AND (2TDK_Klasifikacija/ObjektTip=='TUN') AND (2TDK_Klasifikacija/Sistem=='ELO') AND (2TDK_Lokacija/ObjektSifra=='T07') AND (2TDK_Lokacija/ConaTip=='TRP') AND (2TDK_Lokacija/ConaSifra=='02') AND (2TDK_Klasifikacija/ElementTip=='Stikalo') AND (2TDK_Atributi/ElementSifra=='P1') </t>
  </si>
  <si>
    <t xml:space="preserve">(2TDK_Lokacija/Projekt=='2TDK') AND (2TDK_Klasifikacija/ObjektTip=='TUN') AND (2TDK_Klasifikacija/Sistem=='ELO') AND (2TDK_Lokacija/ObjektSifra=='T07') AND (2TDK_Lokacija/ConaTip=='TRP') AND (2TDK_Lokacija/ConaSifra=='02') AND (2TDK_Klasifikacija/ElementTip=='Stikalo') AND (2TDK_Atributi/ElementSifra=='P5') </t>
  </si>
  <si>
    <t xml:space="preserve">(2TDK_Lokacija/Projekt=='2TDK') AND (2TDK_Klasifikacija/ObjektTip=='TUN') AND (2TDK_Klasifikacija/Sistem=='ELO') AND (2TDK_Lokacija/ObjektSifra=='T07') AND (2TDK_Lokacija/ConaTip=='TRP') AND (2TDK_Lokacija/ConaSifra=='02') AND (2TDK_Klasifikacija/ElementTip=='Vticnica') AND (2TDK_Atributi/ElementSifra=='J1') </t>
  </si>
  <si>
    <t xml:space="preserve">(2TDK_Lokacija/Projekt=='2TDK') AND (2TDK_Klasifikacija/ObjektTip=='TUN') AND (2TDK_Klasifikacija/Sistem=='ELO') AND (2TDK_Lokacija/ObjektSifra=='T07') AND (2TDK_Lokacija/ConaTip=='TRP') AND (2TDK_Lokacija/ConaSifra=='02') AND (2TDK_Klasifikacija/ElementTip=='Vticnica') AND (2TDK_Atributi/ElementSifra=='J2') </t>
  </si>
  <si>
    <t>01.04.02.01.0012.</t>
  </si>
  <si>
    <t xml:space="preserve">(2TDK_Lokacija/Projekt=='2TDK') AND (2TDK_Klasifikacija/ObjektTip=='TUN') AND (2TDK_Klasifikacija/Sistem=='ELO') AND (2TDK_Lokacija/ObjektSifra=='T07') AND (2TDK_Lokacija/ConaTip=='TRP') AND (2TDK_Lokacija/ConaSifra=='02') AND (2TDK_Klasifikacija/ElementTip=='Vticnica') AND (2TDK_Atributi/ElementSifra=='J4') </t>
  </si>
  <si>
    <t>01.04.02.01.0013.</t>
  </si>
  <si>
    <t xml:space="preserve">(2TDK_Lokacija/Projekt=='2TDK') AND (2TDK_Klasifikacija/ObjektTip=='TUN') AND (2TDK_Klasifikacija/Sistem=='ELO') AND (2TDK_Lokacija/ObjektSifra=='T07') AND (2TDK_Lokacija/ConaTip=='TRP') AND (2TDK_Lokacija/ConaSifra=='02') AND (2TDK_Klasifikacija/ElementTip=='Vticnica') AND (2TDK_Atributi/ElementSifra=='J3') </t>
  </si>
  <si>
    <t>01.04.02.01.0014.</t>
  </si>
  <si>
    <t xml:space="preserve">(2TDK_Lokacija/Projekt=='2TDK') AND (2TDK_Klasifikacija/ObjektTip=='TUN') AND (2TDK_Klasifikacija/Sistem=='ELO') AND (2TDK_Lokacija/ObjektSifra=='T07') AND (2TDK_Lokacija/ConaTip=='TRP') AND (2TDK_Lokacija/ConaSifra=='02') AND (2TDK_Klasifikacija/ElementTip=='Vticnica') AND (2TDK_Atributi/ElementSifra=='J20') </t>
  </si>
  <si>
    <t>01.04.02.01.0015.</t>
  </si>
  <si>
    <t xml:space="preserve">(2TDK_Lokacija/Projekt=='2TDK') AND (2TDK_Klasifikacija/ObjektTip=='TUN') AND (2TDK_Klasifikacija/Sistem=='ELO') AND (2TDK_Lokacija/ObjektSifra=='T07') AND (2TDK_Lokacija/ConaTip=='TRP') AND (2TDK_Lokacija/ConaSifra=='02') AND (2TDK_Klasifikacija/ElementTip=='ParapetniKanal') AND (2TDK_Atributi/ElementSifra=='T30') </t>
  </si>
  <si>
    <t>01.04.02.01.0016.</t>
  </si>
  <si>
    <t>01.04.02.01.0017.</t>
  </si>
  <si>
    <t>01.04.02.01.0018.</t>
  </si>
  <si>
    <t xml:space="preserve">(2TDK_Lokacija/Projekt=='2TDK') AND (2TDK_Klasifikacija/ObjektTip=='TUN') AND (2TDK_Klasifikacija/Sistem=='ELO') AND (2TDK_Lokacija/ObjektSifra=='T07') AND (2TDK_Lokacija/ConaTip=='TRP') AND (2TDK_Lokacija/ConaSifra=='02') AND (2TDK_Klasifikacija/ElementTip=='KabelskaPolica') AND (2TDK_Atributi/ElementSifra=='KP10') </t>
  </si>
  <si>
    <t>01.04.02.01.0019.</t>
  </si>
  <si>
    <t xml:space="preserve">(2TDK_Lokacija/Projekt=='2TDK') AND (2TDK_Klasifikacija/ObjektTip=='TUN') AND (2TDK_Klasifikacija/Sistem=='ELO') AND (2TDK_Lokacija/ObjektSifra=='T07') AND (2TDK_Lokacija/ConaTip=='TRP') AND (2TDK_Lokacija/ConaSifra=='02') AND (2TDK_Klasifikacija/ElementTip=='KabelskaPolica') AND (2TDK_Atributi/ElementSifra=='KP11') </t>
  </si>
  <si>
    <t>01.04.02.01.0020.</t>
  </si>
  <si>
    <t xml:space="preserve">(2TDK_Lokacija/Projekt=='2TDK') AND (2TDK_Klasifikacija/ObjektTip=='TUN') AND (2TDK_Klasifikacija/Sistem=='ELO') AND (2TDK_Lokacija/ObjektSifra=='T07') AND (2TDK_Lokacija/ConaTip=='TRP') AND (2TDK_Lokacija/ConaSifra=='02') AND (2TDK_Klasifikacija/ElementTip=='KabelskaPolica') AND (2TDK_Atributi/ElementSifra=='KP20') </t>
  </si>
  <si>
    <t>01.04.02.01.0021.</t>
  </si>
  <si>
    <t xml:space="preserve">(2TDK_Lokacija/Projekt=='2TDK') AND (2TDK_Klasifikacija/ObjektTip=='TUN') AND (2TDK_Klasifikacija/Sistem=='ELO') AND (2TDK_Lokacija/ObjektSifra=='T07') AND (2TDK_Lokacija/ConaTip=='TRP') AND (2TDK_Lokacija/ConaSifra=='02') AND (2TDK_Klasifikacija/ElementTip=='KabelskaPolica') AND (2TDK_Atributi/ElementSifra=='KP30') </t>
  </si>
  <si>
    <t>01.04.02.01.0022.</t>
  </si>
  <si>
    <t xml:space="preserve">(2TDK_Lokacija/Projekt=='2TDK') AND (2TDK_Klasifikacija/ObjektTip=='TUN') AND (2TDK_Klasifikacija/Sistem=='ELO') AND (2TDK_Lokacija/ObjektSifra=='T07') AND (2TDK_Lokacija/ConaTip=='TRP') AND (2TDK_Lokacija/ConaSifra=='02') AND (2TDK_Klasifikacija/ElementTip=='KabelskaPolica') AND (2TDK_Atributi/ElementSifra=='KP31') </t>
  </si>
  <si>
    <t>01.04.02.01.0023.</t>
  </si>
  <si>
    <t xml:space="preserve">(2TDK_Lokacija/Projekt=='2TDK') AND (2TDK_Klasifikacija/ObjektTip=='TUN') AND (2TDK_Klasifikacija/Sistem=='ELO') AND (2TDK_Lokacija/ObjektSifra=='T07') AND (2TDK_Lokacija/ConaTip=='TRP') AND (2TDK_Lokacija/ConaSifra=='02') AND (2TDK_Klasifikacija/ElementTip=='KabelskaPolica') AND (2TDK_Atributi/ElementSifra=='KL30') </t>
  </si>
  <si>
    <t>01.04.02.01.0024.</t>
  </si>
  <si>
    <t>01.04.02.01.0025.</t>
  </si>
  <si>
    <t>01.04.02.01.0026.</t>
  </si>
  <si>
    <t>01.04.02.01.0027.</t>
  </si>
  <si>
    <t>01.04.02.01.0028.</t>
  </si>
  <si>
    <t>01.04.02.01.0029.</t>
  </si>
  <si>
    <t>01.04.02.01.0030.</t>
  </si>
  <si>
    <t>01.04.02.01.0031.</t>
  </si>
  <si>
    <t>01.04.02.01.0032.</t>
  </si>
  <si>
    <t>01.04.02.01.0033.</t>
  </si>
  <si>
    <t>01.04.02.01.0034.</t>
  </si>
  <si>
    <t>01.04.02.01.0035.</t>
  </si>
  <si>
    <t>01.04.02.01.0036.</t>
  </si>
  <si>
    <t>01.04.02.01.0037.</t>
  </si>
  <si>
    <t>01.04.02.01.0038.</t>
  </si>
  <si>
    <t>01.04.02.01.0039.</t>
  </si>
  <si>
    <t>01.04.02.01.0040.</t>
  </si>
  <si>
    <t>01.04.02.01.0041.</t>
  </si>
  <si>
    <t>01.04.02.01.0042.</t>
  </si>
  <si>
    <t>01.04.02.01.0043.</t>
  </si>
  <si>
    <t>01.04.02.01.0044.</t>
  </si>
  <si>
    <t>01.04.02.01.0045.</t>
  </si>
  <si>
    <t>01.04.02.01.0046.</t>
  </si>
  <si>
    <t xml:space="preserve">Dobava in montaža prostostoječega stikalnega bloka (RHI), dimenzij 800x2000x400mm (ŠxVxG), na podstavku višine 100mm, nazivna napetost 400V, 50Hz, min. IP43,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2TDK_IBE_PZI_EL_S3-x3-13_I3_XX_SH_XX_SL_4655_P_004,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</si>
  <si>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base height 100mm, rated voltage 400V, 50Hz, min. IP43, powder-coated steel sheet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2TDK_IBE_PZI_EL_S3-x3-13_I3_XX_SH_XX_EN_4655_P_004,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</si>
  <si>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09.08.02.0052.</t>
  </si>
  <si>
    <t xml:space="preserve">(2TDK_Lokacija/Projekt=='2TDK') AND (2TDK_Klasifikacija/ObjektTip=='TUN') AND (2TDK_Klasifikacija/Sistem=='ELO') AND (2TDK_Lokacija/ObjektSifra=='T07') AND (2TDK_Lokacija/ConaTip=='TRP') AND (2TDK_Lokacija/ConaSifra=='02') AND (2TDK_Klasifikacija/ElementTip=='Omara') AND (2TDK_Atributi/ElementSifra=='RHI') </t>
  </si>
  <si>
    <t>01.04.02.03.0004.</t>
  </si>
  <si>
    <t>01.04.02.03.0014.</t>
  </si>
  <si>
    <t>01.04.02.03.0015.</t>
  </si>
  <si>
    <t>01.04.02.03.0016.</t>
  </si>
  <si>
    <t>01.04.02.03.0017.</t>
  </si>
  <si>
    <t xml:space="preserve">(2TDK_Lokacija/Projekt=='2TDK') AND (2TDK_Klasifikacija/ObjektTip=='TUN') AND (2TDK_Klasifikacija/Sistem=='ELO') AND (2TDK_Lokacija/ObjektSifra=='T07') AND (2TDK_Lokacija/ConaTip=='TUN') AND (2TDK_Lokacija/ConaSifra=='XX') AND (2TDK_Klasifikacija/ElementTip=='SplosnaRazsvetljava') AND (2TDK_Atributi/ElementSifra=='A1') </t>
  </si>
  <si>
    <t xml:space="preserve">(2TDK_Lokacija/Projekt=='2TDK') AND (2TDK_Klasifikacija/ObjektTip=='TUN') AND (2TDK_Klasifikacija/Sistem=='ELO') AND (2TDK_Lokacija/ObjektSifra=='T07') AND (2TDK_Lokacija/ConaTip=='TUN') AND (2TDK_Lokacija/ConaSifra=='XX') AND (2TDK_Klasifikacija/ElementTip=='Stikalo') AND (2TDK_Atributi/ElementSifra=='P1') </t>
  </si>
  <si>
    <t xml:space="preserve">(2TDK_Lokacija/Projekt=='2TDK') AND (2TDK_Klasifikacija/ObjektTip=='TUN') AND (2TDK_Klasifikacija/Sistem=='ELO') AND (2TDK_Lokacija/ObjektSifra=='T07') AND (2TDK_Lokacija/ConaTip=='TUN') AND (2TDK_Lokacija/ConaSifra=='XX') AND (2TDK_Klasifikacija/ElementTip=='Vticnica') AND (2TDK_Atributi/ElementSifra=='J1') </t>
  </si>
  <si>
    <t xml:space="preserve">(2TDK_Lokacija/Projekt=='2TDK') AND (2TDK_Klasifikacija/ObjektTip=='TUN') AND (2TDK_Klasifikacija/Sistem=='ELO') AND (2TDK_Lokacija/ObjektSifra=='T07') AND (2TDK_Lokacija/ConaTip=='TUN') AND (2TDK_Lokacija/ConaSifra=='XX') AND (2TDK_Klasifikacija/ElementTip=='Vticnica') AND (2TDK_Atributi/ElementSifra=='J2') </t>
  </si>
  <si>
    <t>01.04.03.01.0007.</t>
  </si>
  <si>
    <t>01.04.03.01.0008.</t>
  </si>
  <si>
    <t>01.04.03.01.0009.</t>
  </si>
  <si>
    <t>01.04.03.01.0010.</t>
  </si>
  <si>
    <t>01.04.03.01.0011.</t>
  </si>
  <si>
    <t>01.04.03.01.0012.</t>
  </si>
  <si>
    <t>01.04.03.01.0013.</t>
  </si>
  <si>
    <t>01.04.03.01.0014.</t>
  </si>
  <si>
    <t>01.04.03.01.0015.</t>
  </si>
  <si>
    <t>01.04.03.01.0016.</t>
  </si>
  <si>
    <t>01.04.03.01.0017.</t>
  </si>
  <si>
    <t>01.04.03.01.0018.</t>
  </si>
  <si>
    <t>01.04.03.01.0019.</t>
  </si>
  <si>
    <t>01.04.03.01.0020.</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</si>
  <si>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2TDK_IBE_PZI_EL_S3-x3-13_I3_XX_SH_XX_SL_4704_P_004,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</si>
  <si>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2TDK_IBE_PZI_EL_S3-x3-13_I3_XX_SH_XX_EN_4704_P_004,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</si>
  <si>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09.08.02.0053.</t>
  </si>
  <si>
    <t xml:space="preserve">(2TDK_Lokacija/Projekt=='2TDK') AND (2TDK_Klasifikacija/ObjektTip=='TUN') AND (2TDK_Klasifikacija/Sistem=='ELO') AND (2TDK_Lokacija/ObjektSifra=='T07') AND (2TDK_Lokacija/ConaTip=='TUN') AND (2TDK_Lokacija/ConaSifra=='XX') AND (2TDK_Klasifikacija/ElementTip=='Omara') AND (2TDK_Atributi/ElementSifra=='RHI') </t>
  </si>
  <si>
    <t>01.04.03.03.0002.</t>
  </si>
  <si>
    <t>01.04.03.03.0003.</t>
  </si>
  <si>
    <t>01.04.03.03.0004.</t>
  </si>
  <si>
    <t>01.04.03.03.0005.</t>
  </si>
  <si>
    <t>01.04.03.03.0006.</t>
  </si>
  <si>
    <t>01.04.03.03.0007.</t>
  </si>
  <si>
    <t>01.04.03.03.0008.</t>
  </si>
  <si>
    <t>01.04.03.03.0009.</t>
  </si>
  <si>
    <t>01.04.03.03.0010.</t>
  </si>
  <si>
    <t>01.04.03.03.0011.</t>
  </si>
  <si>
    <t>01.04.03.03.0012.</t>
  </si>
  <si>
    <t>01.04.03.03.0013.</t>
  </si>
  <si>
    <t>01.04.03.03.0014.</t>
  </si>
  <si>
    <t>01.04.04.01.0003.</t>
  </si>
  <si>
    <t>01.04.04.01.0004.</t>
  </si>
  <si>
    <t>01.04.04.01.0005.</t>
  </si>
  <si>
    <t>01.04.04.01.0006.</t>
  </si>
  <si>
    <t>01.04.04.01.0007.</t>
  </si>
  <si>
    <t>01.04.04.01.0008.</t>
  </si>
  <si>
    <t>01.04.04.01.0009.</t>
  </si>
  <si>
    <t>01.04.04.01.0010.</t>
  </si>
  <si>
    <t>01.04.04.01.0011.</t>
  </si>
  <si>
    <t>01.04.04.01.0012.</t>
  </si>
  <si>
    <t>01.04.04.01.0013.</t>
  </si>
  <si>
    <t>01.04.04.01.0014.</t>
  </si>
  <si>
    <t>01.04.04.01.0015.</t>
  </si>
  <si>
    <t>01.04.04.01.0016.</t>
  </si>
  <si>
    <t>01.04.04.01.0017.</t>
  </si>
  <si>
    <t>01.04.04.01.0018.</t>
  </si>
  <si>
    <t>01.04.04.01.0019.</t>
  </si>
  <si>
    <t>01.04.04.02.0005.</t>
  </si>
  <si>
    <t>01.04.04.02.0006.</t>
  </si>
  <si>
    <t>Dobava in polaganje kabla N2XH-O 4 x 35 mm2, komplet s priborom</t>
  </si>
  <si>
    <t>01.04.04.02.0007.</t>
  </si>
  <si>
    <t>01.04.04.02.0008.</t>
  </si>
  <si>
    <t>01.04.04.02.0009.</t>
  </si>
  <si>
    <t>01.04.04.02.0010.</t>
  </si>
  <si>
    <t>01.04.04.02.0011.</t>
  </si>
  <si>
    <t>01.04.04.02.0012.</t>
  </si>
  <si>
    <t>01.04.04.02.0013.</t>
  </si>
  <si>
    <t>01.04.04.02.0014.</t>
  </si>
  <si>
    <t>01.04.04.02.0015.</t>
  </si>
  <si>
    <t>01.04.04.02.0016.</t>
  </si>
  <si>
    <t>01.04.04.02.0017.</t>
  </si>
  <si>
    <t>01.04.04.02.0018.</t>
  </si>
  <si>
    <t>Vodohram VDH07</t>
  </si>
  <si>
    <t>Water reservoir VDH07</t>
  </si>
  <si>
    <t xml:space="preserve">Dobava in montaža razdelilnika (RVH), dimenzij 600x1000x260mm (ŠxVxG), nazivna napetost 400V, 50Hz, min. IP54,  iz jeklene pločevine prašno barvane v RAL7035, za TN-S vrsto električnega omrežja, uvod kablov spodaj.
Razdelilnik je sestavljen iz: ohišja z montažno ploščo, enokrilnih vrat s ključavnico, ipd. Uvod kablov v razdelilnik s pomočjo uvodnic vgrajenih v dno razdelilnika.
Razdelilnik mora biti opremljen po specifikaciji v dokumentu št. 2TDK_IBE_PZI_EL_S3-x3-10_E3_XX_SH_XX_SL_4820_P_004, ožičen in preizkušen. 
Razdelilnik je potrebno dobaviti skupaj s pritrdilnimi elementi.
Npr. tip: WSM; proizvod: SCHRACK, opremljen po specifikaciji </t>
  </si>
  <si>
    <t>"Supply and installation of a baying enclosure (RVH), dimensions 600x1000x260mm (WxHxD), rated voltage 400V, 50Hz, min. IP54, powder-coated steel sheet in RAL7035, for TN-S type of electrical network, cable entry below.
The distributor consists of: housing with mounting plate, single door with lock, etc. Input of cables into the distributor by means of glands built into the bottom of the distributor.
The distributor must be equipped according to the specification in document no. 2TDK_IBE_PZI_EL_S3-x3-10_E3_XX_SH_XX_EN_4820_P_004, wired and tested.
The distributor must be supplied with the fasteners.
Eg. type: WSM; product: SCHRACK, equipped to specification "</t>
  </si>
  <si>
    <t>09.08.02.0054.</t>
  </si>
  <si>
    <t xml:space="preserve">(2TDK_Lokacija/Projekt=='2TDK') AND (2TDK_Klasifikacija/ObjektTip=='VDH') AND (2TDK_Klasifikacija/Sistem=='ELO') AND (2TDK_Lokacija/ObjektSifra=='VH7') AND (2TDK_Lokacija/ConaTip=='VDH') AND (2TDK_Lokacija/ConaSifra=='XX') AND (2TDK_Klasifikacija/ElementTip=='Omara') AND (2TDK_Atributi/ElementSifra=='RHI') </t>
  </si>
  <si>
    <t>01.04.05.01.0002.</t>
  </si>
  <si>
    <t xml:space="preserve">(2TDK_Lokacija/Projekt=='2TDK') AND (2TDK_Klasifikacija/ObjektTip=='VDH') AND (2TDK_Klasifikacija/Sistem=='ELO') AND (2TDK_Lokacija/ObjektSifra=='VH7') AND (2TDK_Lokacija/ConaTip=='VDH') AND (2TDK_Lokacija/ConaSifra=='XX') AND (2TDK_Klasifikacija/ElementTip=='SplosnaRazsvetljava') AND (2TDK_Atributi/ElementSifra=='A1') </t>
  </si>
  <si>
    <t>01.04.05.01.0003.</t>
  </si>
  <si>
    <t xml:space="preserve">(2TDK_Lokacija/Projekt=='2TDK') AND (2TDK_Klasifikacija/ObjektTip=='VDH') AND (2TDK_Klasifikacija/Sistem=='ELO') AND (2TDK_Lokacija/ObjektSifra=='VH7') AND (2TDK_Lokacija/ConaTip=='VDH') AND (2TDK_Lokacija/ConaSifra=='XX') AND (2TDK_Klasifikacija/ElementTip=='SplosnaRazsvetljava') AND (2TDK_Atributi/ElementSifra=='A4') </t>
  </si>
  <si>
    <t>01.04.05.01.0004.</t>
  </si>
  <si>
    <t xml:space="preserve">(2TDK_Lokacija/Projekt=='2TDK') AND (2TDK_Klasifikacija/ObjektTip=='VDH') AND (2TDK_Klasifikacija/Sistem=='ELO') AND (2TDK_Lokacija/ObjektSifra=='VH7') AND (2TDK_Lokacija/ConaTip=='VDH') AND (2TDK_Lokacija/ConaSifra=='XX') AND (2TDK_Klasifikacija/ElementTip=='Stikalo') AND (2TDK_Atributi/ElementSifra=='P1') </t>
  </si>
  <si>
    <t>01.04.05.01.0005.</t>
  </si>
  <si>
    <t xml:space="preserve">(2TDK_Lokacija/Projekt=='2TDK') AND (2TDK_Klasifikacija/ObjektTip=='VDH') AND (2TDK_Klasifikacija/Sistem=='ELO') AND (2TDK_Lokacija/ObjektSifra=='VH7') AND (2TDK_Lokacija/ConaTip=='VDH') AND (2TDK_Lokacija/ConaSifra=='XX') AND (2TDK_Klasifikacija/ElementTip=='Stikalo') AND (2TDK_Atributi/ElementSifra=='P6') </t>
  </si>
  <si>
    <t>01.04.05.01.0006.</t>
  </si>
  <si>
    <t xml:space="preserve">(2TDK_Lokacija/Projekt=='2TDK') AND (2TDK_Klasifikacija/ObjektTip=='VDH') AND (2TDK_Klasifikacija/Sistem=='ELO') AND (2TDK_Lokacija/ObjektSifra=='VH7') AND (2TDK_Lokacija/ConaTip=='VDH') AND (2TDK_Lokacija/ConaSifra=='XX') AND (2TDK_Klasifikacija/ElementTip=='Stikalo') AND (2TDK_Atributi/ElementSifra=='P3') </t>
  </si>
  <si>
    <t>01.04.05.01.0007.</t>
  </si>
  <si>
    <t xml:space="preserve">(2TDK_Lokacija/Projekt=='2TDK') AND (2TDK_Klasifikacija/ObjektTip=='VDH') AND (2TDK_Klasifikacija/Sistem=='ELO') AND (2TDK_Lokacija/ObjektSifra=='VH7') AND (2TDK_Lokacija/ConaTip=='VDH') AND (2TDK_Lokacija/ConaSifra=='XX') AND (2TDK_Klasifikacija/ElementTip=='Vticnica') AND (2TDK_Atributi/ElementSifra=='J1') </t>
  </si>
  <si>
    <t>01.04.05.01.0008.</t>
  </si>
  <si>
    <t xml:space="preserve">(2TDK_Lokacija/Projekt=='2TDK') AND (2TDK_Klasifikacija/ObjektTip=='VDH') AND (2TDK_Klasifikacija/Sistem=='ELO') AND (2TDK_Lokacija/ObjektSifra=='VH7') AND (2TDK_Lokacija/ConaTip=='VDH') AND (2TDK_Lokacija/ConaSifra=='XX') AND (2TDK_Klasifikacija/ElementTip=='Vticnica') AND (2TDK_Atributi/ElementSifra=='J2') </t>
  </si>
  <si>
    <t>01.04.05.01.0009.</t>
  </si>
  <si>
    <t>01.04.05.01.0010.</t>
  </si>
  <si>
    <t>01.04.05.01.0011.</t>
  </si>
  <si>
    <t>01.04.05.01.0012.</t>
  </si>
  <si>
    <t>01.04.05.01.0013.</t>
  </si>
  <si>
    <t>01.04.05.01.0014.</t>
  </si>
  <si>
    <t>01.04.05.01.0015.</t>
  </si>
  <si>
    <t>01.04.05.01.0016.</t>
  </si>
  <si>
    <t>01.04.05.01.0017.</t>
  </si>
  <si>
    <t>01.04.05.01.0018.</t>
  </si>
  <si>
    <t>01.04.05.01.0019.</t>
  </si>
  <si>
    <t>01.04.05.01.0020.</t>
  </si>
  <si>
    <t>Niše in razsvetljava signalnih naprav v predoru T7</t>
  </si>
  <si>
    <t>01.04.06.01.0003.</t>
  </si>
  <si>
    <t>01.04.06.01.0004.</t>
  </si>
  <si>
    <t>01.04.06.01.0005.</t>
  </si>
  <si>
    <t>01.04.06.01.0006.</t>
  </si>
  <si>
    <t>01.04.06.01.0007.</t>
  </si>
  <si>
    <t>01.04.06.01.0008.</t>
  </si>
  <si>
    <t>01.04.06.01.0009.</t>
  </si>
  <si>
    <t>01.04.06.01.0010.</t>
  </si>
  <si>
    <t>01.04.06.01.0011.</t>
  </si>
  <si>
    <t>01.04.06.01.0012.</t>
  </si>
  <si>
    <t>01.04.06.01.0013.</t>
  </si>
  <si>
    <t>01.04.06.01.0014.</t>
  </si>
  <si>
    <t>01.04.06.01.0015.</t>
  </si>
  <si>
    <t>01.04.06.01.0016.</t>
  </si>
  <si>
    <t>01.04.06.01.0017.</t>
  </si>
  <si>
    <t>01.04.06.01.0018.</t>
  </si>
  <si>
    <t>Izstopna cev IPC-T7</t>
  </si>
  <si>
    <t>Outlet tube IPC-T7</t>
  </si>
  <si>
    <t>01.04.07.01.0002.</t>
  </si>
  <si>
    <t>01.04.07.01.0003.</t>
  </si>
  <si>
    <t>01.04.07.01.0004.</t>
  </si>
  <si>
    <t>Dobava in montaža nadometnih stikal 250V, 10A,  IP55, s predvidenim mestom za oznako, npr. tip: Gewiss: izmenično</t>
  </si>
  <si>
    <t>01.04.07.01.0005.</t>
  </si>
  <si>
    <t>Dobava in montaža nadometnih tipkal 250V, 10A,  IP55, s predvidenim mestom za oznako, npr. tip: Gewiss: tipkalo</t>
  </si>
  <si>
    <t>01.04.07.01.0006.</t>
  </si>
  <si>
    <t>01.04.07.01.0007.</t>
  </si>
  <si>
    <t>01.04.07.01.0008.</t>
  </si>
  <si>
    <t>01.04.07.01.0009.</t>
  </si>
  <si>
    <t>01.04.07.01.0010.</t>
  </si>
  <si>
    <t>01.04.07.01.0011.</t>
  </si>
  <si>
    <t>01.04.07.01.0012.</t>
  </si>
  <si>
    <t>01.04.07.01.0013.</t>
  </si>
  <si>
    <t>01.04.08.</t>
  </si>
  <si>
    <t>Gretje in distribucija hidrantne vode v predoru T7</t>
  </si>
  <si>
    <t>Heating and distribution of hydrant water in tunnel T7</t>
  </si>
  <si>
    <t>01.04.08.01.</t>
  </si>
  <si>
    <t>Gretje hidrantne vode v predoru T7</t>
  </si>
  <si>
    <t>Heating hydrant water in tunnel T7</t>
  </si>
  <si>
    <t>01.04.08.01.0001.</t>
  </si>
  <si>
    <t xml:space="preserve">Dobava in montaža razdelilnika (RGHV-T7.1) iz prašnobarvane jeklene pločevine barvane v RAL7035, IP 55, postavitev v TP7.1 Dimenzije 2000X800x400mm,  kot naprimer, Rittal TS8804.500 kot naprimer, Rittal TS8804.500 komplet s podstavkom 100mm in vgrajeno NN opremo po specifikaciji v projektu, dokument
št.:2TDK_IBE_PZI_EL_S3-x3-13_I3_XX_SH_XX_SL_4938_P_004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</si>
  <si>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"Supply and installation of a baying enclosure (RGHV-T7.1) made of powder-coated sheet steel painted in RAL7035, IP 55, installation in TP7.1 Dimensions 2000X800x400mm, such as Rittal TS8804.500 such as Rittal TS8804.500 set with base 100mm and installed LV equipment according to the specification in the project, document
No .: 2TDK_IBE_PZI_EL_S3-x3-13_I3_XX_SH_XX_EN_4938_P_004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</si>
  <si>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09.08.02.0055.</t>
  </si>
  <si>
    <t xml:space="preserve">(2TDK_Lokacija/Projekt=='2TDK') AND (2TDK_Klasifikacija/ObjektTip=='PLA') AND (2TDK_Klasifikacija/Sistem=='ELO') AND (2TDK_Lokacija/ObjektSifra=='T67') AND (2TDK_Lokacija/ConaTip=='TRP') AND (2TDK_Lokacija/ConaSifra=='01') AND (2TDK_Klasifikacija/ElementTip=='Omara') AND (2TDK_Atributi/ElementSifra=='RGHV-T7.1') </t>
  </si>
  <si>
    <t>01.04.08.01.0002.</t>
  </si>
  <si>
    <t>Dobava in montaža razdelilnika (RGHV-T7.2), ohišje za zunajo montažo iz aluminija AIMg3, IP 55, IEC 60 529 postavitev na Portal T7 Di. Dimenzije 1200X1200x500mm, kot naprimer Rittal CS 9784.540, v kompletu z betonskim podstavkom kot naprimer Rittal CS 9765.086 in vgrajeno NN opremo po specifikaciji v projektu, dokument št.:
2TDK_IBE_PZI_EL_S3-x3-13_I3_XX_SH_XX_SL_4939_P_004
Tehnične zahteve navedene v tehničnem poročilu poglavje 5,6,7. Ohišje razdelilnika mora biti skladno z risbo: 
2TDK_IBE_PZI_EL_S3-x3-13_I3_XX_SH_XX_SL_4944_P_004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Izkop in zasutje po končanih delih, ter ureditev okolice v prvotno stanje. Izdelava podložnega betona C12/15 dimenzi (vxšxg) 200x1800x700).</t>
  </si>
  <si>
    <t>"Supply and installation of a baying enclosure (RGHV-T7.2), outdoor housing made of aluminum AIMg3, IP 55, IEC 60 529 installation on Portal T7 Di. Dimensions 1200X1200x500mm, such as Rittal CS 9784.540, complete with concrete base such as R CS 9765.086 and installed LV equipment according to the specification in the project, document no .:
2TDK_IBE_PZI_EL_S3-x3-13_I3_XX_SH_XX_EN_4939_P_004
Technical requirements stated in the technical report chapter 5,6,7. The housing must be in accordance with the drawing:
2TDK_IBE_PZI_EL_S3-x3-13_I3_XX_SH_XX_EN_4944_P_004
The distributor must be tested before installation. The distributor must be equipped with the equipment specified in the specification, which must provide the prescribed functionality, complete with connecting and mounting equipment of the cabinet (clamps, markings, brackets, closing plates, ducts, wiring and protection against rodents ...)
Excavation and backfilling after the completed works, and arranging the surroundings in their original condition. Production of base concrete C12 / 15 dimensions (hxwxd) 200x1800x700). "</t>
  </si>
  <si>
    <t>09.08.02.0056.</t>
  </si>
  <si>
    <t>01.04.08.01.0003.</t>
  </si>
  <si>
    <t>01.04.08.01.0004.</t>
  </si>
  <si>
    <t>01.04.08.01.0005.</t>
  </si>
  <si>
    <t>01.04.08.01.0006.</t>
  </si>
  <si>
    <t>Dobava in polaganje kabla  NYY-J 5x10 mm2</t>
  </si>
  <si>
    <t>01.04.08.01.0007.</t>
  </si>
  <si>
    <t>01.04.08.01.0008.</t>
  </si>
  <si>
    <t>01.04.08.01.0009.</t>
  </si>
  <si>
    <t>01.04.08.01.0010.</t>
  </si>
  <si>
    <t>01.04.08.01.0011.</t>
  </si>
  <si>
    <t>01.04.08.01.0012.</t>
  </si>
  <si>
    <t>01.04.08.01.0013.</t>
  </si>
  <si>
    <t>01.04.08.01.0014.</t>
  </si>
  <si>
    <t>01.04.08.01.0015.</t>
  </si>
  <si>
    <t>01.04.08.01.0016.</t>
  </si>
  <si>
    <t>01.04.08.02.</t>
  </si>
  <si>
    <t>Distribucija hidrantne vode v predoru T7</t>
  </si>
  <si>
    <t>Distribution of hydrant water in tunnel T7</t>
  </si>
  <si>
    <t>01.04.08.02.0001.</t>
  </si>
  <si>
    <t xml:space="preserve">Dobava in montaža razdelilnika (RHV-T7) iz nerjaveče INOX pločevine  1.4301 (AISI 304), IP 55, pritrjeno v niši DN-T7. Dimenzije 1200X800x300mm, komplet s priborom za stensko montažo kot naprimer Rittal AE 1017.600 in vgrajeno NN opremo po specifikaciji v projektu, načrt št.:2TDK_IBE_PZI_EL_S3-x3-13_I3_XX_SH_XX_SL_4941_P_004.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</si>
  <si>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"Supply and installation of a baying enclosure (RHV-T7) made of stainless steel sheet 1.4301 (AISI 304), IP 55, fixed in niche DN-T7. Dimensions 1200X800x300mm, set with wall mounting accessories such as Rittal AE 1017.600 and installed LV equipment according to specification in the project, plan no .: 2TDK_IBE_PZI_EL_S3-x3-13_I3_XX_SH_XX_EN_4941_P_004.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</si>
  <si>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09.08.02.0057.</t>
  </si>
  <si>
    <t>01.04.08.02.0002.</t>
  </si>
  <si>
    <t>01.04.08.02.0003.</t>
  </si>
  <si>
    <t>01.04.08.02.0004.</t>
  </si>
  <si>
    <t>01.04.08.02.0005.</t>
  </si>
  <si>
    <t>01.04.08.02.0006.</t>
  </si>
  <si>
    <t>01.04.08.02.0007.</t>
  </si>
  <si>
    <t>01.04.08.02.0008.</t>
  </si>
  <si>
    <t>01.04.08.02.0009.</t>
  </si>
  <si>
    <t>01.04.08.02.0010.</t>
  </si>
  <si>
    <t>01.04.08.02.0011.</t>
  </si>
  <si>
    <t>01.04.08.02.0012.</t>
  </si>
  <si>
    <t>01.04.08.02.0013.</t>
  </si>
  <si>
    <t>01.04.08.02.0014.</t>
  </si>
  <si>
    <t>Vtična gnezda v predorih T3 - T7</t>
  </si>
  <si>
    <t>Multi socket in tunnels T3 - T7</t>
  </si>
  <si>
    <t>Vtična gnezda</t>
  </si>
  <si>
    <t xml:space="preserve">Multi socket </t>
  </si>
  <si>
    <t>Dobava in montaža razdelilne omarice za vtično gnezdo (RVG1), dimenzij 500x360x133 mm, IP65, kompletno opremljene ter pripravljene za priklop. Za montažo v  železniški predor predor, komplet z nosilno konstrukcijo iz nerjavečega materiala V4A in s pritrdilnim materialom. Omarica je iz trde gume brez halogenov, ki mora imeti visoko UV, ozonsko in vremensko odpornost in je brez silicija, npr. tip: EDP No. 7800, proizvod: GIFAS, z vgrajeno naslednjo opremo:
- 2x kabelska uvodnica M63, IP65
- 1x kabelska uvodnica M40, IP65
- 2x kabelska uvodnica M32, IP65
- 10x vijačna sponka  95 mm2 (L, N,PE), npr. tip: UKH95, proizvod: Phoenix Contact
-  5x vijačna sponka 16 mm2, npr. tip: UK16, proizvod: Phoenix Contact
- 2x končni element
-1x varovalčni ločilnik, 3p, 63 A, 400 V z DO talilnimi vložki 3x35 A, npr. tip: TYTAN II, Schrack
-1x drobni montažni material</t>
  </si>
  <si>
    <t>01.05.01.01.0008.</t>
  </si>
  <si>
    <t>01.05.01.01.0009.</t>
  </si>
  <si>
    <t>01.05.01.01.0010.</t>
  </si>
  <si>
    <t>Supply and laying of cable NYY-J 5 x 35 mm2</t>
  </si>
  <si>
    <t>09.16.02.0100.</t>
  </si>
  <si>
    <t>01.05.01.01.0011.</t>
  </si>
  <si>
    <t>01.05.01.01.0012.</t>
  </si>
  <si>
    <t>01.05.01.01.0013.</t>
  </si>
  <si>
    <t>01.05.01.01.0014.</t>
  </si>
  <si>
    <t>01.05.01.01.0015.</t>
  </si>
  <si>
    <t>01.05.01.01.0016.</t>
  </si>
  <si>
    <t>Supply and laying of cable N2XH-J 4x70 mm2, set with accessories</t>
  </si>
  <si>
    <t>09.16.02.0046.</t>
  </si>
  <si>
    <t>01.05.01.01.0017.</t>
  </si>
  <si>
    <t>01.05.01.01.0018.</t>
  </si>
  <si>
    <t>01.05.01.01.0019.</t>
  </si>
  <si>
    <t>01.05.01.01.0020.</t>
  </si>
  <si>
    <t>01.05.01.01.0021.</t>
  </si>
  <si>
    <t>Požarno varno tesnjenje kablov, ki potekajo skozi stene na mejah posameznih požarnih sektorjev z materiali in izvedbo, ki zagotavlja požarno odpornost zahtevano po študiji požarne varnosti (EI90)</t>
  </si>
  <si>
    <t>01.05.01.01.0022.</t>
  </si>
  <si>
    <t>Požarna zaščita kablov v predoru z materiali in izvedbo, ki zagotavlja požarno odpornost zahtevano po študiji požarne varnosti (EI90)</t>
  </si>
  <si>
    <t>Fire protection of cables in the tunnel with materials and design that ensures fire resistance required by the fire safety study (EI90)</t>
  </si>
  <si>
    <t>09.16.03.0009.</t>
  </si>
  <si>
    <t>01.05.01.01.0023.</t>
  </si>
  <si>
    <t>01.06.01.01.0002.</t>
  </si>
  <si>
    <t>01.06.01.01.0003.</t>
  </si>
  <si>
    <t>01.06.01.01.0004.</t>
  </si>
  <si>
    <t>01.06.01.01.0005.</t>
  </si>
  <si>
    <t>01.06.01.01.0006.</t>
  </si>
  <si>
    <t>01.06.01.01.0007.</t>
  </si>
  <si>
    <t>01.06.01.01.0008.</t>
  </si>
  <si>
    <t>01.06.01.01.0009.</t>
  </si>
  <si>
    <t xml:space="preserve">(2TDK_Lokacija/Projekt=='2TDK') AND (2TDK_Klasifikacija/ObjektTip=='TUN') AND (2TDK_Klasifikacija/Sistem=='ELO') AND (2TDK_Lokacija/ObjektSifra=='T08') AND (2TDK_Lokacija/ConaTip=='TUN') AND (2TDK_Lokacija/ConaSifra=='XX') AND (2TDK_Klasifikacija/ElementTip=='KabelskaPolica') AND (2TDK_Atributi/ElementSifra=='KPL20') </t>
  </si>
  <si>
    <t xml:space="preserve">(2TDK_Lokacija/Projekt=='2TDK') AND (2TDK_Klasifikacija/ObjektTip=='TUN') AND (2TDK_Klasifikacija/Sistem=='ELO') AND (2TDK_Lokacija/ObjektSifra=='T08') AND (2TDK_Lokacija/ConaTip=='TUN') AND (2TDK_Lokacija/ConaSifra=='XX') AND (2TDK_Klasifikacija/ElementTip=='KabelskaPolica') AND (2TDK_Atributi/ElementSifra=='KPL22') </t>
  </si>
  <si>
    <t xml:space="preserve">(2TDK_Lokacija/Projekt=='2TDK') AND (2TDK_Klasifikacija/ObjektTip=='TUN') AND (2TDK_Klasifikacija/Sistem=='ELO') AND (2TDK_Lokacija/ObjektSifra=='T08') AND (2TDK_Lokacija/ConaTip=='TUN') AND (2TDK_Lokacija/ConaSifra=='XX') AND (2TDK_Klasifikacija/ElementTip=='KabelskaPolica') AND (2TDK_Atributi/ElementSifra=='KPL14') </t>
  </si>
  <si>
    <t xml:space="preserve">(2TDK_Lokacija/Projekt=='2TDK') AND (2TDK_Klasifikacija/ObjektTip=='TUN') AND (2TDK_Klasifikacija/Sistem=='ELO') AND (2TDK_Lokacija/ObjektSifra=='T08') AND (2TDK_Lokacija/ConaTip=='TUN') AND (2TDK_Lokacija/ConaSifra=='XX') AND (2TDK_Klasifikacija/ElementTip=='KabelskaPolica') AND (2TDK_Atributi/ElementSifra=='KPD20') </t>
  </si>
  <si>
    <t xml:space="preserve">(2TDK_Lokacija/Projekt=='2TDK') AND (2TDK_Klasifikacija/ObjektTip=='TUN') AND (2TDK_Klasifikacija/Sistem=='ELO') AND (2TDK_Lokacija/ObjektSifra=='T08') AND (2TDK_Lokacija/ConaTip=='TUN') AND (2TDK_Lokacija/ConaSifra=='XX') AND (2TDK_Klasifikacija/ElementTip=='KabelskaPolica') AND (2TDK_Atributi/ElementSifra=='KPD22') </t>
  </si>
  <si>
    <t xml:space="preserve">(2TDK_Lokacija/Projekt=='2TDK') AND (2TDK_Klasifikacija/ObjektTip=='TUN') AND (2TDK_Klasifikacija/Sistem=='ELO') AND (2TDK_Lokacija/ObjektSifra=='T08') AND (2TDK_Lokacija/ConaTip=='TUN') AND (2TDK_Lokacija/ConaSifra=='XX') AND (2TDK_Klasifikacija/ElementTip=='KabelskaPolica') AND (2TDK_Atributi/ElementSifra=='KPD14') </t>
  </si>
  <si>
    <t>Rezervni deli v predorih T3 - T7</t>
  </si>
  <si>
    <t>Spare parts in tunnels T3 - T7</t>
  </si>
  <si>
    <t xml:space="preserve">Spare parts </t>
  </si>
  <si>
    <t>01.07.01.01.0004.</t>
  </si>
  <si>
    <t>01.07.01.01.0005.</t>
  </si>
  <si>
    <t>01.07.01.01.0006.</t>
  </si>
  <si>
    <t>01.07.01.01.0007.</t>
  </si>
  <si>
    <t>01.07.01.01.0008.</t>
  </si>
  <si>
    <t>01.07.01.01.0009.</t>
  </si>
  <si>
    <t>01.07.01.01.0010.</t>
  </si>
  <si>
    <t>01.07.01.01.0011.</t>
  </si>
  <si>
    <t>Močnostne inštalacije v predorih T3 do T8 - predor T8</t>
  </si>
  <si>
    <t>Power installations in tunnels T3 to T8 - tunnel T8</t>
  </si>
  <si>
    <t xml:space="preserve">(2TDK_Lokacija/Projekt=='2TDK') AND (2TDK_Klasifikacija/ObjektTip=='PLA') AND (2TDK_Klasifikacija/Sistem=='ELO') AND (2TDK_Lokacija/ObjektSifra=='T8D') AND (2TDK_Lokacija/ConaTip=='TRP') AND (2TDK_Lokacija/ConaSifra=='01') AND (2TDK_Klasifikacija/ElementTip=='ZasilnaRazsvetljava') AND (2TDK_Atributi/ElementSifra=='Z1') </t>
  </si>
  <si>
    <t xml:space="preserve">(2TDK_Lokacija/Projekt=='2TDK') AND (2TDK_Klasifikacija/ObjektTip=='PLA') AND (2TDK_Klasifikacija/Sistem=='ELO') AND (2TDK_Lokacija/ObjektSifra=='T8D') AND (2TDK_Lokacija/ConaTip=='TRP') AND (2TDK_Lokacija/ConaSifra=='01') AND (2TDK_Klasifikacija/ElementTip=='ZasilnaRazsvetljava') AND (2TDK_Atributi/ElementSifra=='Z4') </t>
  </si>
  <si>
    <t xml:space="preserve">(2TDK_Lokacija/Projekt=='2TDK') AND (2TDK_Klasifikacija/ObjektTip=='PLA') AND (2TDK_Klasifikacija/Sistem=='ELO') AND (2TDK_Lokacija/ObjektSifra=='T8D') AND (2TDK_Lokacija/ConaTip=='TRP') AND (2TDK_Lokacija/ConaSifra=='01') AND (2TDK_Klasifikacija/ElementTip=='ZasilnaRazsvetljava') AND (2TDK_Atributi/ElementSifra=='Z4Z') </t>
  </si>
  <si>
    <t xml:space="preserve">(2TDK_Lokacija/Projekt=='2TDK') AND (2TDK_Klasifikacija/ObjektTip=='PLA') AND (2TDK_Klasifikacija/Sistem=='ELO') AND (2TDK_Lokacija/ObjektSifra=='T8D') AND (2TDK_Lokacija/ConaTip=='TRP') AND (2TDK_Lokacija/ConaSifra=='01') AND (2TDK_Klasifikacija/ElementTip=='SplosnaRazsvetljava') AND (2TDK_Atributi/ElementSifra=='A1') </t>
  </si>
  <si>
    <t xml:space="preserve">(2TDK_Lokacija/Projekt=='2TDK') AND (2TDK_Klasifikacija/ObjektTip=='PLA') AND (2TDK_Klasifikacija/Sistem=='ELO') AND (2TDK_Lokacija/ObjektSifra=='T8D') AND (2TDK_Lokacija/ConaTip=='TRP') AND (2TDK_Lokacija/ConaSifra=='01') AND (2TDK_Klasifikacija/ElementTip=='SplosnaRazsvetljava') AND (2TDK_Atributi/ElementSifra=='A2') </t>
  </si>
  <si>
    <t xml:space="preserve">(2TDK_Lokacija/Projekt=='2TDK') AND (2TDK_Klasifikacija/ObjektTip=='PLA') AND (2TDK_Klasifikacija/Sistem=='ELO') AND (2TDK_Lokacija/ObjektSifra=='T8D') AND (2TDK_Lokacija/ConaTip=='TRP') AND (2TDK_Lokacija/ConaSifra=='01') AND (2TDK_Klasifikacija/ElementTip=='SplosnaRazsvetljava') AND (2TDK_Atributi/ElementSifra=='A3') </t>
  </si>
  <si>
    <t xml:space="preserve">(2TDK_Lokacija/Projekt=='2TDK') AND (2TDK_Klasifikacija/ObjektTip=='PLA') AND (2TDK_Klasifikacija/Sistem=='ELO') AND (2TDK_Lokacija/ObjektSifra=='T8D') AND (2TDK_Lokacija/ConaTip=='TRP') AND (2TDK_Lokacija/ConaSifra=='01') AND (2TDK_Klasifikacija/ElementTip=='Stikalo') AND (2TDK_Atributi/ElementSifra=='P1') </t>
  </si>
  <si>
    <t xml:space="preserve">(2TDK_Lokacija/Projekt=='2TDK') AND (2TDK_Klasifikacija/ObjektTip=='PLA') AND (2TDK_Klasifikacija/Sistem=='ELO') AND (2TDK_Lokacija/ObjektSifra=='T8D') AND (2TDK_Lokacija/ConaTip=='TRP') AND (2TDK_Lokacija/ConaSifra=='01') AND (2TDK_Klasifikacija/ElementTip=='Stikalo') AND (2TDK_Atributi/ElementSifra=='P5') </t>
  </si>
  <si>
    <t xml:space="preserve">(2TDK_Lokacija/Projekt=='2TDK') AND (2TDK_Klasifikacija/ObjektTip=='PLA') AND (2TDK_Klasifikacija/Sistem=='ELO') AND (2TDK_Lokacija/ObjektSifra=='T8D') AND (2TDK_Lokacija/ConaTip=='TRP') AND (2TDK_Lokacija/ConaSifra=='01') AND (2TDK_Klasifikacija/ElementTip=='Vticnica') AND (2TDK_Atributi/ElementSifra=='J1') </t>
  </si>
  <si>
    <t xml:space="preserve">(2TDK_Lokacija/Projekt=='2TDK') AND (2TDK_Klasifikacija/ObjektTip=='PLA') AND (2TDK_Klasifikacija/Sistem=='ELO') AND (2TDK_Lokacija/ObjektSifra=='T8D') AND (2TDK_Lokacija/ConaTip=='TRP') AND (2TDK_Lokacija/ConaSifra=='01') AND (2TDK_Klasifikacija/ElementTip=='Vticnica') AND (2TDK_Atributi/ElementSifra=='J2') </t>
  </si>
  <si>
    <t xml:space="preserve">(2TDK_Lokacija/Projekt=='2TDK') AND (2TDK_Klasifikacija/ObjektTip=='PLA') AND (2TDK_Klasifikacija/Sistem=='ELO') AND (2TDK_Lokacija/ObjektSifra=='T8D') AND (2TDK_Lokacija/ConaTip=='TRP') AND (2TDK_Lokacija/ConaSifra=='01') AND (2TDK_Klasifikacija/ElementTip=='Vticnica') AND (2TDK_Atributi/ElementSifra=='J4') </t>
  </si>
  <si>
    <t xml:space="preserve">(2TDK_Lokacija/Projekt=='2TDK') AND (2TDK_Klasifikacija/ObjektTip=='PLA') AND (2TDK_Klasifikacija/Sistem=='ELO') AND (2TDK_Lokacija/ObjektSifra=='T8D') AND (2TDK_Lokacija/ConaTip=='TRP') AND (2TDK_Lokacija/ConaSifra=='01') AND (2TDK_Klasifikacija/ElementTip=='Vticnica') AND (2TDK_Atributi/ElementSifra=='J3') </t>
  </si>
  <si>
    <t xml:space="preserve">(2TDK_Lokacija/Projekt=='2TDK') AND (2TDK_Klasifikacija/ObjektTip=='PLA') AND (2TDK_Klasifikacija/Sistem=='ELO') AND (2TDK_Lokacija/ObjektSifra=='T8D') AND (2TDK_Lokacija/ConaTip=='TRP') AND (2TDK_Lokacija/ConaSifra=='01') AND (2TDK_Klasifikacija/ElementTip=='ParapetniKanal') AND (2TDK_Atributi/ElementSifra=='T30') </t>
  </si>
  <si>
    <t xml:space="preserve">(2TDK_Lokacija/Projekt=='2TDK') AND (2TDK_Klasifikacija/ObjektTip=='PLA') AND (2TDK_Klasifikacija/Sistem=='ELO') AND (2TDK_Lokacija/ObjektSifra=='T8D') AND (2TDK_Lokacija/ConaTip=='TRP') AND (2TDK_Lokacija/ConaSifra=='01') AND (2TDK_Klasifikacija/ElementTip=='KabelskaPolica') AND (2TDK_Atributi/ElementSifra=='KP10') </t>
  </si>
  <si>
    <t xml:space="preserve">(2TDK_Lokacija/Projekt=='2TDK') AND (2TDK_Klasifikacija/ObjektTip=='PLA') AND (2TDK_Klasifikacija/Sistem=='ELO') AND (2TDK_Lokacija/ObjektSifra=='T8D') AND (2TDK_Lokacija/ConaTip=='TRP') AND (2TDK_Lokacija/ConaSifra=='01') AND (2TDK_Klasifikacija/ElementTip=='KabelskaPolica') AND (2TDK_Atributi/ElementSifra=='KP11') </t>
  </si>
  <si>
    <t xml:space="preserve">(2TDK_Lokacija/Projekt=='2TDK') AND (2TDK_Klasifikacija/ObjektTip=='PLA') AND (2TDK_Klasifikacija/Sistem=='ELO') AND (2TDK_Lokacija/ObjektSifra=='T8D') AND (2TDK_Lokacija/ConaTip=='TRP') AND (2TDK_Lokacija/ConaSifra=='01') AND (2TDK_Klasifikacija/ElementTip=='KabelskaPolica') AND (2TDK_Atributi/ElementSifra=='KP20') </t>
  </si>
  <si>
    <t xml:space="preserve">(2TDK_Lokacija/Projekt=='2TDK') AND (2TDK_Klasifikacija/ObjektTip=='PLA') AND (2TDK_Klasifikacija/Sistem=='ELO') AND (2TDK_Lokacija/ObjektSifra=='T8D') AND (2TDK_Lokacija/ConaTip=='TRP') AND (2TDK_Lokacija/ConaSifra=='01') AND (2TDK_Klasifikacija/ElementTip=='KabelskaPolica') AND (2TDK_Atributi/ElementSifra=='KP21') </t>
  </si>
  <si>
    <t xml:space="preserve">(2TDK_Lokacija/Projekt=='2TDK') AND (2TDK_Klasifikacija/ObjektTip=='PLA') AND (2TDK_Klasifikacija/Sistem=='ELO') AND (2TDK_Lokacija/ObjektSifra=='T8D') AND (2TDK_Lokacija/ConaTip=='TRP') AND (2TDK_Lokacija/ConaSifra=='01') AND (2TDK_Klasifikacija/ElementTip=='KabelskaPolica') AND (2TDK_Atributi/ElementSifra=='KP30') </t>
  </si>
  <si>
    <t xml:space="preserve">(2TDK_Lokacija/Projekt=='2TDK') AND (2TDK_Klasifikacija/ObjektTip=='PLA') AND (2TDK_Klasifikacija/Sistem=='ELO') AND (2TDK_Lokacija/ObjektSifra=='T8D') AND (2TDK_Lokacija/ConaTip=='TRP') AND (2TDK_Lokacija/ConaSifra=='01') AND (2TDK_Klasifikacija/ElementTip=='KabelskaPolica') AND (2TDK_Atributi/ElementSifra=='KL30') </t>
  </si>
  <si>
    <t xml:space="preserve">Dobava in montaža prostostoječega stikalnega bloka (RHI), dimenzij 800x2000x400mm (ŠxVxG), na podstavku višine 100mm, nazivna napetost 400V, 50Hz, min. IP43,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2TDK_IBE_PZI_EL_S3-x3-13_I4_XX_SH_XX_SL_6105_P_004,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</si>
  <si>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base height 100mm, rated voltage 400V, 50Hz, min. IP43, powder-coated sheet steel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2TDK_IBE_PZI_EL_S3-x3-13_I4_XX_SH_XX_EN_6105_P_004,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</si>
  <si>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09.08.02.0058.</t>
  </si>
  <si>
    <t xml:space="preserve">(2TDK_Lokacija/Projekt=='2TDK') AND (2TDK_Klasifikacija/ObjektTip=='PLA') AND (2TDK_Klasifikacija/Sistem=='ELO') AND (2TDK_Lokacija/ObjektSifra=='T8D') AND (2TDK_Lokacija/ConaTip=='TRP') AND (2TDK_Lokacija/ConaSifra=='01') AND (2TDK_Klasifikacija/ElementTip=='Omara') AND (2TDK_Atributi/ElementSifra=='RHI') </t>
  </si>
  <si>
    <t xml:space="preserve">(2TDK_Lokacija/Projekt=='2TDK') AND (2TDK_Klasifikacija/ObjektTip=='TUN') AND (2TDK_Klasifikacija/Sistem=='ELO') AND (2TDK_Lokacija/ObjektSifra=='T08') AND (2TDK_Lokacija/ConaTip=='PRE') AND (2TDK_Lokacija/ConaSifra=='01') AND (2TDK_Klasifikacija/ElementTip=='ZasilnaRazsvetljava') AND (2TDK_Atributi/ElementSifra=='Z1') </t>
  </si>
  <si>
    <t xml:space="preserve">(2TDK_Lokacija/Projekt=='2TDK') AND (2TDK_Klasifikacija/ObjektTip=='TUN') AND (2TDK_Klasifikacija/Sistem=='ELO') AND (2TDK_Lokacija/ObjektSifra=='T08') AND (2TDK_Lokacija/ConaTip=='PRE') AND (2TDK_Lokacija/ConaSifra=='01') AND (2TDK_Klasifikacija/ElementTip=='ZasilnaRazsvetljava') AND (2TDK_Atributi/ElementSifra=='Z6Z') </t>
  </si>
  <si>
    <t xml:space="preserve">(2TDK_Lokacija/Projekt=='2TDK') AND (2TDK_Klasifikacija/ObjektTip=='TUN') AND (2TDK_Klasifikacija/Sistem=='ELO') AND (2TDK_Lokacija/ObjektSifra=='T08') AND (2TDK_Lokacija/ConaTip=='PRE') AND (2TDK_Lokacija/ConaSifra=='01') AND (2TDK_Klasifikacija/ElementTip=='ZasilnaRazsvetljava') AND (2TDK_Atributi/ElementSifra=='Z11') </t>
  </si>
  <si>
    <t xml:space="preserve">(2TDK_Lokacija/Projekt=='2TDK') AND (2TDK_Klasifikacija/ObjektTip=='TUN') AND (2TDK_Klasifikacija/Sistem=='ELO') AND (2TDK_Lokacija/ObjektSifra=='T08') AND (2TDK_Lokacija/ConaTip=='PRE') AND (2TDK_Lokacija/ConaSifra=='01') AND (2TDK_Klasifikacija/ElementTip=='SplosnaRazsvetljava') AND (2TDK_Atributi/ElementSifra=='A1') </t>
  </si>
  <si>
    <t xml:space="preserve">(2TDK_Lokacija/Projekt=='2TDK') AND (2TDK_Klasifikacija/ObjektTip=='TUN') AND (2TDK_Klasifikacija/Sistem=='ELO') AND (2TDK_Lokacija/ObjektSifra=='T08') AND (2TDK_Lokacija/ConaTip=='PRE') AND (2TDK_Lokacija/ConaSifra=='01') AND (2TDK_Klasifikacija/ElementTip=='SplosnaRazsvetljava') AND (2TDK_Atributi/ElementSifra=='A2') </t>
  </si>
  <si>
    <t xml:space="preserve">(2TDK_Lokacija/Projekt=='2TDK') AND (2TDK_Klasifikacija/ObjektTip=='TUN') AND (2TDK_Klasifikacija/Sistem=='ELO') AND (2TDK_Lokacija/ObjektSifra=='T08') AND (2TDK_Lokacija/ConaTip=='PRE') AND (2TDK_Lokacija/ConaSifra=='01') AND (2TDK_Klasifikacija/ElementTip=='SplosnaRazsvetljava') AND (2TDK_Atributi/ElementSifra=='A3') </t>
  </si>
  <si>
    <t xml:space="preserve">(2TDK_Lokacija/Projekt=='2TDK') AND (2TDK_Klasifikacija/ObjektTip=='TUN') AND (2TDK_Klasifikacija/Sistem=='ELO') AND (2TDK_Lokacija/ObjektSifra=='T08') AND (2TDK_Lokacija/ConaTip=='PRE') AND (2TDK_Lokacija/ConaSifra=='01') AND (2TDK_Klasifikacija/ElementTip=='SplosnaRazsvetljava') AND (2TDK_Atributi/ElementSifra=='A6') </t>
  </si>
  <si>
    <t xml:space="preserve">(2TDK_Lokacija/Projekt=='2TDK') AND (2TDK_Klasifikacija/ObjektTip=='TUN') AND (2TDK_Klasifikacija/Sistem=='ELO') AND (2TDK_Lokacija/ObjektSifra=='T08') AND (2TDK_Lokacija/ConaTip=='PRE') AND (2TDK_Lokacija/ConaSifra=='01') AND (2TDK_Klasifikacija/ElementTip=='Stikalo') AND (2TDK_Atributi/ElementSifra=='P1') </t>
  </si>
  <si>
    <t xml:space="preserve">(2TDK_Lokacija/Projekt=='2TDK') AND (2TDK_Klasifikacija/ObjektTip=='TUN') AND (2TDK_Klasifikacija/Sistem=='ELO') AND (2TDK_Lokacija/ObjektSifra=='T08') AND (2TDK_Lokacija/ConaTip=='PRE') AND (2TDK_Lokacija/ConaSifra=='01') AND (2TDK_Klasifikacija/ElementTip=='Stikalo') AND (2TDK_Atributi/ElementSifra=='P4') </t>
  </si>
  <si>
    <t xml:space="preserve">(2TDK_Lokacija/Projekt=='2TDK') AND (2TDK_Klasifikacija/ObjektTip=='TUN') AND (2TDK_Klasifikacija/Sistem=='ELO') AND (2TDK_Lokacija/ObjektSifra=='T08') AND (2TDK_Lokacija/ConaTip=='PRE') AND (2TDK_Lokacija/ConaSifra=='01') AND (2TDK_Klasifikacija/ElementTip=='Stikalo') AND (2TDK_Atributi/ElementSifra=='P7') </t>
  </si>
  <si>
    <t xml:space="preserve">(2TDK_Lokacija/Projekt=='2TDK') AND (2TDK_Klasifikacija/ObjektTip=='TUN') AND (2TDK_Klasifikacija/Sistem=='ELO') AND (2TDK_Lokacija/ObjektSifra=='T08') AND (2TDK_Lokacija/ConaTip=='PRE') AND (2TDK_Lokacija/ConaSifra=='01') AND (2TDK_Klasifikacija/ElementTip=='Vticnica') AND (2TDK_Atributi/ElementSifra=='J1') </t>
  </si>
  <si>
    <t xml:space="preserve">(2TDK_Lokacija/Projekt=='2TDK') AND (2TDK_Klasifikacija/ObjektTip=='TUN') AND (2TDK_Klasifikacija/Sistem=='ELO') AND (2TDK_Lokacija/ObjektSifra=='T08') AND (2TDK_Lokacija/ConaTip=='PRE') AND (2TDK_Lokacija/ConaSifra=='01') AND (2TDK_Klasifikacija/ElementTip=='Vticnica') AND (2TDK_Atributi/ElementSifra=='J2') </t>
  </si>
  <si>
    <t xml:space="preserve">(2TDK_Lokacija/Projekt=='2TDK') AND (2TDK_Klasifikacija/ObjektTip=='TUN') AND (2TDK_Klasifikacija/Sistem=='ELO') AND (2TDK_Lokacija/ObjektSifra=='T08') AND (2TDK_Lokacija/ConaTip=='PRE') AND (2TDK_Lokacija/ConaSifra=='01') AND (2TDK_Klasifikacija/ElementTip=='Vticnica') AND (2TDK_Atributi/ElementSifra=='J4') </t>
  </si>
  <si>
    <t xml:space="preserve">(2TDK_Lokacija/Projekt=='2TDK') AND (2TDK_Klasifikacija/ObjektTip=='TUN') AND (2TDK_Klasifikacija/Sistem=='ELO') AND (2TDK_Lokacija/ObjektSifra=='T08') AND (2TDK_Lokacija/ConaTip=='PRE') AND (2TDK_Lokacija/ConaSifra=='01') AND (2TDK_Klasifikacija/ElementTip=='Vticnica') AND (2TDK_Atributi/ElementSifra=='J3') </t>
  </si>
  <si>
    <t xml:space="preserve">(2TDK_Lokacija/Projekt=='2TDK') AND (2TDK_Klasifikacija/ObjektTip=='TUN') AND (2TDK_Klasifikacija/Sistem=='ELO') AND (2TDK_Lokacija/ObjektSifra=='T08') AND (2TDK_Lokacija/ConaTip=='PRE') AND (2TDK_Lokacija/ConaSifra=='01') AND (2TDK_Klasifikacija/ElementTip=='ParapetniKanal') AND (2TDK_Atributi/ElementSifra=='T30') </t>
  </si>
  <si>
    <t xml:space="preserve">(2TDK_Lokacija/Projekt=='2TDK') AND (2TDK_Klasifikacija/ObjektTip=='TUN') AND (2TDK_Klasifikacija/Sistem=='ELO') AND (2TDK_Lokacija/ObjektSifra=='T08') AND (2TDK_Lokacija/ConaTip=='PRE') AND (2TDK_Lokacija/ConaSifra=='01') AND (2TDK_Klasifikacija/ElementTip=='FiksniPrikljucek') AND (2TDK_Atributi/ElementSifra=='J11') </t>
  </si>
  <si>
    <t xml:space="preserve">(2TDK_Lokacija/Projekt=='2TDK') AND (2TDK_Klasifikacija/ObjektTip=='TUN') AND (2TDK_Klasifikacija/Sistem=='ELO') AND (2TDK_Lokacija/ObjektSifra=='T08') AND (2TDK_Lokacija/ConaTip=='PRE') AND (2TDK_Lokacija/ConaSifra=='01') AND (2TDK_Klasifikacija/ElementTip=='KabelskaPolica') AND (2TDK_Atributi/ElementSifra=='KP10') </t>
  </si>
  <si>
    <t xml:space="preserve">(2TDK_Lokacija/Projekt=='2TDK') AND (2TDK_Klasifikacija/ObjektTip=='TUN') AND (2TDK_Klasifikacija/Sistem=='ELO') AND (2TDK_Lokacija/ObjektSifra=='T08') AND (2TDK_Lokacija/ConaTip=='PRE') AND (2TDK_Lokacija/ConaSifra=='01') AND (2TDK_Klasifikacija/ElementTip=='KabelskaPolica') AND (2TDK_Atributi/ElementSifra=='KP11') </t>
  </si>
  <si>
    <t xml:space="preserve">(2TDK_Lokacija/Projekt=='2TDK') AND (2TDK_Klasifikacija/ObjektTip=='TUN') AND (2TDK_Klasifikacija/Sistem=='ELO') AND (2TDK_Lokacija/ObjektSifra=='T08') AND (2TDK_Lokacija/ConaTip=='PRE') AND (2TDK_Lokacija/ConaSifra=='01') AND (2TDK_Klasifikacija/ElementTip=='KabelskaPolica') AND (2TDK_Atributi/ElementSifra=='KP20') </t>
  </si>
  <si>
    <t xml:space="preserve">(2TDK_Lokacija/Projekt=='2TDK') AND (2TDK_Klasifikacija/ObjektTip=='TUN') AND (2TDK_Klasifikacija/Sistem=='ELO') AND (2TDK_Lokacija/ObjektSifra=='T08') AND (2TDK_Lokacija/ConaTip=='PRE') AND (2TDK_Lokacija/ConaSifra=='01') AND (2TDK_Klasifikacija/ElementTip=='KabelskaPolica') AND (2TDK_Atributi/ElementSifra=='KP21') </t>
  </si>
  <si>
    <t xml:space="preserve">(2TDK_Lokacija/Projekt=='2TDK') AND (2TDK_Klasifikacija/ObjektTip=='TUN') AND (2TDK_Klasifikacija/Sistem=='ELO') AND (2TDK_Lokacija/ObjektSifra=='T08') AND (2TDK_Lokacija/ConaTip=='PRE') AND (2TDK_Lokacija/ConaSifra=='01') AND (2TDK_Klasifikacija/ElementTip=='KabelskaPolica') AND (2TDK_Atributi/ElementSifra=='KP30') </t>
  </si>
  <si>
    <t xml:space="preserve">(2TDK_Lokacija/Projekt=='2TDK') AND (2TDK_Klasifikacija/ObjektTip=='TUN') AND (2TDK_Klasifikacija/Sistem=='ELO') AND (2TDK_Lokacija/ObjektSifra=='T08') AND (2TDK_Lokacija/ConaTip=='PRE') AND (2TDK_Lokacija/ConaSifra=='01') AND (2TDK_Klasifikacija/ElementTip=='KabelskaPolica') AND (2TDK_Atributi/ElementSifra=='KP31') </t>
  </si>
  <si>
    <t xml:space="preserve">(2TDK_Lokacija/Projekt=='2TDK') AND (2TDK_Klasifikacija/ObjektTip=='TUN') AND (2TDK_Klasifikacija/Sistem=='ELO') AND (2TDK_Lokacija/ObjektSifra=='T08') AND (2TDK_Lokacija/ConaTip=='PRE') AND (2TDK_Lokacija/ConaSifra=='01') AND (2TDK_Klasifikacija/ElementTip=='KabelskaPolica') AND (2TDK_Atributi/ElementSifra=='KL30')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</si>
  <si>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2TDK_IBE_PZI_EL_S3-x3-13_I4_XX_SH_XX_SL_6154_P_004,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</si>
  <si>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2TDK_IBE_PZI_EL_S3-x3-13_I4_XX_SH_XX_EN_6154_P_004,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</si>
  <si>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09.08.02.0059.</t>
  </si>
  <si>
    <t xml:space="preserve">(2TDK_Lokacija/Projekt=='2TDK') AND (2TDK_Klasifikacija/ObjektTip=='TUN') AND (2TDK_Klasifikacija/Sistem=='ELO') AND (2TDK_Lokacija/ObjektSifra=='T08') AND (2TDK_Lokacija/ConaTip=='PRE') AND (2TDK_Lokacija/ConaSifra=='01') AND (2TDK_Klasifikacija/ElementTip=='Omara') AND (2TDK_Atributi/ElementSifra=='RHI') </t>
  </si>
  <si>
    <t xml:space="preserve">(2TDK_Lokacija/Projekt=='2TDK') AND (2TDK_Klasifikacija/ObjektTip=='TUN') AND (2TDK_Klasifikacija/Sistem=='ELO') AND (2TDK_Lokacija/ObjektSifra=='T08') AND (2TDK_Lokacija/ConaTip=='PRE') AND (2TDK_Lokacija/ConaSifra=='02') AND (2TDK_Klasifikacija/ElementTip=='ZasilnaRazsvetljava') AND (2TDK_Atributi/ElementSifra=='Z1') </t>
  </si>
  <si>
    <t xml:space="preserve">(2TDK_Lokacija/Projekt=='2TDK') AND (2TDK_Klasifikacija/ObjektTip=='TUN') AND (2TDK_Klasifikacija/Sistem=='ELO') AND (2TDK_Lokacija/ObjektSifra=='T08') AND (2TDK_Lokacija/ConaTip=='PRE') AND (2TDK_Lokacija/ConaSifra=='02') AND (2TDK_Klasifikacija/ElementTip=='ZasilnaRazsvetljava') AND (2TDK_Atributi/ElementSifra=='Z6Z') </t>
  </si>
  <si>
    <t xml:space="preserve">(2TDK_Lokacija/Projekt=='2TDK') AND (2TDK_Klasifikacija/ObjektTip=='TUN') AND (2TDK_Klasifikacija/Sistem=='ELO') AND (2TDK_Lokacija/ObjektSifra=='T08') AND (2TDK_Lokacija/ConaTip=='PRE') AND (2TDK_Lokacija/ConaSifra=='02') AND (2TDK_Klasifikacija/ElementTip=='ZasilnaRazsvetljava') AND (2TDK_Atributi/ElementSifra=='Z11') </t>
  </si>
  <si>
    <t xml:space="preserve">(2TDK_Lokacija/Projekt=='2TDK') AND (2TDK_Klasifikacija/ObjektTip=='TUN') AND (2TDK_Klasifikacija/Sistem=='ELO') AND (2TDK_Lokacija/ObjektSifra=='T08') AND (2TDK_Lokacija/ConaTip=='PRE') AND (2TDK_Lokacija/ConaSifra=='02') AND (2TDK_Klasifikacija/ElementTip=='SplosnaRazsvetljava') AND (2TDK_Atributi/ElementSifra=='A1') </t>
  </si>
  <si>
    <t xml:space="preserve">(2TDK_Lokacija/Projekt=='2TDK') AND (2TDK_Klasifikacija/ObjektTip=='TUN') AND (2TDK_Klasifikacija/Sistem=='ELO') AND (2TDK_Lokacija/ObjektSifra=='T08') AND (2TDK_Lokacija/ConaTip=='PRE') AND (2TDK_Lokacija/ConaSifra=='02') AND (2TDK_Klasifikacija/ElementTip=='SplosnaRazsvetljava') AND (2TDK_Atributi/ElementSifra=='A2') </t>
  </si>
  <si>
    <t xml:space="preserve">(2TDK_Lokacija/Projekt=='2TDK') AND (2TDK_Klasifikacija/ObjektTip=='TUN') AND (2TDK_Klasifikacija/Sistem=='ELO') AND (2TDK_Lokacija/ObjektSifra=='T08') AND (2TDK_Lokacija/ConaTip=='PRE') AND (2TDK_Lokacija/ConaSifra=='02') AND (2TDK_Klasifikacija/ElementTip=='SplosnaRazsvetljava') AND (2TDK_Atributi/ElementSifra=='A3') </t>
  </si>
  <si>
    <t xml:space="preserve">(2TDK_Lokacija/Projekt=='2TDK') AND (2TDK_Klasifikacija/ObjektTip=='TUN') AND (2TDK_Klasifikacija/Sistem=='ELO') AND (2TDK_Lokacija/ObjektSifra=='T08') AND (2TDK_Lokacija/ConaTip=='PRE') AND (2TDK_Lokacija/ConaSifra=='02') AND (2TDK_Klasifikacija/ElementTip=='SplosnaRazsvetljava') AND (2TDK_Atributi/ElementSifra=='A6') </t>
  </si>
  <si>
    <t xml:space="preserve">(2TDK_Lokacija/Projekt=='2TDK') AND (2TDK_Klasifikacija/ObjektTip=='TUN') AND (2TDK_Klasifikacija/Sistem=='ELO') AND (2TDK_Lokacija/ObjektSifra=='T08') AND (2TDK_Lokacija/ConaTip=='PRE') AND (2TDK_Lokacija/ConaSifra=='02') AND (2TDK_Klasifikacija/ElementTip=='Stikalo') AND (2TDK_Atributi/ElementSifra=='P1') </t>
  </si>
  <si>
    <t xml:space="preserve">(2TDK_Lokacija/Projekt=='2TDK') AND (2TDK_Klasifikacija/ObjektTip=='TUN') AND (2TDK_Klasifikacija/Sistem=='ELO') AND (2TDK_Lokacija/ObjektSifra=='T08') AND (2TDK_Lokacija/ConaTip=='PRE') AND (2TDK_Lokacija/ConaSifra=='02') AND (2TDK_Klasifikacija/ElementTip=='Stikalo') AND (2TDK_Atributi/ElementSifra=='P4') </t>
  </si>
  <si>
    <t xml:space="preserve">(2TDK_Lokacija/Projekt=='2TDK') AND (2TDK_Klasifikacija/ObjektTip=='TUN') AND (2TDK_Klasifikacija/Sistem=='ELO') AND (2TDK_Lokacija/ObjektSifra=='T08') AND (2TDK_Lokacija/ConaTip=='PRE') AND (2TDK_Lokacija/ConaSifra=='02') AND (2TDK_Klasifikacija/ElementTip=='Stikalo') AND (2TDK_Atributi/ElementSifra=='P7') </t>
  </si>
  <si>
    <t xml:space="preserve">(2TDK_Lokacija/Projekt=='2TDK') AND (2TDK_Klasifikacija/ObjektTip=='TUN') AND (2TDK_Klasifikacija/Sistem=='ELO') AND (2TDK_Lokacija/ObjektSifra=='T08') AND (2TDK_Lokacija/ConaTip=='PRE') AND (2TDK_Lokacija/ConaSifra=='02') AND (2TDK_Klasifikacija/ElementTip=='Vticnica') AND (2TDK_Atributi/ElementSifra=='J1') </t>
  </si>
  <si>
    <t xml:space="preserve">(2TDK_Lokacija/Projekt=='2TDK') AND (2TDK_Klasifikacija/ObjektTip=='TUN') AND (2TDK_Klasifikacija/Sistem=='ELO') AND (2TDK_Lokacija/ObjektSifra=='T08') AND (2TDK_Lokacija/ConaTip=='PRE') AND (2TDK_Lokacija/ConaSifra=='02') AND (2TDK_Klasifikacija/ElementTip=='Vticnica') AND (2TDK_Atributi/ElementSifra=='J2') </t>
  </si>
  <si>
    <t xml:space="preserve">(2TDK_Lokacija/Projekt=='2TDK') AND (2TDK_Klasifikacija/ObjektTip=='TUN') AND (2TDK_Klasifikacija/Sistem=='ELO') AND (2TDK_Lokacija/ObjektSifra=='T08') AND (2TDK_Lokacija/ConaTip=='PRE') AND (2TDK_Lokacija/ConaSifra=='02') AND (2TDK_Klasifikacija/ElementTip=='Vticnica') AND (2TDK_Atributi/ElementSifra=='J4') </t>
  </si>
  <si>
    <t xml:space="preserve">(2TDK_Lokacija/Projekt=='2TDK') AND (2TDK_Klasifikacija/ObjektTip=='TUN') AND (2TDK_Klasifikacija/Sistem=='ELO') AND (2TDK_Lokacija/ObjektSifra=='T08') AND (2TDK_Lokacija/ConaTip=='PRE') AND (2TDK_Lokacija/ConaSifra=='02') AND (2TDK_Klasifikacija/ElementTip=='Vticnica') AND (2TDK_Atributi/ElementSifra=='J3') </t>
  </si>
  <si>
    <t xml:space="preserve">(2TDK_Lokacija/Projekt=='2TDK') AND (2TDK_Klasifikacija/ObjektTip=='TUN') AND (2TDK_Klasifikacija/Sistem=='ELO') AND (2TDK_Lokacija/ObjektSifra=='T08') AND (2TDK_Lokacija/ConaTip=='PRE') AND (2TDK_Lokacija/ConaSifra=='02') AND (2TDK_Klasifikacija/ElementTip=='ParapetniKanal') AND (2TDK_Atributi/ElementSifra=='T30') </t>
  </si>
  <si>
    <t xml:space="preserve">(2TDK_Lokacija/Projekt=='2TDK') AND (2TDK_Klasifikacija/ObjektTip=='TUN') AND (2TDK_Klasifikacija/Sistem=='ELO') AND (2TDK_Lokacija/ObjektSifra=='T08') AND (2TDK_Lokacija/ConaTip=='PRE') AND (2TDK_Lokacija/ConaSifra=='02') AND (2TDK_Klasifikacija/ElementTip=='FiksniPrikljucek') AND (2TDK_Atributi/ElementSifra=='J11') </t>
  </si>
  <si>
    <t xml:space="preserve">(2TDK_Lokacija/Projekt=='2TDK') AND (2TDK_Klasifikacija/ObjektTip=='TUN') AND (2TDK_Klasifikacija/Sistem=='ELO') AND (2TDK_Lokacija/ObjektSifra=='T08') AND (2TDK_Lokacija/ConaTip=='PRE') AND (2TDK_Lokacija/ConaSifra=='02') AND (2TDK_Klasifikacija/ElementTip=='KabelskaPolica') AND (2TDK_Atributi/ElementSifra=='KP10') </t>
  </si>
  <si>
    <t xml:space="preserve">(2TDK_Lokacija/Projekt=='2TDK') AND (2TDK_Klasifikacija/ObjektTip=='TUN') AND (2TDK_Klasifikacija/Sistem=='ELO') AND (2TDK_Lokacija/ObjektSifra=='T08') AND (2TDK_Lokacija/ConaTip=='PRE') AND (2TDK_Lokacija/ConaSifra=='02') AND (2TDK_Klasifikacija/ElementTip=='KabelskaPolica') AND (2TDK_Atributi/ElementSifra=='KP11') </t>
  </si>
  <si>
    <t xml:space="preserve">(2TDK_Lokacija/Projekt=='2TDK') AND (2TDK_Klasifikacija/ObjektTip=='TUN') AND (2TDK_Klasifikacija/Sistem=='ELO') AND (2TDK_Lokacija/ObjektSifra=='T08') AND (2TDK_Lokacija/ConaTip=='PRE') AND (2TDK_Lokacija/ConaSifra=='02') AND (2TDK_Klasifikacija/ElementTip=='KabelskaPolica') AND (2TDK_Atributi/ElementSifra=='KP20') </t>
  </si>
  <si>
    <t xml:space="preserve">(2TDK_Lokacija/Projekt=='2TDK') AND (2TDK_Klasifikacija/ObjektTip=='TUN') AND (2TDK_Klasifikacija/Sistem=='ELO') AND (2TDK_Lokacija/ObjektSifra=='T08') AND (2TDK_Lokacija/ConaTip=='PRE') AND (2TDK_Lokacija/ConaSifra=='02') AND (2TDK_Klasifikacija/ElementTip=='KabelskaPolica') AND (2TDK_Atributi/ElementSifra=='KP21') </t>
  </si>
  <si>
    <t xml:space="preserve">(2TDK_Lokacija/Projekt=='2TDK') AND (2TDK_Klasifikacija/ObjektTip=='TUN') AND (2TDK_Klasifikacija/Sistem=='ELO') AND (2TDK_Lokacija/ObjektSifra=='T08') AND (2TDK_Lokacija/ConaTip=='PRE') AND (2TDK_Lokacija/ConaSifra=='02') AND (2TDK_Klasifikacija/ElementTip=='KabelskaPolica') AND (2TDK_Atributi/ElementSifra=='KP30') </t>
  </si>
  <si>
    <t xml:space="preserve">(2TDK_Lokacija/Projekt=='2TDK') AND (2TDK_Klasifikacija/ObjektTip=='TUN') AND (2TDK_Klasifikacija/Sistem=='ELO') AND (2TDK_Lokacija/ObjektSifra=='T08') AND (2TDK_Lokacija/ConaTip=='PRE') AND (2TDK_Lokacija/ConaSifra=='02') AND (2TDK_Klasifikacija/ElementTip=='KabelskaPolica') AND (2TDK_Atributi/ElementSifra=='KP31') </t>
  </si>
  <si>
    <t xml:space="preserve">(2TDK_Lokacija/Projekt=='2TDK') AND (2TDK_Klasifikacija/ObjektTip=='TUN') AND (2TDK_Klasifikacija/Sistem=='ELO') AND (2TDK_Lokacija/ObjektSifra=='T08') AND (2TDK_Lokacija/ConaTip=='PRE') AND (2TDK_Lokacija/ConaSifra=='02') AND (2TDK_Klasifikacija/ElementTip=='KabelskaPolica') AND (2TDK_Atributi/ElementSifra=='KL30')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</si>
  <si>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2TDK_IBE_PZI_EL_S3-x3-13_I4_XX_SH_XX_SL_6204_P_004,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</si>
  <si>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2TDK_IBE_PZI_EL_S3-x3-13_I4_XX_SH_XX_EN_6204_P_004,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</si>
  <si>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09.08.02.0060.</t>
  </si>
  <si>
    <t xml:space="preserve">(2TDK_Lokacija/Projekt=='2TDK') AND (2TDK_Klasifikacija/ObjektTip=='TUN') AND (2TDK_Klasifikacija/Sistem=='ELO') AND (2TDK_Lokacija/ObjektSifra=='T08') AND (2TDK_Lokacija/ConaTip=='PRE') AND (2TDK_Lokacija/ConaSifra=='02') AND (2TDK_Klasifikacija/ElementTip=='Omara') AND (2TDK_Atributi/ElementSifra=='RHI') </t>
  </si>
  <si>
    <t xml:space="preserve">(2TDK_Lokacija/Projekt=='2TDK') AND (2TDK_Klasifikacija/ObjektTip=='TUN') AND (2TDK_Klasifikacija/Sistem=='ELO') AND (2TDK_Lokacija/ObjektSifra=='T08') AND (2TDK_Lokacija/ConaTip=='PRE') AND (2TDK_Lokacija/ConaSifra=='03') AND (2TDK_Klasifikacija/ElementTip=='ZasilnaRazsvetljava') AND (2TDK_Atributi/ElementSifra=='Z1') </t>
  </si>
  <si>
    <t xml:space="preserve">(2TDK_Lokacija/Projekt=='2TDK') AND (2TDK_Klasifikacija/ObjektTip=='TUN') AND (2TDK_Klasifikacija/Sistem=='ELO') AND (2TDK_Lokacija/ObjektSifra=='T08') AND (2TDK_Lokacija/ConaTip=='PRE') AND (2TDK_Lokacija/ConaSifra=='03') AND (2TDK_Klasifikacija/ElementTip=='ZasilnaRazsvetljava') AND (2TDK_Atributi/ElementSifra=='Z6Z') </t>
  </si>
  <si>
    <t xml:space="preserve">(2TDK_Lokacija/Projekt=='2TDK') AND (2TDK_Klasifikacija/ObjektTip=='TUN') AND (2TDK_Klasifikacija/Sistem=='ELO') AND (2TDK_Lokacija/ObjektSifra=='T08') AND (2TDK_Lokacija/ConaTip=='PRE') AND (2TDK_Lokacija/ConaSifra=='03') AND (2TDK_Klasifikacija/ElementTip=='ZasilnaRazsvetljava') AND (2TDK_Atributi/ElementSifra=='Z11') </t>
  </si>
  <si>
    <t xml:space="preserve">(2TDK_Lokacija/Projekt=='2TDK') AND (2TDK_Klasifikacija/ObjektTip=='TUN') AND (2TDK_Klasifikacija/Sistem=='ELO') AND (2TDK_Lokacija/ObjektSifra=='T08') AND (2TDK_Lokacija/ConaTip=='PRE') AND (2TDK_Lokacija/ConaSifra=='03') AND (2TDK_Klasifikacija/ElementTip=='SplosnaRazsvetljava') AND (2TDK_Atributi/ElementSifra=='A1') </t>
  </si>
  <si>
    <t xml:space="preserve">(2TDK_Lokacija/Projekt=='2TDK') AND (2TDK_Klasifikacija/ObjektTip=='TUN') AND (2TDK_Klasifikacija/Sistem=='ELO') AND (2TDK_Lokacija/ObjektSifra=='T08') AND (2TDK_Lokacija/ConaTip=='PRE') AND (2TDK_Lokacija/ConaSifra=='03') AND (2TDK_Klasifikacija/ElementTip=='SplosnaRazsvetljava') AND (2TDK_Atributi/ElementSifra=='A2') </t>
  </si>
  <si>
    <t xml:space="preserve">(2TDK_Lokacija/Projekt=='2TDK') AND (2TDK_Klasifikacija/ObjektTip=='TUN') AND (2TDK_Klasifikacija/Sistem=='ELO') AND (2TDK_Lokacija/ObjektSifra=='T08') AND (2TDK_Lokacija/ConaTip=='PRE') AND (2TDK_Lokacija/ConaSifra=='03') AND (2TDK_Klasifikacija/ElementTip=='SplosnaRazsvetljava') AND (2TDK_Atributi/ElementSifra=='A3') </t>
  </si>
  <si>
    <t xml:space="preserve">(2TDK_Lokacija/Projekt=='2TDK') AND (2TDK_Klasifikacija/ObjektTip=='TUN') AND (2TDK_Klasifikacija/Sistem=='ELO') AND (2TDK_Lokacija/ObjektSifra=='T08') AND (2TDK_Lokacija/ConaTip=='PRE') AND (2TDK_Lokacija/ConaSifra=='03') AND (2TDK_Klasifikacija/ElementTip=='SplosnaRazsvetljava') AND (2TDK_Atributi/ElementSifra=='A6') </t>
  </si>
  <si>
    <t xml:space="preserve">(2TDK_Lokacija/Projekt=='2TDK') AND (2TDK_Klasifikacija/ObjektTip=='TUN') AND (2TDK_Klasifikacija/Sistem=='ELO') AND (2TDK_Lokacija/ObjektSifra=='T08') AND (2TDK_Lokacija/ConaTip=='PRE') AND (2TDK_Lokacija/ConaSifra=='03') AND (2TDK_Klasifikacija/ElementTip=='Stikalo') AND (2TDK_Atributi/ElementSifra=='P1') </t>
  </si>
  <si>
    <t xml:space="preserve">(2TDK_Lokacija/Projekt=='2TDK') AND (2TDK_Klasifikacija/ObjektTip=='TUN') AND (2TDK_Klasifikacija/Sistem=='ELO') AND (2TDK_Lokacija/ObjektSifra=='T08') AND (2TDK_Lokacija/ConaTip=='PRE') AND (2TDK_Lokacija/ConaSifra=='03') AND (2TDK_Klasifikacija/ElementTip=='Stikalo') AND (2TDK_Atributi/ElementSifra=='P4') </t>
  </si>
  <si>
    <t xml:space="preserve">(2TDK_Lokacija/Projekt=='2TDK') AND (2TDK_Klasifikacija/ObjektTip=='TUN') AND (2TDK_Klasifikacija/Sistem=='ELO') AND (2TDK_Lokacija/ObjektSifra=='T08') AND (2TDK_Lokacija/ConaTip=='PRE') AND (2TDK_Lokacija/ConaSifra=='03') AND (2TDK_Klasifikacija/ElementTip=='Stikalo') AND (2TDK_Atributi/ElementSifra=='P7') </t>
  </si>
  <si>
    <t>01.01.04.01.0012.</t>
  </si>
  <si>
    <t xml:space="preserve">(2TDK_Lokacija/Projekt=='2TDK') AND (2TDK_Klasifikacija/ObjektTip=='TUN') AND (2TDK_Klasifikacija/Sistem=='ELO') AND (2TDK_Lokacija/ObjektSifra=='T08') AND (2TDK_Lokacija/ConaTip=='PRE') AND (2TDK_Lokacija/ConaSifra=='03') AND (2TDK_Klasifikacija/ElementTip=='Vticnica') AND (2TDK_Atributi/ElementSifra=='J1') </t>
  </si>
  <si>
    <t xml:space="preserve">(2TDK_Lokacija/Projekt=='2TDK') AND (2TDK_Klasifikacija/ObjektTip=='TUN') AND (2TDK_Klasifikacija/Sistem=='ELO') AND (2TDK_Lokacija/ObjektSifra=='T08') AND (2TDK_Lokacija/ConaTip=='PRE') AND (2TDK_Lokacija/ConaSifra=='03') AND (2TDK_Klasifikacija/ElementTip=='Vticnica') AND (2TDK_Atributi/ElementSifra=='J2') </t>
  </si>
  <si>
    <t xml:space="preserve">(2TDK_Lokacija/Projekt=='2TDK') AND (2TDK_Klasifikacija/ObjektTip=='TUN') AND (2TDK_Klasifikacija/Sistem=='ELO') AND (2TDK_Lokacija/ObjektSifra=='T08') AND (2TDK_Lokacija/ConaTip=='PRE') AND (2TDK_Lokacija/ConaSifra=='03') AND (2TDK_Klasifikacija/ElementTip=='Vticnica') AND (2TDK_Atributi/ElementSifra=='J4') </t>
  </si>
  <si>
    <t xml:space="preserve">(2TDK_Lokacija/Projekt=='2TDK') AND (2TDK_Klasifikacija/ObjektTip=='TUN') AND (2TDK_Klasifikacija/Sistem=='ELO') AND (2TDK_Lokacija/ObjektSifra=='T08') AND (2TDK_Lokacija/ConaTip=='PRE') AND (2TDK_Lokacija/ConaSifra=='03') AND (2TDK_Klasifikacija/ElementTip=='Vticnica') AND (2TDK_Atributi/ElementSifra=='J3') </t>
  </si>
  <si>
    <t xml:space="preserve">(2TDK_Lokacija/Projekt=='2TDK') AND (2TDK_Klasifikacija/ObjektTip=='TUN') AND (2TDK_Klasifikacija/Sistem=='ELO') AND (2TDK_Lokacija/ObjektSifra=='T08') AND (2TDK_Lokacija/ConaTip=='PRE') AND (2TDK_Lokacija/ConaSifra=='03') AND (2TDK_Klasifikacija/ElementTip=='ParapetniKanal') AND (2TDK_Atributi/ElementSifra=='T30') </t>
  </si>
  <si>
    <t xml:space="preserve">(2TDK_Lokacija/Projekt=='2TDK') AND (2TDK_Klasifikacija/ObjektTip=='TUN') AND (2TDK_Klasifikacija/Sistem=='ELO') AND (2TDK_Lokacija/ObjektSifra=='T08') AND (2TDK_Lokacija/ConaTip=='PRE') AND (2TDK_Lokacija/ConaSifra=='03') AND (2TDK_Klasifikacija/ElementTip=='FiksniPrikljucek') AND (2TDK_Atributi/ElementSifra=='J11') </t>
  </si>
  <si>
    <t xml:space="preserve">(2TDK_Lokacija/Projekt=='2TDK') AND (2TDK_Klasifikacija/ObjektTip=='TUN') AND (2TDK_Klasifikacija/Sistem=='ELO') AND (2TDK_Lokacija/ObjektSifra=='T08') AND (2TDK_Lokacija/ConaTip=='PRE') AND (2TDK_Lokacija/ConaSifra=='03') AND (2TDK_Klasifikacija/ElementTip=='KabelskaPolica') AND (2TDK_Atributi/ElementSifra=='KP10') </t>
  </si>
  <si>
    <t xml:space="preserve">(2TDK_Lokacija/Projekt=='2TDK') AND (2TDK_Klasifikacija/ObjektTip=='TUN') AND (2TDK_Klasifikacija/Sistem=='ELO') AND (2TDK_Lokacija/ObjektSifra=='T08') AND (2TDK_Lokacija/ConaTip=='PRE') AND (2TDK_Lokacija/ConaSifra=='03') AND (2TDK_Klasifikacija/ElementTip=='KabelskaPolica') AND (2TDK_Atributi/ElementSifra=='KP11') </t>
  </si>
  <si>
    <t xml:space="preserve">(2TDK_Lokacija/Projekt=='2TDK') AND (2TDK_Klasifikacija/ObjektTip=='TUN') AND (2TDK_Klasifikacija/Sistem=='ELO') AND (2TDK_Lokacija/ObjektSifra=='T08') AND (2TDK_Lokacija/ConaTip=='PRE') AND (2TDK_Lokacija/ConaSifra=='03') AND (2TDK_Klasifikacija/ElementTip=='KabelskaPolica') AND (2TDK_Atributi/ElementSifra=='KP20') </t>
  </si>
  <si>
    <t xml:space="preserve">(2TDK_Lokacija/Projekt=='2TDK') AND (2TDK_Klasifikacija/ObjektTip=='TUN') AND (2TDK_Klasifikacija/Sistem=='ELO') AND (2TDK_Lokacija/ObjektSifra=='T08') AND (2TDK_Lokacija/ConaTip=='PRE') AND (2TDK_Lokacija/ConaSifra=='03') AND (2TDK_Klasifikacija/ElementTip=='KabelskaPolica') AND (2TDK_Atributi/ElementSifra=='KP21') </t>
  </si>
  <si>
    <t xml:space="preserve">(2TDK_Lokacija/Projekt=='2TDK') AND (2TDK_Klasifikacija/ObjektTip=='TUN') AND (2TDK_Klasifikacija/Sistem=='ELO') AND (2TDK_Lokacija/ObjektSifra=='T08') AND (2TDK_Lokacija/ConaTip=='PRE') AND (2TDK_Lokacija/ConaSifra=='03') AND (2TDK_Klasifikacija/ElementTip=='KabelskaPolica') AND (2TDK_Atributi/ElementSifra=='KP30') </t>
  </si>
  <si>
    <t xml:space="preserve">(2TDK_Lokacija/Projekt=='2TDK') AND (2TDK_Klasifikacija/ObjektTip=='TUN') AND (2TDK_Klasifikacija/Sistem=='ELO') AND (2TDK_Lokacija/ObjektSifra=='T08') AND (2TDK_Lokacija/ConaTip=='PRE') AND (2TDK_Lokacija/ConaSifra=='03') AND (2TDK_Klasifikacija/ElementTip=='KabelskaPolica') AND (2TDK_Atributi/ElementSifra=='KP31') </t>
  </si>
  <si>
    <t xml:space="preserve">(2TDK_Lokacija/Projekt=='2TDK') AND (2TDK_Klasifikacija/ObjektTip=='TUN') AND (2TDK_Klasifikacija/Sistem=='ELO') AND (2TDK_Lokacija/ObjektSifra=='T08') AND (2TDK_Lokacija/ConaTip=='PRE') AND (2TDK_Lokacija/ConaSifra=='03') AND (2TDK_Klasifikacija/ElementTip=='KabelskaPolica') AND (2TDK_Atributi/ElementSifra=='KL30')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</si>
  <si>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2TDK_IBE_PZI_EL_S3-x3-13_I4_XX_SH_XX_SL_6254_P_004,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</si>
  <si>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2TDK_IBE_PZI_EL_S3-x3-13_I4_XX_SH_XX_EN_6254_P_004,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</si>
  <si>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09.08.02.0061.</t>
  </si>
  <si>
    <t xml:space="preserve">(2TDK_Lokacija/Projekt=='2TDK') AND (2TDK_Klasifikacija/ObjektTip=='TUN') AND (2TDK_Klasifikacija/Sistem=='ELO') AND (2TDK_Lokacija/ObjektSifra=='T08') AND (2TDK_Lokacija/ConaTip=='PRE') AND (2TDK_Lokacija/ConaSifra=='03') AND (2TDK_Klasifikacija/ElementTip=='Omara') AND (2TDK_Atributi/ElementSifra=='RHI') </t>
  </si>
  <si>
    <t xml:space="preserve">(2TDK_Lokacija/Projekt=='2TDK') AND (2TDK_Klasifikacija/ObjektTip=='TUN') AND (2TDK_Klasifikacija/Sistem=='ELO') AND (2TDK_Lokacija/ObjektSifra=='T08') AND (2TDK_Lokacija/ConaTip=='PRE') AND (2TDK_Lokacija/ConaSifra=='04') AND (2TDK_Klasifikacija/ElementTip=='ZasilnaRazsvetljava') AND (2TDK_Atributi/ElementSifra=='Z1') </t>
  </si>
  <si>
    <t xml:space="preserve">(2TDK_Lokacija/Projekt=='2TDK') AND (2TDK_Klasifikacija/ObjektTip=='TUN') AND (2TDK_Klasifikacija/Sistem=='ELO') AND (2TDK_Lokacija/ObjektSifra=='T08') AND (2TDK_Lokacija/ConaTip=='PRE') AND (2TDK_Lokacija/ConaSifra=='04') AND (2TDK_Klasifikacija/ElementTip=='ZasilnaRazsvetljava') AND (2TDK_Atributi/ElementSifra=='Z6Z') </t>
  </si>
  <si>
    <t xml:space="preserve">(2TDK_Lokacija/Projekt=='2TDK') AND (2TDK_Klasifikacija/ObjektTip=='TUN') AND (2TDK_Klasifikacija/Sistem=='ELO') AND (2TDK_Lokacija/ObjektSifra=='T08') AND (2TDK_Lokacija/ConaTip=='PRE') AND (2TDK_Lokacija/ConaSifra=='04') AND (2TDK_Klasifikacija/ElementTip=='ZasilnaRazsvetljava') AND (2TDK_Atributi/ElementSifra=='Z11') </t>
  </si>
  <si>
    <t xml:space="preserve">(2TDK_Lokacija/Projekt=='2TDK') AND (2TDK_Klasifikacija/ObjektTip=='TUN') AND (2TDK_Klasifikacija/Sistem=='ELO') AND (2TDK_Lokacija/ObjektSifra=='T08') AND (2TDK_Lokacija/ConaTip=='PRE') AND (2TDK_Lokacija/ConaSifra=='04') AND (2TDK_Klasifikacija/ElementTip=='SplosnaRazsvetljava') AND (2TDK_Atributi/ElementSifra=='A1') </t>
  </si>
  <si>
    <t xml:space="preserve">(2TDK_Lokacija/Projekt=='2TDK') AND (2TDK_Klasifikacija/ObjektTip=='TUN') AND (2TDK_Klasifikacija/Sistem=='ELO') AND (2TDK_Lokacija/ObjektSifra=='T08') AND (2TDK_Lokacija/ConaTip=='PRE') AND (2TDK_Lokacija/ConaSifra=='04') AND (2TDK_Klasifikacija/ElementTip=='SplosnaRazsvetljava') AND (2TDK_Atributi/ElementSifra=='A2') </t>
  </si>
  <si>
    <t xml:space="preserve">(2TDK_Lokacija/Projekt=='2TDK') AND (2TDK_Klasifikacija/ObjektTip=='TUN') AND (2TDK_Klasifikacija/Sistem=='ELO') AND (2TDK_Lokacija/ObjektSifra=='T08') AND (2TDK_Lokacija/ConaTip=='PRE') AND (2TDK_Lokacija/ConaSifra=='04') AND (2TDK_Klasifikacija/ElementTip=='SplosnaRazsvetljava') AND (2TDK_Atributi/ElementSifra=='A3') </t>
  </si>
  <si>
    <t xml:space="preserve">(2TDK_Lokacija/Projekt=='2TDK') AND (2TDK_Klasifikacija/ObjektTip=='TUN') AND (2TDK_Klasifikacija/Sistem=='ELO') AND (2TDK_Lokacija/ObjektSifra=='T08') AND (2TDK_Lokacija/ConaTip=='PRE') AND (2TDK_Lokacija/ConaSifra=='04') AND (2TDK_Klasifikacija/ElementTip=='SplosnaRazsvetljava') AND (2TDK_Atributi/ElementSifra=='A6') </t>
  </si>
  <si>
    <t xml:space="preserve">(2TDK_Lokacija/Projekt=='2TDK') AND (2TDK_Klasifikacija/ObjektTip=='TUN') AND (2TDK_Klasifikacija/Sistem=='ELO') AND (2TDK_Lokacija/ObjektSifra=='T08') AND (2TDK_Lokacija/ConaTip=='PRE') AND (2TDK_Lokacija/ConaSifra=='04') AND (2TDK_Klasifikacija/ElementTip=='Stikalo') AND (2TDK_Atributi/ElementSifra=='P1') </t>
  </si>
  <si>
    <t xml:space="preserve">(2TDK_Lokacija/Projekt=='2TDK') AND (2TDK_Klasifikacija/ObjektTip=='TUN') AND (2TDK_Klasifikacija/Sistem=='ELO') AND (2TDK_Lokacija/ObjektSifra=='T08') AND (2TDK_Lokacija/ConaTip=='PRE') AND (2TDK_Lokacija/ConaSifra=='04') AND (2TDK_Klasifikacija/ElementTip=='Stikalo') AND (2TDK_Atributi/ElementSifra=='P4') </t>
  </si>
  <si>
    <t xml:space="preserve">(2TDK_Lokacija/Projekt=='2TDK') AND (2TDK_Klasifikacija/ObjektTip=='TUN') AND (2TDK_Klasifikacija/Sistem=='ELO') AND (2TDK_Lokacija/ObjektSifra=='T08') AND (2TDK_Lokacija/ConaTip=='PRE') AND (2TDK_Lokacija/ConaSifra=='04') AND (2TDK_Klasifikacija/ElementTip=='Stikalo') AND (2TDK_Atributi/ElementSifra=='P7') </t>
  </si>
  <si>
    <t xml:space="preserve">(2TDK_Lokacija/Projekt=='2TDK') AND (2TDK_Klasifikacija/ObjektTip=='TUN') AND (2TDK_Klasifikacija/Sistem=='ELO') AND (2TDK_Lokacija/ObjektSifra=='T08') AND (2TDK_Lokacija/ConaTip=='PRE') AND (2TDK_Lokacija/ConaSifra=='04') AND (2TDK_Klasifikacija/ElementTip=='Vticnica') AND (2TDK_Atributi/ElementSifra=='J1') </t>
  </si>
  <si>
    <t xml:space="preserve">(2TDK_Lokacija/Projekt=='2TDK') AND (2TDK_Klasifikacija/ObjektTip=='TUN') AND (2TDK_Klasifikacija/Sistem=='ELO') AND (2TDK_Lokacija/ObjektSifra=='T08') AND (2TDK_Lokacija/ConaTip=='PRE') AND (2TDK_Lokacija/ConaSifra=='04') AND (2TDK_Klasifikacija/ElementTip=='Vticnica') AND (2TDK_Atributi/ElementSifra=='J2') </t>
  </si>
  <si>
    <t xml:space="preserve">(2TDK_Lokacija/Projekt=='2TDK') AND (2TDK_Klasifikacija/ObjektTip=='TUN') AND (2TDK_Klasifikacija/Sistem=='ELO') AND (2TDK_Lokacija/ObjektSifra=='T08') AND (2TDK_Lokacija/ConaTip=='PRE') AND (2TDK_Lokacija/ConaSifra=='04') AND (2TDK_Klasifikacija/ElementTip=='Vticnica') AND (2TDK_Atributi/ElementSifra=='J4') </t>
  </si>
  <si>
    <t xml:space="preserve">(2TDK_Lokacija/Projekt=='2TDK') AND (2TDK_Klasifikacija/ObjektTip=='TUN') AND (2TDK_Klasifikacija/Sistem=='ELO') AND (2TDK_Lokacija/ObjektSifra=='T08') AND (2TDK_Lokacija/ConaTip=='PRE') AND (2TDK_Lokacija/ConaSifra=='04') AND (2TDK_Klasifikacija/ElementTip=='Vticnica') AND (2TDK_Atributi/ElementSifra=='J3') </t>
  </si>
  <si>
    <t xml:space="preserve">(2TDK_Lokacija/Projekt=='2TDK') AND (2TDK_Klasifikacija/ObjektTip=='TUN') AND (2TDK_Klasifikacija/Sistem=='ELO') AND (2TDK_Lokacija/ObjektSifra=='T08') AND (2TDK_Lokacija/ConaTip=='PRE') AND (2TDK_Lokacija/ConaSifra=='04') AND (2TDK_Klasifikacija/ElementTip=='ParapetniKanal') AND (2TDK_Atributi/ElementSifra=='T30') </t>
  </si>
  <si>
    <t xml:space="preserve">(2TDK_Lokacija/Projekt=='2TDK') AND (2TDK_Klasifikacija/ObjektTip=='TUN') AND (2TDK_Klasifikacija/Sistem=='ELO') AND (2TDK_Lokacija/ObjektSifra=='T08') AND (2TDK_Lokacija/ConaTip=='PRE') AND (2TDK_Lokacija/ConaSifra=='04') AND (2TDK_Klasifikacija/ElementTip=='FiksniPrikljucek') AND (2TDK_Atributi/ElementSifra=='J11') </t>
  </si>
  <si>
    <t xml:space="preserve">(2TDK_Lokacija/Projekt=='2TDK') AND (2TDK_Klasifikacija/ObjektTip=='TUN') AND (2TDK_Klasifikacija/Sistem=='ELO') AND (2TDK_Lokacija/ObjektSifra=='T08') AND (2TDK_Lokacija/ConaTip=='PRE') AND (2TDK_Lokacija/ConaSifra=='04') AND (2TDK_Klasifikacija/ElementTip=='KabelskaPolica') AND (2TDK_Atributi/ElementSifra=='KP10') </t>
  </si>
  <si>
    <t xml:space="preserve">(2TDK_Lokacija/Projekt=='2TDK') AND (2TDK_Klasifikacija/ObjektTip=='TUN') AND (2TDK_Klasifikacija/Sistem=='ELO') AND (2TDK_Lokacija/ObjektSifra=='T08') AND (2TDK_Lokacija/ConaTip=='PRE') AND (2TDK_Lokacija/ConaSifra=='04') AND (2TDK_Klasifikacija/ElementTip=='KabelskaPolica') AND (2TDK_Atributi/ElementSifra=='KP11') </t>
  </si>
  <si>
    <t xml:space="preserve">(2TDK_Lokacija/Projekt=='2TDK') AND (2TDK_Klasifikacija/ObjektTip=='TUN') AND (2TDK_Klasifikacija/Sistem=='ELO') AND (2TDK_Lokacija/ObjektSifra=='T08') AND (2TDK_Lokacija/ConaTip=='PRE') AND (2TDK_Lokacija/ConaSifra=='04') AND (2TDK_Klasifikacija/ElementTip=='KabelskaPolica') AND (2TDK_Atributi/ElementSifra=='KP20') </t>
  </si>
  <si>
    <t xml:space="preserve">(2TDK_Lokacija/Projekt=='2TDK') AND (2TDK_Klasifikacija/ObjektTip=='TUN') AND (2TDK_Klasifikacija/Sistem=='ELO') AND (2TDK_Lokacija/ObjektSifra=='T08') AND (2TDK_Lokacija/ConaTip=='PRE') AND (2TDK_Lokacija/ConaSifra=='04') AND (2TDK_Klasifikacija/ElementTip=='KabelskaPolica') AND (2TDK_Atributi/ElementSifra=='KP21') </t>
  </si>
  <si>
    <t xml:space="preserve">(2TDK_Lokacija/Projekt=='2TDK') AND (2TDK_Klasifikacija/ObjektTip=='TUN') AND (2TDK_Klasifikacija/Sistem=='ELO') AND (2TDK_Lokacija/ObjektSifra=='T08') AND (2TDK_Lokacija/ConaTip=='PRE') AND (2TDK_Lokacija/ConaSifra=='04') AND (2TDK_Klasifikacija/ElementTip=='KabelskaPolica') AND (2TDK_Atributi/ElementSifra=='KP30') </t>
  </si>
  <si>
    <t xml:space="preserve">(2TDK_Lokacija/Projekt=='2TDK') AND (2TDK_Klasifikacija/ObjektTip=='TUN') AND (2TDK_Klasifikacija/Sistem=='ELO') AND (2TDK_Lokacija/ObjektSifra=='T08') AND (2TDK_Lokacija/ConaTip=='PRE') AND (2TDK_Lokacija/ConaSifra=='04') AND (2TDK_Klasifikacija/ElementTip=='KabelskaPolica') AND (2TDK_Atributi/ElementSifra=='KP31') </t>
  </si>
  <si>
    <t xml:space="preserve">(2TDK_Lokacija/Projekt=='2TDK') AND (2TDK_Klasifikacija/ObjektTip=='TUN') AND (2TDK_Klasifikacija/Sistem=='ELO') AND (2TDK_Lokacija/ObjektSifra=='T08') AND (2TDK_Lokacija/ConaTip=='PRE') AND (2TDK_Lokacija/ConaSifra=='04') AND (2TDK_Klasifikacija/ElementTip=='KabelskaPolica') AND (2TDK_Atributi/ElementSifra=='KL30')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</si>
  <si>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2TDK_IBE_PZI_EL_S3-x3-13_I4_XX_SH_XX_SL_6304_P_004,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</si>
  <si>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2TDK_IBE_PZI_EL_S3-x3-13_I4_XX_SH_XX_EN_6304_P_004,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</si>
  <si>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09.08.02.0062.</t>
  </si>
  <si>
    <t xml:space="preserve">(2TDK_Lokacija/Projekt=='2TDK') AND (2TDK_Klasifikacija/ObjektTip=='TUN') AND (2TDK_Klasifikacija/Sistem=='ELO') AND (2TDK_Lokacija/ObjektSifra=='T08') AND (2TDK_Lokacija/ConaTip=='PRE') AND (2TDK_Lokacija/ConaSifra=='04') AND (2TDK_Klasifikacija/ElementTip=='Omara') AND (2TDK_Atributi/ElementSifra=='RHI') </t>
  </si>
  <si>
    <t xml:space="preserve">(2TDK_Lokacija/Projekt=='2TDK') AND (2TDK_Klasifikacija/ObjektTip=='TUN') AND (2TDK_Klasifikacija/Sistem=='ELO') AND (2TDK_Lokacija/ObjektSifra=='T08') AND (2TDK_Lokacija/ConaTip=='PRE') AND (2TDK_Lokacija/ConaSifra=='05') AND (2TDK_Klasifikacija/ElementTip=='ZasilnaRazsvetljava') AND (2TDK_Atributi/ElementSifra=='Z1') </t>
  </si>
  <si>
    <t xml:space="preserve">(2TDK_Lokacija/Projekt=='2TDK') AND (2TDK_Klasifikacija/ObjektTip=='TUN') AND (2TDK_Klasifikacija/Sistem=='ELO') AND (2TDK_Lokacija/ObjektSifra=='T08') AND (2TDK_Lokacija/ConaTip=='PRE') AND (2TDK_Lokacija/ConaSifra=='05') AND (2TDK_Klasifikacija/ElementTip=='ZasilnaRazsvetljava') AND (2TDK_Atributi/ElementSifra=='Z6Z') </t>
  </si>
  <si>
    <t xml:space="preserve">(2TDK_Lokacija/Projekt=='2TDK') AND (2TDK_Klasifikacija/ObjektTip=='TUN') AND (2TDK_Klasifikacija/Sistem=='ELO') AND (2TDK_Lokacija/ObjektSifra=='T08') AND (2TDK_Lokacija/ConaTip=='PRE') AND (2TDK_Lokacija/ConaSifra=='05') AND (2TDK_Klasifikacija/ElementTip=='ZasilnaRazsvetljava') AND (2TDK_Atributi/ElementSifra=='Z11') </t>
  </si>
  <si>
    <t xml:space="preserve">(2TDK_Lokacija/Projekt=='2TDK') AND (2TDK_Klasifikacija/ObjektTip=='TUN') AND (2TDK_Klasifikacija/Sistem=='ELO') AND (2TDK_Lokacija/ObjektSifra=='T08') AND (2TDK_Lokacija/ConaTip=='PRE') AND (2TDK_Lokacija/ConaSifra=='05') AND (2TDK_Klasifikacija/ElementTip=='SplosnaRazsvetljava') AND (2TDK_Atributi/ElementSifra=='A1') </t>
  </si>
  <si>
    <t xml:space="preserve">(2TDK_Lokacija/Projekt=='2TDK') AND (2TDK_Klasifikacija/ObjektTip=='TUN') AND (2TDK_Klasifikacija/Sistem=='ELO') AND (2TDK_Lokacija/ObjektSifra=='T08') AND (2TDK_Lokacija/ConaTip=='PRE') AND (2TDK_Lokacija/ConaSifra=='05') AND (2TDK_Klasifikacija/ElementTip=='SplosnaRazsvetljava') AND (2TDK_Atributi/ElementSifra=='A2') </t>
  </si>
  <si>
    <t xml:space="preserve">(2TDK_Lokacija/Projekt=='2TDK') AND (2TDK_Klasifikacija/ObjektTip=='TUN') AND (2TDK_Klasifikacija/Sistem=='ELO') AND (2TDK_Lokacija/ObjektSifra=='T08') AND (2TDK_Lokacija/ConaTip=='PRE') AND (2TDK_Lokacija/ConaSifra=='05') AND (2TDK_Klasifikacija/ElementTip=='SplosnaRazsvetljava') AND (2TDK_Atributi/ElementSifra=='A3') </t>
  </si>
  <si>
    <t xml:space="preserve">(2TDK_Lokacija/Projekt=='2TDK') AND (2TDK_Klasifikacija/ObjektTip=='TUN') AND (2TDK_Klasifikacija/Sistem=='ELO') AND (2TDK_Lokacija/ObjektSifra=='T08') AND (2TDK_Lokacija/ConaTip=='PRE') AND (2TDK_Lokacija/ConaSifra=='05') AND (2TDK_Klasifikacija/ElementTip=='SplosnaRazsvetljava') AND (2TDK_Atributi/ElementSifra=='A6') </t>
  </si>
  <si>
    <t xml:space="preserve">(2TDK_Lokacija/Projekt=='2TDK') AND (2TDK_Klasifikacija/ObjektTip=='TUN') AND (2TDK_Klasifikacija/Sistem=='ELO') AND (2TDK_Lokacija/ObjektSifra=='T08') AND (2TDK_Lokacija/ConaTip=='PRE') AND (2TDK_Lokacija/ConaSifra=='05') AND (2TDK_Klasifikacija/ElementTip=='Stikalo') AND (2TDK_Atributi/ElementSifra=='P1') </t>
  </si>
  <si>
    <t xml:space="preserve">(2TDK_Lokacija/Projekt=='2TDK') AND (2TDK_Klasifikacija/ObjektTip=='TUN') AND (2TDK_Klasifikacija/Sistem=='ELO') AND (2TDK_Lokacija/ObjektSifra=='T08') AND (2TDK_Lokacija/ConaTip=='PRE') AND (2TDK_Lokacija/ConaSifra=='05') AND (2TDK_Klasifikacija/ElementTip=='Stikalo') AND (2TDK_Atributi/ElementSifra=='P4') </t>
  </si>
  <si>
    <t xml:space="preserve">(2TDK_Lokacija/Projekt=='2TDK') AND (2TDK_Klasifikacija/ObjektTip=='TUN') AND (2TDK_Klasifikacija/Sistem=='ELO') AND (2TDK_Lokacija/ObjektSifra=='T08') AND (2TDK_Lokacija/ConaTip=='PRE') AND (2TDK_Lokacija/ConaSifra=='05') AND (2TDK_Klasifikacija/ElementTip=='Stikalo') AND (2TDK_Atributi/ElementSifra=='P7') </t>
  </si>
  <si>
    <t xml:space="preserve">(2TDK_Lokacija/Projekt=='2TDK') AND (2TDK_Klasifikacija/ObjektTip=='TUN') AND (2TDK_Klasifikacija/Sistem=='ELO') AND (2TDK_Lokacija/ObjektSifra=='T08') AND (2TDK_Lokacija/ConaTip=='PRE') AND (2TDK_Lokacija/ConaSifra=='05') AND (2TDK_Klasifikacija/ElementTip=='Vticnica') AND (2TDK_Atributi/ElementSifra=='J1') </t>
  </si>
  <si>
    <t xml:space="preserve">(2TDK_Lokacija/Projekt=='2TDK') AND (2TDK_Klasifikacija/ObjektTip=='TUN') AND (2TDK_Klasifikacija/Sistem=='ELO') AND (2TDK_Lokacija/ObjektSifra=='T08') AND (2TDK_Lokacija/ConaTip=='PRE') AND (2TDK_Lokacija/ConaSifra=='05') AND (2TDK_Klasifikacija/ElementTip=='Vticnica') AND (2TDK_Atributi/ElementSifra=='J2') </t>
  </si>
  <si>
    <t xml:space="preserve">(2TDK_Lokacija/Projekt=='2TDK') AND (2TDK_Klasifikacija/ObjektTip=='TUN') AND (2TDK_Klasifikacija/Sistem=='ELO') AND (2TDK_Lokacija/ObjektSifra=='T08') AND (2TDK_Lokacija/ConaTip=='PRE') AND (2TDK_Lokacija/ConaSifra=='05') AND (2TDK_Klasifikacija/ElementTip=='Vticnica') AND (2TDK_Atributi/ElementSifra=='J4') </t>
  </si>
  <si>
    <t xml:space="preserve">(2TDK_Lokacija/Projekt=='2TDK') AND (2TDK_Klasifikacija/ObjektTip=='TUN') AND (2TDK_Klasifikacija/Sistem=='ELO') AND (2TDK_Lokacija/ObjektSifra=='T08') AND (2TDK_Lokacija/ConaTip=='PRE') AND (2TDK_Lokacija/ConaSifra=='05') AND (2TDK_Klasifikacija/ElementTip=='Vticnica') AND (2TDK_Atributi/ElementSifra=='J3') </t>
  </si>
  <si>
    <t xml:space="preserve">(2TDK_Lokacija/Projekt=='2TDK') AND (2TDK_Klasifikacija/ObjektTip=='TUN') AND (2TDK_Klasifikacija/Sistem=='ELO') AND (2TDK_Lokacija/ObjektSifra=='T08') AND (2TDK_Lokacija/ConaTip=='PRE') AND (2TDK_Lokacija/ConaSifra=='05') AND (2TDK_Klasifikacija/ElementTip=='ParapetniKanal') AND (2TDK_Atributi/ElementSifra=='T30') </t>
  </si>
  <si>
    <t xml:space="preserve">(2TDK_Lokacija/Projekt=='2TDK') AND (2TDK_Klasifikacija/ObjektTip=='TUN') AND (2TDK_Klasifikacija/Sistem=='ELO') AND (2TDK_Lokacija/ObjektSifra=='T08') AND (2TDK_Lokacija/ConaTip=='PRE') AND (2TDK_Lokacija/ConaSifra=='05') AND (2TDK_Klasifikacija/ElementTip=='FiksniPrikljucek') AND (2TDK_Atributi/ElementSifra=='J11') </t>
  </si>
  <si>
    <t xml:space="preserve">(2TDK_Lokacija/Projekt=='2TDK') AND (2TDK_Klasifikacija/ObjektTip=='TUN') AND (2TDK_Klasifikacija/Sistem=='ELO') AND (2TDK_Lokacija/ObjektSifra=='T08') AND (2TDK_Lokacija/ConaTip=='PRE') AND (2TDK_Lokacija/ConaSifra=='05') AND (2TDK_Klasifikacija/ElementTip=='KabelskaPolica') AND (2TDK_Atributi/ElementSifra=='KP10') </t>
  </si>
  <si>
    <t xml:space="preserve">(2TDK_Lokacija/Projekt=='2TDK') AND (2TDK_Klasifikacija/ObjektTip=='TUN') AND (2TDK_Klasifikacija/Sistem=='ELO') AND (2TDK_Lokacija/ObjektSifra=='T08') AND (2TDK_Lokacija/ConaTip=='PRE') AND (2TDK_Lokacija/ConaSifra=='05') AND (2TDK_Klasifikacija/ElementTip=='KabelskaPolica') AND (2TDK_Atributi/ElementSifra=='KP11') </t>
  </si>
  <si>
    <t xml:space="preserve">(2TDK_Lokacija/Projekt=='2TDK') AND (2TDK_Klasifikacija/ObjektTip=='TUN') AND (2TDK_Klasifikacija/Sistem=='ELO') AND (2TDK_Lokacija/ObjektSifra=='T08') AND (2TDK_Lokacija/ConaTip=='PRE') AND (2TDK_Lokacija/ConaSifra=='05') AND (2TDK_Klasifikacija/ElementTip=='KabelskaPolica') AND (2TDK_Atributi/ElementSifra=='KP20') </t>
  </si>
  <si>
    <t xml:space="preserve">(2TDK_Lokacija/Projekt=='2TDK') AND (2TDK_Klasifikacija/ObjektTip=='TUN') AND (2TDK_Klasifikacija/Sistem=='ELO') AND (2TDK_Lokacija/ObjektSifra=='T08') AND (2TDK_Lokacija/ConaTip=='PRE') AND (2TDK_Lokacija/ConaSifra=='05') AND (2TDK_Klasifikacija/ElementTip=='KabelskaPolica') AND (2TDK_Atributi/ElementSifra=='KP21') </t>
  </si>
  <si>
    <t xml:space="preserve">(2TDK_Lokacija/Projekt=='2TDK') AND (2TDK_Klasifikacija/ObjektTip=='TUN') AND (2TDK_Klasifikacija/Sistem=='ELO') AND (2TDK_Lokacija/ObjektSifra=='T08') AND (2TDK_Lokacija/ConaTip=='PRE') AND (2TDK_Lokacija/ConaSifra=='05') AND (2TDK_Klasifikacija/ElementTip=='KabelskaPolica') AND (2TDK_Atributi/ElementSifra=='KP30') </t>
  </si>
  <si>
    <t xml:space="preserve">(2TDK_Lokacija/Projekt=='2TDK') AND (2TDK_Klasifikacija/ObjektTip=='TUN') AND (2TDK_Klasifikacija/Sistem=='ELO') AND (2TDK_Lokacija/ObjektSifra=='T08') AND (2TDK_Lokacija/ConaTip=='PRE') AND (2TDK_Lokacija/ConaSifra=='05') AND (2TDK_Klasifikacija/ElementTip=='KabelskaPolica') AND (2TDK_Atributi/ElementSifra=='KP31') </t>
  </si>
  <si>
    <t xml:space="preserve">(2TDK_Lokacija/Projekt=='2TDK') AND (2TDK_Klasifikacija/ObjektTip=='TUN') AND (2TDK_Klasifikacija/Sistem=='ELO') AND (2TDK_Lokacija/ObjektSifra=='T08') AND (2TDK_Lokacija/ConaTip=='PRE') AND (2TDK_Lokacija/ConaSifra=='05') AND (2TDK_Klasifikacija/ElementTip=='KabelskaPolica') AND (2TDK_Atributi/ElementSifra=='KL30')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</si>
  <si>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2TDK_IBE_PZI_EL_S3-x3-13_I4_XX_SH_XX_SL_6354_P_004,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</si>
  <si>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2TDK_IBE_PZI_EL_S3-x3-13_I4_XX_SH_XX_EN_6354_P_004,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</si>
  <si>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09.08.02.0063.</t>
  </si>
  <si>
    <t xml:space="preserve">(2TDK_Lokacija/Projekt=='2TDK') AND (2TDK_Klasifikacija/ObjektTip=='TUN') AND (2TDK_Klasifikacija/Sistem=='ELO') AND (2TDK_Lokacija/ObjektSifra=='T08') AND (2TDK_Lokacija/ConaTip=='PRE') AND (2TDK_Lokacija/ConaSifra=='05') AND (2TDK_Klasifikacija/ElementTip=='Omara') AND (2TDK_Atributi/ElementSifra=='RHI') </t>
  </si>
  <si>
    <t>01.01.06.03.0015.</t>
  </si>
  <si>
    <t xml:space="preserve">(2TDK_Lokacija/Projekt=='2TDK') AND (2TDK_Klasifikacija/ObjektTip=='TUN') AND (2TDK_Klasifikacija/Sistem=='ELO') AND (2TDK_Lokacija/ObjektSifra=='T08') AND (2TDK_Lokacija/ConaTip=='PRE') AND (2TDK_Lokacija/ConaSifra=='06') AND (2TDK_Klasifikacija/ElementTip=='ZasilnaRazsvetljava') AND (2TDK_Atributi/ElementSifra=='Z1') </t>
  </si>
  <si>
    <t xml:space="preserve">(2TDK_Lokacija/Projekt=='2TDK') AND (2TDK_Klasifikacija/ObjektTip=='TUN') AND (2TDK_Klasifikacija/Sistem=='ELO') AND (2TDK_Lokacija/ObjektSifra=='T08') AND (2TDK_Lokacija/ConaTip=='PRE') AND (2TDK_Lokacija/ConaSifra=='06') AND (2TDK_Klasifikacija/ElementTip=='ZasilnaRazsvetljava') AND (2TDK_Atributi/ElementSifra=='Z6Z') </t>
  </si>
  <si>
    <t xml:space="preserve">(2TDK_Lokacija/Projekt=='2TDK') AND (2TDK_Klasifikacija/ObjektTip=='TUN') AND (2TDK_Klasifikacija/Sistem=='ELO') AND (2TDK_Lokacija/ObjektSifra=='T08') AND (2TDK_Lokacija/ConaTip=='PRE') AND (2TDK_Lokacija/ConaSifra=='06') AND (2TDK_Klasifikacija/ElementTip=='ZasilnaRazsvetljava') AND (2TDK_Atributi/ElementSifra=='Z11') </t>
  </si>
  <si>
    <t xml:space="preserve">(2TDK_Lokacija/Projekt=='2TDK') AND (2TDK_Klasifikacija/ObjektTip=='TUN') AND (2TDK_Klasifikacija/Sistem=='ELO') AND (2TDK_Lokacija/ObjektSifra=='T08') AND (2TDK_Lokacija/ConaTip=='PRE') AND (2TDK_Lokacija/ConaSifra=='06') AND (2TDK_Klasifikacija/ElementTip=='SplosnaRazsvetljava') AND (2TDK_Atributi/ElementSifra=='A1') </t>
  </si>
  <si>
    <t xml:space="preserve">(2TDK_Lokacija/Projekt=='2TDK') AND (2TDK_Klasifikacija/ObjektTip=='TUN') AND (2TDK_Klasifikacija/Sistem=='ELO') AND (2TDK_Lokacija/ObjektSifra=='T08') AND (2TDK_Lokacija/ConaTip=='PRE') AND (2TDK_Lokacija/ConaSifra=='06') AND (2TDK_Klasifikacija/ElementTip=='SplosnaRazsvetljava') AND (2TDK_Atributi/ElementSifra=='A2') </t>
  </si>
  <si>
    <t xml:space="preserve">(2TDK_Lokacija/Projekt=='2TDK') AND (2TDK_Klasifikacija/ObjektTip=='TUN') AND (2TDK_Klasifikacija/Sistem=='ELO') AND (2TDK_Lokacija/ObjektSifra=='T08') AND (2TDK_Lokacija/ConaTip=='PRE') AND (2TDK_Lokacija/ConaSifra=='06') AND (2TDK_Klasifikacija/ElementTip=='SplosnaRazsvetljava') AND (2TDK_Atributi/ElementSifra=='A3') </t>
  </si>
  <si>
    <t xml:space="preserve">(2TDK_Lokacija/Projekt=='2TDK') AND (2TDK_Klasifikacija/ObjektTip=='TUN') AND (2TDK_Klasifikacija/Sistem=='ELO') AND (2TDK_Lokacija/ObjektSifra=='T08') AND (2TDK_Lokacija/ConaTip=='PRE') AND (2TDK_Lokacija/ConaSifra=='06') AND (2TDK_Klasifikacija/ElementTip=='SplosnaRazsvetljava') AND (2TDK_Atributi/ElementSifra=='A6') </t>
  </si>
  <si>
    <t xml:space="preserve">(2TDK_Lokacija/Projekt=='2TDK') AND (2TDK_Klasifikacija/ObjektTip=='TUN') AND (2TDK_Klasifikacija/Sistem=='ELO') AND (2TDK_Lokacija/ObjektSifra=='T08') AND (2TDK_Lokacija/ConaTip=='PRE') AND (2TDK_Lokacija/ConaSifra=='06') AND (2TDK_Klasifikacija/ElementTip=='Stikalo') AND (2TDK_Atributi/ElementSifra=='P1') </t>
  </si>
  <si>
    <t xml:space="preserve">(2TDK_Lokacija/Projekt=='2TDK') AND (2TDK_Klasifikacija/ObjektTip=='TUN') AND (2TDK_Klasifikacija/Sistem=='ELO') AND (2TDK_Lokacija/ObjektSifra=='T08') AND (2TDK_Lokacija/ConaTip=='PRE') AND (2TDK_Lokacija/ConaSifra=='06') AND (2TDK_Klasifikacija/ElementTip=='Stikalo') AND (2TDK_Atributi/ElementSifra=='P4') </t>
  </si>
  <si>
    <t xml:space="preserve">(2TDK_Lokacija/Projekt=='2TDK') AND (2TDK_Klasifikacija/ObjektTip=='TUN') AND (2TDK_Klasifikacija/Sistem=='ELO') AND (2TDK_Lokacija/ObjektSifra=='T08') AND (2TDK_Lokacija/ConaTip=='PRE') AND (2TDK_Lokacija/ConaSifra=='06') AND (2TDK_Klasifikacija/ElementTip=='Stikalo') AND (2TDK_Atributi/ElementSifra=='P7') </t>
  </si>
  <si>
    <t xml:space="preserve">(2TDK_Lokacija/Projekt=='2TDK') AND (2TDK_Klasifikacija/ObjektTip=='TUN') AND (2TDK_Klasifikacija/Sistem=='ELO') AND (2TDK_Lokacija/ObjektSifra=='T08') AND (2TDK_Lokacija/ConaTip=='PRE') AND (2TDK_Lokacija/ConaSifra=='06') AND (2TDK_Klasifikacija/ElementTip=='Vticnica') AND (2TDK_Atributi/ElementSifra=='J1') </t>
  </si>
  <si>
    <t xml:space="preserve">(2TDK_Lokacija/Projekt=='2TDK') AND (2TDK_Klasifikacija/ObjektTip=='TUN') AND (2TDK_Klasifikacija/Sistem=='ELO') AND (2TDK_Lokacija/ObjektSifra=='T08') AND (2TDK_Lokacija/ConaTip=='PRE') AND (2TDK_Lokacija/ConaSifra=='06') AND (2TDK_Klasifikacija/ElementTip=='Vticnica') AND (2TDK_Atributi/ElementSifra=='J2') </t>
  </si>
  <si>
    <t xml:space="preserve">(2TDK_Lokacija/Projekt=='2TDK') AND (2TDK_Klasifikacija/ObjektTip=='TUN') AND (2TDK_Klasifikacija/Sistem=='ELO') AND (2TDK_Lokacija/ObjektSifra=='T08') AND (2TDK_Lokacija/ConaTip=='PRE') AND (2TDK_Lokacija/ConaSifra=='06') AND (2TDK_Klasifikacija/ElementTip=='Vticnica') AND (2TDK_Atributi/ElementSifra=='J4') </t>
  </si>
  <si>
    <t xml:space="preserve">(2TDK_Lokacija/Projekt=='2TDK') AND (2TDK_Klasifikacija/ObjektTip=='TUN') AND (2TDK_Klasifikacija/Sistem=='ELO') AND (2TDK_Lokacija/ObjektSifra=='T08') AND (2TDK_Lokacija/ConaTip=='PRE') AND (2TDK_Lokacija/ConaSifra=='06') AND (2TDK_Klasifikacija/ElementTip=='Vticnica') AND (2TDK_Atributi/ElementSifra=='J3') </t>
  </si>
  <si>
    <t xml:space="preserve">(2TDK_Lokacija/Projekt=='2TDK') AND (2TDK_Klasifikacija/ObjektTip=='TUN') AND (2TDK_Klasifikacija/Sistem=='ELO') AND (2TDK_Lokacija/ObjektSifra=='T08') AND (2TDK_Lokacija/ConaTip=='PRE') AND (2TDK_Lokacija/ConaSifra=='06') AND (2TDK_Klasifikacija/ElementTip=='ParapetniKanal') AND (2TDK_Atributi/ElementSifra=='T30') </t>
  </si>
  <si>
    <t xml:space="preserve">(2TDK_Lokacija/Projekt=='2TDK') AND (2TDK_Klasifikacija/ObjektTip=='TUN') AND (2TDK_Klasifikacija/Sistem=='ELO') AND (2TDK_Lokacija/ObjektSifra=='T08') AND (2TDK_Lokacija/ConaTip=='PRE') AND (2TDK_Lokacija/ConaSifra=='06') AND (2TDK_Klasifikacija/ElementTip=='FiksniPrikljucek') AND (2TDK_Atributi/ElementSifra=='J11') </t>
  </si>
  <si>
    <t xml:space="preserve">(2TDK_Lokacija/Projekt=='2TDK') AND (2TDK_Klasifikacija/ObjektTip=='TUN') AND (2TDK_Klasifikacija/Sistem=='ELO') AND (2TDK_Lokacija/ObjektSifra=='T08') AND (2TDK_Lokacija/ConaTip=='PRE') AND (2TDK_Lokacija/ConaSifra=='06') AND (2TDK_Klasifikacija/ElementTip=='KabelskaPolica') AND (2TDK_Atributi/ElementSifra=='KP10') </t>
  </si>
  <si>
    <t xml:space="preserve">(2TDK_Lokacija/Projekt=='2TDK') AND (2TDK_Klasifikacija/ObjektTip=='TUN') AND (2TDK_Klasifikacija/Sistem=='ELO') AND (2TDK_Lokacija/ObjektSifra=='T08') AND (2TDK_Lokacija/ConaTip=='PRE') AND (2TDK_Lokacija/ConaSifra=='06') AND (2TDK_Klasifikacija/ElementTip=='KabelskaPolica') AND (2TDK_Atributi/ElementSifra=='KP11') </t>
  </si>
  <si>
    <t xml:space="preserve">(2TDK_Lokacija/Projekt=='2TDK') AND (2TDK_Klasifikacija/ObjektTip=='TUN') AND (2TDK_Klasifikacija/Sistem=='ELO') AND (2TDK_Lokacija/ObjektSifra=='T08') AND (2TDK_Lokacija/ConaTip=='PRE') AND (2TDK_Lokacija/ConaSifra=='06') AND (2TDK_Klasifikacija/ElementTip=='KabelskaPolica') AND (2TDK_Atributi/ElementSifra=='KP20') </t>
  </si>
  <si>
    <t xml:space="preserve">(2TDK_Lokacija/Projekt=='2TDK') AND (2TDK_Klasifikacija/ObjektTip=='TUN') AND (2TDK_Klasifikacija/Sistem=='ELO') AND (2TDK_Lokacija/ObjektSifra=='T08') AND (2TDK_Lokacija/ConaTip=='PRE') AND (2TDK_Lokacija/ConaSifra=='06') AND (2TDK_Klasifikacija/ElementTip=='KabelskaPolica') AND (2TDK_Atributi/ElementSifra=='KP21') </t>
  </si>
  <si>
    <t xml:space="preserve">(2TDK_Lokacija/Projekt=='2TDK') AND (2TDK_Klasifikacija/ObjektTip=='TUN') AND (2TDK_Klasifikacija/Sistem=='ELO') AND (2TDK_Lokacija/ObjektSifra=='T08') AND (2TDK_Lokacija/ConaTip=='PRE') AND (2TDK_Lokacija/ConaSifra=='06') AND (2TDK_Klasifikacija/ElementTip=='KabelskaPolica') AND (2TDK_Atributi/ElementSifra=='KP30') </t>
  </si>
  <si>
    <t xml:space="preserve">(2TDK_Lokacija/Projekt=='2TDK') AND (2TDK_Klasifikacija/ObjektTip=='TUN') AND (2TDK_Klasifikacija/Sistem=='ELO') AND (2TDK_Lokacija/ObjektSifra=='T08') AND (2TDK_Lokacija/ConaTip=='PRE') AND (2TDK_Lokacija/ConaSifra=='06') AND (2TDK_Klasifikacija/ElementTip=='KabelskaPolica') AND (2TDK_Atributi/ElementSifra=='KP31') </t>
  </si>
  <si>
    <t xml:space="preserve">(2TDK_Lokacija/Projekt=='2TDK') AND (2TDK_Klasifikacija/ObjektTip=='TUN') AND (2TDK_Klasifikacija/Sistem=='ELO') AND (2TDK_Lokacija/ObjektSifra=='T08') AND (2TDK_Lokacija/ConaTip=='PRE') AND (2TDK_Lokacija/ConaSifra=='06') AND (2TDK_Klasifikacija/ElementTip=='KabelskaPolica') AND (2TDK_Atributi/ElementSifra=='KL30')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</si>
  <si>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2TDK_IBE_PZI_EL_S3-x3-13_I4_XX_SH_XX_SL_6404_P_004,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</si>
  <si>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2TDK_IBE_PZI_EL_S3-x3-13_I4_XX_SH_XX_EN_6404_P_004,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</si>
  <si>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09.08.02.0064.</t>
  </si>
  <si>
    <t xml:space="preserve">(2TDK_Lokacija/Projekt=='2TDK') AND (2TDK_Klasifikacija/ObjektTip=='TUN') AND (2TDK_Klasifikacija/Sistem=='ELO') AND (2TDK_Lokacija/ObjektSifra=='T08') AND (2TDK_Lokacija/ConaTip=='PRE') AND (2TDK_Lokacija/ConaSifra=='06') AND (2TDK_Klasifikacija/ElementTip=='Omara') AND (2TDK_Atributi/ElementSifra=='RHI') </t>
  </si>
  <si>
    <t>01.01.07.03.0014.</t>
  </si>
  <si>
    <t xml:space="preserve">(2TDK_Lokacija/Projekt=='2TDK') AND (2TDK_Klasifikacija/ObjektTip=='TUN') AND (2TDK_Klasifikacija/Sistem=='ELO') AND (2TDK_Lokacija/ObjektSifra=='T08') AND (2TDK_Lokacija/ConaTip=='PRE') AND (2TDK_Lokacija/ConaSifra=='07') AND (2TDK_Klasifikacija/ElementTip=='ZasilnaRazsvetljava') AND (2TDK_Atributi/ElementSifra=='Z1') </t>
  </si>
  <si>
    <t xml:space="preserve">(2TDK_Lokacija/Projekt=='2TDK') AND (2TDK_Klasifikacija/ObjektTip=='TUN') AND (2TDK_Klasifikacija/Sistem=='ELO') AND (2TDK_Lokacija/ObjektSifra=='T08') AND (2TDK_Lokacija/ConaTip=='PRE') AND (2TDK_Lokacija/ConaSifra=='07') AND (2TDK_Klasifikacija/ElementTip=='ZasilnaRazsvetljava') AND (2TDK_Atributi/ElementSifra=='Z6Z') </t>
  </si>
  <si>
    <t xml:space="preserve">(2TDK_Lokacija/Projekt=='2TDK') AND (2TDK_Klasifikacija/ObjektTip=='TUN') AND (2TDK_Klasifikacija/Sistem=='ELO') AND (2TDK_Lokacija/ObjektSifra=='T08') AND (2TDK_Lokacija/ConaTip=='PRE') AND (2TDK_Lokacija/ConaSifra=='07') AND (2TDK_Klasifikacija/ElementTip=='ZasilnaRazsvetljava') AND (2TDK_Atributi/ElementSifra=='Z11') </t>
  </si>
  <si>
    <t xml:space="preserve">(2TDK_Lokacija/Projekt=='2TDK') AND (2TDK_Klasifikacija/ObjektTip=='TUN') AND (2TDK_Klasifikacija/Sistem=='ELO') AND (2TDK_Lokacija/ObjektSifra=='T08') AND (2TDK_Lokacija/ConaTip=='PRE') AND (2TDK_Lokacija/ConaSifra=='07') AND (2TDK_Klasifikacija/ElementTip=='SplosnaRazsvetljava') AND (2TDK_Atributi/ElementSifra=='A1') </t>
  </si>
  <si>
    <t xml:space="preserve">(2TDK_Lokacija/Projekt=='2TDK') AND (2TDK_Klasifikacija/ObjektTip=='TUN') AND (2TDK_Klasifikacija/Sistem=='ELO') AND (2TDK_Lokacija/ObjektSifra=='T08') AND (2TDK_Lokacija/ConaTip=='PRE') AND (2TDK_Lokacija/ConaSifra=='07') AND (2TDK_Klasifikacija/ElementTip=='SplosnaRazsvetljava') AND (2TDK_Atributi/ElementSifra=='A2') </t>
  </si>
  <si>
    <t xml:space="preserve">(2TDK_Lokacija/Projekt=='2TDK') AND (2TDK_Klasifikacija/ObjektTip=='TUN') AND (2TDK_Klasifikacija/Sistem=='ELO') AND (2TDK_Lokacija/ObjektSifra=='T08') AND (2TDK_Lokacija/ConaTip=='PRE') AND (2TDK_Lokacija/ConaSifra=='07') AND (2TDK_Klasifikacija/ElementTip=='SplosnaRazsvetljava') AND (2TDK_Atributi/ElementSifra=='A3') </t>
  </si>
  <si>
    <t xml:space="preserve">(2TDK_Lokacija/Projekt=='2TDK') AND (2TDK_Klasifikacija/ObjektTip=='TUN') AND (2TDK_Klasifikacija/Sistem=='ELO') AND (2TDK_Lokacija/ObjektSifra=='T08') AND (2TDK_Lokacija/ConaTip=='PRE') AND (2TDK_Lokacija/ConaSifra=='07') AND (2TDK_Klasifikacija/ElementTip=='SplosnaRazsvetljava') AND (2TDK_Atributi/ElementSifra=='A6') </t>
  </si>
  <si>
    <t xml:space="preserve">(2TDK_Lokacija/Projekt=='2TDK') AND (2TDK_Klasifikacija/ObjektTip=='TUN') AND (2TDK_Klasifikacija/Sistem=='ELO') AND (2TDK_Lokacija/ObjektSifra=='T08') AND (2TDK_Lokacija/ConaTip=='PRE') AND (2TDK_Lokacija/ConaSifra=='07') AND (2TDK_Klasifikacija/ElementTip=='Stikalo') AND (2TDK_Atributi/ElementSifra=='P1') </t>
  </si>
  <si>
    <t xml:space="preserve">(2TDK_Lokacija/Projekt=='2TDK') AND (2TDK_Klasifikacija/ObjektTip=='TUN') AND (2TDK_Klasifikacija/Sistem=='ELO') AND (2TDK_Lokacija/ObjektSifra=='T08') AND (2TDK_Lokacija/ConaTip=='PRE') AND (2TDK_Lokacija/ConaSifra=='07') AND (2TDK_Klasifikacija/ElementTip=='Stikalo') AND (2TDK_Atributi/ElementSifra=='P4') </t>
  </si>
  <si>
    <t xml:space="preserve">(2TDK_Lokacija/Projekt=='2TDK') AND (2TDK_Klasifikacija/ObjektTip=='TUN') AND (2TDK_Klasifikacija/Sistem=='ELO') AND (2TDK_Lokacija/ObjektSifra=='T08') AND (2TDK_Lokacija/ConaTip=='PRE') AND (2TDK_Lokacija/ConaSifra=='07') AND (2TDK_Klasifikacija/ElementTip=='Stikalo') AND (2TDK_Atributi/ElementSifra=='P7') </t>
  </si>
  <si>
    <t xml:space="preserve">(2TDK_Lokacija/Projekt=='2TDK') AND (2TDK_Klasifikacija/ObjektTip=='TUN') AND (2TDK_Klasifikacija/Sistem=='ELO') AND (2TDK_Lokacija/ObjektSifra=='T08') AND (2TDK_Lokacija/ConaTip=='PRE') AND (2TDK_Lokacija/ConaSifra=='07') AND (2TDK_Klasifikacija/ElementTip=='Vticnica') AND (2TDK_Atributi/ElementSifra=='J1') </t>
  </si>
  <si>
    <t xml:space="preserve">(2TDK_Lokacija/Projekt=='2TDK') AND (2TDK_Klasifikacija/ObjektTip=='TUN') AND (2TDK_Klasifikacija/Sistem=='ELO') AND (2TDK_Lokacija/ObjektSifra=='T08') AND (2TDK_Lokacija/ConaTip=='PRE') AND (2TDK_Lokacija/ConaSifra=='07') AND (2TDK_Klasifikacija/ElementTip=='Vticnica') AND (2TDK_Atributi/ElementSifra=='J2') </t>
  </si>
  <si>
    <t xml:space="preserve">(2TDK_Lokacija/Projekt=='2TDK') AND (2TDK_Klasifikacija/ObjektTip=='TUN') AND (2TDK_Klasifikacija/Sistem=='ELO') AND (2TDK_Lokacija/ObjektSifra=='T08') AND (2TDK_Lokacija/ConaTip=='PRE') AND (2TDK_Lokacija/ConaSifra=='07') AND (2TDK_Klasifikacija/ElementTip=='Vticnica') AND (2TDK_Atributi/ElementSifra=='J4') </t>
  </si>
  <si>
    <t xml:space="preserve">(2TDK_Lokacija/Projekt=='2TDK') AND (2TDK_Klasifikacija/ObjektTip=='TUN') AND (2TDK_Klasifikacija/Sistem=='ELO') AND (2TDK_Lokacija/ObjektSifra=='T08') AND (2TDK_Lokacija/ConaTip=='PRE') AND (2TDK_Lokacija/ConaSifra=='07') AND (2TDK_Klasifikacija/ElementTip=='Vticnica') AND (2TDK_Atributi/ElementSifra=='J3') </t>
  </si>
  <si>
    <t xml:space="preserve">(2TDK_Lokacija/Projekt=='2TDK') AND (2TDK_Klasifikacija/ObjektTip=='TUN') AND (2TDK_Klasifikacija/Sistem=='ELO') AND (2TDK_Lokacija/ObjektSifra=='T08') AND (2TDK_Lokacija/ConaTip=='PRE') AND (2TDK_Lokacija/ConaSifra=='07') AND (2TDK_Klasifikacija/ElementTip=='ParapetniKanal') AND (2TDK_Atributi/ElementSifra=='T30') </t>
  </si>
  <si>
    <t xml:space="preserve">(2TDK_Lokacija/Projekt=='2TDK') AND (2TDK_Klasifikacija/ObjektTip=='TUN') AND (2TDK_Klasifikacija/Sistem=='ELO') AND (2TDK_Lokacija/ObjektSifra=='T08') AND (2TDK_Lokacija/ConaTip=='PRE') AND (2TDK_Lokacija/ConaSifra=='07') AND (2TDK_Klasifikacija/ElementTip=='FiksniPrikljucek') AND (2TDK_Atributi/ElementSifra=='J11') </t>
  </si>
  <si>
    <t xml:space="preserve">(2TDK_Lokacija/Projekt=='2TDK') AND (2TDK_Klasifikacija/ObjektTip=='TUN') AND (2TDK_Klasifikacija/Sistem=='ELO') AND (2TDK_Lokacija/ObjektSifra=='T08') AND (2TDK_Lokacija/ConaTip=='PRE') AND (2TDK_Lokacija/ConaSifra=='07') AND (2TDK_Klasifikacija/ElementTip=='KabelskaPolica') AND (2TDK_Atributi/ElementSifra=='KP10') </t>
  </si>
  <si>
    <t xml:space="preserve">(2TDK_Lokacija/Projekt=='2TDK') AND (2TDK_Klasifikacija/ObjektTip=='TUN') AND (2TDK_Klasifikacija/Sistem=='ELO') AND (2TDK_Lokacija/ObjektSifra=='T08') AND (2TDK_Lokacija/ConaTip=='PRE') AND (2TDK_Lokacija/ConaSifra=='07') AND (2TDK_Klasifikacija/ElementTip=='KabelskaPolica') AND (2TDK_Atributi/ElementSifra=='KP11') </t>
  </si>
  <si>
    <t xml:space="preserve">(2TDK_Lokacija/Projekt=='2TDK') AND (2TDK_Klasifikacija/ObjektTip=='TUN') AND (2TDK_Klasifikacija/Sistem=='ELO') AND (2TDK_Lokacija/ObjektSifra=='T08') AND (2TDK_Lokacija/ConaTip=='PRE') AND (2TDK_Lokacija/ConaSifra=='07') AND (2TDK_Klasifikacija/ElementTip=='KabelskaPolica') AND (2TDK_Atributi/ElementSifra=='KP20') </t>
  </si>
  <si>
    <t xml:space="preserve">(2TDK_Lokacija/Projekt=='2TDK') AND (2TDK_Klasifikacija/ObjektTip=='TUN') AND (2TDK_Klasifikacija/Sistem=='ELO') AND (2TDK_Lokacija/ObjektSifra=='T08') AND (2TDK_Lokacija/ConaTip=='PRE') AND (2TDK_Lokacija/ConaSifra=='07') AND (2TDK_Klasifikacija/ElementTip=='KabelskaPolica') AND (2TDK_Atributi/ElementSifra=='KP21') </t>
  </si>
  <si>
    <t xml:space="preserve">(2TDK_Lokacija/Projekt=='2TDK') AND (2TDK_Klasifikacija/ObjektTip=='TUN') AND (2TDK_Klasifikacija/Sistem=='ELO') AND (2TDK_Lokacija/ObjektSifra=='T08') AND (2TDK_Lokacija/ConaTip=='PRE') AND (2TDK_Lokacija/ConaSifra=='07') AND (2TDK_Klasifikacija/ElementTip=='KabelskaPolica') AND (2TDK_Atributi/ElementSifra=='KP30') </t>
  </si>
  <si>
    <t xml:space="preserve">(2TDK_Lokacija/Projekt=='2TDK') AND (2TDK_Klasifikacija/ObjektTip=='TUN') AND (2TDK_Klasifikacija/Sistem=='ELO') AND (2TDK_Lokacija/ObjektSifra=='T08') AND (2TDK_Lokacija/ConaTip=='PRE') AND (2TDK_Lokacija/ConaSifra=='07') AND (2TDK_Klasifikacija/ElementTip=='KabelskaPolica') AND (2TDK_Atributi/ElementSifra=='KP31') </t>
  </si>
  <si>
    <t xml:space="preserve">(2TDK_Lokacija/Projekt=='2TDK') AND (2TDK_Klasifikacija/ObjektTip=='TUN') AND (2TDK_Klasifikacija/Sistem=='ELO') AND (2TDK_Lokacija/ObjektSifra=='T08') AND (2TDK_Lokacija/ConaTip=='PRE') AND (2TDK_Lokacija/ConaSifra=='07') AND (2TDK_Klasifikacija/ElementTip=='KabelskaPolica') AND (2TDK_Atributi/ElementSifra=='KL30')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</si>
  <si>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2TDK_IBE_PZI_EL_S3-x3-13_I4_XX_SH_XX_SL_6454_P_004,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</si>
  <si>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a base height 100mm, rated voltage 400V, 50Hz, min. IP54, made of sheet steel powder coated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2TDK_IBE_PZI_EL_S3-x3-13_I4_XX_SH_XX_EN_6454_P_004,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</si>
  <si>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09.08.02.0065.</t>
  </si>
  <si>
    <t xml:space="preserve">(2TDK_Lokacija/Projekt=='2TDK') AND (2TDK_Klasifikacija/ObjektTip=='TUN') AND (2TDK_Klasifikacija/Sistem=='ELO') AND (2TDK_Lokacija/ObjektSifra=='T08') AND (2TDK_Lokacija/ConaTip=='PRE') AND (2TDK_Lokacija/ConaSifra=='07') AND (2TDK_Klasifikacija/ElementTip=='Omara') AND (2TDK_Atributi/ElementSifra=='RHI') </t>
  </si>
  <si>
    <t>01.01.08.03.0015.</t>
  </si>
  <si>
    <t>01.01.08.03.0016.</t>
  </si>
  <si>
    <t>Dobava in montaža patch optičnega kabla A/I-VH 2E 9/125 µm s konektorji LC Duplex, vključno z vso opremo in dodatki, dolžine 30 m</t>
  </si>
  <si>
    <t xml:space="preserve">(2TDK_Lokacija/Projekt=='2TDK') AND (2TDK_Klasifikacija/ObjektTip=='PLA') AND (2TDK_Klasifikacija/Sistem=='ELO') AND (2TDK_Lokacija/ObjektSifra=='T8K') AND (2TDK_Lokacija/ConaTip=='TRP') AND (2TDK_Lokacija/ConaSifra=='08') AND (2TDK_Klasifikacija/ElementTip=='ZasilnaRazsvetljava') AND (2TDK_Atributi/ElementSifra=='Z1') </t>
  </si>
  <si>
    <t xml:space="preserve">(2TDK_Lokacija/Projekt=='2TDK') AND (2TDK_Klasifikacija/ObjektTip=='PLA') AND (2TDK_Klasifikacija/Sistem=='ELO') AND (2TDK_Lokacija/ObjektSifra=='T8K') AND (2TDK_Lokacija/ConaTip=='TRP') AND (2TDK_Lokacija/ConaSifra=='08') AND (2TDK_Klasifikacija/ElementTip=='ZasilnaRazsvetljava') AND (2TDK_Atributi/ElementSifra=='Z4Z') </t>
  </si>
  <si>
    <t xml:space="preserve">(2TDK_Lokacija/Projekt=='2TDK') AND (2TDK_Klasifikacija/ObjektTip=='PLA') AND (2TDK_Klasifikacija/Sistem=='ELO') AND (2TDK_Lokacija/ObjektSifra=='T8K') AND (2TDK_Lokacija/ConaTip=='TRP') AND (2TDK_Lokacija/ConaSifra=='08') AND (2TDK_Klasifikacija/ElementTip=='SplosnaRazsvetljava') AND (2TDK_Atributi/ElementSifra=='A1') </t>
  </si>
  <si>
    <t xml:space="preserve">(2TDK_Lokacija/Projekt=='2TDK') AND (2TDK_Klasifikacija/ObjektTip=='PLA') AND (2TDK_Klasifikacija/Sistem=='ELO') AND (2TDK_Lokacija/ObjektSifra=='T8K') AND (2TDK_Lokacija/ConaTip=='TRP') AND (2TDK_Lokacija/ConaSifra=='08') AND (2TDK_Klasifikacija/ElementTip=='SplosnaRazsvetljava') AND (2TDK_Atributi/ElementSifra=='A2') </t>
  </si>
  <si>
    <t xml:space="preserve">(2TDK_Lokacija/Projekt=='2TDK') AND (2TDK_Klasifikacija/ObjektTip=='PLA') AND (2TDK_Klasifikacija/Sistem=='ELO') AND (2TDK_Lokacija/ObjektSifra=='T8K') AND (2TDK_Lokacija/ConaTip=='TRP') AND (2TDK_Lokacija/ConaSifra=='08') AND (2TDK_Klasifikacija/ElementTip=='SplosnaRazsvetljava') AND (2TDK_Atributi/ElementSifra=='A3') </t>
  </si>
  <si>
    <t xml:space="preserve">Dobava in montaža nadgradne LED svetilke (A8), kompletno z vso potebno opremo, 35 W, 4000 lm, 4000 K, IP 66, Siteco SiCOMPACT micro LED, 5XA7561A2K22
</t>
  </si>
  <si>
    <t>Supply and installation of surface-mounted LED lamp (A8), complete with all necessary equipment, 35 W, 4000 lm, 4000 K, IP 66, Siteco SiCOMPACT micro LED, 5XA7561A2K22</t>
  </si>
  <si>
    <t>09.07.01.0016.</t>
  </si>
  <si>
    <t xml:space="preserve">(2TDK_Lokacija/Projekt=='2TDK') AND (2TDK_Klasifikacija/ObjektTip=='PLA') AND (2TDK_Klasifikacija/Sistem=='ELO') AND (2TDK_Lokacija/ObjektSifra=='T8K') AND (2TDK_Lokacija/ConaTip=='TRP') AND (2TDK_Lokacija/ConaSifra=='08') AND (2TDK_Klasifikacija/ElementTip=='SplosnaRazsvetljava') AND (2TDK_Atributi/ElementSifra=='A8') </t>
  </si>
  <si>
    <t xml:space="preserve">(2TDK_Lokacija/Projekt=='2TDK') AND (2TDK_Klasifikacija/ObjektTip=='PLA') AND (2TDK_Klasifikacija/Sistem=='ELO') AND (2TDK_Lokacija/ObjektSifra=='T8K') AND (2TDK_Lokacija/ConaTip=='TRP') AND (2TDK_Lokacija/ConaSifra=='08') AND (2TDK_Klasifikacija/ElementTip=='Stikalo') AND (2TDK_Atributi/ElementSifra=='P1') </t>
  </si>
  <si>
    <t xml:space="preserve">(2TDK_Lokacija/Projekt=='2TDK') AND (2TDK_Klasifikacija/ObjektTip=='PLA') AND (2TDK_Klasifikacija/Sistem=='ELO') AND (2TDK_Lokacija/ObjektSifra=='T8K') AND (2TDK_Lokacija/ConaTip=='TRP') AND (2TDK_Lokacija/ConaSifra=='08') AND (2TDK_Klasifikacija/ElementTip=='Stikalo') AND (2TDK_Atributi/ElementSifra=='P6') </t>
  </si>
  <si>
    <t xml:space="preserve">(2TDK_Lokacija/Projekt=='2TDK') AND (2TDK_Klasifikacija/ObjektTip=='PLA') AND (2TDK_Klasifikacija/Sistem=='ELO') AND (2TDK_Lokacija/ObjektSifra=='T8K') AND (2TDK_Lokacija/ConaTip=='TRP') AND (2TDK_Lokacija/ConaSifra=='08') AND (2TDK_Klasifikacija/ElementTip=='Vticnica') AND (2TDK_Atributi/ElementSifra=='J1') </t>
  </si>
  <si>
    <t xml:space="preserve">(2TDK_Lokacija/Projekt=='2TDK') AND (2TDK_Klasifikacija/ObjektTip=='PLA') AND (2TDK_Klasifikacija/Sistem=='ELO') AND (2TDK_Lokacija/ObjektSifra=='T8K') AND (2TDK_Lokacija/ConaTip=='TRP') AND (2TDK_Lokacija/ConaSifra=='08') AND (2TDK_Klasifikacija/ElementTip=='Vticnica') AND (2TDK_Atributi/ElementSifra=='J2') </t>
  </si>
  <si>
    <t xml:space="preserve">(2TDK_Lokacija/Projekt=='2TDK') AND (2TDK_Klasifikacija/ObjektTip=='PLA') AND (2TDK_Klasifikacija/Sistem=='ELO') AND (2TDK_Lokacija/ObjektSifra=='T8K') AND (2TDK_Lokacija/ConaTip=='TRP') AND (2TDK_Lokacija/ConaSifra=='08') AND (2TDK_Klasifikacija/ElementTip=='Vticnica') AND (2TDK_Atributi/ElementSifra=='J4') </t>
  </si>
  <si>
    <t xml:space="preserve">(2TDK_Lokacija/Projekt=='2TDK') AND (2TDK_Klasifikacija/ObjektTip=='PLA') AND (2TDK_Klasifikacija/Sistem=='ELO') AND (2TDK_Lokacija/ObjektSifra=='T8K') AND (2TDK_Lokacija/ConaTip=='TRP') AND (2TDK_Lokacija/ConaSifra=='08') AND (2TDK_Klasifikacija/ElementTip=='Vticnica') AND (2TDK_Atributi/ElementSifra=='J3') </t>
  </si>
  <si>
    <t xml:space="preserve">(2TDK_Lokacija/Projekt=='2TDK') AND (2TDK_Klasifikacija/ObjektTip=='PLA') AND (2TDK_Klasifikacija/Sistem=='ELO') AND (2TDK_Lokacija/ObjektSifra=='T8K') AND (2TDK_Lokacija/ConaTip=='TRP') AND (2TDK_Lokacija/ConaSifra=='08') AND (2TDK_Klasifikacija/ElementTip=='Vticnica') AND (2TDK_Atributi/ElementSifra=='J20') </t>
  </si>
  <si>
    <t xml:space="preserve">(2TDK_Lokacija/Projekt=='2TDK') AND (2TDK_Klasifikacija/ObjektTip=='PLA') AND (2TDK_Klasifikacija/Sistem=='ELO') AND (2TDK_Lokacija/ObjektSifra=='T8K') AND (2TDK_Lokacija/ConaTip=='TRP') AND (2TDK_Lokacija/ConaSifra=='08') AND (2TDK_Klasifikacija/ElementTip=='Vticnica') AND (2TDK_Atributi/ElementSifra=='J21') </t>
  </si>
  <si>
    <t xml:space="preserve">(2TDK_Lokacija/Projekt=='2TDK') AND (2TDK_Klasifikacija/ObjektTip=='PLA') AND (2TDK_Klasifikacija/Sistem=='ELO') AND (2TDK_Lokacija/ObjektSifra=='T8K') AND (2TDK_Lokacija/ConaTip=='TRP') AND (2TDK_Lokacija/ConaSifra=='08') AND (2TDK_Klasifikacija/ElementTip=='ParapetniKanal') AND (2TDK_Atributi/ElementSifra=='T30') </t>
  </si>
  <si>
    <t xml:space="preserve">(2TDK_Lokacija/Projekt=='2TDK') AND (2TDK_Klasifikacija/ObjektTip=='PLA') AND (2TDK_Klasifikacija/Sistem=='ELO') AND (2TDK_Lokacija/ObjektSifra=='T8K') AND (2TDK_Lokacija/ConaTip=='TRP') AND (2TDK_Lokacija/ConaSifra=='08') AND (2TDK_Klasifikacija/ElementTip=='KabelskaPolica') AND (2TDK_Atributi/ElementSifra=='KP10') </t>
  </si>
  <si>
    <t xml:space="preserve">(2TDK_Lokacija/Projekt=='2TDK') AND (2TDK_Klasifikacija/ObjektTip=='PLA') AND (2TDK_Klasifikacija/Sistem=='ELO') AND (2TDK_Lokacija/ObjektSifra=='T8K') AND (2TDK_Lokacija/ConaTip=='TRP') AND (2TDK_Lokacija/ConaSifra=='08') AND (2TDK_Klasifikacija/ElementTip=='KabelskaPolica') AND (2TDK_Atributi/ElementSifra=='KP11') </t>
  </si>
  <si>
    <t xml:space="preserve">(2TDK_Lokacija/Projekt=='2TDK') AND (2TDK_Klasifikacija/ObjektTip=='PLA') AND (2TDK_Klasifikacija/Sistem=='ELO') AND (2TDK_Lokacija/ObjektSifra=='T8K') AND (2TDK_Lokacija/ConaTip=='TRP') AND (2TDK_Lokacija/ConaSifra=='08') AND (2TDK_Klasifikacija/ElementTip=='KabelskaPolica') AND (2TDK_Atributi/ElementSifra=='KP20') </t>
  </si>
  <si>
    <t xml:space="preserve">(2TDK_Lokacija/Projekt=='2TDK') AND (2TDK_Klasifikacija/ObjektTip=='PLA') AND (2TDK_Klasifikacija/Sistem=='ELO') AND (2TDK_Lokacija/ObjektSifra=='T8K') AND (2TDK_Lokacija/ConaTip=='TRP') AND (2TDK_Lokacija/ConaSifra=='08') AND (2TDK_Klasifikacija/ElementTip=='KabelskaPolica') AND (2TDK_Atributi/ElementSifra=='KP21') </t>
  </si>
  <si>
    <t xml:space="preserve">(2TDK_Lokacija/Projekt=='2TDK') AND (2TDK_Klasifikacija/ObjektTip=='PLA') AND (2TDK_Klasifikacija/Sistem=='ELO') AND (2TDK_Lokacija/ObjektSifra=='T8K') AND (2TDK_Lokacija/ConaTip=='TRP') AND (2TDK_Lokacija/ConaSifra=='08') AND (2TDK_Klasifikacija/ElementTip=='KabelskaPolica') AND (2TDK_Atributi/ElementSifra=='KP30') </t>
  </si>
  <si>
    <t xml:space="preserve">(2TDK_Lokacija/Projekt=='2TDK') AND (2TDK_Klasifikacija/ObjektTip=='PLA') AND (2TDK_Klasifikacija/Sistem=='ELO') AND (2TDK_Lokacija/ObjektSifra=='T8K') AND (2TDK_Lokacija/ConaTip=='TRP') AND (2TDK_Lokacija/ConaSifra=='08') AND (2TDK_Klasifikacija/ElementTip=='KabelskaPolica') AND (2TDK_Atributi/ElementSifra=='KL30') </t>
  </si>
  <si>
    <t xml:space="preserve">Dobava in montaža prostostoječega stikalnega bloka (RHI), dimenzij 800x2000x400mm (ŠxVxG), na podstavku višine 100mm, nazivna napetost 400V, 50Hz, min. IP43,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2TDK_IBE_PZI_EL_S3-x3-13_I4_XX_SH_XX_SL_6504_P_004,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</si>
  <si>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free-standing switchgear (RHI), dimensions 800x2000x400mm (WxHxD), on base height 100mm, rated voltage 400V, 50Hz, min. IP43, powder-coated steel sheet in RAL7035, for TN-S type of electrical network, cable entry below.
The switchgear consists of: housing with mounting plate, single door with lock, base, connecting and connecting elements, busbars, partition plates, etc. Input of cables into the switchgear by means of glands built into the bottom of the switchgear.
The switchgear must be equipped according to the specification in document no. 2TDK_IBE_PZI_EL_S3-x3-13_I4_XX_SH_XX_EN_6504_P_004, wired and tested.
It must be supplied together with the load-bearing steel structure for the installation. The load-bearing structure must be the height of a double prefabricated floor, made of steel profiles, welded and protected against corrosion by hot-dip galvanizing, complete with all auxiliary parts, transmissions and assembly.
Eg. type: VX25; product: RITTAL, equipped to specification "</t>
  </si>
  <si>
    <t>09.08.02.0066.</t>
  </si>
  <si>
    <t xml:space="preserve">(2TDK_Lokacija/Projekt=='2TDK') AND (2TDK_Klasifikacija/ObjektTip=='PLA') AND (2TDK_Klasifikacija/Sistem=='ELO') AND (2TDK_Lokacija/ObjektSifra=='T8K') AND (2TDK_Lokacija/ConaTip=='TRP') AND (2TDK_Lokacija/ConaSifra=='08') AND (2TDK_Klasifikacija/ElementTip=='Omara') AND (2TDK_Atributi/ElementSifra=='RHI') </t>
  </si>
  <si>
    <t>01.01.09.03.0014.</t>
  </si>
  <si>
    <t>01.01.09.03.0015.</t>
  </si>
  <si>
    <t>Vodohram VDH08</t>
  </si>
  <si>
    <t>Water reservoir VDH08</t>
  </si>
  <si>
    <t xml:space="preserve">Dobava in montaža razdelilnika (RHI), dimenzij 600x1000x260mm (ŠxVxG), nazivna napetost 400V, 50Hz, min. IP54,  iz jeklene pločevine prašno barvane v RAL7035, za TN-S vrsto električnega omrežja, uvod kablov spodaj.
Razdelilnik je sestavljen iz: ohišja z montažno ploščo, enokrilnih vrat s ključavnico, ipd. Uvod kablov v razdelilnik s pomočjo uvodnic vgrajenih v dno razdelilnika.
Razdelilnik mora biti opremljen po specifikaciji v dokumentu št. 2TDK_IBE_PZI_EL_S3-x3-10_E4_XX_SH_XX_SL_6550_P_004, ožičen in preizkušen. 
Razdelilnik je potrebno dobaviti skupaj s pritrdilnimi elementi.
Npr. tip: WSM; proizvod: SCHRACK, opremljen po specifikaciji </t>
  </si>
  <si>
    <t>"Supply and installation of a baying enclosure (RHI), dimensions 600x1000x260mm (WxHxD), rated voltage 400V, 50Hz, min. IP54, powder-coated steel sheet in RAL7035, for TN-S type of electrical network, cable entry below.
The distributor consists of: housing with mounting plate, single door with lock, etc. Input of cables into the distributor by means of glands built into the bottom of the distributor.
The distributor must be equipped according to the specification in document no. 2TDK_IBE_PZI_EL_S3-x3-10_E4_XX_SH_XX_EN_6550_P_004, wired and tested.
The distributor must be supplied with the fasteners.
Eg. type: WSM; product: SCHRACK, equipped to specification "</t>
  </si>
  <si>
    <t>09.08.02.0067.</t>
  </si>
  <si>
    <t xml:space="preserve">(2TDK_Lokacija/Projekt=='2TDK') AND (2TDK_Klasifikacija/ObjektTip=='VDH') AND (2TDK_Klasifikacija/Sistem=='ELO') AND (2TDK_Lokacija/ObjektSifra=='VH8') AND (2TDK_Lokacija/ConaTip=='VDH') AND (2TDK_Lokacija/ConaSifra=='XX') AND (2TDK_Klasifikacija/ElementTip=='Omara') AND (2TDK_Atributi/ElementSifra=='RHI') </t>
  </si>
  <si>
    <t xml:space="preserve">(2TDK_Lokacija/Projekt=='2TDK') AND (2TDK_Klasifikacija/ObjektTip=='VDH') AND (2TDK_Klasifikacija/Sistem=='ELO') AND (2TDK_Lokacija/ObjektSifra=='VH8') AND (2TDK_Lokacija/ConaTip=='VDH') AND (2TDK_Lokacija/ConaSifra=='XX') AND (2TDK_Klasifikacija/ElementTip=='SplosnaRazsvetljava') AND (2TDK_Atributi/ElementSifra=='A1') </t>
  </si>
  <si>
    <t xml:space="preserve">(2TDK_Lokacija/Projekt=='2TDK') AND (2TDK_Klasifikacija/ObjektTip=='VDH') AND (2TDK_Klasifikacija/Sistem=='ELO') AND (2TDK_Lokacija/ObjektSifra=='VH8') AND (2TDK_Lokacija/ConaTip=='VDH') AND (2TDK_Lokacija/ConaSifra=='XX') AND (2TDK_Klasifikacija/ElementTip=='SplosnaRazsvetljava') AND (2TDK_Atributi/ElementSifra=='A4') </t>
  </si>
  <si>
    <t xml:space="preserve">(2TDK_Lokacija/Projekt=='2TDK') AND (2TDK_Klasifikacija/ObjektTip=='VDH') AND (2TDK_Klasifikacija/Sistem=='ELO') AND (2TDK_Lokacija/ObjektSifra=='VH8') AND (2TDK_Lokacija/ConaTip=='VDH') AND (2TDK_Lokacija/ConaSifra=='XX') AND (2TDK_Klasifikacija/ElementTip=='Stikalo') AND (2TDK_Atributi/ElementSifra=='P1') </t>
  </si>
  <si>
    <t xml:space="preserve">(2TDK_Lokacija/Projekt=='2TDK') AND (2TDK_Klasifikacija/ObjektTip=='VDH') AND (2TDK_Klasifikacija/Sistem=='ELO') AND (2TDK_Lokacija/ObjektSifra=='VH8') AND (2TDK_Lokacija/ConaTip=='VDH') AND (2TDK_Lokacija/ConaSifra=='XX') AND (2TDK_Klasifikacija/ElementTip=='Stikalo') AND (2TDK_Atributi/ElementSifra=='P6') </t>
  </si>
  <si>
    <t xml:space="preserve">(2TDK_Lokacija/Projekt=='2TDK') AND (2TDK_Klasifikacija/ObjektTip=='VDH') AND (2TDK_Klasifikacija/Sistem=='ELO') AND (2TDK_Lokacija/ObjektSifra=='VH8') AND (2TDK_Lokacija/ConaTip=='VDH') AND (2TDK_Lokacija/ConaSifra=='XX') AND (2TDK_Klasifikacija/ElementTip=='Stikalo') AND (2TDK_Atributi/ElementSifra=='P3') </t>
  </si>
  <si>
    <t xml:space="preserve">(2TDK_Lokacija/Projekt=='2TDK') AND (2TDK_Klasifikacija/ObjektTip=='VDH') AND (2TDK_Klasifikacija/Sistem=='ELO') AND (2TDK_Lokacija/ObjektSifra=='VH8') AND (2TDK_Lokacija/ConaTip=='VDH') AND (2TDK_Lokacija/ConaSifra=='XX') AND (2TDK_Klasifikacija/ElementTip=='Vticnica') AND (2TDK_Atributi/ElementSifra=='J1') </t>
  </si>
  <si>
    <t xml:space="preserve">(2TDK_Lokacija/Projekt=='2TDK') AND (2TDK_Klasifikacija/ObjektTip=='VDH') AND (2TDK_Klasifikacija/Sistem=='ELO') AND (2TDK_Lokacija/ObjektSifra=='VH8') AND (2TDK_Lokacija/ConaTip=='VDH') AND (2TDK_Lokacija/ConaSifra=='XX') AND (2TDK_Klasifikacija/ElementTip=='Vticnica') AND (2TDK_Atributi/ElementSifra=='J2') </t>
  </si>
  <si>
    <t>Dobava in montaža gibljivih inštalacijskih cevi in trdih PN  inštalacijskih cevi z loki, spojkami in objemkami, komplet s pritrdilnim priborom, premera 13,5 do 23 mm</t>
  </si>
  <si>
    <t>Gretje in distribucija hidrantne vode v predoru T8</t>
  </si>
  <si>
    <t>Heating and distribution of hydrant water in tunnel T8</t>
  </si>
  <si>
    <t>Gretje hidrantne vode v predoru T8</t>
  </si>
  <si>
    <t>Heating hydrant water in tunnel T8</t>
  </si>
  <si>
    <t xml:space="preserve">Dobava in montaža razdelilnika (RGHV-T8.1) iz prašnobarvane jeklene pločevine barvane v RAL7035, IP 55, postavitev v TP8.0. Dimenzije 2000X1000x400mm,  kot naprimer, Rittal TS8004.500 komplet s podstavkom 100mm in vgrajeno NN opremo po specifikaciji v projektu, dokument
št.: 2TDK_IBE_PZI_EL_S3-x3-13_I4_XX_SH_XX_SL_6663_P_004. 
Tehnične zahteve navedene v tehničnem poročilu poglavje 5,6,7. Razdelilnik ima dvoje vrat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</si>
  <si>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"Supply and installation of a baying enclosure (RGHV-T8.1) made of powder-coated sheet steel painted in RAL7035, IP 55, installation in TP8.0. Dimensions 2000X1000x400mm, such as Rittal TS8004.500 set with base 100mm and built-in LV equipment according to specification in project, document
шт .: 2TDK_IBE_PZI_EL_S3-x3-13_I4_XX_SH_XX_EN_6663_P_004.
Technical requirements stated in the technical report chapter 5,6,7. The distributor has two doors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</si>
  <si>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09.08.02.0068.</t>
  </si>
  <si>
    <t xml:space="preserve">(2TDK_Lokacija/Projekt=='2TDK') AND (2TDK_Klasifikacija/ObjektTip=='PLA') AND (2TDK_Klasifikacija/Sistem=='ELO') AND (2TDK_Lokacija/ObjektSifra=='T8D') AND (2TDK_Lokacija/ConaTip=='TRP') AND (2TDK_Lokacija/ConaSifra=='01') AND (2TDK_Klasifikacija/ElementTip=='Omara') AND (2TDK_Atributi/ElementSifra=='RGHV-T8.1') </t>
  </si>
  <si>
    <t xml:space="preserve">Dobava in montaža razdelilnika (RGHV-T8.2), ohišje za zunajo montažo iz aluminija AIMg3, IP 55, IEC 60 529 postavitev na Portal T7 Di. Dimenzije 1200X1200x500mm, kot naprimer Rittal CS 9784.540, v kompletu z betonskim podstavkom kot naprimer Rittal CS 9765.086 in vgrajeno NN opremo po specifikaciji v projektu, dokument št.:
2TDK_IBE_PZI_EL_S3-x3-13_I4_XX_SH_XX_SL_6664_P_004
Tehnične zahteve navedene v tehničnem poročilu poglavje 5,6,7. Ohišje razdelilnika mora biti skladno z risbo: 
2TDK_IBE_PZI_EL_S3-x3-13_I4_XX_SH_XX_SL_6666_P_004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Izkop in zasutje po končanih delih, ter ureditev okolice v prvotno stanje. Izdelava podložnega betona C12/15 dimenzi (vxšxg) 200x1800x700).
</t>
  </si>
  <si>
    <t>Supply and installation of a baying enclosure (RGHV-T8.2), housing for outdoor installation made of aluminum AIMg3, IP 55, IEC 60 529 installation on Portal T7 Di. Dimensions 1200X1200x500mm, such as Rittal CS 9784.540, complete with concrete base such as Rittal CS 9765.086 and built-in LV equipment according to the specification in the project, document no .:
2TDK_IBE_PZI_EL_S3-x3-13_I4_XX_SH_XX_EN_6664_P_004
Technical requirements stated in the technical report chapter 5,6,7. The housing must be in accordance with the drawing:
2TDK_IBE_PZI_EL_S3-x3-13_I4_XX_SH_XX_EN_6666_P_004
The distributor must be tested before installation. The distributor must be equipped with the equipment specified in the specification, which must provide the prescribed functionality, complete with connecting and mounting equipment of the cabinet (clamps, markings, brackets, closing plates, ducts, wiring and protection against rodents ...)
Excavation and backfilling after the completed works, and arranging the surroundings in their original condition. Production of base concrete C12 / 15 dimensions (hxwxd) 200x1800x700).</t>
  </si>
  <si>
    <t>09.08.02.0069.</t>
  </si>
  <si>
    <t>Dobava in polaganje kabla NYY-J 5x10 mm2</t>
  </si>
  <si>
    <t>Dobava in polaganje kabla NYY-J 5x25 mm2</t>
  </si>
  <si>
    <t>M</t>
  </si>
  <si>
    <t>Distribucija hidrantne vode v predoru T8</t>
  </si>
  <si>
    <t>Distribution of hydrant water in tunnel T8</t>
  </si>
  <si>
    <t xml:space="preserve">Dobava in montaža razdelilnika (RHV-T8) iz nerjaveče INOX pločevine 1.4301 (AISI 304), IP 55, pritrjeno v niši DN-T8. Dimenzije 1200X800x300mm, komplet s pribormo za stensko montažo  kot naprimer Rittal AE 1017.600 in vgrajeno NN opremo po specifikaciji v projektu, dokument št.: 2TDK_IBE_PZI_EL_S3-x3-13_I4_XX_SH_XX_SL_6665_P_004.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</si>
  <si>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"Supply and installation of a baying enclosure (RHV-T8) made of stainless steel 1.4301 (AISI 304), IP 55, fixed in niche DN-T8. Dimensions 1200X800x300mm, set with wall mounting accessories such as Rittal AE 1017.600 and installed LV equipment according to specification in the project, document no .: 2TDK_IBE_PZI_EL_S3-x3-13_I4_XX_SH_XX_EN_6665_P_004.
Technical requirements stated in the technical report chapter 5,6,7. The distributor has a single door with a lock, mounting plate, drawer for plans. The bottom of the cabinet is closed, in protection IP 55 (with built-in glands). The distributor must be tested before installation. The distributor must be fitted with the equipment specified in the specification, which must ensure the prescribed functionality, complete with the connection and assembly equipment of the cabinet (clamps, markings, brackets, closing plates, ducts, wiring and protection against rodents ...) "</t>
  </si>
  <si>
    <t>09.08.02.0070.</t>
  </si>
  <si>
    <t>Izdelava tesnjenja prehodov kablov  iz kabelske kanalizacije v prostor distribucijske niše , ter zatesnitev praznih neuporabljenih cevi. Izvede ga izvajalec z licenco ter na koncu izda ustrezni certifikat.  kot npr.: Roxtec H3 seal</t>
  </si>
  <si>
    <t>01.01.11.02.0006.</t>
  </si>
  <si>
    <t>01.01.11.02.0007.</t>
  </si>
  <si>
    <t>01.01.11.02.0008.</t>
  </si>
  <si>
    <t>01.01.11.02.0009.</t>
  </si>
  <si>
    <t>01.01.11.02.0010.</t>
  </si>
  <si>
    <t>01.01.11.02.0011.</t>
  </si>
  <si>
    <t>01.01.11.02.0012.</t>
  </si>
  <si>
    <t>01.01.11.02.0013.</t>
  </si>
  <si>
    <t>01.01.11.02.0014.</t>
  </si>
  <si>
    <t xml:space="preserve">Niše in razsvetljava signalnih naprav v predoru </t>
  </si>
  <si>
    <t>Niches and lighting of signaling devices in tunnel T8</t>
  </si>
  <si>
    <t>01.01.12.02.0003.</t>
  </si>
  <si>
    <t>01.01.12.02.0004.</t>
  </si>
  <si>
    <t>Vtična gnezda v predoru T8</t>
  </si>
  <si>
    <t>Multi socket in tunnel T8</t>
  </si>
  <si>
    <t xml:space="preserve">(2TDK_Lokacija/Projekt=='2TDK') AND (2TDK_Klasifikacija/ObjektTip=='TUN') AND (2TDK_Klasifikacija/Sistem=='ELO') AND (2TDK_Lokacija/ObjektSifra=='T08') AND (2TDK_Lokacija/ConaTip=='TUN') AND (2TDK_Lokacija/ConaSifra=='XX') AND (2TDK_Klasifikacija/ElementTip=='VticniskoGnezdo') AND (2TDK_Atributi/ElementSifra=='VG') </t>
  </si>
  <si>
    <t xml:space="preserve">(2TDK_Lokacija/Projekt=='2TDK') AND (2TDK_Klasifikacija/ObjektTip=='TUN') AND (2TDK_Klasifikacija/Sistem=='ELO') AND (2TDK_Lokacija/ObjektSifra=='T08') AND (2TDK_Lokacija/ConaTip=='TUN') AND (2TDK_Lokacija/ConaSifra=='XX') AND (2TDK_Klasifikacija/ElementTip=='RazdelilnaOmarica') AND (2TDK_Atributi/ElementSifra=='RVG') </t>
  </si>
  <si>
    <t xml:space="preserve">(2TDK_Lokacija/Projekt=='2TDK') AND (2TDK_Klasifikacija/ObjektTip=='TUN') AND (2TDK_Klasifikacija/Sistem=='ELO') AND (2TDK_Lokacija/ObjektSifra=='T08') AND (2TDK_Lokacija/ConaTip=='TUN') AND (2TDK_Lokacija/ConaSifra=='XX') AND (2TDK_Klasifikacija/ElementTip=='ZasilnaRazsvetljava') AND (2TDK_Atributi/ElementSifra=='A9') </t>
  </si>
  <si>
    <t xml:space="preserve">(2TDK_Lokacija/Projekt=='2TDK') AND (2TDK_Klasifikacija/ObjektTip=='TUN') AND (2TDK_Klasifikacija/Sistem=='ELO') AND (2TDK_Lokacija/ObjektSifra=='T08') AND (2TDK_Lokacija/ConaTip=='TUN') AND (2TDK_Lokacija/ConaSifra=='XX') AND (2TDK_Klasifikacija/ElementTip=='ZasilnaRazsvetljava') AND (2TDK_Atributi/ElementSifra=='A1') </t>
  </si>
  <si>
    <t>Supply and laying of cable N2XH-O 4 x 70 mm2, complete with accessories</t>
  </si>
  <si>
    <t>09.16.02.0075.</t>
  </si>
  <si>
    <t>Dobava in montaža ognjevarne kabelske police 200 x 60 mm E90 s pokrovi (KPL23), iz magnetno permeabilnega materiala, vročecinkanega z nanosom 30 mikronov - komplet s konzolami, spojnim in pritrdilnim materialom , skladno z zahtevami standarda DIN 4102-12 (za montažo v kabelsko kineto v predoru - za NN kable)</t>
  </si>
  <si>
    <t xml:space="preserve">(2TDK_Lokacija/Projekt=='2TDK') AND (2TDK_Klasifikacija/ObjektTip=='TUN') AND (2TDK_Klasifikacija/Sistem=='ELO') AND (2TDK_Lokacija/ObjektSifra=='T08') AND (2TDK_Lokacija/ConaTip=='TUN') AND (2TDK_Lokacija/ConaSifra=='XX') AND (2TDK_Klasifikacija/ElementTip=='KabelskaPolica') AND (2TDK_Atributi/ElementSifra=='KPL23') </t>
  </si>
  <si>
    <t>Dobava in montaža kabelske police 100 x 60 mm s pokrovi (KPD10), iz magnetno permeabilnega materiala, vročecinkanega z nanosom 30 mikronov - komplet s konzolami, spojnim in pritrdilnim materialom (za montažo v kabelsko kineto v predoru - za TK kable)</t>
  </si>
  <si>
    <t xml:space="preserve">(2TDK_Lokacija/Projekt=='2TDK') AND (2TDK_Klasifikacija/ObjektTip=='TUN') AND (2TDK_Klasifikacija/Sistem=='ELO') AND (2TDK_Lokacija/ObjektSifra=='T08') AND (2TDK_Lokacija/ConaTip=='TUN') AND (2TDK_Lokacija/ConaSifra=='XX') AND (2TDK_Klasifikacija/ElementTip=='KabelskaPolica') AND (2TDK_Atributi/ElementSifra=='KPD10') </t>
  </si>
  <si>
    <t>Dobava in montaža kabelske police 100 x 60 mm s pokrovi (KPD11), iz magnetno permeabilnega materiala, vročecinkanega z nanosom 30 mikronov - komplet s konzolami, spojnim in pritrdilnim materialom (za montažo v kabelsko kineto v predoru - za TK kable)</t>
  </si>
  <si>
    <t xml:space="preserve">(2TDK_Lokacija/Projekt=='2TDK') AND (2TDK_Klasifikacija/ObjektTip=='TUN') AND (2TDK_Klasifikacija/Sistem=='ELO') AND (2TDK_Lokacija/ObjektSifra=='T08') AND (2TDK_Lokacija/ConaTip=='TUN') AND (2TDK_Lokacija/ConaSifra=='XX') AND (2TDK_Klasifikacija/ElementTip=='KabelskaPolica') AND (2TDK_Atributi/ElementSifra=='KPD11') </t>
  </si>
  <si>
    <t>Rezervni deli - predor T8</t>
  </si>
  <si>
    <t>Spare parts - tunnel T8</t>
  </si>
  <si>
    <t>01.01.14.05.0011.</t>
  </si>
  <si>
    <t>X3-x3-14</t>
  </si>
  <si>
    <t>1.1.0.</t>
  </si>
  <si>
    <t>Veljajo določila podana v Tehničnih specifikacijah ter Splošni in Posebni tehnični pogoji in Dopolnila splošnih in tehničnih pogojev, razen če tu ni drugače določeno. Cena postavke vključuje nabavo, transport ter ves potreben material, opremo in delo za izvedbo posamezne postavke. Vse skladno s PZI; načrt S3-x3-14; 3/14; enopolna shema št. 5301.</t>
  </si>
  <si>
    <t>09.01.00.0001.</t>
  </si>
  <si>
    <t>1.1.1.</t>
  </si>
  <si>
    <t>GIS 110 kV POSTROJ</t>
  </si>
  <si>
    <t>1.1.1.0.0001.</t>
  </si>
  <si>
    <t>09.01.00.0002.</t>
  </si>
  <si>
    <t>GIS MODULI</t>
  </si>
  <si>
    <r>
      <rPr>
        <sz val="9"/>
        <color rgb="FF000000"/>
        <rFont val="Calibri"/>
        <family val="2"/>
        <charset val="238"/>
      </rPr>
      <t>=</t>
    </r>
    <r>
      <rPr>
        <b/>
        <sz val="9"/>
        <color rgb="FF000000"/>
        <rFont val="Calibri"/>
        <family val="2"/>
        <charset val="238"/>
      </rPr>
      <t>E01, =E05 modul KB/DV polja</t>
    </r>
    <r>
      <rPr>
        <sz val="9"/>
        <color rgb="FF000000"/>
        <rFont val="Calibri"/>
        <family val="2"/>
        <charset val="238"/>
      </rPr>
      <t xml:space="preserve">, po enopolni shemi št. 5301 z naslednjo glavno opremo:            </t>
    </r>
    <r>
      <rPr>
        <sz val="9"/>
        <color indexed="8"/>
        <rFont val="Calibri"/>
        <family val="2"/>
        <charset val="238"/>
      </rPr>
      <t xml:space="preserve">                                                                                                                                                           - 1 kos Tripoložajni zbiralnični ločilnik/ozemljilnik Q1/Q51                                                              Zbir. ločilnik –Q1 z delovnim ozemljilnikom z izoliranimi ozemljilnimi kontakti –Q51 z el.mot.pogonom in nadzorno lino;                                                                                                                     - 1 kos Odklopnik - enpolni el. mot. pogon Q0, Nazivni izklopni tok kratkega stika ISC = 40 kA
 - 1 kos Tok. merilni transformator T1, induktivni, s štirimi jedri, 1 jedro: prestava 1000/1A, moč: 2,5 VA, razred: 0,2s FS10; 2 jedro: prestava 1000/1A, moč: 2,5 VA, razred: 0,2s FS10; 3 jedro: prestava 1000/1A, moč: 30 VA, razred: 5P20;   4 jedro: prestava 1000/1A, moč: 30 VA, razred: 5P20                                                                                                                                                                            - 1 kos Tripoložajni delovni ločilnik/ozemljilnik Q9/52 delovni ločilnik -Q9 z delovnim ozemljilnikom z izoliranimi ozemljilnimi kontakti –Q52 z el. mot. pogonom in nadzorno lino;                                                                                                                                                                                      - 1 kos Nap. merilni transformator T5, induktivni, z izolirnim elementom na ročni pogon Q 66, s štirimi jedri, 1 jedro: prestava (kV/kV) 110/√3/0,1/√3, moč: 5 VA, razred: 0,2: 2 jedro: prestava (kV/kV) 110/√3/0,1/√3, moč: 5 VA, razred: 0,2; 3 jedro: prestava (kV/kV) 110/√3/0,1/√3, moč: 5 VA, razred: 0,5/3P; 4 jedro: prestava (kV/kV) 110/√3/0,1/√3, moč: 5 VA, razred: 0,5/3P;                                                                                                                                                                         - 1 kos Hitri ozemljilik Q8 z izolir. ozemlj. kontakti s tripolnim el. mot. vzm. pogonom in nadzorno lino,                                                                                                                                                                                - 1 kos GIS odvodnik prenapetosti F1, cink-oksidni, z izolirnim mestom Q69 na ročni pogon in monitoringom sistema,                                                  
Ur =108 kV,  UC =78 kV , Nazivni tok praznjenja 8/20 µs 10 kA, Energijski razred  3,                                                                                                                                              - 1 kos Kabelski modul Z1 za namestitev vtiča (osnove) kablekega končnika tipa "plug in"                                                                                                                                                                                           - 1 kpl nosilne kovinske konstrukcije modula,                                                                                                                                                                     - 1 kpl priključne omarice in kab. povezave, komplet z nosilci kablov,                                                                                                                                                                       -1 kpl Povezava GIS  polja z ozemljilnim sistemom platoja ENP,
                                                                             </t>
    </r>
  </si>
  <si>
    <t xml:space="preserve">(2TDK_Lokacija/Projekt=='2TDK') AND (2TDK_Klasifikacija/ObjektTip=='PLA') AND (2TDK_Klasifikacija/Sistem=='ELO') AND (2TDK_Lokacija/ObjektSifra=='T2K') AND (2TDK_Lokacija/ConaTip=='ENP') AND (2TDK_Lokacija/ConaSifra=='XX') AND (2TDK_Klasifikacija/ElementTip=='GIS') AND (2TDK_Atributi/ElementSifra=='GIS') </t>
  </si>
  <si>
    <r>
      <rPr>
        <sz val="9"/>
        <color rgb="FF000000"/>
        <rFont val="Calibri"/>
        <family val="2"/>
        <charset val="238"/>
      </rPr>
      <t>=</t>
    </r>
    <r>
      <rPr>
        <b/>
        <sz val="9"/>
        <color rgb="FF000000"/>
        <rFont val="Calibri"/>
        <family val="2"/>
        <charset val="238"/>
      </rPr>
      <t>E02, =E04 modul TR polja</t>
    </r>
    <r>
      <rPr>
        <sz val="9"/>
        <color rgb="FF000000"/>
        <rFont val="Calibri"/>
        <family val="2"/>
        <charset val="238"/>
      </rPr>
      <t xml:space="preserve">, po enopolni shemi št. 5301 z naslednjo glavno opremo:            </t>
    </r>
    <r>
      <rPr>
        <sz val="9"/>
        <color indexed="8"/>
        <rFont val="Calibri"/>
        <family val="2"/>
        <charset val="238"/>
      </rPr>
      <t xml:space="preserve">                                                                                                                                                           - 1 kos Tripoložajni zbiralnični ločilnik/ozemljilnik Q1/Q51                                                              Zbir. ločilnik –Q1 z delovnim ozemljilnikom z izoliranimi ozemljilnimi kontakti –Q51 z el.mot.pogonom in nadzorno lino;                                                                                                                     - 1 kos Odklopnik - tripolni el. mot. pogon Q0, Nazivni izklopni tok kratkega stika ISC = 40 kA
 - 1 kos Tok. merilni transformator T1, induktivni, s štirimi jedri, 1 jedro: prestava 200/1A, moč: 2,5 VA, razred: 0,2s FS15;               2 jedro: prestava 200/1A, moč: 2,5 VA, razred: 0,2s FS15;               3 jedro: prestava 200/1A, moč: 7,5 VA, razred: 5P20;                       4 jedro: prestava 1000/1A, moč: 10 VA, razred::5P20                                                                                                                                                                                                                                                                                                                             - 1 kos Hitri ozemljilik Q8 z izolir. ozemlj. kontakti s tripolnim el. mot. vzm. pogonom in nadzorno lino,                                                                                                                                                                                - 1 kos GIS odvodnik prenapetosti F1, cink-oksidni, z izolirnim mestom Q69 na ročni pogon in monitoringom sistema,                                                  
Ur =108 kV,  UC =78 kV , Nazivni tok praznjenja 8/20 µs 10 kA, Energijski razred  3,                                                                                                                                              - 1 kos Kabelski modul Z1 za namestitev vtiča (osnove) kablekega končnika tipa "plug in"                                                                                                                                                                                           - 1 kpl nosilne kovinske konstrukcije modula,                                                                                                                                                                     - 1 kpl priključne omarice in kab. povezave, komplet z nosilci kablov,                                                                                                                                                                       - 1 kpl Povezava GIS  polja z ozemljilnim sistemom platoja ENP,
                                                                             </t>
    </r>
  </si>
  <si>
    <r>
      <t>=</t>
    </r>
    <r>
      <rPr>
        <b/>
        <sz val="9"/>
        <color rgb="FF000000"/>
        <rFont val="Calibri"/>
        <family val="2"/>
        <charset val="238"/>
        <scheme val="minor"/>
      </rPr>
      <t>E03 (PREČNO IN MERILNO POLJE) modul</t>
    </r>
    <r>
      <rPr>
        <sz val="9"/>
        <color indexed="8"/>
        <rFont val="Calibri"/>
        <family val="2"/>
        <charset val="238"/>
        <scheme val="minor"/>
      </rPr>
      <t xml:space="preserve">, po enopolni shemi št. 5301  z naslednjo glavno opremo                                                                                                                                                                          - 2 kos Tripoložajni zbiralnični ločilnik/ozemljilnik -Q1/-Q51;  -Q10/-Q52 , Zbiralnični ločilnik –Q1/-Q10 z delovnim ozemljilnikom z izoliranimi ozemljilnimi kontakti –Q51/-Q52 z el.mot. pogonom in nadzorno lino;                                                                                                                                                                             - 1 kos Odklopnik - tripolni pogon Q0                                                                                                    
Nazivni izklopni tok kratkega stika ISC = 40 kA                                                                                         - 1 kos Tokovni merilni transformator T1, induktivni, z dvema jedroma, 1 jedro: prestava 1000/1A, moč: 2,5 VA, razred: 0,2s FS10; 2 jedro: prestava 1000/1A, moč: 30 VA, razred: 5P20,                                                                                                                                                                          - 2 kos Hitri ozemljilik -Q15/-Q16 z izoliranimi ozemljilnimi kontakti
s tripolnim el. motornim vzmetnim pogonom in nadzorno lino,                                                                                                                                     - 2 kos Napetostni merilni transformator -T15/-T25, induktivni, z izolirnim elementom na ročni pogon -Q14/-Q24, s tremi jedri,                                                                                                        - 1 jedro: prestava (kV/kV) 110/√3/0,1/√3, moč: 5 VA, razred: 0,2;                                                                                                           - 2 jedro: prestava (kV/kV) 110/√3/0,1/√3, moč: 5 VA, razred: 0,2;                                                                                                               - 3 jedro: prestava (kV/kV) 110/√3/0,1/√3, moč: 5 VA, razred: 0,2;                                                                                                                                         - 1 kpl nosilne kovinske konstrukcije modula,                                                                                                                                                                     - 1 kpl priključne omarice in kab. povezave, komplet z nosilci kablov,                                                                                                                                                                       - 1 kpl Povezava GIS  polja z ozemljilnim sistemom platoja ENP,                                 
                                                     </t>
    </r>
  </si>
  <si>
    <t>- 1 kpl Rezervni deli za 10 letno vzdrževanje po posebnem seznamu v vrednosti 3% od opreme iz poz. 0001 - 0003</t>
  </si>
  <si>
    <t>OZEMLJITEV PLATOJA GIS STIKALIŠČA</t>
  </si>
  <si>
    <t>Ploščati vodnik E-Cu 40x5 mm za namestitev na temelj pod 110 kV GIS postrojem, komplet z nosilnimi sponkami</t>
  </si>
  <si>
    <t>E-Cu 95mm2 vrv za povezavo E-Cu zbiralke na ozemljilni sistem in za kompenzacijake vodnike, komplet z priključnimi sponkami</t>
  </si>
  <si>
    <t>Priključne sponke za ozemljitev armature, vgrajene v beton, kot npr. DEHN+SOEHNE, nar. št. 478241 SE</t>
  </si>
  <si>
    <t>Kompresijska C sponka za spoj dveh bakrenih vodnikov 95 mm2</t>
  </si>
  <si>
    <t>Meritve oz. sistema in izenačitve potencialov z izdajo poročila</t>
  </si>
  <si>
    <t>ŠOLANJE OSEBJA UPORABNIKA</t>
  </si>
  <si>
    <t>Osnovno izobraževanje pri dobavitelju oz. proizvajalcu opreme</t>
  </si>
  <si>
    <t>FAT testing and acceptance at the equipment manufacturer, etc.</t>
  </si>
  <si>
    <t>Usposabljanje ob montaži in stavljanju v obratovanje</t>
  </si>
  <si>
    <t>Cold tests and system settings on site, etc.</t>
  </si>
  <si>
    <t>Posebno usposabljanje za obratovanje vzdrževanje pri dobavitelju oz. proizvajalcu</t>
  </si>
  <si>
    <t xml:space="preserve"> DSCRIPTION</t>
  </si>
  <si>
    <t>X3-x3-15</t>
  </si>
  <si>
    <t>ENP Črni Kal - 110 kV stikališče, sek. oprema za =E01, =E03, =E05</t>
  </si>
  <si>
    <t>ENP Črni Kal - 110 kV stikališče, sekund. oprema za =E01, =E03, =E05</t>
  </si>
  <si>
    <t>Veljajo določila podana v Tehničnih specifikacijah ter Splošni in Posebni tehnični pogoji in Dopolnila splošnih in tehničnih pogojev, razen če tu ni drugače določeno. Cena postavke vključuje nabavo, transport ter ves potreben material, opremo in delo za izvedbo posamezne postavke. Vse skladno s PZI; načrt S3-x3-15; 3/15; enopolna shema št. 5301.</t>
  </si>
  <si>
    <t>09.02.00.0001.</t>
  </si>
  <si>
    <t>110 kV stikališče, sekund. oprema za polja =E01, =E03, =E05</t>
  </si>
  <si>
    <t>OMARE ZAŠČITE, VODENJA IN MERITEV Z OPREMO</t>
  </si>
  <si>
    <r>
      <rPr>
        <b/>
        <sz val="9"/>
        <rFont val="Calibri"/>
        <family val="2"/>
        <charset val="238"/>
        <scheme val="minor"/>
      </rPr>
      <t>=E01+R1 in =E05+R5 (2 x KB/DV POLJE)</t>
    </r>
    <r>
      <rPr>
        <sz val="9"/>
        <rFont val="Calibri"/>
        <family val="2"/>
        <charset val="238"/>
        <scheme val="minor"/>
      </rPr>
      <t xml:space="preserve">                                                                                                           Omara za namestitev enot zaščite in vodenja, prostostoječe izvedbe, s steklenimi vrati spredaj, enokrilnimi vrati zadaj, vrtljivim notranjim okvirjem za 19"opremo - spredaj, montažno ploščo – zadaj, napajalnim poljem, spončnimi letvami in ožičenjem, dim 800 x 800 x 2000 mm, s podstavkom 100 mm, s tipsko nosilno konstrukcijo za višino dvojnega poda 500 mm, v zaščiti IP43,  proizvod kot npr. Rittal in z vgrajeno naslednjo glavno opremo kot. napr.:                                                                                                                                                                           - 1 kos distančna zaščita tip 7SA87 - P1A278577; 23BI, 22BO, 4CT, 4VT, SIEMENS,                                                                                                                                                                   - 1 kos enota vodenja tip 6MD85 - P1G107181;59BI, 33BO, 4CT, 4VT, SIEMENS,                                                                                                                                                               - 1 kpl servisni krmilni panel za lokalno upravljanje - neblokirano, meritve in signalizacijo,                                                                                                                                             - 1 kos naprava za prenos KDZ, NSD570 , ABB ,                                                                                                                                       - 1 kos mrežno stikalo REDBOX za napravo KDZ,                                                                                                                                                           - 1 kpl KIT, KIT 11, GANTING,                                                                                                                                                 - 1 kos preizkusna vtičnica RTXP 24, ABB,                                                                                                                                                             - 1 kpl serijskih, napaj. in opt. kablov za interne povezave med opremo vodenja v omari,                                                                                                                                                        - 1 kpl druga oprema in ožičenje,                                                                                                                                                   - vse skladno z zahtevami iz teh. specifikacij oz. teh. opisa in dokumenta št.5001 za =E01 in št. 5007 za =E05</t>
    </r>
  </si>
  <si>
    <r>
      <rPr>
        <b/>
        <sz val="9"/>
        <rFont val="Calibri"/>
        <family val="2"/>
        <charset val="238"/>
        <scheme val="minor"/>
      </rPr>
      <t>=E03+R3 (PREČNO POLJE)</t>
    </r>
    <r>
      <rPr>
        <sz val="9"/>
        <rFont val="Calibri"/>
        <family val="2"/>
        <charset val="238"/>
        <scheme val="minor"/>
      </rPr>
      <t xml:space="preserve">                                                                                                           Omara za namestitev enot zaščite in vodenja, prostostoječe izvedbe, s steklenimi vrati spredaj, enokrilnimi vrati zadaj, vrtljivim notranjim okvirjem za 19"opremo - spredaj, montažno ploščo – zadaj, napajalnim poljem, spončnimi letvami in ožičenjem, dim 800 x 800 x 2000 mm, s podstavkom 100 mm, s tipsko nosilno konstrukcijo za višino dvojnega poda 500 mm, v zaščiti IP43,  proizvod kot npr. Rittal in z vgrajeno naslednjo glavno opremo kot. napr.:                                                                                                                                    - 1 kos zaščita zbiralk tip 7SS85 - P1E262734; 79BI, 47BO, 24CT, SIEMENS,                                                                                                                              - 1 kos enota vodenja tip 6MD85 - P1G303642;59BI, 39BO, 4CT, 8VT, SIEMENS,                                                                                                                                                            - 1 kpl servisni krmilni panel za lokalno upravljanje - neblokirano, meritve in signalizacijo,                                                                                                                                                                                                                                                                                                                                                                    - 1 kpl KIT, KIT 11, GANTING,                                                                                                                                               - 5 kos preizkusna vtičnica RTXP 18, ABB,                                                                                                                                                            - 1 kpl serijskih, napaj. in opt. kablov za interne povezave med opremo vodenja v omari,                                                                                                                                                       - 1 kpl druga oprema in ožičenje,                                                                                                                                                  - vse skladno z zahtevami iz teh. specifikacij oz. teh. opisa in dokumenta št.5004</t>
    </r>
  </si>
  <si>
    <r>
      <rPr>
        <b/>
        <sz val="9"/>
        <color rgb="FF000000"/>
        <rFont val="Calibri"/>
        <family val="2"/>
        <charset val="238"/>
        <scheme val="minor"/>
      </rPr>
      <t>=E2+R2  in =E4+R4 (2xTR POLJA)</t>
    </r>
    <r>
      <rPr>
        <sz val="9"/>
        <color indexed="8"/>
        <rFont val="Calibri"/>
        <family val="2"/>
        <charset val="238"/>
        <scheme val="minor"/>
      </rPr>
      <t xml:space="preserve">                                                                                                   </t>
    </r>
    <r>
      <rPr>
        <sz val="9"/>
        <rFont val="Calibri"/>
        <family val="2"/>
        <charset val="238"/>
        <scheme val="minor"/>
      </rPr>
      <t xml:space="preserve">Samo dobava, vgradnja in ožičenje v omaro TR polja, ki se izvaja po načrtu 3/19 ENP Črni Kal - daljinsko vodenje SŽ                                                                                                                                          - 1 kos enota vodenja kot. napr. tip 6MD85 - P1G107181;59BI, 33BO, 4CT, 4VT, SIEMENS,                                                                                                                                                - 1 kpl serijskih, napaja. in opt. kablov za interne povezave med opremo vodenja v omari,                                                                                                                                                      - 1 kpl druga oprema in ožičenje                                                                                                                               - vse skladno z zahtevami iz teh. specifikacij oz. teh. opisa in dokumenta št. 5003 oz. 5006                                                                            </t>
    </r>
  </si>
  <si>
    <r>
      <rPr>
        <b/>
        <sz val="9"/>
        <color rgb="FF000000"/>
        <rFont val="Calibri"/>
        <family val="2"/>
        <charset val="238"/>
        <scheme val="minor"/>
      </rPr>
      <t xml:space="preserve">OMARA VODENJA Z OPREMO =E+X1, </t>
    </r>
    <r>
      <rPr>
        <sz val="9"/>
        <color indexed="8"/>
        <rFont val="Calibri"/>
        <family val="2"/>
        <charset val="238"/>
        <scheme val="minor"/>
      </rPr>
      <t xml:space="preserve"> </t>
    </r>
    <r>
      <rPr>
        <sz val="9"/>
        <rFont val="Calibri"/>
        <family val="2"/>
        <charset val="238"/>
        <scheme val="minor"/>
      </rPr>
      <t>Omara za namestitev centralnega računalnika z opremo, prostostoječe izvedbe, s steklenimi vrati spredaj, enokrilnimi vrati zadaj, vrtljivim notranjim okvirjem za 19"opremo - spredaj, montažno ploščo – zadaj, napajalnim poljem, spončnimi letvami in ožičenjem, dim 800 x 800 x 2000 mm, s podstavkom 100 mm, s tipsko nosilno konstrukcijo za višino dvojnega poda 500 mm, v zaščiti IP43,  proizvod kot npr. Rittal in z vgrajeno naslednjo glavno opremo kot. napr.:</t>
    </r>
    <r>
      <rPr>
        <b/>
        <sz val="9"/>
        <rFont val="Calibri"/>
        <family val="2"/>
        <charset val="238"/>
        <scheme val="minor"/>
      </rPr>
      <t xml:space="preserve">                                                                                                                                    </t>
    </r>
    <r>
      <rPr>
        <sz val="9"/>
        <rFont val="Calibri"/>
        <family val="2"/>
        <charset val="238"/>
        <scheme val="minor"/>
      </rPr>
      <t xml:space="preserve">- 1 kos centralni računalnik tip ECU-4784-E291, ADVANTECH,                                                                                                                        - 1 kos monitor 21,5" LED, HP Elite,                                                                                                                                      - 1 kos optična miška,                                                                                                                                   - 1 kos tipkovnica SLO,                                                                                                                                        - 1 kos ura GPS, LANTIME M1000 z GPS anteno in kablom,                                                                                                                                - 2 kos mrežno stikalo RSG2100 RUGGEDCOM, SIEMENS: 6x100FX FO(LC), 10x10/100Tx(RJ45),2x10/100/1000Txx(RJ45),                                                                                           - 1 kos mrežno stikalo  RSG2100 RUGGEDCOM, SIEMENS: 3x100FX FO(LC), 10x10/100Tx(RJ45),5x10/100/1000Tx(RJ45), 1000SX FO(LC),                                                                                                                                  - 1 kpl serijskih, napaja. in opt. kablov za interne povezave med opremo vodenja v omari,                                                                                                                                    - 1 kpl druga oprema in ožičenje,                                                                                                                              -  vse skladno z zahtevami iz teh. specifikacij oz. teh. opisa in dokumenta št. 5013                                                      </t>
    </r>
  </si>
  <si>
    <r>
      <rPr>
        <b/>
        <sz val="9"/>
        <color rgb="FF000000"/>
        <rFont val="Calibri"/>
        <family val="2"/>
        <charset val="238"/>
        <scheme val="minor"/>
      </rPr>
      <t>OMARA OBRAČUNSKIH MERITEV IN NADZORA EE =E+Q1 , O</t>
    </r>
    <r>
      <rPr>
        <sz val="9"/>
        <rFont val="Calibri"/>
        <family val="2"/>
        <charset val="238"/>
        <scheme val="minor"/>
      </rPr>
      <t xml:space="preserve">mara za namestitev števcev in analizatorjev el. energije z opremo, prostostoječe izvedbe, s steklenimi vrati spredaj, enokrilnimi vrati zadaj, vrtljivim notranjim okvirjem za 19"opremo - spredaj, montažno ploščo – zadaj, napajalnim poljem, spončnimi letvami in ožičenjem, dim 800 x 800 x 2000 mm, s podstavkom 100 mm, s tipsko nosilno konstrukcijo za višino dvojnega poda 500 mm, v zaščiti IP43,  proizvod kot npr. Rittal in z vgrajeno naslednjo glavno opremo kot. napr.:                                                                                                          </t>
    </r>
    <r>
      <rPr>
        <b/>
        <sz val="9"/>
        <rFont val="Calibri"/>
        <family val="2"/>
        <charset val="238"/>
        <scheme val="minor"/>
      </rPr>
      <t xml:space="preserve">                          </t>
    </r>
    <r>
      <rPr>
        <sz val="9"/>
        <rFont val="Calibri"/>
        <family val="2"/>
        <charset val="238"/>
        <scheme val="minor"/>
      </rPr>
      <t xml:space="preserve">- 4 kos števec el. energije, ZMQ 202C 8r4aa  E22F9-1/2; LANDIS&amp;GYR,                                                                                                                       - 2 kos ANALZATOR EE, PQI-DA smart H1/C300/B0/P2/G2, a-eberle,                                                                                                                                  - 1 kpl druga oprema in ožičenje,                                                                                                                               -  vse skladno z zahtevami iz teh. specifikacij oz. teh. opisa in dokumenta št. 5012 </t>
    </r>
  </si>
  <si>
    <r>
      <rPr>
        <b/>
        <sz val="9"/>
        <color rgb="FF000000"/>
        <rFont val="Calibri"/>
        <family val="2"/>
        <charset val="238"/>
        <scheme val="minor"/>
      </rPr>
      <t xml:space="preserve">OMARA TK 1- ELES, </t>
    </r>
    <r>
      <rPr>
        <sz val="9"/>
        <color indexed="8"/>
        <rFont val="Calibri"/>
        <family val="2"/>
        <charset val="238"/>
        <scheme val="minor"/>
      </rPr>
      <t xml:space="preserve"> Omara za namestitev TK opreme, ki jo dobavi in namesti ELES, prostostoječe izvedbe, s steklenimi vrati spredaj, enokrilnimi vrati zadaj,  z okvirjem za 19"opremo - spredaj, montažno ploščo – zadaj, napajalnim poljem, spončnimi letvami, dim 800 x 800 x 2000 mm, s podstavkom 100 mm, s tipsko nosilno konstrukcijo za višino dvojnega poda 500 mm, v zaščiti IP43,  proizvod kot npr. Rittal</t>
    </r>
  </si>
  <si>
    <t>SCADA RAČUNALNIK - DELOVNA POSTAJA</t>
  </si>
  <si>
    <r>
      <t xml:space="preserve">SCADA RAČUNALNIK - DELOVNA POSTAJA                                                                                                                                       </t>
    </r>
    <r>
      <rPr>
        <sz val="9"/>
        <rFont val="Calibri"/>
        <family val="2"/>
        <charset val="238"/>
        <scheme val="minor"/>
      </rPr>
      <t xml:space="preserve">Namizne izvedbe v naslednji konfiguraciji kot. napr.:                                                                                                                                     - 1 kos računalnik tip HP 800ED G4 TWR i7                                                                                                                                           - 2 kos monitor 21,5" LED, HP EliteDisplay E273q                                                                                                                                    - 1 kos optična miška,                                                                                                                                   - 1 kos tipkovnica SLO,                                                                                                                                        - 1 kos laserski tiskalnik A4 barvni                                                                                                                                   - 1 kos laserski tiskalnik A4 ČB                                                                                                                                          - 1 kpl druga oprema in ožičenje                                                                                                                               -  vse skladno z zahtevami iz tehničnih specifikacij in dokumenta št. 5013                                     </t>
    </r>
  </si>
  <si>
    <t>PROGRAMSKA OPREMA</t>
  </si>
  <si>
    <t>Sistemska programska oprema za parametriranje z vsemi licencami kot. napr.:                                                                                                                                                                     - 1 kpl sistemska programska oprema centralnega računalnika SICAM PAS,                                                                                                                                                                         - 1 kpl sistemska programska oprema enot vodenja – računalnikov polj,                                                                                                                                                                        - 1 kpl sistemska programska oprema enot zaščite,                                                                                                                                                                 - 1 kpl sistemska programska oprema naprave za prenos KDZ                                                                                                                                                                          - 1 kpl sistemska programska oprema mrežnih stikal                                                                                                                                                                      - 1 kpl operacijski sistem SCADA računalnika, z vsemi potrebnimi gonilniki,                                                                                                                                                             - 1 kpl prog. oprema za SCADO -  SICAM SCC V9 R&amp;C 8196,                                                                                                                                                                     - 1 kpl sistemska programska oprema za sinhronizacijo točnega časa,                                                                                                                                                                      - 1kpl sistemska programska oprema števcev in analizatorja EE</t>
  </si>
  <si>
    <t>Aplikativna programska oprema za zagotovitev funkcionalnosti sistemov :                                                                                                                                                           - 1 kpl parametriranje in konfiguriranje centralnega računalnika s komunikacijami ,                                                                                                                                           - 1 kpl parametriranje in konfiguriranje računalnikov polj - enot vodenja,                                                                                                                                                              - 1 kpl parametriranje in konfiguriranje enot zaščite                                                                                                                                  - 1 kpl parametriranje in konfiguriranje naprave za prenos KDZ                                                                                                                                        - 1 kpl parametriranje in konfiguriranje mrežnih stikal in drugih komunikacij                                                                                                                                                      - 1 kpl parametriranje in konfiguriranje števcev in analizatorjev EE                                                                                                                                          - 1 kpl parametriranje in konfiguriranje enote za sinhronizacijo točnega časa                                                                                                                                        - 1 kpl SCADA projekt (procesne slike, poročila, grafi, lista dogodkov in lista alarmov...)</t>
  </si>
  <si>
    <t xml:space="preserve">POVEZAVE ZNOTRAJ SISTEMA VODENJA V KOM. PROSTORU;  vse skladno z zahtevami iz teh. specifikacij oz. teh. opisa in dokumenta št. 5013 </t>
  </si>
  <si>
    <t>Optični kabel tip PK50LCLC DTA 2x50/125µm, komplet s konektorji, zaščitnimi cevmi itd</t>
  </si>
  <si>
    <t>UTP kabel tip SF/UTP Cat.5e 2x4x0,57 mm, komplet s konektorji, zaščitnimi cevmi itd</t>
  </si>
  <si>
    <t>Kabel tip NYCY 12x1,5 mm2</t>
  </si>
  <si>
    <t>Kabel tip NYCY 4x1,5 mm2</t>
  </si>
  <si>
    <t>Kabel tip LIYCY 6x0,14 mm2</t>
  </si>
  <si>
    <t>Vodnik P/F 70mm2 za povezavo (na obeh koncih) oz. zbiralke v omarah na oz. sistem ENP</t>
  </si>
  <si>
    <t>Kab polica širine 200 mm s pregrado, kot napr. Oto Bettermann, komplet s konzolami in pokrovom</t>
  </si>
  <si>
    <t xml:space="preserve">POVEZAVE ZNOTRAJ SISTEMA VODENJA Z OMARAMI LR 110 VDC, 400/230 VAC in 230 V BNS,  vse skladno z zahtevami iz teh. specifikacij oz. teh. opisa in dokumenta št. 5010 in 5011 ter 5406 </t>
  </si>
  <si>
    <t>Kabel tip NYCY 3x1,5 mm2</t>
  </si>
  <si>
    <t>Kabel tip NYCY 5x1,5 mm2</t>
  </si>
  <si>
    <t>Kabel tip NYCY 10x1,5 mm2</t>
  </si>
  <si>
    <t>Kabel tip NYCY 3x4 mm2</t>
  </si>
  <si>
    <t>Kabel tip NYCY 4x4 mm2</t>
  </si>
  <si>
    <t>Kabel tip NYCY 3x2,5 mm2</t>
  </si>
  <si>
    <t>Kabel tip NYCY 5x2,5 mm2</t>
  </si>
  <si>
    <t>Kabel tip ÖLFLEX CLASSIC 110 CY black 3x1,5 mm2 UV odporen, z EMC ekranom</t>
  </si>
  <si>
    <t>Kab polica širine 150 mm, kot napr. Oto Bettermann, komplet s konzolami in pokrovom</t>
  </si>
  <si>
    <t>Kab polica širine 200 mm, kot napr. Oto Bettermann, komplet s konzolami in pokrovom</t>
  </si>
  <si>
    <t xml:space="preserve">POVEZAVE SISTEMA VODENJA  S PROCESOM- GIS STIKALIŠČEM,  vse skladno z zahtevami iz teh. specifikacij oz. teh. opisa in dokumenta št. 5001 -5008 ter 5406 </t>
  </si>
  <si>
    <t>Kabel tip ÖLFLEX CLASSIC 110 CY black 4x1,5 mm2 UV odporen, z EMC ekranom</t>
  </si>
  <si>
    <t>Kabel tip ÖLFLEX CLASSIC 110 CY black 5x1,5 mm2 UV odporen, z EMC ekranom</t>
  </si>
  <si>
    <t>Kabel tip ÖLFLEX CLASSIC 110 CY black 7x1,5 mm2 UV odporen, z EMC ekranom</t>
  </si>
  <si>
    <t>Kabel tip ÖLFLEX CLASSIC 110 CY black 18x1,5 mm2 UV odporen, z EMC ekranom</t>
  </si>
  <si>
    <t>Kabel tip ÖLFLEX CLASSIC 110 CY black 5x2,5 mm2 UV odporen, z EMC ekranom</t>
  </si>
  <si>
    <t>Kabel tip ÖLFLEX CLASSIC 110 CY black 7x2,5 mm2 UV odporen, z EMC ekranom</t>
  </si>
  <si>
    <t>Kabel tip YSLYCY-UV-OZ black 47x1,5 mm2 UV odporen,  z   EMC ekranom</t>
  </si>
  <si>
    <t>Kab polica širine 400 mm, kot. napr. Oto Bettermann, komplet s konzolami in pokrovom</t>
  </si>
  <si>
    <t>Kab polica širine 600 mm, kot. napr. Oto Bettermann, komplet s konzolami in pokrovom</t>
  </si>
  <si>
    <t>Sistem kab. dvižnih lestev širine 2m, Oto Bettermann, komplet s konzolami, objemkami..</t>
  </si>
  <si>
    <t>OMARICE AVTOMATOV MERILNIH NAPETOSTI</t>
  </si>
  <si>
    <t>Omarica avtomatov merilnih napetosti =E01+S01 in =E05+S05 ,  Omara za namestitev avtomatov merilnih napetosti, izdelana iz dvakrat dekapirane pločevine, enokrilnimi vrati, montažno ploščo, spončnimi letvami in ožičenjem, dim 760 x 300 x 760 mm, s konzolami za pritrditev na konstrukcijo GIS polja, v zaščiti IP53,  proizvod kot npr. Rittal in z vgrajeno naslednjo glavno opremo:                                                                                                                                - 4 kos instal. odklopnik S203-Z 2 s pom. Kontakti S 2C-H02 L, ABB                                                                                                                                       - 1 kos notranji termostat SK.311000, Rittal                                                                                                                                                - 1 kos grelec 50W, SK.3105340, Rittal                                                                                                                                               - 1 kpl druga oprema in ožičenje                                                                                                                               -  vse skladno z zahtevami iz teh. specifikacij oz. teh. opisa in dokumenta št. 5002 in št. 5008</t>
  </si>
  <si>
    <t>Omarica avtomatov merilnih napetosti =E03+S03, Omara za namestitev avtomatov merilnih napetosti, izdelana iz dvakrat dekapirane pločevine, enokrilnimi vrati, montažno ploščo, spončnimi letvami in ožičenjem, dim 760 x 300 x 760 mm, s konzolami za pritrditev na konstrukcijo GIS polja, v zaščiti IP53,  proizvod kot npr. Rittal in z vgrajeno naslednjo glavno opremo:                                                                                                                                                                                                                                                - 12 kos instal. odklopnik S203-Z 2 s pom. Kontakti S 2C-H02 L, ABB                                                                                                                                       - 1 kos notranji termostat SK.311000, Rittal                                                                                                                                                - 1 kos grelec 50W, SK.3105340, Rittal                                                                                                                                               - 1 kpl druga oprema in ožičenje                                                                                                                               -  vse skladno z zahtevami iz teh. specifikacij oz. teh. opisa in dokumenta št. 5005</t>
  </si>
  <si>
    <t>SKUPNE NAPRAVE, OPREMA IN REZERVNI DELI</t>
  </si>
  <si>
    <t>Specialna merilno/testna oprema po seznamu dobavitelja,…</t>
  </si>
  <si>
    <t>Prenosni računalnik s programsko opremo za parametriranje ter konfiguriranje sistema zaščite in vodenja,…</t>
  </si>
  <si>
    <t>Terminal za prenos KDZ  kot. napr. tip NSD570, ABB; ki bo nameščen v RTP Kopru in ENP Divača kot zamenjava obstoječih naprav zaradi izgradnje ENP Črni Kal</t>
  </si>
  <si>
    <t>Ostala oprema:                                                                                                                                                                                                                                                                                                                                                                                                - 1 kos pisalna miza 200/70/75 cm                                                                                                                                          - 2 kos pisarniški stol                                                                                                                                           - 1 kos dvokrilna visoka omara 80/40/200 cm                                                                                                                                          - 1 kos predalnik na kolesu 43/70/60 cm                                                                                                                                                                                                                                                                                                                                                                                                     - 1 kos nosilec PC računalnika na kolesu</t>
  </si>
  <si>
    <t>ENP Črni Kal - 110 kV cable connection</t>
  </si>
  <si>
    <t>09.</t>
  </si>
  <si>
    <t>09.00.</t>
  </si>
  <si>
    <t>09.00.01.</t>
  </si>
  <si>
    <t>09.00.01.01.</t>
  </si>
  <si>
    <t>09.00.01.01.0001.</t>
  </si>
  <si>
    <t>Veljajo določila podana v Tehničnih specifikacijah ter Splošni in Posebni tehnični pogoji, razen če tu ni drugače določeno. Cena postavke vključuje nabavo, transport ter ves potreben material, opremo in delo za izvedbo posamezne postavke. Vse skladno s PZI; načrt S3-x3-16.</t>
  </si>
  <si>
    <t xml:space="preserve">The provisions given in the Technical Specifications and the General and Special Technical Conditions and the Amendments to the General and Technical Conditions shall apply, unless otherwise specified herein. The price of the item includes the purchase, transport and all the necessary materials, equipment and work for the implementation of each item. All compliant with (Project Execution plan) PZI ; Design S3-x3-16; </t>
  </si>
  <si>
    <t>09.00.01.01.0002.</t>
  </si>
  <si>
    <t>Gradbena dela je potrebno izvesti v skladu s tehničnimi pogoji</t>
  </si>
  <si>
    <t>Construction work must be carried out in accordance with the technical conditions</t>
  </si>
  <si>
    <t>09.14.00.0001.</t>
  </si>
  <si>
    <t>09.00.01.01.0003.</t>
  </si>
  <si>
    <t>V vsaki opisani poziciji je upoštevan potreben transport do mesta vgraditve</t>
  </si>
  <si>
    <t>In each described position, the required transport to the installation site is taken into account</t>
  </si>
  <si>
    <t>09.14.00.0002.</t>
  </si>
  <si>
    <t>09.00.01.01.0004.</t>
  </si>
  <si>
    <t>Za naslednja dela, ki se bodo pojavila pri izvajanju del, se ne bodo priznali posebni stroški in jih je potrebno vkalkulirati v enotne cene:
~ začasne deponije zemeljskega materiala in potrebni transporti v zvezi s tem,
~ stroški zaradi oteženega izkopa v mokrem terenu in dela med ovirami (korenine), v kolikor so take razmere prisotne.</t>
  </si>
  <si>
    <t xml:space="preserve">For the following works that will occur during the execution of works, no special costs will be recognized and they must be calculated in uniform prices:
~ temporary landfills and necessary transports in this regard,
~ costs due to difficult excavation in wet terrain and work between obstacles (roots), if such conditions are present. </t>
  </si>
  <si>
    <t>09.14.00.0003.</t>
  </si>
  <si>
    <t>09.00.01.01.0005.</t>
  </si>
  <si>
    <t xml:space="preserve">Izkopi na stojnih mestih, ki bodo izdelani na območju brežin, katerih nakloni presegajo 10°, morajo biti izdelani tako, da ne poslabšajo stabilnostnih razmer znotraj ožjega obravnavanega območja. </t>
  </si>
  <si>
    <t>Excavations at tower positions to be made in areas of ​​banks with slopes exceeding 10° must be made in such a way that they do not impair the stability conditions within the narrower considered area.</t>
  </si>
  <si>
    <t>09.14.00.0005.</t>
  </si>
  <si>
    <t>09.00.01.01.0006.</t>
  </si>
  <si>
    <t>Vsa izkopna dela in transporti izkopnih materialov se obračunajo po prostornini zemljine v raščenem stanju. Vsa nasipna dela se obračunajo po prostornini zemljine v vgrajenem stanju.
Morebitne začasne deponije zemeljskega materijala in potrebne transporte v zvezi s tem je potrebno upoštevati v enotnih cenah.
Izbrana mehanizacija mora omogočati upoštevanje varnostnih ukrepov.</t>
  </si>
  <si>
    <t xml:space="preserve">All excavation works and transports of excavation materials are charged according to the volume of soil in the expanded state. All embankment works are calculated according to the volume of soil in the installed state.
Any temporary landfills and necessary transports in this regard should be taken into account in uniform prices.
The machinery chosen must enable safety measures to be taken. </t>
  </si>
  <si>
    <t>09.14.00.0006.</t>
  </si>
  <si>
    <t>09.00.01.01.0007.</t>
  </si>
  <si>
    <t>Pri izvedbi začasnega sidranja upoštevati dejansko stanje okolja in eventualne posebne zahteve naročnika.</t>
  </si>
  <si>
    <t>When performing temporary anchoring, take into account the actual state of the environment and any special requirements of the client.</t>
  </si>
  <si>
    <t>09.14.00.0007.</t>
  </si>
  <si>
    <t>09.00.01.01.0008.</t>
  </si>
  <si>
    <t>Obračun količin v raščenem stanju, brez upoštevanja faktorja začasne oz. trajne razrahljanosti zemeljskega materiala.</t>
  </si>
  <si>
    <t>Calculation of quantities in the expanded state, without taking into account the factor of temporary or permanent loosening of earth material.</t>
  </si>
  <si>
    <t>09.14.00.0008.</t>
  </si>
  <si>
    <t>09.00.01.01.0009.</t>
  </si>
  <si>
    <t>Nepredvidena dela, ki se pojavijo med samo gradnjo, se obračunajo po dejansko porabljenem času in materialu vpisanem v gradbeni dnevnik in odobrenem od gradbenega nadzornika</t>
  </si>
  <si>
    <t>Unforeseen works that occur during the construction itself are charged according to the actual time spent and the material entered in the construction log and approved by the construction supervisor.</t>
  </si>
  <si>
    <t>09.14.00.0009.</t>
  </si>
  <si>
    <t>09.00.01.01.0010.</t>
  </si>
  <si>
    <t>Za naslednja dela, če se morebiti pojavijo pri izvajanju del, se ne bodo priznali posebni stroški in jih je potrebno vkalkulirati v enotne cene:
~ začasne deponije zemeljskega materiala in potrebni transporti v zvezi s tem,
~ stroški zaradi oteženega izkopa v mokrem terenu in dela med ovirami (korenine), v kolikor so take razmere prisotne,
~ morebitna sečnja dreves in odstranitev panjev,
~ vzdrževanje dostopnih poti do končane izvedbe monteže stebrov.</t>
  </si>
  <si>
    <t xml:space="preserve">For the following works, if they may occur during the execution of the works, no special costs will be recognized and they must be included in the uniform prices:
~ temporary landfills and necessary transports in this regard,
~ costs due to difficult excavation in wet terrain and work between obstacles (roots), if such conditions are present,
~ possible felling of trees and removal of hives,
~ maintenance of access routes until the completion of the installation of columns. </t>
  </si>
  <si>
    <t>09.14.00.0010.</t>
  </si>
  <si>
    <t>09.00.01.01.0012.</t>
  </si>
  <si>
    <t>PEHD kabelske cevi za potrebo elektro instalacij morajo biti skladne s SIST EN 61386</t>
  </si>
  <si>
    <t>HDPE cable ducts for the needs of electrical installations must comply with SIST EN 61386</t>
  </si>
  <si>
    <t>09.14.00.0011.</t>
  </si>
  <si>
    <t>09.01.</t>
  </si>
  <si>
    <t>09.01.01.</t>
  </si>
  <si>
    <t>09.01.01.01.</t>
  </si>
  <si>
    <t>110 kV KABLI IN KABELSKA OPREMA</t>
  </si>
  <si>
    <t>110 kV CABLES AND CABLE EQUIPMENT</t>
  </si>
  <si>
    <t>09.01.01.01.0001.</t>
  </si>
  <si>
    <t>Enožilni 110 kV kabel z XLPE izolacijo, za namestitev v zemljo, z vodnikom Cu 800 mm2, z bakrenim ekranom, z optičnimi vlakni za monitorin kabla</t>
  </si>
  <si>
    <t>Single-phase 110 kV cable with XLPE isolation, laying in ground, main conductor Cu 800 mm2, Cu sheath, with FO for cable monitoring</t>
  </si>
  <si>
    <t>09.03.01.0001.</t>
  </si>
  <si>
    <t>09.01.01.01.0002.</t>
  </si>
  <si>
    <t>Enožilni 110 kV kabel z XLPE izolacijo, za namestitev v zemljo, z vodnikom Cu 240 mm2, z bakrenim ekranom, z optičnimi vlakni za monitornig kabla</t>
  </si>
  <si>
    <t>Single-phase 110 kV cable with XLPE isolation, laying in ground, main conductor Cu 240 mm2, Cu sheath, with FO for cable monitoring</t>
  </si>
  <si>
    <t>09.03.01.0002.</t>
  </si>
  <si>
    <t>09.01.01.01.0003.</t>
  </si>
  <si>
    <t>Kabelski končnik za zunanjo montažo za XLPE 110 kV kabel, za kabel Cu 800 mm2, s kabelsko spojko za optični kabel - montaža na končnih DV stebrih, za kabel pod točko 1</t>
  </si>
  <si>
    <t>Cable termination, outdoor, for XLPE cable 110 kV, main conductor Cu 800 mm2, with FO cable joint, mounted on a OHL pillon</t>
  </si>
  <si>
    <t>09.03.01.0003.</t>
  </si>
  <si>
    <t>09.01.01.01.0004.</t>
  </si>
  <si>
    <t>Komplet za ozemljitev ekranov, za montažo na daljnovodni steber in na jekleni podstavek, brez prenapetostnega odvodnika (ETI Izlake, tip NNP/3 630 A)</t>
  </si>
  <si>
    <t>Complete for cable screen earthing, monted on a OHL pillon and on a steel support structure, without surge arrestev (SVL) (ETI Izlake, tip NNP/3 630 A)</t>
  </si>
  <si>
    <t>09.03.01.0004.</t>
  </si>
  <si>
    <t>09.01.01.01.0005.</t>
  </si>
  <si>
    <t>Komplet za ozemljitev odvodnika na daljnovodnem stebru (ETI Izlake, tip NNI SG)</t>
  </si>
  <si>
    <t>Complete for surge arrester earthing on a OHL pillon (ETI Izlake, tip NNI SG)</t>
  </si>
  <si>
    <t>09.03.01.0005.</t>
  </si>
  <si>
    <t>09.01.01.01.0006.</t>
  </si>
  <si>
    <t>Prenapetostni odvodniki (SVL) za omejitev napetosti ekranov 110 kV kablov, za namestitev pri energetskih transformatorjih in na ločilnih mestih 110 kV DV</t>
  </si>
  <si>
    <t>Surge arrester (SVL) for cable screen of 110 kV cables, outdoor, mounted od a OHL pillons and on a power transformer</t>
  </si>
  <si>
    <t>09.03.01.0006.</t>
  </si>
  <si>
    <t>09.01.01.01.0007.</t>
  </si>
  <si>
    <t>Prenapetostni odvodnik, ZnO, za zunanjo montažo, za sistem z najvišjo dovoljeno napetostjo 123 kV, primarni priključek spodaj, za direktno priključitev Al vodnika do premera 31 mm, za namestitev na daljnovodnih stebrih</t>
  </si>
  <si>
    <t>Surge arrester, ZnO, outdoor, for system voltage 123 kV, HV connection down-side, for direct connection of Al wire up to 31 mm</t>
  </si>
  <si>
    <t>09.03.01.0007.</t>
  </si>
  <si>
    <t>09.01.01.01.0008.</t>
  </si>
  <si>
    <t>Podzemni markerji za označitev kabelske trase</t>
  </si>
  <si>
    <t>Underground pasive markers</t>
  </si>
  <si>
    <t>09.03.01.0008.</t>
  </si>
  <si>
    <t>09.01.01.01.0009.</t>
  </si>
  <si>
    <t>90° Al sponka, vijačna, za vodnik AlFe 240/40 mm2, prehod na Al sornik na kabelskem končniku pod točko 3 (na DV stebru)</t>
  </si>
  <si>
    <t>90° Al clamp, bolted, for AlFe 240/40 mm2 to the Al bolt (on a OHL pillon)</t>
  </si>
  <si>
    <t>09.03.01.0009.</t>
  </si>
  <si>
    <t>09.01.01.01.0010.</t>
  </si>
  <si>
    <t>Napisna tablica 100x60, plastična, vgravirane črke (podatki 110 kV kabla), za montažo na 110 kV kablih v kabelskem prostoru in zunaj</t>
  </si>
  <si>
    <t>Label 100x60 mm, plastic, engraved letters (cable data), mounted on HV cables, outdoor</t>
  </si>
  <si>
    <t>09.03.01.0010.</t>
  </si>
  <si>
    <t>09.01.01.01.0011.</t>
  </si>
  <si>
    <t>Napisna tablica fi100, višina črk 50 mm, aluminijasta, lepljene črke (za oznako faz), za montažo na 110 kV kable v kabelskem prostoru, na DV stebrih in pri energetskih transformatorjih</t>
  </si>
  <si>
    <t>Label fi100 mm, 50 mm highth of letters, aluminium,  glued letters (phase designation), mounted on HV cables, outdoor</t>
  </si>
  <si>
    <t>09.03.01.0011.</t>
  </si>
  <si>
    <t>09.01.01.01.0012.</t>
  </si>
  <si>
    <t>Napisna tablica 600x100, plastična, vgravirane črke, (za oznako daljnovoda na DV stebru in na jeklenih konstrukcijah in oznako TR) za montažo na pokrov iz nerjavnega jekla</t>
  </si>
  <si>
    <t>Label 100x60 mm, plastic, engraved letters (cable data), mounted on a inox plate, outdoor</t>
  </si>
  <si>
    <t>09.03.01.0012.</t>
  </si>
  <si>
    <t>09.01.01.01.0013.</t>
  </si>
  <si>
    <t>Objemni trak za spajanje 110 kV kablov v trikotno formacijo, s certifikati in testi</t>
  </si>
  <si>
    <t>Fixing tape for HV cables in trefoil, with all certificates</t>
  </si>
  <si>
    <t>09.03.01.0013.</t>
  </si>
  <si>
    <t>09.01.01.01.0014.</t>
  </si>
  <si>
    <t>Objemke za pritrditev 110 kV kablov na jekleno konstrukcijo, enožilna, fiksna</t>
  </si>
  <si>
    <t>Cable cleets, for fixing of HV cables in steel structure, single phase, fixed</t>
  </si>
  <si>
    <t>09.03.01.0014.</t>
  </si>
  <si>
    <t>09.01.01.01.0015.</t>
  </si>
  <si>
    <t>Objemke za pritrditev 110 kV kablov na jekleno konzolo v kabelskem prostoru, enožilna, vrtljiva</t>
  </si>
  <si>
    <t>Cable cleets, for fixing of HV cables in steel structure, single phase, rotating</t>
  </si>
  <si>
    <t>09.03.01.0015.</t>
  </si>
  <si>
    <t>09.01.01.01.0016.</t>
  </si>
  <si>
    <t>Zaščitna pločevina/pokrovi za zaščito kablov na stojnih mestih, za en sistem, iz nerjavnega jekla X5CrNi18-10</t>
  </si>
  <si>
    <t>Protective sheet, for HV cables protection on a OHL pillons, for one cable system, material  X5CrNi18-10</t>
  </si>
  <si>
    <t>09.03.01.0016.</t>
  </si>
  <si>
    <t>09.01.01.01.0017.</t>
  </si>
  <si>
    <t>Zaščitna cev, PE fi200 mm - za zaščito 110 kV kablov pri prehodu iz zemlje</t>
  </si>
  <si>
    <t>Tube PE fi200 mm</t>
  </si>
  <si>
    <t>09.03.01.0017.</t>
  </si>
  <si>
    <t>09.01.01.01.0018.</t>
  </si>
  <si>
    <t>Kabel H07V-k 95 mm2, s črno izolacijo, UV obstojno</t>
  </si>
  <si>
    <t>Conductor, H07V-k 95 mm2, black, UV persistent</t>
  </si>
  <si>
    <t>09.03.01.0018.</t>
  </si>
  <si>
    <t>09.01.01.01.0019.</t>
  </si>
  <si>
    <t>Kabelski čevelj, kompresijski, za Cu 95 mm2</t>
  </si>
  <si>
    <t>Cable lug, compresion, for Cu 95 mm2</t>
  </si>
  <si>
    <t>09.03.01.0019.</t>
  </si>
  <si>
    <t>09.01.01.01.0020.</t>
  </si>
  <si>
    <t>Termoskrčna cev za Cu 95 mm2 črna</t>
  </si>
  <si>
    <t>Heatshrink tube, for Cu 95 mm2</t>
  </si>
  <si>
    <t>09.03.01.0020.</t>
  </si>
  <si>
    <t>09.01.01.01.0021.</t>
  </si>
  <si>
    <t>Termoskrčna cev za zatesnitev PE cevi fi200 na vstopu kablov v cev pred kabelskim prostorom 110 kV stikališča in prehodu kablov iz zemlje pri DV stebrih</t>
  </si>
  <si>
    <t>Heatshrink tube, for PE fi200 mm, for transition HV cable from PE tube at the HV pillons</t>
  </si>
  <si>
    <t>09.03.01.0021.</t>
  </si>
  <si>
    <t>09.01.01.01.0022.</t>
  </si>
  <si>
    <t>Nosilci za Cu vrv 95 mm2 na stojnem mestu - za enojni vodnik</t>
  </si>
  <si>
    <t>Holders for Cu wire 95 mm2, on a HV pillons, single</t>
  </si>
  <si>
    <t>09.03.01.0022.</t>
  </si>
  <si>
    <t>09.01.01.01.0023.</t>
  </si>
  <si>
    <t>Nosilci za Cu vrv 95 mm2 na stojnem mestu - za dvojni vodnik</t>
  </si>
  <si>
    <t>Holders for Cu wire 95 mm2, on a HV pillons, double</t>
  </si>
  <si>
    <t>09.03.01.0023.</t>
  </si>
  <si>
    <t>09.01.01.01.0024.</t>
  </si>
  <si>
    <t>Zbiralka iz nerjavnega jekla dimenzij 800x100x8 mm, z izvrtinami po skici, z dvema podpornima izolatorjema</t>
  </si>
  <si>
    <t>Inox busbar 800x100x8 mm, with holes by the drawing, with two post insulators</t>
  </si>
  <si>
    <t>09.03.01.0024.</t>
  </si>
  <si>
    <t>09.01.01.01.0025.</t>
  </si>
  <si>
    <t>Conductor E-Cu 40x5 mm, with fixing clamps, for erection under the GIS 110 kV</t>
  </si>
  <si>
    <t>09.01.01.01.0026.</t>
  </si>
  <si>
    <t>Kompresijska sponka/kabelski čevelj za vrv AlFe 120/70 mm2, za priključitev na ozemljilno zbiralnico in na ozemljilni priključek jeklene konstrukcije</t>
  </si>
  <si>
    <t>Compression clamp/cable lug for wire AlFe 120/70 mm2, for connection to the earthing busbar and earthing connection point of HV pillons</t>
  </si>
  <si>
    <t>09.03.01.0025.</t>
  </si>
  <si>
    <t>09.01.01.01.0027.</t>
  </si>
  <si>
    <t>Flat Tinned Copper Braid with correspondin screwing material for earthing steel structure in cable duct, with cross section of 95 mm2</t>
  </si>
  <si>
    <t>09.03.01.0026.</t>
  </si>
  <si>
    <t>09.01.01.01.0028.</t>
  </si>
  <si>
    <t>Naprava ISP (naprava za preprečevanje vdora enosmernih tokov v ozemljilni sistem)</t>
  </si>
  <si>
    <t>Isolator/surge protection (ISP) device to prevent intrusion of DC current into the earthing system</t>
  </si>
  <si>
    <t>09.03.01.0027.</t>
  </si>
  <si>
    <t>09.01.01.01.0029.</t>
  </si>
  <si>
    <t>Jeklene konstrukcije v kabelski kineti, vroče cinkane, s pripravo površine po EN ISO 1461, s pritrdilnim materialom
Opomba: Ponudnik naj upošteva povečan delež varjenja in dela</t>
  </si>
  <si>
    <t>Support steel structure in cable duct, hot dip galvanized, with surface according to the EN ISO 1461, with fixing material
Note: Tenderer shall consider larger amount of welding and erection works</t>
  </si>
  <si>
    <t>09.03.01.0028.</t>
  </si>
  <si>
    <t>09.01.01.01.0030.</t>
  </si>
  <si>
    <t>Drobni montažni material (vijačni material, material za izvedbo in oznako žičnih povezav, ...), komplet za montažo enega kabelskega sistema</t>
  </si>
  <si>
    <t>Smal erection material (bolts, nuts, wiring material, …), complete for one cable system</t>
  </si>
  <si>
    <t>09.03.01.0029.</t>
  </si>
  <si>
    <t>09.01.01.01.0031.</t>
  </si>
  <si>
    <t>Izvedba meritev za potrebe določitve parametrov naprave SIP</t>
  </si>
  <si>
    <t>Measurements for obtaining data for ISP device</t>
  </si>
  <si>
    <t>09.03.01.0030.</t>
  </si>
  <si>
    <t>09.01.01.02.</t>
  </si>
  <si>
    <t>MONTAŽNA DELA</t>
  </si>
  <si>
    <t>ASSEMBLY WORKS</t>
  </si>
  <si>
    <t>09.01.01.02.0001.</t>
  </si>
  <si>
    <t>Razvlečenje110 kV kablov, nameščanje v zaščitne cev  in v trikotni formaciji po kabelski trasi v skladu s projektno dokumentacijo, montaža na jeklene konstrukcije v kabelskih kinetah stikališča in jeklenih daljnovodnih konstrukcijah stojnih mest vključno z nadzorom</t>
  </si>
  <si>
    <t>Erection of 110 kV cables, laying into the protection tubes in trefoil formation according to the project for implementation, fixing on a steel structures in cable ducts of substation and on a HV pillons, with supervision</t>
  </si>
  <si>
    <t>09.03.02.0001.</t>
  </si>
  <si>
    <t>09.01.01.02.0002.</t>
  </si>
  <si>
    <t>Montaža kabelskih končnikov ter namestitev na jeklene konstrukcije in priključitev v GIS vključno z nadzorom</t>
  </si>
  <si>
    <t>Erection of GIS cable termination, connection of cable termination to te GIS and the power transformer</t>
  </si>
  <si>
    <t>09.03.02.0002.</t>
  </si>
  <si>
    <t>09.01.01.02.0003.</t>
  </si>
  <si>
    <t>Montaža kabelskih končnikov za zunanjo montažo ter namestitev na jeklene konstrukcije daljnovodnih stebrov  vključno z nadzorom</t>
  </si>
  <si>
    <t>Erection of outdoor cable termination, monting on a HV pillons</t>
  </si>
  <si>
    <t>09.03.02.0003.</t>
  </si>
  <si>
    <t>09.01.01.02.0004.</t>
  </si>
  <si>
    <t>Montaža kompleta za ozemljitev ekrana (ETI Izlake, tip NNP/3 630 A) pri kabelskem končniku na DV stebru, vključno z namestitvijo prenapetostnega odvodnika (SVL) za zaščito ekrana 110 kV kablov</t>
  </si>
  <si>
    <t>Erection of complete for earthing of cable screen on a HV pillons (ETI Izlake, type NNP/3 630 A), including SVL for cable screen protection</t>
  </si>
  <si>
    <t>09.03.02.0010.</t>
  </si>
  <si>
    <t>09.01.01.02.0005.</t>
  </si>
  <si>
    <t>Montaža prenapetostnih odvodnikov s pripadajočo opremo (podporni izolatorji, …)</t>
  </si>
  <si>
    <t>Erection of surge arresters with corresponding equipment</t>
  </si>
  <si>
    <t>09.01.01.02.0006.</t>
  </si>
  <si>
    <t>Montaža kompleta ozemljitev odvodnika na daljnovodnem stebru (ETI Izlake, tip NNI SG)</t>
  </si>
  <si>
    <t>Erection of complete for earthing of surge arrester on a HV pillons (ETI Izlake, type NNI SG)</t>
  </si>
  <si>
    <t>09.03.02.0011.</t>
  </si>
  <si>
    <t>09.01.01.02.0007.</t>
  </si>
  <si>
    <t>Montaža naprave ISP (naprave za preprečevanje vdora enosmernih tokov v ozemljilni sistem)</t>
  </si>
  <si>
    <t>Erection of ISP device</t>
  </si>
  <si>
    <t>09.01.01.02.0008.</t>
  </si>
  <si>
    <t>Preizkušanje in meritve vseh položenih kablov, končnikov in ostale opreme med in po montaži (skladno s terminskim planom izvajanja del)</t>
  </si>
  <si>
    <t>Meassurement and testing of HV cables, cable terminatins and other equipment during and after erection (according to the time schedule)</t>
  </si>
  <si>
    <t>09.03.02.0006.</t>
  </si>
  <si>
    <t>09.01.01.02.0009.</t>
  </si>
  <si>
    <t>Montaža jeklenih konstrukcij za pritrditev 110 kV kablov v kabelski kineti v ENP Črni kal</t>
  </si>
  <si>
    <t>Erection of steel support structure of HV cables in cable duct in S/S</t>
  </si>
  <si>
    <t>09.03.02.0007.</t>
  </si>
  <si>
    <t>09.01.01.02.0010.</t>
  </si>
  <si>
    <t>Namestitev podzemnih, nadzemnih označb in napisnih tablic</t>
  </si>
  <si>
    <t>Erection of ground and undergroung markers and name plates</t>
  </si>
  <si>
    <t>09.03.02.0008.</t>
  </si>
  <si>
    <t>09.01.01.02.0011.</t>
  </si>
  <si>
    <t>Geodetski posnetek položenega 110 kV kablovoda in križane infrastrukture</t>
  </si>
  <si>
    <t>Topographical Plan of erected HV cables and other underground infrastructure</t>
  </si>
  <si>
    <t>09.03.02.0009.</t>
  </si>
  <si>
    <t>09.02.</t>
  </si>
  <si>
    <t>CIVIL WORKS</t>
  </si>
  <si>
    <t>09.02.01.</t>
  </si>
  <si>
    <t>Ground works</t>
  </si>
  <si>
    <t>09.02.01.01.</t>
  </si>
  <si>
    <t>09.02.01.01.0001.</t>
  </si>
  <si>
    <t>Površinski izkop plodne zemlje – 1. kategorije v debelini cca. 0,30 m strojno z odrivom na stran. Deponiranje humusa na gradbiščni deponiji, ločeno od ostalega izkopanega materiala. Odrinjen humus se po končani gradnji uporabi za vzpostavitev površin v prvotno stanje.</t>
  </si>
  <si>
    <t>Surface excavation of topsoil - category 1 in thickness of cca 0.30 m, machine push sideways. Disposal of the top soil at construction disposal area, separately from other excavated material. The removed top soil is reused after construction works to recover the areas back to original state.</t>
  </si>
  <si>
    <t>09.02.01.01.0002.</t>
  </si>
  <si>
    <t>Izkop slabo nosilne zemljine – 2. kategorije za temelje širine nad 2 m in globine do 1,0 m, strojno</t>
  </si>
  <si>
    <t>Excavation of low bearing soil - category 2, for foundations, width over 2 m, depth up to 1.0 m - machine</t>
  </si>
  <si>
    <t>02.04.06.0002.</t>
  </si>
  <si>
    <t>09.02.01.01.0003.</t>
  </si>
  <si>
    <t>Izkop jarka za podzemni kabel z odmetom na stran. Dno je potrebno izravnati in odstraniti kamenje in večja zrna gramoza. Izkop izvajati delno strojno in delno ročno v zemljini III.ktg. 
Zemeljska dela se obračunajo po volumnu raščene zemljine:
~ročni izkop (ocena 10% izkopa)</t>
  </si>
  <si>
    <t>Excavation of the ditch for the underground cable with side push. The bottom must be planned, stones and larger gravel must be removed.
Excavation of cohesive soil / granular rock - category 3, manual, manual levelling of the bottom</t>
  </si>
  <si>
    <t>02.04.04.4001.</t>
  </si>
  <si>
    <t>09.02.01.01.0004.</t>
  </si>
  <si>
    <t>Izkop jarka za podzemni kabel z odmetom na stran. Dno je potrebno izravnati in odstraniti kamenje in večja zrna gramoza. Izkop izvajati delno strojno in delno ročno v zemljini III.ktg. 
Zemeljska dela se obračunajo po volumnu raščene zemljine:
~strojni izkop (ocena 90% izkopa)</t>
  </si>
  <si>
    <t>Excavation of the ditch for the underground cable with side push. The bottom must be planned, stones and larger gravel must be removed.
Excavation of cohesive soil / granular rock - category 3, machine, manual levelling of the bottom</t>
  </si>
  <si>
    <t>02.04.04.4002.</t>
  </si>
  <si>
    <t>09.02.01.01.0005.</t>
  </si>
  <si>
    <t>Izkop jarka za podzemni kabel z odmetom na stran. Dno je potrebno izravnati in odstraniti kamenje in večja zrna gramoza. Izkop izvajati strojno v zemljini IV.ktg. 
Zemeljska dela se obračunajo po volumnu raščene zemljine.</t>
  </si>
  <si>
    <t>Excavation of the ditch for the underground cable with side push. The bottom must be planned, stones and larger gravel must be removed.
Excavation of soft rock - category 4</t>
  </si>
  <si>
    <t>02.04.04.4003.</t>
  </si>
  <si>
    <t>09.02.01.01.0006.</t>
  </si>
  <si>
    <t>Wide excavation of soft rock - category 4 - machine loading</t>
  </si>
  <si>
    <t>09.02.01.01.0007.</t>
  </si>
  <si>
    <t>Izkop jarka za podzemni kabel z odmetom na stran. Dno je potrebno izravnati in odstraniti kamenje in večja zrna gramoza. Izkop izvajati strojno v zemljini V.ktg. 
Zemeljska dela se obračunajo po volumnu raščene zemljine.</t>
  </si>
  <si>
    <t>Excavation of the ditch for the underground cable with side push. The bottom must be planned, stones and larger gravel must be removed.
Excavation of hard rock - category 5</t>
  </si>
  <si>
    <t>02.04.04.4004.</t>
  </si>
  <si>
    <t>09.02.01.01.0008.</t>
  </si>
  <si>
    <t xml:space="preserve">Arranging the planum of the foundation ground made of granular rock - category 3
~ 20% of the area taken into account </t>
  </si>
  <si>
    <t>09.02.01.01.0009.</t>
  </si>
  <si>
    <t xml:space="preserve">Arranging the planum of the foundation ground made of soft rock - category 4
~ 40% of the area taken into account </t>
  </si>
  <si>
    <t>09.02.01.01.0010.</t>
  </si>
  <si>
    <t xml:space="preserve">Arranging the planum of the foundation ground made of hard rock - category 5
~ 40% of the area taken into account </t>
  </si>
  <si>
    <t>09.02.01.01.0011.</t>
  </si>
  <si>
    <t>Izdelava in dobava posteljice v deb. 10 cm in obsip kablov s termičnim zasipnim materialom granulacije 0-4mm z dodatkom za stabilizacijo, toplotna upornost 0.8 mK/W, v skupni debelini ca. 150 cm po celi širini jarka do armirano betonskih zaščitnih plošč. Agregat za termični zasip mora imeti atest.</t>
  </si>
  <si>
    <t>Making and supplying the substructure, 10 cm thick, and covering the cables with a thermal backfill with a grain size of 0-4 mm and a stabilization admixture; thermal resistivity 0.8 Km/W; with a total thickness of c. 50 cm across the entire width of the ditch. The aggregate used for the thermal backfill must be certified.</t>
  </si>
  <si>
    <t>08.02.02.4001.</t>
  </si>
  <si>
    <t>09.02.01.01.0012.</t>
  </si>
  <si>
    <t>Supply and installation of geotextiles for a separating layer (according to plan), tensile strength between 14 and 16 kN/m (longitudinally / transversally)</t>
  </si>
  <si>
    <t>09.02.01.01.0013.</t>
  </si>
  <si>
    <t>Razpiranje bočnih stranic izkopov temeljnih jam z vsemi deli v terenu II. - V. ktg, globine od 1-4 m.</t>
  </si>
  <si>
    <t>Supporting the sides of the excavations of the foundation pits with portable formworks in the soil category II. - V., depth of 1-4 m.</t>
  </si>
  <si>
    <t>09.02.01.01.0014.</t>
  </si>
  <si>
    <t>Zasip jarka z izkopanim materialom v prisotnosti predstavnika naročnika. Zasip se utrjuje v slojih po 20 cm do 95% zgoščenosti po Proctorjevem postopku.
V zasip je potrebno nad kabli položiti betonske AB pošče in 3 opozorilne trakove (obračunati ločeno).</t>
  </si>
  <si>
    <t>09.02.01.01.0015.</t>
  </si>
  <si>
    <t>09.02.01.01.0016.</t>
  </si>
  <si>
    <t>Humusiranje po zaključku del, skupaj s transportom humusa z gradbiščne deponije in razstiranjem v deb. 30 cm ter po potrebi dognojevanje. (humus je deponiran ločeno od ostalega izkopanega materiala)</t>
  </si>
  <si>
    <t>02.07.01.0003.</t>
  </si>
  <si>
    <t>09.02.01.01.0017.</t>
  </si>
  <si>
    <t>Surcharge for planting vegetation by sowing seeds</t>
  </si>
  <si>
    <t>09.02.01.01.0018.</t>
  </si>
  <si>
    <t>Čiščenje in končna ureditev površin vzdolž trase kablovoda. Vzpostavitev delovnega pasu v prvotno stanje. Obračun po dolžini položenega podzemnega kabla v vkopanem delu trase.</t>
  </si>
  <si>
    <t>Cleaning and final arrangement of surfaces along the cable powerline route. Restoration of the working area to its original condition. Calculation is made along the length of the laid underground cable in the buried part of the route.</t>
  </si>
  <si>
    <t>09.02.02.</t>
  </si>
  <si>
    <t>Zemeljska dela - CEVI</t>
  </si>
  <si>
    <t>Earthworks - PIPES</t>
  </si>
  <si>
    <t>09.02.02.01.</t>
  </si>
  <si>
    <t>09.02.02.01.0001.</t>
  </si>
  <si>
    <t>Dobava in položitev PEHD kabelskih cevi fi 180/10,7 mm z vrvico za 110 kV kable na peščeno podlago, kompletno z distančniki, spojkami, pokrovi, tesnenjem in vsemi dodatnimi deli. Položene cevi mora pred zasutjem prevzeti izvajalec elektromontažnih del.</t>
  </si>
  <si>
    <t>Supply and laying of PEHD cable ducts with a diameter of 180/10.7 mm with a lead for 110 kV cables on a sand substructure, including spacers, couplings, covers, sealing and all additional works. Prior to backfilling, the laid ducts must be taken over by the provider of electrical installation works.</t>
  </si>
  <si>
    <t>08.02.02.4005.</t>
  </si>
  <si>
    <t>09.02.02.01.0002.</t>
  </si>
  <si>
    <t>Dobava in položitev PEHD kabelskih cevi fi 180/10,7 mm z vrvico za 110 kV kable na betonsko, kompletno z distančniki, spojkami, pokrovi, tesnenjem in vsemi dodatnimi deli. Položene cevi mora pred zasutjem prevzeti izvajalec elektromontažnih del.</t>
  </si>
  <si>
    <t>Supply and laying of PEHD cable ducts with a diameter of 180/10.7 mm with a lead for 110 kV cables on a concrete substructure, including spacers, couplings, covers, sealing and all additional works. Prior to backfilling, the laid ducts must be taken over by the provider of electrical installation works.</t>
  </si>
  <si>
    <t>08.02.02.4010.</t>
  </si>
  <si>
    <t>09.02.02.01.0003.</t>
  </si>
  <si>
    <t>Dobava in položitev PEHD kabelskih cevi 2xfi 50 mm - dvojček z vrvico za TK kable delno v cev  in delno na peščeno podlago, kompletno z distančniki, spojkami, pokrovi, tesnenjem in vsemi dodatnimi deli. Položene cevi mora pred zasutjem prevzeti izvajalec elektromontažnih del.
~PEHD cev 2xfi 50 - dvojček</t>
  </si>
  <si>
    <t>Supply and laying of PEHD cable ducts with a diameter of 2x50 mm – twin with a lead for TC cables, partly into the duct in the borehole and partly on a sand substructure, including spacers, couplings, covers, sealing and all additional works. Prior to backfilling, the laid ducts must be taken over by the provider of electrical installation works.</t>
  </si>
  <si>
    <t>08.02.02.4006.</t>
  </si>
  <si>
    <t>09.02.02.01.0004.</t>
  </si>
  <si>
    <t>Dobava in položitev PEHD kabelske cevi 1xfi140/8,3mm (za uvlačenje cevi za TK dvojček 2xfi50mm z vrvico za TK kable) delno v cev  in delno na peščeno podlago, kompletno z distančniki, spojkami, pokrovi, tesnenjem in vsemi dodatnimi deli. Položene cevi mora pred zasutjem prevzeti izvajalec elektromontažnih del.
~PEHD cev 1xfi 140x8,3</t>
  </si>
  <si>
    <t xml:space="preserve">Supply and installation of PEHD cable pipe 1x diam. 140/8.3mm (for pulling the pipe for TK twin 2 x diam. 50mm with cord for TK cables) partly into the pipe and partly on a sandy base, complete with spacers, couplings, covers, sealing and all additional parts. the pipes must be taken over by the electrical contractor before backfilling.
~ HDPE pipe 1 x diam. 140 x 8.3 </t>
  </si>
  <si>
    <t>08.02.02.4011.</t>
  </si>
  <si>
    <t>09.02.02.01.0005.</t>
  </si>
  <si>
    <t>Dobava in montaža vodnika H07V-k 95 mm2 v cev PEHD fi140x8,3mm in kompresijske spojke (v predelih prostega izkopa); priključitev vodnika na jekleno konstrukcijo DV stebra</t>
  </si>
  <si>
    <t>Supply and installation of conductor H07V-k 95 mm2 in PEHD pipe, diameter  140x8.3 mm and compression couplings (in free excavation areas); connection of the conductor to the steel structure of the OHL tower</t>
  </si>
  <si>
    <t>09.14.03.0004.</t>
  </si>
  <si>
    <t>09.02.03.</t>
  </si>
  <si>
    <t>Concrete works</t>
  </si>
  <si>
    <t>09.02.03.01.</t>
  </si>
  <si>
    <t>09.02.03.01.0001.</t>
  </si>
  <si>
    <t>Dobava, rezanje, polaganje in vezanje armaturnih mrež, kvaliteta jekla B500B.</t>
  </si>
  <si>
    <t>Supply, cutting, laying and binding of reinforcing mesh, quality B500B steel.</t>
  </si>
  <si>
    <t>09.02.03.01.0002.</t>
  </si>
  <si>
    <t>09.02.04.</t>
  </si>
  <si>
    <t>Carpentry work</t>
  </si>
  <si>
    <t>09.02.04.01.</t>
  </si>
  <si>
    <t>09.02.04.01.0001.</t>
  </si>
  <si>
    <t>Installation double-sided connected formwork for a level foundation</t>
  </si>
  <si>
    <t>09.02.04.01.0002.</t>
  </si>
  <si>
    <t>Installation double-sided connected formwork for a curved foundation</t>
  </si>
  <si>
    <t>09.02.05.</t>
  </si>
  <si>
    <t>Protection of banks, concrete block for cable line and cable line</t>
  </si>
  <si>
    <t>09.02.05.01.</t>
  </si>
  <si>
    <t>09.02.05.01.0001.</t>
  </si>
  <si>
    <t>Production and application of sprayed cement concrete C25/30, XC1 cross section between 0.11 and 0.20 m3/m2</t>
  </si>
  <si>
    <t>09.02.05.01.0002.</t>
  </si>
  <si>
    <t>09.02.05.01.0003.</t>
  </si>
  <si>
    <t>09.02.05.01.0004.</t>
  </si>
  <si>
    <t>Dobava in vgradnja jeklene konstrukcije iz cinkanih profilov (U120) za potrebe nivelacije kablov z vsem pritrdilnim materialom. U profili kot prečna povezava med sidrnimi RA palicami z navojem</t>
  </si>
  <si>
    <t>Supply and installation of galvanized steel structure (U120) for cable leveling with all fastening material. U profiles as a transverse connection between threaded RA anchor rods</t>
  </si>
  <si>
    <t>09.14.05.0001.</t>
  </si>
  <si>
    <t>09.02.05.01.0005.</t>
  </si>
  <si>
    <t>02.07.04.2001.</t>
  </si>
  <si>
    <t>Dobava in vgradnja PE100 drenažnih cevi d160 mm, 220°, togostnega razreda min. SN8, vključno s podložno plastjo iz cementnega betona  C12/15, X0</t>
  </si>
  <si>
    <t>Supply and installation of PE100 drainage pipes d160 mm, 220°, stiffness class min. SN8, including bedding made of concrete  C12/15, X0</t>
  </si>
  <si>
    <t>07.01.19.0024.</t>
  </si>
  <si>
    <t>Izdelava koritnice (mulde) iz cementnega betona  C25/30, debeline 5 cm, na podložni plasti iz zmesi zrn drobljenca, debeli 15 cm, široke 40 cm</t>
  </si>
  <si>
    <t>Construction of 40 cm wide dished drainage channel from 5 cm thick cement-based concrete C25/30, on a 15 cm thick gravel subbase</t>
  </si>
  <si>
    <t>07.06.08.1001.</t>
  </si>
  <si>
    <t>09.02.06.</t>
  </si>
  <si>
    <t>Ostala gradbena dela</t>
  </si>
  <si>
    <t>Other construction work</t>
  </si>
  <si>
    <t>09.02.06.01.</t>
  </si>
  <si>
    <t>09.02.06.01.0001.</t>
  </si>
  <si>
    <t>Dobava in vgradnja betonske cevi BC 80/100 za jašek, vključno s polnim pokrovom brez lukenj</t>
  </si>
  <si>
    <t>Supply and installation of BC 80/100 concrete pipe for shaft, including full shaft cover without holes</t>
  </si>
  <si>
    <t>05.06.12.4001.</t>
  </si>
  <si>
    <t>09.02.06.01.0002.</t>
  </si>
  <si>
    <t xml:space="preserve">Dobava in vgradnja armirano betonskih plošč vel. 40x100x6 cm iz betona C16/20 XC2. Plošče se položijo v linijo nad cevi, na filc in termo obsip cevi. </t>
  </si>
  <si>
    <t>Supply and installation of reinforced concrete slabs vel. 40x100x6 cm made of concrete C16/20, XC2. The panels are laid in a line above the pipe, on the felt and thermo layer of the pipe.</t>
  </si>
  <si>
    <t>05.06.12.4002.</t>
  </si>
  <si>
    <t>09.02.06.01.0003.</t>
  </si>
  <si>
    <t xml:space="preserve">Dobava in vgradnja PVC opozorilnega traku "E" v jarek nad kabli, na globini cca 0,90 m od kote terena. </t>
  </si>
  <si>
    <t xml:space="preserve">Supply and installation of a PVC warning tape "E” in the ditch above the cables, at a depth of c. 0.90 m below the terrain elevation. </t>
  </si>
  <si>
    <t>08.02.02.0011.</t>
  </si>
  <si>
    <t>09.02.06.01.0004.</t>
  </si>
  <si>
    <t xml:space="preserve">Dobava in vgradnja PVC opozorilnega traku "TK" v jarek nad kabli, na globini cca 0,90 m od kote terena. </t>
  </si>
  <si>
    <t xml:space="preserve">Supply and installation of a PVC warning tape "TC" in the ditch above the cables, at a depth of c. 0.90 m below the terrain elevation. </t>
  </si>
  <si>
    <t>08.02.02.0012.</t>
  </si>
  <si>
    <t>09.02.06.01.0005.</t>
  </si>
  <si>
    <t>Razna gradbena dela, ki v osnovnem popisu niso zajeta ali jih ni možno normirati:
~ KV delavec</t>
  </si>
  <si>
    <t xml:space="preserve">Miscellaneous construction works not covered by the basic inventory or not standardized:
~ Skilled worker </t>
  </si>
  <si>
    <t>09.14.04.0001.</t>
  </si>
  <si>
    <t>09.02.06.01.0006.</t>
  </si>
  <si>
    <t>Razna gradbena dela, ki v osnovnem popisu niso zajeta ali jih ni možno normirati:
~ PK delavec</t>
  </si>
  <si>
    <t xml:space="preserve">Miscellaneous construction works not covered by the basic inventory or not standardized:
~ Semi-skilled worker </t>
  </si>
  <si>
    <t>09.14.04.0002.</t>
  </si>
  <si>
    <t>IME FILTRA /NAME</t>
  </si>
  <si>
    <t>ENP Črni Kal - 20 kV stikališče, primarna oprema</t>
  </si>
  <si>
    <t>Veljajo določila podana v Tehničnih specifikacijah ter Splošni in Posebni tehnični pogoji in Dopolnila splošnih in tehničnih pogojev, razen če tu ni drugače določeno. Cena postavke vključuje nabavo, transport ter ves potreben material, opremo in delo za izvedbo posamezne postavke. Vse skladno s PZI; načrt S3-x3-17; 3/17; enopolna shema št. 5311.</t>
  </si>
  <si>
    <t>09.04.00.0001.</t>
  </si>
  <si>
    <t>20 kV CELICE</t>
  </si>
  <si>
    <t xml:space="preserve">Osnovni podatki 20 kV stikališča so naslednji:                                                                                                                20 kV stikalni blok, skladen z IEC 660298 in IEC 60259, kovinsko oklopljena zračno izolirana izvedba s kovinsko pregrajenim zbiralničnim prostorom, kabelskim prostorom in stikalnim prostorom. , sestavljeno iz 3 celic; 2x vodna celica, 1x celica TRLR; kompletno s stikalnimi aparati po enopolni shemi in vsemi kovinskimi konstrukcijami za postavitev na betonski tlak.                                                                                                                                     Vakuumski odklopnik/ločilno stikalo z varovalkami v celici je izvlečljive izvedbe z mehansko -električnimi  blokadami vpeljave oz. izpeljave vozička z odklopnikom, ter blokado med ozemljilnim stikalom in odklopnikom.   Vakuumski odklopnik/ločilno stikalo je opremljen z el. mot. pogonom Un=110 VDC, el. mag. sprožnikom za vklop/izklop  Un=110 VDC in signalnimi kontakti položaja odklopnika, stanja zaščit in položaja vožička ter slepo shemo na čelni strani. Stikalni blok je opleskan v sivi barvi RAL 7035, izveden v zaščiti IP31; dim. posamezne celice so: širina 1000mm, višina 2440 mm, globina 1495mm.                                                                                                                                                               </t>
  </si>
  <si>
    <t>09.04.00.0002.</t>
  </si>
  <si>
    <t>1.1.1.0.0002.</t>
  </si>
  <si>
    <t xml:space="preserve">Ostale  tehnične karakteristike SN bloka so:
- tip opreme kot npr. CR2V 24,
- proizvajalec in dobavitelj opreme kot. npr.  TSN
- nazivna obratovalna napetost: 24 kV
- termični tok kratkega stika: 25 kA (3s)
- udarni tok kratkega stika: 63 kA
- stopnja izolacije LI 24SI50/125	
- nazivni tok zbiralk: 630 A
- nazivni tok stik. aparatov: 630 A
- izolacijski medij: zrak                                                                                                                                                                              - v dobavo in izvedbo kompletnega SN bloka je potrebno vključiti tudi 1 x kpl  ročoc in orodja za posluževanje ter kompletno ožičenje celic c konektorji, vrstnimi sponkami itd..
- sestava stikališča:                                       </t>
  </si>
  <si>
    <t>09.04.00.0003.</t>
  </si>
  <si>
    <t>SN CELICE</t>
  </si>
  <si>
    <r>
      <t xml:space="preserve">Vodna celica ( =J01 ) </t>
    </r>
    <r>
      <rPr>
        <sz val="9"/>
        <rFont val="Calibri"/>
        <family val="2"/>
        <charset val="238"/>
        <scheme val="minor"/>
      </rPr>
      <t xml:space="preserve">z vgrajeno naslednjo glavno opremo:                                                                                                                                                                      - 1 kos - Vakuumski odklopnik v izvlačljivi izvedbi, Un = 24 kV, In = 630 A, 25/63 kA, z motornim pogonom 110VDC, vklopno in izklopno tuljavo, pomožnimi kontakti 5NO+5NC                                                                                                                                                                             - 3 kos - Napetostni merilni transformator,  s prigrajenimi VN varovalkami za 4 A s signalizacijo izpada VN varovalk, enopolno izoliran, (20/√3) / (0,1/√3) / (0,1/√3)kV; kl. 0,5, 15VA; kl. 0,5, 15VA                                                                                                                                                                           - 3 kos - Prevezljivi tokovni merilni transformator 2x200/5/5A, kl=0,5, Fs=5, 15VA; 10P10, 15VA                                                                                                                                                                            - 1 kos Ozemljilno stikalo tripolno 24 kV, 25/63 kA z indikacijo, 5NO+5NC                                                                                                                                                                             - 3 kos prenapetostni odvodnik , 18kV, 10kA                                                                                                                                                                            - 3 kos  prenapetostni odvodnik, 0.5kV, 10kA                                                                                                                                                                            - 1 kos Indikator prisotnosti napetosti Un=24 kV                                                                                                                                                                                   - spojni, drobni in vezni material                                                                                                                                                                    -  vse v skladu z zahtevami iz teh. specifikacij oz. teh. opisa in dokumenta št. 5311                                              </t>
    </r>
  </si>
  <si>
    <r>
      <t xml:space="preserve">Vodna celica ( =J03 ) </t>
    </r>
    <r>
      <rPr>
        <sz val="9"/>
        <rFont val="Calibri"/>
        <family val="2"/>
        <charset val="238"/>
        <scheme val="minor"/>
      </rPr>
      <t xml:space="preserve">z vgrajeno naslednjo glavno opremo:                                                                                                                                                                    - 1 kos - Vakuumski odklopnik v izvlačljivi izvedbi, Un = 24 kV, In = 630 A, 25/63 kA, z motornim pogonom 110VDC, vklopno in izklopno tuljavo, pomožnimi kontakti 5NO+5NC                                                                                                                                                                             - 3 kos - Napetostni merilni transformator,  s prigrajenimi VN varovalkami za 4 A s signalizacijo izpada VN varovalk, enopolno izoliran, (20/√3) / (0,1/√3) / (0,1/√3)kV; kl. 0,5, 15VA; 3P/30VA                                                                                                                                                                      - 3 kos - Tokovni merilni transformator 200/5A, 5P10, 15VA                                                                                                                                                                           - 1 kos Ozemljilno stikalo tripolno 24 kV, 25/63 kA z indikacijo, 5NO+5NC                                                                                                                                                                             - 3 kos prenapetostni odvodnik , 18kV, 10kA                                                                                                                                                                             - 3 kos  prenapetostni odvodnik, 0.5kV, 10kA                                                                                                                                                                            - 1 kos Indikator prisotnosti napetosti Un=24 kV                                                                                                                                                                                - spojni, drobni in vezni material                                                                                                                                                                    -  vse v skladu z zahtevami iz teh. specifikacij oz. teh. opisa in dokumenta št. 5311                                              </t>
    </r>
  </si>
  <si>
    <r>
      <t xml:space="preserve">Celica TRLR ( =J02 ) </t>
    </r>
    <r>
      <rPr>
        <sz val="9"/>
        <rFont val="Calibri"/>
        <family val="2"/>
        <charset val="238"/>
        <scheme val="minor"/>
      </rPr>
      <t xml:space="preserve">z vgrajeno naslednjo glavno opremo:                                                                                                                                                                         - 1 kos - Ločilno kompresijsko stikalo v izvlačljivi izvedbi, Un = 24 kV, In = 630 A, 20/40 kA, z motornim pogonom 110VDC, vklopno in izklopno tuljavo, pomožnimi kontakti 5NO+5NC   in prigrajenimi varovalkami 16A z udarno iglo ter izklopnim mehanizmom                                                                                                                                                                                                                      - 1 kos Ozemljilno stikalo tripolno 24 kV, 25/63 kA z indikacijo, 5NO+5NC                                                                                                                                                                                                                                                       - 1 kos Indikator prisotnosti napetosti Un=24 kV                                                                                                                                                                                 - spojni, drobni in vezni material                                                                                                                                                                    -  vse v skladu z zahtevami iz teh. specifikacij oz. teh. opisa in dokumenta št. 5311                                              </t>
    </r>
  </si>
  <si>
    <t>OSTALA SKUPNA OPREMA IN DELA</t>
  </si>
  <si>
    <t>E-Cu 95mm2 vrv za 2X povezavo E-Cu PE zbiralke SN bloka  na ozemljilni sistem ENP, komplet z priključnimi sponkami</t>
  </si>
  <si>
    <t xml:space="preserve">Druga oprema kot:                                                                                                                                                                                 - 2 kos gasilni aparat CO2, 5 kg                                                                                                                                                                                 -  1 kos preizkuševalec napetosti, 24 kV                                                                                                                                                                                -  1 kos ozemljitvena garnitura                                                                                                                                                                   - 1 kpl osebna zaščitna sredstva                                                                                                                                                                    - 1 kpl enopolna shema 20 kV v okvirju in zaščitnim steklom                                                                                                                                                                     - 1 kos tipska navodila za obratovanje z el. en. napravami                                                                                                                                                                - 1 kos tipska navodila za prvo pomoč                                                                                                                                                                         - 1 kpl napisne ploščice in oznake za SN blok po namembnosti                                                                                                                                                         - 1 kos omarica z opremo za prvo pomoč                                                                                                                                                                        - 1 kos omarica za namestitev ročic za posluževanje </t>
  </si>
  <si>
    <t>X3-x3-19</t>
  </si>
  <si>
    <t>Veljajo določila podana v Tehničnih specifikacijah ter Splošni in Posebni tehnični pogoji in Dopolnila splošnih in tehničnih pogojev, razen če tu ni drugače določeno. Cena postavke vključuje nabavo, transport ter ves potreben material, opremo in delo za izvedbo posamezne postavke. Vse skladno s PZI; načrt S3-x3-19; 3/19</t>
  </si>
  <si>
    <t>09.15.00.0001.</t>
  </si>
  <si>
    <t>110 kV stikališče, daljinsko vodenje SŽ</t>
  </si>
  <si>
    <t>OMARE ZAŠČITE, VODENJA, MERITEV IN RAZVODA LR Z OPREMO</t>
  </si>
  <si>
    <r>
      <rPr>
        <b/>
        <sz val="9"/>
        <rFont val="Calibri"/>
        <family val="2"/>
        <charset val="238"/>
        <scheme val="minor"/>
      </rPr>
      <t>=E02+R2 in =E04+R4 (USMERNIŠKA SKUPINA1,2)</t>
    </r>
    <r>
      <rPr>
        <sz val="9"/>
        <rFont val="Calibri"/>
        <family val="2"/>
        <charset val="238"/>
        <scheme val="minor"/>
      </rPr>
      <t xml:space="preserve">                                                                                                           Omara za namestitev enot zaščite in vodenja, prostostoječe izvedbe, s steklenimi vrati spredaj, enokrilnimi vrati zadaj, vrtljivim notranjim okvirjem za 19"opremo - spredaj, montažno ploščo – zadaj, napajalnim poljem, spončnimi letvami in ožičenjem, dim 800 x 800 x 2000 mm, s podstavkom 100 mm, s tipsko nosilno konstrukcijo za višino dvojnega poda 500 mm, v zaščiti IP43,  proizvod kot npr. Rittal in z vgrajeno naslednjo glavno opremo kot. napr.:                                                                                                                                                                                                                                                    - 1 kos enota zaščite in vodenja tip 7SJ85 - P1J617545;91BI, 25BO, 4CT, 4VT, AI4 0-20 mA, SIEMENS,                                                                                                                                 - 1 kpl KIT, KIT 11, GANTING,                                                                                                                                      - 1 kpl serijskih, napaj. in opt. kablov za interne povezave med opremo vodenja v omari,                                                                                                                                                      - 1 kpl druga oprema in ožičenje,                                                                                                                                                 - vse skladno z zahtevami iz teh. specifikacij oz. teh. opisa in dokumenta št.5003 za =E02 in št. 5006 za =E04</t>
    </r>
  </si>
  <si>
    <r>
      <rPr>
        <b/>
        <sz val="9"/>
        <rFont val="Calibri"/>
        <family val="2"/>
        <charset val="238"/>
        <scheme val="minor"/>
      </rPr>
      <t xml:space="preserve">=J01+S01; =J02+S02; =J03+S03 (NN krmilne omarice 20 kV celic)  </t>
    </r>
    <r>
      <rPr>
        <sz val="9"/>
        <rFont val="Calibri"/>
        <family val="2"/>
        <charset val="238"/>
        <scheme val="minor"/>
      </rPr>
      <t xml:space="preserve">             Krmilna omarica  za namestitev enote zaščite in vodenja,  z vsemi izbitinami za opremo na vratih in montažno ploščo – zadaj ter z ožičenjem stikalnih aparatov in TMT, NMT do krmilne omarice, je v sklopu dobave SN celice. Vgradi se naslednja glavna oprema in izvede se ožičenje:                                                                                                                            - 1 kos enota zaščite in vodenja kot. npr. tip 7SJ85 - P1J224558; 27BI, 17BO, 4CT, 4VT, SIEMENS                                                                                                                                                                                                                      - 1 kpl serijskih, napaj. in opt. kablov za interne povezave med opremo vodenja v omari,                                                                                                                                                      - 1 kpl druga oprema in ožičenje,                                                                                                                                                 - vse skladno z zahtevami iz teh. specifikacij oz. teh. opisa in dokumenta št.5016, 5017, 5018</t>
    </r>
  </si>
  <si>
    <r>
      <t xml:space="preserve">=M01+S01, =M02+S02, =M03+S03, =M04+S04; NN krmilna omarica 3 kV DC LHO                                                                                                                          </t>
    </r>
    <r>
      <rPr>
        <sz val="9"/>
        <color rgb="FF000000"/>
        <rFont val="Calibri"/>
        <family val="2"/>
        <charset val="238"/>
        <scheme val="minor"/>
      </rPr>
      <t xml:space="preserve">Krmilna omarica  za namestitev enote zaščite in vodenja,  z vsemi izbitinami za opremo na vratih in montažno ploščo – zadaj ter z ožičenjem stikalnih aparatov, kontaktorja z uporom za LT in merilnih pretvornikov toka in napetosti do krmilne omarice, je v sklopu dobave 3 kV DC  celice. Vgradi se naslednja glavna oprema in izvede se ožičenje:                                                                                                                             - 1 kos enota zaščite in vodenja kot. npr. tip DC-Pro, BI24, 16BO, AO 2 x optični, AI 6 (0-20 mA) code 9012149/SZ in 90121152/SZ , Microelettrica Scientifica  </t>
    </r>
    <r>
      <rPr>
        <b/>
        <sz val="9"/>
        <color indexed="8"/>
        <rFont val="Calibri"/>
        <family val="2"/>
        <charset val="238"/>
        <scheme val="minor"/>
      </rPr>
      <t xml:space="preserve">    </t>
    </r>
    <r>
      <rPr>
        <sz val="9"/>
        <color rgb="FF000000"/>
        <rFont val="Calibri"/>
        <family val="2"/>
        <charset val="238"/>
        <scheme val="minor"/>
      </rPr>
      <t xml:space="preserve">                                                                                                                             - 1 kpl serijskih, napaj. in opt. kablov za interne povezave med opremo vodenja v omari,                                                                                                                                                      - 1 kpl druga oprema in ožičenje,                                                                                                                                                 - vse skladno z zahtevami iz teh. specifikacij oz. teh. opisa in dokumenta št.5019, 5020, 5021, 5022                                                                  </t>
    </r>
    <r>
      <rPr>
        <b/>
        <sz val="9"/>
        <color indexed="8"/>
        <rFont val="Calibri"/>
        <family val="2"/>
        <charset val="238"/>
        <scheme val="minor"/>
      </rPr>
      <t xml:space="preserve">                                                                                                                                                         </t>
    </r>
  </si>
  <si>
    <r>
      <t xml:space="preserve">=M001+S00; NN krmilna omarica 3 kV DC vzdolžne ločitve                               </t>
    </r>
    <r>
      <rPr>
        <sz val="9"/>
        <color rgb="FF000000"/>
        <rFont val="Calibri"/>
        <family val="2"/>
        <charset val="238"/>
        <scheme val="minor"/>
      </rPr>
      <t xml:space="preserve">Krmilna omarica  za namestitev enote vodenja,  z vsemi izbitinami za opremo na vratih in montažno ploščo – zadaj ter z ožičenjem stikalnih aparatov in 2 x releja -64 do krmilne omarice, je v sklopu dobave 3 kV DC  celice. Vgradi se naslednja glavna oprema in izvede ožičenje:                                                                                                                           - 1 kos enota vodenja kot. npr. tip 6MD85 - P1G115649; 59BI, BO9, SIEMENS  </t>
    </r>
    <r>
      <rPr>
        <b/>
        <sz val="9"/>
        <color rgb="FF000000"/>
        <rFont val="Calibri"/>
        <family val="2"/>
        <charset val="238"/>
        <scheme val="minor"/>
      </rPr>
      <t xml:space="preserve">                                                                                                                             </t>
    </r>
    <r>
      <rPr>
        <sz val="9"/>
        <color rgb="FF000000"/>
        <rFont val="Calibri"/>
        <family val="2"/>
        <charset val="238"/>
        <scheme val="minor"/>
      </rPr>
      <t xml:space="preserve"> - 1 kpl serijskih, napaj. in opt. kablov za interne povezave med opremo vodenja v omari,                                                                                                                                                      - 1 kpl druga oprema in ožičenje,                                                                                                                                                 - vse skladno z zahtevami iz teh. specifikacij oz. teh. opisa in dokumenta št.5023           </t>
    </r>
    <r>
      <rPr>
        <b/>
        <sz val="9"/>
        <color rgb="FF000000"/>
        <rFont val="Calibri"/>
        <family val="2"/>
        <charset val="238"/>
        <scheme val="minor"/>
      </rPr>
      <t xml:space="preserve">    </t>
    </r>
  </si>
  <si>
    <r>
      <t xml:space="preserve">=M001+S001; =M002+S002 NN krmilna omarica 3 kV DC dovoda iz usmernika 1,2                                                                                                     </t>
    </r>
    <r>
      <rPr>
        <sz val="9"/>
        <color rgb="FF000000"/>
        <rFont val="Calibri"/>
        <family val="2"/>
        <charset val="238"/>
        <scheme val="minor"/>
      </rPr>
      <t xml:space="preserve">Krmilna omarica  za lokalno in daljinsko vodenje,  z vsemi izbitinami za opremo na vratih in montažno ploščo – zadaj ter z ožičenjem stikalnih aparatov in merilnih pretvornikov DC toka in napetosti  do krmilne omarice, je v sklopu dobave 3 kV DC  celice. Vgradi se naslednja glavna oprema in izvede ožičenje:                                                                                                                             - 1 kpl stikalni elementi za lokalno upravljanje (2-položajna preklopka, povratna preklopka, sig. svetilka itd..)                                                                                                                                                                                                                           - 1 kpl druga oprema in ožičenje,                                                                                                                                                 - vse skladno z zahtevami iz teh. specifikacij oz. teh. opisa in dokumenta št.5025 in 5026           </t>
    </r>
    <r>
      <rPr>
        <b/>
        <sz val="9"/>
        <color rgb="FF000000"/>
        <rFont val="Calibri"/>
        <family val="2"/>
        <charset val="238"/>
        <scheme val="minor"/>
      </rPr>
      <t xml:space="preserve">    </t>
    </r>
  </si>
  <si>
    <r>
      <t xml:space="preserve">=M05+S05; =M06+S06 NN krmilna omarica 3 kV DC zveznih stikal                                                                                                     </t>
    </r>
    <r>
      <rPr>
        <sz val="9"/>
        <color rgb="FF000000"/>
        <rFont val="Calibri"/>
        <family val="2"/>
        <charset val="238"/>
        <scheme val="minor"/>
      </rPr>
      <t xml:space="preserve">Krmilna omarica  za lokalno in daljinsko vodenje,  z vsemi izbitinami za opremo na vratih in montažno ploščo – zadaj ter z ožičenjem stikalnih aparatov in merilnih pretvornikov DC toka in napetosti  do krmilne omarice, je v sklopu dobave 3 kV DC  celice. Vgradi se naslednja glavna oprema in izvede ožičenje:                                                                                                                             - 1 kpl stikalni elementi za lokalno upravljanje (2-položajna preklopka, povratna preklopka, sig. svetilka itd..)                                                                                                                                                                                                                           - 1 kpl druga oprema in ožičenje,                                                                                                                                                 - vse skladno z zahtevami iz teh. specifikacij oz. teh. opisa in dokumenta št.5027 in 5028           </t>
    </r>
    <r>
      <rPr>
        <b/>
        <sz val="9"/>
        <color rgb="FF000000"/>
        <rFont val="Calibri"/>
        <family val="2"/>
        <charset val="238"/>
        <scheme val="minor"/>
      </rPr>
      <t xml:space="preserve">    </t>
    </r>
  </si>
  <si>
    <r>
      <t xml:space="preserve">=W+XT; komandna omarica ozemljilnih stikal 3 kV DC                                                                                                                                         </t>
    </r>
    <r>
      <rPr>
        <sz val="9"/>
        <color rgb="FF000000"/>
        <rFont val="Calibri"/>
        <family val="2"/>
        <charset val="238"/>
        <scheme val="minor"/>
      </rPr>
      <t xml:space="preserve">Omara za namestitev enote vodenja, zidne izvedbe, z vrati spredaj s potrebnimi izbitinami za namestitev opreme na vrata, montažno ploščo – zadaj, spončnimi letvami in ožičenjem, dim 800 x 1000 x 300 mm,  v zaščiti IP43,  proizvod kot npr. Rittal in z vgrajeno naslednjo glavno opremo:  </t>
    </r>
    <r>
      <rPr>
        <b/>
        <sz val="9"/>
        <color rgb="FF000000"/>
        <rFont val="Calibri"/>
        <family val="2"/>
        <charset val="238"/>
        <scheme val="minor"/>
      </rPr>
      <t xml:space="preserve">                                                                                                                             </t>
    </r>
    <r>
      <rPr>
        <sz val="9"/>
        <color rgb="FF000000"/>
        <rFont val="Calibri"/>
        <family val="2"/>
        <charset val="238"/>
        <scheme val="minor"/>
      </rPr>
      <t xml:space="preserve">- 1 kos enota vodenja kot npr. tip 6MD85 - P1G161912; 75BI, BO17, SIEMENS      </t>
    </r>
    <r>
      <rPr>
        <b/>
        <sz val="9"/>
        <color rgb="FF000000"/>
        <rFont val="Calibri"/>
        <family val="2"/>
        <charset val="238"/>
        <scheme val="minor"/>
      </rPr>
      <t xml:space="preserve">                                                                                </t>
    </r>
    <r>
      <rPr>
        <sz val="9"/>
        <color rgb="FF000000"/>
        <rFont val="Calibri"/>
        <family val="2"/>
        <charset val="238"/>
        <scheme val="minor"/>
      </rPr>
      <t xml:space="preserve">                                                                                                                                                                       - 1 kpl druga oprema in ožičenje,                                                                                                                                                 - vse skladno z zahtevami iz teh. specifikacij oz. teh. opisa in dokumenta št.5024           </t>
    </r>
    <r>
      <rPr>
        <b/>
        <sz val="9"/>
        <color rgb="FF000000"/>
        <rFont val="Calibri"/>
        <family val="2"/>
        <charset val="238"/>
        <scheme val="minor"/>
      </rPr>
      <t xml:space="preserve">    </t>
    </r>
  </si>
  <si>
    <r>
      <rPr>
        <b/>
        <sz val="9"/>
        <color rgb="FF000000"/>
        <rFont val="Calibri"/>
        <family val="2"/>
        <charset val="238"/>
        <scheme val="minor"/>
      </rPr>
      <t xml:space="preserve">OMARA VODENJA Z OPREMO =W+X01   </t>
    </r>
    <r>
      <rPr>
        <sz val="9"/>
        <color indexed="8"/>
        <rFont val="Calibri"/>
        <family val="2"/>
        <charset val="238"/>
        <scheme val="minor"/>
      </rPr>
      <t xml:space="preserve">                                                                      </t>
    </r>
    <r>
      <rPr>
        <sz val="9"/>
        <rFont val="Calibri"/>
        <family val="2"/>
        <charset val="238"/>
        <scheme val="minor"/>
      </rPr>
      <t>Omara za namestitev centralnega računalnika z opremo, prostostoječe izvedbe, s steklenimi vrati spredaj, enokrilnimi vrati zadaj, vrtljivim notranjim okvirjem za 19"opremo - spredaj, montažno ploščo – zadaj, napajalnim poljem, spončnimi letvami in ožičenjem, dim 800 x 800 x 2000 mm, s podstavkom 100 mm, s tipsko nosilno konstrukcijo za višino dvojnega poda 500 mm, v zaščiti IP43,  proizvod kot npr. Rittal in z vgrajeno naslednjo glavno opremo kot. napr.:</t>
    </r>
    <r>
      <rPr>
        <b/>
        <sz val="9"/>
        <rFont val="Calibri"/>
        <family val="2"/>
        <charset val="238"/>
        <scheme val="minor"/>
      </rPr>
      <t xml:space="preserve">                                                                                                                                 </t>
    </r>
    <r>
      <rPr>
        <sz val="9"/>
        <rFont val="Calibri"/>
        <family val="2"/>
        <charset val="238"/>
        <scheme val="minor"/>
      </rPr>
      <t xml:space="preserve"> - 1 kos centralni računalnik tip ECU-4784-E291, ADVANTECH,                                                                                                                                                                                                                       - 1 kos ura GPS, LANTIME M1000 z GPS anteno in kablom,                                                                                                                              - 1 kos mrežno stikalo RSG2100 RUGGEDCOM, SIEMENS: 12x100FX FO(LC), 4x10/100Tx(RJ45),2x1000Tx(RJ45),   1000SX FO (LC)                                                                                                                                      - 1 kpl serijskih, napaja. in opt. kablov za interne povezave med opremo vodenja v omari,                                                                                                                                  - 1 kpl druga oprema in ožičenje,                                                                                                                            -  vse skladno z zahtevami iz teh. specifikacij oz. teh. opisa in dokumenta št. 5015                                                      </t>
    </r>
  </si>
  <si>
    <r>
      <rPr>
        <b/>
        <sz val="9"/>
        <color rgb="FF000000"/>
        <rFont val="Calibri"/>
        <family val="2"/>
        <charset val="238"/>
        <scheme val="minor"/>
      </rPr>
      <t xml:space="preserve">OMARA OBRAČUNSKIH MERITEV =W+Q                                                                                                                                 </t>
    </r>
    <r>
      <rPr>
        <sz val="9"/>
        <color rgb="FF000000"/>
        <rFont val="Calibri"/>
        <family val="2"/>
        <charset val="238"/>
        <scheme val="minor"/>
      </rPr>
      <t xml:space="preserve">Omara za namestitev števca EE, zidne izvedbe, z vrati spredaj, montažno ploščo – zadaj, spončnimi letvami in ožičenjem, dim 500 x 700 x 200 mm,  v zaščiti IP43,  proizvod kot npr. Rittal in z vgrajeno naslednjo glavno opremo kot npr.:                                                                                                                                                                        - 1 kos števec el. energije, MT880-T1A32R46S43-E12-V52L81B11-M3K03-M; 3 X 57.7/100 V, 5 A, ISKRAEMECO                                                                                                                                                                                                                     </t>
    </r>
    <r>
      <rPr>
        <sz val="9"/>
        <color indexed="8"/>
        <rFont val="Calibri"/>
        <family val="2"/>
        <charset val="238"/>
        <scheme val="minor"/>
      </rPr>
      <t xml:space="preserve">                                                                                                                             - 1 kos kom. modul CM-v-3, GSM/GPRS, ISKRAEMECO                                                                                                                     - 1 kos kom. pretvornik CMU 100 RS485/RS232 ETHERNET, Ediseja 21                                                                                                          </t>
    </r>
    <r>
      <rPr>
        <sz val="9"/>
        <rFont val="Calibri"/>
        <family val="2"/>
        <charset val="238"/>
        <scheme val="minor"/>
      </rPr>
      <t xml:space="preserve">                                                                                                                           - 1 kpl druga oprema in ožičenje,                                                                                                                            -  vse skladno z zahtevami iz teh. specifikacij oz. teh. opisa in dokumenta št. 5029 </t>
    </r>
  </si>
  <si>
    <r>
      <t xml:space="preserve">OMARA RAZVODA LASTNE RABE =NE, =NJ                                                            </t>
    </r>
    <r>
      <rPr>
        <sz val="9"/>
        <color rgb="FF000000"/>
        <rFont val="Calibri"/>
        <family val="2"/>
        <charset val="238"/>
        <scheme val="minor"/>
      </rPr>
      <t xml:space="preserve">Omara za namestitev stikalne opreme, prostostoječe izvedbe,  z vrati spredaj s potrebnimi izbitinami za namestitev opreme na vrata,  montažno ploščo – zadaj, napajalnim poljem, spončnimi letvami in ožičenjem, dim 1200 x 600 x 2100 mm,  s tipsko nosilno konstrukcijo za višino dvojnega poda 500 mm, v zaščiti IP43,  proizvod kot npr. Rittal in z vgrajeno naslednjo glavno opremo kot npr.:                                                                                                                                                                                                                                                                        - 1 kos odklopnik 3p 250A NZMN2-A250 Ir: 160-250A, el. mot. pogonom 110 VDC, pomožnimi kontakti EATON                                                                                                                                - 2 kos odklopnik 3p 125A NZMN2-A125 Ir: 100-125A, el. mot. pogonom 110 VDC, pomožnimi kontakti EATON                                                                                                                                - 2 kos instalacijski odklopnik 3P PL7-C32-C63/3,230/400V AC kar C, s pom. kontakti EATON                                                                                                                                                                                                                                                  - 21 kos instalacijski odklopnik 3P PL7-C10-C16-C25/3,230/400V AC kar C, s pom. kontakti EATON                                                                                                                                                                                                                                                     - 38 kos instalacijski odklopnik 1P PL7-C10-C16-C25/1,230/400V AC kar C, s pom. kontakti EATON                                                                                                                                                                                                                                               - 20 kos instalacijski odklopnik 1P PL7-C2-6/1,230/400V AC kar C, s pom. kontakti EATON                                                                                                                                - 1 kos TMT 150/5A TAR 3D                                                                                                                                         - 1 kos A-METER 150/5A 0-150A                                                                                                                                - 1 KOS V-METER S PREKLOPKO 0-500V in 0-250V                                                                                                                                - 1 kos A-METER  0-25A                                                                                                                                                                                                                                                      - 1 kpl stikalni elementi za lokalno upravljanje (2-položajna preklopka, povratna preklopka, sig. svetilka itd.. in  ožičenje,                                                                                                                            -  vse skladno z zahtevami iz teh. specifikacij oz. teh. opisa in dokumenta št. 5010                         </t>
    </r>
    <r>
      <rPr>
        <b/>
        <sz val="9"/>
        <color rgb="FF000000"/>
        <rFont val="Calibri"/>
        <family val="2"/>
        <charset val="238"/>
        <scheme val="minor"/>
      </rPr>
      <t xml:space="preserve">                                                      </t>
    </r>
  </si>
  <si>
    <r>
      <t xml:space="preserve">OMARA RAZVODA LASTNE RABE =NK                                                            </t>
    </r>
    <r>
      <rPr>
        <sz val="9"/>
        <color rgb="FF000000"/>
        <rFont val="Calibri"/>
        <family val="2"/>
        <charset val="238"/>
        <scheme val="minor"/>
      </rPr>
      <t xml:space="preserve">Omara za namestitev stikalne opreme, prostostoječe izvedbe,  z vrati spredaj s potrebnimi izbitinami za namestitev opreme na vrata,  montažno ploščo – zadaj, napajalnim poljem, spončnimi letvami in ožičenjem, dim 1200 x 600 x 2100 mm,  s tipsko nosilno konstrukcijo za višino dvojnega poda 500 mm, v zaščiti IP43,  proizvod kot npr. Rittal in z vgrajeno naslednjo glavno opremo kot npr.:                                                                                                                                    - 1 kos enota vodenja kot. npr. tip 6MD85 - P1G299251; 59BI, BO9, SIEMENS                                                                                                                                    - 1 kos odklopnik 3p 80A NZMN1-A80 Ir: 63-80A, el. mot. pogonom 110 VDC, pomožnimi kontakti EATON                                                                                                                                - 1 kos SHUNT UPOR SH-100 100A/60mV                                                                                                                      - 1 kos kontrolnik izolacije IL5881.12 DC280V DOLD                                                                                                                                   - 15 kos instalacijski odklopnik 2P PL7-C25/2-DC,250VDC kar C, s pom. kontakti EATON                                                                                                                                                                                                                                                  - 27 kos instalacijski odklopnik 2P PL7-C16/2-DC,250VDC kar C, s pom. kontakti EATON                                                                                                                                - 5 kos instalacijski odklopnik 2P PL7-C10/2-DC,250VDC kar C, s pom. kontakti EATON                                                                                                                                - 10 kos instalacijski odklopnik 2P PL7-C2-6/2-DC,250VDC kar C, s pom. kontakti EATON                                                                                                                                                                                                                                                     - 1 kos A-METER DC 0-100A   in V-METER DC 0-150V                                                                                                                                                                                                                                                     - 1 kpl stikalni elementi za lokalno upravljanje (2-položajna preklopka, povratna preklopka, sig. svetilka, druga oprema itd.. in  ožičenje,                                                                                                                            -  vse skladno z zahtevami iz teh. specifikacij oz. teh. opisa in dokumenta št. 5011                         </t>
    </r>
    <r>
      <rPr>
        <b/>
        <sz val="9"/>
        <color rgb="FF000000"/>
        <rFont val="Calibri"/>
        <family val="2"/>
        <charset val="238"/>
        <scheme val="minor"/>
      </rPr>
      <t xml:space="preserve">                                                      </t>
    </r>
  </si>
  <si>
    <r>
      <t xml:space="preserve">SCADA RAČUNALNIK - DELOVNA POSTAJA                                                             </t>
    </r>
    <r>
      <rPr>
        <sz val="9"/>
        <rFont val="Calibri"/>
        <family val="2"/>
        <charset val="238"/>
        <scheme val="minor"/>
      </rPr>
      <t xml:space="preserve">Namizne izvedbe v naslednji konfiguraciji kot. napr.:                                                                                                                                   - 1 kos računalnik tip HP 800ED G4 TWR i7                                                                                                                                           - 2 kos monitor 21,5" LED, HP EliteDisplay E273q                                                                                                                                  - 1 kos optična miška,                                                                                                                                 - 1 kos tipkovnica SLO,                                                                                                                                      - 1 kos laserski tiskalnik A4 barvni                                                                                                                                                                                                                                                    - 1 kpl druga oprema in ožičenje                                                                                                                               -  vse skladno z zahtevami iz tehničnih specifikacij in dokumenta št. 5015                                     </t>
    </r>
  </si>
  <si>
    <t xml:space="preserve">Sistemska programska oprema za parametriranje z vsemi licencami kot. napr.:                                                                                                                                  - 1 kpl sistemska programska oprema centralnega računalnika SICAM PAS,                                                                                                                                      - 1 kpl sistemska programska oprema enot zaščite in vodenja – AC del,                                                                                                                                              - 1 kpl sistemska programska oprema enot  zaščite in vodenja - DC del,                                                                                                                                                                                                                                                      - 1 kpl sistemska programska oprema mrežnih stikal                                                                                                                                   - 1 kpl operacijski sistem SCADA računalnika, z vsemi potrebnimi gonilniki,                                                                                                                             - 1 kpl prog. oprema za SCADO -  SICAM SCC V9 R&amp;C 8196,                                                                                                                                    - 1 kpl sistemska programska oprema za sinhronizacijo točnega časa,                                                                                                                                     - 1kpl sistemska programska oprema števcev </t>
  </si>
  <si>
    <t>Aplikativna programska oprema za zagotovitev funkcionalnosti sistemov :                                                                                                                            - 1 kpl parametriranje in konfiguriranje centralnega računalnika s komunikacijami ,                                                                                                              - 1 kpl parametriranje in konfiguriranje enot zaščite in vodenja  - AC del,                                                                                                                                        - 1 kpl parametriranje in konfiguriranje enot  zaščite in vodenja - DC del,                                                                                                                                                                                                                                                      - 1 kpl parametriranje in konfiguriranje mrežnih stikal in drugih komunikacij                                                                                                                        - 1 kpl parametriranje in konfiguriranje števcev                                                                                                                              - 1 kpl parametriranje in konfiguriranje enote za sinhronizacijo točnega časa                                                                                                                                        - 1 kpl SCADA projekt (procesne slike, poročila, grafi, lista dogodkov in lista alarmov...)                                                                                                                        - 1 kpl nadgradnja SCADA projekta v CV SNEV (procesne slike, poročila, grafi, baza podatkov, lista dogodkov in lista alarmov...) zaradi vključitve ENP Črni Kal</t>
  </si>
  <si>
    <t xml:space="preserve">POVEZAVE ZNOTRAJ SISTEMA VODENJA;  vse skladno z zahtevami iz teh. specifikacij oz. teh. opisa in dokumenta št. 5015 </t>
  </si>
  <si>
    <t>Kab polica širine 300 mm s pregrado, kot napr. Oto Bettermann, komplet s konzolami in pokrovom</t>
  </si>
  <si>
    <t xml:space="preserve">POVEZAVE ZNOTRAJ SISTEMA VODENJA Z OMARAMI LR 110 VDC, 400/230 VAC in 230 V BNS,  vse skladno z zahtevami iz teh. specifikacij oz. teh. opisa in dokumenta št. 5010 in 5011 ter 5426 </t>
  </si>
  <si>
    <t>Kabel tip NYCY 7x1,5 mm2</t>
  </si>
  <si>
    <t>Cable type NYCY 7x1.5 mm2</t>
  </si>
  <si>
    <t>Kabel tip NYCY 16x1,5 mm2</t>
  </si>
  <si>
    <t>Cable type NYCY 16x1.5 mm2</t>
  </si>
  <si>
    <t>Kabel tip NYCY 5x4 mm2</t>
  </si>
  <si>
    <t>Kabel tip NYCY 4x2,5 mm2</t>
  </si>
  <si>
    <t>Cable type NYCY 4x2.5 mm2</t>
  </si>
  <si>
    <t>Kabel tip ÖLFLEX CLASSIC 110 CY black 5x4 mm2 UV odporen, z EMC ekranom</t>
  </si>
  <si>
    <t xml:space="preserve">POVEZAVE SISTEMA VODENJA  S PROCESOM,  vse skladno z zahtevami iz teh. specifikacij oz. teh. opisa in dokumenta št. 5015, 5003, 5006, 5016-5018, 5029, 5019-5023, 5027, 5028, 5024-5026, 5010, 5011 ter 5025-5426 </t>
  </si>
  <si>
    <t>Kabel tip ÖLFLEX CLASSIC 110 CY black 25x1,5 mm2 UV odporen, z EMC ekranom</t>
  </si>
  <si>
    <t>Kabel tip NYCY 2x1,5 mm2</t>
  </si>
  <si>
    <t>Kabel tip NYCY 19x1,5 mm2</t>
  </si>
  <si>
    <t>Cable type NYCY 19x1.5 mm2</t>
  </si>
  <si>
    <t>Kabel tip NYCY 7x2,5 mm2</t>
  </si>
  <si>
    <t>Cable type NYCY 7x2.5 mm2</t>
  </si>
  <si>
    <t>Kabel tip LIYCY 4x0,25 mm2</t>
  </si>
  <si>
    <t>Požarno tesnjenje prehoda kablov v dvižnem jašku, sistem HILTI ali podobno; pož. Odpornost 1 ure</t>
  </si>
  <si>
    <t>Enota zaščite in vodenja LHO kot npr. DC-Pro, Microelettrica Scientifica, ki bo nameščena v ENP Dekanih in ENP Divača kot zamenjava obstoječih naprav na VO zaradi izgradnje ENP Črni Kal</t>
  </si>
  <si>
    <t>Ostala oprema                                                                                                                              - 1 kos nosilec PC računalnika na kolesu</t>
  </si>
  <si>
    <t>ENP ČRNI KAL - primarna oprema in sekundarne naprave</t>
  </si>
  <si>
    <t>SS ČRNI KAL - primary equipment and secondary devices</t>
  </si>
  <si>
    <t>0.</t>
  </si>
  <si>
    <t>0.0.</t>
  </si>
  <si>
    <t>0.0.00.</t>
  </si>
  <si>
    <t>0.0.00.00.0001.</t>
  </si>
  <si>
    <t>FAT preizkušanja in prevzemi pri proizvajalcu opreme</t>
  </si>
  <si>
    <t>kpl (set)</t>
  </si>
  <si>
    <t>0.0.00.00.0002.</t>
  </si>
  <si>
    <t>Hladni preizkusi in nastavitev sistema na objektu</t>
  </si>
  <si>
    <t>0.0.00.00.0003.</t>
  </si>
  <si>
    <t>Spuščanje v obratovanje</t>
  </si>
  <si>
    <t>Commissioning the system</t>
  </si>
  <si>
    <t>0.0.00.00.0004.</t>
  </si>
  <si>
    <t>Izdaja ustreznih elaboratov, merilnih listov, atestov in certifikatov za dobavljeno opremo in naprave</t>
  </si>
  <si>
    <t>Issuing of appropriate studies, measuring sheets, certificates and certificates for the supplied equipment and devices</t>
  </si>
  <si>
    <t>0.0.00.00.0005.</t>
  </si>
  <si>
    <t>Usluge drugih: SŽ Infrastruktura, Služba za EE in SVTK</t>
  </si>
  <si>
    <t>EE and SVTK Ljubljana services</t>
  </si>
  <si>
    <t>0.0.00.00.0006.</t>
  </si>
  <si>
    <t xml:space="preserve">Tovarniška dokumentacija dobavitelja opreme in naprav  </t>
  </si>
  <si>
    <t>Factory documentation of the supplier of equipment and devices</t>
  </si>
  <si>
    <t>0.0.00.00.0007.</t>
  </si>
  <si>
    <t>Dopolnitev PZI glede na izbrano opremo</t>
  </si>
  <si>
    <t>Supplement to PZI according to selected equipment</t>
  </si>
  <si>
    <t>USMERNIŠKI AGREGATI</t>
  </si>
  <si>
    <t>RECTIFIER GROUP</t>
  </si>
  <si>
    <t xml:space="preserve">Veljajo določila podana v Tehničnih specifikacijah ter Splošni in Posebni tehnični pogoji in Dopolnila splošnih in tehničnih pogojev, razen če tu ni drugače določeno. Cena postavke vključuje nabavo, transport ter ves potreben material, opremo in delo za izvedbo posamezne postavke. </t>
  </si>
  <si>
    <t>Vse skladno s PZI; načrt S3-x3-18</t>
  </si>
  <si>
    <t>The provisions given in the Technical Specifications and the General and Special Technical Conditions and the Amendments to the General and Technical Conditions shall apply, unless otherwise specified herein. The price of the item includes the purchase, transport and all the necessary materials, equipment and work for the implementation of each item. All Project Execution Plan/PZI compliant; design S3-x3-18</t>
  </si>
  <si>
    <t>09.20.00.3001.</t>
  </si>
  <si>
    <t>Dobava in vgradnja</t>
  </si>
  <si>
    <t>Supply and installation</t>
  </si>
  <si>
    <t>Usmerniški transformator v oljni izvedbi, vključno s transformatorjema lastne rabe. Z rutinskimi meritvami in standardnimi kontrolnimi postopki</t>
  </si>
  <si>
    <t>(oznaka v načrtu: -UTR.1, -UTR.2,  -TRLR.1, -TRLR.2), skladno s točko 3.2.1 tehničnega opisa</t>
  </si>
  <si>
    <t>Rectifier transformer in oil version, including transformers for auxiliary supply. With routine measurements and standard control procedures</t>
  </si>
  <si>
    <t>(label: -UTR.1, -UTR.2,  -TRLR.1, -TRLR.2), according to 3.2.1 in technical report</t>
  </si>
  <si>
    <t>Diodni usmernik, 12-pulzno usmerjanje napetosti</t>
  </si>
  <si>
    <t>(oznaka v načrtu:  -USM.1, -USM.2), skladno s točko 3.2.2 tehničnega opisa</t>
  </si>
  <si>
    <t>Diode rectifier, 12-pulse voltage directing</t>
  </si>
  <si>
    <t>(label:  -USM.1, -USM.2), according to 3.2.2 in technical report</t>
  </si>
  <si>
    <t>1.1.00.00.0003.</t>
  </si>
  <si>
    <t>Zračna dušilka aperiodičnega filtra z naravnim hlajenjem, vključno s tiristorsko zaščito dušilke</t>
  </si>
  <si>
    <t>(oznaka v načrtu: -LD.1, -LD.2, -TOP3, -TOP3), skladno s točko 3.2.3 tehničnega opisa</t>
  </si>
  <si>
    <t>Naturally cooled (aperiodic filter) air choke, including thyristor choke protection</t>
  </si>
  <si>
    <t>(label: -LD.1, -LD.2, -TOP3, -TOP3), according to 3.2.3 in technical report</t>
  </si>
  <si>
    <t>1.1.00.00.0004.</t>
  </si>
  <si>
    <t>zemljostični rele</t>
  </si>
  <si>
    <t>(oznaka v načrtu: -64), skladno s točko 3.2.4 tehničnega opisa</t>
  </si>
  <si>
    <t>Earth relay</t>
  </si>
  <si>
    <t>(label: -64), according to 3.2.4 in technical report</t>
  </si>
  <si>
    <t>1.1.00.00.0005.</t>
  </si>
  <si>
    <t>ZnO prenapetostni odvodnik na izhodu usmernika</t>
  </si>
  <si>
    <t>skladno s točko 3.2.5 tehničnega opisa</t>
  </si>
  <si>
    <t>ZnO surge arrester at rectifier output</t>
  </si>
  <si>
    <t>according to 3.2.5 in technical report</t>
  </si>
  <si>
    <t>1.1.00.00.0006.</t>
  </si>
  <si>
    <r>
      <t>VN energetski kabel, N2XSY 1x300 mm</t>
    </r>
    <r>
      <rPr>
        <vertAlign val="superscript"/>
        <sz val="9"/>
        <rFont val="Calibri"/>
        <family val="2"/>
        <charset val="238"/>
        <scheme val="minor"/>
      </rPr>
      <t>2</t>
    </r>
    <r>
      <rPr>
        <sz val="9"/>
        <rFont val="Calibri"/>
        <family val="2"/>
        <charset val="238"/>
        <scheme val="minor"/>
      </rPr>
      <t xml:space="preserve"> 6/10 kV</t>
    </r>
  </si>
  <si>
    <t>cable type N2XSY 1x300 mm2, 6/10 kV</t>
  </si>
  <si>
    <t>1.1.00.00.0007.</t>
  </si>
  <si>
    <t>Kabel čevelj</t>
  </si>
  <si>
    <t>kot npr.: Cembre, CA 315 R-2 M14</t>
  </si>
  <si>
    <t>cable lug for cable cross-section 300 mm2</t>
  </si>
  <si>
    <t>such as: Cembre, CA 315 R-2 M14</t>
  </si>
  <si>
    <t>1.1.00.00.0008.</t>
  </si>
  <si>
    <t>kabelski končniki</t>
  </si>
  <si>
    <t>kot npr.: Raychem , IXSU-F3341</t>
  </si>
  <si>
    <t>Cable lugs for cable cross-section 300 mm2</t>
  </si>
  <si>
    <t>such as: Raychem , IXSU-F3341</t>
  </si>
  <si>
    <t>1.1.00.00.0009.</t>
  </si>
  <si>
    <r>
      <t>NN energetski kabel, NYY 4x25 mm</t>
    </r>
    <r>
      <rPr>
        <vertAlign val="superscript"/>
        <sz val="9"/>
        <rFont val="Calibri"/>
        <family val="2"/>
        <charset val="238"/>
        <scheme val="minor"/>
      </rPr>
      <t>2</t>
    </r>
    <r>
      <rPr>
        <sz val="9"/>
        <rFont val="Calibri"/>
        <family val="2"/>
        <charset val="238"/>
        <scheme val="minor"/>
      </rPr>
      <t xml:space="preserve"> 0,6/1 kV</t>
    </r>
  </si>
  <si>
    <t>cable type NYY 4x25 mm2, 0.6/1 kV</t>
  </si>
  <si>
    <t>1.1.00.00.0010.</t>
  </si>
  <si>
    <t>Kabel čevelj, cevni fi 10 mm</t>
  </si>
  <si>
    <t>kot npr.: Cembre</t>
  </si>
  <si>
    <t>Cable lug, tubular diam. 10 mm</t>
  </si>
  <si>
    <t>such as: Cembre</t>
  </si>
  <si>
    <t>1.1.00.00.0011.</t>
  </si>
  <si>
    <t>Omarica (elektronski del releja), 
VxŠxG = 190x140x70 mm</t>
  </si>
  <si>
    <t>kot tip: Gewiss, GW44207</t>
  </si>
  <si>
    <t>Cabinet (electronic part of the relay), HxWxD = 190x140x70 mm</t>
  </si>
  <si>
    <t>such as: Gewiss, GW44207</t>
  </si>
  <si>
    <t>1.1.00.00.0012.</t>
  </si>
  <si>
    <t>Ploščatio jeklo za montažo omarice releja na ograjo     VxŠxG = 200x40x0,5 mm</t>
  </si>
  <si>
    <t>Flat steel for mounting the relay cabinet on the fence</t>
  </si>
  <si>
    <t>1.1.00.00.0013.</t>
  </si>
  <si>
    <t>Plastična zaščitna cev fi 50 mm</t>
  </si>
  <si>
    <t>Plastic protective tube diameter 50 mm</t>
  </si>
  <si>
    <t>1.1.00.00.0014.</t>
  </si>
  <si>
    <t xml:space="preserve">Signalni kabel LiYCY 4x0,5 mm2 250V </t>
  </si>
  <si>
    <t xml:space="preserve">cable type LiYCY 4x0,5 mm2, 250V </t>
  </si>
  <si>
    <t>1.1.00.00.0015.</t>
  </si>
  <si>
    <t>Izvedba kabelskih povezav in priključkov, vijačni in spojni material</t>
  </si>
  <si>
    <t>Execution of cable connections and connections, screw and connecting material</t>
  </si>
  <si>
    <t>3 kV DC STIKALIŠČE ENOSMERNE NAPETOSTI</t>
  </si>
  <si>
    <t>3 kV DC SWITCHGEARS</t>
  </si>
  <si>
    <t>2.0.</t>
  </si>
  <si>
    <t>2.0.00.00.0001.</t>
  </si>
  <si>
    <t>2.1.00.00.0001.</t>
  </si>
  <si>
    <t>Celica ločilk pozitivnega in negativnega pola usmernika</t>
  </si>
  <si>
    <t>(oznaka v načrtu: =M00.1, =M00.2), 
skladno s točko 3.3.4.1 tehničnega opisa</t>
  </si>
  <si>
    <t>The cell separating the positive and negative poles of the rectifier</t>
  </si>
  <si>
    <t>(label: =M00.1, =M00.2), 
according to 3.3.4.1 in technical report</t>
  </si>
  <si>
    <t>2.1.00.00.0002.</t>
  </si>
  <si>
    <t xml:space="preserve">Celica napajalnih linij </t>
  </si>
  <si>
    <t>(oznaka v načrtu: =M01, =M02, =M03, =M04), skladno s točko 3.2.4.2 tehničnega opisa</t>
  </si>
  <si>
    <t>Power line cell</t>
  </si>
  <si>
    <t>(label: =M01, =M02, =M03, =M04), according to 3.2.4.2 in technical report</t>
  </si>
  <si>
    <t>2.1.00.00.0003.</t>
  </si>
  <si>
    <t>Celica vzdolžne ločitve</t>
  </si>
  <si>
    <t>(oznaka v načrtu: -=M00), skladno s točko 3.2.4.3 tehničnega opisa</t>
  </si>
  <si>
    <t>Longitudinal separation cell</t>
  </si>
  <si>
    <t>(label: -=M00), according to 3.2.4.3 in technical report</t>
  </si>
  <si>
    <t>2.1.00.00.0004.</t>
  </si>
  <si>
    <t>Celica zveznih stikal in pripadajoča povezovalna omara</t>
  </si>
  <si>
    <t>(oznaka v načrtu: =M05, =M06, =M53, =M64), skladno s točko 3.2.4.4 tehničnega opisa</t>
  </si>
  <si>
    <t>The cell of the continuous switches and the associated connecting cabinet</t>
  </si>
  <si>
    <t>(label: =M05, =M06, =M53, =M64), according to 3.2.4.4 in technical report</t>
  </si>
  <si>
    <t>2.1.00.00.0005.</t>
  </si>
  <si>
    <t>2.1.00.00.0006.</t>
  </si>
  <si>
    <t>2.1.00.00.0007.</t>
  </si>
  <si>
    <t>2.1.00.00.0008.</t>
  </si>
  <si>
    <r>
      <t>VN energetski kabel, N2XSY 1x240 mm</t>
    </r>
    <r>
      <rPr>
        <vertAlign val="superscript"/>
        <sz val="9"/>
        <rFont val="Calibri"/>
        <family val="2"/>
        <charset val="238"/>
        <scheme val="minor"/>
      </rPr>
      <t>2</t>
    </r>
    <r>
      <rPr>
        <sz val="9"/>
        <rFont val="Calibri"/>
        <family val="2"/>
        <charset val="238"/>
        <scheme val="minor"/>
      </rPr>
      <t xml:space="preserve"> 6/10 kV</t>
    </r>
  </si>
  <si>
    <t>cable type N2XSY 1x240 mm2, 6/10 kV</t>
  </si>
  <si>
    <t>2.1.00.00.0009.</t>
  </si>
  <si>
    <t>kot npr.: Cembre, CA 240 R-2 M14</t>
  </si>
  <si>
    <t>cable lug for cable cross-section 240 mm2</t>
  </si>
  <si>
    <t>such as: Cembre, CA 240 R-2 M14</t>
  </si>
  <si>
    <t>2.1.00.00.0010.</t>
  </si>
  <si>
    <t>kot npr.: Raychem , IXSU-F3131</t>
  </si>
  <si>
    <t>Cable lugs for cable cross-section 240 mm2</t>
  </si>
  <si>
    <t>such as: Raychem , IXSU-F3131</t>
  </si>
  <si>
    <t>2.1.00.00.0011.</t>
  </si>
  <si>
    <t>NAPRAVE ZA LASTNO PORABO IZMENIČNEGA TOKA</t>
  </si>
  <si>
    <t>APPLIANCES FOR AUXILIARY SUPPLY AC CONSUMPTION</t>
  </si>
  <si>
    <t xml:space="preserve">Energetski transformator, 100 kVA, skupaj z zaščitno mrežo - za napajanje lastne rabe </t>
  </si>
  <si>
    <t>(oznaka v načrtu: -TRLR.3), 
skladno s točko 4.1.2 tehničnega opisa</t>
  </si>
  <si>
    <t>Power transformer, 100 kVA, together with a protective network - for auxilliary supply power</t>
  </si>
  <si>
    <t>(label: -TRLR.3), 
according to 4.1.2 in technical report</t>
  </si>
  <si>
    <r>
      <t>VN energetski kabel, NA2XS2Y 1x50 mm</t>
    </r>
    <r>
      <rPr>
        <vertAlign val="superscript"/>
        <sz val="9"/>
        <rFont val="Calibri"/>
        <family val="2"/>
        <charset val="238"/>
      </rPr>
      <t>2</t>
    </r>
    <r>
      <rPr>
        <sz val="9"/>
        <rFont val="Calibri"/>
        <family val="2"/>
        <charset val="238"/>
      </rPr>
      <t xml:space="preserve"> 12/20 kV</t>
    </r>
  </si>
  <si>
    <t>cable type NA2XS2Y 1x50 mm2, 12/20 kV</t>
  </si>
  <si>
    <t>kot npr.: Cembre, CA 50 R-2 M12</t>
  </si>
  <si>
    <t>cable lug for cable cross-section 50 mm2</t>
  </si>
  <si>
    <t>such as: Cembre, CA 50 R-2 M12</t>
  </si>
  <si>
    <t>kot npr.: Raychem , IXSU-F5321</t>
  </si>
  <si>
    <t>Cable lugs for cable cross-section 50 mm2</t>
  </si>
  <si>
    <t>such as: Raychem , IXSU-F5321</t>
  </si>
  <si>
    <r>
      <t>NN energetski kabel, NYY 4x50 mm</t>
    </r>
    <r>
      <rPr>
        <vertAlign val="superscript"/>
        <sz val="9"/>
        <rFont val="Calibri"/>
        <family val="2"/>
        <charset val="238"/>
      </rPr>
      <t>2</t>
    </r>
    <r>
      <rPr>
        <sz val="9"/>
        <rFont val="Calibri"/>
        <family val="2"/>
        <charset val="238"/>
      </rPr>
      <t xml:space="preserve"> 0,6/1 kV</t>
    </r>
  </si>
  <si>
    <t>cable type NYY 4x50 mm2, 0.6/1 kV</t>
  </si>
  <si>
    <t>Kabel čevelj, cevni fi 12 mm</t>
  </si>
  <si>
    <t>Cable lug, tubular diam. 12 mm</t>
  </si>
  <si>
    <t>4.</t>
  </si>
  <si>
    <t>NAPRAVE ZA NADZOR IN ZAŠČITO POVRATNEGA VODA</t>
  </si>
  <si>
    <t xml:space="preserve">RETURN LINE CONTROL AND PROTECTION DEVICES </t>
  </si>
  <si>
    <t>4.0.</t>
  </si>
  <si>
    <t>4.0.00.00.0001.</t>
  </si>
  <si>
    <t>4.1.</t>
  </si>
  <si>
    <t>4.1.00.00.0001.</t>
  </si>
  <si>
    <t>Naprava za kratkostičenje</t>
  </si>
  <si>
    <t>(oznaka v načrtu: =M+KS), 
skladno s točko 5 tehničnega opisa, kot npr.: LBR-n, Coet</t>
  </si>
  <si>
    <t>Short-circuit device</t>
  </si>
  <si>
    <t>(label: =M+KS), 
according to 5 in technical report, such as: LBR-n, Coet</t>
  </si>
  <si>
    <t>4.1.00.00.0002.</t>
  </si>
  <si>
    <t>Stacionarni instrument</t>
  </si>
  <si>
    <t>(oznaka v načrtu: =M+PV), 
skladno s točko 5.1 tehničnega opisa, kot npr.: TCK-2, Kolen</t>
  </si>
  <si>
    <t>Stationary instrument</t>
  </si>
  <si>
    <t>(label: =M+PV), 
according to 5.1 in technical report, such as: TCK-2, Kolen</t>
  </si>
  <si>
    <t>4.1.00.00.0003.</t>
  </si>
  <si>
    <r>
      <t>NN energetski kabel, NYY 1x2,5 mm</t>
    </r>
    <r>
      <rPr>
        <vertAlign val="superscript"/>
        <sz val="9"/>
        <rFont val="Calibri"/>
        <family val="2"/>
        <charset val="238"/>
      </rPr>
      <t>2</t>
    </r>
    <r>
      <rPr>
        <sz val="9"/>
        <rFont val="Calibri"/>
        <family val="2"/>
        <charset val="238"/>
      </rPr>
      <t xml:space="preserve"> 0,6/1 kV</t>
    </r>
  </si>
  <si>
    <t>cable type NYY 1x2,5 mm2 0.6/1 kV</t>
  </si>
  <si>
    <t>4.1.00.00.0004.</t>
  </si>
  <si>
    <t>Kabel čevelj, cevni fi 8 mm</t>
  </si>
  <si>
    <t>Cable lug, tubular diam. 8 mm</t>
  </si>
  <si>
    <t>4.1.00.00.0005.</t>
  </si>
  <si>
    <r>
      <t>NN energetski kabel, NYY 1x120 mm</t>
    </r>
    <r>
      <rPr>
        <vertAlign val="superscript"/>
        <sz val="9"/>
        <rFont val="Calibri"/>
        <family val="2"/>
        <charset val="238"/>
      </rPr>
      <t>2</t>
    </r>
    <r>
      <rPr>
        <sz val="9"/>
        <rFont val="Calibri"/>
        <family val="2"/>
        <charset val="238"/>
      </rPr>
      <t xml:space="preserve"> 0,6/1 kV</t>
    </r>
  </si>
  <si>
    <t>cable type NYY 1x120 mm2 0,6/1 kV</t>
  </si>
  <si>
    <t>4.1.00.00.0006.</t>
  </si>
  <si>
    <t>Kabel čevelj, cevni fi 6 mm</t>
  </si>
  <si>
    <t>Cable lug, tubular diam. 6 mm</t>
  </si>
  <si>
    <t>4.1.00.00.0007.</t>
  </si>
  <si>
    <t>5.</t>
  </si>
  <si>
    <t>OZEMLJILNA STIKALA IN POVRATNI VOD</t>
  </si>
  <si>
    <t>EARTHING SWITCHES AND RETURN LINE</t>
  </si>
  <si>
    <t>5.0.</t>
  </si>
  <si>
    <t>5.0.00.00.0001.</t>
  </si>
  <si>
    <t>5.1.</t>
  </si>
  <si>
    <t>5.1.00.00.0001.</t>
  </si>
  <si>
    <t>Enopolno ozemljilno stikalo skupaj s pogonskim drogom in elektromotornim pogonom</t>
  </si>
  <si>
    <t>skladno s točko 6.6.3 tehničnega opisa</t>
  </si>
  <si>
    <t>Single pole earthing switch together with drive rod and electric motor drive</t>
  </si>
  <si>
    <t>according to 6.6.3 in technical report</t>
  </si>
  <si>
    <t>5.1.00.00.0002.</t>
  </si>
  <si>
    <t>Elektronska naprava za nadzor neprekinjenosti napajalnih kablov in kablov povratnega voda</t>
  </si>
  <si>
    <t>skladno s točko 6.6.4 tehničnega opisa</t>
  </si>
  <si>
    <t>Electronic device for continuity monitoring of power and return cables</t>
  </si>
  <si>
    <t>according to 6.6.4 in technical report</t>
  </si>
  <si>
    <t>5.1.00.00.0003.</t>
  </si>
  <si>
    <t>5.1.00.00.0004.</t>
  </si>
  <si>
    <t>Kabel čevelj, cevni fi 14mm</t>
  </si>
  <si>
    <t>Cable lug, tubular diam. 14 mm</t>
  </si>
  <si>
    <t>5.1.00.00.0005.</t>
  </si>
  <si>
    <r>
      <t>NN energetski kabel, NYY 1x240 mm</t>
    </r>
    <r>
      <rPr>
        <vertAlign val="superscript"/>
        <sz val="9"/>
        <rFont val="Calibri"/>
        <family val="2"/>
        <charset val="238"/>
      </rPr>
      <t>2</t>
    </r>
    <r>
      <rPr>
        <sz val="9"/>
        <rFont val="Calibri"/>
        <family val="2"/>
        <charset val="238"/>
      </rPr>
      <t xml:space="preserve"> 0,6/1 kV</t>
    </r>
  </si>
  <si>
    <t>5.1.00.00.0006.</t>
  </si>
  <si>
    <t>Kabel čevelj, cevni fi 14 mm</t>
  </si>
  <si>
    <t>5.1.00.00.0007.</t>
  </si>
  <si>
    <r>
      <t>NN energetski kabel, FG20M3 1x150 mm</t>
    </r>
    <r>
      <rPr>
        <vertAlign val="superscript"/>
        <sz val="9"/>
        <rFont val="Calibri"/>
        <family val="2"/>
        <charset val="238"/>
      </rPr>
      <t>2</t>
    </r>
    <r>
      <rPr>
        <sz val="9"/>
        <rFont val="Calibri"/>
        <family val="2"/>
        <charset val="238"/>
      </rPr>
      <t xml:space="preserve"> 1,5 kV</t>
    </r>
  </si>
  <si>
    <t>cable type FG20M3 1x150 mm2 1,5 kV</t>
  </si>
  <si>
    <t>5.1.00.00.0008.</t>
  </si>
  <si>
    <t>Pritrditev kablov povratnega voda na tirnico, kabelski čevelj, puša in vijak M12 z matico</t>
  </si>
  <si>
    <t>Attaching the return cables to the rail, cable lug, bushing and M12 screw with nut</t>
  </si>
  <si>
    <t>5.1.00.00.0009.</t>
  </si>
  <si>
    <t>NN energetski kabel za povezavo nadzorne naprave in omaro ozemljilnih stikal v komandnem prostoru, NYY-O 16x1,5  mm² 0,6/1 kV</t>
  </si>
  <si>
    <t>cable type NYY-O 16x1,5  mm² 0.6/1 kV</t>
  </si>
  <si>
    <t>5.1.00.00.0010.</t>
  </si>
  <si>
    <t>5.1.00.00.0011.</t>
  </si>
  <si>
    <r>
      <t>VN energetski kabel, N2XS(FL)2Y 1x120 mm</t>
    </r>
    <r>
      <rPr>
        <vertAlign val="superscript"/>
        <sz val="9"/>
        <rFont val="Calibri"/>
        <family val="2"/>
        <charset val="238"/>
      </rPr>
      <t>2</t>
    </r>
    <r>
      <rPr>
        <sz val="9"/>
        <rFont val="Calibri"/>
        <family val="2"/>
        <charset val="238"/>
      </rPr>
      <t xml:space="preserve"> 6/10 kV</t>
    </r>
  </si>
  <si>
    <t>cable type N2XS(FL)2Y 1x120 mm2 6/10 kV</t>
  </si>
  <si>
    <t>5.1.00.00.0012.</t>
  </si>
  <si>
    <t>kot npr.: Cembre, CA 150 R-2 M14</t>
  </si>
  <si>
    <t>cable lug for cable cross-section 150 mm2</t>
  </si>
  <si>
    <t>such as: Cembre, CA 150 R-2 M14</t>
  </si>
  <si>
    <t>5.1.00.00.0013.</t>
  </si>
  <si>
    <t>kot npr.: Raychem , IXSU-F5331</t>
  </si>
  <si>
    <t>Cable lugs for cable cross-section 150 mm2</t>
  </si>
  <si>
    <t>such as: Raychem , IXSU-F5331</t>
  </si>
  <si>
    <t>5.1.00.00.0014.</t>
  </si>
  <si>
    <t>Jeklena rebrasta cev fi 50 mm</t>
  </si>
  <si>
    <t>Steel corrugated pipe diameter 50 mm</t>
  </si>
  <si>
    <t>5.1.00.00.0015.</t>
  </si>
  <si>
    <t>PVC inštalacijski kanal, 60x60 mm</t>
  </si>
  <si>
    <t>kot npr.: NIK</t>
  </si>
  <si>
    <t>PVC installation duct, 60x60 mm</t>
  </si>
  <si>
    <t>such as: NIK</t>
  </si>
  <si>
    <t>5.1.00.00.0016.</t>
  </si>
  <si>
    <t>Cu ploščati baker, E-Cu-F30, dimenzij 120x10 mm za izdelavo dveh zbiralk povratnega voda. Kompletno po risbi št. 0121. Pobarvana modro TESSAROL DIRECT RAL 5010, s pritrdilnim in vijačnim materialom.</t>
  </si>
  <si>
    <t>(oznaka v načrtu: ZUSM.1, ZUSM.2)</t>
  </si>
  <si>
    <t>Cu flat copper, E-Cu-F30, dimensions 120x10 mm for the production of two return busbars.</t>
  </si>
  <si>
    <t>(label: ZUSM.1, ZUSM.2)</t>
  </si>
  <si>
    <t>5.1.00.00.0017.</t>
  </si>
  <si>
    <t>6.</t>
  </si>
  <si>
    <t>ELEKTROMONTAŽNA DELA IN MONTAŽNE JEKLENE KONSTRUKCIJE</t>
  </si>
  <si>
    <t>ENERGY CONNECTIONS AND SUPPORTING STRUCTURES</t>
  </si>
  <si>
    <t>6.0.</t>
  </si>
  <si>
    <t>6.0.00.00.0001.</t>
  </si>
  <si>
    <t>6.1.</t>
  </si>
  <si>
    <t>6.1.00.00.0001.</t>
  </si>
  <si>
    <t>Kabelske police, višine 60 mm, brez pokrova iz nerjavečega jekla, Rf (širine 600, 400, 300, 200 in 100 mm) ter kovinske konstrukcije in lestve (modularne izvedbe) za polaganje kablov v podkletenem, pritličnem delu zgradbe ENP ter v kabelskih kanalih. Z ustreznim pritrdilnim in spojnim materialom</t>
  </si>
  <si>
    <t>kot npr.: HERMI</t>
  </si>
  <si>
    <t>Cable shelves, height 60 mm, without stainless steel cover, Rf (widths 600, 400, 300, 200 and 100 mm) and metal structures and ladders (modular design) for laying cables in the basement, ground floor of the ENP building and in cable ducts. With suitable fastening and connecting material</t>
  </si>
  <si>
    <t>such as: HERMI</t>
  </si>
  <si>
    <t>6.1.00.00.0002.</t>
  </si>
  <si>
    <t>Jeklena konstrukcija (letev) za polaganje kablov primarnih in sekundarnih priključkov usmerniških transformatorjev, z ustreznim pritrdilnim in spojnim materialom</t>
  </si>
  <si>
    <t>Steel construction (rail) for laying cables of primary and secondary connections of rectifier transformers, with suitable fastening and connecting material</t>
  </si>
  <si>
    <t>6.1.00.00.0003.</t>
  </si>
  <si>
    <t>Jeklena konstrukcija (letev) za vertikalno polaganje kablov ob drogu v zunanjem 3 kV stikališču, z ustreznim pritrdilnim in spojnim materialom</t>
  </si>
  <si>
    <t>Steel structure (strip) for vertical laying of cables along the pole in the external 3 kV switchyard, with suitable fastening and connecting material</t>
  </si>
  <si>
    <t>6.1.00.00.0004.</t>
  </si>
  <si>
    <t>Ozemljitveni vodi med kovinskimi deli postrojev, ki se ozemljijo in ozemljitvenim sistemom objekta po zahtevah dobavitelja elektroenergetskih naprav</t>
  </si>
  <si>
    <t>Earthing lines between the metal parts of the installations to be earthed and the earthing system of the facility according to the requirements of the supplier of electric power devices</t>
  </si>
  <si>
    <t>6.1.00.00.0005.</t>
  </si>
  <si>
    <t>Jeklena konstrukcija (letev), širine 80 mm, višine 60 mm, za nosile pohodnih pokrovov kabelskih jaškov, pritrditev v betonsko steno. Skupaj z nosilnim podpornim elementom na razdalji 1,5 m, pritrditev v tla. Z ustreznim pritrdilnim in spojnim materialom</t>
  </si>
  <si>
    <t>Steel construction (lath), width 80 mm, height 60 mm, for cable tray cover brackets, fastening to the concrete wall. Together with the support element at a distance of 1.5 m, fastening to the ground. With suitable fastening and connecting material</t>
  </si>
  <si>
    <t>Električne inštalacije v stavbi ENP ČRNI KAL</t>
  </si>
  <si>
    <t>Electrical instalation for SS Črni Kal</t>
  </si>
  <si>
    <t>GRADBENA DELA ZA ZUNANJO RAZSVETLJAVO TER ZA POLAGANJE OZEMLJIL ENP-ja</t>
  </si>
  <si>
    <t>CONSTRUCTION WORK FOR OUTDOOR LIGHTING AND FOR LAYING EARTHING SYSTEM</t>
  </si>
  <si>
    <t>Vse skladno s PZI; načrt S3-x3-20</t>
  </si>
  <si>
    <t xml:space="preserve">The provisions given in the Technical Specifications and the General and Special Technical Conditions and the Amendments to the General and Technical Conditions shall apply, unless otherwise specified herein. The price of the item includes the purchase, transport and all the necessary materials, equipment and work for the implementation of each item. </t>
  </si>
  <si>
    <t>All Project Execution Plan/PZI compliant; design S3-x3-20</t>
  </si>
  <si>
    <t>09.22.00.3001.</t>
  </si>
  <si>
    <t>'Construction of concrete foundation for outdoor lighting pole for illumination of HV part of ENP/PSS with concrete C 25/30 light heel dimensions 205x205x55 cm and heel upgrade 130x130x150 cm complete with reinforcement and anchor bolts and formwork, introductory pipes 2x diameter 80mm and 1x36 mm for earthing the pole. Complete with excavation.</t>
  </si>
  <si>
    <t xml:space="preserve">Izdelava cevne kanalizacije od kabelske kinete VN postroja do droga zunanje razsvetljave, s cevjo stigmaflex premera 50 mm, kompletno s tesnenjem v kabelski kineti. </t>
  </si>
  <si>
    <t>Production of pipe sewerage from the HV plant cable duct to the outdoor lighting pole, with a 50 mm diameter stigmaflex pipe, complete with sealing in the cable duct.</t>
  </si>
  <si>
    <t>Zakoličba trase za polaganje ozemljila.</t>
  </si>
  <si>
    <t>Staking of the grounding route.</t>
  </si>
  <si>
    <t>Izkop jarka v fliš zemljini (4. kategorija) z odmetom . Jarek globine in širine 0,9x0,4m. Izkopani material sortirati po granulaciji cca 30%.</t>
  </si>
  <si>
    <t>Excavation of a ditch in flysch soil (4th category) with disposal. Trench depth and width 0.9x0.4m. Sort the excavated material by granulation approx. 30%.</t>
  </si>
  <si>
    <r>
      <t>m</t>
    </r>
    <r>
      <rPr>
        <vertAlign val="superscript"/>
        <sz val="9"/>
        <rFont val="Calibri"/>
        <family val="2"/>
        <charset val="238"/>
        <scheme val="minor"/>
      </rPr>
      <t>3</t>
    </r>
  </si>
  <si>
    <t>Zasip jarka z materialom od izkopa s postopnim vgrajevanjem v slojih 20-30 cm</t>
  </si>
  <si>
    <t>Backfill the trench with excavated material with gradual installation in layers of 20-30 cm</t>
  </si>
  <si>
    <t>KONSTRUKCIJSKO MONTAŽNA DELA</t>
  </si>
  <si>
    <t>CONSTRUCTION AND ASSEMBLY WORKS</t>
  </si>
  <si>
    <t xml:space="preserve">Izdelava, dobava in montaža jeklenega pocinkanega droga za razsvetljavo s plezalnimi klini in varnostnim sistemom proti zdrsu, L = 10 m. Drog opremljen z vijakom za ozemljitev. Vgrajeno naj ima vrstno sponko z odcepno varovalko tip PVE-5/16 (Stanovnik ali tej ustrezno). </t>
  </si>
  <si>
    <t>Manufacture, supply and installation of galvanized steel lighting pole with climbing wedges and anti-slip safety system, L = 10 m. The pole is equipped with a grounding screw. It should have a built-in terminal block with a tripping fuse type PVE-5/16 (resident or equivalent).</t>
  </si>
  <si>
    <t>Konzola za namestitev dveh reflektorjev na drog s plezalnimi klini višine h=10m</t>
  </si>
  <si>
    <t>Bracket for mounting two reflectors on a pole with climbing wedges of height h = 10m</t>
  </si>
  <si>
    <t>Bitumenska zaščita spodnjega dela kovinskih drogov do višine 20 cm vključno z vijaki in brez ozemljilnega vodnika.</t>
  </si>
  <si>
    <t>Bituminous protection of the lower part of metal poles up to a height of 20 cm including screws and without earthing conductor.</t>
  </si>
  <si>
    <t>SVETILKE</t>
  </si>
  <si>
    <t>Lighting</t>
  </si>
  <si>
    <t>Žaromet LED 207W IP66, tip: 5XA7682E1B2AC s povišano stopnjo zaščite IP66 in LED virom svetlobe neutralne barve 4000K, barvne kakovosti po Ra&gt;70, izhodne svetilnosti svetilke 27260 lm in svetlobno tehničnega izkoristka min. 115 lm/W, z asimetrično širokosnopno PL52 optiko, razpršitve svetlobe preko PMMA sistema leč,  zaščitni razred I (RI zaščitna ozemljitev), z vgrajenim sistemom proti pregrevanju svetilke, z vgrajenim sistemom proti pregrevanju svetilke, z vgrajeno ESD visokonapetostno zaščito svetilke za odpornost na udarno napetost: 10kV 1,2/50µs, z zamenljivo LED enoto in predstikalno napravo, ohišje prašno lakirani tlačno liti aluminij metalno sive barve DB 702S in varnostno ESG kaljeno steklo, z jekleno pritrdilno konzolo lakirano v kovinsko sivi DB702S barvi, svetilka odporna na udarce po IK08, dimenzije:654x450x76 mm, v skladu z uredbo o svetlobnem onesnaževanju, s predvideno obratovalno dobo: 50000h L90B10, s certifikatom ENEC in energijskega razreda A++.</t>
  </si>
  <si>
    <t>LED headlight 207W IP66, type: 5XA7682E1B2AC with increased degree of protection IP66 and LED light source of neutral color 4000K, color quality according to Ra&gt; 70, lamp output luminance 27260 lm and light technical efficiency min. 115 lm/W, with asymmetric broadband PL52 optics, light scattering via PMMA lens system, protection class I (RI protective earthing), with integrated anti-overheating system, with integrated anti-overheating system, with integrated ESD high-voltage protection for the lamp Impact voltage: 10kV 1.2/50µs, with replaceable LED unit and ballast, housing powder-coated die-cast aluminum metal gray metal DB 702S and safety ESG tempered glass, with steel mounting bracket lacquered in metallic gray DB702S, lamp resistant according to IK08, dimensions: 654x450x76 mm, in accordance with the regulation on light pollution, with estimated service life: 50000h L90B10, with ENEC certificate and energy class A ++.</t>
  </si>
  <si>
    <t>Pritrdilna prirobnica za kandelaber natičnega premera Ø 60 mm</t>
  </si>
  <si>
    <t>Mounting flange for pole with diameter Ø 60 mm</t>
  </si>
  <si>
    <t xml:space="preserve">Svetilka LED 59W IP65 + LO - nadgradna svetilka s povišano stopnjo zaščite in LED virom svetlobe nevtralne barve 4000K in Ra&gt;80 in barvne stabilnosti LED: 3SDCM, izhodne svetilnosti svetilke 8000lm, ohišje iz samougasljivega UV stabiliziranega PC in opaliziran mikroprizmatični PC difuzor, s širokosnopno simetrično optiko, z vgrajenim linijskim ožičenjem, z vgrajenim jeklenim belim odsevnikom, s tesnenjem z ekspandiranim poliuretanom ki se ne stara, odporna na udarce po IK05, dimenzije:  1581x170x95 mm, za temperaturno območje od -20°C do +40°C, s predvideno obratovalno dobo: 60000h L80, s certifikatom CE, energijskega razreda A++, komplet, z garancijo 5 let. </t>
  </si>
  <si>
    <t>LED lamp 59W IP65 + LO - surface-mounted lamp with increased level of protection and LED light source of neutral color 4000K and Ra&gt; 80 and color stability LED: 3SDCM, lamp output brightness 8000lm, housing made of self-extinguishing UV stabilized PC and opalized microprismatic PC diffuser symmetrical optics, with built-in line wiring, with built-in white steel reflector, with sealing with expanded polyurethane that does not age, impact-resistant according to IK05, dimensions: 1581x170x95 mm, for temperature range from -20 ° C to + 40 ° C, s estimated service life: 60000h L80, with CE certificate, energy class A ++, set, with 5 year warranty.</t>
  </si>
  <si>
    <t xml:space="preserve">Svetilka LED 33W IP65 - nadgradna svetilka s povišano stopnjo zaščite in LED virom svetlobe nevtralne barve 4000K in Ra&gt;80 in barvne stabilnosti LED: 3SDCM, izhodne svetilnosti svetilke 3600lm, ohišje iz ekstrudiranega UV stabiliziranega PC in opaliziran mikroprizmatični PC difuzor, z linijskim ožičenjem, s širokosnopno simetrično optiko, odporna na udarce po IK08, dimenzije:  1500x76x67mm, za temperaturno območje od -20°C do +30°C, s predvideno obratovalno dobo min. 35000h, s certifikatom ENEC in CE, energijskega razreda A++, komplet, z garancijo 5 let.  </t>
  </si>
  <si>
    <t>LED lamp 33W IP65 - surface-mounted lamp with increased degree of protection and LED light source of neutral color 4000K and Ra&gt; 80 and color stability LED: 3SDCM, lamp output brightness 3600lm, housing made of extruded UV stabilized PC and opalized microprismatic PC diffuser, with wide-beam symmetrical optics, shock-resistant according to IK08, dimensions: 1500x76x67mm, for temperature range from -20 ° C to + 30 ° C, with anticipated service life min. 35000h, with ENEC and CE certificate, energy class A ++, set, with 5 year warranty.</t>
  </si>
  <si>
    <t xml:space="preserve">Svetilka LED 52W nadgradna svetilka z LED virom svetlobe nevtralne barve 4000K in barvne kakovosti po Ra&gt;80, z vgrajeno parabolično optiko iz eloksiranega visokosijajnega aluminija z omejitvijo bleščanja po UGR&lt;18/15,5, izhodne svetilnosti svetilke 5700 lm, ohišje iz prašno lakirane jeklene pločevine bele barve, dimenzije: 1548x197x75 mm, komplet z zaključnimi elementi, obratovalne dobe min. 50000h L70, s certifikatom ENEC in CE, z garancijo 5 let.  </t>
  </si>
  <si>
    <t>LED lamp 52W surface-mounted lamp with LED light source of neutral color 4000K and color quality according to Ra&gt; 80, with built-in parabolic optics made of anodized high-gloss aluminum with glare limitation according to UGR &lt;18/15.5, luminous output lamp 5700 lm, powder coated housing white steel sheets, dimensions: 1548x197x75 mm, set with finishing elements, service life min. 50000h L70, with ENEC and CE certificate, with 5 year warranty.</t>
  </si>
  <si>
    <t xml:space="preserve">Svetilka LED7,5W nadgradna stropna svetilka zasilne razsvetljave z LED virom svetlobe, s piktogrami smeri izhoda: naravnost, levo/desno, razpoznavnosti 20m, v trajnem spoju avtonomije 1h, dimenzije: 214x154x29 mm,  z avtotest funkcijo, s titan baterijo, s certifikatom CE, z garancijo 10 let na komplet svetilko vključno z baterijo. </t>
  </si>
  <si>
    <t>LED7.5W surface-mounted emergency lighting lamp with LED light source, with exit direction pictograms: straight, left/right, recognizability 20m, in permanent autonomy connection 1h, dimensions: 214x154x29 mm, with self-test function, with titanium battery, with certificate , with a 10-year warranty on the lamp kit including the battery.</t>
  </si>
  <si>
    <t xml:space="preserve">Svetilka LED 21W IP65 - zunanja nadgradna stenska svetilka s povišano stopnjo zaščite in LED virom svetlobe tople barve 3000K, z navzdol asimetrično širokosnopno usmeritvijo svetlobe, izhodne svetilnosti svetilke 1910 lm, ohišje prašno lakirani tlačno liti aluminij srebrno sive barve in varnostno steklo, odporna na udarce min. IK06, dimenzije: 200x200x65 mm, obratovalne dobe: 60000h L80, v skladu z uredbo o svetlobnem onesnaževanju in certifikatom ENEC in CE, z garancijo 5 let. </t>
  </si>
  <si>
    <t>LED lamp 21W IP65 - outdoor surface-mounted wall lamp with increased degree of protection and LED light source of warm color 3000K, with downward asymmetric wide-beam light direction, output luminance of the lamp 1910 lm, housing powder-coated die-cast die-cast aluminum silver-gray and safety glass min. IK06, dimensions: 200x200x65 mm, service life: 60000h L80, in accordance with the regulation on light pollution and ENEC and CE certificate, with a guarantee of 5 years.</t>
  </si>
  <si>
    <t>Prenosna svetilka 20W LED, IP 65, odporna na udarce IK06 in priključnim kablom cca 70 z vtičem.</t>
  </si>
  <si>
    <t>Portable lamp 20W LED, IP 65, shock-resistant IK06 and connection cable approx. 70 with plug</t>
  </si>
  <si>
    <t>ELEKTROMONTAŽNA DELA</t>
  </si>
  <si>
    <t>ELECTRICAL ASSEMBLY WORKS</t>
  </si>
  <si>
    <t xml:space="preserve"> Meritev in izdelava merilne dokumentacije</t>
  </si>
  <si>
    <t xml:space="preserve"> Measurement and preparation of measurement documentation</t>
  </si>
  <si>
    <r>
      <t>Dobava in polaganje NN kabla v izdelano kabelsko kanalizacijo. Oštevilčenje kabla v vseh kabelskih jaških in razdelilnikih. Kabel NYY-J-4x4 mm</t>
    </r>
    <r>
      <rPr>
        <vertAlign val="superscript"/>
        <sz val="9"/>
        <rFont val="Calibri"/>
        <family val="2"/>
        <charset val="238"/>
        <scheme val="minor"/>
      </rPr>
      <t>2</t>
    </r>
  </si>
  <si>
    <t>Supply and laying of LV cable in the manufactured cable duct. Cable numbering in all cable shafts and distributors; Cable NYY-J-4x4 mm2</t>
  </si>
  <si>
    <r>
      <t>Dobava in polaganje NN kabla v notranjosti drogaKabel NYY-J-3x2,5 mm</t>
    </r>
    <r>
      <rPr>
        <vertAlign val="superscript"/>
        <sz val="9"/>
        <rFont val="Calibri"/>
        <family val="2"/>
        <charset val="238"/>
        <scheme val="minor"/>
      </rPr>
      <t>2</t>
    </r>
  </si>
  <si>
    <t>Supply and installation of LV cable inside the pole; Cable NYY-J-3x2,5 mm2</t>
  </si>
  <si>
    <t>Dobava in polaganje traku Rf 30*3,5mm položen v izkopani kanal za ozemljitev drogov zunanje razsvetljave. Valjanec se položi v izkopani kanal.</t>
  </si>
  <si>
    <t>Supply and laying of tape Rf 30 * 3.5mm laid in the excavated channel for grounding the outdoor lighting poles. The rolled metal sheet is placed in the excavated channel.</t>
  </si>
  <si>
    <t>Križna sponka Rf pri  drogu zunanje razsvetljave za ozemljitev droga.</t>
  </si>
  <si>
    <t>Cross terminal Rf at the outdoor lighting pole for pole grounding</t>
  </si>
  <si>
    <r>
      <t>Dobava in polaganje izolirane pocinkane jeklene vrvi 70 mm</t>
    </r>
    <r>
      <rPr>
        <vertAlign val="superscript"/>
        <sz val="9"/>
        <rFont val="Calibri"/>
        <family val="2"/>
        <charset val="238"/>
        <scheme val="minor"/>
      </rPr>
      <t>2</t>
    </r>
    <r>
      <rPr>
        <sz val="9"/>
        <rFont val="Calibri"/>
        <family val="2"/>
        <charset val="238"/>
        <scheme val="minor"/>
      </rPr>
      <t xml:space="preserve"> položene v  PVC cev od droga zunanje razsvetljave do ozemljila dolžine do 5m.</t>
    </r>
  </si>
  <si>
    <t>Supply and installation of insulated galvanized steel rope 70 mm2 laid in a PVC pipe from the outdoor lighting pole to the ground</t>
  </si>
  <si>
    <t>Production of fixed electrical connection single-phase, 230V</t>
  </si>
  <si>
    <t>Podometno stikalo navadno</t>
  </si>
  <si>
    <t>Concealed switch - normal</t>
  </si>
  <si>
    <t>4.1.00.00.0008.</t>
  </si>
  <si>
    <t>Podometna vtičnica enofazna z zaščitnim kontaktom, 16A</t>
  </si>
  <si>
    <t>Concealed socket single-phase with protective contact, 16A</t>
  </si>
  <si>
    <t>4.1.00.00.0009.</t>
  </si>
  <si>
    <t xml:space="preserve">Podometna vtičnica trifazna z zaščitnim kontaktom, 32A </t>
  </si>
  <si>
    <t>Concealed socket three-phase with protective contact, 32A</t>
  </si>
  <si>
    <t>4.1.00.00.0010.</t>
  </si>
  <si>
    <t>4.1.00.00.0011.</t>
  </si>
  <si>
    <t xml:space="preserve">Supply, installation and connection of a single-phase surface-mounted socket 16A  </t>
  </si>
  <si>
    <t>4.1.00.00.0012.</t>
  </si>
  <si>
    <t>Supply, installation and connection of a three-phase surface-mounted socket 32A</t>
  </si>
  <si>
    <t>4.1.00.00.0013.</t>
  </si>
  <si>
    <t>Perforirana kabelska polica za jaki in šibki tok kompletno z nosilci pritrjena večji del na steno delno pa tudi na obešala pritrjena na strop na višini do 7m-PK-50 mm</t>
  </si>
  <si>
    <t>Perforated cable tray for strong and weak currents, complete with brackets, mostly attached to the wall, partly also to hangers attached to the ceiling at a height of up to 7 m-PK-50 mm</t>
  </si>
  <si>
    <t>4.1.00.00.0014.</t>
  </si>
  <si>
    <t>Perforirana kabelska polica za jaki in šibki tok kompletno z nosilci pritrjena večji del na steno delno pa tudi na obešala pritrjena na strop na višini do 7m-PK-100 mm</t>
  </si>
  <si>
    <t>Perforated cable tray for strong and weak currents, complete with brackets, mostly attached to the wall, partly also to hangers attached to the ceiling at a height of up to 7 m-PK-100 mm</t>
  </si>
  <si>
    <t>4.1.00.00.0015.</t>
  </si>
  <si>
    <t xml:space="preserve">Plastični kanali ali cevi za polaganje kablov-PN 16 </t>
  </si>
  <si>
    <t>Plastic ducts or pipes for cable laying-PN 16</t>
  </si>
  <si>
    <t>4.1.00.00.0016.</t>
  </si>
  <si>
    <t>Plastični kanali ali cevi za polaganje kablov-PN 23</t>
  </si>
  <si>
    <t>Plastic ducts or pipes for cable laying-PN 23</t>
  </si>
  <si>
    <t>4.1.00.00.0017.</t>
  </si>
  <si>
    <t>Plastični kanali ali cevi za polaganje kablov-PN 36</t>
  </si>
  <si>
    <t>Plastic ducts or pipes for cable laying-PN 36</t>
  </si>
  <si>
    <t>4.1.00.00.0018.</t>
  </si>
  <si>
    <t>Parapetni pločevinasti stenski kanal dvoprekatni 110/90  kos dolžine l=2 m, skupaj s pokrovi</t>
  </si>
  <si>
    <t>Parapet sheet metal wall channel two-compartment 110/90 piece length l = 2 m, together with covers</t>
  </si>
  <si>
    <t>4.1.00.00.0019.</t>
  </si>
  <si>
    <t xml:space="preserve">Navpični prehod </t>
  </si>
  <si>
    <t>Vertical transition</t>
  </si>
  <si>
    <t>4.1.00.00.0020.</t>
  </si>
  <si>
    <t>Pregrada kanala, l=2,0</t>
  </si>
  <si>
    <t>Channel barrier, l = 2.0</t>
  </si>
  <si>
    <t>4.1.00.00.0021.</t>
  </si>
  <si>
    <t>Vtičnice z zaščitnim kontaktom  enofazne montirane v kanal (trojna)</t>
  </si>
  <si>
    <t>Sockets with protective contact single-phase mounted in the duct (triple)</t>
  </si>
  <si>
    <t>4.1.00.00.0022.</t>
  </si>
  <si>
    <t>Vtičnice z zaščitnim kontaktom enofazne montirane v kanal rdeče barve (trojna) s prenapetostno zaščito.</t>
  </si>
  <si>
    <t>Sockets with protective contact single-phase mounted in a red channel (triple) with overvoltage protection.</t>
  </si>
  <si>
    <t>4.1.00.00.0023.</t>
  </si>
  <si>
    <t>Supply and installation of double communication socket with two connectors FTP RJ45  CAT.6A</t>
  </si>
  <si>
    <t>4.1.00.00.0024.</t>
  </si>
  <si>
    <r>
      <t>Kabel položeni deloma po kabelskih policah, deloma pa v parapetni kanal, manjši del pa v PN cevi, ter podometno v cevi: NYM-J-3 x 1,5 mm</t>
    </r>
    <r>
      <rPr>
        <vertAlign val="superscript"/>
        <sz val="9"/>
        <rFont val="Calibri"/>
        <family val="2"/>
        <charset val="238"/>
        <scheme val="minor"/>
      </rPr>
      <t>2</t>
    </r>
  </si>
  <si>
    <t>Cable laid partly along the cable trays, partly in the parapet channel, and a smaller part in the PN pipe, and concealed in the pipe: NYM-J-3x1.5 mm2</t>
  </si>
  <si>
    <t>4.1.00.00.0025.</t>
  </si>
  <si>
    <r>
      <t>Kabel položeni deloma po kabelskih policah, deloma pa v parapetni kanal, manjši del pa v PN cevi, ter podometno v cevi: NYM-J-4 x 1,5 mm</t>
    </r>
    <r>
      <rPr>
        <vertAlign val="superscript"/>
        <sz val="9"/>
        <rFont val="Calibri"/>
        <family val="2"/>
        <charset val="238"/>
        <scheme val="minor"/>
      </rPr>
      <t>2</t>
    </r>
  </si>
  <si>
    <t>The cable laid partly along the cable trays, partly in the parapet channel, and a smaller part in the PN pipe, concealed: NYM-J-4x1.5 mm2</t>
  </si>
  <si>
    <t>4.1.00.00.0026.</t>
  </si>
  <si>
    <r>
      <t>Kabel položeni deloma po kabelskih policah, deloma pa v parapetni kanal, manjši del pa v PN cevi, ter podometno v cevi: NYM-J-3 x 2,5 mm</t>
    </r>
    <r>
      <rPr>
        <vertAlign val="superscript"/>
        <sz val="9"/>
        <rFont val="Calibri"/>
        <family val="2"/>
        <charset val="238"/>
        <scheme val="minor"/>
      </rPr>
      <t>2</t>
    </r>
  </si>
  <si>
    <t>Cable laid partly along the cable trays, partly in the parapet channel, and a smaller part in the PN pipe, and concealed: NYM-J-3x2.5 mm2</t>
  </si>
  <si>
    <t>4.1.00.00.0027.</t>
  </si>
  <si>
    <r>
      <t>Kabel položeni deloma po kabelskih policah, deloma pa v parapetni kanal, manjši del pa v PN cevi, ter podometno v cevi: NYM-J-5 x 2,5 mm</t>
    </r>
    <r>
      <rPr>
        <vertAlign val="superscript"/>
        <sz val="9"/>
        <rFont val="Calibri"/>
        <family val="2"/>
        <charset val="238"/>
        <scheme val="minor"/>
      </rPr>
      <t>2</t>
    </r>
  </si>
  <si>
    <t>Cable laid partly along the cable trays, partly in the parapet channel, and a smaller part in the PN pipe, and concealed: NYM-J-5x2.5 mm2</t>
  </si>
  <si>
    <t>4.1.00.00.0028.</t>
  </si>
  <si>
    <r>
      <t>Kabel položeni deloma po kabelskih policah, deloma pa v parapetni kanal, manjši del pa v PN cevi, ter podometno v cevi: NYM-J-5 x 4 mm</t>
    </r>
    <r>
      <rPr>
        <vertAlign val="superscript"/>
        <sz val="9"/>
        <rFont val="Calibri"/>
        <family val="2"/>
        <charset val="238"/>
        <scheme val="minor"/>
      </rPr>
      <t>2</t>
    </r>
  </si>
  <si>
    <t>Cable laid partly along the cable trays, partly in the parapet channel, and a smaller part in the PN pipe, and concealed: NYM-J-5x4 mm2</t>
  </si>
  <si>
    <t>4.1.00.00.0029.</t>
  </si>
  <si>
    <r>
      <t>Polaganje vodnikov za izenačevanje potencialov skupaj z objemkami ustrezne velikosti: -H07V-K-25 mm</t>
    </r>
    <r>
      <rPr>
        <vertAlign val="superscript"/>
        <sz val="9"/>
        <rFont val="Calibri"/>
        <family val="2"/>
        <charset val="238"/>
        <scheme val="minor"/>
      </rPr>
      <t>2</t>
    </r>
  </si>
  <si>
    <t>Laying of equipotential bonding conductors with clamps of appropriate size: -H07V-K-25 mm2</t>
  </si>
  <si>
    <t>4.1.00.00.0030.</t>
  </si>
  <si>
    <r>
      <t>Polaganje vodnikov za izenačevanje potencialov skupaj z objemkami ustrezne velikosti: -H07V-K-16 mm</t>
    </r>
    <r>
      <rPr>
        <vertAlign val="superscript"/>
        <sz val="9"/>
        <rFont val="Calibri"/>
        <family val="2"/>
        <charset val="238"/>
        <scheme val="minor"/>
      </rPr>
      <t>2</t>
    </r>
  </si>
  <si>
    <t>Laying of equipotential bonding conductors with clamps of appropriate size: -H07V-K-16 mm2</t>
  </si>
  <si>
    <t>4.1.00.00.0031.</t>
  </si>
  <si>
    <r>
      <t>Polaganje vodnikov za izenačevanje potencialov skupaj z objemkami ustrezne velikosti: -H07V-K-6 mm</t>
    </r>
    <r>
      <rPr>
        <vertAlign val="superscript"/>
        <sz val="9"/>
        <rFont val="Calibri"/>
        <family val="2"/>
        <charset val="238"/>
        <scheme val="minor"/>
      </rPr>
      <t>2</t>
    </r>
  </si>
  <si>
    <t>Laying of equipotential bonding conductors with clamps of appropriate size: -H07V-K-6 mm2</t>
  </si>
  <si>
    <t>4.1.00.00.0032.</t>
  </si>
  <si>
    <t>Razvodnica za vezavo IP55, nadometne izvedbe</t>
  </si>
  <si>
    <t>IP55 wiring harness, surface-mounted versions</t>
  </si>
  <si>
    <t>4.1.00.00.0033.</t>
  </si>
  <si>
    <t>Razvodnica za vezavo fi 60 globoka, podometne izvedbe</t>
  </si>
  <si>
    <t>Distribution board diam. 60 deep, concealed</t>
  </si>
  <si>
    <t>4.1.00.00.0034.</t>
  </si>
  <si>
    <t>Cev za beton fi 13 mm, podometne izvedbe</t>
  </si>
  <si>
    <t>Concrete pipe fi 13 mm, concealed design</t>
  </si>
  <si>
    <t>4.1.00.00.0035.</t>
  </si>
  <si>
    <t>Priklop različnih naprav; svetlobno stikalo, termostat, ventrilator in podobno.</t>
  </si>
  <si>
    <t>Connection of various devices; light switch, thermostat, fan and the like.</t>
  </si>
  <si>
    <t>OSNOVNA OZEMLJILNA MREŽA ZA OZEMLJITEV 110 KV STIKALIŠČA</t>
  </si>
  <si>
    <t>EARTHING GRID FOR 110 KV</t>
  </si>
  <si>
    <t>Meritve ozemljitvenega sistema in izenačitve potencialov, izdelava poročila</t>
  </si>
  <si>
    <t>Measurements of the earthing system and equipotential bonding, report preparation</t>
  </si>
  <si>
    <r>
      <t>E-Cu 95mm</t>
    </r>
    <r>
      <rPr>
        <vertAlign val="superscript"/>
        <sz val="9"/>
        <color rgb="FF000000"/>
        <rFont val="Calibri"/>
        <family val="2"/>
        <charset val="238"/>
        <scheme val="minor"/>
      </rPr>
      <t>2</t>
    </r>
    <r>
      <rPr>
        <sz val="9"/>
        <color indexed="8"/>
        <rFont val="Calibri"/>
        <family val="2"/>
        <charset val="238"/>
        <scheme val="minor"/>
      </rPr>
      <t xml:space="preserve"> vrv za povezavo opreme GIS na ozemljilni sistem, komplet s priključitvijo na GIS opremo</t>
    </r>
  </si>
  <si>
    <t>E-Cu 95mm2 rope for connecting GIS equipment to the grounding system, complete with connection to GIS equipment</t>
  </si>
  <si>
    <r>
      <t>Kompresijska C sponka, za spoj dveh bakrenih vodnikov 95 mm</t>
    </r>
    <r>
      <rPr>
        <vertAlign val="superscript"/>
        <sz val="9"/>
        <color indexed="8"/>
        <rFont val="Calibri"/>
        <family val="2"/>
        <charset val="238"/>
        <scheme val="minor"/>
      </rPr>
      <t>2</t>
    </r>
  </si>
  <si>
    <r>
      <t>Compression C clamp, for connecting two copper conductors 95 mm</t>
    </r>
    <r>
      <rPr>
        <vertAlign val="superscript"/>
        <sz val="9"/>
        <color indexed="8"/>
        <rFont val="Calibri"/>
        <family val="2"/>
        <charset val="238"/>
        <scheme val="minor"/>
      </rPr>
      <t>2</t>
    </r>
  </si>
  <si>
    <r>
      <t>Komplet za priključitev ograje na ozemljilni vodnik (obroč na zunanjo strani ograje okoli objekta). Komplet vsebuje odcepni vodink Cu 95 mm</t>
    </r>
    <r>
      <rPr>
        <vertAlign val="superscript"/>
        <sz val="9"/>
        <color indexed="8"/>
        <rFont val="Calibri"/>
        <family val="2"/>
        <charset val="238"/>
        <scheme val="minor"/>
      </rPr>
      <t xml:space="preserve">2 </t>
    </r>
    <r>
      <rPr>
        <sz val="9"/>
        <color indexed="8"/>
        <rFont val="Calibri"/>
        <family val="2"/>
        <charset val="238"/>
        <scheme val="minor"/>
      </rPr>
      <t>(cca 2m vodnika), kabelski čevelj, vodnike za ozemljitev panelov ograje 25 mm</t>
    </r>
    <r>
      <rPr>
        <vertAlign val="superscript"/>
        <sz val="9"/>
        <color indexed="8"/>
        <rFont val="Calibri"/>
        <family val="2"/>
        <charset val="238"/>
        <scheme val="minor"/>
      </rPr>
      <t xml:space="preserve">2 </t>
    </r>
    <r>
      <rPr>
        <sz val="9"/>
        <color indexed="8"/>
        <rFont val="Calibri"/>
        <family val="2"/>
        <charset val="238"/>
        <scheme val="minor"/>
      </rPr>
      <t>(cca 0,5m).</t>
    </r>
  </si>
  <si>
    <t>Set for connecting the fence to the grounding element (ring on the outside of the fence around the building). The set contains a branch pipe Cu 95 mm2 (approx. 2m of conductor), a cable lug, conductors for grounding of fence panels 25 mm2 (approx. 0.5m).</t>
  </si>
  <si>
    <t>STRELOVOD</t>
  </si>
  <si>
    <t>LIGHTNING PROTECTION SYSTEM</t>
  </si>
  <si>
    <t>Poročilo o pregledu, meritvah in preizkusu strelovodne napeljave.</t>
  </si>
  <si>
    <t>Report on inspection, measurements and testing of lightning conductors.</t>
  </si>
  <si>
    <t xml:space="preserve">Vodnik iz Al legure fi 8mm položena po slemenu za "Korec" kritino na nosilce kot SON 06 (1xnosilec na meter dolžine). Kompletno. </t>
  </si>
  <si>
    <t>Conductor made of Al alloy, diam. 8mm, laid along the gutter for "Korec" roofing on beams; as SON 06 (1 x bracket per meter of length). Complete.</t>
  </si>
  <si>
    <t>Vodnik AH1 iz Al legure fi 8mm položena  na zidne nosilce SON14 (1xnosilec na meter dolžine). Kompletno</t>
  </si>
  <si>
    <t>Conductor AH1 made of Al alloy, diam. 8mm, laid on wall brackets SON14 (1 x bracket per meter of length). Complete.</t>
  </si>
  <si>
    <t>Vodnik AH1 iz Al legure fi 8mm položena ob žleb na nosilce KON 11A (1xnosilec na meter dolžine) pred dobavo preveriti premer odtočnih cevi. Kompletno.</t>
  </si>
  <si>
    <t>Conductor AH1 made of Al alloy, diam. 8mm, laid along the gutter on the brackets KON 11A (1xcarrier per meter of length) before delivery check the diameter of the drain pipes. Complete.</t>
  </si>
  <si>
    <t>Vodnik AH1 iz Al legure fi 8mm položena  na zidne nosilce ZON03 (1xnosilec na meter dolžine). Kompletno</t>
  </si>
  <si>
    <t>Conductor AH1 made of Al alloy, diam. 8mm, laid on ZON03 wall brackets (1x bracket per meter of length). Complete</t>
  </si>
  <si>
    <t xml:space="preserve">Dobava in polaganje traku Rf-30*3,5 mm v temelje in stene objekta s povezavo na armaturo s sponko KON 09. Sponka na vsaki meter dolžine. </t>
  </si>
  <si>
    <t>Supply and laying of Rf-30 * 3.5 mm tape in the foundations and walls of the building with a connection to the reinforcement with a KON 09 clamp. A clamp for every meter of length.</t>
  </si>
  <si>
    <t>6.1.00.00.0006.</t>
  </si>
  <si>
    <t>Dobava in polaganje traku Rf-30*3,5 mm položen v izkopani kanal</t>
  </si>
  <si>
    <t>Supply and laying of tape Rf-30 * 3.5 mm, laid in the excavated channel</t>
  </si>
  <si>
    <t>6.1.00.00.0007.</t>
  </si>
  <si>
    <t xml:space="preserve">Dobava in montaža križnega spoja  trak-trak kot KON 01  </t>
  </si>
  <si>
    <t>Supply and installation of tape-to-tape cross joint, as KON 01</t>
  </si>
  <si>
    <t>6.1.00.00.0008.</t>
  </si>
  <si>
    <t xml:space="preserve">Kontaktna sponka za pločevinaste dele in okroglim vodnikom kot SON 04 </t>
  </si>
  <si>
    <t>Contact terminal for sheet metal parts and round conductors, as SON 04</t>
  </si>
  <si>
    <t>6.1.00.00.0009.</t>
  </si>
  <si>
    <t>Dobava in montaža spoja za prehodni žlebni spoj kot KON 06</t>
  </si>
  <si>
    <t>Supply and installation of a joint for a transitional gutter joint as KON 06</t>
  </si>
  <si>
    <t>6.1.00.00.0010.</t>
  </si>
  <si>
    <t>Dobava in povezava drugih prevodnih delov na strelovod z vijačno povezavo kot so prezračevalne rešetke jeklena vrata, okna in podobno, dolžine do 2m.</t>
  </si>
  <si>
    <t>Supply and connection of other conductive parts to the lightning rod with a screw connection such as ventilation grilles, steel doors, windows and the like, up to 2 m long.</t>
  </si>
  <si>
    <t>6.1.00.00.0011.</t>
  </si>
  <si>
    <t>Dobava in montaža merilnega spoja za Rf-30x3,5 in Al vodnika fi 8mm kot KON 02A</t>
  </si>
  <si>
    <t>Supply and installation of measuring connection for Rf-30x3,5 and Al conductor fi 8mm as KON 02A</t>
  </si>
  <si>
    <t>6.1.00.00.0012.</t>
  </si>
  <si>
    <t>Dobava in montaža vertikalne mehanske zaščite merilnega stika kot  VZ 03</t>
  </si>
  <si>
    <t>Supply and installation of vertical mechanical protection of the measuring contact as VZ 03</t>
  </si>
  <si>
    <t>6.1.00.00.0013.</t>
  </si>
  <si>
    <t>Dobava in montaža merilne številke kot MŠ za Rf</t>
  </si>
  <si>
    <t>Supply and installation of metering number, as MŠ for Rf</t>
  </si>
  <si>
    <t>6.1.00.00.0014.</t>
  </si>
  <si>
    <t>Element za fiksni ozemljilni priključek kot KON 30. Preko tega priključka se poveže zbiralka za izenačevanje potencialov, ki služi za izenačevanje potencialov prevodnih delov opreme v notranjosti stavbe in zunanjih naprav.</t>
  </si>
  <si>
    <t>Element for fixed earthing connection as KON 30. A potential equalization bus is connected via this connection, which is used to equalize the potentials of the conductive parts of the equipment inside the building and external devices.</t>
  </si>
  <si>
    <t>6.1.00.00.0015.</t>
  </si>
  <si>
    <t>Fleksibilni povezovalni element kot KON 05-2 za galvansko povezavo pločevinaste obrobe, povezovanje s kontaktno sponko kot KON 05D</t>
  </si>
  <si>
    <t>Flexible connecting element as KON 05-2 for galvanic connection of sheet metal edging, connection with contact terminal as KON 05D</t>
  </si>
  <si>
    <t>6.1.00.00.0016.</t>
  </si>
  <si>
    <t>Bakrena zbiralka P 40x5mm za izenačevanje potencialov položena na stenske podpore v dvojnem podu v komandnem prostoru, dolžine L=5m</t>
  </si>
  <si>
    <t>Copper busbar P 40x5mm for equipotential bonding laid on wall supports in a double floor in the control room, length L = 5m</t>
  </si>
  <si>
    <t>6.1.00.00.0017.</t>
  </si>
  <si>
    <t>Bakrena zbiralka P 40x5mm za izenačevanje potencialov položena na stenske podpore v dvojnem podu v komandnem prostoru, dolžine L=2m</t>
  </si>
  <si>
    <t>Copper busbar P 40x5mm for equipotential bonding laid on wall supports in a double floor in the control room, length L = 2m</t>
  </si>
  <si>
    <t>7.</t>
  </si>
  <si>
    <t>DOBAVA IN MONTAŽA OMARE USMERNIKA/RAZSMERNIKA =G31+LR</t>
  </si>
  <si>
    <t>SUPPLY AND INSTALLATION OF CABINET =G31+LR</t>
  </si>
  <si>
    <t>7.0.</t>
  </si>
  <si>
    <t>7.1.</t>
  </si>
  <si>
    <t>7.1.00.00.0001.</t>
  </si>
  <si>
    <t xml:space="preserve">-1xOmara, 60×200×60+10 cm, predal za načrte A4, DK C- letev
'-3xKanal F 130 40x80 /8421166,
'-1xKanal F 130 25x80 /8421165, Kanal F130 60x80 /8421167
'-11xSponka vijačna WDU 2.5,  
'-6xSponka vijačna DLD 2,5 DB
'-4xOhišje var. - vrstno  WSI 6
'-8xponka vijačna WDU 16
'-6xSponka vijačna WDU 16 mo, Sponka vijačna WDU 3
'-2xSponka vijačna WPE 16
'-2xZaključna ploščica WAP 2.5-10
'-1xZaključna ploščica AP DLD 2,5 DB
'-5xZaklj. ploš. WAP 16-35 (WTW 2.5-10)
'-Pritrditev  EW 35
'-14xLetev industrijska 35/15 mm
'-8xSCHT 5 S  OZNAKE SPONčNE LETVE
'-4xVar. vložek T/5x20/250V/ 0,500 Amp.
'-1xSoupor 60A/60mV SH-60
'-4xVarovalka NV/NH-00 gL-gG 63A, Signalno stikalo NVS5
'-2xIzolator H35 notr.nav. M8 - Socomec
'-4xPodnožje var. PK00 M8-M8
'-1xStikalo 0-1 OT63 F3, 3P 63A, Ročica OHBS3, OT16…80F..C, črna
'-1xStikalo 1-0-2 OT63 F3C, 3P 63A
'-2xPomožni kon.- natična enota OA 1G10
'-3xINST. ODKL. P10 C32A, 2P, DC, PREN. ZAŠČ. PROTEC CR 40/320
'-19" Shelf, 4RU, 6x CXRC 125-1.1, TSI-T2S-CANOPEN-BR 2C (HV DC)
'-3xBlank plate rectifier 1.1kW, TSI Blank Module BRAVO
'-3xRectifier Cordex CXRC 125-1.1kW, INST. ODKL. P10 C20A, 2P
'-1xLočilni transformator 400/400/230VAC, 5,5kVA
'-1xCORDEX CXC HP Contr., Stan., CXC HP HV-ADIO I/O Periph Standal
'-2xINST. ODKL. P10 C40A, 2P, TSI-EPC -110Vdc - 230Vac - Bravo
'-1xTemp. Sensor Assembly, 3/8", 1,8m, Shelf 19" 
</t>
  </si>
  <si>
    <r>
      <t xml:space="preserve">- 1x Cabinet, 60 × 200 × 60 + 10 cm, a drawer for designs A4, DK C-rail
'- 3x Channel F 130 40x80 /​​8421166,
'- 1x Channel F 130 25x80 /8421165, Channel F130 60x80 / ​​8421167
'- 11x Screw clamp WDU 2.5,
'- 6x Screw clamp DLD 2.5 DB
'- 4x Safety Housing, type WSI 6
'- 8x screw clamp WDU 16
'- 6x WDU screw clamp 16 mo, WDU screw clamp 3
'- 2x WPE 16 screw clamp
'- 2x WAP 2.5-10 end plate
'- 1x  End plate AP DLD 2.5 DB
'- 5x Concl. flat. WAP 16-35 (WTW 2.5-10)
'- Mounting EW 35
'- 14x Industrial batten 35/15 mm
'- 8x SCHT 5 S CLAMP marker MARK
'- 4x  Fast blow fuse / 5x20 / 250V / 0.500 Amp.
'- </t>
    </r>
    <r>
      <rPr>
        <sz val="9"/>
        <color theme="1"/>
        <rFont val="Calibri"/>
        <family val="2"/>
        <charset val="238"/>
        <scheme val="minor"/>
      </rPr>
      <t>1x Shunt 60A / 60mV SH-60
'- 4x Fuse NV / NH-00 gL-gG 63A, Signal switch NVS5
'- 2x Insulator H35 intern. winding M8 - Socomec
'- 4x Socket var. PK00 M8-M8
'- 1x Switch 0-1 OT63 F3, 3P 63A, Lever OHBS3, OT16… 80F..C, black
'- 1x Switch 1-0-2 OT63 F3C, 3P 63A
'- 2x Auxiliary connector - plug-in unit OA 1G10
'- 3x INST. Surge protection P10 C32A, 2P, DC, PROTECTION PROTEC CR 40/320
'- 19 " Shelf, 4RU, 6x CXRC 125-1.1, TSI-T2S-CANOPEN-BR 2C (HV DC)
'- 3x Blank module inverter/rectifier 1.1kW, TSI Blank Module BRAVO, 3x Rectifier Cordex CXRC 125-1.1kW, INST. OFF P10 C20A, 2P
'- 1x Separation transformer 400/400 / 230VAC, 5.5kVA
'- 1x CORDEX CXC HP Contr., Stan., CXC HP HV-ADIO I/O Periph Stand (?)
'- 2x INST. circuit breaker P10 C40A, 2P, TSI-EPC -110Vdc - 230V</t>
    </r>
    <r>
      <rPr>
        <sz val="9"/>
        <color theme="1"/>
        <rFont val="Calibri"/>
        <family val="2"/>
        <scheme val="minor"/>
      </rPr>
      <t>ac - Bravo
'- 1x Temp. Sensor Assembly, 3/8 "", 1.8m, Shelf 19 "</t>
    </r>
  </si>
  <si>
    <t>7.1.00.00.0002.</t>
  </si>
  <si>
    <t>-Baterijska omara s tremi regali za baterijske bloke in delno montažno ploščo 250 mm, RAL 7035, IP20, 60x200x60 mm, podstavek 10 cm.
'-9xBaterijski blok net.power 12V 150
'-4xPodstavek za varovalke NV NV/NH NV00 160A 1P PK00 M8-M8
'-4xTalilni vložek NV/NH 00 100A gL/gG
'-4xStikalo signalno NVS-5
'-Drobni in montažni material</t>
  </si>
  <si>
    <t>"- Battery cabinet with three racks for battery blocks and partial mounting plate 250 mm, RAL 7035, IP20, 60x200x60 mm, base 10 cm.
'- 9x Battery pack net. power 12V 150
'- 4x Fuse holder NV NV / NH NV00 160A 1P PK00 M8-M8
'- 4x Fuse-link NV / NH 00 100A gL / gG
'- 4x Signal switch NVS-5
'-Small and prefabricated material</t>
  </si>
  <si>
    <t>20kV kabelski priključek za napajanje T1 (TP1.0) iz ENP (RTP) Divača</t>
  </si>
  <si>
    <t>20kV cable connection for power supply T1 (TP1.0) from PSS (RTP) Divača</t>
  </si>
  <si>
    <t>Before ordering the equipment, it is necessary to check and take into account the dimensions of the room/s where the equipment will be installed/placed.</t>
  </si>
  <si>
    <t>Before ordering cables, cable ducts, cable shelves, cable concrete troughs and other installation materials, it is necessary to check the lengths of the routes at the facility.</t>
  </si>
  <si>
    <t>20 kV vodi za napajanje TP1.0</t>
  </si>
  <si>
    <t>20 kV supply line TP1.0</t>
  </si>
  <si>
    <t>Pripravljalna dela</t>
  </si>
  <si>
    <t>Preparatory work</t>
  </si>
  <si>
    <t>Zakoličba trase kablovoda</t>
  </si>
  <si>
    <t>Staking the cable line route</t>
  </si>
  <si>
    <t>09.05.01.0001.</t>
  </si>
  <si>
    <t>Zakoličba obstoječih komunalnih vodov v trasi predvidenega kablovoda</t>
  </si>
  <si>
    <t>Staking of existing utility lines in the route of the planned cable line</t>
  </si>
  <si>
    <t>09.05.01.0002.</t>
  </si>
  <si>
    <t>Priprava del in materiala</t>
  </si>
  <si>
    <t>Preparation of works and materials</t>
  </si>
  <si>
    <t>09.05.01.0003.</t>
  </si>
  <si>
    <t>Zavarovanje kabelskega jarka po celotni dolžini trase</t>
  </si>
  <si>
    <t>Securing the cable trench along the entire length of the route</t>
  </si>
  <si>
    <t>09.05.01.0004.</t>
  </si>
  <si>
    <t>Zakoličba in posnetek stojnega mesta</t>
  </si>
  <si>
    <t>Staking and record of a tower position</t>
  </si>
  <si>
    <t>09.05.01.0005.</t>
  </si>
  <si>
    <t>Priprava materiala, sestava in kompletiranje opreme za stojno mesto</t>
  </si>
  <si>
    <t>Preparation of material, assembly and completion of equipment for a tower position</t>
  </si>
  <si>
    <t>09.05.01.0006.</t>
  </si>
  <si>
    <t>Construction work</t>
  </si>
  <si>
    <t>Strojni izkop s planiranjem dna kabelskega jarka - dimenzij 0,4 x 0,8 m</t>
  </si>
  <si>
    <t>Machine excavation with cable trench bottom planning - dimensions 0.4 x 0.8 m</t>
  </si>
  <si>
    <t>Ročni izkop s planiranjem dna kabelskega jarka - dimenzij 0,4 x 0,8 m</t>
  </si>
  <si>
    <t>Manual excavation with cable trench bottom planning - dimensions 0.4 x 0.8 m</t>
  </si>
  <si>
    <t>Dobava, razvoz po trasi in posipanje mivke v kabelski jarek v sloju 25 cm</t>
  </si>
  <si>
    <t>Delivery, transport along the route and filling sand in a cable trench in a layer of 25 cm</t>
  </si>
  <si>
    <t>Polaganje opozorilnega traku</t>
  </si>
  <si>
    <t>Laying the warning tape</t>
  </si>
  <si>
    <t>Polaganje plastičnih ščitnikov za kabel širine 150 mm</t>
  </si>
  <si>
    <t>Laying plastic shields for a cable width of 150 mm</t>
  </si>
  <si>
    <t>Dobava, razvoz po trasi in polaganje zaščitnih PE-HD cevi fi160 mm po detajlu</t>
  </si>
  <si>
    <t>Delivery, transport along the route and laying of protective PE-HD pipes  - diameter 160 mm by detail</t>
  </si>
  <si>
    <t>09.05.01.0014.</t>
  </si>
  <si>
    <t>Strojni in ročni zasip (80% / 20%) kabelskega jarka z utrjevanjem po plasteh in s končnim planiranjem</t>
  </si>
  <si>
    <t>Machine and manual backfilling (80%/20%) of cable trench with layer-by-layer hardening and final leveling</t>
  </si>
  <si>
    <t>09.05.01.0017.</t>
  </si>
  <si>
    <t>Fino strojno / ročno planiranje terena II. in III. kategorije po strojnem zasipu na urejenih površinah</t>
  </si>
  <si>
    <t>Fine machine / manual leveling terrain  II in III categories by machine backfilling on landscaped areas</t>
  </si>
  <si>
    <t>09.05.01.0018.</t>
  </si>
  <si>
    <t>Strojni in delno ročni izkop jame dimenzij 2,0 x 2,0 x 2,4 m za izdelavo jaška v terenu III. In IV. Ktg., odvoz odvečnega materiala na deponijo (9,6m3) s predajo evidenčnih listov pooblaščenega upravljalca deponije. Izdelava kabelskih jaškov dimenzij 1,2x1,2x1,8m(notranje dimenzije) (JELSN1), ki vključuje: dobavo in vgrajevanje podložnega betona C12/15 debeline 10 cm, dobavo in vgrajevanje betona v armiranobetonsko konstrukcijo C25/30 prereza do 0,20 m3/m2, ki mora biti dobro zvibriran in odporen proti zmrzali, kompletno z armaturo, dvostranskim opažem, litoželeznim pokrovom - notranje površine 60x60 cm za povozne površine 400 kN, minimalne svetle globine 1,8 m; zasipanje z izkopanim materialom v plasteh po 20 cm in utrjevanjem do predpisane zbitosti, nakladanjem preostalega izkopanega materiala na prevozna sredstva in odvozom na deponijo v oddaljenosti do 10 km in ureditvijo okolice po končanih delih, z vsemi manjšimi gradbenimi deli in prenosi.</t>
  </si>
  <si>
    <t>Mechanical and partly manual excavation of a pit measuring 2.0 x 2.0 x 2.4 m for the construction of a shaft in the ground III In IV category, removal of excess material to the landfill (9.6 m3) by handing over the records of the authorized landfill manager. Production of cable shafts measuring 1.2x1.2x1.8 m (internal dimensions) (JELSN1), which includes: 
supply and installation of base concrete C12/15 thickness 10 cm, supply and installation of concrete in reinforced concrete structure C25/30 cross section up to 0.20 m3/m2, which must be well vibrated and frost-resistant, complete with reinforcement, double-sided formwork, cast iron cover 
- internal surfaces 60x60 cm for running surfaces 400 kN, minimum clear depth 1.8 m; 
backfilling with excavated material in layers of 20 cm and hardening to the prescribed compaction, loading the remaining excavated material on vehicles and transport to the landfill at a distance of up to 10 km and landscaping after the completed works, with all minor construction works and transfers.</t>
  </si>
  <si>
    <t>09.17.03.0003.</t>
  </si>
  <si>
    <t>Elektromontažna oprema in dela</t>
  </si>
  <si>
    <t>Electrical equipment and works</t>
  </si>
  <si>
    <r>
      <t>Dobava in polaganje kabla - N2XS(F)2Y 1×150/25 mm</t>
    </r>
    <r>
      <rPr>
        <vertAlign val="superscript"/>
        <sz val="9"/>
        <rFont val="Calibri"/>
        <family val="2"/>
        <charset val="238"/>
        <scheme val="minor"/>
      </rPr>
      <t>2</t>
    </r>
    <r>
      <rPr>
        <sz val="9"/>
        <rFont val="Calibri"/>
        <family val="2"/>
        <charset val="238"/>
        <scheme val="minor"/>
      </rPr>
      <t xml:space="preserve"> 12/20 kV v zemljo (K3)</t>
    </r>
  </si>
  <si>
    <t>09.16.01.0003.</t>
  </si>
  <si>
    <t xml:space="preserve">(2TDK_Lokacija/Projekt=='2TDK') AND (2TDK_Klasifikacija/ObjektTip=='NAP') AND (2TDK_Klasifikacija/Sistem=='ELO') AND (2TDK_Lokacija/ObjektSifra=='KBV') AND (2TDK_Lokacija/ConaTip=='SN1') AND (2TDK_Lokacija/ConaSifra=='XX') AND (2TDK_Klasifikacija/ElementTip=='KabelskaKanalizacija') AND (2TDK_Atributi/ElementSifra=='K3') </t>
  </si>
  <si>
    <t>09.16.01.0012.</t>
  </si>
  <si>
    <r>
      <t>Nameščanje položenih enožilnih kablov v trikotni kabelski snop ter vstavljanje plastičnih distančnikov do 150 mm</t>
    </r>
    <r>
      <rPr>
        <vertAlign val="superscript"/>
        <sz val="9"/>
        <rFont val="Calibri"/>
        <family val="2"/>
        <charset val="238"/>
        <scheme val="minor"/>
      </rPr>
      <t>2</t>
    </r>
    <r>
      <rPr>
        <sz val="9"/>
        <rFont val="Calibri"/>
        <family val="2"/>
        <charset val="238"/>
        <scheme val="minor"/>
      </rPr>
      <t xml:space="preserve">
(upoštevati dolžino trase KBV)</t>
    </r>
  </si>
  <si>
    <t>09.16.01.0010.</t>
  </si>
  <si>
    <t>09.16.01.0011.</t>
  </si>
  <si>
    <t>Dobava in montaža prenapetostnega odvodnika za ozemljitev opleta 20 kV kabla; npr. tip: ISPRO AQ 40/440, U = 440 V AC, In = 20 kA, Imax = 40 kA (8/20), razred II, proizvod: Iskra</t>
  </si>
  <si>
    <t>Supply and installation of a surge arrester for grounding a 20 kV cable sheath; for example type: ISPRO AQ 40/440, U = 440 V AC, In = 20 kA, Imax = 40 kA (8/20), class II, product: Iskra</t>
  </si>
  <si>
    <t>09.16.01.0025.</t>
  </si>
  <si>
    <t>Dobava in polaganje pocinkanega valjanca Fe/Zn 25x4 mm v zemlji vključno z izvedbo spojev s križnimi sponkami</t>
  </si>
  <si>
    <t>Supply and installation of galvanized Fe/Zn 25x4 mm rolled sheet in the ground, including cross-clamp joints</t>
  </si>
  <si>
    <t>09.16.01.0024.</t>
  </si>
  <si>
    <t xml:space="preserve">Ločilno stikalo za čelno pritrditev z elektromagnetno blokado na ročni pogon in vso potrebno opremo za montažo in posluževanje npr. tip LN24/630, proizvod: TSN  </t>
  </si>
  <si>
    <t>Separation switch for front mounting with hand-operated electromagnetic interlock and all necessary equipment for installation and operation, eg type LN24 / 630, product: TSN</t>
  </si>
  <si>
    <t>Ločilnik tripolni z prigrajenim ozemljilnim stikalom
Un=24kV, In=630A, Idyn=50kA, Ith=20 kA, p=275mm, npr. tip. LN24/630 ZD</t>
  </si>
  <si>
    <t>Three-pole isolator with integrated earthing switch
Un = 24kV, In = 630A, Idyn = 50kA, Ith = 20 kA, p = 275mm, for example type. LN24 / 630 ZD</t>
  </si>
  <si>
    <t>Tripolni vakuumski odklopnik 24kV, 630A, p=275mm, s konektorjem in vso pripadajočo opremo za montažo in posluževanje, npr. tip. VO 506/24-27, proizvod: TSN</t>
  </si>
  <si>
    <t>Three-pole vacuum circuit breaker 24kV, 630A, p = 275mm, with connector and all associated equipment for installation and operation, for example type VO 506 / 24-27, product: TSN</t>
  </si>
  <si>
    <t>Tokovni merilni transformator 24 kV, x/5/5A, Ik=16kA/1s,                                                1.jedro 15VA cl.0,5 Fs=10, 2.jedro 15VA 10P10, npr. INA2, proizvod:Končar</t>
  </si>
  <si>
    <t>Current measuring transformer 24 kV, x / 5 / 5A, Ik = 16kA / 1s, 1st core 15VA cl.0.5 Fs = 10, 2nd core 15VA 10P10, eg INA2, product: Končar</t>
  </si>
  <si>
    <t>Napetostni merilni transformator 24 kV z prigrajenimi varovalkami 3,15A, Prestavno razmerje primara 20/V3;
I jedro  0.1/V3kV  nap.; 25 VA moč; 0.5/3P  klasa
II jedro 0.1/3 kV nap.; 25 VA moč; 6P  klasa, npr. 4VPA1+VTV, proizvod: Končar</t>
  </si>
  <si>
    <t>24 kV voltage measuring transformer with built-in fuses 3.15A, Primary gear ratio 20/V3;
I sail 0.1/V3kV nap. 25 VA power; 0.5/3P class
II core 0.1/3 kV nap. 25 VA power; 6P class, for example 4VPA1 + VTV, product: Končar</t>
  </si>
  <si>
    <t>Zaščitni rele, npr. tip: Siprotec, proizvod: Siemens</t>
  </si>
  <si>
    <t>Protection relay, e.g. type: Siprotec, product: Siemens</t>
  </si>
  <si>
    <t xml:space="preserve">Ostala drobna oprema za montažo (vrstne sponke, inštalacijski odklopniki, ampermetri, voltmetri, tipke, svetilke…) </t>
  </si>
  <si>
    <t>Other small mounting equipment (terminal blocks, circuit breakers, ammeters, voltmeters, keys, lamps)</t>
  </si>
  <si>
    <t>Odstranitev 35 kV opreme in komplet montaža 20 kV opreme z mehanskim preizkusom</t>
  </si>
  <si>
    <t>Removal of 35 kV equipment and installation of 20 kV equipment with mechanical test</t>
  </si>
  <si>
    <t>Transport</t>
  </si>
  <si>
    <t>Nakladanje in razkladanje opreme in materiala, prevoz od skladišča do delovišča ter razvoz po delovišču</t>
  </si>
  <si>
    <t>Loading and unloading of equipment and materials, transport from the warehouse to the site and transport around the site</t>
  </si>
  <si>
    <t>09.05.01.0023.</t>
  </si>
  <si>
    <t>Nakladanje in odvoz odvečnega izkopanega materiala na deponijo na dodaljenosti do 10 km</t>
  </si>
  <si>
    <t>Loading and removal of excess excavated material to the landfill at a distance of up to 10 km</t>
  </si>
  <si>
    <t>09.05.01.0024.</t>
  </si>
  <si>
    <t>Zaključna dela</t>
  </si>
  <si>
    <t>Finishing works</t>
  </si>
  <si>
    <t>Označevanje trase kablovoda s smernimi kamni</t>
  </si>
  <si>
    <t>Marking the route of the cable line with directional stones</t>
  </si>
  <si>
    <t>09.05.01.0030.</t>
  </si>
  <si>
    <t>Voltage test of the laid cable line by making a measurement protocol</t>
  </si>
  <si>
    <t>09.05.01.0031.</t>
  </si>
  <si>
    <t>Meritev ozemljitev</t>
  </si>
  <si>
    <t>Earthing measurement</t>
  </si>
  <si>
    <t>09.05.01.0033.</t>
  </si>
  <si>
    <t>PSS Črni Kal - 20 kV cable connection</t>
  </si>
  <si>
    <t>20 kV vodi za napajanje ENP Črni Kal</t>
  </si>
  <si>
    <t>20 kV supply line for PSS Črni Kal</t>
  </si>
  <si>
    <t>Staking and record of a standing position</t>
  </si>
  <si>
    <t>Preparation of material, assembly and completion of equipment for a standing position</t>
  </si>
  <si>
    <t xml:space="preserve">Izkop in zasip jarka za ozemljitve v terenu III. ktg s planiranjem in ev. humusiranjem površin.
Ozemljila položiti v jarke globine do 1,2m in širine do 60cm:
~na obdeovalnih površinah je min. debelina izkopa 1,2m,
~na neobdeovalni površini je min. debelina izkopa 0,8m.
~ Zemljino okoli trakov rahlo natlačiti
~ Grušč in kamenje ne smeta biti v stiku s samim ozemljilom; zasutje ozemljil izvede z zemljino, ki ima ustrezno dobro prevodnost(zemljina brez večjih kamnitih vložkov) </t>
  </si>
  <si>
    <t>Excavation and backfilling of the trench for grounding in the ground III category with planning and possibly humus of surfaces.
Earthing laid in trenches up to 1.2 m deep and up to 60 cm wide:
~ on cultivated surfaces, the minimum excavation thickness is 1.2 m,
~ on the untreated surface, the minimum excavation thickness is 0.8 m.
~ Slightly press the soil around the strips
~ Gravel and stones must not be in contact with the ground itself; the backfilling of the ground is carried out with soil that has a correspondingly good conductivity (soil without major stones)</t>
  </si>
  <si>
    <t>02.04.13.4001.</t>
  </si>
  <si>
    <t xml:space="preserve">Izkop in zasip jarka za ozemljitve v terenu IV. ktg s planiranjem in ev. humusiranjem površin.
Ozemljila položiti v jarke globine do 1,2m in širine do 60cm:
~na obdeovalnih površinah je min. debelina izkopa 1,2m,
~na neobdeovalni površini je min. debelina izkopa 0,8m.
~ Zemljino okoli trakov rahlo natlačiti
~ Grušč in kamenje ne smeta biti v stiku s samim ozemljilom; zasutje ozemljil izvede z zemljino, ki ima ustrezno dobro prevodnost(zemljina brez večjih kamnitih vložkov) </t>
  </si>
  <si>
    <t>Excavation and backfilling of a trench for grounding in the ground IV. ktg with planning and eventual humusification of surfaces.
Earthing laid in trenches up to 1.2 m deep and up to 60 cm wide:
~ on cultivated surfaces, the minimum excavation thickness is 1.2 m,
~ on the untreated surfaces, the minimum excavation thickness is 0.8 m.
~ Slightly press the soil around the strips
~ Gravel and stones must not be in contact with the ground itself; the backfilling of the ground is carried out with soil that has a correspondingly good conductivity (soil without major stones)</t>
  </si>
  <si>
    <t>02.04.13.4002.</t>
  </si>
  <si>
    <t>Delivery, transport along the route and sanding of sand in a cable trench in a layer of 25 cm</t>
  </si>
  <si>
    <t>Laying plastic shields for cable width of 150 mm</t>
  </si>
  <si>
    <t>Machine and manual backfilling (80% / 20%) of cable trench with layer-by-layer hardening and final arranging</t>
  </si>
  <si>
    <t>Fine machine/manual terrain leveling II in III categories by machine backfilling on landscaped areas</t>
  </si>
  <si>
    <t>Mechanical and partly manual excavation of a pit measuring 2.0 x 2.0 x 2.4 m for the construction of a shaft in the ground III In IV category, removal of excess material to the landfill (9.6 m3) by handing over the records of the authorized landfill manager. Production of cable shafts measuring 1.2x1.2x1.8 m (internal dimensions) (JELSN1), which includes: 
supply and installation of base concrete C12/15 thickness 10 cm,
supply and installation of concrete in reinforced concrete structure C25/30 cross section up to 0.20 m3/m2, which must be well vibrated and frost-resistant, complete with reinforcement, double-sided formwork, cast iron cover - internal surfaces 60x60 cm for running surfaces 400 kN, minimum clear depth 1.8 m; 
backfilling with excavated material in layers of 20 cm and hardening to the prescribed compaction, 
loading the remaining excavated material on vehicles and transport to the landfill at a distance of up to 10 km and landscaping after the completed works, with all minor construction works and transfers.</t>
  </si>
  <si>
    <t>Strojni in delno ročni izkop jame dimenzij 2,0 x 2,8x 2,8 m za izdelavo jaška v terenu III. In IV. Ktg., odvoz odvečnega materiala na deponijo (15,7m3) s predajo evidenčnih listov pooblaščenega upravljalca deponije. Izdelava kabelskih jaškov dimenzij 1,2x2,0x2,0m(notranje dimenzije) (JELSN2), ki vključuje: dobavo in vgrajevanje podložnega betona C12/15 debeline 10 cm, dobavo in vgrajevanje betona v armiranobetonsko konstrukcijo C25/30 prereza do 0,20 m3/m2, ki mora biti dobro zvibriran in odporen proti zmrzali, kompletno z armaturo, dvostranskim opažem, 2 x litoželeznim pokrovom - notranje površine 60x60 cm za povozne površine 400 kN, minimalne svetle globine 2,0 m; zasipanje z izkopanim materialom v plasteh po 20 cm in utrjevanjem do predpisane zbitosti, nakladanjem preostalega izkopanega materiala na prevozna sredstva in odvozom na deponijo v oddaljenosti do 10 km in ureditvijo okolice po končanih delih, z vsemi manjšimi gradbenimi deli in prenosi.</t>
  </si>
  <si>
    <t>Mechanical and partly manual excavation of a pit measuring 2.0 x 2.8x 2.8 m for the construction of a shaft in the ground III In IV category, removal of excess material to the landfill (15.7 m3) by handing over the records of the authorized landfill manager. 
Production of cable shafts measuring 1.2x2.0x2.0 m (internal dimensions) (JELSN2), which includes: 
supply and installation of C12/15 base concrete 10 cm thick, 
supply and installation of concrete in reinforced concrete structure C25 / 30 with a cross section up to 0.20 m3/m2, which must be well vibrated and frost-resistant, complete with reinforcement, double-sided formwork, 2 x cast iron cover - internal surfaces 60x60 cm for running surfaces 400 kN, minimum clear depth 2.0 m; 
backfilling with excavated material in layers of 20 cm and hardening to the prescribed compaction, 
loading the remaining excavated material on vehicles and transport to the landfill at a distance of up to 10 km and landscaping after the completed works, with all minor construction works and transfers.</t>
  </si>
  <si>
    <t>09.17.03.0004.</t>
  </si>
  <si>
    <t>Other construction works</t>
  </si>
  <si>
    <t>Miscellaneous construction works not included in the basic inventory or not standardized:
~ Skilled worker</t>
  </si>
  <si>
    <t>ure</t>
  </si>
  <si>
    <t>Miscellaneous construction works not included in the basic inventory or not standardized:
~ semi-skilled worker</t>
  </si>
  <si>
    <t>Izvedba geodetskega posnetka izvedenega stanja odseka daljnovoda (stebrov) in izdelava elaborata za vpis spremembe odseka daljnovoda v GJI, vključno z vpisom v GJI (električna energija in elektronske komunikacije)
~ obračun na st.m."</t>
  </si>
  <si>
    <t>Execution of a geodetic survey of the completed condition of the section of the transmission line (towers) and preparation of a study for the entry of a change in the section of the transmission line in the GJI, including entry in the GJI (electricity and electronic communications)
~ cost center calculation</t>
  </si>
  <si>
    <t>Izvedba geodetskega posnetka poteka ozemljil (v odprtem jarku) za vsak steber in izdelava poročila.
~ obračun na st.m."</t>
  </si>
  <si>
    <t>Execution of a geodetic survey of the grounding process (in an open ditch) for each tower and production of a report.
~ cost center calculation</t>
  </si>
  <si>
    <t>Dobava in montaža nosilca kabelskih zaključkov in odvodnikov prenapetosti</t>
  </si>
  <si>
    <t>Supply and installation of cable termination brackets and surge arresters</t>
  </si>
  <si>
    <t>09.05.02.0001.</t>
  </si>
  <si>
    <t>09.16.01.0007.</t>
  </si>
  <si>
    <t>Dobava in montaža odvodnika prenapetosti tip: PO/SN 10 kA/20 kV, npr. tip: MWK20/10</t>
  </si>
  <si>
    <t>Supply and installation of surge arrester type: PO / MV 10 kA / 20 kV, eg type: MWK20 / 10</t>
  </si>
  <si>
    <t>09.05.02.0002.</t>
  </si>
  <si>
    <t>Dobava in montaža nosilca kablov vključno s kabelsko objemko</t>
  </si>
  <si>
    <t>Supply and installation of cable tray including cable clamp</t>
  </si>
  <si>
    <t>09.05.02.0003.</t>
  </si>
  <si>
    <r>
      <t>Spajanje vodnikov na prehodu ali vključitvi zemeljskega kabla na  vodnike Al/Fe 3×35/6 mm</t>
    </r>
    <r>
      <rPr>
        <vertAlign val="superscript"/>
        <sz val="9"/>
        <rFont val="Calibri"/>
        <family val="2"/>
        <charset val="238"/>
        <scheme val="minor"/>
      </rPr>
      <t xml:space="preserve">2 </t>
    </r>
    <r>
      <rPr>
        <sz val="9"/>
        <color rgb="FF0070C0"/>
        <rFont val="Arial"/>
        <family val="2"/>
        <charset val="238"/>
      </rPr>
      <t/>
    </r>
  </si>
  <si>
    <t>Connection of conductors at the crossing or connection of the earth wire to the conductors Al / Fe 3 × 35/6 mm2</t>
  </si>
  <si>
    <t>09.05.02.0004.</t>
  </si>
  <si>
    <t>Ločilnik z ozemljilnim stikalom 20kV/ 630A, 3 polni, za zunanjo montažo z ročnim pogonom dolžine cca 10m</t>
  </si>
  <si>
    <t>Separator with earthing switch 20kV / 630A, 3 pole, for outdoor installation with manual drive approx. 10m long</t>
  </si>
  <si>
    <t>09.05.02.0005.</t>
  </si>
  <si>
    <t>09.05.02.0006.</t>
  </si>
  <si>
    <r>
      <t>Izvedba ozemljitve konzol in odvodnikov prenapetosti na  drogu, kompletno z Al 35 mm</t>
    </r>
    <r>
      <rPr>
        <vertAlign val="superscript"/>
        <sz val="9"/>
        <rFont val="Calibri"/>
        <family val="2"/>
        <charset val="238"/>
        <scheme val="minor"/>
      </rPr>
      <t>2</t>
    </r>
    <r>
      <rPr>
        <sz val="9"/>
        <rFont val="Calibri"/>
        <family val="2"/>
        <charset val="238"/>
        <scheme val="minor"/>
      </rPr>
      <t xml:space="preserve">, pritrdilnim in spojnim materialom </t>
    </r>
  </si>
  <si>
    <t>Earthing of brackets and surge arresters on a pole, complete with Al 35 mm2, fastening and connecting material</t>
  </si>
  <si>
    <t>09.05.02.0007.</t>
  </si>
  <si>
    <t>Dobava in montaža ščitnika za zaščito kabla na drogu (trije kabli)</t>
  </si>
  <si>
    <t>Supply and installation of cable shield on the pole (three cables)</t>
  </si>
  <si>
    <t>09.05.02.0008.</t>
  </si>
  <si>
    <t>09.05.02.0009.</t>
  </si>
  <si>
    <t xml:space="preserve">Izdelava, dobava in montaža jeklene konstrukcije </t>
  </si>
  <si>
    <t>Manufacture, supply and installation of steel structure</t>
  </si>
  <si>
    <t>Izdelava, dobava, transport (delavnica-gradbiščna deponija, razloženo) vroče cinkane+barvane jeklene konstrukcije DV stebrov (S355J2) z vsem spojnim in pritrdilnim materialom.
~ barvanje v tovarni: 1 x temeljni EP/PUR premaz.
~ za obračun se upošteva projektna masa konstrukcije v črnem.</t>
  </si>
  <si>
    <t>Manufacture, supply, transport (workshop-construction landfill, explained) hot-dip galvanized + painted steel structures of OH towers (S355J2) with all connecting and fastening material.
~ factory painting: 1 x EP / PUR primer.
~ for the calculation, the design mass of the structure in black is taken into account.</t>
  </si>
  <si>
    <t>06.02.01.4001.</t>
  </si>
  <si>
    <t>Nakladanje in lokalni transport jeklene vroče cinkane+barvane konstrukcije DV stebrov od gradbiščne deponije do stojnega mesta.
~ za obračun se upošteva projektna masa konstrukcije v črnem.</t>
  </si>
  <si>
    <t>Loading and local transport of steel hot-dip galvanized + painted construction of OH towers from the construction site to the standing position.
~ for the calculation, the design mass of the structure in black is taken into account.</t>
  </si>
  <si>
    <t>06.02.01.4002.</t>
  </si>
  <si>
    <t>Montaža vroče cinkane+barvane jeklene konstrukcije DV stebrov.
~ za obračun se upošteva projektna masa konstrukcije v črnem.</t>
  </si>
  <si>
    <t>Installation of hot-dip galvanized + painted steel construction of OH towers.
~ for the calculation, the design mass of the structure in black is taken into account.</t>
  </si>
  <si>
    <t>06.02.01.4003.</t>
  </si>
  <si>
    <t>Barvanje cinkane+tovarniško barvane jeklene konstrukcije DV stebrov po montaži na terenu (vključno s pripravo površin):
~ 1 x temeljni premaz poškodb tovarniško nanesene barve + nepobarvanih površin,
~ 1 x pokrivni končni PUR premaz (RAL 6003).</t>
  </si>
  <si>
    <t>Painting of galvanized + factory-painted steel structure of OH towers after installation in the field (including surface preparation):
~ 1 x primer for damage to factory-applied paint + unpainted surfaces,
~ 1 x topcoat PUR coating (RAL 6003).</t>
  </si>
  <si>
    <t>06.02.01.4004.</t>
  </si>
  <si>
    <t>Ozemljila</t>
  </si>
  <si>
    <t>Dobava ozemljila iz Fe/Zn valjanca dimenzije 25 x 4 mm  po SIST EN 62305-3, za preureditev dveh ozemljitvenih krakov dolžine 20 m na krak na SM36.</t>
  </si>
  <si>
    <t>Supply of earthing from Fe/Zn rolled sheet measuring 25 x 4 mm according to SIST EN 62305-3, for rearrangement of two earthing arms 20 m long per arm on SM36.</t>
  </si>
  <si>
    <t>09.14.03.0006.</t>
  </si>
  <si>
    <t>Transport, polaganje in pritrditev ozemljila na jekleno konstrukcijo.</t>
  </si>
  <si>
    <t>Transport, laying and fixing of earthing to the steel structure.</t>
  </si>
  <si>
    <t>09.14.03.0002.</t>
  </si>
  <si>
    <t>Dobava in montaža zaščitne termoskrčne tesnilne cevi cca. 30 mm za zaščito.</t>
  </si>
  <si>
    <t>Supply and installation of protective heat-shrinkable sealing pipe approx. 30 mm for protection.</t>
  </si>
  <si>
    <t>09.14.03.0003.</t>
  </si>
  <si>
    <t>Izvedba končnih meritev ozemljitvenih upornosti stebrov (2 kraka stebra) in izdelava merilnega elaborata</t>
  </si>
  <si>
    <t>Execution of final measurements of earthing resistances of towers (2 column legs) and preparation of measuring study</t>
  </si>
  <si>
    <t>01.01.01.08.0002.</t>
  </si>
  <si>
    <t>01.01.01.09.0002.</t>
  </si>
  <si>
    <t>01.01.01.09.0003.</t>
  </si>
  <si>
    <t>20kV kabelski priključek za napajanje predora T8 iz RTP Dekani</t>
  </si>
  <si>
    <t>20kV cable connection for power supply of tunnel T8 from RTP Dekani</t>
  </si>
  <si>
    <t>Before ordering the equipment, it is necessary to check and take into account the dimensions of the room(s) where the equipment will be installed/placed.</t>
  </si>
  <si>
    <t>20 kV VODI ZA NAPAJANJE TP8.0</t>
  </si>
  <si>
    <t>20 kV ELECTRIC POWER LINES FOR SUPPLY OF TP8.0</t>
  </si>
  <si>
    <t>Staking of existing utility conductors in the route of the planned cable line</t>
  </si>
  <si>
    <t>Staking and recording of a standing position</t>
  </si>
  <si>
    <t>Delivery, transport along the route and filling (sand) a cable trench in a layer of 25 cm</t>
  </si>
  <si>
    <t>Dobava, razvoz po trasi in polaganje zaščitnih PE-HD cevi f200 mm po detajlu</t>
  </si>
  <si>
    <t>Delivery, transport along the route and laying of protective PE-HD pipes , diameter 200 mm by detail</t>
  </si>
  <si>
    <t>09.05.01.0019.</t>
  </si>
  <si>
    <t>Dobava, razvoz po trasi in polaganje zaščitnih PE-HD cevi f160 mm + 2x Ф50 mm po detajlu</t>
  </si>
  <si>
    <t>Delivery, transport along the route and laying of protective PE-HD pipes  diameter 160 mm + 2x Ф50 mm by detail</t>
  </si>
  <si>
    <t>09.05.01.0020.</t>
  </si>
  <si>
    <t>Machine and manual backfilling (80%/20%) of cable trench with layer-by-layer hardening and final planning</t>
  </si>
  <si>
    <t>Fine machine / manual leveling terrain of II in III category by machine backfilling on landscaped areas</t>
  </si>
  <si>
    <t>Mechanical and partly manual excavation of a pit measuring 2.0 x 2.0 x 2.4 m for the construction of a shaft in the terrain of III In IV category,  removal of excess material to the landfill (9.6 m3) by handing over the records of the authorized landfill manager. Production of cable shafts measuring 1.2x1.2x1.8 m (internal dimensions) (JELSN1), which includes: 
supply and installation of base concrete C12/15 thickness 10 cm, supply and installation of concrete in reinforced concrete structure C25/30 cross section up to 0.20 m3/m2, which must be well vibrated and frost-resistant, complete with reinforcement, double-sided formwork, cast iron cover - internal surfaces 60x60 cm for running surfaces 400 kN, minimum clear depth 1.8 m; backfilling with excavated material in layers of 20 cm and hardening to the prescribed compaction, loading the remaining excavated material on vehicles and transport to the landfill at a distance of up to 10 km and landscaping after the completed works, with all minor construction works and transfers.</t>
  </si>
  <si>
    <t>Electrical installation equipment and work</t>
  </si>
  <si>
    <t>Cable supply and laying - N2XS (F) 2Y 1 × 150/25 mm2 12/20 kV in the ground (K3)</t>
  </si>
  <si>
    <t xml:space="preserve">(2TDK_Lokacija/Projekt=='2TDK') AND (2TDK_Klasifikacija/ObjektTip=='NAP') AND (2TDK_Klasifikacija/Sistem=='ELO') AND (2TDK_Lokacija/ObjektSifra=='KBV') AND (2TDK_Lokacija/ConaTip=='SN3') AND (2TDK_Lokacija/ConaSifra=='XX') AND (2TDK_Klasifikacija/ElementTip=='KabelskaKanalizacija') AND (2TDK_Atributi/ElementSifra=='K3') </t>
  </si>
  <si>
    <r>
      <t>Dobava in uvlečenje kabla -  N2XS(F)2Y 1×150/25 mm</t>
    </r>
    <r>
      <rPr>
        <vertAlign val="superscript"/>
        <sz val="9"/>
        <rFont val="Calibri"/>
        <family val="2"/>
        <charset val="238"/>
        <scheme val="minor"/>
      </rPr>
      <t>2</t>
    </r>
    <r>
      <rPr>
        <sz val="9"/>
        <rFont val="Calibri"/>
        <family val="2"/>
        <charset val="238"/>
        <scheme val="minor"/>
      </rPr>
      <t xml:space="preserve"> 12/20 kV v PE-HD cevi (K4)</t>
    </r>
  </si>
  <si>
    <t>Cable supply and mounting - N2XS (F) 2Y 1 × 150/25 mm2 12/20 kV in HDPE pipe (K4)</t>
  </si>
  <si>
    <t>Installation of laid single-core cables in a triangular cable harness and insertion of plastic spacers up to 150 mm2 (take into account the length of the KBV route)</t>
  </si>
  <si>
    <t>Supply and installation of internal cable termination (terminal) with connection and earthing for single-core cables N2XS (F) 2Y 1 × 150RM / 25 mm2; 12 / 20kV and connection in MV switchgear-line cell + surge arrester; for example type: RSTI-5854 + SMOE-62872 + RSTI-CC-68SA2410-M16, product: Raychem</t>
  </si>
  <si>
    <t>Supply and installation of cable termination with connection and earthing for single-core cable N2XS (F) 2Y 1 × 150/25 mm2, 12/20 kV, for connection of cables in MV cell in RTP Dekani</t>
  </si>
  <si>
    <t>Supply and installation of a surge arrester for earthing a 20 kV cable sheath; for example type: ISPRO AQ 40/440, U = 440 V AC, In = 20 kA, Imax = 40 kA (8/20), class II, product: Iskra</t>
  </si>
  <si>
    <t>Supply and installation of galvanized Fe / Zn 25x4 mm earthing rolled sheet in the ground, including cross-clamp joints</t>
  </si>
  <si>
    <t>Recording of the KBV route and preparation of a geodetic plan</t>
  </si>
  <si>
    <t>Grounding measurement</t>
  </si>
  <si>
    <t>Načrt predora T3 do T7</t>
  </si>
  <si>
    <t>Plan of Tunnel T3 to T7</t>
  </si>
  <si>
    <t>OZEMLJITVE NAPRAV, IZENAČITEV POTENCIALOV IN STRELOVODNA NAPELJAVA ZA PREDORE T3 DO T8</t>
  </si>
  <si>
    <t>FUNDAMENTAL EARTHING AND EQUIPOTENTIAL BONDING OF METAL STRUCTURES IN TUNNELS T3 TO T8</t>
  </si>
  <si>
    <t>PREDOR T3 DO T7</t>
  </si>
  <si>
    <t>TUNNEL T3 TO T7</t>
  </si>
  <si>
    <t>OZEMLJITEV NAPRAV IN IZENAČITEV POTENCIALA V PREDORU T3</t>
  </si>
  <si>
    <t>EARTHING AND EQUIPOTENTIAL BONDING OF METAL STRUCTURES IN TUNNEL T3</t>
  </si>
  <si>
    <t>Dobava in montaža nadometne Cu zbiralnice za izenačevanje potencialov, z zaščitnim pokrovom iz nerjaveče pločevine Rf V2A, z izolatorjem, komplet opremljene z:
- Cu zbiralnica 500x40x5mm, 10 priključkov 6 -240mm2
- in drugim potrebnim drobnim tipskim priborom za montažo in označevanje</t>
  </si>
  <si>
    <t>Supply and installation of surface-mounted Cu busbar for equipotential bonding, with protective cover made of stainless steel Rf V2A, with insulator, set equipped with:
- Cu busbar 500x40x5mm, 10 connections 6 -240mm2
- and other necessary small standard accessories for assembly and marking</t>
  </si>
  <si>
    <t>09.10.02.0014.</t>
  </si>
  <si>
    <t>OZEMLJITEV NAPRAV IN IZENAČITEV POTENCIALA V PREDORU T4</t>
  </si>
  <si>
    <t>EARTHING AND EQUIPOTENTIAL BONDING OF METAL STRUCTURES IN TUNNEL T4</t>
  </si>
  <si>
    <t>OZEMLJITEV NAPRAV IN IZENAČITEV POTENCIALA NA TP 4.1</t>
  </si>
  <si>
    <t>EARTHING AND EQUIPOTENTIAL BONDING OF METAL STRUCTURES IN TP4.1</t>
  </si>
  <si>
    <t>01.01.01.03.0018.</t>
  </si>
  <si>
    <t>01.01.01.03.0019.</t>
  </si>
  <si>
    <t>OZEMLJITEV NAPRAV IN IZENAČITEV POTENCIALA NA TP 4.2</t>
  </si>
  <si>
    <t>EARTHING AND EQUIPOTENTIAL BONDING OF METAL STRUCTURES IN TP4.2</t>
  </si>
  <si>
    <t>01.01.01.04.0008.</t>
  </si>
  <si>
    <t>01.01.01.04.0009.</t>
  </si>
  <si>
    <t>01.01.01.04.0010.</t>
  </si>
  <si>
    <t>Dobava in montaža nadometne Cu zbiralnice za izenačevanje potencialov, z zaščitnim pokrovom iz nerjaveče pločevine Rf V2A, z izolatorjem, komplet opremljene z:
- Cu zbiralnica 1200x60x5mm, 24 priključkov 6 -240mm2
- in drugim potrebnim drobnim tipskim priborom za montažo in označevanje</t>
  </si>
  <si>
    <t>"Supply and installation of surface-mounted Cu busbar for equipotential bonding, with protective cover made of stainless steel Rf V2A, with insulator, complete with:
- Cu bus 1200x60x5mm, 24 connections 6 -240mm2
- and other necessary small type fittings for assembly and marking "</t>
  </si>
  <si>
    <t>09.10.02.0017.</t>
  </si>
  <si>
    <t>01.01.01.04.0011.</t>
  </si>
  <si>
    <t>01.01.01.04.0012.</t>
  </si>
  <si>
    <t>01.01.01.04.0013.</t>
  </si>
  <si>
    <t>01.01.01.04.0014.</t>
  </si>
  <si>
    <t>01.01.01.04.0015.</t>
  </si>
  <si>
    <t>01.01.01.04.0016.</t>
  </si>
  <si>
    <t>01.01.01.04.0017.</t>
  </si>
  <si>
    <t>01.01.01.04.0018.</t>
  </si>
  <si>
    <t>01.01.01.04.0019.</t>
  </si>
  <si>
    <t>01.01.01.04.0020.</t>
  </si>
  <si>
    <t>OZEMLJITEV NAPRAV IN IZENAČITEV POTENCIALA NA TP 4.3</t>
  </si>
  <si>
    <t>EARTHING AND EQUIPOTENTIAL BONDING OF METAL STRUCTURES IN TP4.3</t>
  </si>
  <si>
    <t>01.01.01.05.0017.</t>
  </si>
  <si>
    <t>01.01.01.05.0018.</t>
  </si>
  <si>
    <t>01.01.01.05.0019.</t>
  </si>
  <si>
    <t>01.01.01.05.0020.</t>
  </si>
  <si>
    <t>OZEMLJITEV NAPRAV IN IZENAČITEV POTENCIALA NA TP 4.4</t>
  </si>
  <si>
    <t>EARTHING AND EQUIPOTENTIAL BONDING OF METAL STRUCTURES IN TP4.4</t>
  </si>
  <si>
    <t>01.01.01.06.0007.</t>
  </si>
  <si>
    <t>01.01.01.06.0008.</t>
  </si>
  <si>
    <t>01.01.01.06.0009.</t>
  </si>
  <si>
    <t>01.01.01.06.0010.</t>
  </si>
  <si>
    <t>01.01.01.06.0011.</t>
  </si>
  <si>
    <t>01.01.01.06.0012.</t>
  </si>
  <si>
    <t>01.01.01.06.0013.</t>
  </si>
  <si>
    <t>01.01.01.06.0014.</t>
  </si>
  <si>
    <t>01.01.01.06.0015.</t>
  </si>
  <si>
    <t>01.01.01.06.0016.</t>
  </si>
  <si>
    <t>01.01.01.06.0017.</t>
  </si>
  <si>
    <t>01.01.01.06.0018.</t>
  </si>
  <si>
    <t>01.01.01.06.0019.</t>
  </si>
  <si>
    <t>OZEMLJITEV NAPRAV IN IZENAČITEV POTENCIALA V PREDORU T5</t>
  </si>
  <si>
    <t>EARTHING AND EQUIPOTENTIAL BONDING OF METAL STRUCTURES IN TUNNEL T5</t>
  </si>
  <si>
    <t>01.01.01.07.0009.</t>
  </si>
  <si>
    <t>01.01.01.07.0010.</t>
  </si>
  <si>
    <t>01.01.01.07.0011.</t>
  </si>
  <si>
    <t>01.01.01.07.0012.</t>
  </si>
  <si>
    <t>01.01.01.07.0013.</t>
  </si>
  <si>
    <t>01.01.01.07.0014.</t>
  </si>
  <si>
    <t>01.01.01.07.0015.</t>
  </si>
  <si>
    <t>01.01.01.07.0016.</t>
  </si>
  <si>
    <t>01.01.01.07.0017.</t>
  </si>
  <si>
    <t>OZEMLJITEV NAPRAV IN IZENAČITEV POTENCIALA V PREDORU T6</t>
  </si>
  <si>
    <t>EARTHING AND EQUIPOTENTIAL BONDING OF METAL STRUCTURES IN TUNNEL T6</t>
  </si>
  <si>
    <t>01.01.01.08.0003.</t>
  </si>
  <si>
    <t>01.01.01.08.0004.</t>
  </si>
  <si>
    <t>01.01.01.08.0005.</t>
  </si>
  <si>
    <t>01.01.01.08.0006.</t>
  </si>
  <si>
    <t>01.01.01.08.0007.</t>
  </si>
  <si>
    <t>01.01.01.08.0008.</t>
  </si>
  <si>
    <t>01.01.01.08.0009.</t>
  </si>
  <si>
    <t>01.01.01.08.0010.</t>
  </si>
  <si>
    <t>01.01.01.08.0011.</t>
  </si>
  <si>
    <t>01.01.01.08.0012.</t>
  </si>
  <si>
    <t>01.01.01.08.0013.</t>
  </si>
  <si>
    <t>01.01.01.08.0014.</t>
  </si>
  <si>
    <t>01.01.01.08.0015.</t>
  </si>
  <si>
    <t>01.01.01.08.0016.</t>
  </si>
  <si>
    <t>01.01.01.08.0017.</t>
  </si>
  <si>
    <t>01.01.01.08.0018.</t>
  </si>
  <si>
    <t>01.01.01.08.0019.</t>
  </si>
  <si>
    <t>OZEMLJITEV NAPRAV IN IZENAČITEV POTENCIALA V PREDORU T7</t>
  </si>
  <si>
    <t>EARTHING AND EQUIPOTENTIAL BONDING OF METAL STRUCTURES IN TUNNEL T7</t>
  </si>
  <si>
    <t>01.01.01.09.0004.</t>
  </si>
  <si>
    <t>01.01.01.09.0005.</t>
  </si>
  <si>
    <t>01.01.01.09.0006.</t>
  </si>
  <si>
    <t>01.01.01.09.0007.</t>
  </si>
  <si>
    <t>01.01.01.09.0008.</t>
  </si>
  <si>
    <t>01.01.01.09.0009.</t>
  </si>
  <si>
    <t>01.01.01.09.0010.</t>
  </si>
  <si>
    <t>01.01.01.09.0011.</t>
  </si>
  <si>
    <t>01.01.01.09.0012.</t>
  </si>
  <si>
    <t>01.01.01.09.0013.</t>
  </si>
  <si>
    <t>01.01.01.09.0014.</t>
  </si>
  <si>
    <t>01.01.01.09.0015.</t>
  </si>
  <si>
    <t>01.01.01.09.0016.</t>
  </si>
  <si>
    <t>01.01.01.09.0017.</t>
  </si>
  <si>
    <t>01.01.01.09.0018.</t>
  </si>
  <si>
    <t>01.01.01.09.0019.</t>
  </si>
  <si>
    <t>OZEMLJITEV NAPRAV IN IZENAČITEV POTENCIALA NA TP 7.1</t>
  </si>
  <si>
    <t>EARTHING AND EQUIPOTENTIAL BONDING OF METAL STRUCTURES IN TP7.1</t>
  </si>
  <si>
    <t>01.01.01.10.0002.</t>
  </si>
  <si>
    <t>01.01.01.10.0003.</t>
  </si>
  <si>
    <t>01.01.01.10.0004.</t>
  </si>
  <si>
    <t>01.01.01.10.0005.</t>
  </si>
  <si>
    <t>01.01.01.10.0006.</t>
  </si>
  <si>
    <t>01.01.01.10.0007.</t>
  </si>
  <si>
    <t>01.01.01.10.0008.</t>
  </si>
  <si>
    <t>01.01.01.10.0009.</t>
  </si>
  <si>
    <t>01.01.01.10.0010.</t>
  </si>
  <si>
    <t>01.01.01.10.0011.</t>
  </si>
  <si>
    <t>01.01.01.10.0012.</t>
  </si>
  <si>
    <t>01.01.01.10.0013.</t>
  </si>
  <si>
    <t>01.01.01.10.0014.</t>
  </si>
  <si>
    <t>01.01.01.10.0015.</t>
  </si>
  <si>
    <t>01.01.01.10.0016.</t>
  </si>
  <si>
    <t>01.01.01.10.0017.</t>
  </si>
  <si>
    <t>01.01.01.10.0018.</t>
  </si>
  <si>
    <t>01.01.01.10.0019.</t>
  </si>
  <si>
    <t>01.01.01.11.</t>
  </si>
  <si>
    <t>OZEMLJITEV NAPRAV IN IZENAČITEV POTENCIALA NA TP 7.2</t>
  </si>
  <si>
    <t>EARTHING AND EQUIPOTENTIAL BONDING OF METAL STRUCTURES IN TP7.2</t>
  </si>
  <si>
    <t>01.01.01.11.0001.</t>
  </si>
  <si>
    <t>01.01.01.11.0002.</t>
  </si>
  <si>
    <t>01.01.01.11.0003.</t>
  </si>
  <si>
    <t>01.01.01.11.0004.</t>
  </si>
  <si>
    <t>01.01.01.11.0005.</t>
  </si>
  <si>
    <t>01.01.01.11.0006.</t>
  </si>
  <si>
    <t>01.01.01.11.0007.</t>
  </si>
  <si>
    <t>01.01.01.11.0008.</t>
  </si>
  <si>
    <t>01.01.01.11.0009.</t>
  </si>
  <si>
    <t>01.01.01.11.0010.</t>
  </si>
  <si>
    <t>01.01.01.11.0011.</t>
  </si>
  <si>
    <t>01.01.01.11.0012.</t>
  </si>
  <si>
    <t>01.01.01.11.0013.</t>
  </si>
  <si>
    <t>01.01.01.11.0014.</t>
  </si>
  <si>
    <t>01.01.01.11.0015.</t>
  </si>
  <si>
    <t>01.01.01.11.0016.</t>
  </si>
  <si>
    <t>01.01.01.11.0017.</t>
  </si>
  <si>
    <t>01.01.01.11.0018.</t>
  </si>
  <si>
    <t>01.01.01.11.0019.</t>
  </si>
  <si>
    <t>01.01.01.11.0020.</t>
  </si>
  <si>
    <t>01.01.01.12.</t>
  </si>
  <si>
    <t>OZEMLJITEV NAPRAV IN IZENAČITEV POTENCIALA NA VODOHRANU V4</t>
  </si>
  <si>
    <t>EARTHING AND EQUIPOTENTIAL BONDING OF METAL STRUCTURES IN WATER RESERVOIR V4</t>
  </si>
  <si>
    <t>01.01.01.12.0001.</t>
  </si>
  <si>
    <t>01.01.01.12.0002.</t>
  </si>
  <si>
    <t>01.01.01.12.0003.</t>
  </si>
  <si>
    <t>01.01.01.12.0004.</t>
  </si>
  <si>
    <t>01.01.01.12.0005.</t>
  </si>
  <si>
    <t>01.01.01.12.0006.</t>
  </si>
  <si>
    <t>01.01.01.12.0007.</t>
  </si>
  <si>
    <t>01.01.01.12.0008.</t>
  </si>
  <si>
    <t>01.01.01.12.0009.</t>
  </si>
  <si>
    <t>01.01.01.12.0010.</t>
  </si>
  <si>
    <t>01.01.01.12.0011.</t>
  </si>
  <si>
    <t>01.01.01.12.0012.</t>
  </si>
  <si>
    <t>01.01.01.13.</t>
  </si>
  <si>
    <t>OZEMLJITEV NAPRAV IN IZENAČITEV POTENCIALA NA VODOHRANU V7</t>
  </si>
  <si>
    <t>EARTHING AND EQUIPOTENTIAL BONDING OF METAL STRUCTURES IN WATER RESERVOIR V7</t>
  </si>
  <si>
    <t>01.01.01.13.0001.</t>
  </si>
  <si>
    <t>01.01.01.13.0002.</t>
  </si>
  <si>
    <t>01.01.01.13.0003.</t>
  </si>
  <si>
    <t>01.01.01.13.0004.</t>
  </si>
  <si>
    <t>01.01.01.13.0005.</t>
  </si>
  <si>
    <t>01.01.01.13.0006.</t>
  </si>
  <si>
    <t>01.01.01.13.0007.</t>
  </si>
  <si>
    <t>01.01.01.13.0008.</t>
  </si>
  <si>
    <t>01.01.01.13.0009.</t>
  </si>
  <si>
    <t>01.01.01.13.0010.</t>
  </si>
  <si>
    <t>01.01.01.13.0011.</t>
  </si>
  <si>
    <t>01.01.01.13.0012.</t>
  </si>
  <si>
    <t>STRELOVODNA NAPELJAVA NA TP4.1</t>
  </si>
  <si>
    <t>LIGHTNING INSTALLATION ON TP4.1</t>
  </si>
  <si>
    <t>STRELOVODNA NAPELJAVA NA TP4.2</t>
  </si>
  <si>
    <t>LIGHTNING INSTALLATION ON TP4.2</t>
  </si>
  <si>
    <t>STRELOVODNA NAPELJAVA NA TP4.3</t>
  </si>
  <si>
    <t>LIGHTNING INSTALLATION ON TP4.3</t>
  </si>
  <si>
    <t>STRELOVODNA NAPELJAVA NA TP4.4</t>
  </si>
  <si>
    <t>LIGHTNING INSTALLATION ON TP4.4</t>
  </si>
  <si>
    <t>01.01.02.04.0007.</t>
  </si>
  <si>
    <t>01.01.02.04.0008.</t>
  </si>
  <si>
    <t>01.01.02.04.0009.</t>
  </si>
  <si>
    <t>01.01.02.04.0010.</t>
  </si>
  <si>
    <t>01.01.02.04.0011.</t>
  </si>
  <si>
    <t>STRELOVODNA NAPELJAVA NA TP7.1</t>
  </si>
  <si>
    <t>LIGHTNING INSTALLATION ON TP7.1</t>
  </si>
  <si>
    <t>01.01.02.05.0006.</t>
  </si>
  <si>
    <t>01.01.02.05.0007.</t>
  </si>
  <si>
    <t>01.01.02.05.0008.</t>
  </si>
  <si>
    <t>01.01.02.05.0009.</t>
  </si>
  <si>
    <t>01.01.02.05.0010.</t>
  </si>
  <si>
    <t>01.01.02.05.0011.</t>
  </si>
  <si>
    <t>STRELOVODNA NAPELJAVA NA TP7.2</t>
  </si>
  <si>
    <t>LIGHTNING INSTALLATION ON TP7.2</t>
  </si>
  <si>
    <t>01.01.02.06.0005.</t>
  </si>
  <si>
    <t>01.01.02.06.0006.</t>
  </si>
  <si>
    <t>01.01.02.06.0007.</t>
  </si>
  <si>
    <t>01.01.02.06.0008.</t>
  </si>
  <si>
    <t>01.01.02.06.0009.</t>
  </si>
  <si>
    <t>01.01.02.06.0010.</t>
  </si>
  <si>
    <t>01.01.02.06.0011.</t>
  </si>
  <si>
    <t>STRELOVODNA NAPELJAVA NA VODOHRANU V4</t>
  </si>
  <si>
    <t>LIGHTNING INSTALLATION ON WATER RESERVOIR V4</t>
  </si>
  <si>
    <t>01.01.02.07.0003.</t>
  </si>
  <si>
    <t>01.01.02.07.0004.</t>
  </si>
  <si>
    <t>01.01.02.07.0005.</t>
  </si>
  <si>
    <t>01.01.02.07.0006.</t>
  </si>
  <si>
    <t>01.01.02.07.0007.</t>
  </si>
  <si>
    <t>01.01.02.07.0008.</t>
  </si>
  <si>
    <t>01.01.02.07.0009.</t>
  </si>
  <si>
    <t>01.01.02.07.0010.</t>
  </si>
  <si>
    <t>STRELOVODNA NAPELJAVA NA VODOHRANU V7</t>
  </si>
  <si>
    <t>LIGHTNING INSTALLATION ON WATER RESERVOIR V7</t>
  </si>
  <si>
    <t>01.01.02.08.0005.</t>
  </si>
  <si>
    <t>01.01.02.08.0006.</t>
  </si>
  <si>
    <t>01.01.02.08.0007.</t>
  </si>
  <si>
    <t>01.01.02.08.0008.</t>
  </si>
  <si>
    <t>01.01.02.08.0009.</t>
  </si>
  <si>
    <t>01.01.02.08.0010.</t>
  </si>
  <si>
    <t>((2TDK_Lokacija/Projekt=='2TDK') AND (2TDK_Klasifikacija/ObjektTip=='PLA') AND (2TDK_Klasifikacija/Sistem=='ELO') AND (2TDK_Lokacija/ConaTip=='PLA') AND (2TDK_Lokacija/ConaSifra=='XX') AND (2TDK_Klasifikacija/ElementTip=='Omara') AND (2TDK_Atributi/ElementSifra=='PMO1') AND (2TDK_Lokacija/ObjektSifra=='T3D')) OR ((2TDK_Lokacija/Projekt=='2TDK') AND (2TDK_Klasifikacija/ObjektTip=='PLA') AND (2TDK_Klasifikacija/Sistem=='ELO') AND (2TDK_Lokacija/ConaTip=='PLA') AND (2TDK_Lokacija/ConaSifra=='XX') AND (2TDK_Klasifikacija/ElementTip=='Omara') AND (2TDK_Atributi/ElementSifra=='PMO1') AND (2TDK_Lokacija/ObjektSifra=='T7K'))</t>
  </si>
  <si>
    <t>Načrt predora T8</t>
  </si>
  <si>
    <t>Plan of Tunnel T8</t>
  </si>
  <si>
    <t>OZEMLJITEV NAPRAV IN IZENAČITEV POTENCIALA V PREDORU T8</t>
  </si>
  <si>
    <t>EARTHING AND EQUIPOTENTIAL BONDING OF METAL STRUCTURES IN TUNNEL T8</t>
  </si>
  <si>
    <t>OZEMLJITEV NAPRAV IN IZENAČITEV POTENCIALA NA TP 8.0</t>
  </si>
  <si>
    <t>EARTHING AND EQUIPOTENTIAL BONDING OF METAL STRUCTURES IN TP8.0</t>
  </si>
  <si>
    <t>Dobava in montaža nadometne Cu zbiralnice za izenačevanje potencialov, z zaščitnim pokrovom iz nerjaveče pločevine Rf V2A, z izolatorjem, komplet opremljene z:
- Cu zbiralnica 1200x60x5mm, 26 priključkov 6 -240mm2
- in drugim potrebnim drobnim tipskim priborom za montažo in označevanje</t>
  </si>
  <si>
    <t>"Supply and installation of surface-mounted Cu busbar for equipotential bonding, with protective cover made of stainless steel Rf V2A, with insulator, complete with:
- Cu busbar 400x40x5mm, 26 connections 6 -240mm2
- and other necessary small type fittings for assembly and marking "</t>
  </si>
  <si>
    <t>09.10.02.00.21.</t>
  </si>
  <si>
    <t>OZEMLJITEV NAPRAV IN IZENAČITEV POTENCIALA NA TP 8.8</t>
  </si>
  <si>
    <t>EARTHING AND EQUIPOTENTIAL BONDING OF METAL STRUCTURES IN TP8.8</t>
  </si>
  <si>
    <t>OZEMLJITEV NAPRAV IN IZENAČITEV POTENCIALA NA VODOHRANU V8</t>
  </si>
  <si>
    <t>EARTHING AND EQUIPOTENTIAL BONDING OF METAL STRUCTURES IN WATER RESERVOIR V8</t>
  </si>
  <si>
    <t>STRELOVODNA NAPELJAVA NA TP8.0</t>
  </si>
  <si>
    <t>LIGHTNING INSTALLATION ON TP8.0</t>
  </si>
  <si>
    <t>STRELOVODNA NAPELJAVA NA TP8.8</t>
  </si>
  <si>
    <t>LIGHTNING INSTALLATION ON TP8.8</t>
  </si>
  <si>
    <t>Dobava in montaža strelovodne lovilne palice, skupne dolžine 2,0 m, iz nerjavečega jekla, komplet s spoji in podporami.</t>
  </si>
  <si>
    <t>Supply and installation of lightning rod, total length 2.0 m, stainless steel, complete with joints and supports.</t>
  </si>
  <si>
    <t>09.10.03.0011.</t>
  </si>
  <si>
    <t>STRELOVODNA NAPELJAVA NA VODOHRANU V8</t>
  </si>
  <si>
    <t>LIGHTNING INSTALLATION ON WATER RESERVOIR V8</t>
  </si>
  <si>
    <t xml:space="preserve">(2TDK_Lokacija/Projekt=='2TDK') AND (2TDK_Klasifikacija/ObjektTip=='PLA') AND (2TDK_Klasifikacija/Sistem=='ELO') AND (2TDK_Lokacija/ObjektSifra=='T8K') AND
 (2TDK_Lokacija/ConaTip=='PLA') AND (2TDK_Lokacija/ConaSifra=='XX') AND (2TDK_Klasifikacija/ElementTip=='Omara') AND (2TDK_Atributi/ElementSifra=='PMO1') </t>
  </si>
  <si>
    <t>Požarno javljanje in tehnično varovanje v stavbi ENP ČRNI KAL</t>
  </si>
  <si>
    <t>SS ČRNI KAL - Fire alarm and technical protection</t>
  </si>
  <si>
    <t>POŽARNI SISTEM</t>
  </si>
  <si>
    <t>FIRE SAFETY SYSTEM</t>
  </si>
  <si>
    <t>Vse skladno s PZI; načrt S3-x3-26</t>
  </si>
  <si>
    <t>The provisions given in the Technical Specifications and the General and Special Technical Conditions and the Amendments to the General and Technical Conditions shall apply, unless otherwise specified herein. The price of the item includes the purchase, transport and all the necessary materials, equipment and work for the implementation of each item.</t>
  </si>
  <si>
    <t>All in accordance with PZI; plan S3-x3-26</t>
  </si>
  <si>
    <t>09.23.00.3001.</t>
  </si>
  <si>
    <t>1.0.00.00.0002.</t>
  </si>
  <si>
    <t>09.23.00.3002.</t>
  </si>
  <si>
    <t>Adresna centralna naprava SINTESO FC2020,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z konfortnem ohišjem za AKU max.2x25Ah.
Oznaka: Siemens FC2020-AA</t>
  </si>
  <si>
    <t xml:space="preserve">Address central device SINTESO FC2020, for 2x FD net address loop, max. 252 address elements. Possibility of connecting the central device to the central FCnet network. Memory for 1000 events. Ethernet connection RJ45. Possibility of remote access and system management/control via Ethernet network. Possible integration to security monitoring systems via the BACnet protocol.
Complete with control display unit (graphic LCD display with 8 lines), 24V/150W power supply, with comfortable housing for AKU/batt. max.2x25Ah.
Type: Siemens FC2020-AA </t>
  </si>
  <si>
    <t>AKU baterija 12 V, 25 Ah, VDS 
Oznaka: BAT12-25</t>
  </si>
  <si>
    <t xml:space="preserve">Battery 12 V, 25 Ah, VDS
Type: BAT12-25 </t>
  </si>
  <si>
    <t>Optični javljalnik dima z vgrajeno ASA tehnologijo in vgrajenim izolatorjem zanke; serija S-Line 
Oznaka: Siemens FDO241</t>
  </si>
  <si>
    <t xml:space="preserve">Optical smoke detector with built-in ASA technology and built-in loop insulator; S-Line series
Type: Siemens FDO241 </t>
  </si>
  <si>
    <t>09.23.01.3003.</t>
  </si>
  <si>
    <t>Kombinirani, nevronski javljalnik z vgrajeno ASA tehnologijo ima vgrajen dvojni optični in dvojni termični senzor in vgrajenim izolatorjem zanke; možnost nastavitve 9 specifičnih aplikacijskih ASA parametrov, nastavljiva občutljivost za optični del, od 0,35 %/m do 11,4 %/m, serija S-Line
Oznaka: Siemens FDOOT241-A</t>
  </si>
  <si>
    <t>Combined, neural detector with built-in ASA technology has a built-in dual optical and dual thermal sensor and built-in loop isolator; possibility to set 9 specific application ASA parameters, adjustable sensitivity for the optical part, from 0.35%/m to 11.4%/m , S-Line series
Type: Siemens FDOOT241-A</t>
  </si>
  <si>
    <t>09.23.01.3004.</t>
  </si>
  <si>
    <t>Podnožje javljalnikov za adresibilne javljalnike
Oznaka: Siemens FDB221</t>
  </si>
  <si>
    <t xml:space="preserve">Detector base for addressable detectors
Type: Siemens FDB221 </t>
  </si>
  <si>
    <t>09.23.01.3005.</t>
  </si>
  <si>
    <t>Dodatno podnožje za javljalnike Sinteso
Oznaka: Siemens FDB291</t>
  </si>
  <si>
    <t xml:space="preserve">Additional base for Sinteso detectors
Type: Siemens FDB291 </t>
  </si>
  <si>
    <t>09.23.01.3006.</t>
  </si>
  <si>
    <t>Elektronika ročnega javljalnika Sinteso; indirektni način proženja
Oznaka: Siemens FDME223</t>
  </si>
  <si>
    <t xml:space="preserve">Sinteso hand - manual call point; indirect alarm actuation
Type: Siemens FDME223 </t>
  </si>
  <si>
    <t>09.23.01.3007.</t>
  </si>
  <si>
    <t>Ohišje rdeče barve za ročni javljalnik; za FDME223
Oznaka: Siemens FDMH293-R</t>
  </si>
  <si>
    <t xml:space="preserve">Red housing for manual detector; for FDME223
Type: Siemens FDMH293-R </t>
  </si>
  <si>
    <t>09.23.01.3008.</t>
  </si>
  <si>
    <t>Ločeni svetlobni indikator Sinteso
Oznaka: Siemens FDAI92</t>
  </si>
  <si>
    <t xml:space="preserve">Separate Sinteso fire indicator light
Type: Siemens FDAI92 </t>
  </si>
  <si>
    <t>09.23.01.3009.</t>
  </si>
  <si>
    <t>Adresni linijski javljalnik dima Sinteso z vgrajeno ASA tehnologijo; serija S-Line
Oznaka: Siemens FDL241-9</t>
  </si>
  <si>
    <t xml:space="preserve">Sinteso address line smoke detector with built-in ASA technology; S-Line series
Type: Siemens FDL241-9 </t>
  </si>
  <si>
    <t>09.23.01.3010.</t>
  </si>
  <si>
    <t>Podnožje linijskega javljalnika
Oznaka: Siemens FDLB291</t>
  </si>
  <si>
    <t xml:space="preserve">Linear smoke detector base
Type: Siemens FDLB291 </t>
  </si>
  <si>
    <t>09.23.01.3011.</t>
  </si>
  <si>
    <t>Reflektor za kratke razdalje (plošča 100mmx100mm), (za razdalje 5-30m)
Oznaka: Siemens DLR1193</t>
  </si>
  <si>
    <t xml:space="preserve">Reflector for short distances (plate 100mmx100mm), (for distances 5-30m)_x000D_
Type: Siemens DLR1193 </t>
  </si>
  <si>
    <t>09.23.01.3012.</t>
  </si>
  <si>
    <t>Infrardeči javljalnik plamena IR3; s 3 senzorji; dodatno zunenje napajanje 14-28VDC; temperaturno območje delovanja -35oC do +70oC; stopnja zaščite IP67
Oznaka: Siemens FDF241-9</t>
  </si>
  <si>
    <t xml:space="preserve">Infrared flame detector IR3; with 3 sensors; additional external power supply 14-28VDC; operating temperature range -35oC to + 70oC; degree of protection IP67
Type: Siemens FDF241-9 </t>
  </si>
  <si>
    <t>09.23.01.3013.</t>
  </si>
  <si>
    <t>Podnožje plamenskega javljalnika
Oznaka: Siemens FDFB291</t>
  </si>
  <si>
    <t xml:space="preserve">Flame detector base
Type: Siemens FDFB291 </t>
  </si>
  <si>
    <t>09.23.01.3014.</t>
  </si>
  <si>
    <t>Vrtljiva nosilna konzola za plamenske javljalnike
Oznaka: Siemens MWV1</t>
  </si>
  <si>
    <t>Ball and socket joint for flame detectors, 
Type: Siemens MWV1 "</t>
  </si>
  <si>
    <t>09.23.01.3015.</t>
  </si>
  <si>
    <t>1.1.00.00.0016.</t>
  </si>
  <si>
    <t>Štirikanalni vhodni/izhodni modul (4x izhod /4x vhodi) Sinteso; relejski izhodi 4 A
Oznaka: Siemens FDCIO222</t>
  </si>
  <si>
    <t>Four-channel input/output module (4x output/4x inputs) Sinteso; relay outputs 4 A, 
Type: Siemens FDCIO222</t>
  </si>
  <si>
    <t>09.23.01.3016.</t>
  </si>
  <si>
    <t>1.1.00.00.0017.</t>
  </si>
  <si>
    <t>Ohišje za modul, IP 65 
Oznaka: Siemens FDCH221</t>
  </si>
  <si>
    <t>Module housing, IP 65
Type: Siemens FDCH221</t>
  </si>
  <si>
    <t>09.23.01.3017.</t>
  </si>
  <si>
    <t>1.1.00.00.0018.</t>
  </si>
  <si>
    <t>Rele s podnožjem in zaščitno diodo v ohišju</t>
  </si>
  <si>
    <t>Relay with base and protection diode in housing</t>
  </si>
  <si>
    <t>09.23.01.3018.</t>
  </si>
  <si>
    <t>1.1.00.00.0019.</t>
  </si>
  <si>
    <t>Alarmna sirena z bliskavico rdeče barve z rdečo LED svetlobo za stensko montažo, pokritost W-2,4-7,5 (135m3), zaščita IP65  v skladu z EN 54-3 in EN 54-23 (Visual Alarm Device)
Oznaka: Siemens ROLP-LX-RR</t>
  </si>
  <si>
    <t>Alarm siren with red flash with red LED light for wall mounting, coverage W-2,4-7,5 (135m3), protection IP65 in accordance with EN 54-3 and EN 54-23 (Visual Alarm Device) - 
Type: Siemens ROLP-LX-RR</t>
  </si>
  <si>
    <t>09.23.01.3019.</t>
  </si>
  <si>
    <t>1.1.00.00.0020.</t>
  </si>
  <si>
    <t>Voice adresna alarmna sirena rdeče barve in rdečo LED bliskavico ter z alarmnimi govornimi sporočili - za v podnožje FDB226 ali FDB227 za zagotovitev zaščite IP65, glasnost 75-94 dBA s funkcijo Distrubence-free self test, pokritost W-3.2-10, v skladu s standardom EN54-3, EN54-17 in EN54-23
Oznaka: Siemens FDS227-RR-C</t>
  </si>
  <si>
    <t xml:space="preserve">Voice address alarm siren in red and red LED flash and with alarm voice messages - for FDB226 or FDB227 socket to provide IP65 protection, volume 75-94 dBA with Distrubence-free self test function, coverage W-3.2-10, in accordance with standard EN54-3, EN54-17 and EN54-23; 
Type: Siemens FDS227-RR-C </t>
  </si>
  <si>
    <t>09.23.01.3020.</t>
  </si>
  <si>
    <t>1.1.00.00.0021.</t>
  </si>
  <si>
    <t>Globoko podnožje za adresne alarmne naprave tipa FDS22x
Oznaka: Siemens FDB227-R</t>
  </si>
  <si>
    <t>Base deep for address alarm devices type FDS22x, Code: Siemens FDB227-R</t>
  </si>
  <si>
    <t>09.23.01.3021.</t>
  </si>
  <si>
    <t>1.1.00.00.0022.</t>
  </si>
  <si>
    <t>Nosilec javljalnika v dvojnem podu</t>
  </si>
  <si>
    <t>Detector holder in double floor</t>
  </si>
  <si>
    <t>09.23.01.3022.</t>
  </si>
  <si>
    <t>1.1.00.00.0023.</t>
  </si>
  <si>
    <t xml:space="preserve">Označevalna ploščica za zapisne lističe </t>
  </si>
  <si>
    <t>Marking plate for slips of paper /records</t>
  </si>
  <si>
    <t>09.23.01.3023.</t>
  </si>
  <si>
    <t>1.1.00.00.0024.</t>
  </si>
  <si>
    <t>Označevanje ročnih javljalnikov, hupe po SIST 1013 velikosti 125x125mm</t>
  </si>
  <si>
    <t>Marking of manual detectors, horns according to SIST 1013, size 125x125mm</t>
  </si>
  <si>
    <t>09.23.01.3024.</t>
  </si>
  <si>
    <t>1.1.00.00.0025.</t>
  </si>
  <si>
    <t>1.1.00.00.0026.</t>
  </si>
  <si>
    <t>1.1.00.00.0027.</t>
  </si>
  <si>
    <t>Kabel NYM-J 3x1,5mm, s polaganjem</t>
  </si>
  <si>
    <t>1.1.00.00.0028.</t>
  </si>
  <si>
    <t>Ognjevarna kabelska objemka, E90 (razmak montaže ≤ 0,8m)</t>
  </si>
  <si>
    <t>Fireproof cable clamp, E90 (mounting distance ≤ 0.8m)</t>
  </si>
  <si>
    <t>09.23.01.3025.</t>
  </si>
  <si>
    <t>1.1.00.00.0029.</t>
  </si>
  <si>
    <t>Inštalacijski kanal/PN cevi raznih dimenzij s polaganjem</t>
  </si>
  <si>
    <t>Installation channel / PN pipes of various dimensions with laying</t>
  </si>
  <si>
    <t>09.23.01.3026.</t>
  </si>
  <si>
    <t>1.1.00.00.0030.</t>
  </si>
  <si>
    <t>Ozemljitveni kabel H07V-K 6mm, z ozemljitveno sponko</t>
  </si>
  <si>
    <t>Earthing cable H07V-K 6mm, with earthing terminal</t>
  </si>
  <si>
    <t>09.23.01.3027.</t>
  </si>
  <si>
    <t>1.1.00.00.0031.</t>
  </si>
  <si>
    <t>Tesnilna ognjeodporna masa za prehod instalacijskih povezav skozi preboje na meji požarnih sektorjev / celic (Hilti CFS-S, ipd.)</t>
  </si>
  <si>
    <t>Fire-retardant sealant for the passage of installation connections through penetrations at the fire sector/cell boundary (Hilti CFS-S, etc.)</t>
  </si>
  <si>
    <t>09.23.01.3028.</t>
  </si>
  <si>
    <t>PROTIVLOMNI SISTEM</t>
  </si>
  <si>
    <t>ANTI-THEFT SYSTEM</t>
  </si>
  <si>
    <t>2.0.00.00.0002.</t>
  </si>
  <si>
    <t>Programiranje, nastavitve, zagon, testiranje sistema ter šolanje</t>
  </si>
  <si>
    <t>Programming, settings, startup, system testing and training</t>
  </si>
  <si>
    <t>Protivlomna Grade 3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Oznaka: Siemens SPC5330.320-L1</t>
  </si>
  <si>
    <t xml:space="preserve">Anti-burglary Grade 3 central anti-theft device, 8 areas, expandable up to 128 areas; 1x loop or 2x line on X-Bus bus length max. 12,400m (distance between X-Bus elements up to 400m), allows the formation of 16 partitions, possibility to connect up to 16 keyboards, 32 card readers (16 ports), memory for 10,000 alarm events and 10,000 access control events, 256 user codes, integrated WEB server for Ethernet IP connection, complete with power supply and metal housing for Aku 12V/17Ah battery with tamper protection; safety class according to EN50131-1: GRADE 3; 
Type: Siemens SPC5330.320-L1 </t>
  </si>
  <si>
    <t>09.23.02.3001.</t>
  </si>
  <si>
    <t>AKU baterija 12 V, 12 Ah</t>
  </si>
  <si>
    <t>AKU Battery 12 V, 12 Ah</t>
  </si>
  <si>
    <t>09.23.02.3002.</t>
  </si>
  <si>
    <t>Tipkovnica z LCD prikazovalnikom, prikazovalnik z 2x16 znaki, s funkcijskimi tipkami in z LED indikacijskimi lučkami
Oznaka: Siemens SPCK420.100</t>
  </si>
  <si>
    <t>Keyboard with LCD display, 2x16-character display, with function keys and LED indicator lights; Type: Siemens SPCK420.100</t>
  </si>
  <si>
    <t>09.23.02.3003.</t>
  </si>
  <si>
    <t xml:space="preserve">MAGIC ANTIMASK kombinirani PIR/MW (infrardeči + mikrovalovni) detektor gibanja, ART antimasking sistem za zanesljivo protisabotažno zaščito,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Oznaka: Siemens PDM-I12T
</t>
  </si>
  <si>
    <t>MAGIC ANTIMASK combined PIR/MW (infrared + microwave) motion detector, ART antimasking system for reliable anti-sabotage protection, coverage area 12 m, built-in patented mirror lens for more reliable detection and immunity to external influences, microwave detection frequency is 10.525 GHz; Machtec multicriteria signal analysis enables extremely reliable operation, no dead zones under the sensor, low power consumption 6.3 mA, Eol concept and easy installation, in accordance with standards EN50131-2-4 safety class GRADE 3, 
Type: Siemens PDM-I12T</t>
  </si>
  <si>
    <t>09.23.02.3004.</t>
  </si>
  <si>
    <t>Stenski nosilec detektorja</t>
  </si>
  <si>
    <t>Detector wall mount</t>
  </si>
  <si>
    <t>09.23.02.3005.</t>
  </si>
  <si>
    <t>Kabel JY(St)Y 5x2x0,8 mm;  dobava in polaganje kabla v instalacijske nadometne ali podometne instalacijske kanale/cevi ali PK police. Ocenjena dolžina</t>
  </si>
  <si>
    <t>Cable JY (St) Y 5x2x0.8 mm; supply and laying of cable in installation surface-mounted or concealed installation channels/pipes or PK shelves. Estimated length</t>
  </si>
  <si>
    <t>09.23.02.3006.</t>
  </si>
  <si>
    <t>Kabel alarmni 2x0.5+4x0.22 mm2 s polaganjem</t>
  </si>
  <si>
    <t>Alarm cable 2x0.5 + 4x0.22 mm2 with laying</t>
  </si>
  <si>
    <t>09.23.02.3007.</t>
  </si>
  <si>
    <t>Installation channel/PN pipes of various dimensions with laying</t>
  </si>
  <si>
    <t>09.23.02.3008.</t>
  </si>
  <si>
    <t>VIDEO SISTEM</t>
  </si>
  <si>
    <t>VIDEO SYSTEM</t>
  </si>
  <si>
    <t>3.0.00.00.0002.</t>
  </si>
  <si>
    <t>Visokorasolucijska IP kamera za zunanjo montažo, 4-Megapixel, efektivno število točk 2688x1520, dnevno-nočna, 1/3" CMOS senzor s progresivnim skeniranjem, format slike 16:9, objektiv 2,8-8 mm, dvojni pretok slike, avtomatska zaslonka, video kompresija H.264, MJPEG, WDR, BLC, maskirne cone, upravljanje Zoom in focus na daljavo (motoriziran objektiv), frame rate: dvojni 20 fps pri polni resoluciji, SD slot, integrirano IR-LEDs 850 nm (do 40m), napajanje PoE (IEEE802.3af) ali PoE+ (IEEE802.3at), temperaturno območje delovanja -40°C do +50°C, konektor RJ-45 za 10/100 BASE-T Ethernet, uvod kabla skozi konzolo, ONVIF kompatibilno, stopnja zaščite IP66, IK10; komplet z globokim podnožjem za n/o montažo.
Oznaka: Lilin ZMR7742X</t>
  </si>
  <si>
    <t>High-resolution IP camera for outdoor mounting, 4-Megapixel, effective number of points 2688x1520, day-night, 1/3 CMOS sensor with progressive scan, 16: 9 image format, 2.8-8 mm lens, dual image flow, automatic aperture, H.264 video compression, MJPEG, WDR, BLC, camouflage zones, Zoom and focus remote control (motorized lens), frame rate: double 20 fps at full resolution, SD slot, integrated IR-LEDs 850 nm (up to 40m ), PoE (IEEE802.3af) or PoE + (IEEE802.3at) power supply, operating temperature range -40 ° C to + 50 ° C, RJ-45 connector for 10/100 BASE-T Ethernet, cable entry through the console, ONVIF compatible , degree of protection IP66, IK10; set with deep base for n/o mounting. 
Type: Lilin ZMR7742X</t>
  </si>
  <si>
    <t>09.23.03.3001.</t>
  </si>
  <si>
    <t>Visokorasolucijska IP DOME kamera, 4-Megapixel,  efektivno število točk 2688x1520, dnevno-nočna,CMOS senzor s progresivnim skeniranjem, format slike 16:9,, objektiv 2,8-12 mm," low light" način, dvojni pretok slike, avtomatska zaslonka, video kompresija H.264, MJPEG, WDR, BLC, maskirne cone, upravljanje Zoom in focus na daljavo (motoriziran objektiv), frame rate: 20 fps pri polni resoluciji, SD slot, integrirano IR-LEDs  850 nm do 30m osvetlitve, napajanje PoE+ (IEEE802.3at), protivandalsko ohišje, temperaturno območje delovanja od -4 0°C do +50°C, IP67, IK10, konektor RJ-45 za 10/100 BASE-T Ethernet, ONVIF kompatibilno; komplet z globokim podnožjem za n/o montažo.
Oznaka: Lilin ZMR6442AX-P</t>
  </si>
  <si>
    <t>High resolution IP DOME camera, 4-Megapixel, effective number of pixels 2688x1520, day-night, CMOS sensor with progressive scan, 16: 9 image format ,, 2.8-12 mm lens, "low light" mode, dual image flow , automatic aperture, H.264 video compression, MJPEG, WDR, BLC, camouflage zones, Zoom and focus remote control (motorized lens), frame rate: 20 fps at full resolution, SD slot, integrated IR-LEDs 850 nm to 30m lighting, PoE + power supply (IEEE802.3at), anti-vandal housing, operating temperature range from -4 0 ° C to + 50 ° C, IP67, IK10, RJ-45 connector for 10/100 BASE-T Ethernet, ONVIF compatible; set with deep base for n/o mounting. 
Type: Lilin ZMR6442AX-P</t>
  </si>
  <si>
    <t>Video NVR snemalnik za do 16 IP kamer, podpora do 5MP H.264 kamere, do max 8TB HDD, vgradnja do 4 x HDD 3.5" diska, maksimalni pretok podatkov 96Mbps, nastavljiv snemalni režim za vsak kanal posebej, podpora VMS. Strežnik omogoča oddaljen dostop do vitalnih funkcij delovanja strežnika tudi ko operacijski sistem na strežniku ne deluje ter možnost prenosa vseh alarmov prikaza napak na sistemu kot so izpad kamere, napaka na hardwarski opremi, napaka na disku. Komplet za motažo v 19" sistemsko omaro.
Oznaka: Lilin NVR3416</t>
  </si>
  <si>
    <t>Video NVR recorder for up to 16 IP cameras, support for up to 5MP H.264 cameras, up to max 8TB HDD, installation of up to 4 x HDD 3.5" disc, maximum data flow 96 Mbps, adjustable recording mode for each channel separately, VMS support. The server allows remote access to vital functions of the server even when the operating system is not running on the server and the ability to transmit all alarms to display errors on the system such as camera failure, hardware failure, disk error. Mounting kit in 19" system cabinet. 
Type: Lilin NVR3416</t>
  </si>
  <si>
    <t>09.23.03.3002.</t>
  </si>
  <si>
    <t>S-ATA trdi disk 4TByte, 3.5", inštalacija v snemalno napravo</t>
  </si>
  <si>
    <t>S-ATA hard drive 4TByte, 3.5", installation in a recording device</t>
  </si>
  <si>
    <t>09.23.03.3003.</t>
  </si>
  <si>
    <t>Aplikacija odjemalec, ki temelji na sistemu Windows za upravljanje kamer strežnikov LILIN Navigator Enterprise, NVR-jev in DVR-jev. Podprte funkcije so nadzor na daljavo v živo, predvajanje na daljavo, oddaljeno varnostno kopiranje videoposnetkov, odstranjevanje poročila o stanju naprave, nadzor PTZ in preverjanje pristnosti uporabnikov.
Oznaka: Lilin navigator Client</t>
  </si>
  <si>
    <t>A Windows-based client application for managing LILIN Navigator Enterprise server cameras, NVRs, and DVRs. Supported features include live remote control, remote playback, remote video backup, device status report removal, PTZ control, and user authentication. 
Type: Lilin navigator Client</t>
  </si>
  <si>
    <t>09.23.03.3004.</t>
  </si>
  <si>
    <t>Pregledovalna delovna postaja  Intel i7 procesor z 4 jedri, 16GB RAM z licenčno programsko opremo za upravljanje in nadzor IP video kamer v sestavi monitor 2 x LED 27'' NEC, miška, tipkovnica, server z grafičnim vmesnikom, mrežna kartica, video zajemalna kartica</t>
  </si>
  <si>
    <t>Intel i7 Intelligence Workstation Processor with 4 cores, 16GB RAM with licensed software for management and control of IP video cameras composed of monitor 2 x LED 27'' NEC, mouse, keyboard, server with graphical interface, network card, video capture card</t>
  </si>
  <si>
    <t>09.23.03.3005.</t>
  </si>
  <si>
    <t>16 x 10/100/1000BASE-T RJ45 portni auto-MDI/MDI-X, 60W Ultra PoE gigabitno upravljalno Ethernet stikalo + 4-gigabitni Gigabit Combo TP / SFP, IPv6 / IPv4 (600W PoE zmogljivost, SNMPv3, 802.1Q VLAN, IGMP Snooping, SSL, SSH, ACL).
Oznaka: Planet GS-4210-16UP4C</t>
  </si>
  <si>
    <t>"16 x 10/100 / 1000BASE-T RJ45 port auto-MDI / MDI-X, 60W Ultra PoE gigabit control Ethernet switch + 4-gigabit Gigabit Combo TP / SFP, IPv6 / IPv4 (600W PoE capacity, SNMPv3, 802.1Q VLAN , IGMP Snooping, SSL, SSH, ACL). 
Type: Planet GS-4210-16UP4C</t>
  </si>
  <si>
    <t>09.23.03.3006.</t>
  </si>
  <si>
    <t>24 portni priključni FTP panel 19", za priključitev S/FTP kablov Cat6 24x RJ45; zadaj 110 sistem zaključitve, standard priklopa žic ANSI/TIA/EIA- 568A ali 568B, komplet z vijaki in maticami</t>
  </si>
  <si>
    <t>24 port FTP connection panel 19", for connection of Cat6 24x RJ45 S / FTP cables; rear 110 termination system, ANSI / TIA / EIA-568A or 568B wire connection standard, complete with screws and nuts</t>
  </si>
  <si>
    <t>09.23.03.3007.</t>
  </si>
  <si>
    <t>Horizontalno vodilo kablov za urejanje ožičenj, horizontalna namestitev v 19” sistem, komplet z vijaki in maticami</t>
  </si>
  <si>
    <t>Horizontal cable guide for wiring, horizontal installation in a 19"system, complete with screws and nuts</t>
  </si>
  <si>
    <t>09.23.03.3008.</t>
  </si>
  <si>
    <t>3.1.00.00.0010.</t>
  </si>
  <si>
    <t>22" LCD monitor, miška tipkovnica z namiznim nosilcem za monitorj</t>
  </si>
  <si>
    <t>22" LCD monitor, mouse, keyboard with desktop monitor holder</t>
  </si>
  <si>
    <t>09.23.03.3009.</t>
  </si>
  <si>
    <t>3.1.00.00.0011.</t>
  </si>
  <si>
    <t>Line extender VGA - USB</t>
  </si>
  <si>
    <t>09.23.03.3010.</t>
  </si>
  <si>
    <t>3.1.00.00.0012.</t>
  </si>
  <si>
    <t>Prenapetostna zaščita za LAN, zaščita za vse 4 parice, konektor RJ45, Un:48V, Uc:57V, skupni In:10kA, Iimp:0,5kA, frekvenčno območje 250MHz do Cat6 (razred E), kompatibilno z PoE (IEEE802.3af) in PoE+ (IEEE802.3at), montaža na DIN letev</t>
  </si>
  <si>
    <t>Surge protection for LAN, protection for all 4 pairs, RJ45 connector, Un: 48V, Uc: 57V, common In: 10kA, Iimp: 0.5kA, frequency range 250MHz to Cat6 (class E), PoE compatible and PoE + (IEEE802.3at), DIN rail mounting</t>
  </si>
  <si>
    <t>09.23.03.3011.</t>
  </si>
  <si>
    <t>3.1.00.00.0013.</t>
  </si>
  <si>
    <t>Opozorilna tabla z napisam o izvajanju video nadzora nad objektom, skladno z členom 74 Zakona o zasebnem varovanju (ZZasV-1); tablo se namesti na vse strani ograje</t>
  </si>
  <si>
    <t>Warning sign/board with inscriptions on the implementation of video surveillance of the facility, in accordance with Article 74 of the Private Security Act (ZZasV-1); the board is placed on all sides of the fence</t>
  </si>
  <si>
    <t>09.23.03.3012.</t>
  </si>
  <si>
    <t>3.1.00.00.0014.</t>
  </si>
  <si>
    <t>Kabel S/FTP Cat6 4x2x0,26mm2; Dobava in polaganje kabla v instalacijske nadometne kanale ali podometne cevi</t>
  </si>
  <si>
    <t>S/FTP cable Cat6 4x2x0.26mm2; Supply and laying of cable in installation surface-mounted ducts or concealed tubes</t>
  </si>
  <si>
    <t>09.23.03.3013.</t>
  </si>
  <si>
    <t>3.1.00.00.0015.</t>
  </si>
  <si>
    <t>3.1.00.00.0016.</t>
  </si>
  <si>
    <t>3.1.00.00.0017.</t>
  </si>
  <si>
    <t>FTP Cat6 2xRJ45 patch kabel, dolžina 2m</t>
  </si>
  <si>
    <t>FTP Cat6 2xRJ45 patch cable, length 2m</t>
  </si>
  <si>
    <t>09.23.03.3014.</t>
  </si>
  <si>
    <t>Strojne inštalacije v objektu Črni Kal</t>
  </si>
  <si>
    <t>Ficture and fittings in ENP Črni Kal substation object</t>
  </si>
  <si>
    <t>Nastavitev distribucijskih elementov in količin zraka skozi klimatske naprave</t>
  </si>
  <si>
    <t>Setting of distribution elements and air volumes through air conditioners</t>
  </si>
  <si>
    <t>ura (h)</t>
  </si>
  <si>
    <t>09.21.06.3001.</t>
  </si>
  <si>
    <t>Meritve mikroklimatskih razmer in šumnosti v prostorih in na prostem s strani pooblaščnega podjetja ob letnih in zimskih obrmenitvah z izdajo pozitivnega testa</t>
  </si>
  <si>
    <t>Measurements of microclimatic conditions and noise indoors and outdoors by an authorized company during annual and winter loads by issuing a positive test</t>
  </si>
  <si>
    <t>09.21.06.3002.</t>
  </si>
  <si>
    <t>Izdelava navodil za vzdrževanje in obratovanje v pisni in grafični obliki za pritrditev na steno v okvirju pod steklom</t>
  </si>
  <si>
    <t>Preparation of instructions for maintenance and operation in written and graphic form for wall mounting in a frame under glass</t>
  </si>
  <si>
    <t>09.21.06.3003.</t>
  </si>
  <si>
    <t>Pripravljalna dela, zarisovanje in zaključna dela</t>
  </si>
  <si>
    <t>Preparatory work, drawing and finishing work</t>
  </si>
  <si>
    <t>09.21.06.3004.</t>
  </si>
  <si>
    <t>Prevozni, manipulativni, opravilni, zavarovalni in ostali splošni stroški</t>
  </si>
  <si>
    <t>Transport, manipulative operating, insurance and other general expenses/costs</t>
  </si>
  <si>
    <t>09.21.06.3005.</t>
  </si>
  <si>
    <t>Izdelava poročila z označenimi spremembami za predajo investitorju za izdelavo PID dokumentacije</t>
  </si>
  <si>
    <t>Preparation of a report with marked changes for submission to the investor for the preparation of PID/PEP documentation</t>
  </si>
  <si>
    <t>09.21.06.3006.</t>
  </si>
  <si>
    <t>Testiranje, zagon in šolanje uporabnika</t>
  </si>
  <si>
    <t>Testing, launching and user training</t>
  </si>
  <si>
    <t>09.21.06.3007.</t>
  </si>
  <si>
    <t>0.0.00.00.0008.</t>
  </si>
  <si>
    <t>Sodelovanje z drugimi izvajalci</t>
  </si>
  <si>
    <t>Cooperation with other contractors</t>
  </si>
  <si>
    <t>09.21.06.3008.</t>
  </si>
  <si>
    <t>STROJNE INŠTALACIJE</t>
  </si>
  <si>
    <t>FICTURES AND FITTINGS</t>
  </si>
  <si>
    <t>Veljajo določila podana v Tehničnih specifikacijah ter Splošni in Posebni tehnični pogoji in Dopolnila splošnih in tehničnih pogojev, razen če tu ni drugače določeno. Cena postavke vključuje nabavo, transport ter ves potreben material, opremo in delo za izvedbo posamezne postavke. Vse skladno s PZI; načrt S3-x4-01</t>
  </si>
  <si>
    <t>The provisions given in the Technical Specifications and the General and Special Technical Conditions and the Amendments to the General and Technical Conditions shall apply, unless otherwise specified herein. The price of the item includes the purchase, transport and all the necessary materials, equipment and work for the implementation of each item. All PEP/PZI compliant; design S3-x4-01</t>
  </si>
  <si>
    <t>09.21.00.3001.</t>
  </si>
  <si>
    <t>Dobava in vgradnja - Prezračevanje AC/DC prostora</t>
  </si>
  <si>
    <t>SUPPLY AND INSTALLATION - AC/DC ROOM VENTILATION</t>
  </si>
  <si>
    <t>Kanalski ventilator s stikalom rdt, ali odgovarjajoč</t>
  </si>
  <si>
    <t>kot npr. tipa P-KVR 6035 E4 31 ali odgovarjajoč</t>
  </si>
  <si>
    <t>Duct fan with rdt switch, or corresponding</t>
  </si>
  <si>
    <t>e.g. type P-KVR 6035 E4 31 or equivalent</t>
  </si>
  <si>
    <t>09.21.01.3001.</t>
  </si>
  <si>
    <t xml:space="preserve">Regulator 5 stopenjski </t>
  </si>
  <si>
    <t>kot npr. tipa RE 3.5 G od dobavitelja Pichler, ali odgovarjajočega</t>
  </si>
  <si>
    <t>5-stage regulator</t>
  </si>
  <si>
    <t>e.g. type RE 3.5 G from supplier Pichler or equivalent</t>
  </si>
  <si>
    <t>09.21.01.3002.</t>
  </si>
  <si>
    <t>Prehodni kos 1500 mm x 1500 mm =&gt; 600 mm x 400 mm, Material pocinkana pločevina (skladno s risbami)</t>
  </si>
  <si>
    <t>kot npr. od dobavitelja Pichler, ali odgovarjajočega</t>
  </si>
  <si>
    <t>Transition piece 1500 mm x1500 mm =&gt; 600 mm x 400 mm, Material galvanized sheet, Pichler or corresponding</t>
  </si>
  <si>
    <t>e.g. from supplier Pichler or equivalent</t>
  </si>
  <si>
    <t>09.21.01.3003.</t>
  </si>
  <si>
    <t>Oblikovni kosi zračnega kanala WS 0,1 MM, klasa tesnosti B do 630 Pa, Önorm H6015-2 s sledečimi lastnostmi: Material iz pocinkane pločevine, vzdolžno zarobljeni, ustrezno med seboj spojeni (npr. prirobnično), vodilni usmerniki, regulacijske lopute v odcepih, obešalnim in pritrdilnim materialom (obešala). Zračni kanali naj bodo pri večjih dimenzijah ustrezno ojačani (npr. z vbočenjem in izbočenjem)</t>
  </si>
  <si>
    <t>Air duct shapes WS 0.1 MM, tightness class B up to 630 Pa, Önorm H6015-2 with the following characteristics: Galvanized sheet material, longitudinally edged, suitably interconnected (e.g. flanged), guide rectifiers, control flaps in branches , hanging and fastening material (hangers). Air ducts should be adequately reinforced at larger dimensions (e.g. by concavity and convexity).</t>
  </si>
  <si>
    <r>
      <t>m</t>
    </r>
    <r>
      <rPr>
        <vertAlign val="superscript"/>
        <sz val="9"/>
        <color rgb="FF000000"/>
        <rFont val="Times New Roman"/>
        <family val="1"/>
        <charset val="238"/>
      </rPr>
      <t>2</t>
    </r>
  </si>
  <si>
    <t>09.21.01.3004.</t>
  </si>
  <si>
    <t>Univerzalno obešalo model L</t>
  </si>
  <si>
    <t>Universal hanger model L</t>
  </si>
  <si>
    <t>09.21.01.3005.</t>
  </si>
  <si>
    <t>Prostorski termostat</t>
  </si>
  <si>
    <t>kot npr. tipa RMT – 230 proizvajalca Danfos  ali odgovarjajočega</t>
  </si>
  <si>
    <t>Room thermostat</t>
  </si>
  <si>
    <t>e.g. type RMT – 230 manufacturer Danfos or equivalent</t>
  </si>
  <si>
    <t>09.21.01.3006.</t>
  </si>
  <si>
    <t>Časovni avtomat SHT-1</t>
  </si>
  <si>
    <t>kot npr. tipa SHT-1 ali odgovarjajoči proizvajalca ETI ali odgovarjajočega</t>
  </si>
  <si>
    <t>Digital ime switch SHT-1 or corresponding;
- manufacturer ETI or corresponding</t>
  </si>
  <si>
    <t>e.g. type SHT-1 or equivalent manufacturer  ETI or equivalent</t>
  </si>
  <si>
    <t>09.21.01.3007.</t>
  </si>
  <si>
    <t xml:space="preserve">Motorno stikalo 25-4; 2,5 – 4 A </t>
  </si>
  <si>
    <t>kot npr. tipa MS 25-4; 2,5 – 4 A ali odgovarjajočega</t>
  </si>
  <si>
    <t>Motor switch 25-4; 2.5 - 4 A</t>
  </si>
  <si>
    <t>e.g. type MS 25-4; 2,5 – 4 A or equivalent</t>
  </si>
  <si>
    <t>09.21.01.3008.</t>
  </si>
  <si>
    <t>Dobava in montaža zunanje zaščitne rešetke za vratna krila</t>
  </si>
  <si>
    <t>kot npr.od dobavitelja Pichler, ali odgovarjajočega</t>
  </si>
  <si>
    <t>Supply and installation of external protective grille for swing doors</t>
  </si>
  <si>
    <t>09.21.01.3009.</t>
  </si>
  <si>
    <t>1.1.00.00.00010.</t>
  </si>
  <si>
    <t xml:space="preserve">Dobava in montaža rešetke za vsis zraka v prezračevalni kanal 525 x 325 mm s zaščitno mrežo pred insekti 
</t>
  </si>
  <si>
    <t xml:space="preserve">kot npr tip AR-13F AL ali odgovarjajoče INOX
</t>
  </si>
  <si>
    <t>Supply and installation of air intake grille in the ventilation duct 525 x 325 mm with insect screen</t>
  </si>
  <si>
    <t>e.g. type AR-13F AL or equivalent INOX</t>
  </si>
  <si>
    <t>09.21.01.3010.</t>
  </si>
  <si>
    <t>Dobava in vgradnja - Prezračevanje komandnega prostora</t>
  </si>
  <si>
    <t>SUPPLY AND INSTALLATION - VENTILATION OF THE COMMAND ROOM</t>
  </si>
  <si>
    <t>1.2.00.00.0001.</t>
  </si>
  <si>
    <t>Dobava klimatske naprave - SPLIT SISTEM,  ZUNANJA ENOTA, Moč: hlajenje 2,5 kW, El. napajanje (Volt-Ph-Hz) 220/240-1-50 Šumnost dB (A)63, Okvirnih dimenzij (VxŠxG) mm - 538x699x249, Energijski razred: A</t>
  </si>
  <si>
    <t xml:space="preserve">kot npr. tipa MITSUBISHI ELECTRIC MUZ-HJ25VA, Uvoznik: REAM d.o.o., Trzin ali odgovarjajočega
</t>
  </si>
  <si>
    <t>Supply of air conditioning - SPLIT SYSTEM, OUTDOOR UNIT, Power: cooling 2.5 kW, El. power supply (Volt-Ph-Hz) 220/240-1-50 Noise dB (A)63, Approx. dimensions (HxWxD) mm - 538x699x249, Energy class: A</t>
  </si>
  <si>
    <t>e.g. type MITSUBISHI ELECTRIC MUZ-HJ25VA, Importer: REAM d.o.o., Trzin or equivalent</t>
  </si>
  <si>
    <t>09.21.02.3001.</t>
  </si>
  <si>
    <t>1.2.00.00.0002.</t>
  </si>
  <si>
    <t>Dobava klimatske naprave - SPLIT SISTEM, NOTRANJA STENSKA ENOTA, Moč: hlajenje 2,5 kW, El. napajanje (Volt-Ph-Hz) 220/240-1-50 Šumnost dB (A)57, Okvirnih dimenzij (VxŠxG) mm - 290x799x232, Energijski razred: A</t>
  </si>
  <si>
    <t xml:space="preserve">kot npr. tipa MITSUBISHI ELECTRIC MSZ-HJ25VA, Uvoznik: REAM d.o.o., Trzin ali odgovarjajočega
</t>
  </si>
  <si>
    <t>Supply of air conditioning - SPLIT SYSTEM, INDOOR WALL UNIT, Power: cooling 2.5 kW, El. power supply (Volt-Ph-Hz) 220/240-1-50 Noise dB (A) 57, approx. dimensions (HxWxD) mm - 290x799x232, Energy class: A</t>
  </si>
  <si>
    <t>e.g. type MITSUBISHI ELECTRIC MSZ-HJ25VA, Importer: REAM d.o.o., Trzin or equivalent</t>
  </si>
  <si>
    <t>09.21.02.3002.</t>
  </si>
  <si>
    <t>1.2.00.00.0003.</t>
  </si>
  <si>
    <t xml:space="preserve">Montaža klimatske naprave do 10m Cu izolirane cevi do 5m povezave. Električni priklop med zunanjo in notranjo enoto NIK kanal 100/80 mm (do 12 m). 
Stenske konzole, vakuumiranje sistema, polnjenje sistema z medijem, zagon s preiskusnim delovanjem, pripravljalna dela, zarisovanje in zaključna dela, navodila v slovenskem jeziku, transportni stroški.   
</t>
  </si>
  <si>
    <t xml:space="preserve">Installation of air conditioning up to 10m Cu insulated pipe up to 5m connection. Electrical connection between outdoor and indoor unit NIK channel 100/80 mm (up to 12 m).
Wall brackets, vacuuming of the system, filling of the system with medium, start-up with test operation, preparatory work, drawing and finishing work, instructions in the Slovenian language, transport costs.
</t>
  </si>
  <si>
    <t>09.21.02.3003.</t>
  </si>
  <si>
    <t>1.2.00.00.0004.</t>
  </si>
  <si>
    <t xml:space="preserve">Dobava in montaža električnega radiatorja z nastavljivim termostatom in IP 44 zaščito
</t>
  </si>
  <si>
    <t>kot npr. tipa TRD40820 DRAGON 4 ali odgovarjajočega npr. proizvajalca Delonghi ali odgovarjajočega</t>
  </si>
  <si>
    <t>Supply and installation of electric radiator with adjustable thermostat and IP 44 protection</t>
  </si>
  <si>
    <t>e.g. type TRD40820 DRAGON 4 or equivalent e.g. manufacturer  Delonghi or equivalent</t>
  </si>
  <si>
    <t>09.21.02.3004.</t>
  </si>
  <si>
    <t>1.2.00.00.0005.</t>
  </si>
  <si>
    <t xml:space="preserve">Izdelava in montaža priključka za priključitev kondenza z vsem pritrdilnim, tesnilnim in ostalim materialom (cevi, kanali,…)   </t>
  </si>
  <si>
    <t>Production and installation of a  condensate connection with all fastening, sealing and other materials (pipes, ducts, etc.)</t>
  </si>
  <si>
    <t>09.21.02.3005.</t>
  </si>
  <si>
    <t>Dobava in vgradnja - Prisilno prezračevanje, ogrevanje in pohlajevanje SV prostora</t>
  </si>
  <si>
    <t>SUPPLY AND INSTALLATION - FORCED VENTILATION, HEATING AND COOLING OF SIGNAL-SAFETY ROOM</t>
  </si>
  <si>
    <t>1.3.00.00.0001.</t>
  </si>
  <si>
    <t>Dobava in montaža stenskega ventilatorja za odvod zraka z zaščitno rešetko Al fi 120 mm s časovnikom</t>
  </si>
  <si>
    <t>kot npr. tipa Silvento V 30-60 FK, proizvajalca "LUNOS " ali odgovarjajočega</t>
  </si>
  <si>
    <t>Supply and installation of wall fan for air extraction with protective grille Al diam. 120 mm with timer</t>
  </si>
  <si>
    <t>e.g. type Silvento V 30-60 FK, manufacturer "LUNOS " or equivalent</t>
  </si>
  <si>
    <t>09.21.03.3001.</t>
  </si>
  <si>
    <t>1.3.00.00.0002.</t>
  </si>
  <si>
    <t>Dobava in montaža dovodnika zraka z zunajo rešetko za zaščito pred insekti</t>
  </si>
  <si>
    <t>kot npr. tipa ALD-R 160L, proizvajalca "LUNOS ali odgovarjajočega</t>
  </si>
  <si>
    <t>Supply and installation of air supply vent with external grille for protection against insects, or corresponding</t>
  </si>
  <si>
    <t xml:space="preserve">e.g. type ALD-R 160L, manufacturer "LUNOS or equivalent
</t>
  </si>
  <si>
    <t>09.21.03.3002.</t>
  </si>
  <si>
    <t>1.3.00.00.0003.</t>
  </si>
  <si>
    <t>Supply of air conditioning - SPLIT SYSTEM, OUTDOOR UNIT, Power: cooling 2.5 kW, El. power supply (Volt-Ph-Hz) 220/240-1-50 Noise dB (A) 63, approx. dimensions (HxWxD) mm - 538x699x249, Energy class: A</t>
  </si>
  <si>
    <t>09.21.03.3003.</t>
  </si>
  <si>
    <t>1.3.00.00.0004.</t>
  </si>
  <si>
    <t>Supply of air conditioning - SPLIT SYSTEM, INDOOR WALL UNIT, Power: cooling 2.5 kW, El. power supply (Volt-Ph-Hz) 220 / 240-1-50 Noise dB (A) 57, approx. dimensions (HxWxD) mm - 290x799x232, Energy class: A</t>
  </si>
  <si>
    <t>09.21.03.3004.</t>
  </si>
  <si>
    <t>1.3.00.00.0005.</t>
  </si>
  <si>
    <t xml:space="preserve">Montaža klimatske naprave do 10m Cu izolirane cevi do 5m povezave. Električni priklop med zunanjo in notranjo enoto NIK kanal 100/80 mm (do 12 m).      
Stenske konzole, vakuumiranje sistema, polnjenje sistema z medijem, zagon s preiskusnim delovanjem, pripravljalna dela, zarisovanje in zaključna dela, navodila v slovenskem jeziku, transportni stroški.   
</t>
  </si>
  <si>
    <t>09.21.03.3005.</t>
  </si>
  <si>
    <t>1.3.00.00.0006.</t>
  </si>
  <si>
    <t>09.21.03.3006.</t>
  </si>
  <si>
    <t>1.3.00.00.0007.</t>
  </si>
  <si>
    <t>Production and installation of a condensate connection with all fastening, sealing and other materials (pipes, channels, etc.)</t>
  </si>
  <si>
    <t>09.21.03.3007.</t>
  </si>
  <si>
    <t>Dobava in vgradnja -Prisilno prezračevanje, ogrevanje in pohlajevanje TK prostora</t>
  </si>
  <si>
    <t>SUPPLY AND INSTALLATION - FORCED VENTILATION, HEATING AND COOLING OF TK SPACE</t>
  </si>
  <si>
    <t xml:space="preserve">Dobava in montaža stenskega ventilatorja za odvod zraka z zaščitno rešetko Al fi 120 mm s časovnikom
</t>
  </si>
  <si>
    <t>Supply and installation of wall fan for air extraction with protective grille Al diameter 120 mm with timer</t>
  </si>
  <si>
    <t>09.21.04.3001.</t>
  </si>
  <si>
    <t xml:space="preserve">Dobava in montaža dovodnika zraka z zunajo rešetko za zaščito pred insekti
</t>
  </si>
  <si>
    <t xml:space="preserve">kot npr. tipa ALD-R 160L, proizvajalca "LUNOS ali odgovarjajočega
</t>
  </si>
  <si>
    <t>Supply and installation of an air supply vent with external grille for protection against insects or corresponding</t>
  </si>
  <si>
    <t>09.21.04.3002.</t>
  </si>
  <si>
    <t>Supply of air conditioning - SPLIT SYSTEM, OUTDOOR UNIT, Power: cooling 2.5 kW, El. power supply (Volt-Ph-Hz) 220 / 240-1-50 Noise dB (A) 63, approx. dimensions (HxWxD) mm - 538x699x249, Energy class: A</t>
  </si>
  <si>
    <t>09.21.04.3003.</t>
  </si>
  <si>
    <t>Supply of air conditioning - SPLIT SYSTEM, INDOOR WALL UNIT, Power: cooling 2.5 kW, El. power supply (Volt-Ph-Hz) 220 / 240-1-50 Noise dB (A) 57, Approx. dimensions (HxWxD) mm - 290x799x232, Energy class: A</t>
  </si>
  <si>
    <t>09.21.04.3004.</t>
  </si>
  <si>
    <t xml:space="preserve">Montaža klimatske naprave do 10m Cu izolirane cevi do 5m povezave. Električni priklop med zunanjo in notranjo enoto NIK kanal 100/80 mm (do 12 m).      
Stenske konzole, vakuumiranje sistema, polnjenje sistema z medijem, zagon s preiskusnim delovanjem, pripravljalna dela, zarisovanje in zaključna dela, navodila v slovenskem jeziku, transportni stroški. 
</t>
  </si>
  <si>
    <t>09.21.04.3005.</t>
  </si>
  <si>
    <t xml:space="preserve">Supply and installation of electric radiator with adjustable thermostat and IP 44 protection
</t>
  </si>
  <si>
    <t>09.21.04.3006.</t>
  </si>
  <si>
    <t>Production and installation of a  condensate connection with all fastening, sealing and other materials (pipes, channels, etc.)</t>
  </si>
  <si>
    <t>09.21.04.3007.</t>
  </si>
  <si>
    <t>S3-x4-02_S1</t>
  </si>
  <si>
    <t>STROJNE INŠTALACIJE V PREDORIH T1 in T2                                            -PREDOR T1</t>
  </si>
  <si>
    <t>MECHANICAL INSTALLATIONS IN TUNNELS T1 AND T2                                            -TUNNEL T1</t>
  </si>
  <si>
    <t>01.01.00.01.</t>
  </si>
  <si>
    <t>Skupno predor T1</t>
  </si>
  <si>
    <t>General tunnel T1</t>
  </si>
  <si>
    <t>01.01.00.01.0001.</t>
  </si>
  <si>
    <t xml:space="preserve">Veljajo določila podana v Tehničnih specifikacijah ter Splošni in Posebni tehnični pogoji in Dopolnila splošnih in tehničnih pogojev, razen če tu ni drugače določeno. Cena postavke vključuje nabavo, transport ter ves potreben material, opremo in delo za izvedbo posamezne postavke. Vse skladno s PZI; Načrt S3-x4-02; </t>
  </si>
  <si>
    <t>Unless otherwise specified herein, the provisions set out in the Technical Specifications and General and Special Technical Conditions and the Supplements to General and Technical Conditions apply. The price of the item includes purchase, transportation and all necessary material, equipment and work to complete each item. All in accordance with the Project Execution Plan (PEP/PZI); Design S3-x4-02;</t>
  </si>
  <si>
    <t>01.01.00.01.0002.</t>
  </si>
  <si>
    <t>01.01.00.01.0003.</t>
  </si>
  <si>
    <t>All installed equipment in the main pipe must withstand compressive loads of ± 3500 Pa and loads due to air flow of 2600 N / m2.</t>
  </si>
  <si>
    <t>01.01.00.01.0004.</t>
  </si>
  <si>
    <t xml:space="preserve">Dokumentacija dobavitelja in izvajalca montaže opreme in naprav:                                                                                              - izdelava montažnih skic, delavniške dokumentacije ter postavitvenih detajlov za montažo,                                                                                                                                - med izvedbo montaže ročno beleženje sprememb v tlorisne risbe PZI za izdelavo projekta PID. </t>
  </si>
  <si>
    <t xml:space="preserve"> Supplier and contractor documentation on the installation of equipment and devices: 
- production of assembly drawings, workshop documentation and installation details for assembly, 
- during assembly, manual recording of changes in Project Execution Plan/PZI floor plans for the Statement of Works/PID project.</t>
  </si>
  <si>
    <t>01.01.00.01.0005.</t>
  </si>
  <si>
    <t>Dopolnitev PZI  glede na izbrano opremo</t>
  </si>
  <si>
    <t>Supplementing the Project Execution Plan, depending on selected equipment</t>
  </si>
  <si>
    <t>01.01.00.01.0006.</t>
  </si>
  <si>
    <t xml:space="preserve">Navodila za obratovanje in vzdrževanje  </t>
  </si>
  <si>
    <t>Operating and maintenance instructions</t>
  </si>
  <si>
    <t>01.01.00.01.0007.</t>
  </si>
  <si>
    <t>Dokumentacija ze teh. pregled in prevzem (DZO)</t>
  </si>
  <si>
    <t>Technical Review and Acquisition (DZO) Documentation</t>
  </si>
  <si>
    <t>01.01.00.01.0008.</t>
  </si>
  <si>
    <t>Priprava ter izvedba usposabljanje osebja uporabnika</t>
  </si>
  <si>
    <t>Preparation and implementation of user staff training</t>
  </si>
  <si>
    <t>Predor T1, transformatorske postaje v prečnih prehodih: TP 1.1, TP 1.2, TP 1.3, TP 1.4, TP 1.5, TP 1.6, TP 1.7, TP 1.8, TP 1.9 TP 1.10, TP 1.11 TP 1.12, TP 1.13</t>
  </si>
  <si>
    <t>Tunnel T1:                                                                                             TP 1.1, TP 1.2, TP 1.3, TP 1.4, TP 1.5, TP 1.6, TP 1.7, TP 1.8, TP 1.9 TP 1.10, TP 1.11 TP 1.12, TP 1.13</t>
  </si>
  <si>
    <t xml:space="preserve">Stenska inverter split klimatska naprava za poslovno uporabo, toplotna črpalka, sestavljena iz notranje stenske enote in zunanje kompresorsko kondenzacijske enote, s predizoliranimi bakrenimi cevmi za povezavo zunanje in notranje enote, z izolacijo Armacell - Tubolit, po standardu EN 12735, dolžina povezave do 15m, položeno v plastični zaščitni-okrasni kanal, vključno s cevmi za odvod kondenzata iz notranje in zunanje enote v odtok (minimalni padec vsaj 1cm/m), z daljinskim upravljalnikom, ter po potrebi dopolnjenje sistema s hladilno tekočino (skladno z navodili proizvajalca), vakumiranje sistema in tlačni preizkus. Tehnični podatki:  -hladilna moč:5,0kW/ grelna moč: 5,6kW,                                                                                                                 - električno napajanje: 220/240V-1Ph-50Hz, energijski razred: A+/A++;  daljinski upravljalec;  vmesnik TCB-KBCN61HAE;                                                                                            Delovno območje naprave:  - obratovanje 24ur/7dni                                                                                                                          - hlajenje pri zunanji temperaturi od -15˚C do +52˚C,                                                                                                                                             - gretje pri zunanji temperaturi od -27˚Cdo+15˚C.                                                                                                                       Cevne povezave:                                                                                                                                 - plinska faza Cu Φ12,7mm,                                                                                                                                - tekoča faza Cu Φ6,35mm,                                                                                                                                    - zaščitni-okrasni kanal 60x60mm;                                                                                                              - odvod kondenzata PVC Ф16 dolžine 1m x2 ter Cu Ф 22x1 z izolacijo Tubolit DG debeline 9mm;   Dolžina cevne povezave do 15m , vključno prehodni kosi, pritrdilni, tesnilni in obešalni material.                                                                                                                         - ustreza na primer proizvod: TOSHIBA SDI,                                                                     tip zunanje enote RAV-GP561ATP-E,                                                                                             tip notranje enote RAV -RM561KRTP-E, ali enakovredno;                               ( SSS.0001 )                                                     </t>
  </si>
  <si>
    <t xml:space="preserve">Wall inverter split air conditioner for business use, heat pump consisting of an indoor wall unit and an external compressor condensing unit, with pre-insulated copper pipes for connecting the outdoor and indoor units, with Armacell-Tubolit insulation, according to EN 12735, connection length up to 15m, placed in a plastic protective-decorative channel, including condensate drainage pipes from the indoor and outdoor unit to the drain (minimum drop of at least 1cm / m), with the remote control, and if necessary supplementing the system with coolant (according to the manufacturer's instructions), vacuuming system and pressure test. Technical information:
- cooling power: 5.0 kW
- heating output: 5.6 kW,
- power supply: 220/240V-1Ph-50Hz,
- remote control; -Energy class: A/A;  
Device working range:
- cooling at ambient temperature from -15˚C to +52˚C,
- heating at an outside temperature of -27˚C to +15˚C. Pipe connections:
- Cu gas phase Φ12,7mm,
- liquid phase Cu Φ6,35mm,
- protective-decorative channel 60x60mm;
- drainage of PVC condensate Ф16 1m x2 and Cu Ф 22x1 with 9mm thick Tubolit DG insulation; Pipe connection length up to 15 m, including transition pieces, fasteners, seals and hangers;  
An example of a suitable product: TOSHIBA SDI,
outdoor unit type RAV-GP561ATP-E,
type of indoor unit RAV -RM561KRTP-E or equivalent; </t>
  </si>
  <si>
    <t xml:space="preserve"> (SSS.0001)</t>
  </si>
  <si>
    <t xml:space="preserve">(2TDK_Lokacija/Projekt=='2TDK') AND (2TDK_Klasifikacija/ObjektTip=='TUN') AND (2TDK_Klasifikacija/Sistem=='STO') AND (2TDK_Lokacija/ObjektSifra=='T01') AND (2TDK_Lokacija/ConaTip=='GLC') AND (2TDK_Lokacija/ConaSifra=='XX') AND (2TDK_Klasifikacija/ElementTip=='Klima') AND (2TDK_Atributi/ElementSifra=='SSS.0001') </t>
  </si>
  <si>
    <t>Nosilna konstrukcija za zunanje enote                                                                    -  jekleni nosilec za montažo na steno oziroma streho  cca 50kg;                                                                                                  - Vijačni in pritrdilni material najmanj kvalitete V4A;                                                                                                                             - Pleskanje in antikorozijska zaščita (barva RAL po dogovoru z arhitektom) vseh kovinskih delov po temeljitem predhodnem čiščenju do kovinskega sijaja, ki se mora izvesti v skladu z EN ISO 12944 za razred C3 (urbano in industrijsko okolje, srednja kocentracija žveplovega dioksida, okolje z visoko vlago) in življenjsko dobo: visoko trajanje H (več kot 15 let).                                                                                                      ( SNK.0001 )</t>
  </si>
  <si>
    <t xml:space="preserve">Support structure for outdoor units 
- steel mount on wall or roof of transformer station (TP), approx. 50 kg; 
- Screw and fastening material of minimum V4A quality,
Painting and corrosion protection (RAL color as agreed with the architect) of all metal parts after thorough pre-cleaning to a metallic sheen, which must be carried out in accordance with EN ISO 12944 for Class C3; 
 - suitable for urban and industrial environment, medium sulfur dioxide concentration, high humidity environment) and life expectancy: high H duration (over 15 years). 
</t>
  </si>
  <si>
    <t>Aksialni cevni ventilator, robustne izvedbe, primeren za pogoje obratovanja v prečniku železniškega preedora, podaljšano ohišje 3 mm s standardno izvedbo s prirobnico v INOX izvedbi AISI 304 , polirano , kompletno s fleksibilnimi priključki, obešalnim, pritrdilnim in tesnilnim materialom za montažo;                                                                                                   - ustreza na primer proizvod: ELEKTROVENT,                                                                  tip DUCT-ML 564TEK-NV/8/1.5kW/IX304, ali enakovredno;                                                                                                                             Tehnični podatki:                                                                                                                 - V = 4000 m3/h;                                                                                                                    -H = 320 Pa;                                                                                                                              -P = 1500 W;                                                                                                                         - FS fleksibilni priključek.                                                                                                          ( SVM.0.0001 )</t>
  </si>
  <si>
    <t>Axial pipe fan for outlet of air, of a rugged design, suitable for operating conditions in the cross passage of the railway tunnel; a 3 mm extended housing of standard version, with stainless steel flange AISI 304; polished, complete with flexible attachments, hanging, fastening and sealing material for mounting; 
- for example, a suitable product: ELECTROVENT, type DUCT-ML 564TEK-NV/8/1.5kW/IX304, or equivalent;
Technical data: 
- V = 4000 m3/h; 
- H = 320 Pa;
- P = 1500 W; 
- FS flexible connector.</t>
  </si>
  <si>
    <t>( SVM.0.0001 )</t>
  </si>
  <si>
    <t xml:space="preserve">(2TDK_Lokacija/Projekt=='2TDK') AND (2TDK_Klasifikacija/ObjektTip=='TUN') AND (2TDK_Klasifikacija/Sistem=='STO') AND (2TDK_Lokacija/ObjektSifra=='T01') AND (2TDK_Lokacija/ConaTip=='GLC') AND (2TDK_Lokacija/ConaSifra=='XX') AND (2TDK_Klasifikacija/ElementTip=='Ventilator') AND (2TDK_Atributi/ElementSifra=='SVM.0001') </t>
  </si>
  <si>
    <t xml:space="preserve">Odvodni ventilator neiskreče EX izvedbe, primeren za odvod iz akumulatorskih prostorov,  radialni plastični ventilator iz materiala PE-el, PP-el rotor kompletno s priključki, s epoksi podstavkom in materialom za montažo;                                                                                                                                                                                                                                                    - ustreza na primer proizvod:  VENTINET, tip PCM 125/75 2-polni, ATEX II 2G IIC T4, ali enakovredno;                                                                                                                             Tehnični podatki:                                                                                                                 - V = 100 m3/h;                                                                                                                    -H = 160 Pa;                                                                                                                              -P = 120 W.                                                                                                                                  ( SVM.0.0002 )                                                                                                     </t>
  </si>
  <si>
    <t>Non-sparking EX exhaust fan, suitable for drainage from battery rooms, PE-el radial plastic fan, PP-el rotor complete with connectors, with epoxy base and mounting material; 
- for example, a suitable product: VENTINET, PCM type 125/75 2-pole, ATEX II 2G IIC T4, or equivalent; 
Technical information:  
- V = 100 m3 / h; 
- H = 160 Pa;
- P = 120 W.</t>
  </si>
  <si>
    <t xml:space="preserve">( SVM.0.0002 )  </t>
  </si>
  <si>
    <t xml:space="preserve">(2TDK_Lokacija/Projekt=='2TDK') AND (2TDK_Klasifikacija/ObjektTip=='TUN') AND (2TDK_Klasifikacija/Sistem=='STO') AND (2TDK_Lokacija/ObjektSifra=='T01') AND (2TDK_Lokacija/ConaTip=='GLC') AND (2TDK_Lokacija/ConaSifra=='XX') AND (2TDK_Klasifikacija/ElementTip=='Ventilator') AND (2TDK_Atributi/ElementSifra=='SVM.0002') </t>
  </si>
  <si>
    <t>Dobava in montaža zaščitne mreže z ohišjem in s prirobnico v INOX izvedbi AISI 304, robustne izvedbe, primerno za pogoje obratovanja v železniškem preedoru ( Izpostavljena ±3500 Pa ),  vključno z vsem pritrdilnim, tesnilnim in montažnim materialom;                                                                                                   - ustreza na primer proizvod: Komet Inženiring,  ali enakovredno;                                                                                            -  žična mreža 10x10x1mm z ohišjem in prirobnico komplet v INOX izvedbi AISI 304, tip in dimenzije:  ŽMIP /200x350mm                                                                                             ( SR.0005 )</t>
  </si>
  <si>
    <r>
      <t xml:space="preserve">Supply and installation of a protective mesh with housing and flange in stainless steel AISI 304; a robust design, suitable for operating under conditions in a railway tunnel (Exposed to ± 3500 Pa), including all fastening, sealing and mounting material; 
- for example, a suitable product: Comet Engineering or equivalent; 
- 10x10x1 mm wire mesh with housing and flange kit in stainless steel AISI 304, type and dimensions: </t>
    </r>
    <r>
      <rPr>
        <sz val="9"/>
        <rFont val="Calibri"/>
        <family val="2"/>
        <charset val="238"/>
        <scheme val="minor"/>
      </rPr>
      <t xml:space="preserve">ŽMIP </t>
    </r>
    <r>
      <rPr>
        <sz val="9"/>
        <color theme="1"/>
        <rFont val="Calibri"/>
        <family val="2"/>
        <charset val="238"/>
        <scheme val="minor"/>
      </rPr>
      <t>/ 200x350mm</t>
    </r>
    <r>
      <rPr>
        <sz val="11"/>
        <color theme="1"/>
        <rFont val="Calibri"/>
        <family val="2"/>
        <charset val="238"/>
        <scheme val="minor"/>
      </rPr>
      <t>;</t>
    </r>
  </si>
  <si>
    <t xml:space="preserve"> ( SR.0005 )</t>
  </si>
  <si>
    <t xml:space="preserve">(2TDK_Lokacija/Projekt=='2TDK') AND (2TDK_Klasifikacija/ObjektTip=='TUN') AND (2TDK_Klasifikacija/Sistem=='STO') AND (2TDK_Lokacija/ObjektSifra=='T01') AND (2TDK_Lokacija/ConaTip=='GLC') AND (2TDK_Lokacija/ConaSifra=='XX') AND (2TDK_Klasifikacija/ElementTip=='Resetka') AND (2TDK_Atributi/ElementSifra=='SR.0005') </t>
  </si>
  <si>
    <t>Dobava in montaža zaščitne mreže z ohišjem in s prirobnico v INOX izvedbi AISI 304, robustne izvedbe, primerno za pogoje obratovanja v železniškem preedoru ( izpostavljena ± 3500 Pa ),  vključno z vsem pritrdilnim, tesnilnim in montažnim materialom;                                                                                                   - ustreza na primer proizvod: Komet Inženiring,  ali enakovredno;                                                                                             -  žična mreža 10x10x1mm z ohišjem in prirobnico komplet v INOX izvedbi AISI 304,  tip in dimenzije:  ŽMIP /800x600mm                                                                                          ( SR.0001 )</t>
  </si>
  <si>
    <r>
      <t xml:space="preserve">Supply and installation of a protective mesh with housing and stainless steel flange in version AISI 304, a robust design, suitable for operating conditions in a railway tunnel (exposed to ± 3500 Pa), including all fastening, sealing and mounting material; 
- a suitable product for example: Comet Engineering or equivalent; 
- 10x10x1 mm wire mesh with housing and flange kit in stainless steel AISI 304, type and dimensions: </t>
    </r>
    <r>
      <rPr>
        <sz val="9"/>
        <rFont val="Calibri"/>
        <family val="2"/>
        <charset val="238"/>
        <scheme val="minor"/>
      </rPr>
      <t>ŽMIP / 800x600mm</t>
    </r>
  </si>
  <si>
    <t xml:space="preserve"> ( SR.0001 )</t>
  </si>
  <si>
    <t xml:space="preserve">(2TDK_Lokacija/Projekt=='2TDK') AND (2TDK_Klasifikacija/ObjektTip=='TUN') AND (2TDK_Klasifikacija/Sistem=='STO') AND (2TDK_Lokacija/ObjektSifra=='T01') AND (2TDK_Lokacija/ConaTip=='GLC') AND (2TDK_Lokacija/ConaSifra=='XX') AND (2TDK_Klasifikacija/ElementTip=='Resetka') AND (2TDK_Atributi/ElementSifra=='SR.0001') </t>
  </si>
  <si>
    <t>Dobava in montaža zaščitne mreže z ohišjem in s prirobnico v INOX izvedbi AISI 304, robustne izvedbe, primerno za pogoje obratovanja v železniškem preedoru ( Izpostavljena ± 3500 Pa ),  vključno z vsem pritrdilnim, tesnilnim in montažnim materialom;                                                                                                   - ustreza na primer proizvod: Komet Inženiring,  ali enakovredno;                                                                                                 -  žična mreža 10x10x1mm z ohišjem in prirobnico komplet v INOX izvedbi AISI 304, tip in dimenzije:  ŽMIP /400x600mm                                                                                            ( SR.0004 )</t>
  </si>
  <si>
    <t>Supply and installation of a protective mesh with housing and flange in stainless steel AISI 304; a robust design, suitable for operating under conditions in a railway tunnel (Exposed to ± 2000 Pa), including all fastening, sealing and mounting material; 
- for example, a suitable product: Comet Engineering or equivalent; 
- 10x10x1mm wire mesh with housing and flange kit in stainless steel AISI 304, type and dimensions: ŽMIP / 400x600mm</t>
  </si>
  <si>
    <t xml:space="preserve"> ( SR.0004 )</t>
  </si>
  <si>
    <t xml:space="preserve">(2TDK_Lokacija/Projekt=='2TDK') AND (2TDK_Klasifikacija/ObjektTip=='TUN') AND (2TDK_Klasifikacija/Sistem=='STO') AND (2TDK_Lokacija/ObjektSifra=='T01') AND (2TDK_Lokacija/ConaTip=='GLC') AND (2TDK_Lokacija/ConaSifra=='XX') AND (2TDK_Klasifikacija/ElementTip=='Resetka') AND (2TDK_Atributi/ElementSifra=='SR.0004') </t>
  </si>
  <si>
    <t>Dobava in montaža zaščitne mreže z ohišjem in s prirobnico v INOX izvedbi AISI 304, robustne izvedbe, primerno za pogoje obratovanja v prečniku železniškega predora,  vključno z vsem pritrdilnim, tesnilnim in montažnim materialom;                                                                                                   - ustreza na primer proizvod: Komet Inženiring,  ali enakovredno;                                                                                     -  žična mreža 10x10x1mm z ohišjem in prirobnico komplet v INOX izvedbi AISI 304, tip in dimenzije:  ŽMI /1000x500mm                                                                                            ( SR.0006 )</t>
  </si>
  <si>
    <r>
      <t xml:space="preserve">Supply and installation of a protective mesh with housing and flange in stainless steel AISI 304; a robust design, suitable for operating under conditions in the cross passage of a railway tunnel, including all fastening, sealing and mounting material; 
- for example, a suitable product: Comet Engineering or equivalent; 
- 10x10x1 mm wire mesh with housing and flange kit in stainless steel AISI 304, type and dimensions:   </t>
    </r>
    <r>
      <rPr>
        <sz val="9"/>
        <rFont val="Calibri"/>
        <family val="2"/>
        <charset val="238"/>
        <scheme val="minor"/>
      </rPr>
      <t>ŽMI/1000x500 mm</t>
    </r>
  </si>
  <si>
    <t xml:space="preserve"> ( SR.0006 )</t>
  </si>
  <si>
    <t xml:space="preserve">(2TDK_Lokacija/Projekt=='2TDK') AND (2TDK_Klasifikacija/ObjektTip=='TUN') AND (2TDK_Klasifikacija/Sistem=='STO') AND (2TDK_Lokacija/ObjektSifra=='T01') AND (2TDK_Lokacija/ConaTip=='GLC') AND (2TDK_Lokacija/ConaSifra=='XX') AND (2TDK_Klasifikacija/ElementTip=='Resetka') AND (2TDK_Atributi/ElementSifra=='SR.0006') </t>
  </si>
  <si>
    <t>Dobava in montaža zaščitne mreže z ohišjem in s prirobnico v INOX izvedbi AISI 304, robustne izvedbe, primerno za pogoje obratovanja v prečniku železniškega predora,  vključno z vsem pritrdilnim, tesnilnim in montažnim materialom;                                                                                                   - ustreza na primer proizvod: Komet Inženiring,  ali enakovredno;                                                                                              -  žična mreža 10x10x1mm z ohišjem in prirobnico komplet v INOX izvedbi AISI 304, tip in dimenzije:  ŽMI /800x500mm                                                                                            ( SR.0007 )</t>
  </si>
  <si>
    <r>
      <t xml:space="preserve">Supply and installation of a protective mesh with housing and flange in stainless steel AISI 304; a robust design, suitable for operating conditions in the cross passage of a railway tunnel, including all fastening, sealing and mounting material; 
- for example, a suitable product: Comet Engineering or equivalent; 
- wire mesh 10x10x1 mm with housing and flange kit in stainless steel AISI 304;  
type and dimensions:  </t>
    </r>
    <r>
      <rPr>
        <sz val="9"/>
        <rFont val="Calibri"/>
        <family val="2"/>
        <charset val="238"/>
        <scheme val="minor"/>
      </rPr>
      <t>ŽMI/800x500 mm</t>
    </r>
  </si>
  <si>
    <t xml:space="preserve"> ( SR.0007 )</t>
  </si>
  <si>
    <t xml:space="preserve">(2TDK_Lokacija/Projekt=='2TDK') AND (2TDK_Klasifikacija/ObjektTip=='TUN') AND (2TDK_Klasifikacija/Sistem=='STO') AND (2TDK_Lokacija/ObjektSifra=='T01') AND (2TDK_Lokacija/ConaTip=='GLC') AND (2TDK_Lokacija/ConaSifra=='XX') AND (2TDK_Klasifikacija/ElementTip=='Resetka') AND (2TDK_Atributi/ElementSifra=='SR.0007') </t>
  </si>
  <si>
    <t>Dobava in montaža zaščitne mreže z ohišjem in s prirobnico v INOX izvedbi AISI 304, robustne izvedbe, primerno za pogoje obratovanja v prečniku železniškega predora,  vključno z vsem pritrdilnim, tesnilnim in montažnim materialom;                                                                                                   - ustreza na primer proizvod: Komet Inženiring,  ali enakovredno;                                                                                                    -  žična mreža 10x10x1mm z ohišjem in prirobnico komplet v INOX izvedbi AISI 304, tip in dimenzije:  ŽMI /600x500mm                                                                                            ( SR.0008 )</t>
  </si>
  <si>
    <r>
      <t xml:space="preserve">Supply and installation of a protective mesh with housing and flange in stainless steel AISI 304; a robust design, suitable for operating conditions in the diameter of the railway tunnel, including all fastening, sealing and mounting material; 
- for example, a suitable product: Comet Engineering, or equivalent; 
- 10x10x1 mm wire mesh with housing and flange kit in stainless steel AISI 304, type and dimensions: </t>
    </r>
    <r>
      <rPr>
        <sz val="9"/>
        <rFont val="Calibri"/>
        <family val="2"/>
        <charset val="238"/>
        <scheme val="minor"/>
      </rPr>
      <t>ŽMI / 600x500 mm</t>
    </r>
  </si>
  <si>
    <t xml:space="preserve"> ( SR.0008 )</t>
  </si>
  <si>
    <t xml:space="preserve">(2TDK_Lokacija/Projekt=='2TDK') AND (2TDK_Klasifikacija/ObjektTip=='TUN') AND (2TDK_Klasifikacija/Sistem=='STO') AND (2TDK_Lokacija/ObjektSifra=='T01') AND (2TDK_Lokacija/ConaTip=='GLC') AND (2TDK_Lokacija/ConaSifra=='XX') AND (2TDK_Klasifikacija/ElementTip=='Resetka') AND (2TDK_Atributi/ElementSifra=='SR.0008') </t>
  </si>
  <si>
    <t>Dobava in montaža zaščitne mreže z ohišjem in s prirobnico v INOX izvedbi AISI 304, robustne izvedbe, primerno za pogoje obratovanja v prečniku železniškega predora,  vključno z vsem pritrdilnim, tesnilnim in montažnim materialom;                                                                                                   - ustreza na primer proizvod: Komet Inženiring,  ali enakovredno;                                                                                                -  žična mreža 10x10x1mm z ohišjem in prirobnico komplet v INOX izvedbi AISI 304, tip in dimenzije:  ŽMI /500x500mm                                                                                            ( SR.0009 )</t>
  </si>
  <si>
    <r>
      <t xml:space="preserve">Supply and installation of a protective mesh with housing and flange in stainless steel AISI 304; a robust design, suitable for operating under conditions in the cross passage of the railway tunnel; including all fastening, sealing and mounting material; 
- for example, a suitable product: Comet Engineering or equivalent; 
- 10x10x1mm wire mesh with housing and flange kit in stainless steel AISI 304, type and dimensions: </t>
    </r>
    <r>
      <rPr>
        <sz val="9"/>
        <rFont val="Calibri"/>
        <family val="2"/>
        <charset val="238"/>
        <scheme val="minor"/>
      </rPr>
      <t>ŽMI / 500x500mm;</t>
    </r>
  </si>
  <si>
    <t>( SR.0009 )</t>
  </si>
  <si>
    <t xml:space="preserve">(2TDK_Lokacija/Projekt=='2TDK') AND (2TDK_Klasifikacija/ObjektTip=='TUN') AND (2TDK_Klasifikacija/Sistem=='STO') AND (2TDK_Lokacija/ObjektSifra=='T01') AND (2TDK_Lokacija/ConaTip=='GLC') AND (2TDK_Lokacija/ConaSifra=='XX') AND (2TDK_Klasifikacija/ElementTip=='Resetka') AND (2TDK_Atributi/ElementSifra=='SR.0009') </t>
  </si>
  <si>
    <t>Dobava in montaža zaščitne mreže z ohišjem in s prirobnico v INOX izvedbi AISI 304, robustne izvedbe, primerno za pogoje obratovanja v prečniku železniškega predora,  vključno z vsem pritrdilnim, tesnilnim in montažnim materialom;                                                                                                   - ustreza na primer proizvod: Komet Inženiring,  ali enakovredno;                                                                                                    -  žična mreža 10x10x1mm z ohišjem in prirobnico komplet v INOX izvedbi AISI 304, tip in dimenzije:  ŽMI /200x200mm                                                                                             ( SR.0010 )</t>
  </si>
  <si>
    <r>
      <t xml:space="preserve">Supply and installation of a protective mesh with housing and flange; in stainless steel version AISI 304; a robust design, suitable for operating under conditions in the cross passage of a railway tunnel; including all fastening, sealing and mounting material; 
- for example, a suitable product: Comet Engineering, or equivalent; 
- 10x10x1 mm wire mesh with housing and flange kit in stainless steel AISI 304, type and dimensions: </t>
    </r>
    <r>
      <rPr>
        <sz val="9"/>
        <rFont val="Calibri"/>
        <family val="2"/>
        <charset val="238"/>
        <scheme val="minor"/>
      </rPr>
      <t>ŽMI / 200x200 mm;</t>
    </r>
  </si>
  <si>
    <t xml:space="preserve"> ( SR.0010 )</t>
  </si>
  <si>
    <t xml:space="preserve">(2TDK_Lokacija/Projekt=='2TDK') AND (2TDK_Klasifikacija/ObjektTip=='TUN') AND (2TDK_Klasifikacija/Sistem=='STO') AND (2TDK_Lokacija/ObjektSifra=='T01') AND (2TDK_Lokacija/ConaTip=='GLC') AND (2TDK_Lokacija/ConaSifra=='XX') AND (2TDK_Klasifikacija/ElementTip=='Resetka') AND (2TDK_Atributi/ElementSifra=='SR.0010') </t>
  </si>
  <si>
    <t>Dobava in montaža protipovratne lopute, robustne izvedbe, primerne za pogoje obratovanja v železniškem predoru, sestavljena iz ohišja iz pocinkane ploevine ter prečnih nihajnih lamel iz aluminijaste pločevine, tesnost po EN 1751, razred 4, maksimalni razlika tlakov 5000Pa, vključno z vsem pritrdilnim, tesnilnim in montažnim materialom:                                                                                                          - ustreza na primer proizvod: TROX ;                                                                                  tip in dimenzije: ARK /800x675mm/  ali enakovredno.                                                                           ( SL.0001 )</t>
  </si>
  <si>
    <t>Supply and installation of a non-return flap; robust design suitable for railway tunnel operating conditions, consisting of galvanized sheet housing and transverse swing plates made of aluminum sheet, tightness according to EN 1751, class 4, maximum pressure difference 5000 Pa, including all fastening, sealing and mounting materials: 
- an example of a suitable product: TROX; 
- type and dimensions: ARK/800x675 mm, or equivalent.</t>
  </si>
  <si>
    <t xml:space="preserve"> ( SL.0001 )</t>
  </si>
  <si>
    <t xml:space="preserve">(2TDK_Lokacija/Projekt=='2TDK') AND (2TDK_Klasifikacija/ObjektTip=='TUN') AND (2TDK_Klasifikacija/Sistem=='STO') AND (2TDK_Lokacija/ObjektSifra=='T01') AND (2TDK_Lokacija/ConaTip=='GLC') AND (2TDK_Lokacija/ConaSifra=='XX') AND (2TDK_Klasifikacija/ElementTip=='Loputa') AND (2TDK_Atributi/ElementSifra=='SL.0001') </t>
  </si>
  <si>
    <t>Dobava in montaža protipovratne lopute, robustne izvedbe, primerne za pogoje obratovanja v železniškem predoru, sestavljena iz ohišja iz pocinkane ploevine ter prečnih nihajnih lamel iz aluminijaste pločevine, tesnost po EN 1751, razred 4, maksimalni razlika tlakov 5000Pa, vključno z vsem pritrdilnim, tesnilnim in montažnim materialom:                                                                                                          - ustreza na primer proizvod: TROX ;                                                                        tip in dimenzije:  ARK  /200x345mm/  ali enakovredno.                                                                           ( SL.0002 )</t>
  </si>
  <si>
    <t>Supply and installation of a non-return flap, robust design suitable for railway tunnel operating conditions, consisting of galvanized sheet housing and transverse swing plates made of aluminum sheet, tightness according to EN 1751, class 4; maximum pressure difference 5000 Pa; including all fastening, sealing and mounting materials: 
- an example of a suitable product: TROX; 
type and dimensions: ARK/200x345 mm, or equivalent.</t>
  </si>
  <si>
    <t>( SL.0002 )</t>
  </si>
  <si>
    <t xml:space="preserve">(2TDK_Lokacija/Projekt=='2TDK') AND (2TDK_Klasifikacija/ObjektTip=='TUN') AND (2TDK_Klasifikacija/Sistem=='STO') AND (2TDK_Lokacija/ObjektSifra=='T01') AND (2TDK_Lokacija/ConaTip=='GLC') AND (2TDK_Lokacija/ConaSifra=='XX') AND (2TDK_Klasifikacija/ElementTip=='Loputa') AND (2TDK_Atributi/ElementSifra=='SL.0002') </t>
  </si>
  <si>
    <t>Dobava in montaža protipovratne lopute in tlačno razbremenilne lopute, robustne izvedbe, primerne za pogoje obratovanja v železniškem predoru, sestavljena iz ohišja iz pocinkane ploevine ter prečnih nihajnih lamel iz aluminijaste pločevine, tesnost po EN 1751, razred 4, maksimalni razlika tlakov 5000Pa,  vključno z vsem pritrdilnim, tesnilnim in montažnim materialom:                                                                                                           - ustreza na primer proizvod: TROX ; tip in dimenzije:                                   ARK2 /800x675mm/ , tlak odpiranja 250Pa,  ali enakovredno.                                                                           ( SL.0003 )</t>
  </si>
  <si>
    <t>Supply and installation of a non-return flap and pressure relief flap; a robust design suitable for railway tunnel operating conditions; consisting of galvanized sheet housing and transverse swing plates, made of aluminum sheet, tightness according to EN 1751, class 4, maximum differential pressure 5000 Pa, incl. all fastening, sealing and mounting materials: 
- an example of a suitable product: TROX; 
type and dimensions: ARK2/800x675 mm, 
opening pressure 250Pa, or equivalent.</t>
  </si>
  <si>
    <t xml:space="preserve"> ( SL.0003 )</t>
  </si>
  <si>
    <t xml:space="preserve">(2TDK_Lokacija/Projekt=='2TDK') AND (2TDK_Klasifikacija/ObjektTip=='TUN') AND (2TDK_Klasifikacija/Sistem=='STO') AND (2TDK_Lokacija/ObjektSifra=='T01') AND (2TDK_Lokacija/ConaTip=='GLC') AND (2TDK_Lokacija/ConaSifra=='XX') AND (2TDK_Klasifikacija/ElementTip=='Loputa') AND (2TDK_Atributi/ElementSifra=='SL.0003') </t>
  </si>
  <si>
    <t>Dobava in montaža protipovratne lopute in tlačno razbremenilne lopute, robustne izvedbe, primerne za pogoje obratovanja v železniškem predoru, sestavljena iz ohišja iz pocinkane ploevine ter prečnih nihajnih lamel iz aluminijaste pločevine, tesnost po EN 1751, razred 4, maksimalni razlika tlakov 5000Pa,  vključno z vsem pritrdilnim, tesnilnim in montažnim materialom:                                                                                                           - ustreza na primer proizvod: TROX ; tip in dimenzije:                                                                              ARK2 /200x345mm/, tlak odpiranja 120Pa,  ali enakovredno.                                                                           ( SL.0004 )</t>
  </si>
  <si>
    <t>( SL.0004 )</t>
  </si>
  <si>
    <t xml:space="preserve">(2TDK_Lokacija/Projekt=='2TDK') AND (2TDK_Klasifikacija/ObjektTip=='TUN') AND (2TDK_Klasifikacija/Sistem=='STO') AND (2TDK_Lokacija/ObjektSifra=='T01') AND (2TDK_Lokacija/ConaTip=='GLC') AND (2TDK_Lokacija/ConaSifra=='XX') AND (2TDK_Klasifikacija/ElementTip=='Loputa') AND (2TDK_Atributi/ElementSifra=='SL.0004') </t>
  </si>
  <si>
    <t>Dobava in montaža aluminijaste odvodne rešetke za vgradnjo v pravokotne zračne kanale, z regulatorjem pretoka  s pritrdilnim in tesnilnim materialom:                                                                                                           '- ustreza na primer proizvod: TRGO-MOKK ;  tip in dimenzije:                                                                                VGA-1 /RG/V/525x225mm ali enakovredno.                                                                                             ( SR.0011 )</t>
  </si>
  <si>
    <t>Supply and installation of an aluminum outlet grille for installation in rectangular air ducts, with a flow regulator, including fastening and sealing material: 
- an example of a suitable product: TRGO-MOKK; 
- type and dimensions: VGA-1 /RG/V/525x225 mm or equivalent.</t>
  </si>
  <si>
    <t xml:space="preserve"> ( SR.0011 )</t>
  </si>
  <si>
    <t xml:space="preserve">(2TDK_Lokacija/Projekt=='2TDK') AND (2TDK_Klasifikacija/ObjektTip=='TUN') AND (2TDK_Klasifikacija/Sistem=='STO') AND (2TDK_Lokacija/ObjektSifra=='T01') AND (2TDK_Lokacija/ConaTip=='GLC') AND (2TDK_Lokacija/ConaSifra=='XX') AND (2TDK_Klasifikacija/ElementTip=='Resetka') AND (2TDK_Atributi/ElementSifra=='SR.0011') </t>
  </si>
  <si>
    <t>Dobava in montaža aluminijaste odvodne rešetke za vgradnjo v okrogle prezračevalne kanale - cevi dimenzije φ160, z regulatorjem pretoka  s pritrdilnim in tesnilnim materialom:                                                                                                           '- ustreza na primer proizvod: TRGO-MOKK ;  tip in dimenzije:                                                                                                         SVGS-1 /RG/V/325x75mm , Aef=0,0129 m2; ali enakovredno.                                                                                                               ( SR.0015 )</t>
  </si>
  <si>
    <t>Supply and installation of an aluminum outlet grille for installation in circular air ducts, pipes of dimension Φ160; with a flow regulator, including fastening and sealing material: 
- an example of a suitable product: TRGO-MOKK; 
- type and dimensions: SVGS-1 /RG/V/325x75 mm; Aef=0,0129m2, or equivalent.</t>
  </si>
  <si>
    <t>( SR.0015 )</t>
  </si>
  <si>
    <t xml:space="preserve">(2TDK_Lokacija/Projekt=='2TDK') AND (2TDK_Klasifikacija/ObjektTip=='TUN') AND (2TDK_Klasifikacija/Sistem=='STO') AND (2TDK_Lokacija/ObjektSifra=='T01') AND (2TDK_Lokacija/ConaTip=='GLC') AND (2TDK_Lokacija/ConaSifra=='XX') AND (2TDK_Klasifikacija/ElementTip=='Resetka') AND (2TDK_Atributi/ElementSifra=='SR.0015') </t>
  </si>
  <si>
    <t>Dobava in montaža aluminijaste dovodne rešetke za vgradnjo v tla, s pritrdilnim in tesnilnim materialom:                                                                                                         '- ustreza na primer proizvod: TRGO-MOKK ;  tip in dimenzije:                                                     VGA-5 /SP/RG/400x150mm  ali enakovredno.                                                                                            ( SR.0016 )</t>
  </si>
  <si>
    <t>Supply and installation of an aluminum inlet grille for installation into the ground; including fastening and sealing material: 
- an example of a suitable product: TRGO-MOKK; 
- type and dimensions: VGA-5 /SP/RG/400x150 mm; or equivalent.</t>
  </si>
  <si>
    <t>( SR.0016 )</t>
  </si>
  <si>
    <t xml:space="preserve">(2TDK_Lokacija/Projekt=='2TDK') AND (2TDK_Klasifikacija/ObjektTip=='TUN') AND (2TDK_Klasifikacija/Sistem=='STO') AND (2TDK_Lokacija/ObjektSifra=='T01') AND (2TDK_Lokacija/ConaTip=='GLC') AND (2TDK_Lokacija/ConaSifra=='XX') AND (2TDK_Klasifikacija/ElementTip=='Resetka') AND (2TDK_Atributi/ElementSifra=='SR.0016') </t>
  </si>
  <si>
    <t>Dobava in montaža požarne lopute pravokotne izvedbe, za vgradnjo v betonsko steno med železniškim predorom in prečnim prehodom, robustna in primerna za pogoje obratovanja v prečniku železniškega predora, s požarno odpornostjo najmanj EI 90-S skladno s EN15650:2010, tesnost skladna s EN 1751 najmanj razred B. Krmiljenje lopute od zunanjega signala z elektromotornim pogonom z vzmetnim vračanjem (230 AC), vključno z mikrostikali za signalizacijo položaja lopute odprto/zaprto, komplet s tremi temperaturnimi varovali Tf1 ter Tf2 in Tf3 z aktiviranjem nad 72˚ C, ki se sprožijo če zaznajo povišanje temperature v okolici Tf1 ali v notranjosti kanala Tf1 in Tf2. Požarna loputa mora biti testirana skladno s standardom SIST EN 1366-2 za tlake najmanj 1500Pa. Vgradnja v betonsko steno  z vsem pritrdilnim, tesnilnim in montažnim materialom;                                                                                                                         - ustreza na primer proizvod: TRGO-MOKK,  tip in dimenzije:                                                                                         CU2-15 /B=800xH=600mm/BFNT230  ; Aef=0,36m2;  ali enakovredno.                                                                                                                       ( SFD.0001 )</t>
  </si>
  <si>
    <t>Supply and installation of a fire damper; a rectangular design; for installation in a concrete wall between the tunnel and the cross passage; robust and suitable for operating conditions in the tunnel cross passage, with a fire resistance of at least EI 90-S in accordance with EN15650: 2010; tightness in accordance with EN 1751 at least class B. Control of the damper by external signal with a spring-loaded electric motor (230 AC), including open/closed position microswitches; a kit with three temperature guards Tf1, Tf2 and Tf3 with actuation above 72 ˚C triggered if they detect an increase in temperature around Tf1 or between Tf1 and Tf2. Fire damper must be tested in accordance with SIST EN 1366-2 for pressures of at least 1500 Pa. Installation in a concrete wall with all fastening, sealing and mounting material; 
- an example of a suitable product: TRGO-MOKK; 
- type CU2-15/B=800xH = 600 mm/BFNT230; Aef = 0.36m2; or equivalent.</t>
  </si>
  <si>
    <t>( SFD.0001 )</t>
  </si>
  <si>
    <t xml:space="preserve">(2TDK_Lokacija/Projekt=='2TDK') AND (2TDK_Klasifikacija/ObjektTip=='TUN') AND (2TDK_Klasifikacija/Sistem=='STO') AND (2TDK_Lokacija/ObjektSifra=='T01') AND (2TDK_Lokacija/ConaTip=='GLC') AND (2TDK_Lokacija/ConaSifra=='XX') AND (2TDK_Klasifikacija/ElementTip=='Loputa') AND (2TDK_Atributi/ElementSifra=='SFD.0001') </t>
  </si>
  <si>
    <t>Dobava in montaža požarne lopute pravokotne izvedbe, za vgradnjo v betonsko steno med železniškim predorom in prečnim prehodom, robustna in primerna za pogoje obratovanja v prečniku železniškega predora, s požarno odpornostjo najmanj EI 90-S skladno s EN15650:2010, tesnost skladna s EN 1751 najmanj razred B. Krmiljenje lopute od zunanjega signala z elektromotornim pogonom z vzmetnim vračanjem (230 AC), vključno z mikrostikali za signalizacijo položaja lopute odprto/zaprto, komplet s tremi temperaturnimi varovali Tf1 ter Tf2 in Tf3 z aktiviranjem nad 72˚ C, ki se sprožijo če zaznajo povišanje temperature v okolici Tf1 ali v notranjosti kanala Tf1 in Tf2. Požarna loputa mora biti testirana skladno s standardom SIST EN 1366-2 za tlake najmanj 1500Pa. Vgradnja v betonsko steno  z vsem pritrdilnim, tesnilnim in montažnim materialom;                                                                                                                         - ustreza na primer proizvod: TRGO-MOKK; tip in dimenzije:                                                                                              CU2-15 /B=400xH=600mm/BFNT230 ; Aef=0,16m2 ;                                        ali enakovredno.                                                                                                              ( SFD.0005 )</t>
  </si>
  <si>
    <t>Supply and installation of a fire damper; a rectangular design; for installation in a concrete wall between the tunnel and the cross passage; robust and suitable for operating conditions in the tunnel cross passage, with a fire resistance of at least EI 90-S in accordance with EN15650: 2010; tightness in accordance with EN 1751 at least class B. Control of the damper by external signal with a spring-loaded electric motor (230 AC), including open/closed position microswitches; a kit with three temperature guards Tf1, Tf2 and Tf3 with actuation above 72 ˚C triggered if they detect an increase in temperature around Tf1 or between Tf1 and Tf2. Fire damper must be tested in accordance with SIST EN 1366-2 for pressures of at least 1500 Pa. Installation in a concrete wall with all fastening, sealing and mounting material; 
- an example of a suitable product: TRGO-MOKK; 
- type CU2-15/B=400xH = 600 mm/BFNT230; Aef=0,16m2; or equivalent.</t>
  </si>
  <si>
    <t>( SFD.0005 )</t>
  </si>
  <si>
    <t xml:space="preserve">(2TDK_Lokacija/Projekt=='2TDK') AND (2TDK_Klasifikacija/ObjektTip=='TUN') AND (2TDK_Klasifikacija/Sistem=='STO') AND (2TDK_Lokacija/ObjektSifra=='T01') AND (2TDK_Lokacija/ConaTip=='GLC') AND (2TDK_Lokacija/ConaSifra=='XX') AND (2TDK_Klasifikacija/ElementTip=='Loputa') AND (2TDK_Atributi/ElementSifra=='SFD.0005') </t>
  </si>
  <si>
    <t>Dobava in montaža požarne lopute pravokotne izvedbe, za vgradnjo v betonsko steno med železniškim predorom in prečnim prehodom, robustna in primerna za pogoje obratovanja v prečniku železniškega predora, s požarno odpornostjo najmanj EI 90-S skladno s EN15650:2010, tesnost skladna s EN 1751 najmanj razred B. Krmiljenje lopute od zunanjega signala z elektromotornim pogonom z vzmetnim vračanjem (230 AC), vključno z mikrostikali za signalizacijo položaja lopute odprto/zaprto, komplet s tremi temperaturnimi varovali Tf1 ter Tf2 in Tf3 z aktiviranjem nad 72˚ C, ki se sprožijo če zaznajo povišanje temperature v okolici Tf1 ali v notranjosti kanala Tf1 in Tf2. Požarna loputa mora biti testirana skladno s standardom SIST EN 1366-2 za tlake najmanj 1500Pa. Vgradnja v betonsko steno  z vsem pritrdilnim, tesnilnim in montažnim materialom;                                                                                                                         - ustreza na primer proizvod: TRGO-MOKK, tip in dimenzije:                                                                                                        CU2-15 /B=200xH=350mm/BFNT230  ; Aef=0,034m2;                                                                                        ali enakovredno.                                                                                                                                                          ( SFD.0006 )</t>
  </si>
  <si>
    <t>Supply and installation of a fire damper; a rectangular design; for installation in a concrete wall between the tunnel and the cross passage; robust and suitable for operating conditions in the tunnel cross passage, with a fire resistance of at least EI 90-S in accordance with EN15650: 2010; tightness in accordance with EN 1751 at least class B. Control of the damper by external signal with a spring-loaded electric motor (230 AC), including open/closed position microswitches; a kit with three temperature guards Tf1, Tf2 and Tf3 with actuation above 72 ˚C triggered if they detect an increase in temperature around Tf1 or between Tf1 and Tf2. Fire damper must be tested in accordance with SIST EN 1366-2 for pressures of at least 1500 Pa. Installation in a concrete wall with all fastening, sealing and mounting material; 
- an example of a suitable product: TRGO-MOKK; 
- type CU2-15/B=200xH = 350 mm/BFNT230; Aef=0,034m2; or equivalent.</t>
  </si>
  <si>
    <t>( SFD.0006 )</t>
  </si>
  <si>
    <t xml:space="preserve">(2TDK_Lokacija/Projekt=='2TDK') AND (2TDK_Klasifikacija/ObjektTip=='TUN') AND (2TDK_Klasifikacija/Sistem=='STO') AND (2TDK_Lokacija/ObjektSifra=='T01') AND (2TDK_Lokacija/ConaTip=='GLC') AND (2TDK_Lokacija/ConaSifra=='XX') AND (2TDK_Klasifikacija/ElementTip=='Loputa') AND (2TDK_Atributi/ElementSifra=='SFD.0006') </t>
  </si>
  <si>
    <t>Dobava in montaža požarne lopute pravokotne izvedbe, za vgradnjo v betonsko steno oziroma strop,  primerna za pogoje obratovanja v prečniku železniškega predora, s požarno odpornostjo najmanj EI 90-S skladno s EN15650:2010, tesnost skladna s EN 1751 najmanj razred B. Krmiljenje lopute od zunanjega signala z elektromotornim pogonom z vzmetnim vračanjem (230 AC), vključno z mikrostikali za signalizacijo položaja lopute odprto/zaprto, komplet s tremi temperaturnimi varovali Tf1 ter Tf2 in Tf3 z aktiviranjem nad 72˚ C, ki se sprožijo če zaznajo povišanje temperature v okolici Tf1 ali v notranjosti kanala Tf1 in Tf2. Požarna loputa mora biti testirana skladno s standardom SIST EN 1366-2 za tlake najmanj 300Pa do 500Pa. Vgradnja v betonsko steno oziroma strop  z vsem pritrdilnim, tesnilnim in montažnim materialom;                                                                                                                         - ustreza na primer proizvod: TRGO-MOKK,  tip in dimenzije:                                                                                                          CU2 /B=1000xH=500mm/BFNT230  ; Aef=0,35m2;                                              ali enakovredno.                                                                                                                                  ( SFD.0007 )</t>
  </si>
  <si>
    <t>Supply and installation of a fire damper; a rectangular design; for installation in a concrete wall or ceiling; suitable for operating conditions in the tunnel cross passage, with a fire resistance of at least EI 90-S in accordance with EN15650: 2010; tightness in accordance with EN 1751 at least class B. Control of the damper by external signal with a spring-loaded electric motor (230 AC), including open/closed position microswitches; a kit with three temperature guards Tf1, Tf2 and Tf3 with actuation above 72 ˚C triggered if they detect an increase in temperature around Tf1 or between Tf1 and Tf2. Fire damper must be tested in accordance with SIST EN 1366-2 for pressures of at least 300 to 500 Pa. Installation in a concrete wall with all fastening, sealing and mounting material; 
- an example of a suitable product: TRGO-MOKK; 
- type CU2/B=1000xH = 500 mm/BFNT230; Aef=0,35m2; or equivalent.</t>
  </si>
  <si>
    <t>( SFD.0007 )</t>
  </si>
  <si>
    <t xml:space="preserve">(2TDK_Lokacija/Projekt=='2TDK') AND (2TDK_Klasifikacija/ObjektTip=='TUN') AND (2TDK_Klasifikacija/Sistem=='STO') AND (2TDK_Lokacija/ObjektSifra=='T01') AND (2TDK_Lokacija/ConaTip=='GLC') AND (2TDK_Lokacija/ConaSifra=='XX') AND (2TDK_Klasifikacija/ElementTip=='Loputa') AND (2TDK_Atributi/ElementSifra=='SFD.0007') </t>
  </si>
  <si>
    <t>Dobava in montaža požarne lopute pravokotne izvedbe, za vgradnjo v betonsko steno oziroma strop,  primerna za pogoje obratovanja v prečniku železniškega predora, s požarno odpornostjo najmanj EI 90-S skladno s EN15650:2010, tesnost skladna s EN 1751 najmanj razred B. Krmiljenje lopute od zunanjega signala z elektromotornim pogonom z vzmetnim vračanjem (230 AC), vključno z mikrostikali za signalizacijo položaja lopute odprto/zaprto, komplet s tremi temperaturnimi varovali Tf1 ter Tf2 in Tf3 z aktiviranjem nad 72˚ C, ki se sprožijo če zaznajo povišanje temperature v okolici Tf1 ali v notranjosti kanala Tf1 in Tf2. Požarna loputa mora biti testirana skladno s standardom SIST EN 1366-2 za tlake najmanj 300Pa do 500Pa. Vgradnja v betonsko steno oziroma strop  z vsem pritrdilnim, tesnilnim in montažnim materialom;                                                                                                                         - ustreza na primer proizvod: TRGO-MOKK,  tip in dimenzije:                                                                                                   CU-LT /800x500mm/BFLT230  ; Aef=0,28m2;  ali enakovredno.                                                                                          ( SFD.0008 )</t>
  </si>
  <si>
    <t>Supply and installation of a fire damper; a rectangular design; for installation in a concrete wall or ceiling; suitable for operating conditions in the tunnel cross passage, with a fire resistance of at least EI 90-S in accordance with EN15650: 2010; tightness in accordance with EN 1751 at least class B. Control of the damper by external signal with a spring-loaded electric motor (230 AC), including open/closed position microswitches; a kit with three temperature guards Tf1, Tf2 and Tf3 with actuation above 72 ˚C triggered if they detect an increase in temperature around Tf1 or between Tf1 and Tf2. Fire damper must be tested in accordance with SIST EN 1366-2 for pressures of at least 300 to 500 Pa. Installation in a concrete wall with all fastening, sealing and mounting material; 
- an example of a suitable product: TRGO-MOKK; 
- type CU-LT/800x500 mm/BFLT230; Aef=0,28m2; or equivalent.</t>
  </si>
  <si>
    <t>( SFD.0008 )</t>
  </si>
  <si>
    <t xml:space="preserve">(2TDK_Lokacija/Projekt=='2TDK') AND (2TDK_Klasifikacija/ObjektTip=='TUN') AND (2TDK_Klasifikacija/Sistem=='STO') AND (2TDK_Lokacija/ObjektSifra=='T01') AND (2TDK_Lokacija/ConaTip=='GLC') AND (2TDK_Lokacija/ConaSifra=='XX') AND (2TDK_Klasifikacija/ElementTip=='Loputa') AND (2TDK_Atributi/ElementSifra=='SFD.0008') </t>
  </si>
  <si>
    <t>Dobava in montaža požarne lopute pravokotne izvedbe, za vgradnjo v betonsko steno oziroma strop,  primerna za pogoje obratovanja v prečniku železniškega predora, s požarno odpornostjo najmanj EI 90-S skladno s EN15650:2010, tesnost skladna s EN 1751 najmanj razred B. Krmiljenje lopute od zunanjega signala z elektromotornim pogonom z vzmetnim vračanjem (230 AC), vključno z mikrostikali za signalizacijo položaja lopute odprto/zaprto, komplet s tremi temperaturnimi varovali Tf1 ter Tf2 in Tf3 z aktiviranjem nad 72˚ C, ki se sprožijo če zaznajo povišanje temperature v okolici Tf1 ali v notranjosti kanala Tf1 in Tf2. Požarna loputa mora biti testirana skladno s standardom SIST EN 1366-2 za tlake najmanj 300Pa do 500Pa. Vgradnja v betonsko steno oziroma strop  z vsem pritrdilnim, tesnilnim in montažnim materialom;                                                                                                                         - ustreza na primer proizvod: TRGO-MOKK,  tip in dimenzije:                                                                                                     CU-LT /600x500mm/BFLT230;  ; Aef=0,2m2;  ali enakovredno.                                                                                          ( SFD.0009 )</t>
  </si>
  <si>
    <t>Supply and installation of a fire damper; a rectangular design; for installation in a concrete wall or ceiling; suitable for operating conditions in the tunnel cross passage, with a fire resistance of at least EI 90-S in accordance with EN15650: 2010; tightness in accordance with EN 1751 at least class B. Control of the damper by external signal with a spring-loaded electric motor (230 AC), including open/closed position microswitches; a kit with three temperature guards Tf1, Tf2 and Tf3 with actuation above 72 ˚C triggered if they detect an increase in temperature around Tf1 or between Tf1 and Tf2. Fire damper must be tested in accordance with SIST EN 1366-2 for pressures of at least 300 to 500 Pa. Installation in a concrete wall with all fastening, sealing and mounting material; 
- an example of a suitable product: TRGO-MOKK; 
- type CU-LT/600x500 mm/BFLT230; Aef=0,2m2; or equivalent.</t>
  </si>
  <si>
    <t xml:space="preserve"> ( SFD.0009 )</t>
  </si>
  <si>
    <t xml:space="preserve">(2TDK_Lokacija/Projekt=='2TDK') AND (2TDK_Klasifikacija/ObjektTip=='TUN') AND (2TDK_Klasifikacija/Sistem=='STO') AND (2TDK_Lokacija/ObjektSifra=='T01') AND (2TDK_Lokacija/ConaTip=='GLC') AND (2TDK_Lokacija/ConaSifra=='XX') AND (2TDK_Klasifikacija/ElementTip=='Loputa') AND (2TDK_Atributi/ElementSifra=='SFD.0009') </t>
  </si>
  <si>
    <t>Dobava in montaža požarne lopute pravokotne izvedbe, za vgradnjo v betonsko steno oziroma strop,  primerna za pogoje obratovanja v prečniku železniškega predora, s požarno odpornostjo najmanj EI 90-S skladno s EN15650:2010, tesnost skladna s EN 1751 najmanj razred B. Krmiljenje lopute od zunanjega signala z elektromotornim pogonom z vzmetnim vračanjem (230 AC), vključno z mikrostikali za signalizacijo položaja lopute odprto/zaprto, komplet s tremi temperaturnimi varovali Tf1 ter Tf2 in Tf3 z aktiviranjem nad 72˚ C, ki se sprožijo če zaznajo povišanje temperature v okolici Tf1 ali v notranjosti kanala Tf1 in Tf2. Požarna loputa mora biti testirana skladno s standardom SIST EN 1366-2 za tlake najmanj 300Pa do 500Pa. Vgradnja v betonsko steno oziroma strop  z vsem pritrdilnim, tesnilnim in montažnim materialom;                                                                                                                         - ustreza na primer proizvod: TRGO-MOKK,  tip in dimenzije:                                                                                             CU-LT /500x500mm/BFLT230  ; Aef=0,16m2;  ali enakovredno.                                                                                          ( SFD.0010 )</t>
  </si>
  <si>
    <t>Supply and installation of a fire damper; a rectangular design; for installation in a concrete ceiling; and suitable for operating conditions in the tunnel cross passage, with a fire resistance of at least EI 90-S in accordance with EN15650: 2010; tightness in accordance with EN 1751 at least class B. Control of the damper by external signal with a spring-loaded electric motor (230 AC), including open/closed position microswitches; a kit with three temperature guards Tf1, Tf2 and Tf3 with actuation above 72 ˚C triggered if they detect an increase in temperature around Tf1 or between Tf1 and Tf2. Fire damper must be tested in accordance with SIST EN 1366-2 for pressures of at least 300 to 500 Pa. Installation in a concrete wall with all fastening, sealing and mounting material; 
- an example of a suitable product: TRGO-MOKK; 
- type CU-LT/500x500 mm/BFLT230; Aef=0,16m2; or equivalent.</t>
  </si>
  <si>
    <t>( SFD.0010 )</t>
  </si>
  <si>
    <t xml:space="preserve">(2TDK_Lokacija/Projekt=='2TDK') AND (2TDK_Klasifikacija/ObjektTip=='TUN') AND (2TDK_Klasifikacija/Sistem=='STO') AND (2TDK_Lokacija/ObjektSifra=='T01') AND (2TDK_Lokacija/ConaTip=='GLC') AND (2TDK_Lokacija/ConaSifra=='XX') AND (2TDK_Klasifikacija/ElementTip=='Loputa') AND (2TDK_Atributi/ElementSifra=='SFD.0010') </t>
  </si>
  <si>
    <t>Dobava in montaža požarne lopute pravokotne izvedbe, za vgradnjo v betonsko steno oziroma strop,  primerna za pogoje obratovanja v prečniku železniškega predora, s požarno odpornostjo najmanj EI 90-S skladno s EN15650:2010, tesnost skladna s EN 1751 najmanj razred B. Krmiljenje lopute od zunanjega signala z elektromotornim pogonom z vzmetnim vračanjem (230 AC), vključno z mikrostikali za signalizacijo položaja lopute odprto/zaprto, komplet s tremi temperaturnimi varovali Tf1 ter Tf2 in Tf3 z aktiviranjem nad 72˚ C, ki se sprožijo če zaznajo povišanje temperature v okolici Tf1 ali v notranjosti kanala Tf1 in Tf2. Požarna loputa mora biti testirana skladno s standardom SIST EN 1366-2 za tlake najmanj 300Pa do 500Pa. Vgradnja v betonsko steno oziroma strop  z vsem pritrdilnim, tesnilnim in montažnim materialom;                                                                                                                         - ustreza na primer proizvod: TRGO-MOKK, tip in dimenzije:                                                                        CU-LT /200x200mm/BFLT230  ; Aef=0,012m2;  ali enakovredno.                                                                                          ( SFD.0011 )</t>
  </si>
  <si>
    <t>Supply and installation of a fire damper; a rectangular design; for installation in a concrete wall ceiling and suitable for operating conditions in the tunnel cross passage, with a fire resistance of at least EI 90-S in accordance with EN15650: 2010; tightness in accordance with EN 1751 at least class B. Control of the damper by external signal with a spring-loaded electric motor (230 AC), including open/closed position microswitches; a kit with three temperature guards Tf1, Tf2 and Tf3 with actuation above 72 ˚C triggered if they detect an increase in temperature around Tf1 or between Tf1 and Tf2. Fire damper must be tested in accordance with SIST EN 1366-2 for pressures of at least 300 to 500 Pa. Installation in a concrete wall with all fastening, sealing and mounting material; 
- an example of a suitable product: TRGO-MOKK; 
- type CU-LT/200x200 mm/BFLT230; Aef=0,12m2; or equivalent.</t>
  </si>
  <si>
    <t xml:space="preserve">  ( SFD.0011 )</t>
  </si>
  <si>
    <t xml:space="preserve">(2TDK_Lokacija/Projekt=='2TDK') AND (2TDK_Klasifikacija/ObjektTip=='TUN') AND (2TDK_Klasifikacija/Sistem=='STO') AND (2TDK_Lokacija/ObjektSifra=='T01') AND (2TDK_Lokacija/ConaTip=='GLC') AND (2TDK_Lokacija/ConaSifra=='XX') AND (2TDK_Klasifikacija/ElementTip=='Loputa') AND (2TDK_Atributi/ElementSifra=='SFD.0011') </t>
  </si>
  <si>
    <t>Dobava in montaža požarne lopute okrogle izvedbe, za vgradnjo v betonski strop,  primerna za pogoje obratovanja v prečniku železniškega predora, s požarno odpornostjo najmanj EI 90-S skladno s EN15650:2010, tesnost skladna s EN 1751 najmanj razred B. Krmiljenje lopute od zunanjega signala z elektromotornim pogonom z vzmetnim vračanjem (230 AC), vključno z mikrostikali za signalizacijo položaja lopute odprto/zaprto, komplet s tremi temperaturnimi varovali Tf1 ter Tf2 in Tf3 z aktiviranjem nad 72˚ C, ki se sprožijo če zaznajo povišanje temperature v okolici Tf1 ali v notranjosti kanala Tf1 in Tf2. Požarna loputa mora biti testirana skladno s standardom SIST EN 1366-2 za tlake najmanj 300Pa do 500Pa. Vgradnja v betonsko steno oziroma strop  z vsem pritrdilnim, tesnilnim in montažnim materialom;                                                                                                                         - ustreza na primer proizvod: TRGO-MOKK, tip in dimenzije:                                                                                             CR60 /125/BFLT230 , Φ125mm; ali enakovredno.                                                                                          ( SFD.0012 )</t>
  </si>
  <si>
    <t>Supply and installation of a fire damper; a circular design; for installation in a concrete ceiling; suitable for operating conditions in the tunnel cross passage, with a fire resistance of at least EI 90-S in accordance with EN15650: 2010; tightness in accordance with EN 1751 at least class B. Control of the damper by external signal with a spring-loaded electric motor (230 AC), including open/closed position microswitches; a kit with three temperature guards Tf1, Tf2 and Tf3 with actuation above 72 ˚C triggered if they detect an increase in temperature around Tf1 or between Tf1 and Tf2. Fire damper must be tested in accordance with SIST EN 1366-2 for pressures of at least 300 to 500 Pa. Installation in a concrete wall with all fastening, sealing and mounting material; 
- an example of a suitable product: TRGO-MOKK; 
- type CR60/125/BFLT230;  Φ125mm; or equivalent.</t>
  </si>
  <si>
    <t>( SFD.0012 )</t>
  </si>
  <si>
    <t xml:space="preserve">(2TDK_Lokacija/Projekt=='2TDK') AND (2TDK_Klasifikacija/ObjektTip=='TUN') AND (2TDK_Klasifikacija/Sistem=='STO') AND (2TDK_Lokacija/ObjektSifra=='T01') AND (2TDK_Lokacija/ConaTip=='GLC') AND (2TDK_Lokacija/ConaSifra=='XX') AND (2TDK_Klasifikacija/ElementTip=='Loputa') AND (2TDK_Atributi/ElementSifra=='SFD.0012') </t>
  </si>
  <si>
    <t xml:space="preserve"> Dobava in montaža okrogle protipovratne lopute, sestavljena iz pocinkane ploevine ter nihajnih lamel, vključno z vsem pritrdilnim, tesnilnim in montažnim materialom;                                                                                                                     - ustreza na primer proizvod:  TRGO-MOKK, tip in dimenzije:                                                                                                  RSK /100mm;  dimenzije Φ100mm, ali enakovredno.                                                                                          ( SL.0005 )</t>
  </si>
  <si>
    <t>Supply and installation of a round non-return flap consisting of galvanized sheet metal and swing blades, including all fastening, sealing and mounting materials; 
- an example of a suitable product: TRGO-MOKK; 
- type RSK/100 mm; dimensions Φ100 mm; or equivalent.</t>
  </si>
  <si>
    <t>( SL.0005 )</t>
  </si>
  <si>
    <t xml:space="preserve">(2TDK_Lokacija/Projekt=='2TDK') AND (2TDK_Klasifikacija/ObjektTip=='TUN') AND (2TDK_Klasifikacija/Sistem=='STO') AND (2TDK_Lokacija/ObjektSifra=='T01') AND (2TDK_Lokacija/ConaTip=='GLC') AND (2TDK_Lokacija/ConaSifra=='XX') AND (2TDK_Klasifikacija/ElementTip=='Loputa') AND (2TDK_Atributi/ElementSifra=='SL.0005') </t>
  </si>
  <si>
    <t>Dobava in montaža kanalske filtrske enote s filtrom kvalitete G3 po EN 779 oz ISO Coarse po ISO 16890 robustne izvedbe, primerne za pogoje obratovanja v železniškem predoru, izdelana iz nerjavne pločevine AISI 304 ter s priključki za merjenje padca tlaka na filtru na zunanji strani ohišja , vključno z vsem pritrdilnim, tesnilnim in montažnim materialom;                                                                                                                     - ustreza na primer proizvod: Komet Inženiring, tip in dimenzije:                                                                                   KFE -4000-KG3-AISI304 ; priključne dimenzije 400x600, ali enakovredno.                                                                                                                ( SF.0001 )</t>
  </si>
  <si>
    <t>Supply and assembly of a channel filter unit with G3 quality filter according to EN 779 or acc. to ISO Coarse 16890; robust construction, suitable for operation in a railway tunnel, made of stainless steel AISI 304 and with connections for measuring the pressure drop on the filter on the outside of the housing, with all fasteners, sealing and mounting material; 
- example of a suitable product: Comet Engineering; 
- type KFE -4000-KG3-AISI304; connection dimensions 400x600, or equivalent.</t>
  </si>
  <si>
    <t>( SF.0001 )</t>
  </si>
  <si>
    <t xml:space="preserve">(2TDK_Lokacija/Projekt=='2TDK') AND (2TDK_Klasifikacija/ObjektTip=='TUN') AND (2TDK_Klasifikacija/Sistem=='STO') AND (2TDK_Lokacija/ObjektSifra=='T01') AND (2TDK_Lokacija/ConaTip=='GLC') AND (2TDK_Lokacija/ConaSifra=='XX') AND (2TDK_Klasifikacija/ElementTip=='Filter') AND (2TDK_Atributi/ElementSifra=='SF.0001') </t>
  </si>
  <si>
    <t>Dobava in montaža pravokotnih prezračevalnih kanalov in oblikovnih kosov iz pocinkane pločevine, primerni za pogoje v prečniku železniškega predora,izdelani po EN1505 ; Klasa tesnosti A po EN 1507:2006; debelina pločevine po DIN 24190, Form S - varjeni, nivo-Stufe 3 n 6, za nadtlak +6300/podtlak -2500Pa,  vključno ves spojni, pritrdilni, obešalni in tesnilni material ter izvedba antikorozijske zaščite in pleskanja (barva RAL po dogovoru z arhitektom) vseh kovinskih delov po temeljitem predhodnem čiščenju do kovinskega sijaja, ki se mora izvesti v skladu z EN ISO 12944 za razred C3 (urbano in industrijsko okolje, srednja kocentracija žveplovega dioksida, okolje z visoko vlago) in življenjsko dobo: visoko trajanje H (več kot 15 let);                                                                                                                      - tip: PK/S/36                                                                                                                                                      ( SPK.0001 )</t>
  </si>
  <si>
    <t xml:space="preserve">Supply and installation of rectangular ventilation ducts and shaped pieces of galvanized sheet metal, suitable for the conditions in the cross passage of the railway tunnel, manufactured according to EN1505; Tightness class A according to EN 1507: 2006; sheet metal thickness according to DIN 24190, Form S - welded, level (Stufe) 3 n 6, for overpressure +6300/vacuum -2500Pa, including all connecting, fastening, hanging and sealing material and implementation of corrosion protection and painting (RAL color in agreement with the architect) of all metal parts after thorough pre-cleaning to metallic luster, which must be carried out in accordance with EN ISO 12944 for class C3 (urban and industrial environment, medium sulfur dioxide concentration, high humidity environment) and service life: high duration H (more than 15 years);
type: PK/S/36 </t>
  </si>
  <si>
    <t>( SPK.0001 )</t>
  </si>
  <si>
    <t xml:space="preserve">Dobava in montaža kanalov - prezračevalne cevi, vključno fazonski kosi ( prehodni reducirni kosi, T kosi in kolena ), izdelano iz kemijsko obstojnega (kisline) in elektro prevodnega PPs-el materiala, debeline 3 mm, skupaj z materialom za spajanje, tesnenje in obešanje:                                                                                                                           - ustreza na primer proizvod: Plama;                                                                      tip in dimenzije: PPs-el /Φ160mm,  ali enakovredno.                                                                                                                                                       ( SPK.0006 )               </t>
  </si>
  <si>
    <t>Supply and installation of ducts - ventilation pipes, including fittings (transitional reduction pieces, T pieces and elbows); made of chemically stable (acid) and electrically conductive PPs-el material; 3 mm thick; with material for joining, sealing and hanging : 
- an example of a suitable product: Plama; 
- type and dimensions: PPs-el/Φ160 mm</t>
  </si>
  <si>
    <t xml:space="preserve">( SPK.0006 )  </t>
  </si>
  <si>
    <t xml:space="preserve">Dobava in montaža kanalov - prezračevalne cevi,  vključno fazonski kosi ( prehodni reducirni kosi, T kosi in kolena ), izdelano iz kemijsko obstojnega (kisline) in elektro prevodnega PPs-el materiala, debeline 3 mm, skupaj z materialom za spajanje, tesnenje in obešanje:                                                                                                                                     - ustreza na primer proizvod: Plama;                                                                              tip in dimenzije: PPs-el /Φ125mm, ali enakovredno.                                                                                                                                                       ( SPK.0007 )                  </t>
  </si>
  <si>
    <t>Supply and installation of ducts - ventilation pipes, including fittings (transitional reduction pieces, T pieces and elbows); made of chemically stable (acid) and electrically conductive PPs-el material; 3 mm thick; with material for joining, sealing and hanging : 
- an example of a suitable product: Plama; 
- type and dimensions: PPs-el/Φ125 mm</t>
  </si>
  <si>
    <t xml:space="preserve"> ( SPK.0007 )    </t>
  </si>
  <si>
    <t xml:space="preserve">Dobava in montaža okroglih prezračevalnih cevi, vključno fazonski kosi ( prehodni reducirni kosi, T kosi in kolena ), izdelano iz pocinkane pločevine, primerne za pogoje v prečniku železniškega predora, tlačna stopnja do ± 2500 Pa, spiro izvedbe, izdelani  skladno s EN1506 oziroma DIN 24145 ter DIN 24147,  vključno z vsemi revizijskimi odprtinami ter spojnim, pritrdilnim, obešalnim in tesnilnim materialom ter izvedba antikorozijske zaščite in pleskanja (barva RAL po dogovoru z arhitektom) vseh kovinskih delov po temeljitem predhodnem čiščenju do kovinskega sijaja, ki se mora izvesti v skladu z EN ISO 12944 za razred C3 (urbano in industrijsko okolje, srednja kocentracija žveplovega dioksida, okolje z visoko vlago) in življenjsko dobo: visoko trajanje H (več kot 15 let);                                                                                                                  - tip in dimenzije  OPK /Φ100mm                                                                                                                                                       ( SPK.0004 )     </t>
  </si>
  <si>
    <t xml:space="preserve">Supply and installation of round ventilation pipes, including fittings (transitional reduction pieces, T-pieces and elbows), 
made of galvanized sheet metal, suitable for conditions in the cross passage of the railway tunnel, pressure level up to ± 2500 Pa, 
spiro design, 
manufactured in accordance with EN1506 or DIN 24145 and DIN 24147, including all inspection openings and connecting, fastening, hanging and sealing material and implementation of anti-corrosion protection and painting (RAL color in agreement with the architect) of all metal parts after thorough pre-cleaning to metallic luster, which must be carried out in accordance with EN ISO 12944 for class C3 (urban and industrial environment, medium sulfur dioxide concentration, high humidity environment) and service life: 
high duration H (more than 15 years); 
- type and dimensions OPK / Φ100mm </t>
  </si>
  <si>
    <t xml:space="preserve"> ( SPK.0004 )    </t>
  </si>
  <si>
    <t xml:space="preserve">Dobava in montaža tropoložajnega stikala za vklop-izklop-avtomatsko obratovanje ventilatorja za dovod/odvod  zraka za prezračevanje prečnika s funkcijo avtomatskega  obratovanja preko termostata in ročni vklop-izklop, nadometne izvedbe, mehanska zaščita IP54, vključno s pritrdilnim materialom;  Kabliranje in vezava in zagotavljanje funkcionalne celote v sklopu načrta in del elektro inštalacij;                                                                                                                                                       ( SMR.0001 ) </t>
  </si>
  <si>
    <t xml:space="preserve">Supply and installation of a three-position switch: on/off/automatic operation of the fan for air supply/exhaust for diameter ventilation with automatic operation via thermostat and manual turning on/off, surface-mounted versions, mechanical protection IP54, including fastening material; Wiring and connection and provision of a functional whole within the plan and part of electrical installations; 
</t>
  </si>
  <si>
    <t xml:space="preserve">Dobava in montaža prostorskega termostata za avtomatsko obratovanje ventilatorja v odvisnosti od prostorske temperature, vklop ko doseže 22ᴼC / izklop ko doseže 20ᴼC, vključno s pritrdilnim materialom;  Kabliranje in vezava in zagotavljanje funkcionalne celote v sklopu načrta in del elektro inštalacij;                                                                                                                                                        ( SMR.0002 ) </t>
  </si>
  <si>
    <t xml:space="preserve">Supply and installation of a room thermostat for automatic operation of the fan depending on the room temperature, switching on when temperature reaches 22ᴼC/off when it reaches 20ᴼC, including fastening material; Wiring and connection and provision of a functional whole within the plan and part of electrical installations; </t>
  </si>
  <si>
    <t xml:space="preserve">Dobava in montaža prostorskega tipala tmperature za alarmiranje previsoke temperature v prečnem prehodu, alarem ko temperatura preseže 35ᴼC ; tehnična karakteristika 4-20mA vključno s pritrdilnim materialom;  Kabliranje in vezava in zagotavljanje funkcionalne celote v sklopu načrta in del elektro inštalacij;                                                                                                                                                 ( SMR.0003 ) </t>
  </si>
  <si>
    <t xml:space="preserve">Supply and installation of a room temperature sensor for alarming too high a temperature in the cross passage, alarm when the temperature exceeds 35ᴼC; technical characteristic 4-20mA including fastening material; Wiring and connection and provision of a functional whole within the plan and part of electrical installations; </t>
  </si>
  <si>
    <t xml:space="preserve">Dobava in montaža štiripoložajnega stikala s ključem ( avtomatsko-izklop-vklop V 1-vklop V 2 ) za prezračevanje akumulatorskega prostora, v ohišju nadometne izvedbe, mehanska zaščita IP54, vključno s pritrdilnim materialom;  Kabliranje in vezava in zagotavljanje funkcionalne celote v sklopu načrta in del elektro inštalacij;                                                                                                                                                     ( SMR.0004 ) </t>
  </si>
  <si>
    <t xml:space="preserve">Supply and installation of four-position switch with key: Automatic - Off - V1 On - V2 On) for battery room ventilation, in surface-mounted housing, mechanical protection IP54, including fastening material; Wiring and connection and provision of a functional whole within the plan and part of electrical installations; </t>
  </si>
  <si>
    <t>Ne</t>
  </si>
  <si>
    <t xml:space="preserve">Dobava in montaža tipala pretoka zraka v kanalu, kompletno s pritrdilnim in tesnilnim materialom za pritrditev v okrogli kanal Ø100. Kabliranje in vezava in zagotavljanje funkcionalne celote v sklopu načrta in del elektro inštalacij;                                                                                          Kanalsko tipalo pretoka zraka; proizvod S+S, ali enakovredno, oziroma boljše;                                                                                                                       -tip: KLSW 3;                                                                                                                      teh.kar:  pretok q =100 m3/h, območje merjenja 0,1 do 30m/s, električno napajanje 230V, AC, ali enakovredno.                                                                                                                                                      ( SMR.0005 ) </t>
  </si>
  <si>
    <t>Supply and installation of the air flow sensor in the duct, complete with fixing and sealing material for fixing into the circular duct Ø100. Cabling and bundling and provision of a functional unit within the design and part of the electrical installations; 
Duct air flow sensor; 
- example of a suitable product S + S, or equivalent .
-type: KLSW 3; 
technical: flow q = 100 m3/h, measuring range 0.1 to 30m/s, 230V power supply, AC;</t>
  </si>
  <si>
    <t xml:space="preserve">Dobava in montaža skupnega odvoda kondenzata iz kanalizacijskih cevi in spojk iz PP materiala, zatesnjene z gumiastimi tesnili (obročki, manšete), vključno z mazalnim sredstvom, s fazonskimi kosi, komplet s konzolnim obešalnim in pritrdilnim materialom za obešanje cevnega razvoda, za podatke:                                                                                                                                                         - tip in dimenzije: PP Ø32mm                                                                                                                                                      ( SC.0002 ) </t>
  </si>
  <si>
    <t>Supply and installation of joint condensate drainage from sewage pipes and couplings made of PP material, sealed with rubber seals (rings, cuffs), including lubricant, with fittings; complete with console hanging and fixing material for hanging pipe connection, for data: 
- type and dimensions: PP Ø32 mm</t>
  </si>
  <si>
    <t xml:space="preserve">( SC.0002 ) </t>
  </si>
  <si>
    <t xml:space="preserve">(2TDK_Lokacija/Projekt=='2TDK') AND (2TDK_Klasifikacija/ObjektTip=='TUN') AND (2TDK_Klasifikacija/Sistem=='STO') AND (2TDK_Lokacija/ObjektSifra=='T01') AND (2TDK_Lokacija/ConaTip=='GLC') AND (2TDK_Lokacija/ConaSifra=='XX') AND (2TDK_Klasifikacija/ElementTip=='Cev') AND (2TDK_Atributi/ElementSifra=='SC.0002') </t>
  </si>
  <si>
    <t xml:space="preserve">Dobava in montaža skupnega odvoda kondenzata iz kanalizacijskih cevi in spojk iz PP materiala, zatesnjene z gumiastimi tesnili (obročki, manšete), vključno z mazalnim sredstvom, s fazonskimi kosi, komplet s konzolnim obešalnim in pritrdilnim materialom za obešanje cevnega razvoda, za podatke:                                                                                                                                            - tip in dimenzije: PP Ø50mm                                                                                                                                                      ( SC.0003 ) </t>
  </si>
  <si>
    <t>Supply and installation of joint condensate drainage from sewage pipes and couplings made of PP material, sealed with rubber seals (rings, cuffs), including lubricant, with fittings; complete with console hanging and fixing material for hanging pipe connection, for data: 
- type and dimensions: PP Ø50 mm</t>
  </si>
  <si>
    <t xml:space="preserve">( SC.0003 ) </t>
  </si>
  <si>
    <t xml:space="preserve">(2TDK_Lokacija/Projekt=='2TDK') AND (2TDK_Klasifikacija/ObjektTip=='TUN') AND (2TDK_Klasifikacija/Sistem=='STO') AND (2TDK_Lokacija/ObjektSifra=='T01') AND (2TDK_Lokacija/ConaTip=='GLC') AND (2TDK_Lokacija/ConaSifra=='XX') AND (2TDK_Klasifikacija/ElementTip=='Cev') AND (2TDK_Atributi/ElementSifra=='SC.0003') </t>
  </si>
  <si>
    <t xml:space="preserve">Izvedba prebojev skozi stene za strojne instalacije do premera 100 mm. Vsi večji preboji od vključno premera 100mm so predmet gradbenega načrta.                                                                                                                           ( SDV.0001 ) </t>
  </si>
  <si>
    <t>Execution of openings through walls of machine installations up to diameter of 100 mm. All larger breakthroughs, including 100mm in diameter, are subject to construction plan.</t>
  </si>
  <si>
    <t xml:space="preserve">Dobava in vgradnja ognjeodporne tesnilne mase na prehodu cevovoda skozi zid med požarnima sektorjema, požarna odpornost 90 minut;                                                                                                                                  - ustreza proizvod HILTI tip CP611A ali enakovredno                                                  ( SFT.0001 ) </t>
  </si>
  <si>
    <t>Supply and installation of fireproof sealant at the passage of the pipeline through the wall between the fire compartments, fire resistance 90 minutes; 
- corresponding product: HILTI type CP611A or equivalent</t>
  </si>
  <si>
    <t xml:space="preserve">Dobava in vgradnja  požarne objemke na prehodu cevovoda za odvod kondenzata iz cevi PP za hišno kanalizacijo  skozi zid med požarnima sektorjema, požarna odpornost EI 90 minut, atest skladen EN 13501-2;                                                                                                                                  - ustreza proizvod GEBERIT tip RS90 Plus EN ali enakovredno, dimenzija cevi  PP Ø50mm                                                                                                  ( SFT.0002 ) </t>
  </si>
  <si>
    <t xml:space="preserve">Supply and installation of fireproof clamps at the passage of the pipeline for drainage of condensate from the PP pipe for domestic sewerage through the wall between the fire sectors, fire resistance EI 90 minutes, certificate in accordance with EN 13501-2;                                                                                                                                  - corresponding product:  GEBERIT tip RS90 Plus EN or equivalent, dimensions:  PP Ø50mm                                                                                                 </t>
  </si>
  <si>
    <t xml:space="preserve">Dobava in montaža ročnih gasilnih aparatov:                                                                     - ročni gasilnik S9 na prah, tip ABC 12EG , 9 kg, vključno z označevalno tablico.                                                                                                                                                     ( SGA.0001 ) </t>
  </si>
  <si>
    <t>Supply and installation of manual fire extinguishers: 
- S9 dry powder fire extinguisher, type ABC 12EG, 9 kg, including marking plate.</t>
  </si>
  <si>
    <t xml:space="preserve">( SGA.0001 ) </t>
  </si>
  <si>
    <t xml:space="preserve">(2TDK_Lokacija/Projekt=='2TDK') AND (2TDK_Klasifikacija/ObjektTip=='TUN') AND (2TDK_Klasifikacija/Sistem=='STO') AND (2TDK_Lokacija/ObjektSifra=='T01') AND (2TDK_Lokacija/ConaTip=='GLC') AND (2TDK_Lokacija/ConaSifra=='XX') AND (2TDK_Klasifikacija/ElementTip=='GasilniAparat') AND (2TDK_Atributi/ElementSifra=='SGA.0001') </t>
  </si>
  <si>
    <t xml:space="preserve">Dobava in montaža ročnih gasilnih aparatov:                                                                     - ročni gasilnik, tip CO5 , 5kg, vključno z označevalno tablico.                                                                                                                                                   ( SGA.0003 ) </t>
  </si>
  <si>
    <t>Supply and installation of manual fire extinguishers: 
- S9 dry powder fire extinguisher, type ABC 50EG, 50 kg, including marking plate.</t>
  </si>
  <si>
    <t xml:space="preserve"> ( SGA.0003 ) </t>
  </si>
  <si>
    <t xml:space="preserve">(2TDK_Lokacija/Projekt=='2TDK') AND (2TDK_Klasifikacija/ObjektTip=='TUN') AND (2TDK_Klasifikacija/Sistem=='STO') AND (2TDK_Lokacija/ObjektSifra=='T01') AND (2TDK_Lokacija/ConaTip=='GLC') AND (2TDK_Lokacija/ConaSifra=='XX') AND (2TDK_Klasifikacija/ElementTip=='GasilniAparat') AND (2TDK_Atributi/ElementSifra=='SGA.0003') </t>
  </si>
  <si>
    <t>Zagon, preizkus in izvedba preizkusnega obratovanja split sistemov v obsegu:                                                                                                     - pregled instalacij, izolacije, armatur in naprav,                                                                                                                                                                    - preizkus in kontrola tesnosti sistema,                                                                                          - preizkus in kontrola tesnosti odvoda kondenzata,                                                                    - zagon in preizkus delovanja ventilatorjev,                                                                                                                                - preizkus delovanja avtomatske regulacije,                                                                                                                            - poročilo o izvedbi funkcionalnega preizkusa.                                                                                                        Poizkusno obratovanje traja neprekinjeno 72 ur.</t>
  </si>
  <si>
    <t>Start up, commissioning and test operation of split systems AC, encompassing: 
- inspection of installations, insulation, fittings and devices,                                                                 - system leakage test and control,                                                                      - condensate drain test and control,
- startup and test of operation of fans,  
- test of operation of automatic control, 
- report on the performance of functional test. 
Trial runs for a continuous 72 hours.</t>
  </si>
  <si>
    <t>Sodelovanje pri zagonu sistema prezračevanja, izvedba poizkusnega obratovanja in zapisniška ugotovitev brezhibnega delovanja sistema v obsegu:                                                                                                                 - pregled instalacij, izolacije, armatur in naprav,                                                                                                                                  - zagon in preizkus delovanja ventilatorjev,                                                                       - preizkus delovanja avtomatske regulacije,                                                                       - vreguliranje sistema prezračevanja ter nastavitve projektiranih pretokov zraka,                                                                                                                            - preizkus tesnosti sistema,                                                                                                         - poročilo o izvedbi funkcionalnega preizkusa.                                                                                                        Poizkusno obratovanje traja neprekinjeno 72 ur.</t>
  </si>
  <si>
    <t>Participation in the start-up of the ventilation system, implementation of test operation and record finding of flawless operation of the system to the extent of:                                                                                                                                - inspection of installations, insulation, fittings and devices,                                                                                                                  - start-up and test of fans,                                                                                                                                    - test of automatic control operation,                                                                                                   - regulation of ventilation system ,                                                                             - system leak test,                                                                                                                           - a report on the performance of the functional test.                                                                           The trial run lasts continuously for 72 hours.</t>
  </si>
  <si>
    <t>Izvedba vseh potrebnih meritev in preizkusov sistemov za prezračevanje ter proti požarnih sistemov skladno s SIST EN 12599, s strani neodvisne pooblaščene inštitucije vključno z izdelavo poročil.</t>
  </si>
  <si>
    <t>Execution of all necessary measurements and tests of ventilation, heating and cooling systems, fire safety systems in accordance with SIST EN 12599 by an independent accredited institution, including the preparation of reports.</t>
  </si>
  <si>
    <t>Predor T1, transformatorska postaja                                                                        TP 1.0</t>
  </si>
  <si>
    <t>Tunnel T1:                                                                                                          TP 1.0</t>
  </si>
  <si>
    <t xml:space="preserve">Stenska inverter split klimatska naprava za poslovno uporabo, toplotna črpalka, sestavljena iz notranje stenske enote in zunanje kompresorsko kondenzacijske enote, s predizoliranimi bakrenimi cevmi za povezavo zunanje in notranje enote, z izolacijo Armacell - Tubolit, po standardu EN 12735, dolžina povezave do 15m, položeno v plastični zaščitni-okrasni kanal, vključno s cevmi za odvod kondenzata iz notranje in zunanje enote v odtok (minimalni padec vsaj 1cm/m), z daljinskim upravljalnikom, ter po potrebi dopolnjenje sistema s hladilno tekočino (skladno z navodili proizvajalca), vakumiranje sistema in tlačni preizkus. Tehnični podatki:  -hladilna moč:5,0kW/ grelna moč: 5,6kW,                                                                                                                 - električno napajanje: 220/240V-1Ph-50Hz, energijski razred: A+/A++;  daljinski upravljalec;  vmesnik TCB-KBCN61HAE;                                                                                            Delovno območje naprave:  - obratovanje 24ur/7dni                                                                                                                          - hlajenje pri zunanji temperaturi od -15˚C do +52˚C,                                                                                                                                             - gretje pri zunanji temperaturi od -27˚Cdo+15˚C.                                                                                                                       Cevne povezave:                                                                                                                                 - plinska faza Cu Φ12,7mm,                                                                                                                                - tekoča faza Cu Φ6,35mm,                                                                                                                                    - zaščitni-okrasni kanal 60x60mm;                                                                                                              - odvod kondenzata PVC Ф16 dolžine 1m x2 ter Cu Ф 22x1 z izolacijo Tubolit DG debeline 9mm;   Dolžina cevne povezave do 15m , vključno prehodni kosi, pritrdilni, tesnilni in obešalni material.                                                                                                                         - ustreza na primer proizvod: TOSHIBA SDI,                                                                     tip zunanje enote RAV-GP561ATP-E,                                                                                             tip notranje enote RAV -RM561KRTP-E, ali enakovredno;                                   ( SSS.0001 )                                                     </t>
  </si>
  <si>
    <t xml:space="preserve">Wall inverter split air conditioner for business use, heat pump consisting of an indoor wall unit and an external compressor condensing unit, with pre-insulated copper pipes for connecting the outdoor and indoor units, with Armacell-Tubolit insulation, according to EN 12735, connection length up to 15m, placed in a plastic protective-decorative channel, including condensate drainage pipes from the indoor and outdoor unit to the drain (minimum drop of at least 1cm / m), with the remote control, and if necessary supplementing the system with coolant (according to the manufacturer's instructions), vacuuming system and pressure test. Technical information:
- cooling power: 5.0 kW
- heating output: 5.6 kW,
- power supply: 220/240V-1Ph-50Hz,
- remote control; -Energy class: A/A;  
Device working range:
- cooling at ambient temperature from -15˚C to +52˚C,
- heating at an outside temperature of -27˚C to +15˚C. Pipe connections:
- Cu gas phase Φ12,7mm,
- liquid phase Cu Φ6,35mm,
- protective-decorative channel 60x60mm;
- drainage of PVC condensate Ф16 1m x2 and Cu Ф 22x1 with 9mm thick Tubolit DG insulation; Pipe connection length up to 15 m, including transition pieces, fasteners, seals and hangers;  
An example of a suitable product: TOSHIBA SDI,
outdoor unit type RAV-GP561ATP-E,
type of indoor unit RAV -RM561KRTP-E or equivalent;                                 </t>
  </si>
  <si>
    <t xml:space="preserve">(2TDK_Lokacija/Projekt=='2TDK') AND (2TDK_Klasifikacija/ObjektTip=='PLA') AND (2TDK_Klasifikacija/Sistem=='STO') AND (2TDK_Lokacija/ObjektSifra=='T1D') AND (2TDK_Lokacija/ConaTip=='TRP') AND (2TDK_Lokacija/ConaSifra=='01') AND (2TDK_Klasifikacija/ElementTip=='Klima') AND (2TDK_Atributi/ElementSifra=='SSS.0001') </t>
  </si>
  <si>
    <t xml:space="preserve">Dobava in montaža odvodnega ventilatorja neiskreče EX izvedbe, primeren za odvod iz akumulatorskih prostorov,  radialni plastični ventilator iz materiala PE-el, PP-el rotor kompletno s priključki, s epoksi podstavkom in materialom za montažo;                                                                                                                                                                                                                                                    - ustreza na primer proizvod:  VENTINET, tip PCM 150/90 2-polni, ATEX II 2G IIC T4, ali enakovredno;                                                                                                                             Tehnični podatki:                                                                                                                 - V = 200 m3/h;                                                                                                                    -H = 160 Pa;                                                                                                                              -P = 120 W.                                                                                                                                 ( SVM.0004 )                                                                                                            </t>
  </si>
  <si>
    <t>Supply and installation of an outlet non-sparking EX  fan, suitable for air outlet from battery rooms, PE-el radial plastic fan, PP-el rotor complete with connectors, with epoxy base and mounting material; - a suitable example for the product is: VENTINET, type PCM 150/90 2-pole, ATEX II 2G IIC T4 or equivalent; 
Technical data:
- V = 200 m3/h; 
- H = 160 Pa; 
- P = 120 W.</t>
  </si>
  <si>
    <t xml:space="preserve">( SVM.0004 )  </t>
  </si>
  <si>
    <t xml:space="preserve">(2TDK_Lokacija/Projekt=='2TDK') AND (2TDK_Klasifikacija/ObjektTip=='PLA') AND (2TDK_Klasifikacija/Sistem=='STO') AND (2TDK_Lokacija/ObjektSifra=='T1D') AND (2TDK_Lokacija/ConaTip=='TRP') AND (2TDK_Lokacija/ConaSifra=='01') AND (2TDK_Klasifikacija/ElementTip=='Ventilator') AND (2TDK_Atributi/ElementSifra=='SVM.0004') </t>
  </si>
  <si>
    <t xml:space="preserve">Dobava in montaža pravokotnega centrifugalnega kanalskega ventilatorja z nazaj ukrivljenimi lopaticami za odvod zraka, izolirano ohišje iz pocinkane pločevine, kompletno s fleksibilnimi priključki, obešalnim, pritrdilnim in tesnilnim materialom za montažo;                                                                                                                                                                                                                                                   - ustreza na primer proizvod:  ORA-VENT,                                                              tip OKVI 4020-2SM  ali enakovredno;                                                                                                                             Tehnični podatki:                                                                                                                 - V = 500 m3/h;                                                                                                                    -H = 250 Pa;                                                                                                                              -P = 85 W;                                                                                                                                                     - FS fleksibilni priključek.                                                                                                ( SVM.0005 )                                                                                                             </t>
  </si>
  <si>
    <t>Supply and installation of a rectangular centrifugal duct fan with backward curved air outlet blades; insulated housing made of galvanized sheet metal, complete with flexible attachments, suspension, mounting and sealing material for mounting; 
an example of a suitable product: ORA-VENT, type OKVI 4020-2SM or equivalent; 
Technical data:
- V = 500 m3/h;
- H = 250 Pa;
- P = 85 W; 
- FS flexible connector.</t>
  </si>
  <si>
    <t>( SVM.0005 )</t>
  </si>
  <si>
    <t xml:space="preserve">(2TDK_Lokacija/Projekt=='2TDK') AND (2TDK_Klasifikacija/ObjektTip=='PLA') AND (2TDK_Klasifikacija/Sistem=='STO') AND (2TDK_Lokacija/ObjektSifra=='T1D') AND (2TDK_Lokacija/ConaTip=='TRP') AND (2TDK_Lokacija/ConaSifra=='01') AND (2TDK_Klasifikacija/ElementTip=='Ventilator') AND (2TDK_Atributi/ElementSifra=='SVM.0005') </t>
  </si>
  <si>
    <t xml:space="preserve">Dobava in montaža pravokotnega centrifugalnega kanalskega ventilatorja z nazaj ukrivljenimi lopaticami za odvod zraka, izolirano ohišje iz pocinkane pločevine, kompletno s fleksibilnimi priključki, obešalnim, pritrdilnim in tesnilnim materialom za montažo;                                                                                                                                                                                                                                                   - ustreza na primer proizvod:  ORA-VENT,                                                            tip OKVI 4020-2HM  ali enakovredno;                                                                                                                             Tehnični podatki:                                                                                                                 - V = 1000 m3/h;                                                                                                                    -H = 220 Pa;                                                                                                                              -P = 150 W;                                                                                                                         - FS fleksibilni priključek.                                                                                      ( SVM.0006 )                                                                                                              </t>
  </si>
  <si>
    <t>Supply and installation of a rectangular centrifugal duct fan with backward curved air outlet blades; insulated housing made of galvanized sheet metal, complete with flexible attachments, suspension, mounting and sealing material for mounting; 
a suitable example for the product is:  ORA-VENT,   type OKVI 4020-2HM or equivalent;      Technical data: 
- V = 1000 m3/h; 
- H = 220 Pa; 
- P = 150 W;    
- FS flexible connector.</t>
  </si>
  <si>
    <t xml:space="preserve">( SVM.0006 )  </t>
  </si>
  <si>
    <t xml:space="preserve">(2TDK_Lokacija/Projekt=='2TDK') AND (2TDK_Klasifikacija/ObjektTip=='PLA') AND (2TDK_Klasifikacija/Sistem=='STO') AND (2TDK_Lokacija/ObjektSifra=='T1D') AND (2TDK_Lokacija/ConaTip=='TRP') AND (2TDK_Lokacija/ConaSifra=='01') AND (2TDK_Klasifikacija/ElementTip=='Ventilator') AND (2TDK_Atributi/ElementSifra=='SVM.0006') </t>
  </si>
  <si>
    <t>Dobava in montaža aluminijaste odvodne rešetke za vgradnjo v pravokotne zračne kanale, z regulatorjem pretoka  s pritrdilnim in tesnilnim materialom:                                                                                                           '- ustreza na primer proizvod: TRGO-MOKK ;                                                                     tip in dimenzije: VGA-1 /RG/V/425x225mm ; Aef=0,06 m2;                         ali enakovredno.                                                                                                                             ( SR.0012 )</t>
  </si>
  <si>
    <t>Supply and installation of an aluminum outlet grille for installation in rectangular air ducts, with a flow regulator, including fastening and sealing material: 
- an example of a suitable product: TRGO-MOKK; 
- type and dimensions: VGA-1 /RG/V/425x225 mm; Aef=0,06m2, or equivalent.</t>
  </si>
  <si>
    <t>( SR.0012 )</t>
  </si>
  <si>
    <t xml:space="preserve">(2TDK_Lokacija/Projekt=='2TDK') AND (2TDK_Klasifikacija/ObjektTip=='PLA') AND (2TDK_Klasifikacija/Sistem=='STO') AND (2TDK_Lokacija/ObjektSifra=='T1D') AND (2TDK_Lokacija/ConaTip=='TRP') AND (2TDK_Lokacija/ConaSifra=='01') AND (2TDK_Klasifikacija/ElementTip=='Resetka') AND (2TDK_Atributi/ElementSifra=='SR.0012') </t>
  </si>
  <si>
    <t>Dobava in montaža aluminijaste odvodne rešetke za vgradnjo v okrogle prezračevalne kanale - cevi dimenzije Φ160, z regulatorjem pretoka  s pritrdilnim in tesnilnim materialom:                                                                                                           '- ustreza na primer proizvod: TRGO-MOKK ;                                                                     tip in dimenzije: SVGS-1 /RG/V/425x75mm ; Aef=0,016 m2;                                          ali enakovredno.                                                                                                                                   ( SR.0014 )</t>
  </si>
  <si>
    <t>Supply and installation of an aluminum outlet grille for installation in circular air ducts, pipes of dimension Φ160; with a flow regulator, including fastening and sealing material: 
- an example of a suitable product: TRGO-MOKK; 
- type and dimensions: SVGS-1 /RG/V/425x75 mm; Aef=0,016m2, or equivalent.</t>
  </si>
  <si>
    <t>( SR.0014 )</t>
  </si>
  <si>
    <t xml:space="preserve">(2TDK_Lokacija/Projekt=='2TDK') AND (2TDK_Klasifikacija/ObjektTip=='PLA') AND (2TDK_Klasifikacija/Sistem=='STO') AND (2TDK_Lokacija/ObjektSifra=='T1D') AND (2TDK_Lokacija/ConaTip=='TRP') AND (2TDK_Lokacija/ConaSifra=='01') AND (2TDK_Klasifikacija/ElementTip=='Resetka') AND (2TDK_Atributi/ElementSifra=='SR.0014') </t>
  </si>
  <si>
    <t>Dobava in montaža aluminijaste dovodne rešetke za vgradnjo v tla, s pritrdilnim in tesnilnim materialom:                                                                                                         '- ustreza na primer proizvod: TROX ;                                                                     tip in dimenzije:  AF-15 -A/625x125mm ; Aef=0,034 m2;                                                 ali enakovredno.                                                                                                                     ( SR.0017 )</t>
  </si>
  <si>
    <t>Supply and installation of an aluminum inlet grille for installation into the ground; including fastening and sealing material: 
- an example of a suitable product: TROX; 
- type and dimensions: AF-15-A/625x125 mm; Aef=0,034 m2; or equivalent.</t>
  </si>
  <si>
    <t>( SR.0017 )</t>
  </si>
  <si>
    <t xml:space="preserve">(2TDK_Lokacija/Projekt=='2TDK') AND (2TDK_Klasifikacija/ObjektTip=='PLA') AND (2TDK_Klasifikacija/Sistem=='STO') AND (2TDK_Lokacija/ObjektSifra=='T1D') AND (2TDK_Lokacija/ConaTip=='TRP') AND (2TDK_Lokacija/ConaSifra=='01') AND (2TDK_Klasifikacija/ElementTip=='Resetka') AND (2TDK_Atributi/ElementSifra=='SR.0017') </t>
  </si>
  <si>
    <t>Dobava in montaža okrogle aluminijaste zaščitne rešetke z pocinkano žično mrežo proti insektom,  vključno z vsem pritrdilnim in tesnilnim montažnim materialom;                                                                                                         '- ustreza na primer proizvod: TRGO-MOKK ;                                                                     tip in dimenije: CPL-2 /250mm , Aef=0,035 m2; ali enakovredno.                                                                                            ( SR.0018 )</t>
  </si>
  <si>
    <t>Supply and installation of round aluminum protective grille with galvanized insect wire mesh, including all fastening and sealing assembly materials; 
- an example of a suitable product: TRGO-MOKK; 
- type and dimensions: CPL-2/250 mm, Aef = 0,035 m2; or equivalent.</t>
  </si>
  <si>
    <t>( SR.0018 )</t>
  </si>
  <si>
    <t>Dobava in montaža deflektorja za vertikalni izpust zraka, izdelan iz kemijsko obstojnega PPs-el, vključno z vsem pritrdilnim, tesnilnim in montažnim materialom;                                                                                                         -  ustreza na primer proizvod: PLAMA;                                                                 tip DEF /Φ250mm , ali enakovredno.                                                                                            ( SDF.0001 )</t>
  </si>
  <si>
    <t xml:space="preserve">Supply and installation of a deflector for vertical air outlet; 'Dobava in montaža deflektorja za vertikalni izpust zraka, izdelan iz kemijsko obstojnega PPs-el, vključno z vsem pritrdilnim, tesnilnim in montažnim materialom;                                                                                                         -  ustreza na primer proizvod: PLAMA;                                                                 tip DEF /Φ250mm , ali enakovredno.                                                                                </t>
  </si>
  <si>
    <t>( SDF.0001 )</t>
  </si>
  <si>
    <t>Dobava in montaža deflektorja za vertikalni izpust zraka, izdelan iz kemijsko obstojnega PPs-el, vključno z vsem pritrdilnim, tesnilnim in montažnim materialom;                                                                                                         -  ustreza na primer proizvod: PLAMA;                                                                tip DEF /Φ125mm , ali enakovredno.                                                                                           ( SDF.0002 )</t>
  </si>
  <si>
    <t xml:space="preserve">Supply and installation of a deflector for vertical air outlet; 'Dobava in montaža deflektorja za vertikalni izpust zraka, izdelan iz kemijsko obstojnega PPs-el, vključno z vsem pritrdilnim, tesnilnim in montažnim materialom;                                                                                                         -  ustreza na primer proizvod: PLAMA;                                                                tip DEF /Φ125mm , ali enakovredno.                                                                                      </t>
  </si>
  <si>
    <t>( SDF.0002 )</t>
  </si>
  <si>
    <t xml:space="preserve">Dobava in montaža kanalov - prezračevalne cevi,  vključno fazonski kosi ( prehodni reducirni kosi, T kosi in kolena ), izdelano iz kemijsko obstojnega (kisline) in elektro prevodnega PPs-el materiala, debeline 3 mm, skupaj z materialom za spajanje, tesnenje in obešanje:                                                                                                                                          - ustreza na primer proizvod: Plama;                                                                                                                           tip in dimenzije: PPs-el /Φ250 mm, ali enakovredno.                                                                                                                                                       ( SPK.0005 )                </t>
  </si>
  <si>
    <t>Supply and installation of ducts - ventilation pipes, including fittings (transitional reduction pieces, T pieces and elbows); made of chemically stable (acid) and electrically conductive PPs-el material; 3 mm thick; with material for joining, sealing and hanging : 
- an example of a suitable product: Plama; 
- type and dimensions: PPs-el/Φ250 mm</t>
  </si>
  <si>
    <t>( SPK.0005 )</t>
  </si>
  <si>
    <t>( SPK.0006 )</t>
  </si>
  <si>
    <t xml:space="preserve">Dobava in montaža kanalov - prezračevalne cevi,  vključno fazonski kosi ( prehodni reducirni kosi, T kosi in kolena ), izdelano iz kemijsko obstojnega (kisline) in elektro prevodnega PPs-el materiala, debeline 3 mm, skupaj z materialom za spajanje, tesnenje in obešanje:                                                                                                                                     - ustreza na primer proizvod: Plama;                                                                            tip in dimenzije: PPs-el /Φ125mm, ali enakovredno.                                                                                                                                                       ( SPK.0007 )                  </t>
  </si>
  <si>
    <t xml:space="preserve"> ( SPK.0007 ) </t>
  </si>
  <si>
    <t xml:space="preserve">Dobava in montaža pravokotnih prezračevalnih kanalov in oblikovnih kosov iz pocinkane pločevine, primerni za pogoje v prečniku železniškega predora,izdelani po EN1505 ; Klasa tesnosti A po EN 1507:2006; debelina pločevine po DIN 24190, Form F (gefaltzt ) - spoj z vzdolžnim prepogibanjem , nivo-Stufe 1 in 4, za nadtlak/podtlak ± 1000Pa, kanali spojeni s prirobnicami, vključno prirobnice, ves spojni, pritrdilni, obešalni in tesnilni material ter izvedba antikorozijske zaščite in pleskanja (barva RAL po dogovoru z arhitektom) vseh kovinskih delov po temeljitem predhodnem čiščenju do kovinskega sijaja, ki se mora izvesti v skladu z EN ISO 12944 za razred C3 (urbano in industrijsko okolje, srednja kocentracija žveplovega dioksida, okolje z visoko vlago) in življenjsko dobo: visoko trajanje H (več kot 15 let);                                                                                                                          -tip: PK/F/10                                                                                                                                                       ( SPK.0002 )    </t>
  </si>
  <si>
    <t xml:space="preserve">Supply and installation of rectangular ventilation ducts and shaped pieces of galvanized sheet metal, suitable for the conditions in the cross passage of the railway tunnel, manufactured according to EN1505; Tightness class A according to EN 1507: 2006; sheet thickness according to DIN 24190, Form F (gefaltzt) - joint with longitudinal folding, level (Stufe) 1 and 4, for overpressure/vacuum ± 1000Pa, channels connected with flanges, including flanges, all connecting, fastening, hanging and sealing material and implementation of anti-corrosion protection and painting (RAL color in agreement with the architect) of all metal parts after thorough pre-cleaning to metallic luster, which must be carried out in accordance with EN ISO 12944 for class C3 (urban and industrial environment, medium sulfur dioxide concentration, environment with high humidity) and service life: high duration H (more than 15 years); 
-type: PK/ F/10 </t>
  </si>
  <si>
    <t xml:space="preserve">( SPK.0002 ) </t>
  </si>
  <si>
    <t xml:space="preserve">Izolacija  prezračevalnih kanalov ZAZ ob zunanji steni s parozapornimi ploščami izdelanimi iz sintetičnega kavčuka, z zaprto celično strukturo in STS certifikatom:;                                                                                                                                  - ustreza proizvod ARMACELL; tip: AF/Armaflex plošče 19 mm, +lepilo; teh.kar: Požarna odpornost B2; evropska klasifikacija B-s3-d0;                                                                                                                                             ( IPK.0001 ) </t>
  </si>
  <si>
    <t>Insulation of ZAZ ventilation ducts along the outer wall with vapor barrier panels made of synthetic rubber, with a closed cell structure and STS certificate :; - corresponds to the ARMACELL product; type: AF / Armaflex panels 19 mm, + glue; teh.kar: Fire resistance B2; European classification B-s3-d0;</t>
  </si>
  <si>
    <r>
      <t>m</t>
    </r>
    <r>
      <rPr>
        <vertAlign val="superscript"/>
        <sz val="9"/>
        <rFont val="Arial"/>
        <family val="2"/>
        <charset val="238"/>
      </rPr>
      <t>2</t>
    </r>
  </si>
  <si>
    <t xml:space="preserve">Izolacija  zunanjih prezračevalnih cevi ZAZ na strehi TP s parozapornimi ploščami izdelanimi iz sintetičnega kavčuka, z zaprto celično strukturo in STS certifikatom:;                                                                                                                                  - ustreza proizvod ARMACELL; tip: ACE plus plošče 32 mm, vključno original armaflex lepilo ter zaščit proti vremenskim in mehanskim vplivom na strehi objekta z zaščito Sikapan G-15; teh.kar: Požarna odpornost B2; evropska klasifikacija B-s3-d0;                                                                                                   ( IPK.0002 ) </t>
  </si>
  <si>
    <t>Insulation of ZAZ external ventilation pipes on the TP roof with vapor barrier plates made of synthetic rubber, with a closed cell structure and STS certificate :; - corresponds to the ARMACELL product; type: ACE plus 32 mm boards, including original armaflex adhesive and protection against weather and mechanical influences on the roof of the building with Sikapan G-15 protection; teh.kar: Fire resistance B2; European classification B-s3-d0;</t>
  </si>
  <si>
    <t xml:space="preserve">Dobava in montaža 5 - STOPENJSKI ENOFAZNI REGULATOR ventilatorja z funkcijo avtomatskega ali manualnega obratovanja, vključno s pritrdilnim materialom; Kabliranje in vezava in zagotavljanje funkcionalne celote v sklopu načrta in del elektro inštalacij;                                                                                                                      -  ustreza na primer proizvod: HELIOS,                                                                         -tip; KTRW230V , ali enakovredno.                                                                                                                                                      ( SMR.0006 ) </t>
  </si>
  <si>
    <t>Supply and installation Single phase fan controller/converter (five level) with automatic or manual operation, including fastening material; Cabling and bundling and provision of a functional unit within the design and part of the electrical installations; - fits 
- an example of a suitable product: HELIOS, 
-type; KTRW230V; or equivalent;</t>
  </si>
  <si>
    <t xml:space="preserve">Dobava in montaža prostorskega termostata za avtomatsko obratovanje - vklop ventilatorja v odvisnosti od želene prostorske temperature, vključno s pritrdilnim materialom; Kabliranje in vezava in zagotavljanje funkcionalne celote v sklopu načrta in del elektro inštalacij;                                                                                                                      -  ustreza na primer proizvod: HELIOS,                                                                                                                                                    -tip:  TME4 , ali enakovredno;                                                                                                                                                      ( SMR.0007 ) </t>
  </si>
  <si>
    <t>Delivery and installation of a room thermostat for automatic operation - switching on the fan depending on the desired room temperature, including mounting material; Cabling and bundling and provision of a functional unit within the design and part of the electrical installations; 
- an example of a suitable product: HELIOS, 
- type: TME4, or equivalent;</t>
  </si>
  <si>
    <t xml:space="preserve">Dobava in montaža časovne ure za vklop ventilatorja po urniku, avtomatsko obratovanje vsakih 12ur, trajanje 30 min, ter nadometno stikalo za ročni vklop/izklop; Kabliranje in vezava in zagotavljanje funkcionalne celote v sklopu načrta in del elektro inštalacij;                                                                                                                                                       ( SMR.0008 )                                                                                                   </t>
  </si>
  <si>
    <t>Supply and installation of a timer for switching on the plastic fan according to the schedule for the battery room, automatic operation every 12 hours, duration of 30 minutes; and a surface mounted switch for manual switching on/off; Cabling and bundling and provision of a functional unit within the design and part of the electrical installations; 
- type: TIME</t>
  </si>
  <si>
    <t xml:space="preserve">Dobava in montaža skupnega odvoda kondenzata iz kanalizacijskih cevi in spojk iz PP materiala, zatesnjene z gumiastimi tesnili (obročki, manjšete), vključno z mazalnim sredstvom, s fazonskimi kosi, komplet s konzolnim obešalnim in pritrdilnim materialom za obešanje cevnega razvoda, za podatke:                                                                                                                                                         - tip in dimenzije: PP Ø32mm                                                                                                                                                      ( SC.0002 ) </t>
  </si>
  <si>
    <t xml:space="preserve">(2TDK_Lokacija/Projekt=='2TDK') AND (2TDK_Klasifikacija/ObjektTip=='PLA') AND (2TDK_Klasifikacija/Sistem=='STO') AND (2TDK_Lokacija/ObjektSifra=='T1D') AND (2TDK_Lokacija/ConaTip=='TRP') AND (2TDK_Lokacija/ConaSifra=='01') AND (2TDK_Klasifikacija/ElementTip=='Cev') AND (2TDK_Atributi/ElementSifra=='SC.0002') </t>
  </si>
  <si>
    <t xml:space="preserve">Dobava in montaža skupnega odvoda kondenzata iz kanalizacijskih cevi in spojk iz PP materiala, zatesnjene z gumiastimi tesnili (obročki, manjšete), vključno z mazalnim sredstvom, s fazonskimi kosi, komplet s konzolnim obešalnim in pritrdilnim materialom za obešanje cevnega razvoda, za podatke:                                                                                                                                            - tip in dimenzije: PP Ø50mm                                                                                                                                                      ( SC.0003 ) </t>
  </si>
  <si>
    <t xml:space="preserve">(2TDK_Lokacija/Projekt=='2TDK') AND (2TDK_Klasifikacija/ObjektTip=='PLA') AND (2TDK_Klasifikacija/Sistem=='STO') AND (2TDK_Lokacija/ObjektSifra=='T1D') AND (2TDK_Lokacija/ConaTip=='TRP') AND (2TDK_Lokacija/ConaSifra=='01') AND (2TDK_Klasifikacija/ElementTip=='Cev') AND (2TDK_Atributi/ElementSifra=='SC.0003') </t>
  </si>
  <si>
    <t xml:space="preserve">Izvedba prebojev skozi stene za strojne instalacije do premera 100 mm. Vsi večji preboji od vključno premera 100mm so predmet gradbenega načrta.                                                                                                                                                         ( SDV.0001 ) </t>
  </si>
  <si>
    <t xml:space="preserve">Supply and installation of fireproof clamps at the passage of the pipeline for drainage of condensate from the PP pipe for domestic sewerage through the wall between the fire sectors, fire resistance EI 90 minutes, certificate in accordance with EN 13501-2;                                                                                                                                  - corresponding product:  GEBERIT tip RS90 Plus EN or equivalent, dimensions:  PP Ø50mm                                                                                                </t>
  </si>
  <si>
    <t xml:space="preserve">(2TDK_Lokacija/Projekt=='2TDK') AND (2TDK_Klasifikacija/ObjektTip=='PLA') AND (2TDK_Klasifikacija/Sistem=='STO') AND (2TDK_Lokacija/ObjektSifra=='T1D') AND (2TDK_Lokacija/ConaTip=='TRP') AND (2TDK_Lokacija/ConaSifra=='01') AND (2TDK_Klasifikacija/ElementTip=='GasilniAparat') AND (2TDK_Atributi/ElementSifra=='SGA.0001') </t>
  </si>
  <si>
    <t>Supply and installation of manual fire extinguishers: - hand fire extinguisher, type CO5, 5kg, including marking plate.</t>
  </si>
  <si>
    <t xml:space="preserve">( SGA.0003 ) </t>
  </si>
  <si>
    <t xml:space="preserve">(2TDK_Lokacija/Projekt=='2TDK') AND (2TDK_Klasifikacija/ObjektTip=='PLA') AND (2TDK_Klasifikacija/Sistem=='STO') AND (2TDK_Lokacija/ObjektSifra=='T1D') AND (2TDK_Lokacija/ConaTip=='TRP') AND (2TDK_Lokacija/ConaSifra=='01') AND (2TDK_Klasifikacija/ElementTip=='GasilniAparat') AND (2TDK_Atributi/ElementSifra=='SGA.0003') </t>
  </si>
  <si>
    <t>CVP Postojna,                                                                                           TK prostor za 2TDK</t>
  </si>
  <si>
    <t>CVP Postojna,                                                                                           TK space for 2TDK</t>
  </si>
  <si>
    <t xml:space="preserve">Wall inverter split air conditioner for business use, heat pump consisting of an indoor wall unit and an external compressor condensing unit, with pre-insulated copper pipes for connecting the outdoor and indoor units, with Armacell-Tubolit insulation, according to EN 12735, connection length up to 15m, placed in a plastic protective-decorative channel, including condensate drainage pipes from the indoor and outdoor unit to the drain (minimum drop of at least 1cm / m), with the remote control, and if necessary supplementing the system with coolant (according to the manufacturer's instructions), vacuuming system and pressure test. Technical information:
- cooling power: 5.0 kW
- heating output: 5.6 kW,
- power supply: 220/240V-1Ph-50Hz,
- remote control; -Energy class: A/A;  
Device working range:
- cooling at ambient temperature from -15˚C to +52˚C,
- heating at an outside temperature of -27˚C to +15˚C. Pipe connections:
- Cu gas phase Φ12,7mm,
- liquid phase Cu Φ6,35mm,
- protective-decorative channel 60x60mm;
- drainage of PVC condensate Ф16 1m x2 and Cu Ф 22x1 with 9mm thick Tubolit DG insulation; Pipe connection length up to 15 m, including transition pieces, fasteners, seals and hangers;  
An example of a suitable product: TOSHIBA SDI,
outdoor unit type RAV-GP561ATP-E,
type of indoor unit RAV -RM561KRTP-E or equivalent;                                                          ( SSS.0001 )                               </t>
  </si>
  <si>
    <t>S3-x4-02_S2</t>
  </si>
  <si>
    <t>STROJNE INŠTALACIJE V PREDORIH T1 in T2                                      -PREDOR T2</t>
  </si>
  <si>
    <t>MECHANICAL INSTALLATIONS IN TUNNELS T1 AND T2                                            -TUNNEL T2</t>
  </si>
  <si>
    <t>Skupno predor T2</t>
  </si>
  <si>
    <t>General tunnel T2</t>
  </si>
  <si>
    <t>Vsa vgrajena oprema v glavno cev mora prenesti tlačne obremenitve ±3500Pa in obremenitve zaradi strujanja zraka 2600N/m2.</t>
  </si>
  <si>
    <t>Predor T2, transformatorske postaje v prečnih prehodih:                                          TP 2.1, TP 2.2, TP 2.3, TP 2.4, TP 2.5, TP 2.6, TP 2.7, TP 2.8, TP 2.9 TP 2.10, TP 2.11 TP 2.12, TP 2.13</t>
  </si>
  <si>
    <t>Tunnel T2:                                                                                              TP 2.1, TP 2.2, TP 2.3, TP 2.4, TP 2.5, TP 2.6, TP 2.7, TP 2.8, TP 2.9 TP 2.10, TP 2.11 TP 2.12, TP 2.13</t>
  </si>
  <si>
    <t xml:space="preserve">Stenska inverter split klimatska naprava za poslovno uporabo, toplotna črpalka, sestavljena iz notranje stenske enote in zunanje kompresorsko kondenzacijske enote, s predizoliranimi bakrenimi cevmi za povezavo zunanje in notranje enote, z izolacijo Armacell - Tubolit, po standardu EN 12735, dolžina povezave do 15m, položeno v plastični zaščitni-okrasni kanal, vključno s cevmi za odvod kondenzata iz notranje in zunanje enote v odtok ( minimalni padec vsaj 1cm/m ), z daljinskim upravljalnikom, ter po potrebi dopolnjenje sistema s hladilno tekočino ( skladno z navodili proizvajalca ), vakumiranje sistema in tlačni preizkus. Tehnični podatki:                                                                 -hladilna moč:5,0kW,                                                                          -grelna moč: 5,6kW,                                                                                                                 - električno napajanje: 220/240V-1Ph-50Hz, energijski razred: A+/A++;  daljinski upravljalec;  vmesnik TCB-KBCN61HAE;                                                                                            Delovno območje naprave:  - obratovanje 24ur/7dni                                                                                                                          - hlajenje pri zunanji temperaturi od -15˚C do +52˚C,                                                                                                                                             - gretje pri zunanji temperaturi od -27˚Cdo+15˚C.                                                                                                                       Cevne povezave:                                                                                                                                 - plinska faza Cu Φ12,7mm,                                                                                                                                - tekoča faza Cu Φ6,35mm,                                                                                                                                    - zaščitni-okrasni kanal 60x60mm;                                                                                                              - odvod kondenzata PVC Ф16 dolžine 1m x2 ter Cu Ф 22x1 z izolacijo Tubolit DG debeline 9mm;   Dolžina cevne povezave do 15m , vključno prehodni kosi, pritrdilni, tesnilni in obešalni material.                                                                                                                         - ustreza na primer proizvod: TOSHIBA SDI,                                                                     tip zunanje enote RAV-GP561ATP-E,                                                                                             tip notranje enote RAV -RM561KRTP-E, ali enakovredno;                               ( SSS.0001 )                                                     </t>
  </si>
  <si>
    <t xml:space="preserve">(2TDK_Lokacija/Projekt=='2TDK') AND (2TDK_Klasifikacija/ObjektTip=='TUN') AND (2TDK_Klasifikacija/Sistem=='STO') AND (2TDK_Lokacija/ObjektSifra=='T02') AND (2TDK_Lokacija/ConaTip=='GLC') AND (2TDK_Lokacija/ConaSifra=='XX') AND (2TDK_Klasifikacija/ElementTip=='Klima') AND (2TDK_Atributi/ElementSifra=='SSS.0001') </t>
  </si>
  <si>
    <t xml:space="preserve">(2TDK_Lokacija/Projekt=='2TDK') AND (2TDK_Klasifikacija/ObjektTip=='TUN') AND (2TDK_Klasifikacija/Sistem=='STO') AND (2TDK_Lokacija/ObjektSifra=='T02') AND (2TDK_Lokacija/ConaTip=='GLC') AND (2TDK_Lokacija/ConaSifra=='XX') AND (2TDK_Klasifikacija/ElementTip=='Ventilator') AND (2TDK_Atributi/ElementSifra=='SVM.0001') </t>
  </si>
  <si>
    <t xml:space="preserve">(2TDK_Lokacija/Projekt=='2TDK') AND (2TDK_Klasifikacija/ObjektTip=='TUN') AND (2TDK_Klasifikacija/Sistem=='STO') AND (2TDK_Lokacija/ObjektSifra=='T02') AND (2TDK_Lokacija/ConaTip=='GLC') AND (2TDK_Lokacija/ConaSifra=='XX') AND (2TDK_Klasifikacija/ElementTip=='Ventilator') AND (2TDK_Atributi/ElementSifra=='SVM.0002') </t>
  </si>
  <si>
    <t xml:space="preserve">(2TDK_Lokacija/Projekt=='2TDK') AND (2TDK_Klasifikacija/ObjektTip=='TUN') AND (2TDK_Klasifikacija/Sistem=='STO') AND (2TDK_Lokacija/ObjektSifra=='T02') AND (2TDK_Lokacija/ConaTip=='GLC') AND (2TDK_Lokacija/ConaSifra=='XX') AND (2TDK_Klasifikacija/ElementTip=='Resetka') AND (2TDK_Atributi/ElementSifra=='SR.0005') </t>
  </si>
  <si>
    <t xml:space="preserve">(2TDK_Lokacija/Projekt=='2TDK') AND (2TDK_Klasifikacija/ObjektTip=='TUN') AND (2TDK_Klasifikacija/Sistem=='STO') AND (2TDK_Lokacija/ObjektSifra=='T02') AND (2TDK_Lokacija/ConaTip=='GLC') AND (2TDK_Lokacija/ConaSifra=='XX') AND (2TDK_Klasifikacija/ElementTip=='Resetka') AND (2TDK_Atributi/ElementSifra=='SR.0001') </t>
  </si>
  <si>
    <t xml:space="preserve">(2TDK_Lokacija/Projekt=='2TDK') AND (2TDK_Klasifikacija/ObjektTip=='TUN') AND (2TDK_Klasifikacija/Sistem=='STO') AND (2TDK_Lokacija/ObjektSifra=='T02') AND (2TDK_Lokacija/ConaTip=='GLC') AND (2TDK_Lokacija/ConaSifra=='XX') AND (2TDK_Klasifikacija/ElementTip=='Resetka') AND (2TDK_Atributi/ElementSifra=='SR.0004') </t>
  </si>
  <si>
    <t xml:space="preserve">(2TDK_Lokacija/Projekt=='2TDK') AND (2TDK_Klasifikacija/ObjektTip=='TUN') AND (2TDK_Klasifikacija/Sistem=='STO') AND (2TDK_Lokacija/ObjektSifra=='T02') AND (2TDK_Lokacija/ConaTip=='GLC') AND (2TDK_Lokacija/ConaSifra=='XX') AND (2TDK_Klasifikacija/ElementTip=='Resetka') AND (2TDK_Atributi/ElementSifra=='SR.0006') </t>
  </si>
  <si>
    <t xml:space="preserve">(2TDK_Lokacija/Projekt=='2TDK') AND (2TDK_Klasifikacija/ObjektTip=='TUN') AND (2TDK_Klasifikacija/Sistem=='STO') AND (2TDK_Lokacija/ObjektSifra=='T02') AND (2TDK_Lokacija/ConaTip=='GLC') AND (2TDK_Lokacija/ConaSifra=='XX') AND (2TDK_Klasifikacija/ElementTip=='Resetka') AND (2TDK_Atributi/ElementSifra=='SR.0007') </t>
  </si>
  <si>
    <t xml:space="preserve">(2TDK_Lokacija/Projekt=='2TDK') AND (2TDK_Klasifikacija/ObjektTip=='TUN') AND (2TDK_Klasifikacija/Sistem=='STO') AND (2TDK_Lokacija/ObjektSifra=='T02') AND (2TDK_Lokacija/ConaTip=='GLC') AND (2TDK_Lokacija/ConaSifra=='XX') AND (2TDK_Klasifikacija/ElementTip=='Resetka') AND (2TDK_Atributi/ElementSifra=='SR.0008') </t>
  </si>
  <si>
    <t xml:space="preserve">(2TDK_Lokacija/Projekt=='2TDK') AND (2TDK_Klasifikacija/ObjektTip=='TUN') AND (2TDK_Klasifikacija/Sistem=='STO') AND (2TDK_Lokacija/ObjektSifra=='T02') AND (2TDK_Lokacija/ConaTip=='GLC') AND (2TDK_Lokacija/ConaSifra=='XX') AND (2TDK_Klasifikacija/ElementTip=='Resetka') AND (2TDK_Atributi/ElementSifra=='SR.0009') </t>
  </si>
  <si>
    <t xml:space="preserve">(2TDK_Lokacija/Projekt=='2TDK') AND (2TDK_Klasifikacija/ObjektTip=='TUN') AND (2TDK_Klasifikacija/Sistem=='STO') AND (2TDK_Lokacija/ObjektSifra=='T02') AND (2TDK_Lokacija/ConaTip=='GLC') AND (2TDK_Lokacija/ConaSifra=='XX') AND (2TDK_Klasifikacija/ElementTip=='Resetka') AND (2TDK_Atributi/ElementSifra=='SR.0010') </t>
  </si>
  <si>
    <t xml:space="preserve">(2TDK_Lokacija/Projekt=='2TDK') AND (2TDK_Klasifikacija/ObjektTip=='TUN') AND (2TDK_Klasifikacija/Sistem=='STO') AND (2TDK_Lokacija/ObjektSifra=='T02') AND (2TDK_Lokacija/ConaTip=='GLC') AND (2TDK_Lokacija/ConaSifra=='XX') AND (2TDK_Klasifikacija/ElementTip=='Loputa') AND (2TDK_Atributi/ElementSifra=='SL.0001') </t>
  </si>
  <si>
    <t xml:space="preserve">(2TDK_Lokacija/Projekt=='2TDK') AND (2TDK_Klasifikacija/ObjektTip=='TUN') AND (2TDK_Klasifikacija/Sistem=='STO') AND (2TDK_Lokacija/ObjektSifra=='T02') AND (2TDK_Lokacija/ConaTip=='GLC') AND (2TDK_Lokacija/ConaSifra=='XX') AND (2TDK_Klasifikacija/ElementTip=='Loputa') AND (2TDK_Atributi/ElementSifra=='SL.0002') </t>
  </si>
  <si>
    <t xml:space="preserve">(2TDK_Lokacija/Projekt=='2TDK') AND (2TDK_Klasifikacija/ObjektTip=='TUN') AND (2TDK_Klasifikacija/Sistem=='STO') AND (2TDK_Lokacija/ObjektSifra=='T02') AND (2TDK_Lokacija/ConaTip=='GLC') AND (2TDK_Lokacija/ConaSifra=='XX') AND (2TDK_Klasifikacija/ElementTip=='Loputa') AND (2TDK_Atributi/ElementSifra=='SL.0003') </t>
  </si>
  <si>
    <t xml:space="preserve">(2TDK_Lokacija/Projekt=='2TDK') AND (2TDK_Klasifikacija/ObjektTip=='TUN') AND (2TDK_Klasifikacija/Sistem=='STO') AND (2TDK_Lokacija/ObjektSifra=='T02') AND (2TDK_Lokacija/ConaTip=='GLC') AND (2TDK_Lokacija/ConaSifra=='XX') AND (2TDK_Klasifikacija/ElementTip=='Loputa') AND (2TDK_Atributi/ElementSifra=='SL.0004') </t>
  </si>
  <si>
    <t xml:space="preserve">(2TDK_Lokacija/Projekt=='2TDK') AND (2TDK_Klasifikacija/ObjektTip=='TUN') AND (2TDK_Klasifikacija/Sistem=='STO') AND (2TDK_Lokacija/ObjektSifra=='T02') AND (2TDK_Lokacija/ConaTip=='GLC') AND (2TDK_Lokacija/ConaSifra=='XX') AND (2TDK_Klasifikacija/ElementTip=='Resetka') AND (2TDK_Atributi/ElementSifra=='SR.0011') </t>
  </si>
  <si>
    <t xml:space="preserve">(2TDK_Lokacija/Projekt=='2TDK') AND (2TDK_Klasifikacija/ObjektTip=='TUN') AND (2TDK_Klasifikacija/Sistem=='STO') AND (2TDK_Lokacija/ObjektSifra=='T02') AND (2TDK_Lokacija/ConaTip=='GLC') AND (2TDK_Lokacija/ConaSifra=='XX') AND (2TDK_Klasifikacija/ElementTip=='Resetka') AND (2TDK_Atributi/ElementSifra=='SR.0015') </t>
  </si>
  <si>
    <t xml:space="preserve">(2TDK_Lokacija/Projekt=='2TDK') AND (2TDK_Klasifikacija/ObjektTip=='TUN') AND (2TDK_Klasifikacija/Sistem=='STO') AND (2TDK_Lokacija/ObjektSifra=='T02') AND (2TDK_Lokacija/ConaTip=='GLC') AND (2TDK_Lokacija/ConaSifra=='XX') AND (2TDK_Klasifikacija/ElementTip=='Resetka') AND (2TDK_Atributi/ElementSifra=='SR.0016') </t>
  </si>
  <si>
    <t xml:space="preserve">(2TDK_Lokacija/Projekt=='2TDK') AND (2TDK_Klasifikacija/ObjektTip=='TUN') AND (2TDK_Klasifikacija/Sistem=='STO') AND (2TDK_Lokacija/ObjektSifra=='T02') AND (2TDK_Lokacija/ConaTip=='GLC') AND (2TDK_Lokacija/ConaSifra=='XX') AND (2TDK_Klasifikacija/ElementTip=='Loputa') AND (2TDK_Atributi/ElementSifra=='SFD.0001') </t>
  </si>
  <si>
    <t xml:space="preserve">(2TDK_Lokacija/Projekt=='2TDK') AND (2TDK_Klasifikacija/ObjektTip=='TUN') AND (2TDK_Klasifikacija/Sistem=='STO') AND (2TDK_Lokacija/ObjektSifra=='T02') AND (2TDK_Lokacija/ConaTip=='GLC') AND (2TDK_Lokacija/ConaSifra=='XX') AND (2TDK_Klasifikacija/ElementTip=='Loputa') AND (2TDK_Atributi/ElementSifra=='SFD.0005') </t>
  </si>
  <si>
    <t xml:space="preserve">(2TDK_Lokacija/Projekt=='2TDK') AND (2TDK_Klasifikacija/ObjektTip=='TUN') AND (2TDK_Klasifikacija/Sistem=='STO') AND (2TDK_Lokacija/ObjektSifra=='T02') AND (2TDK_Lokacija/ConaTip=='GLC') AND (2TDK_Lokacija/ConaSifra=='XX') AND (2TDK_Klasifikacija/ElementTip=='Loputa') AND (2TDK_Atributi/ElementSifra=='SFD.0006') </t>
  </si>
  <si>
    <t xml:space="preserve">(2TDK_Lokacija/Projekt=='2TDK') AND (2TDK_Klasifikacija/ObjektTip=='TUN') AND (2TDK_Klasifikacija/Sistem=='STO') AND (2TDK_Lokacija/ObjektSifra=='T02') AND (2TDK_Lokacija/ConaTip=='GLC') AND (2TDK_Lokacija/ConaSifra=='XX') AND (2TDK_Klasifikacija/ElementTip=='Loputa') AND (2TDK_Atributi/ElementSifra=='SFD.0007') </t>
  </si>
  <si>
    <t xml:space="preserve">(2TDK_Lokacija/Projekt=='2TDK') AND (2TDK_Klasifikacija/ObjektTip=='TUN') AND (2TDK_Klasifikacija/Sistem=='STO') AND (2TDK_Lokacija/ObjektSifra=='T02') AND (2TDK_Lokacija/ConaTip=='GLC') AND (2TDK_Lokacija/ConaSifra=='XX') AND (2TDK_Klasifikacija/ElementTip=='Loputa') AND (2TDK_Atributi/ElementSifra=='SFD.0008') </t>
  </si>
  <si>
    <t xml:space="preserve">(2TDK_Lokacija/Projekt=='2TDK') AND (2TDK_Klasifikacija/ObjektTip=='TUN') AND (2TDK_Klasifikacija/Sistem=='STO') AND (2TDK_Lokacija/ObjektSifra=='T02') AND (2TDK_Lokacija/ConaTip=='GLC') AND (2TDK_Lokacija/ConaSifra=='XX') AND (2TDK_Klasifikacija/ElementTip=='Loputa') AND (2TDK_Atributi/ElementSifra=='SFD.0009') </t>
  </si>
  <si>
    <t xml:space="preserve">(2TDK_Lokacija/Projekt=='2TDK') AND (2TDK_Klasifikacija/ObjektTip=='TUN') AND (2TDK_Klasifikacija/Sistem=='STO') AND (2TDK_Lokacija/ObjektSifra=='T02') AND (2TDK_Lokacija/ConaTip=='GLC') AND (2TDK_Lokacija/ConaSifra=='XX') AND (2TDK_Klasifikacija/ElementTip=='Loputa') AND (2TDK_Atributi/ElementSifra=='SFD.0010') </t>
  </si>
  <si>
    <t xml:space="preserve">(2TDK_Lokacija/Projekt=='2TDK') AND (2TDK_Klasifikacija/ObjektTip=='TUN') AND (2TDK_Klasifikacija/Sistem=='STO') AND (2TDK_Lokacija/ObjektSifra=='T02') AND (2TDK_Lokacija/ConaTip=='GLC') AND (2TDK_Lokacija/ConaSifra=='XX') AND (2TDK_Klasifikacija/ElementTip=='Loputa') AND (2TDK_Atributi/ElementSifra=='SFD.0011') </t>
  </si>
  <si>
    <t xml:space="preserve">(2TDK_Lokacija/Projekt=='2TDK') AND (2TDK_Klasifikacija/ObjektTip=='TUN') AND (2TDK_Klasifikacija/Sistem=='STO') AND (2TDK_Lokacija/ObjektSifra=='T02') AND (2TDK_Lokacija/ConaTip=='GLC') AND (2TDK_Lokacija/ConaSifra=='XX') AND (2TDK_Klasifikacija/ElementTip=='Loputa') AND (2TDK_Atributi/ElementSifra=='SFD.0012') </t>
  </si>
  <si>
    <t xml:space="preserve">(2TDK_Lokacija/Projekt=='2TDK') AND (2TDK_Klasifikacija/ObjektTip=='TUN') AND (2TDK_Klasifikacija/Sistem=='STO') AND (2TDK_Lokacija/ObjektSifra=='T02') AND (2TDK_Lokacija/ConaTip=='GLC') AND (2TDK_Lokacija/ConaSifra=='XX') AND (2TDK_Klasifikacija/ElementTip=='Loputa') AND (2TDK_Atributi/ElementSifra=='SL.0005') </t>
  </si>
  <si>
    <t xml:space="preserve">(2TDK_Lokacija/Projekt=='2TDK') AND (2TDK_Klasifikacija/ObjektTip=='TUN') AND (2TDK_Klasifikacija/Sistem=='STO') AND (2TDK_Lokacija/ObjektSifra=='T02') AND (2TDK_Lokacija/ConaTip=='GLC') AND (2TDK_Lokacija/ConaSifra=='XX') AND (2TDK_Klasifikacija/ElementTip=='Filter') AND (2TDK_Atributi/ElementSifra=='SF.0001') </t>
  </si>
  <si>
    <t xml:space="preserve">(2TDK_Lokacija/Projekt=='2TDK') AND (2TDK_Klasifikacija/ObjektTip=='TUN') AND (2TDK_Klasifikacija/Sistem=='STO') AND (2TDK_Lokacija/ObjektSifra=='T02') AND (2TDK_Lokacija/ConaTip=='GLC') AND (2TDK_Lokacija/ConaSifra=='XX') AND (2TDK_Klasifikacija/ElementTip=='PrezracevalniKanalPravokoten') AND (2TDK_Atributi/ElementSifra=='SPK.0001') </t>
  </si>
  <si>
    <t xml:space="preserve">(2TDK_Lokacija/Projekt=='2TDK') AND (2TDK_Klasifikacija/ObjektTip=='TUN') AND (2TDK_Klasifikacija/Sistem=='STO') AND (2TDK_Lokacija/ObjektSifra=='T02') AND (2TDK_Lokacija/ConaTip=='GLC') AND (2TDK_Lokacija/ConaSifra=='XX') AND (2TDK_Klasifikacija/ElementTip=='PrezracevalniKanalRadialen') AND (2TDK_Atributi/ElementSifra=='SPK.0006') </t>
  </si>
  <si>
    <t xml:space="preserve">(2TDK_Lokacija/Projekt=='2TDK') AND (2TDK_Klasifikacija/ObjektTip=='TUN') AND (2TDK_Klasifikacija/Sistem=='STO') AND (2TDK_Lokacija/ObjektSifra=='T02') AND (2TDK_Lokacija/ConaTip=='GLC') AND (2TDK_Lokacija/ConaSifra=='XX') AND (2TDK_Klasifikacija/ElementTip=='PrezracevalniKanalRadialen') AND (2TDK_Atributi/ElementSifra=='SPK.0007') </t>
  </si>
  <si>
    <t xml:space="preserve">Supply and installation of round ventilation pipes, including fittings (transitional reduction pieces, T-pieces and elbows), made of galvanized sheet metal, suitable for conditions in the cross passage of the railway tunnel, pressure level up to ± 2500 Pa, spiro design, 
manufactured in accordance with EN1506 or DIN 24145 and DIN 24147, including all inspection openings and connecting, fastening, hanging and sealing material and implementation of anti-corrosion protection and painting (RAL color in agreement with the architect) of all metal parts after thorough pre-cleaning to metallic luster, which must be carried out in accordance with EN ISO 12944 for class C3 (urban and industrial environment, medium sulfur dioxide concentration, high humidity environment) and service life: 
high duration H (more than 15 years); 
- type and dimensions OPK / Φ100mm </t>
  </si>
  <si>
    <t xml:space="preserve">(2TDK_Lokacija/Projekt=='2TDK') AND (2TDK_Klasifikacija/ObjektTip=='TUN') AND (2TDK_Klasifikacija/Sistem=='STO') AND (2TDK_Lokacija/ObjektSifra=='T02') AND (2TDK_Lokacija/ConaTip=='GLC') AND (2TDK_Lokacija/ConaSifra=='XX') AND (2TDK_Klasifikacija/ElementTip=='PrezracevalniKanalRadialen') AND (2TDK_Atributi/ElementSifra=='SPK.0004') </t>
  </si>
  <si>
    <t>Supply and installation of the air flow sensor in the duct, complete with fixing and sealing material for fixing into the circular duct Ø100. Cabling and bundling and provision of a functional unit within the design and part of the electrical installations; 
Duct air flow sensor; 
- example of a suitable product S + S, or equivalent, or better; 
-type: KLSW 3; 
technical: flow q = 100 m3/h, measuring range 0.1 to 30m/s, 230V power supply, AC;</t>
  </si>
  <si>
    <t xml:space="preserve">(2TDK_Lokacija/Projekt=='2TDK') AND (2TDK_Klasifikacija/ObjektTip=='TUN') AND (2TDK_Klasifikacija/Sistem=='STO') AND (2TDK_Lokacija/ObjektSifra=='T02') AND (2TDK_Lokacija/ConaTip=='GLC') AND (2TDK_Lokacija/ConaSifra=='XX') AND (2TDK_Klasifikacija/ElementTip=='Cev') AND (2TDK_Atributi/ElementSifra=='SC.0002') </t>
  </si>
  <si>
    <t xml:space="preserve">(2TDK_Lokacija/Projekt=='2TDK') AND (2TDK_Klasifikacija/ObjektTip=='TUN') AND (2TDK_Klasifikacija/Sistem=='STO') AND (2TDK_Lokacija/ObjektSifra=='T02') AND (2TDK_Lokacija/ConaTip=='GLC') AND (2TDK_Lokacija/ConaSifra=='XX') AND (2TDK_Klasifikacija/ElementTip=='Cev') AND (2TDK_Atributi/ElementSifra=='SC.0003') </t>
  </si>
  <si>
    <t>Dobava in montaža pravokotne zaporne- rgulacijske žaluzije z motornim pogonom iz pocinkane pločevine, vključno z vsem pritrdilnim, tesnilnim in montažnim materialom, primerni za pogoje v servisni cevi železniškega predora, za podatke:                                                                                               -ustreza na primer proizvod: TRGO-MOKK, tip in dimenzije:  VCD-3 /2000x1510mm/ BA6; ali enakovredno.                                                                                         ( SL.0006 )</t>
  </si>
  <si>
    <t>Supply and installation of a rectangular block-controlled shutter with motor driven galvanized sheet metal, including all fastening, sealing and mounting material, suitable for conditions in the service tube of a railway tunnel, for following data: 
- example of a suitable product: TRGO-MOKK; 
- type and dimensions: VCD-3/2000x1510 mm/BA6; or equivalent.</t>
  </si>
  <si>
    <t>Dobava in montaža zaščitne mreže z ohišjem in s prirobnico v INOX izvedbi AISI 304, robustne izvedbe, primerno za pogoje obratovanja v prečniku železniškega predora,  vključno z vsem pritrdilnim, tesnilnim in montažnim materialom;                                                                                                   - ustreza na primer proizvod: Komet Inženiring,  ali enakovredno;                                                            -  žična mreža 10x10x1mm z ohišjem in prirobnico komplet v INOX izvedbi AISI 304, tip in dimenzije:  ŽMI /2000x1510mm                                                                                             ( SR.0021 )</t>
  </si>
  <si>
    <r>
      <t xml:space="preserve">Supply and installation of a protective mesh with housing and flange in stainless steel AISI 304; a robust design, suitable for operating conditions in the cross passage of a railway tunnel, including all fastening, sealing and mounting material; 
- for example, a suitable product: Comet Engineering or equivalent; 
- wire mesh 10x10x1 mm with housing and flange kit in stainless steel AISI 304;  
type and dimensions:  </t>
    </r>
    <r>
      <rPr>
        <sz val="9"/>
        <rFont val="Calibri"/>
        <family val="2"/>
        <charset val="238"/>
        <scheme val="minor"/>
      </rPr>
      <t>ŽMI/2000x1510 mm</t>
    </r>
  </si>
  <si>
    <t xml:space="preserve">(2TDK_Lokacija/Projekt=='2TDK') AND (2TDK_Klasifikacija/ObjektTip=='TUN') AND (2TDK_Klasifikacija/Sistem=='STO') AND (2TDK_Lokacija/ObjektSifra=='T02') AND (2TDK_Lokacija/ConaTip=='GLC') AND (2TDK_Lokacija/ConaSifra=='XX') AND (2TDK_Klasifikacija/ElementTip=='GasilniAparat') AND (2TDK_Atributi/ElementSifra=='SGA.0001') </t>
  </si>
  <si>
    <t xml:space="preserve">(2TDK_Lokacija/Projekt=='2TDK') AND (2TDK_Klasifikacija/ObjektTip=='TUN') AND (2TDK_Klasifikacija/Sistem=='STO') AND (2TDK_Lokacija/ObjektSifra=='T02') AND (2TDK_Lokacija/ConaTip=='GLC') AND (2TDK_Lokacija/ConaSifra=='XX') AND (2TDK_Klasifikacija/ElementTip=='GasilniAparat') AND (2TDK_Atributi/ElementSifra=='SGA.0003') </t>
  </si>
  <si>
    <t>Predor T2, transformatorska postaja                                                                    TP V</t>
  </si>
  <si>
    <t>Tunnel T2:                                                                                           TP V</t>
  </si>
  <si>
    <t xml:space="preserve">Stenska inverter split klimatska naprava za poslovno uporabo, toplotna črpalka, sestavljena iz notranje stenske enote in zunanje kompresorsko kondenzacijske enote, s predizoliranimi bakrenimi cevmi za povezavo zunanje in notranje enote, z izolacijo Armacell - Tubolit, po standardu EN 12735, dolžina povezave do 15m, položeno v plastični zaščitni-okrasni kanal, vključno s cevmi za odvod kondenzata iz notranje in zunanje enote v odtok ( minimalni padec vsaj 1cm/m ), z daljinskim upravljalnikom, ter po potrebi dopolnjenje sistema s hladilno tekočino ( skladno z navodili proizvajalca ), vakumiranje sistema in tlačni preizkus. Tehnični podatki:                                                                                        -hladilna moč:5,0kW,                                                                                                            -grelna moč: 5,6kW,                                                                                                                 - električno napajanje: 220/240V-1Ph-50Hz, energijski razred: A+/A++;  daljinski upravljalec;  vmesnik TCB-KBCN61HAE;                                                                                            Delovno območje naprave:  - obratovanje 24ur/7dni                                                                                                                          - hlajenje pri zunanji temperaturi od -15˚C do +52˚C,                                                                                                                                             - gretje pri zunanji temperaturi od -27˚Cdo+15˚C.                                                                                                                       Cevne povezave:                                                                                                                                 - plinska faza Cu Φ12,7mm,                                                                                                                                - tekoča faza Cu Φ6,35mm,                                                                                                                                    - zaščitni-okrasni kanal 60x60mm;                                                                                                              - odvod kondenzata PVC Ф16 dolžine 1m x2 ter Cu Ф 22x1 z izolacijo Tubolit DG debeline 9mm;   Dolžina cevne povezave do 15m , vključno prehodni kosi, pritrdilni, tesnilni in obešalni material.                                                                                                                         - ustreza na primer proizvod: TOSHIBA SDI,                                                                     tip zunanje enote RAV-GP561ATP-E,                                                                                             tip notranje enote RAV -RM561KRTP-E, ali enakovredno;                               ( SSS.0001 )                                                     </t>
  </si>
  <si>
    <t>Wall inverter split air conditioner for business use, heat pump consisting of an indoor wall unit and an external compressor condensing unit, with pre-insulated copper pipes for connecting the outdoor and indoor units, with Armacell-Tubolit insulation, according to EN 12735, connection length up to 15m, placed in a plastic protective-decorative channel, including condensate drainage pipes from the indoor and outdoor unit to the drain (minimum drop of at least 1cm / m), with the remote control, and if necessary supplementing the system with coolant (according to the manufacturer's instructions), vacuuming system and pressure test. Technical information:
- cooling power: 5.0 kW
- heating output: 5.6 kW,
- power supply: 220/240V-1Ph-50Hz,
- remote control; -Energy class: A/A;  
Device working range:
- cooling at ambient temperature from -15˚C to +52˚C,
- heating at an outside temperature of -27˚C to +15˚C. Pipe connections:
- Cu gas phase Φ12,7mm,
- liquid phase Cu Φ6,35mm,
- protective-decorative channel 60x60mm;
- drainage of PVC condensate Ф16 1m x2 and Cu Ф 22x1 with 9mm thick Tubolit DG insulation; Pipe connection length up to 15 m, including transition pieces, fasteners, seals and hangers;  
An example of a suitable product: TOSHIBA SDI,
outdoor unit type RAV-GP561ATP-E,
type of indoor unit RAV -RM561KRTP-E or equivalent;</t>
  </si>
  <si>
    <t xml:space="preserve">(2TDK_Lokacija/Projekt=='2TDK') AND (2TDK_Klasifikacija/ObjektTip=='PLA') AND (2TDK_Klasifikacija/Sistem=='STO') AND (2TDK_Lokacija/ObjektSifra=='T2D') AND (2TDK_Lokacija/ConaTip=='TRP') AND (2TDK_Lokacija/ConaSifra=='02') AND (2TDK_Klasifikacija/ElementTip=='Klima') AND (2TDK_Atributi/ElementSifra=='SSS.0001') </t>
  </si>
  <si>
    <t>Dobava in montaža podaljšane cevne povezave s predizoliranimi bakrenimi cevmi za povezavo zunanje in notranje enote split sistema, z izolacijo Armacell - Tubolit, po standardu EN 12735, dolžina podaljšanbja povezave do 55m, vključno z komunikacijsko in napajalno kablsko povezavo položeno v plastični zaščitni-okrasni kanal,  za podatke:                                                                                                                              - plinska faza Cu Φ12,7mm,                                                                                                                                - tekoča faza Cu Φ6,35mm,                                                                                                                                    - zaščitni-okrasni kanal                                                                                                                  - dolžina povezave 55m;                                                                         Dopolnjevanje  s hladivom zaradi podaljšane povezave skladno z navodili proizvajalca  je zajeto v specifikaciji split sistema.                                                                                                   ( SC.0001 )</t>
  </si>
  <si>
    <t>Supply and installation of an extension pipe connection with pre-insulated copper pipes for connection of external and internal units of a split system, with Armacell - Tubolit insulation, acc. to EN 12735, connection extension length up to 55 m, including communication and power cable connection laid in a plastic protective-decorative channel, for the following data: 
- gas phase Cu Φ12,7mm, 
- liquid phase Cu Φ6,35mm, 
- protective-decorative channel - connection length 55 m;  
Refrigerant supplementation due to extended connection according to manufacturer's instructions is covered by the system specification.</t>
  </si>
  <si>
    <t xml:space="preserve">Dobava in montaža pravokotnega centrifugalnega kanalskega ventilatorja z nazaj ukrivljenimi lopaticami za odvod zraka, izolirano ohišje iz pocinkane pločevine, kompletno s fleksibilnimi priključki, obešalnim, pritrdilnim in tesnilnim materialom za montažo;                                                                                                                                                                                                                                                   - ustreza na primer proizvod:  ORA-VENT,                                                              tip OKVI 4020-2SM  ali enakovredno;                                                                                                                             Tehnični podatki:                                                                                                                 - V = 500 m3/h;                                                                                                                    -H = 250 Pa;                                                                                                                              -P = 85 W;                                                                                                                                                        - FS fleksibilni priključek.                                                                                                ( SVM.0005 )                                                                                                             </t>
  </si>
  <si>
    <t xml:space="preserve"> ( SVM.0005 )  </t>
  </si>
  <si>
    <t xml:space="preserve">(2TDK_Lokacija/Projekt=='2TDK') AND (2TDK_Klasifikacija/ObjektTip=='PLA') AND (2TDK_Klasifikacija/Sistem=='STO') AND (2TDK_Lokacija/ObjektSifra=='T2D') AND (2TDK_Lokacija/ConaTip=='TRP') AND (2TDK_Lokacija/ConaSifra=='02') AND (2TDK_Klasifikacija/ElementTip=='Ventilator') AND (2TDK_Atributi/ElementSifra=='SVM.0005') </t>
  </si>
  <si>
    <t xml:space="preserve">(2TDK_Lokacija/Projekt=='2TDK') AND (2TDK_Klasifikacija/ObjektTip=='PLA') AND (2TDK_Klasifikacija/Sistem=='STO') AND (2TDK_Lokacija/ObjektSifra=='T2D') AND (2TDK_Lokacija/ConaTip=='TRP') AND (2TDK_Lokacija/ConaSifra=='02') AND (2TDK_Klasifikacija/ElementTip=='Ventilator') AND (2TDK_Atributi/ElementSifra=='SVM.0006') </t>
  </si>
  <si>
    <t>Dobava in montaža aluminijaste odvodne rešetke za vgradnjo v pravokotne zračne kanale, z regulatorjem pretoka  s pritrdilnim in tesnilnim materialom:                                                                                                           '- ustreza na primer proizvod: TRGO-MOKK ;                                                                     tip in dimenzije: VGA-1 /RG/V/425x225mm ; Aef=0,06 m2;                                    ali enakovredno.                                                                                                                                                                                                          ( SR.0012 )</t>
  </si>
  <si>
    <t xml:space="preserve">(2TDK_Lokacija/Projekt=='2TDK') AND (2TDK_Klasifikacija/ObjektTip=='PLA') AND (2TDK_Klasifikacija/Sistem=='STO') AND (2TDK_Lokacija/ObjektSifra=='T2D') AND (2TDK_Lokacija/ConaTip=='TRP') AND (2TDK_Lokacija/ConaSifra=='02') AND (2TDK_Klasifikacija/ElementTip=='Resetka') AND (2TDK_Atributi/ElementSifra=='SR.0012') </t>
  </si>
  <si>
    <t>Dobava in montaža aluminijaste odvodne rešetke za vgradnjo v okrogle prezračevalne kanale - cevi dimenzije φ160, z regulatorjem pretoka  s pritrdilnim in tesnilnim materialom:                                                                                                           '- ustreza na primer proizvod: TRGO-MOKK ;  tip in dimenzije:  SVGS-1 /RG/V/625x75mm , Aef=0,024 m2; ali enakovredno.                                                                                                               ( SR.0013 )</t>
  </si>
  <si>
    <t>Supply and installation of an aluminum outlet grille for installation in circular air ducts, pipes of dimension Φ200; with a flow regulator, including fastening and sealing material: 
- an example of a suitable product: TRGO-MOKK; 
- type and dimensions: SVGS-1 /RG/V/625x75 mm; Aef=0,024m2, or equivalent.</t>
  </si>
  <si>
    <t>( SR.0013 )</t>
  </si>
  <si>
    <t xml:space="preserve">(2TDK_Lokacija/Projekt=='2TDK') AND (2TDK_Klasifikacija/ObjektTip=='PLA') AND (2TDK_Klasifikacija/Sistem=='STO') AND (2TDK_Lokacija/ObjektSifra=='T2D') AND (2TDK_Lokacija/ConaTip=='TRP') AND (2TDK_Lokacija/ConaSifra=='02') AND (2TDK_Klasifikacija/ElementTip=='Resetka') AND (2TDK_Atributi/ElementSifra=='SR.0013') </t>
  </si>
  <si>
    <t xml:space="preserve">(2TDK_Lokacija/Projekt=='2TDK') AND (2TDK_Klasifikacija/ObjektTip=='PLA') AND (2TDK_Klasifikacija/Sistem=='STO') AND (2TDK_Lokacija/ObjektSifra=='T2D') AND (2TDK_Lokacija/ConaTip=='TRP') AND (2TDK_Lokacija/ConaSifra=='02') AND (2TDK_Klasifikacija/ElementTip=='PrezracevalniKanalPravokoten') AND (2TDK_Atributi/ElementSifra=='SPK.0002') </t>
  </si>
  <si>
    <t xml:space="preserve">Dobava in montaža okroglih prezračevalnih cevi, vključno fazonski kosi ( prehodni reducirni kosi, T kosi in kolena ), izdelano iz pocinkane pločevine, tlačna stopnja do ± 2500 Pa, spiro izvedbe, izdelani  skladno s EN1506 ter DIN 24145 oziroma DIN 24145 ter DIN 24147,  vključno z vsemi revizijskimi odprtinami ter spojnim, pritrdilnim, obešalnim in tesnilni materialom ter izvedba antikorozijske zaščite in pleskanja (barva RAL po dogovoru z arhitektom) vseh kovinskih delov po temeljitem predhodnem čiščenju do kovinskega sijaja, ki se mora izvesti v skladu z EN ISO 12944 za razred C3 (urbano in industrijsko okolje, srednja kocentracija žveplovega dioksida, okolje z visoko vlago) in življenjsko dobo: visoko trajanje H (več kot 15 let);                                                                                                                 Tip in dimenzije  OPK/Φ200mm                                                                                                                                                        ( SPK.0003 )         </t>
  </si>
  <si>
    <t>Supply and installation of round ventilation pipes, including fittings (transitional reduction pieces, T-pieces and elbows), 
made of galvanized sheet metal, suitable for conditions in the cross passage of the railway tunnel, pressure level up to ± 2500 Pa, 
spiro design, 
manufactured in accordance with EN1506 or DIN 24145 and DIN 24147, including all inspection openings and connecting, fastening, hanging and sealing material and implementation of anti-corrosion protection and painting (RAL color in agreement with the architect) of all metal parts after thorough pre-cleaning to metallic luster, which must be carried out in accordance with EN ISO 12944 for class C3 (urban and industrial environment, medium sulfur dioxide concentration, high humidity environment) and service life: 
high duration H (more than 15 years); 
Type and dimensions OPK / Φ200mm</t>
  </si>
  <si>
    <t xml:space="preserve">( SPK.0003 ) </t>
  </si>
  <si>
    <t xml:space="preserve">(2TDK_Lokacija/Projekt=='2TDK') AND (2TDK_Klasifikacija/ObjektTip=='PLA') AND (2TDK_Klasifikacija/Sistem=='STO') AND (2TDK_Lokacija/ObjektSifra=='T2D') AND (2TDK_Lokacija/ConaTip=='TRP') AND (2TDK_Lokacija/ConaSifra=='02') AND (2TDK_Klasifikacija/ElementTip=='PrezracevalniKanalRadialen') AND (2TDK_Atributi/ElementSifra=='SPK.0003') </t>
  </si>
  <si>
    <t xml:space="preserve">Dobava in montaža požarno odpornih kanalov, ki kot sistemska rešitev, dosega požarno odpornost EI 90 po SIST EN 13501-3, sistem mora biti preizkušen skladno s standardmo SIST EN 1366-1, za podatke: teh.kar. Ustrezajo na primer kanal iz pocinkane pločevine štiristransko obloženi s požarnimi ploščami tip PROMATECT-L500 EI 90, d=40mm, vključno z izvedbo sistemske atestirane zatesnitve prehodov kanalov skozi preboje požarnih sten s požarno odpornostjo EI90 ; dimenzije:                                                                                                                                 POK /400x200mm, ali enakovredno.                                                                                                                                                       ( SPK.0008 ) </t>
  </si>
  <si>
    <t>Supply and installation of fire-resistant ducts which, as system solution, achieve fire resistance EI 90 according to SIST EN 13501-3; system must be tested in accordance with SIST EN 1366-1; for technical characteristics: 
Example of suitable product: galvanized metal duct , four-sided lined with fire panels; 
- type PROMATECT-L500 EI 90, d = 40 mm, 
- dimensions: POK/400x200 mm</t>
  </si>
  <si>
    <t xml:space="preserve">( SPK.0008 ) </t>
  </si>
  <si>
    <t xml:space="preserve">(2TDK_Lokacija/Projekt=='2TDK') AND (2TDK_Klasifikacija/ObjektTip=='PLA') AND (2TDK_Klasifikacija/Sistem=='STO') AND (2TDK_Lokacija/ObjektSifra=='T2D') AND (2TDK_Lokacija/ConaTip=='TRP') AND (2TDK_Lokacija/ConaSifra=='02') AND (2TDK_Klasifikacija/ElementTip=='PrezracevalniKanalPravokoten') AND (2TDK_Atributi/ElementSifra=='SPK.0008') </t>
  </si>
  <si>
    <t xml:space="preserve">Dobava in montaža časovne ure za vklop ventilatorja po urniku, avtomatsko obratovanje vsakih 12ur, trajanje 30 min, ter nadometno stikalo za ročni vklop/izklop; Kabliranje in vezava in zagotavljanje funkcionalne celote v sklopu načrta in del elektro inštalacij;                                                                                                                                                       ( SMR.0008 )                                                                                                </t>
  </si>
  <si>
    <t xml:space="preserve">(2TDK_Lokacija/Projekt=='2TDK') AND (2TDK_Klasifikacija/ObjektTip=='PLA') AND (2TDK_Klasifikacija/Sistem=='STO') AND (2TDK_Lokacija/ObjektSifra=='T2D') AND (2TDK_Lokacija/ConaTip=='TRP') AND (2TDK_Lokacija/ConaSifra=='02') AND (2TDK_Klasifikacija/ElementTip=='Cev') AND (2TDK_Atributi/ElementSifra=='SC.0002') </t>
  </si>
  <si>
    <t xml:space="preserve">(2TDK_Lokacija/Projekt=='2TDK') AND (2TDK_Klasifikacija/ObjektTip=='PLA') AND (2TDK_Klasifikacija/Sistem=='STO') AND (2TDK_Lokacija/ObjektSifra=='T2D') AND (2TDK_Lokacija/ConaTip=='TRP') AND (2TDK_Lokacija/ConaSifra=='02') AND (2TDK_Klasifikacija/ElementTip=='Cev') AND (2TDK_Atributi/ElementSifra=='SC.0003') </t>
  </si>
  <si>
    <t xml:space="preserve">Izvedba prebojev skozi stene za strojne instalacije do premera 100 mm. Vsi večji preboji od vključno premera 100mm so predmet gradbenega načrta.                                                                                                                              ( SDV.0001 ) </t>
  </si>
  <si>
    <t xml:space="preserve">Dobava in vgradnja ognjeodporne tesnilne mase na prehodu cevovoda skozi zid med požarnima sektorjema, požarna odpornost 90 minut;                                                                                                                                  - ustreza proizvod HILTI tip CP611A ali enakovredno.                                                 ( SFT.0001 ) </t>
  </si>
  <si>
    <t xml:space="preserve">Supply and installation of fireproof clamps at the passage of the pipeline for drainage of condensate from the PP pipe for domestic sewerage through the wall between the fire sectors, fire resistance EI 90 minutes, certificate in accordance with EN 13501-2;                                                                                                                                  - corresponding product:  GEBERIT tip RS90 Plus EN or equivalent, dimensions:  PP Ø50mm                                                                                                  ( SFT.0002 ) </t>
  </si>
  <si>
    <t xml:space="preserve">Dobava in montaža ročnih gasilnih aparatov:                                                                     - ročni gasilnik S9 na prah ABC 12EG, 9 kg, vključno z označevalno tablico.                                                                                           ( SGA.0001 ) </t>
  </si>
  <si>
    <t xml:space="preserve">Dobava in montaža ročnih gasilnih aparatov:                                                                     - ročni gasilnik S9 na prah ABC 50EG, 50 kg, vključno z označevalno tablico.                                                                                              ( SGA.0002 ) </t>
  </si>
  <si>
    <t xml:space="preserve">( SGA.0002 ) </t>
  </si>
  <si>
    <t>Start up, commissioning and test operation of split systems AC, encompassing: 
- inspection of installations, insulation, fittings and devices,                                                                                              - system leakage test and control,                                                                      - condensate drain test and control,
- startup and test of operation of fans,  
- test of operation of automatic control, 
- report on the performance of functional test. 
Trial runs for a continuous 72 hours.</t>
  </si>
  <si>
    <t>Predor T2, transformatorska postaja                                                                      TP 2.14</t>
  </si>
  <si>
    <t>Tunnel T2,                                                                                           TP 2.14</t>
  </si>
  <si>
    <t xml:space="preserve">(2TDK_Lokacija/Projekt=='2TDK') AND (2TDK_Klasifikacija/ObjektTip=='PLA') AND (2TDK_Klasifikacija/Sistem=='STO') AND (2TDK_Lokacija/ObjektSifra=='T2K') AND (2TDK_Lokacija/ConaTip=='TRP') AND (2TDK_Lokacija/ConaSifra=='14') AND (2TDK_Klasifikacija/ElementTip=='Klima') AND (2TDK_Atributi/ElementSifra=='SSS.0001') </t>
  </si>
  <si>
    <t xml:space="preserve">Dobava in montaža odvodnega ventilatorja neiskreče EX izvedbe, primeren za odvod iz akumulatorskih prostorov,  radialni plastični ventilator iz materiala PE-el, PP-el rotor kompletno s priključki, s epoksi podstavkom in materialom za montažo;                                                                                                                                                                                                                                                    - ustreza na primer proizvod:  VENTINET, tip PCM 150/90 2-polni, ATEX II 2G IIC T4, ali enakovredno;                                                                                                                             Tehnični podatki:                                                                                                                 - V = 200 m3/h;                                                                                                                    -H = 160 Pa;                                                                                                                              -P = 120 W.                                                                                                           ( SVM.0004 )                                                                                                            </t>
  </si>
  <si>
    <t xml:space="preserve">(2TDK_Lokacija/Projekt=='2TDK') AND (2TDK_Klasifikacija/ObjektTip=='PLA') AND (2TDK_Klasifikacija/Sistem=='STO') AND (2TDK_Lokacija/ObjektSifra=='T2K') AND (2TDK_Lokacija/ConaTip=='TRP') AND (2TDK_Lokacija/ConaSifra=='14') AND (2TDK_Klasifikacija/ElementTip=='Ventilator') AND (2TDK_Atributi/ElementSifra=='SVM.0004') </t>
  </si>
  <si>
    <t xml:space="preserve">(2TDK_Lokacija/Projekt=='2TDK') AND (2TDK_Klasifikacija/ObjektTip=='PLA') AND (2TDK_Klasifikacija/Sistem=='STO') AND (2TDK_Lokacija/ObjektSifra=='T2K') AND (2TDK_Lokacija/ConaTip=='TRP') AND (2TDK_Lokacija/ConaSifra=='14') AND (2TDK_Klasifikacija/ElementTip=='Ventilator') AND (2TDK_Atributi/ElementSifra=='SVM.0005') </t>
  </si>
  <si>
    <t xml:space="preserve">(2TDK_Lokacija/Projekt=='2TDK') AND (2TDK_Klasifikacija/ObjektTip=='PLA') AND (2TDK_Klasifikacija/Sistem=='STO') AND (2TDK_Lokacija/ObjektSifra=='T2K') AND (2TDK_Lokacija/ConaTip=='TRP') AND (2TDK_Lokacija/ConaSifra=='14') AND (2TDK_Klasifikacija/ElementTip=='Ventilator') AND (2TDK_Atributi/ElementSifra=='SVM.0006') </t>
  </si>
  <si>
    <t xml:space="preserve">(2TDK_Lokacija/Projekt=='2TDK') AND (2TDK_Klasifikacija/ObjektTip=='PLA') AND (2TDK_Klasifikacija/Sistem=='STO') AND (2TDK_Lokacija/ObjektSifra=='T2K') AND (2TDK_Lokacija/ConaTip=='TRP') AND (2TDK_Lokacija/ConaSifra=='14') AND (2TDK_Klasifikacija/ElementTip=='Resetka') AND (2TDK_Atributi/ElementSifra=='SR.0012') </t>
  </si>
  <si>
    <t xml:space="preserve">(2TDK_Lokacija/Projekt=='2TDK') AND (2TDK_Klasifikacija/ObjektTip=='PLA') AND (2TDK_Klasifikacija/Sistem=='STO') AND (2TDK_Lokacija/ObjektSifra=='T2K') AND (2TDK_Lokacija/ConaTip=='TRP') AND (2TDK_Lokacija/ConaSifra=='14') AND (2TDK_Klasifikacija/ElementTip=='Resetka') AND (2TDK_Atributi/ElementSifra=='SR.0014') </t>
  </si>
  <si>
    <t xml:space="preserve">(2TDK_Lokacija/Projekt=='2TDK') AND (2TDK_Klasifikacija/ObjektTip=='PLA') AND (2TDK_Klasifikacija/Sistem=='STO') AND (2TDK_Lokacija/ObjektSifra=='T2K') AND (2TDK_Lokacija/ConaTip=='TRP') AND (2TDK_Lokacija/ConaSifra=='14') AND (2TDK_Klasifikacija/ElementTip=='Resetka') AND (2TDK_Atributi/ElementSifra=='SR.0017') </t>
  </si>
  <si>
    <t xml:space="preserve">(2TDK_Lokacija/Projekt=='2TDK') AND (2TDK_Klasifikacija/ObjektTip=='PLA') AND (2TDK_Klasifikacija/Sistem=='STO') AND (2TDK_Lokacija/ObjektSifra=='T2K') AND (2TDK_Lokacija/ConaTip=='TRP') AND (2TDK_Lokacija/ConaSifra=='14') AND (2TDK_Klasifikacija/ElementTip=='ResetkaOkrogla') AND (2TDK_Atributi/ElementSifra=='SR.0018') </t>
  </si>
  <si>
    <t xml:space="preserve">Supply and installation of a deflector for vertical air outlet; 'Dobava in montaža deflektorja za vertikalni izpust zraka, izdelan iz kemijsko obstojnega PPs-el, vključno z vsem pritrdilnim, tesnilnim in montažnim materialom;                                                                                                         -  ustreza na primer proizvod: PLAMA;                                                                 tip DEF /Φ250mm , ali enakovredno.                                                                                   </t>
  </si>
  <si>
    <t xml:space="preserve">(2TDK_Lokacija/Projekt=='2TDK') AND (2TDK_Klasifikacija/ObjektTip=='PLA') AND (2TDK_Klasifikacija/Sistem=='STO') AND (2TDK_Lokacija/ObjektSifra=='T2K') AND (2TDK_Lokacija/ConaTip=='TRP') AND (2TDK_Lokacija/ConaSifra=='14') AND (2TDK_Klasifikacija/ElementTip=='Deflektor') AND (2TDK_Atributi/ElementSifra=='SDF.0001') </t>
  </si>
  <si>
    <t xml:space="preserve">Supply and installation of a deflector for vertical air outlet; 'Dobava in montaža deflektorja za vertikalni izpust zraka, izdelan iz kemijsko obstojnega PPs-el, vključno z vsem pritrdilnim, tesnilnim in montažnim materialom;                                                                                                         -  ustreza na primer proizvod: PLAMA;                                                                tip DEF /Φ125mm , ali enakovredno.                                                                                     </t>
  </si>
  <si>
    <t xml:space="preserve">(2TDK_Lokacija/Projekt=='2TDK') AND (2TDK_Klasifikacija/ObjektTip=='PLA') AND (2TDK_Klasifikacija/Sistem=='STO') AND (2TDK_Lokacija/ObjektSifra=='T2K') AND (2TDK_Lokacija/ConaTip=='TRP') AND (2TDK_Lokacija/ConaSifra=='14') AND (2TDK_Klasifikacija/ElementTip=='Deflektor') AND (2TDK_Atributi/ElementSifra=='SDF.0002') </t>
  </si>
  <si>
    <t xml:space="preserve">(2TDK_Lokacija/Projekt=='2TDK') AND (2TDK_Klasifikacija/ObjektTip=='PLA') AND (2TDK_Klasifikacija/Sistem=='STO') AND (2TDK_Lokacija/ObjektSifra=='T2K') AND (2TDK_Lokacija/ConaTip=='TRP') AND (2TDK_Lokacija/ConaSifra=='14') AND (2TDK_Klasifikacija/ElementTip=='PrezracevalniKanalRadialen') AND (2TDK_Atributi/ElementSifra=='SPK.0005') </t>
  </si>
  <si>
    <t xml:space="preserve">(2TDK_Lokacija/Projekt=='2TDK') AND (2TDK_Klasifikacija/ObjektTip=='PLA') AND (2TDK_Klasifikacija/Sistem=='STO') AND (2TDK_Lokacija/ObjektSifra=='T2K') AND (2TDK_Lokacija/ConaTip=='TRP') AND (2TDK_Lokacija/ConaSifra=='14') AND (2TDK_Klasifikacija/ElementTip=='PrezracevalniKanalRadialen') AND (2TDK_Atributi/ElementSifra=='SPK.0006') </t>
  </si>
  <si>
    <t xml:space="preserve">(2TDK_Lokacija/Projekt=='2TDK') AND (2TDK_Klasifikacija/ObjektTip=='PLA') AND (2TDK_Klasifikacija/Sistem=='STO') AND (2TDK_Lokacija/ObjektSifra=='T2K') AND (2TDK_Lokacija/ConaTip=='TRP') AND (2TDK_Lokacija/ConaSifra=='14') AND (2TDK_Klasifikacija/ElementTip=='PrezracevalniKanalPravokoten') AND (2TDK_Atributi/ElementSifra=='SPK.0002') </t>
  </si>
  <si>
    <t xml:space="preserve">Izolacija  prezračevalnih kanalov ZAZ ob zunanji steni s parozapornimi ploščami izdelanimi iz sintetičnega kavčuka, z zaprto celično strukturo in STS certifikatom:;                                                                                                                                  - ustreza proizvod ARMACELL; tip: AF/Armaflex plošče 19 mm, +lepilo; teh.kar: Požarna odpornost B2; evropska klasifikacija B-s3-d0;                                                                                                   ( IPK.0001 ) </t>
  </si>
  <si>
    <r>
      <t>m</t>
    </r>
    <r>
      <rPr>
        <vertAlign val="superscript"/>
        <sz val="9"/>
        <rFont val="Calibri"/>
        <family val="2"/>
        <charset val="238"/>
      </rPr>
      <t>2</t>
    </r>
  </si>
  <si>
    <t xml:space="preserve">               </t>
  </si>
  <si>
    <t xml:space="preserve">(2TDK_Lokacija/Projekt=='2TDK') AND (2TDK_Klasifikacija/ObjektTip=='PLA') AND (2TDK_Klasifikacija/Sistem=='STO') AND (2TDK_Lokacija/ObjektSifra=='T2K') AND (2TDK_Lokacija/ConaTip=='TRP') AND (2TDK_Lokacija/ConaSifra=='14') AND (2TDK_Klasifikacija/ElementTip=='Cev') AND (2TDK_Atributi/ElementSifra=='SC.0002') </t>
  </si>
  <si>
    <t xml:space="preserve">(2TDK_Lokacija/Projekt=='2TDK') AND (2TDK_Klasifikacija/ObjektTip=='PLA') AND (2TDK_Klasifikacija/Sistem=='STO') AND (2TDK_Lokacija/ObjektSifra=='T2K') AND (2TDK_Lokacija/ConaTip=='TRP') AND (2TDK_Lokacija/ConaSifra=='14') AND (2TDK_Klasifikacija/ElementTip=='Cev') AND (2TDK_Atributi/ElementSifra=='SC.0003') </t>
  </si>
  <si>
    <t xml:space="preserve">Supply and installation of fireproof clamps at the passage of the pipeline for drainage of condensate from the PP pipe for domestic sewerage through the wall between the fire sectors, fire resistance EI 90 minutes, certificate in accordance with EN 13501-2;                                                                                                                                  - corresponding product:  GEBERIT tip RS90 Plus EN or equivalent, dimensions:  PP Ø50mm </t>
  </si>
  <si>
    <t xml:space="preserve">(2TDK_Lokacija/Projekt=='2TDK') AND (2TDK_Klasifikacija/ObjektTip=='PLA') AND (2TDK_Klasifikacija/Sistem=='STO') AND (2TDK_Lokacija/ObjektSifra=='T2K') AND (2TDK_Lokacija/ConaTip=='TRP') AND (2TDK_Lokacija/ConaSifra=='14') AND (2TDK_Klasifikacija/ElementTip=='GasilniAparat') AND (2TDK_Atributi/ElementSifra=='SGA.0001') </t>
  </si>
  <si>
    <t xml:space="preserve">(2TDK_Lokacija/Projekt=='2TDK') AND (2TDK_Klasifikacija/ObjektTip=='PLA') AND (2TDK_Klasifikacija/Sistem=='STO') AND (2TDK_Lokacija/ObjektSifra=='T2K') AND (2TDK_Lokacija/ConaTip=='TRP') AND (2TDK_Lokacija/ConaSifra=='14') AND (2TDK_Klasifikacija/ElementTip=='GasilniAparat') AND (2TDK_Atributi/ElementSifra=='SGA.0003') </t>
  </si>
  <si>
    <t>S3-x4-03_S3</t>
  </si>
  <si>
    <t>STROJNE INŠTALACIJE V PREDORIH T3 do T8                                             -PREDORI T3 DO T7</t>
  </si>
  <si>
    <t>MECHANICAL INSTALLATIONS IN TUNNELS T3 TO T8                                            -TUNNELS T3 TO T7</t>
  </si>
  <si>
    <t>PREDORI T3 DO T7</t>
  </si>
  <si>
    <t>TUNNELS T3 TO T7</t>
  </si>
  <si>
    <t>Skupno predori T3 do T7</t>
  </si>
  <si>
    <t>General tunnels T3 to T7</t>
  </si>
  <si>
    <t xml:space="preserve">Veljajo določila podana v Tehničnih specifikacijah ter Splošni in Posebni tehnični pogoji in Dopolnila splošnih in tehničnih pogojev, razen če tu ni drugače določeno. Cena postavke vključuje nabavo, transport ter ves potreben material, opremo in delo za izvedbo posamezne postavke. Vse skladno s PZI; Načrt S3-x4-03; </t>
  </si>
  <si>
    <t>Unless otherwise specified herein, the provisions set out in the Technical Specifications and General and Special Technical Conditions and the Supplements to General and Technical Conditions apply. The price of the item includes purchase, transportation and all necessary material, equipment and work to complete each item. All in accordance with the Project Execution Plan (PEP/PZI); Design S3-x4-03;</t>
  </si>
  <si>
    <t>Predora T4 in T7, transformatorske postaje na portalih pred predorom: TP 4.1, TP 4.4, TP 7.1</t>
  </si>
  <si>
    <t>Tunnels T4 and T7:                                                                             TP 4.1, TP 4.4, TP 7.1</t>
  </si>
  <si>
    <t xml:space="preserve">Stenska inverter split klimatska naprava za poslovno uporabo, toplotna črpalka, sestavljena iz notranje stenske enote in zunanje kompresorsko kondenzacijske enote, s predizoliranimi bakrenimi cevmi za povezavo zunanje in notranje enote, z izolacijo Armacell - Tubolit, po standardu EN 12735, dolžina povezave do 15m, položeno v plastični zaščitni-okrasni kanal, vključno s cevmi za odvod kondenzata iz notranje in zunanje enote v odtok ( minimalni padec vsaj 1cm/m ), z daljinskim upravljalnikom, ter po potrebi dopolnjenje sistema s hladilno tekočino ( skladno z navodili proizvajalca ), vakumiranje sistema in tlačni preizkus. Tehnični podatki:                                                                                                                                            -hladilna moč:5,0kW,                                                                                                            -grelna moč: 5,6kW,                                                                                                                 - električno napajanje: 220/240V-1Ph-50Hz, energijski razred: A+/A++;  daljinski upravljalec;  vmesnik TCB-KBCN61HAE;                                                                                            Delovno območje naprave:  - obratovanje 24ur/7dni                                                                                                                          - hlajenje pri zunanji temperaturi od -15˚C do +52˚C,                                                                                                                                             - gretje pri zunanji temperaturi od -27˚Cdo+15˚C.                                                                                                                       Cevne povezave:                                                                                                                                 - plinska faza Cu Φ12,7mm,                                                                                                                                - tekoča faza Cu Φ6,35mm,                                                                                                                                    - zaščitni-okrasni kanal 60x60mm;                                                                                                              - odvod kondenzata PVC Ф16 dolžine 1m x2 ter Cu Ф 22x1 z izolacijo Tubolit DG debeline 9mm;   Dolžina cevne povezave do 15m , vključno prehodni kosi, pritrdilni, tesnilni in obešalni material.                                                                                                                         - ustreza na primer proizvod: TOSHIBA SDI,                                                                     tip zunanje enote RAV-GP561ATP-E,                                                                                             tip notranje enote RAV -RM561KRTP-E, ali enakovredno;                               ( SSS.0001 )                                                     </t>
  </si>
  <si>
    <t>Wall inverter split air conditioner for business use, heat pump consisting of an indoor wall unit and an external compressor condensing unit, with pre-insulated copper pipes for connecting the outdoor and indoor units, with Armacell-Tubolit insulation, according to EN 12735, connection length up to 15m, placed in a plastic protective-decorative channel, including condensate drainage pipes from the indoor and outdoor unit to the drain (minimum drop of at least 1cm / m), with the remote control, and if necessary supplementing the system with coolant (according to the manufacturer's instructions), vacuuming system and pressure test. Technical information:
- cooling power: 5.0 kW
- heating output: 5.6 kW,
- power supply: 220/240V-1Ph-50Hz,
- remote control; -Energy class: A/A;  
Device working range:
- cooling at ambient temperature from -15˚C to +52˚C,
- heating at an outside temperature of -27˚C to +15˚C. Pipe connections:
- Cu gas phase Φ12,7mm,
- liquid phase Cu Φ6,35mm,
- protective-decorative channel 60x60mm;
- drainage of PVC condensate Ф16 1m x2 and Cu Ф 22x1 with 9mm thick Tubolit DG insulation; Pipe connection length up to 15 m, including transition pieces, fasteners, seals and hangers;  
An example of a suitable product: TOSHIBA SDI,
outdoor unit type RAV-GP561ATP-E,
type of indoor unit RAV -RM561KRTP-E or equivalent;                                 (SSS.0001)</t>
  </si>
  <si>
    <t>Supply and installation of a deflector for vertical air outlet; made of chemically stable (acid) and electrically conductive PPs-el material; 3 mm thick; including all fastening, sealing and mounting material; 
- example of a suitable product: PLAMA 
- type DEF/250 mm; or equivalent.</t>
  </si>
  <si>
    <t>Supply and installation of a deflector for vertical air outlet; made of chemically stable (acid) and electrically conductive PPs-el material; 3 mm thick; including all fastening, sealing and mounting material; 
- example of a suitable product: PLAMA 
- type DEF/125 mm; or equivalent.</t>
  </si>
  <si>
    <t xml:space="preserve">Izolacija  prezračevalnih kanalov ZAZ ob zunanji steni s parozapornimi ploščami izdelanimi iz sintetičnega kavčuka, z zaprto celično strukturo in STS certifikatom:;                                                                                                                                  - ustreza proizvod ARMACELL; tip: AF/Armaflex plošče 19 mm, +lepilo; teh.kar: Požarna odpornost B2; evropska klasifikacija B-s3-d0;                                                                                                                      ( IPK.0001 ) </t>
  </si>
  <si>
    <r>
      <t>m</t>
    </r>
    <r>
      <rPr>
        <vertAlign val="superscript"/>
        <sz val="9"/>
        <rFont val="Calibri"/>
        <family val="2"/>
        <charset val="238"/>
        <scheme val="minor"/>
      </rPr>
      <t>2</t>
    </r>
  </si>
  <si>
    <t xml:space="preserve">Dobava in montaža časovne ure za vklop ventilatorja po urniku, avtomatsko obratovanje vsakih 12ur, trajanje 30 min, ter nadometno stikalo za ročni vklop/izklop; Kabliranje in vezava in zagotavljanje funkcionalne celote v sklopu načrta in del elektro inštalacij;                                                                                                                                                       ( SMR.0008 )                                                                                                 </t>
  </si>
  <si>
    <t>Predora T4 in T7, transformatorske postaje na portalih pred reševalnim rovom: TP 4.2, TP 4.3, TP 7.2</t>
  </si>
  <si>
    <t>Tunnels T4 and T7:                                                                              TP 4.2, TP 4.3, TP 7.2</t>
  </si>
  <si>
    <t xml:space="preserve">Stenska inverter split klimatska naprava za poslovno uporabo, toplotna črpalka, sestavljena iz notranje stenske enote in zunanje kompresorsko kondenzacijske enote, s predizoliranimi bakrenimi cevmi za povezavo zunanje in notranje enote, z izolacijo Armacell - Tubolit, po standardu EN 12735, dolžina povezave do 15m, položeno v plastični zaščitni-okrasni kanal, vključno s cevmi za odvod kondenzata iz notranje in zunanje enote v odtok ( minimalni padec vsaj 1cm/m ), z daljinskim upravljalnikom, ter po potrebi dopolnjenje sistema s hladilno tekočino ( skladno z navodili proizvajalca ), vakumiranje sistema in tlačni preizkus. Tehnični podatki:                                                                                                                  -hladilna moč:5,0kW,                                                                                                            -grelna moč: 5,6kW,                                                                                                                 - električno napajanje: 220/240V-1Ph-50Hz, energijski razred: A+/A++;  daljinski upravljalec;  vmesnik TCB-KBCN61HAE;                                                                                            Delovno območje naprave:  - obratovanje 24ur/7dni                                                                                                                          - hlajenje pri zunanji temperaturi od -15˚C do +52˚C,                                                                                                                                             - gretje pri zunanji temperaturi od -27˚Cdo+15˚C.                                                                                                                       Cevne povezave:                                                                                                                                 - plinska faza Cu Φ12,7mm,                                                                                                                                - tekoča faza Cu Φ6,35mm,                                                                                                                                    - zaščitni-okrasni kanal 60x60mm;                                                                                                              - odvod kondenzata PVC Ф16 dolžine 1m x2 ter Cu Ф 22x1 z izolacijo Tubolit DG debeline 9mm;   Dolžina cevne povezave do 15m , vključno prehodni kosi, pritrdilni, tesnilni in obešalni material.                                                                                                                         - ustreza na primer proizvod: TOSHIBA SDI,                                                                     tip zunanje enote RAV-GP561ATP-E,                                                                                             tip notranje enote RAV -RM561KRTP-E, ali enakovredno;                               ( SSS.0001 )                                                     </t>
  </si>
  <si>
    <t xml:space="preserve">Wall inverter split air conditioner for business use, heat pump consisting of an indoor wall unit and an external compressor condensing unit, with pre-insulated copper pipes for connecting the outdoor and indoor units, with Armacell-Tubolit insulation, according to EN 12735, connection length up to 15m, placed in a plastic protective-decorative channel, including condensate drainage pipes from the indoor and outdoor unit to the drain (minimum drop of at least 1cm / m), with the remote control, and if necessary supplementing the system with coolant (according to the manufacturer's instructions), vacuuming system and pressure test. Technical information:
- cooling power: 5.0 kW
- heating output: 5.6 kW,
- power supply: 220/240V-1Ph-50Hz,
- remote control; -Energy class: A/A;  
Device working range:
- cooling at ambient temperature from -15˚C to +52˚C,
- heating at an outside temperature of -27˚C to +15˚C. Pipe connections:
- Cu gas phase Φ12,7mm,
- liquid phase Cu Φ6,35mm,
- protective-decorative channel 60x60mm;
- drainage of PVC condensate Ф16 1m x2 and Cu Ф 22x1 with 9mm thick Tubolit DG insulation; Pipe connection length up to 15 m, including transition pieces, fasteners, seals and hangers;  
An example of a suitable product: TOSHIBA SDI,
outdoor unit type RAV-GP561ATP-E,
type of indoor unit RAV -RM561KRTP-E or equivalent;  </t>
  </si>
  <si>
    <t xml:space="preserve">Dobava in montaža požarno odpornih kanalov, ki kot sistemska rešitev, dosega požarno odpornost EI 90 po SIST EN 13501-3, sistem mora biti preizkušen skladno s standardmo SIST EN 1366-1, za podatke: teh.kar. Ustrezajo na primer kanal iz pocinkane pločevine štiristransko obloženi s požarnimi ploščami tip PROMATECT-L500 EI 90, d=40mm, vključno z izvedbo sistemske atestirane zatesnitve prehodov kanalov skozi preboje požarnih sten s požarno odpornostjo EI90 ; dimenzije:                                                                                                               POK /400x200mm, ali enakovredno.                                                                                                                                                       ( SPK.0008 ) </t>
  </si>
  <si>
    <t>Start up, commissioning and test operation of split systems AC, encompassing: 
- inspection of installations, insulation, fittings and devices,                                                                                                        - system leakage test and control,                                                                      - condensate drain test and control,
- startup and test of operation of fans,  
- test of operation of automatic control, 
- report on the performance of functional test. 
Trial runs for a continuous 72 hours.</t>
  </si>
  <si>
    <t>Predori T3 do T7, elektro niše:                                                                               EN3.0, EN4.1, EN 4.3 , EN4.5, EN6.0, EN7.0.</t>
  </si>
  <si>
    <t>Tunnels T3 to T7:                                                                               EN3.0, EN4.1, EN 4.3 , EN4.5, EN6.0, EN7.0.</t>
  </si>
  <si>
    <t>Dobava in montaža zaščitne mreže z ohišjem in s prirobnico v INOX izvedbi AISI 304, robustne izvedbe, primerno za pogoje obratovanja v železniškem preedoru ( Izpostavljena ± 3500 Pa ),  vključno z vsem pritrdilnim, tesnilnim in montažnim materialom;                                                                                                   - ustreza na primer proizvod: Komet Inženiring,  ali enakovredno;                                                                                     -  žična mreža 10x10x1mm z ohišjem in prirobnico komplet v INOX izvedbi AISI 304,  tip in dimenzije:  ŽMIP /400x650mm                                                                                           ( SR.0019 )</t>
  </si>
  <si>
    <t>Supply and installation of a protective mesh with housing and flange in stainless steel AISI 304; a robust design, suitable for operating under conditions in a railway tunnel (Exposed to ± 3500 Pa), including all fastening, sealing and mounting material; 
- for example, a suitable product: Comet Engineering or equivalent; 
- 10x10x1mm wire mesh with housing and flange kit in stainless steel AISI 304, type and dimensions: ŽMIP / 400x650mm</t>
  </si>
  <si>
    <t xml:space="preserve"> ( SR.0019 )</t>
  </si>
  <si>
    <t>Dobava in montaža zaščitne mreže z ohišjem in s prirobnico v INOX izvedbi AISI 304, robustne izvedbe, primerno za pogoje obratovanja v železniškem preedoru ( Izpostavljena ± 3500 Pa ),  vključno z vsem pritrdilnim, tesnilnim in montažnim materialom;                                                                                                   - ustreza na primer proizvod: Komet Inženiring,  ali enakovredno;                                                                                      -  žična mreža 10x10x1mm z ohišjem in prirobnico komplet v INOX izvedbi AISI 304,  tip in dimenzije:  ŽMIP /500x500mm                                                                                           ( SR.0020 )</t>
  </si>
  <si>
    <t>Supply and installation of a protective mesh with housing and flange in stainless steel AISI 304; a robust design, suitable for operating under conditions in a railway tunnel (Exposed to ± 3500 Pa), including all fastening, sealing and mounting material; 
- for example, a suitable product: Comet Engineering or equivalent; 
- 10x10x1mm wire mesh with housing and flange kit in stainless steel AISI 304, type and dimensions: ŽMIP / 500x500mm</t>
  </si>
  <si>
    <t>( SR.0020 )</t>
  </si>
  <si>
    <t>Dobava in montaža protipovratne lopute, robustne izvedbe, primerne za pogoje obratovanja v železniškem predoru, sestavljena iz ohišja iz pocinkane ploevine ter prečnih nihajnih lamel iz aluminijaste pločevine, tesnost po EN 1751, razred 4, maksimalni razlika tlakov 5000Pa, vključno z vsem pritrdilnim, tesnilnim in montažnim materialom:                                                                                                          - ustreza na primer proizvod: TROX ;                                                                                -tip in dimenzije: ARK /400x675mm/  ali enakovredno.                                                                                        ( SL.0007 )</t>
  </si>
  <si>
    <t>Supply and installation of a non-return flap; robust design suitable for railway tunnel operating conditions, consisting of galvanized sheet housing and transverse swing plates made of aluminum sheet, tightness according to EN 1751, class 4, maximum pressure difference 5000 Pa, including all fastening, sealing and mounting materials: 
- an example of a suitable product: TROX; 
- type and dimensions: ARK/400x675 mm, or equivalent.</t>
  </si>
  <si>
    <t>( SL.0007 )</t>
  </si>
  <si>
    <t>Dobava in montaža požarne lopute pravokotne izvedbe, za vgradnjo v betonsko steno med železniškim predorom in prečnim prehodom, robustna in primerna za pogoje obratovanja v prečniku železniškega predora, s požarno odpornostjo najmanj EI 90-S skladno s EN15650:2010, tesnost skladna s EN 1751 najmanj razred B. Krmiljenje lopute od zunanjega signala z elektromotornim pogonom z vzmetnim vračanjem (230 AC), vključno z mikrostikali za signalizacijo položaja lopute odprto/zaprto, komplet s tremi temperaturnimi varovali Tf1 ter Tf2 in Tf3 z aktiviranjem nad 72˚ C, ki se sprožijo če zaznajo povišanje temperature v okolici Tf1 ali v notranjosti kanala Tf1 in Tf2. Požarna loputa mora biti testirana skladno s standardom SIST EN 1366-2 za tlake najmanj 1500Pa. Vgradnja v betonsko steno  z vsem pritrdilnim, tesnilnim in montažnim materialom;                                                                                                                         - ustreza na primer proizvod: TRGO-MOKK, tip in dimenzije:                                                                       CU2-15 /B=400xH=650mm/BFNT230  ; Aef=0,17m2;  ali enakovredno.                                                                                          ( SFD.0004 )</t>
  </si>
  <si>
    <t>Supply and installation of a fire damper; a rectangular design; for installation in a concrete wall between the tunnel and the cross passage; robust and suitable for operating conditions in the tunnel cross passage, with a fire resistance of at least EI 90-S in accordance with EN15650: 2010; tightness in accordance with EN 1751 at least class B. Control of the damper by external signal with a spring-loaded electric motor (230 AC), including open/closed position microswitches; a kit with three temperature guards Tf1, Tf2 and Tf3 with actuation above 72 ˚C triggered if they detect an increase in temperature around Tf1 or between Tf1 and Tf2. Fire damper must be tested in accordance with SIST EN 1366-2 for pressures of at least 1500 Pa. Installation in a concrete wall with all fastening, sealing and mounting material; 
- an example of a suitable product: TRGO-MOKK; 
- type CU2-15/B=400xH = 650 mm/BFNT230; Aef=0,17m2; or equivalent.</t>
  </si>
  <si>
    <t xml:space="preserve"> ( SFD.0004 )</t>
  </si>
  <si>
    <t>Supply and installation of a fire damper; a rectangular design; for installation in a concrete wall between the tunnel and the cross passage; robust and suitable for operating conditions in the tunnel cross passage, with a fire resistance of at least EI 90-S in accordance with EN15650: 2010; tightness in accordance with EN 1751 at least class B. Control of the damper by external signal with a spring-loaded electric motor (230 AC), including open/closed position microswitches; a kit with three temperature guards Tf1, Tf2 and Tf3 with actuation above 72 ˚C triggered if they detect an increase in temperature around Tf1 or between Tf1 and Tf2. Fire damper must be tested in accordance with SIST EN 1366-2 for pressures of at least 1500 Pa. Installation in a concrete wall with all fastening, sealing and mounting material; 
- an example of a suitable product: TRGO-MOKK; 
- type CU2-15/B=500xH = 500 mm/BFNT230; Aef=0,16m2; or equivalent.</t>
  </si>
  <si>
    <t>( SFD.0003 )</t>
  </si>
  <si>
    <t>Dobava in montaža kanalske filtrske enote s filtrom kvalitete G3 po EN 779 oz ISO Coarse po ISO 16890 robustne izvedbe, primerne za pogoje obratovanja v železniškem predoru, izdelana iz nerjavne pločevine AISI 304 ter s priključki za merjenje padca tlaka na filtru na zunanji strani ohišja , vključno z vsem pritrdilnim, tesnilnim in montažnim materialom;                                                                                                                     - ustreza na primer proizvod: Komet Inženiring;                                                               tip KFE -1500-KG3-AISI304 ; priključne dimenzije 500x500, ali enakovredno.                                                                                                                 ( SF.0002 )</t>
  </si>
  <si>
    <t>Supply and assembly of a channel filter unit with G3 quality filter according to EN 779 or acc. to ISO Coarse 16890; robust construction, suitable for operation in a railway tunnel, made of stainless steel AISI 304 and with connections for measuring the pressure drop on the filter on the outside of the housing, with all fasteners, sealing and mounting material; 
- example of a suitable product: Comet Engineering; 
- type KFE -1500-KG3-AISI304; connection dimensions 500x500, or equivalent.</t>
  </si>
  <si>
    <t>( SF.0002 )</t>
  </si>
  <si>
    <t>Predora T4 in T7, elektro niše:                                                                       EN4.2, EN4.4 in EN7.1</t>
  </si>
  <si>
    <t>Tunnels T4 and T7:                                                                               EN4.2, EN4.4 in EN7.1</t>
  </si>
  <si>
    <t xml:space="preserve">Stenska inverter split klimatska naprava za poslovno uporabo, toplotna črpalka, sestavljena iz notranje stenske enote in zunanje kompresorsko kondenzacijske enote, s predizoliranimi bakrenimi cevmi za povezavo zunanje in notranje enote, z izolacijo Armacell - Tubolit, po standardu EN 12735, dolžina povezave do 15m, položeno v plastični zaščitni-okrasni kanal, vključno s cevmi za odvod kondenzata iz notranje in zunanje enote v odtok ( minimalni padec vsaj 1cm/m ), z daljinskim upravljalnikom, ter po potrebi dopolnjenje sistema s hladilno tekočino ( skladno z navodili proizvajalca ), vakumiranje sistema in tlačni preizkus. Tehnični podatki:                                                                                                   -hladilna moč:5,0kW,                                                                                                            -grelna moč: 5,6kW,                                                                                                                 - električno napajanje: 220/240V-1Ph-50Hz, energijski razred: A+/A++;  daljinski upravljalec;  vmesnik TCB-KBCN61HAE;                                                                                            Delovno območje naprave:  - obratovanje 24ur/7dni                                                                                                                          - hlajenje pri zunanji temperaturi od -15˚C do +52˚C,                                                                                                                                             - gretje pri zunanji temperaturi od -27˚Cdo+15˚C.                                                                                                                       Cevne povezave:                                                                                                                                 - plinska faza Cu Φ12,7mm,                                                                                                                                - tekoča faza Cu Φ6,35mm,                                                                                                                                    - zaščitni-okrasni kanal 60x60mm;                                                                                                              - odvod kondenzata PVC Ф16 dolžine 1m x2 ter Cu Ф 22x1 z izolacijo Tubolit DG debeline 9mm;   Dolžina cevne povezave do 15m , vključno prehodni kosi, pritrdilni, tesnilni in obešalni material.                                                                                                                         - ustreza na primer proizvod: TOSHIBA SDI,                                                                     tip zunanje enote RAV-GP561ATP-E,                                                                                             tip notranje enote RAV -RM561KRTP-E, ali enakovredno;                               ( SSS.0001 )                                                     </t>
  </si>
  <si>
    <t xml:space="preserve">Wall inverter split air conditioner for business use, heat pump consisting of an indoor wall unit and an external compressor condensing unit, with pre-insulated copper pipes for connecting the outdoor and indoor units, with Armacell-Tubolit insulation, according to EN 12735, connection length up to 15m, placed in a plastic protective-decorative channel, including condensate drainage pipes from the indoor and outdoor unit to the drain (minimum drop of at least 1cm / m), with the remote control, and if necessary supplementing the system with coolant (according to the manufacturer's instructions), vacuuming system and pressure test. Technical information:
- cooling power: 5.0 kW
- heating output: 5.6 kW,
- power supply: 220/240V-1Ph-50Hz,
- remote control; -Energy class: A/A;  
Device working range:
- cooling at ambient temperature from -15˚C to +52˚C,
- heating at an outside temperature of -27˚C to +15˚C. Pipe connections:
- Cu gas phase Φ12,7mm,
- liquid phase Cu Φ6,35mm,
- protective-decorative channel 60x60mm;
- drainage of PVC condensate Ф16 1m x2 and Cu Ф 22x1 with 9mm thick Tubolit DG insulation; Pipe connection length up to 15 m, including transition pieces, fasteners, seals and hangers;  
An example of a suitable product: TOSHIBA SDI,
outdoor unit type RAV-GP561ATP-E,
type of indoor unit RAV -RM561KRTP-E or equivalent;                               </t>
  </si>
  <si>
    <t>Aksialni cevni ventilator  za odvod zraka, robustne izvedbe, primeren za pogoje obratovanja v prečniku železniškega preedora, podaljšano ohišje 3 mm s standardno izvedbo s prirobnico v INOX izvedbi AISI 304 , polirano, aluminijast rotor, motor IP55 kl. F 230/400V/3/50Hz z zunanjo dozo, kompletno s fleksibilnimi priključki, obešalnim, pritrdilnim in tesnilnim materialom za montažo;                                                                                                   - ustreza na primer proizvod: ELEKTROVENT,                                                                  tip DUCT-ML 352T 0,55kW/IX304, ali enakovredno;                                                                                                                             Tehnični podatki:                                                                                                                 - V = 1500 m3/h;                                                                                                                    -H = 250 Pa;                                                                                                                              -P = 550 W;                                                                                                                         - FS fleksibilni priključek.                                                                                             ( SVM.0003 )</t>
  </si>
  <si>
    <t xml:space="preserve">Aksialni cevni ventilator  za odvod zraka, robustne izvedbe, primeren za pogoje obratovanja v prečniku železniškega preedora, podaljšano ohišje 3 mm s standardno izvedbo s prirobnico v INOX izvedbi AISI 304 , polirano, aluminijast rotor, motor IP55 kl. F 230/400V/3/50Hz z zunanjo dozo, kompletno s fleksibilnimi priključki, obešalnim, pritrdilnim in tesnilnim materialom za montažo;                                                                                                   - ustreza na primer proizvod: ELEKTROVENT,                                                                  tip DUCT-ML 352T 0,55kW/IX304, ali enakovredno;                                                                                                                             Tehnični podatki:                                                                                                                 - V = 1500 m3/h;                                                                                                                    -H = 250 Pa;                                                                                                                              -P = 550 W;                                                                                                                         - FS fleksibilni priključek.                                    </t>
  </si>
  <si>
    <t xml:space="preserve"> ( SVM.0003 )</t>
  </si>
  <si>
    <t xml:space="preserve">Odvodni ventilator neiskreče EX izvedbe, primeren za odvod iz akumulatorskih prostorov,  radialni plastični ventilator iz materiala PE-el, PP-el rotor kompletno s priključki, s epoksi podstavkom in materialom za montažo;                                                                                                                                                                                                                                                    - ustreza na primer proizvod:  VENTINET, tip PCM 125/75 2-polni, ATEX II 2G IIC T4, ali enakovredno;                                                                                                                             Tehnični podatki:                                                                                                                 - V = 100 m3/h;                                                                                                                    -H = 160 Pa;                                                                                                                              -P = 120 W.                                                                                                                                                                                                                                </t>
  </si>
  <si>
    <t>Dobava in montaža zaščitne mreže z ohišjem in s prirobnico v INOX izvedbi AISI 304, robustne izvedbe, primerno za pogoje obratovanja v železniškem preedoru (Izpostavljena ± 3500 Pa),  vključno z vsem pritrdilnim, tesnilnim in montažnim materialom;                                                                                                   - ustreza na primer proizvod: Komet Inženiring,  ali enakovredno;                                                                                     -  žična mreža 10x10x1mm z ohišjem in prirobnico komplet v INOX izvedbi AISI 304,  tip in dimenzije:  ŽMIP /600x350mm                                                                                            ( SR.0002 )</t>
  </si>
  <si>
    <r>
      <t xml:space="preserve">Supply and installation of a protective mesh with housing and flange in stainless steel AISI 304; a robust design, suitable for operating under conditions in a railway tunnel (Exposed to ± 3500 Pa), including all fastening, sealing and mounting material; 
- for example, a suitable product: Comet Engineering or equivalent; 
- 10x10x1 mm wire mesh with housing and flange kit in stainless steel AISI 304, type and dimensions: </t>
    </r>
    <r>
      <rPr>
        <sz val="9"/>
        <rFont val="Calibri"/>
        <family val="2"/>
        <charset val="238"/>
        <scheme val="minor"/>
      </rPr>
      <t>ŽMIP / 600x350mm;</t>
    </r>
  </si>
  <si>
    <t xml:space="preserve"> ( SR.0002 )</t>
  </si>
  <si>
    <t>Dobava in montaža zaščitne mreže z ohišjem in s prirobnico v INOX izvedbi AISI 304, robustne izvedbe, primerno za pogoje obratovanja v železniškem preedoru (Izpostavljena ± 3500 Pa),  vključno z vsem pritrdilnim, tesnilnim in montažnim materialom;                                                                                                   - ustreza na primer proizvod: Komet Inženiring,  ali enakovredno;                                                                                     -  žična mreža 10x10x1mm z ohišjem in prirobnico komplet v INOX izvedbi AISI 304,  tip in dimenzije:  ŽMIP /500x500mm                                                                                            ( SR.0003 )</t>
  </si>
  <si>
    <r>
      <t xml:space="preserve">Supply and installation of a protective mesh with housing and flange in stainless steel AISI 304; a robust design, suitable for operating under conditions in a railway tunnel (Exposed to ± 3500 Pa), including all fastening, sealing and mounting material; 
- for example, a suitable product: Comet Engineering or equivalent; 
- 10x10x1 mm wire mesh with housing and flange kit in stainless steel AISI 304, type and dimensions: </t>
    </r>
    <r>
      <rPr>
        <sz val="9"/>
        <rFont val="Calibri"/>
        <family val="2"/>
        <charset val="238"/>
        <scheme val="minor"/>
      </rPr>
      <t>ŽMIP / 500x500mm;</t>
    </r>
  </si>
  <si>
    <t xml:space="preserve"> ( SR.0003 )</t>
  </si>
  <si>
    <t>Dobava in montaža zaščitne mreže z ohišjem in s prirobnico v INOX izvedbi AISI 304, robustne izvedbe, primerno za pogoje obratovanja v železniškem preedoru (Izpostavljena ± 3500 Pa),  vključno z vsem pritrdilnim, tesnilnim in montažnim materialom;                                                                                                   - ustreza na primer proizvod: Komet Inženiring,  ali enakovredno;                                                                                                     -  žična mreža 10x10x1mm z ohišjem in prirobnico komplet v INOX izvedbi AISI 304, tip in dimenzije:  ŽMIP /200x350mm                                                                                             ( SR.0005 )</t>
  </si>
  <si>
    <r>
      <t xml:space="preserve">Supply and installation of a protective mesh with housing and flange in stainless steel AISI 304; a robust design, suitable for operating under conditions in a railway tunnel (Exposed to ± 3500 Pa), including all fastening, sealing and mounting material; 
- for example, a suitable product: Comet Engineering or equivalent; 
- 10x10x1 mm wire mesh with housing and flange kit in stainless steel AISI 304, type and dimensions: </t>
    </r>
    <r>
      <rPr>
        <sz val="9"/>
        <rFont val="Calibri"/>
        <family val="2"/>
        <charset val="238"/>
        <scheme val="minor"/>
      </rPr>
      <t>ŽMIP / 200x350mm;</t>
    </r>
  </si>
  <si>
    <t>Dobava in montaža zaščitne mreže z ohišjem in s prirobnico v INOX izvedbi AISI 304, robustne izvedbe, primerno za pogoje obratovanja v prečniku železniškega predora,  vključno z vsem pritrdilnim, tesnilnim in montažnim materialom;                                                                                                   - ustreza na primer proizvod: Komet Inženiring,  ali enakovredno;                                                                                               -  žična mreža 10x10x1mm z ohišjem in prirobnico komplet v INOX izvedbi AISI 304, tip in dimenzije:  ŽMI /600x500mm                                                                                            ( SR.0008 )</t>
  </si>
  <si>
    <t>Dobava in montaža zaščitne mreže z ohišjem in s prirobnico v INOX izvedbi AISI 304, robustne izvedbe, primerno za pogoje obratovanja v prečniku železniškega predora,  vključno z vsem pritrdilnim, tesnilnim in montažnim materialom;                                                                                                   - ustreza na primer proizvod: Komet Inženiring,  ali enakovredno;                                                                                             -  žična mreža 10x10x1mm z ohišjem in prirobnico komplet v INOX izvedbi AISI 304, tip in dimenzije:  ŽMI /500x500mm                                                                                            ( SR.0009 )</t>
  </si>
  <si>
    <t>Dobava in montaža zaščitne mreže z ohišjem in s prirobnico v INOX izvedbi AISI 304, robustne izvedbe, primerno za pogoje obratovanja v prečniku železniškega predora,  vključno z vsem pritrdilnim, tesnilnim in montažnim materialom;                                                                                                   - ustreza na primer proizvod: Komet Inženiring,  ali enakovredno;                                                                                           -  žična mreža 10x10x1mm z ohišjem in prirobnico komplet v INOX izvedbi AISI 304, tip in dimenzije:  ŽMI /200x200mm                                                                                             ( SR.0010 )</t>
  </si>
  <si>
    <r>
      <t xml:space="preserve">Supply and installation of a protective mesh with housing and flange; in stainless steel version AISI 304; a robust design, suitable for operating under conditions in the cross passage of a railway tunnel; including all fastening, sealing and mounting material; 
- for example, a suitable product: Comet Engineering, or equivalent; 
- 10x10x1 mm wire mesh with housing and flange kit in stainless steel AISI 304, type and dimensions: </t>
    </r>
    <r>
      <rPr>
        <sz val="9"/>
        <rFont val="Calibri"/>
        <family val="2"/>
        <charset val="238"/>
        <scheme val="minor"/>
      </rPr>
      <t>ŽMI / 200x200 mm</t>
    </r>
    <r>
      <rPr>
        <sz val="11"/>
        <color theme="1"/>
        <rFont val="Calibri"/>
        <family val="2"/>
        <charset val="238"/>
        <scheme val="minor"/>
      </rPr>
      <t>;</t>
    </r>
  </si>
  <si>
    <t>Dobava in montaža aluminijaste odvodne rešetke za vgradnjo v okrogle prezračevalne kanale - cevi dimenzije φ160, z regulatorjem pretoka  s pritrdilnim in tesnilnim materialom:                                                                                                           '- ustreza na primer proizvod: TRGO-MOKK ;                                                                     tip in dimenzije: SVGS-1 /RG/V/325x75mm , Aef=0,0129 m2; ali enakovredno.                                                                                                                ( SR.0015 )</t>
  </si>
  <si>
    <t>Dobava in montaža protipovratne lopute, robustne izvedbe, primerne za pogoje obratovanja v železniškem predoru, sestavljena iz ohišja iz pocinkane ploevine ter prečnih nihajnih lamel iz aluminijaste pločevine, tesnost po EN 1751, razred 4, maksimalni razlika tlakov 5000Pa, vključno z vsem pritrdilnim, tesnilnim in montažnim materialom:                                                                                                          - ustreza na primer proizvod: TROX ;                                                                                -tip in dimenzije: ARK /600x375mm/  ali enakovredno.                                                                                        ( SL.0008 )</t>
  </si>
  <si>
    <t>Supply and installation of a non-return flap, robust design suitable for railway tunnel operating conditions, consisting of galvanized sheet housing and transverse swing plates made of aluminum sheet, tightness according to EN 1751, class 4; maximum pressure difference 5000 Pa; including all fastening, sealing and mounting materials: 
- an example of a suitable product: TROX; 
type and dimensions: ARK/600x375 mm, or equivalent.</t>
  </si>
  <si>
    <t>( SL.0008 )</t>
  </si>
  <si>
    <t>Dobava in montaža požarne lopute pravokotne izvedbe, za vgradnjo v betonsko steno med železniškim predorom in prečnim prehodom, robustna in primerna za pogoje obratovanja v prečniku železniškega predora, s požarno odpornostjo najmanj EI 90-S skladno s EN15650:2010, tesnost skladna s EN 1751 najmanj razred B. Krmiljenje lopute od zunanjega signala z elektromotornim pogonom z vzmetnim vračanjem (230 AC), vključno z mikrostikali za signalizacijo položaja lopute odprto/zaprto, komplet s tremi temperaturnimi varovali Tf1 ter Tf2 in Tf3 z aktiviranjem nad 72˚ C, ki se sprožijo če zaznajo povišanje temperature v okolici Tf1 ali v notranjosti kanala Tf1 in Tf2. Požarna loputa mora biti testirana skladno s standardom SIST EN 1366-2 za tlake najmanj 1500Pa. Vgradnja v betonsko steno  z vsem pritrdilnim, tesnilnim in montažnim materialom;                                                                                                                         - ustreza na primer proizvod: TRGO-MOKK, tip in dimenzije:                                                                         CU2-15 /B=600xH=350mm/BFNT230 ali enakovredno.                                                                                           ( SFD.0002 )</t>
  </si>
  <si>
    <t>Supply and installation of a fire damper; a rectangular design; for installation in a concrete wall between the tunnel and the cross passage; robust and suitable for operating conditions in the tunnel cross passage, with a fire resistance of at least EI 90-S in accordance with EN15650: 2010; tightness in accordance with EN 1751 at least class B. Control of the damper by external signal with a spring-loaded electric motor (230 AC), including open/closed position microswitches; a kit with three temperature guards Tf1, Tf2 and Tf3 with actuation above 72 ˚C triggered if they detect an increase in temperature around Tf1 or between Tf1 and Tf2. Fire damper must be tested in accordance with SIST EN 1366-2 for pressures of at least 1500 Pa. Installation in a concrete wall with all fastening, sealing and mounting material; 
- an example of a suitable product: TRGO-MOKK; 
- type CU2-15/B=600xH = 350 mm/BFNT230 or equivalent.</t>
  </si>
  <si>
    <t>( SFD.0002 )</t>
  </si>
  <si>
    <t xml:space="preserve"> ( SFD.0003 )</t>
  </si>
  <si>
    <t>Supply and installation of a fire damper; a rectangular design; for installation in a concrete ceiling; and suitable for operating conditions in the tunnel cross passage, with a fire resistance of at least EI 90-S in accordance with EN15650: 2010; tightness in accordance with EN 1751 at least class B. Control of the damper by external signal with a spring-loaded electric motor (230 AC), including open/closed position microswitches; a kit with three temperature guards Tf1, Tf2 and Tf3 with actuation above 72 ˚C triggered if they detect an increase in temperature around Tf1 or between Tf1 and Tf2. Fire damper must be tested in accordance with SIST EN 1366-2 for pressures of at least 300 to 500 Pa. Installation in a concrete wall with all fastening, sealing and mounting material; 
- an example of a suitable product: TRGO-MOKK; 
- type CU-LT/600x500 mm/BFLT230; Aef=0,2m2; or equivalent.</t>
  </si>
  <si>
    <t>( SFD.0011 )</t>
  </si>
  <si>
    <t>Dobava in montaža kanalske filtrske enote s filtrom kvalitete G3 po EN 779 oz ISO Coarse po ISO 16890 robustne izvedbe, primerne za pogoje obratovanja v železniškem predoru, izdelana iz nerjavne pločevine AISI 304 ter s priključki za merjenje padca tlaka na filtru na zunanji strani ohišja , vključno z vsem pritrdilnim, tesnilnim in montažnim materialom;                                                                                                                     - ustreza na primer proizvod: Komet Inženiring;                                                               tip KFE -1500-KG3-AISI304 ; priključne dimenzije 500x500,                                     ali enakovredno.                                                                                                                 ( SF.0002 )</t>
  </si>
  <si>
    <t xml:space="preserve">Supply and installation of fireproof clamps at the passage of the pipeline for drainage of condensate from the PP pipe for domestic sewerage through the wall between the fire sectors, fire resistance EI 90 minutes, certificate in accordance with EN 13501-2;                                                                                                                                  - corresponding product:  GEBERIT tip RS90 Plus EN or equivalent, dimensions:  PP Ø50mm                                                                                             </t>
  </si>
  <si>
    <t>Start up, commissioning and test operation of split systems AC, encompassing: 
- inspection of installations, insulation, fittings and devices,                                                                                               - system leakage test and control,                                                                      - condensate drain test and control,
- startup and test of operation of fans,  
- test of operation of automatic control, 
- report on the performance of functional test. 
Trial runs for a continuous 72 hours.</t>
  </si>
  <si>
    <t>S3-x4-03_S4</t>
  </si>
  <si>
    <t>STROJNE INŠTALACIJE V PREDORIH T3 do T8                                                -PREDOR T8</t>
  </si>
  <si>
    <t>MECHANICAL INSTALLATIONS IN TUNNELS T3 TO T8                                            -TUNNEL T8</t>
  </si>
  <si>
    <t>Skupno predor T8</t>
  </si>
  <si>
    <t>General tunnel T8</t>
  </si>
  <si>
    <t>Priprava ter izvedba usposabljanja osebja uporabnika</t>
  </si>
  <si>
    <t>Predor T8, transformatorske postaje v prečnih prehodih:                                          TP 8.1, TP 8.2, TP 8.3, TP 8.4, TP 8.5, TP 8.6, TP 8.7</t>
  </si>
  <si>
    <t>Tunnel T8:                                                                                                      TP 8.1, TP 8.2, TP 8.3, TP 8.4, TP 8.5, TP 8.6, TP 8.7</t>
  </si>
  <si>
    <t xml:space="preserve">Wall inverter split air conditioner for business use, heat pump consisting of an indoor wall unit and an external compressor condensing unit, with pre-insulated copper pipes for connecting the outdoor and indoor units, with Armacell-Tubolit insulation, according to EN 12735, connection length up to 15m, placed in a plastic protective-decorative channel, including condensate drainage pipes from the indoor and outdoor unit to the drain (minimum drop of at least 1cm / m), with the remote control, and if necessary supplementing the system with coolant (according to the manufacturer's instructions), vacuuming system and pressure test. Technical information:
- cooling power: 5.0 kW
- heating output: 5.6 kW,
- power supply: 220/240V-1Ph-50Hz,
- remote control; -Energy class: A/A;  
Device working range:
- cooling at ambient temperature from -15˚C to +52˚C,
- heating at an outside temperature of -27˚C to +15˚C. Pipe connections:
- Cu gas phase Φ12,7mm,
- liquid phase Cu Φ6,35mm,
- protective-decorative channel 60x60mm;
- drainage of PVC condensate Ф16 1m x2 and Cu Ф 22x1 with 9mm thick Tubolit DG insulation; Pipe connection length up to 15 m, including transition pieces, fasteners, seals and hangers;  
An example of a suitable product: TOSHIBA SDI,
outdoor unit type RAV-GP561ATP-E,
type of indoor unit RAV -RM561KRTP-E or equivalent;                                </t>
  </si>
  <si>
    <t xml:space="preserve">(2TDK_Lokacija/Projekt=='2TDK') AND (2TDK_Klasifikacija/ObjektTip=='TUN') AND (2TDK_Klasifikacija/Sistem=='STO') AND (2TDK_Lokacija/ObjektSifra=='T08') AND (2TDK_Lokacija/ConaTip=='GLC') AND (2TDK_Lokacija/ConaSifra=='XX') AND (2TDK_Klasifikacija/ElementTip=='Klima') AND (2TDK_Atributi/ElementSifra=='SSS.0001') </t>
  </si>
  <si>
    <t>Aksialni cevni ventilator  za odvod zraka, robustne izvedbe, primeren za pogoje obratovanja v prečniku železniškega preedora, podaljšano ohišje 3 mm s standardno izvedbo s prirobnico v INOX izvedbi AISI 304 , polirano , kompletno s fleksibilnimi priključki, obešalnim, pritrdilnim in tesnilnim materialom za montažo;                                                                                                   - ustreza na primer proizvod: ELEKTROVENT,                                                                  tip DUCT-ML 564TEK-NV/8/1.5kW/IX304, ali enakovredno;                                                                                                                             Tehnični podatki:                                                                                                                 - V = 4000 m3/h;                                                                                                                    -H = 320 Pa;                                                                                                                              -P = 1500 W;                                                                                                                         - FS fleksibilni priključek.                                                                                                          ( SVM.0001 )</t>
  </si>
  <si>
    <t xml:space="preserve">(2TDK_Lokacija/Projekt=='2TDK') AND (2TDK_Klasifikacija/ObjektTip=='TUN') AND (2TDK_Klasifikacija/Sistem=='STO') AND (2TDK_Lokacija/ObjektSifra=='T08') AND (2TDK_Lokacija/ConaTip=='GLC') AND (2TDK_Lokacija/ConaSifra=='XX') AND (2TDK_Klasifikacija/ElementTip=='Ventilator') AND (2TDK_Atributi/ElementSifra=='SVM.0001') </t>
  </si>
  <si>
    <t xml:space="preserve">Odvodni ventilator neiskreče EX izvedbe, primeren za odvod iz akumulatorskih prostorov,  radialni plastični ventilator iz materiala PE-el, PP-el rotor kompletno s priključki, s epoksi podstavkom in materialom za montažo;                                                                                                                                                                                                                                                    - ustreza na primer proizvod:  VENTINET, tip PCM 125/75 2-polni, ATEX II 2G IIC T4, ali enakovredno;                                                                                                                             Tehnični podatki:                                                                                                                 - V = 100 m3/h;                                                                                                                    -H = 160 Pa;                                                                                                                              -P = 120 W.                                                                                                                                  ( SVM.0002 )                                                                                                     </t>
  </si>
  <si>
    <t xml:space="preserve">( SVM.0.0002 )         </t>
  </si>
  <si>
    <t xml:space="preserve">(2TDK_Lokacija/Projekt=='2TDK') AND (2TDK_Klasifikacija/ObjektTip=='TUN') AND (2TDK_Klasifikacija/Sistem=='STO') AND (2TDK_Lokacija/ObjektSifra=='T08') AND (2TDK_Lokacija/ConaTip=='GLC') AND (2TDK_Lokacija/ConaSifra=='XX') AND (2TDK_Klasifikacija/ElementTip=='Resetka') AND (2TDK_Atributi/ElementSifra=='SR.0005') </t>
  </si>
  <si>
    <t>Supply and installation of a protective mesh with housing and stainless steel flange in version AISI 304, a robust design, suitable for operating conditions in a railway tunnel (exposed to ± 3500 Pa), including all fastening, sealing and mounting material; 
- a suitable product for example: Comet Engineering or equivalent; 
- 10x10x1 mm wire mesh with housing and flange kit in stainless steel AISI 304, type and dimensions: ŽMIP / 800x600mm</t>
  </si>
  <si>
    <t xml:space="preserve">(2TDK_Lokacija/Projekt=='2TDK') AND (2TDK_Klasifikacija/ObjektTip=='TUN') AND (2TDK_Klasifikacija/Sistem=='STO') AND (2TDK_Lokacija/ObjektSifra=='T08') AND (2TDK_Lokacija/ConaTip=='GLC') AND (2TDK_Lokacija/ConaSifra=='XX') AND (2TDK_Klasifikacija/ElementTip=='Resetka') AND (2TDK_Atributi/ElementSifra=='SR.0001') </t>
  </si>
  <si>
    <t xml:space="preserve">(2TDK_Lokacija/Projekt=='2TDK') AND (2TDK_Klasifikacija/ObjektTip=='TUN') AND (2TDK_Klasifikacija/Sistem=='STO') AND (2TDK_Lokacija/ObjektSifra=='T08') AND (2TDK_Lokacija/ConaTip=='GLC') AND (2TDK_Lokacija/ConaSifra=='XX') AND (2TDK_Klasifikacija/ElementTip=='Resetka') AND (2TDK_Atributi/ElementSifra=='SR.0004') </t>
  </si>
  <si>
    <r>
      <t xml:space="preserve">Supply and installation of a protective mesh with housing and flange in stainless steel AISI 304; a robust design, suitable for operating under conditions in the cross passage of a railway tunnel, including all fastening, sealing and mounting material; 
- for example, a suitable product: Comet Engineering or equivalent; 
- 10x10x1 mm wire mesh with housing and flange kit in stainless steel AISI 304, type and dimensions:  </t>
    </r>
    <r>
      <rPr>
        <sz val="9"/>
        <rFont val="Calibri"/>
        <family val="2"/>
        <charset val="238"/>
      </rPr>
      <t xml:space="preserve"> </t>
    </r>
    <r>
      <rPr>
        <sz val="9"/>
        <rFont val="Calibri"/>
        <family val="2"/>
        <charset val="238"/>
        <scheme val="minor"/>
      </rPr>
      <t>ŽMI/1000x500 mm</t>
    </r>
  </si>
  <si>
    <t xml:space="preserve">(2TDK_Lokacija/Projekt=='2TDK') AND (2TDK_Klasifikacija/ObjektTip=='TUN') AND (2TDK_Klasifikacija/Sistem=='STO') AND (2TDK_Lokacija/ObjektSifra=='T08') AND (2TDK_Lokacija/ConaTip=='GLC') AND (2TDK_Lokacija/ConaSifra=='XX') AND (2TDK_Klasifikacija/ElementTip=='Resetka') AND (2TDK_Atributi/ElementSifra=='SR.0006') </t>
  </si>
  <si>
    <t xml:space="preserve">(2TDK_Lokacija/Projekt=='2TDK') AND (2TDK_Klasifikacija/ObjektTip=='TUN') AND (2TDK_Klasifikacija/Sistem=='STO') AND (2TDK_Lokacija/ObjektSifra=='T08') AND (2TDK_Lokacija/ConaTip=='GLC') AND (2TDK_Lokacija/ConaSifra=='XX') AND (2TDK_Klasifikacija/ElementTip=='Resetka') AND (2TDK_Atributi/ElementSifra=='SR.0007') </t>
  </si>
  <si>
    <r>
      <t>Supply and installation of a protective mesh with housing and flange in stainless steel AISI 304; a robust design, suitable for operating conditions in the diameter of the railway tunnel, including all fastening, sealing and mounting material; 
- for example, a suitable product: Comet Engineering, or equivalent; 
- 10x10x1 mm wire mesh with housing and flange kit in stainless steel AISI 304, type and dimensions:</t>
    </r>
    <r>
      <rPr>
        <sz val="9"/>
        <rFont val="Calibri"/>
        <family val="2"/>
        <charset val="238"/>
      </rPr>
      <t xml:space="preserve"> </t>
    </r>
    <r>
      <rPr>
        <sz val="9"/>
        <rFont val="Calibri"/>
        <family val="2"/>
        <charset val="238"/>
        <scheme val="minor"/>
      </rPr>
      <t>ŽMI / 600x500 mm</t>
    </r>
  </si>
  <si>
    <t xml:space="preserve">(2TDK_Lokacija/Projekt=='2TDK') AND (2TDK_Klasifikacija/ObjektTip=='TUN') AND (2TDK_Klasifikacija/Sistem=='STO') AND (2TDK_Lokacija/ObjektSifra=='T08') AND (2TDK_Lokacija/ConaTip=='GLC') AND (2TDK_Lokacija/ConaSifra=='XX') AND (2TDK_Klasifikacija/ElementTip=='Resetka') AND (2TDK_Atributi/ElementSifra=='SR.0008') </t>
  </si>
  <si>
    <t xml:space="preserve">(2TDK_Lokacija/Projekt=='2TDK') AND (2TDK_Klasifikacija/ObjektTip=='TUN') AND (2TDK_Klasifikacija/Sistem=='STO') AND (2TDK_Lokacija/ObjektSifra=='T08') AND (2TDK_Lokacija/ConaTip=='GLC') AND (2TDK_Lokacija/ConaSifra=='XX') AND (2TDK_Klasifikacija/ElementTip=='Resetka') AND (2TDK_Atributi/ElementSifra=='SR.0009') </t>
  </si>
  <si>
    <t xml:space="preserve">(2TDK_Lokacija/Projekt=='2TDK') AND (2TDK_Klasifikacija/ObjektTip=='TUN') AND (2TDK_Klasifikacija/Sistem=='STO') AND (2TDK_Lokacija/ObjektSifra=='T08') AND (2TDK_Lokacija/ConaTip=='GLC') AND (2TDK_Lokacija/ConaSifra=='XX') AND (2TDK_Klasifikacija/ElementTip=='Resetka') AND (2TDK_Atributi/ElementSifra=='SR.0010') </t>
  </si>
  <si>
    <t xml:space="preserve">(2TDK_Lokacija/Projekt=='2TDK') AND (2TDK_Klasifikacija/ObjektTip=='TUN') AND (2TDK_Klasifikacija/Sistem=='STO') AND (2TDK_Lokacija/ObjektSifra=='T08') AND (2TDK_Lokacija/ConaTip=='GLC') AND (2TDK_Lokacija/ConaSifra=='XX') AND (2TDK_Klasifikacija/ElementTip=='Loputa') AND (2TDK_Atributi/ElementSifra=='SL.0001') </t>
  </si>
  <si>
    <t xml:space="preserve">(2TDK_Lokacija/Projekt=='2TDK') AND (2TDK_Klasifikacija/ObjektTip=='TUN') AND (2TDK_Klasifikacija/Sistem=='STO') AND (2TDK_Lokacija/ObjektSifra=='T08') AND (2TDK_Lokacija/ConaTip=='GLC') AND (2TDK_Lokacija/ConaSifra=='XX') AND (2TDK_Klasifikacija/ElementTip=='Loputa') AND (2TDK_Atributi/ElementSifra=='SL.0002') </t>
  </si>
  <si>
    <t xml:space="preserve">(2TDK_Lokacija/Projekt=='2TDK') AND (2TDK_Klasifikacija/ObjektTip=='TUN') AND (2TDK_Klasifikacija/Sistem=='STO') AND (2TDK_Lokacija/ObjektSifra=='T08') AND (2TDK_Lokacija/ConaTip=='GLC') AND (2TDK_Lokacija/ConaSifra=='XX') AND (2TDK_Klasifikacija/ElementTip=='Loputa') AND (2TDK_Atributi/ElementSifra=='SL.0003') </t>
  </si>
  <si>
    <t xml:space="preserve">(2TDK_Lokacija/Projekt=='2TDK') AND (2TDK_Klasifikacija/ObjektTip=='TUN') AND (2TDK_Klasifikacija/Sistem=='STO') AND (2TDK_Lokacija/ObjektSifra=='T08') AND (2TDK_Lokacija/ConaTip=='GLC') AND (2TDK_Lokacija/ConaSifra=='XX') AND (2TDK_Klasifikacija/ElementTip=='Loputa') AND (2TDK_Atributi/ElementSifra=='SL.0004') </t>
  </si>
  <si>
    <t xml:space="preserve">(2TDK_Lokacija/Projekt=='2TDK') AND (2TDK_Klasifikacija/ObjektTip=='TUN') AND (2TDK_Klasifikacija/Sistem=='STO') AND (2TDK_Lokacija/ObjektSifra=='T08') AND (2TDK_Lokacija/ConaTip=='GLC') AND (2TDK_Lokacija/ConaSifra=='XX') AND (2TDK_Klasifikacija/ElementTip=='Resetka') AND (2TDK_Atributi/ElementSifra=='SR.0011') </t>
  </si>
  <si>
    <t xml:space="preserve">(2TDK_Lokacija/Projekt=='2TDK') AND (2TDK_Klasifikacija/ObjektTip=='TUN') AND (2TDK_Klasifikacija/Sistem=='STO') AND (2TDK_Lokacija/ObjektSifra=='T08') AND (2TDK_Lokacija/ConaTip=='GLC') AND (2TDK_Lokacija/ConaSifra=='XX') AND (2TDK_Klasifikacija/ElementTip=='Resetka') AND (2TDK_Atributi/ElementSifra=='SR.0015') </t>
  </si>
  <si>
    <t xml:space="preserve">(2TDK_Lokacija/Projekt=='2TDK') AND (2TDK_Klasifikacija/ObjektTip=='TUN') AND (2TDK_Klasifikacija/Sistem=='STO') AND (2TDK_Lokacija/ObjektSifra=='T08') AND (2TDK_Lokacija/ConaTip=='GLC') AND (2TDK_Lokacija/ConaSifra=='XX') AND (2TDK_Klasifikacija/ElementTip=='Resetka') AND (2TDK_Atributi/ElementSifra=='SR.0016') </t>
  </si>
  <si>
    <t xml:space="preserve">(2TDK_Lokacija/Projekt=='2TDK') AND (2TDK_Klasifikacija/ObjektTip=='TUN') AND (2TDK_Klasifikacija/Sistem=='STO') AND (2TDK_Lokacija/ObjektSifra=='T08') AND (2TDK_Lokacija/ConaTip=='GLC') AND (2TDK_Lokacija/ConaSifra=='XX') AND (2TDK_Klasifikacija/ElementTip=='Loputa') AND (2TDK_Atributi/ElementSifra=='SFD.0001') </t>
  </si>
  <si>
    <t xml:space="preserve">(2TDK_Lokacija/Projekt=='2TDK') AND (2TDK_Klasifikacija/ObjektTip=='TUN') AND (2TDK_Klasifikacija/Sistem=='STO') AND (2TDK_Lokacija/ObjektSifra=='T08') AND (2TDK_Lokacija/ConaTip=='GLC') AND (2TDK_Lokacija/ConaSifra=='XX') AND (2TDK_Klasifikacija/ElementTip=='Loputa') AND (2TDK_Atributi/ElementSifra=='SFD.0005') </t>
  </si>
  <si>
    <t xml:space="preserve">(2TDK_Lokacija/Projekt=='2TDK') AND (2TDK_Klasifikacija/ObjektTip=='TUN') AND (2TDK_Klasifikacija/Sistem=='STO') AND (2TDK_Lokacija/ObjektSifra=='T08') AND (2TDK_Lokacija/ConaTip=='GLC') AND (2TDK_Lokacija/ConaSifra=='XX') AND (2TDK_Klasifikacija/ElementTip=='Loputa') AND (2TDK_Atributi/ElementSifra=='SFD.0006') </t>
  </si>
  <si>
    <t xml:space="preserve">(2TDK_Lokacija/Projekt=='2TDK') AND (2TDK_Klasifikacija/ObjektTip=='TUN') AND (2TDK_Klasifikacija/Sistem=='STO') AND (2TDK_Lokacija/ObjektSifra=='T08') AND (2TDK_Lokacija/ConaTip=='GLC') AND (2TDK_Lokacija/ConaSifra=='XX') AND (2TDK_Klasifikacija/ElementTip=='Loputa') AND (2TDK_Atributi/ElementSifra=='SFD.0007') </t>
  </si>
  <si>
    <t xml:space="preserve">(2TDK_Lokacija/Projekt=='2TDK') AND (2TDK_Klasifikacija/ObjektTip=='TUN') AND (2TDK_Klasifikacija/Sistem=='STO') AND (2TDK_Lokacija/ObjektSifra=='T08') AND (2TDK_Lokacija/ConaTip=='GLC') AND (2TDK_Lokacija/ConaSifra=='XX') AND (2TDK_Klasifikacija/ElementTip=='Loputa') AND (2TDK_Atributi/ElementSifra=='SFD.0008') </t>
  </si>
  <si>
    <t xml:space="preserve">(2TDK_Lokacija/Projekt=='2TDK') AND (2TDK_Klasifikacija/ObjektTip=='TUN') AND (2TDK_Klasifikacija/Sistem=='STO') AND (2TDK_Lokacija/ObjektSifra=='T08') AND (2TDK_Lokacija/ConaTip=='GLC') AND (2TDK_Lokacija/ConaSifra=='XX') AND (2TDK_Klasifikacija/ElementTip=='Loputa') AND (2TDK_Atributi/ElementSifra=='SFD.0009') </t>
  </si>
  <si>
    <t xml:space="preserve">(2TDK_Lokacija/Projekt=='2TDK') AND (2TDK_Klasifikacija/ObjektTip=='TUN') AND (2TDK_Klasifikacija/Sistem=='STO') AND (2TDK_Lokacija/ObjektSifra=='T08') AND (2TDK_Lokacija/ConaTip=='GLC') AND (2TDK_Lokacija/ConaSifra=='XX') AND (2TDK_Klasifikacija/ElementTip=='Loputa') AND (2TDK_Atributi/ElementSifra=='SFD.0010') </t>
  </si>
  <si>
    <t xml:space="preserve">(2TDK_Lokacija/Projekt=='2TDK') AND (2TDK_Klasifikacija/ObjektTip=='TUN') AND (2TDK_Klasifikacija/Sistem=='STO') AND (2TDK_Lokacija/ObjektSifra=='T08') AND (2TDK_Lokacija/ConaTip=='GLC') AND (2TDK_Lokacija/ConaSifra=='XX') AND (2TDK_Klasifikacija/ElementTip=='Loputa') AND (2TDK_Atributi/ElementSifra=='SFD.0011') </t>
  </si>
  <si>
    <t xml:space="preserve">(2TDK_Lokacija/Projekt=='2TDK') AND (2TDK_Klasifikacija/ObjektTip=='TUN') AND (2TDK_Klasifikacija/Sistem=='STO') AND (2TDK_Lokacija/ObjektSifra=='T08') AND (2TDK_Lokacija/ConaTip=='GLC') AND (2TDK_Lokacija/ConaSifra=='XX') AND (2TDK_Klasifikacija/ElementTip=='Loputa') AND (2TDK_Atributi/ElementSifra=='SFD.0012') </t>
  </si>
  <si>
    <t xml:space="preserve">(2TDK_Lokacija/Projekt=='2TDK') AND (2TDK_Klasifikacija/ObjektTip=='TUN') AND (2TDK_Klasifikacija/Sistem=='STO') AND (2TDK_Lokacija/ObjektSifra=='T08') AND (2TDK_Lokacija/ConaTip=='GLC') AND (2TDK_Lokacija/ConaSifra=='XX') AND (2TDK_Klasifikacija/ElementTip=='Loputa') AND (2TDK_Atributi/ElementSifra=='SL.0005') </t>
  </si>
  <si>
    <t xml:space="preserve">(2TDK_Lokacija/Projekt=='2TDK') AND (2TDK_Klasifikacija/ObjektTip=='TUN') AND (2TDK_Klasifikacija/Sistem=='STO') AND (2TDK_Lokacija/ObjektSifra=='T08') AND (2TDK_Lokacija/ConaTip=='GLC') AND (2TDK_Lokacija/ConaSifra=='XX') AND (2TDK_Klasifikacija/ElementTip=='Filter') AND (2TDK_Atributi/ElementSifra=='SF.0001') </t>
  </si>
  <si>
    <t xml:space="preserve">(2TDK_Lokacija/Projekt=='2TDK') AND (2TDK_Klasifikacija/ObjektTip=='TUN') AND (2TDK_Klasifikacija/Sistem=='STO') AND (2TDK_Lokacija/ObjektSifra=='T08') AND (2TDK_Lokacija/ConaTip=='GLC') AND (2TDK_Lokacija/ConaSifra=='XX') AND (2TDK_Klasifikacija/ElementTip=='PrezracevalniKanalPravokoten') AND (2TDK_Atributi/ElementSifra=='SPK.0001') </t>
  </si>
  <si>
    <t xml:space="preserve">(2TDK_Lokacija/Projekt=='2TDK') AND (2TDK_Klasifikacija/ObjektTip=='TUN') AND (2TDK_Klasifikacija/Sistem=='STO') AND (2TDK_Lokacija/ObjektSifra=='T08') AND (2TDK_Lokacija/ConaTip=='GLC') AND (2TDK_Lokacija/ConaSifra=='XX') AND (2TDK_Klasifikacija/ElementTip=='PrezracevalniKanalRadialen') AND (2TDK_Atributi/ElementSifra=='SPK.0006') </t>
  </si>
  <si>
    <t xml:space="preserve">(2TDK_Lokacija/Projekt=='2TDK') AND (2TDK_Klasifikacija/ObjektTip=='TUN') AND (2TDK_Klasifikacija/Sistem=='STO') AND (2TDK_Lokacija/ObjektSifra=='T08') AND (2TDK_Lokacija/ConaTip=='GLC') AND (2TDK_Lokacija/ConaSifra=='XX') AND (2TDK_Klasifikacija/ElementTip=='PrezracevalniKanalRadialen') AND (2TDK_Atributi/ElementSifra=='SPK.0007') </t>
  </si>
  <si>
    <t xml:space="preserve">(2TDK_Lokacija/Projekt=='2TDK') AND (2TDK_Klasifikacija/ObjektTip=='TUN') AND (2TDK_Klasifikacija/Sistem=='STO') AND (2TDK_Lokacija/ObjektSifra=='T08') AND (2TDK_Lokacija/ConaTip=='GLC') AND (2TDK_Lokacija/ConaSifra=='XX') AND (2TDK_Klasifikacija/ElementTip=='PrezracevalniKanalRadialen') AND (2TDK_Atributi/ElementSifra=='SPK.0004') </t>
  </si>
  <si>
    <t xml:space="preserve">(2TDK_Lokacija/Projekt=='2TDK') AND (2TDK_Klasifikacija/ObjektTip=='TUN') AND (2TDK_Klasifikacija/Sistem=='STO') AND (2TDK_Lokacija/ObjektSifra=='T08') AND (2TDK_Lokacija/ConaTip=='GLC') AND (2TDK_Lokacija/ConaSifra=='XX') AND (2TDK_Klasifikacija/ElementTip=='Cev') AND (2TDK_Atributi/ElementSifra=='SC.0002') </t>
  </si>
  <si>
    <t xml:space="preserve">(2TDK_Lokacija/Projekt=='2TDK') AND (2TDK_Klasifikacija/ObjektTip=='TUN') AND (2TDK_Klasifikacija/Sistem=='STO') AND (2TDK_Lokacija/ObjektSifra=='T08') AND (2TDK_Lokacija/ConaTip=='GLC') AND (2TDK_Lokacija/ConaSifra=='XX') AND (2TDK_Klasifikacija/ElementTip=='Cev') AND (2TDK_Atributi/ElementSifra=='SC.0003') </t>
  </si>
  <si>
    <t xml:space="preserve">Supply and installation of fireproof objemke na prehodu cevovoda za odvod kondenzata iz cevi PP za hišno kanalizacijo  skozi zid med požarnima sektorjema, požarna odpornost EI 90 minut, atest skladen EN 13501-2;                                                                                                                                  - ustreza proizvod GEBERIT tip RS90 Plus EN ali enakovredno, dimenzija cevi  PP Ø50mm                                                                                                 </t>
  </si>
  <si>
    <t xml:space="preserve">(2TDK_Lokacija/Projekt=='2TDK') AND (2TDK_Klasifikacija/ObjektTip=='TUN') AND (2TDK_Klasifikacija/Sistem=='STO') AND (2TDK_Lokacija/ObjektSifra=='T08') AND (2TDK_Lokacija/ConaTip=='GLC') AND (2TDK_Lokacija/ConaSifra=='XX') AND (2TDK_Klasifikacija/ElementTip=='GasilniAparat') AND (2TDK_Atributi/ElementSifra=='SGA.0001') </t>
  </si>
  <si>
    <t xml:space="preserve">(2TDK_Lokacija/Projekt=='2TDK') AND (2TDK_Klasifikacija/ObjektTip=='TUN') AND (2TDK_Klasifikacija/Sistem=='STO') AND (2TDK_Lokacija/ObjektSifra=='T08') AND (2TDK_Lokacija/ConaTip=='GLC') AND (2TDK_Lokacija/ConaSifra=='XX') AND (2TDK_Klasifikacija/ElementTip=='GasilniAparat') AND (2TDK_Atributi/ElementSifra=='SGA.0003') </t>
  </si>
  <si>
    <t>Predor T8, transformatorska postaja                                                                        TP 8.0</t>
  </si>
  <si>
    <t>Tunnel T8:                                                                                                                TP 8.0</t>
  </si>
  <si>
    <t xml:space="preserve">Stenska inverter split klimatska naprava za poslovno uporabo, toplotna črpalka, sestavljena iz notranje stenske enote in zunanje kompresorsko kondenzacijske enote, s predizoliranimi bakrenimi cevmi za povezavo zunanje in notranje enote, z izolacijo Armacell - Tubolit, po standardu EN 12735, dolžina povezave do 15m, položeno v plastični zaščitni-okrasni kanal, vključno s cevmi za odvod kondenzata iz notranje in zunanje enote v odtok ( minimalni padec vsaj 1cm/m ), z daljinskim upravljalnikom, ter po potrebi dopolnjenje sistema s hladilno tekočino ( skladno z navodili proizvajalca ), vakumiranje sistema in tlačni preizkus. Tehnični podatki:  -hladilna moč:5,0kW,                                                                                                            -grelna moč: 5,6kW,                                                                                                                 - električno napajanje: 220/240V-1Ph-50Hz, energijski razred: A+/A++;  daljinski upravljalec;  vmesnik TCB-KBCN61HAE;                                                                                            Delovno območje naprave:  - obratovanje 24ur/7dni                                                                                                                          - hlajenje pri zunanji temperaturi od -15˚C do +52˚C,                                                                                                                                             - gretje pri zunanji temperaturi od -27˚Cdo+15˚C.                                                                                                                       Cevne povezave:                                                                                                                                 - plinska faza Cu Φ12,7mm,                                                                                                                                - tekoča faza Cu Φ6,35mm,                                                                                                                                    - zaščitni-okrasni kanal 60x60mm;                                                                                                              - odvod kondenzata PVC Ф16 dolžine 1m x2 ter Cu Ф 22x1 z izolacijo Tubolit DG debeline 9mm;   Dolžina cevne povezave do 15m , vključno prehodni kosi, pritrdilni, tesnilni in obešalni material.                                                                                                                         - ustreza na primer proizvod: TOSHIBA SDI,                                                                     tip zunanje enote RAV-GP561ATP-E,                                                                                             tip notranje enote RAV -RM561KRTP-E, ali enakovredno;                               ( SSS.0001 )                                                     </t>
  </si>
  <si>
    <t xml:space="preserve">(2TDK_Lokacija/Projekt=='2TDK') AND (2TDK_Klasifikacija/ObjektTip=='PLA') AND (2TDK_Klasifikacija/Sistem=='STO') AND (2TDK_Lokacija/ObjektSifra=='T8D') AND (2TDK_Lokacija/ConaTip=='TRP') AND (2TDK_Lokacija/ConaSifra=='01') AND (2TDK_Klasifikacija/ElementTip=='Klima') AND (2TDK_Atributi/ElementSifra=='SSS.0001') </t>
  </si>
  <si>
    <t xml:space="preserve">Dobava in montaža odvodnega ventilatorja neiskreče EX izvedbe, primeren za odvod iz akumulatorskih prostorov,  radialni plastični ventilator iz materiala PE-el, PP-el rotor kompletno s priključki, s epoksi podstavkom in materialom za montažo;                                                                                                                                                                                                                                                    - ustreza na primer proizvod:  VENTINET, tip PCM 150/90 2-polni, ATEX II 2G IIC T4, ali enakovredno;                                                                                                                             Tehnični podatki:                                                                                                                 - V = 200 m3/h;                                                                                                                    -H = 160 Pa;                                                                                                                              -P = 120 W.                                                                                                                                ( SVM.0004 )                                                                                                            </t>
  </si>
  <si>
    <t xml:space="preserve">(2TDK_Lokacija/Projekt=='2TDK') AND (2TDK_Klasifikacija/ObjektTip=='PLA') AND (2TDK_Klasifikacija/Sistem=='STO') AND (2TDK_Lokacija/ObjektSifra=='T8D') AND (2TDK_Lokacija/ConaTip=='TRP') AND (2TDK_Lokacija/ConaSifra=='01') AND (2TDK_Klasifikacija/ElementTip=='Ventilator') AND (2TDK_Atributi/ElementSifra=='SVM.0004') </t>
  </si>
  <si>
    <t xml:space="preserve">(2TDK_Lokacija/Projekt=='2TDK') AND (2TDK_Klasifikacija/ObjektTip=='PLA') AND (2TDK_Klasifikacija/Sistem=='STO') AND (2TDK_Lokacija/ObjektSifra=='T8D') AND (2TDK_Lokacija/ConaTip=='TRP') AND (2TDK_Lokacija/ConaSifra=='01') AND (2TDK_Klasifikacija/ElementTip=='Ventilator') AND (2TDK_Atributi/ElementSifra=='SVM.0005') </t>
  </si>
  <si>
    <t xml:space="preserve">(2TDK_Lokacija/Projekt=='2TDK') AND (2TDK_Klasifikacija/ObjektTip=='PLA') AND (2TDK_Klasifikacija/Sistem=='STO') AND (2TDK_Lokacija/ObjektSifra=='T8D') AND (2TDK_Lokacija/ConaTip=='TRP') AND (2TDK_Lokacija/ConaSifra=='01') AND (2TDK_Klasifikacija/ElementTip=='Ventilator') AND (2TDK_Atributi/ElementSifra=='SVM.0006') </t>
  </si>
  <si>
    <t xml:space="preserve">(2TDK_Lokacija/Projekt=='2TDK') AND (2TDK_Klasifikacija/ObjektTip=='PLA') AND (2TDK_Klasifikacija/Sistem=='STO') AND (2TDK_Lokacija/ObjektSifra=='T8D') AND (2TDK_Lokacija/ConaTip=='TRP') AND (2TDK_Lokacija/ConaSifra=='01') AND (2TDK_Klasifikacija/ElementTip=='Resetka') AND (2TDK_Atributi/ElementSifra=='SR.0012') </t>
  </si>
  <si>
    <t xml:space="preserve">(2TDK_Lokacija/Projekt=='2TDK') AND (2TDK_Klasifikacija/ObjektTip=='PLA') AND (2TDK_Klasifikacija/Sistem=='STO') AND (2TDK_Lokacija/ObjektSifra=='T8D') AND (2TDK_Lokacija/ConaTip=='TRP') AND (2TDK_Lokacija/ConaSifra=='01') AND (2TDK_Klasifikacija/ElementTip=='Resetka') AND (2TDK_Atributi/ElementSifra=='SR.0014') </t>
  </si>
  <si>
    <t xml:space="preserve">(2TDK_Lokacija/Projekt=='2TDK') AND (2TDK_Klasifikacija/ObjektTip=='PLA') AND (2TDK_Klasifikacija/Sistem=='STO') AND (2TDK_Lokacija/ObjektSifra=='T8D') AND (2TDK_Lokacija/ConaTip=='TRP') AND (2TDK_Lokacija/ConaSifra=='01') AND (2TDK_Klasifikacija/ElementTip=='Resetka') AND (2TDK_Atributi/ElementSifra=='SR.0017') </t>
  </si>
  <si>
    <t xml:space="preserve">(2TDK_Lokacija/Projekt=='2TDK') AND (2TDK_Klasifikacija/ObjektTip=='PLA') AND (2TDK_Klasifikacija/Sistem=='STO') AND (2TDK_Lokacija/ObjektSifra=='T8D') AND (2TDK_Lokacija/ConaTip=='TRP') AND (2TDK_Lokacija/ConaSifra=='01') AND (2TDK_Klasifikacija/ElementTip=='Deflektor') AND (2TDK_Atributi/ElementSifra=='SDF.0001') </t>
  </si>
  <si>
    <t xml:space="preserve">(2TDK_Lokacija/Projekt=='2TDK') AND (2TDK_Klasifikacija/ObjektTip=='PLA') AND (2TDK_Klasifikacija/Sistem=='STO') AND (2TDK_Lokacija/ObjektSifra=='T8D') AND (2TDK_Lokacija/ConaTip=='TRP') AND (2TDK_Lokacija/ConaSifra=='01') AND (2TDK_Klasifikacija/ElementTip=='Deflektor') AND (2TDK_Atributi/ElementSifra=='SDF.0002') </t>
  </si>
  <si>
    <t>Dobava in montaža deflektorja za vertikalni izpust zraka, izdelan iz pocinkane pločevine, vključno z vsem pritrdilnim, tesnilnim in montažnim materialom;                                                                                                         -  ustreza na primer proizvod: KLIMA DOLINAR;                                                                tip DEF /200mm , ali enakovredno.                                                                                           ( SDF.0003 )</t>
  </si>
  <si>
    <t>Supply and installation of a deflector for vertical air outlet; made of galvanized sheet metal, including all fastening, sealing and mounting material; 
- example of a suitable product: KLIMA DOLINAR 
- type DEF/200 mm; or equivalent.</t>
  </si>
  <si>
    <t>( SDF.0003 )</t>
  </si>
  <si>
    <t xml:space="preserve">(2TDK_Lokacija/Projekt=='2TDK') AND (2TDK_Klasifikacija/ObjektTip=='PLA') AND (2TDK_Klasifikacija/Sistem=='STO') AND (2TDK_Lokacija/ObjektSifra=='T8D') AND (2TDK_Lokacija/ConaTip=='TRP') AND (2TDK_Lokacija/ConaSifra=='01') AND (2TDK_Klasifikacija/ElementTip=='Deflektor') AND (2TDK_Atributi/ElementSifra=='SDF.0003') </t>
  </si>
  <si>
    <t xml:space="preserve">(2TDK_Lokacija/Projekt=='2TDK') AND (2TDK_Klasifikacija/ObjektTip=='PLA') AND (2TDK_Klasifikacija/Sistem=='STO') AND (2TDK_Lokacija/ObjektSifra=='T8D') AND (2TDK_Lokacija/ConaTip=='TRP') AND (2TDK_Lokacija/ConaSifra=='01') AND (2TDK_Klasifikacija/ElementTip=='PrezracevalniKanalRadialen') AND (2TDK_Atributi/ElementSifra=='SPK.0005') </t>
  </si>
  <si>
    <t xml:space="preserve">(2TDK_Lokacija/Projekt=='2TDK') AND (2TDK_Klasifikacija/ObjektTip=='PLA') AND (2TDK_Klasifikacija/Sistem=='STO') AND (2TDK_Lokacija/ObjektSifra=='T8D') AND (2TDK_Lokacija/ConaTip=='TRP') AND (2TDK_Lokacija/ConaSifra=='01') AND (2TDK_Klasifikacija/ElementTip=='PrezracevalniKanalRadialen') AND (2TDK_Atributi/ElementSifra=='SPK.0006') </t>
  </si>
  <si>
    <t xml:space="preserve">(2TDK_Lokacija/Projekt=='2TDK') AND (2TDK_Klasifikacija/ObjektTip=='PLA') AND (2TDK_Klasifikacija/Sistem=='STO') AND (2TDK_Lokacija/ObjektSifra=='T8D') AND (2TDK_Lokacija/ConaTip=='TRP') AND (2TDK_Lokacija/ConaSifra=='01') AND (2TDK_Klasifikacija/ElementTip=='PrezracevalniKanalRadialen') AND (2TDK_Atributi/ElementSifra=='SPK.0007') </t>
  </si>
  <si>
    <t xml:space="preserve">(2TDK_Lokacija/Projekt=='2TDK') AND (2TDK_Klasifikacija/ObjektTip=='PLA') AND (2TDK_Klasifikacija/Sistem=='STO') AND (2TDK_Lokacija/ObjektSifra=='T8D') AND (2TDK_Lokacija/ConaTip=='TRP') AND (2TDK_Lokacija/ConaSifra=='01') AND (2TDK_Klasifikacija/ElementTip=='PrezracevalniKanalPravokoten') AND (2TDK_Atributi/ElementSifra=='SPK.0002') </t>
  </si>
  <si>
    <t xml:space="preserve">Izolacija  prezračevalnih kanalov ZAZ ob zunanji steni s parozapornimi ploščami izdelanimi iz sintetičnega kavčuka, z zaprto celično strukturo in STS certifikatom:;                                                                                                                                  - ustreza proizvod ARMACELL; tip: AF/Armaflex plošče 19 mm, +lepilo; teh.kar: Požarna odpornost B2; evropska klasifikacija B-s3-d0;                                                                                                                           ( IPK.0001 ) </t>
  </si>
  <si>
    <t xml:space="preserve">'Izolacija  zunanjih prezračevalnih cevi ZAZ na strehi TP s parozapornimi ploščami izdelanimi iz sintetičnega kavčuka, z zaprto celično strukturo in STS certifikatom:;                                                                                                                                  - ustreza proizvod ARMACELL; tip: ACE plus plošče 32 mm, vključno original armaflex lepilo ter zaščit proti vremenskim in mehanskim vplivom na strehi objekta z zaščito Sikapan G-15; teh.kar: Požarna odpornost B2; evropska klasifikacija B-s3-d0;                                                                                                                 ( IPK.0002 ) </t>
  </si>
  <si>
    <t xml:space="preserve">   ( SPK.0003 )  </t>
  </si>
  <si>
    <t xml:space="preserve">(2TDK_Lokacija/Projekt=='2TDK') AND (2TDK_Klasifikacija/ObjektTip=='PLA') AND (2TDK_Klasifikacija/Sistem=='STO') AND (2TDK_Lokacija/ObjektSifra=='T8D') AND (2TDK_Lokacija/ConaTip=='TRP') AND (2TDK_Lokacija/ConaSifra=='01') AND (2TDK_Klasifikacija/ElementTip=='PrezracevalniKanalRadialen') AND (2TDK_Atributi/ElementSifra=='SPK.0003') </t>
  </si>
  <si>
    <t xml:space="preserve">Dobava in montaža časovne ure za vklop ventilatorja po urniku, avtomatsko obratovanje vsakih 12ur, trajanje 30 min, ter nadometno stikalo za ročni vklop/izklop; Kabliranje in vezava in zagotavljanje funkcionalne celote v sklopu načrta in del elektro inštalacij;                                                                                                                                                       ( SMR.0008 )                                                                                                  </t>
  </si>
  <si>
    <t xml:space="preserve">(2TDK_Lokacija/Projekt=='2TDK') AND (2TDK_Klasifikacija/ObjektTip=='PLA') AND (2TDK_Klasifikacija/Sistem=='STO') AND (2TDK_Lokacija/ObjektSifra=='T8D') AND (2TDK_Lokacija/ConaTip=='TRP') AND (2TDK_Lokacija/ConaSifra=='01') AND (2TDK_Klasifikacija/ElementTip=='Cev') AND (2TDK_Atributi/ElementSifra=='SC.0002') </t>
  </si>
  <si>
    <t xml:space="preserve">(2TDK_Lokacija/Projekt=='2TDK') AND (2TDK_Klasifikacija/ObjektTip=='PLA') AND (2TDK_Klasifikacija/Sistem=='STO') AND (2TDK_Lokacija/ObjektSifra=='T8D') AND (2TDK_Lokacija/ConaTip=='TRP') AND (2TDK_Lokacija/ConaSifra=='01') AND (2TDK_Klasifikacija/ElementTip=='Cev') AND (2TDK_Atributi/ElementSifra=='SC.0003') </t>
  </si>
  <si>
    <t xml:space="preserve">Supply and installation of fireproof clamps at the passage of the pipeline for drainage of condensate from the PP pipe for domestic sewerage through the wall between the fire sectors, fire resistance EI 90 minutes, certificate in accordance with EN 13501-2;                                                                                                                                  - corresponding product:  GEBERIT tip RS90 Plus EN or equivalent, dimensions:  PP Ø50mm                                                                                                  </t>
  </si>
  <si>
    <t xml:space="preserve">(2TDK_Lokacija/Projekt=='2TDK') AND (2TDK_Klasifikacija/ObjektTip=='PLA') AND (2TDK_Klasifikacija/Sistem=='STO') AND (2TDK_Lokacija/ObjektSifra=='T8D') AND (2TDK_Lokacija/ConaTip=='TRP') AND (2TDK_Lokacija/ConaSifra=='01') AND (2TDK_Klasifikacija/ElementTip=='GasilniAparat') AND (2TDK_Atributi/ElementSifra=='SGA.0001') </t>
  </si>
  <si>
    <t xml:space="preserve">(2TDK_Lokacija/Projekt=='2TDK') AND (2TDK_Klasifikacija/ObjektTip=='PLA') AND (2TDK_Klasifikacija/Sistem=='STO') AND (2TDK_Lokacija/ObjektSifra=='T8D') AND (2TDK_Lokacija/ConaTip=='TRP') AND (2TDK_Lokacija/ConaSifra=='01') AND (2TDK_Klasifikacija/ElementTip=='GasilniAparat') AND (2TDK_Atributi/ElementSifra=='SGA.0003') </t>
  </si>
  <si>
    <t>Predor T8, transformatorska postaja                                                                        TP 8.8</t>
  </si>
  <si>
    <t xml:space="preserve"> Tunnel T8:                                                                                                                  TP 8.8</t>
  </si>
  <si>
    <t xml:space="preserve">(2TDK_Lokacija/Projekt=='2TDK') AND (2TDK_Klasifikacija/ObjektTip=='PLA') AND (2TDK_Klasifikacija/Sistem=='STO') AND (2TDK_Lokacija/ObjektSifra=='T8K') AND (2TDK_Lokacija/ConaTip=='TRP') AND (2TDK_Lokacija/ConaSifra=='08') AND (2TDK_Klasifikacija/ElementTip=='Klima') AND (2TDK_Atributi/ElementSifra=='SSS.0001') </t>
  </si>
  <si>
    <t xml:space="preserve">(2TDK_Lokacija/Projekt=='2TDK') AND (2TDK_Klasifikacija/ObjektTip=='PLA') AND (2TDK_Klasifikacija/Sistem=='STO') AND (2TDK_Lokacija/ObjektSifra=='T8K') AND (2TDK_Lokacija/ConaTip=='TRP') AND (2TDK_Lokacija/ConaSifra=='08') AND (2TDK_Klasifikacija/ElementTip=='Ventilator') AND (2TDK_Atributi/ElementSifra=='SVM.0006') </t>
  </si>
  <si>
    <t xml:space="preserve">(2TDK_Lokacija/Projekt=='2TDK') AND (2TDK_Klasifikacija/ObjektTip=='PLA') AND (2TDK_Klasifikacija/Sistem=='STO') AND (2TDK_Lokacija/ObjektSifra=='T8K') AND (2TDK_Lokacija/ConaTip=='TRP') AND (2TDK_Lokacija/ConaSifra=='08') AND (2TDK_Klasifikacija/ElementTip=='Resetka') AND (2TDK_Atributi/ElementSifra=='SR.0012') </t>
  </si>
  <si>
    <t xml:space="preserve">(2TDK_Lokacija/Projekt=='2TDK') AND (2TDK_Klasifikacija/ObjektTip=='PLA') AND (2TDK_Klasifikacija/Sistem=='STO') AND (2TDK_Lokacija/ObjektSifra=='T8K') AND (2TDK_Lokacija/ConaTip=='TRP') AND (2TDK_Lokacija/ConaSifra=='08') AND (2TDK_Klasifikacija/ElementTip=='ResetkaOkrogla') AND (2TDK_Atributi/ElementSifra=='SR.0018') </t>
  </si>
  <si>
    <t xml:space="preserve">(2TDK_Lokacija/Projekt=='2TDK') AND (2TDK_Klasifikacija/ObjektTip=='PLA') AND (2TDK_Klasifikacija/Sistem=='STO') AND (2TDK_Lokacija/ObjektSifra=='T8K') AND (2TDK_Lokacija/ConaTip=='TRP') AND (2TDK_Lokacija/ConaSifra=='08') AND (2TDK_Klasifikacija/ElementTip=='Deflektor') AND (2TDK_Atributi/ElementSifra=='SDF.0001') </t>
  </si>
  <si>
    <t xml:space="preserve">(2TDK_Lokacija/Projekt=='2TDK') AND (2TDK_Klasifikacija/ObjektTip=='PLA') AND (2TDK_Klasifikacija/Sistem=='STO') AND (2TDK_Lokacija/ObjektSifra=='T8K') AND (2TDK_Lokacija/ConaTip=='TRP') AND (2TDK_Lokacija/ConaSifra=='08') AND (2TDK_Klasifikacija/ElementTip=='PrezracevalniKanalRadialen') AND (2TDK_Atributi/ElementSifra=='SPK.0005') </t>
  </si>
  <si>
    <t xml:space="preserve">(2TDK_Lokacija/Projekt=='2TDK') AND (2TDK_Klasifikacija/ObjektTip=='PLA') AND (2TDK_Klasifikacija/Sistem=='STO') AND (2TDK_Lokacija/ObjektSifra=='T8K') AND (2TDK_Lokacija/ConaTip=='TRP') AND (2TDK_Lokacija/ConaSifra=='08') AND (2TDK_Klasifikacija/ElementTip=='PrezracevalniKanalPravokoten') AND (2TDK_Atributi/ElementSifra=='SPK.0002') </t>
  </si>
  <si>
    <t xml:space="preserve">Izolacija  prezračevalnih kanalov ZAZ ob zunanji steni s parozapornimi ploščami izdelanimi iz sintetičnega kavčuka, z zaprto celično strukturo in STS certifikatom:;                                                                                                                                  - ustreza proizvod ARMACELL; tip: AF/Armaflex plošče 19 mm, +lepilo; teh.kar: Požarna odpornost B2; evropska klasifikacija B-s3-d0;                                                                                                                                    ( IPK.0001 ) </t>
  </si>
  <si>
    <t xml:space="preserve">Izolacija  zunanjih prezračevalnih cevi ZAZ na strehi TP s parozapornimi ploščami izdelanimi iz sintetičnega kavčuka, z zaprto celično strukturo in STS certifikatom:;                                                                                                                                  - ustreza proizvod ARMACELL; tip: ACE plus plošče 32 mm, vključno original armaflex lepilo ter zaščit proti vremenskim in mehanskim vplivom na strehi objekta z zaščito Sikapan G-15; teh.kar: Požarna odpornost B2; evropska klasifikacija B-s3-d0;                                                                                                                     ( IPK.0002 ) </t>
  </si>
  <si>
    <t xml:space="preserve">(2TDK_Lokacija/Projekt=='2TDK') AND (2TDK_Klasifikacija/ObjektTip=='PLA') AND (2TDK_Klasifikacija/Sistem=='STO') AND (2TDK_Lokacija/ObjektSifra=='T8K') AND (2TDK_Lokacija/ConaTip=='TRP') AND (2TDK_Lokacija/ConaSifra=='08') AND (2TDK_Klasifikacija/ElementTip=='Cev') AND (2TDK_Atributi/ElementSifra=='SC.0002') </t>
  </si>
  <si>
    <t xml:space="preserve">(2TDK_Lokacija/Projekt=='2TDK') AND (2TDK_Klasifikacija/ObjektTip=='PLA') AND (2TDK_Klasifikacija/Sistem=='STO') AND (2TDK_Lokacija/ObjektSifra=='T8K') AND (2TDK_Lokacija/ConaTip=='TRP') AND (2TDK_Lokacija/ConaSifra=='08') AND (2TDK_Klasifikacija/ElementTip=='Cev') AND (2TDK_Atributi/ElementSifra=='SC.0003') </t>
  </si>
  <si>
    <t xml:space="preserve">(2TDK_Lokacija/Projekt=='2TDK') AND (2TDK_Klasifikacija/ObjektTip=='PLA') AND (2TDK_Klasifikacija/Sistem=='STO') AND (2TDK_Lokacija/ObjektSifra=='T8K') AND (2TDK_Lokacija/ConaTip=='TRP') AND (2TDK_Lokacija/ConaSifra=='08') AND (2TDK_Klasifikacija/ElementTip=='GasilniAparat') AND (2TDK_Atributi/ElementSifra=='SGA.0001') </t>
  </si>
  <si>
    <t xml:space="preserve">(2TDK_Lokacija/Projekt=='2TDK') AND (2TDK_Klasifikacija/ObjektTip=='PLA') AND (2TDK_Klasifikacija/Sistem=='STO') AND (2TDK_Lokacija/ObjektSifra=='T8K') AND (2TDK_Lokacija/ConaTip=='TRP') AND (2TDK_Lokacija/ConaSifra=='08') AND (2TDK_Klasifikacija/ElementTip=='GasilniAparat') AND (2TDK_Atributi/ElementSifra=='SGA.0003') </t>
  </si>
  <si>
    <t>1.0.00.00.0003.</t>
  </si>
  <si>
    <t>2.0.00.00.0003.</t>
  </si>
  <si>
    <t>2.0.00.00.0004.</t>
  </si>
  <si>
    <t>2.0.00.00.0005.</t>
  </si>
  <si>
    <t>PROJEKTANTSKI PREDRAČUN SV NAPRAVE</t>
  </si>
  <si>
    <t>EVALUATION OF THE COST OF SV DEVICES</t>
  </si>
  <si>
    <t>No. / zap.št</t>
  </si>
  <si>
    <t>Opis</t>
  </si>
  <si>
    <t>Description</t>
  </si>
  <si>
    <t>Unit / EM</t>
  </si>
  <si>
    <t>Qty / količina</t>
  </si>
  <si>
    <t>Price per unit / Cena na enoto</t>
  </si>
  <si>
    <t>Total / Skupaj</t>
  </si>
  <si>
    <t>POSTAJNE NAPRAVE</t>
  </si>
  <si>
    <t>INTERLOCKING DEVICES</t>
  </si>
  <si>
    <t>1.1</t>
  </si>
  <si>
    <t>kpl/set</t>
  </si>
  <si>
    <t>1.2</t>
  </si>
  <si>
    <t>Vmesnik APB naprave na postaji Divača in/ali vmesnik APB naprave na postaji Koper tovorna</t>
  </si>
  <si>
    <t>APB device interface at Divača station and / or APB device interface at Koper freight station</t>
  </si>
  <si>
    <t>1.3</t>
  </si>
  <si>
    <t>1.4</t>
  </si>
  <si>
    <t>1.5</t>
  </si>
  <si>
    <t>Dopolnitev programske opreme za vodenje prometa - postaja Divača</t>
  </si>
  <si>
    <t>Update of traffic control software - Divača station</t>
  </si>
  <si>
    <t>1.6</t>
  </si>
  <si>
    <t>Dopolnitev programske opreme za vodenje prometa - postaja Koper</t>
  </si>
  <si>
    <t>Update of traffic control software - Koper freight station</t>
  </si>
  <si>
    <t>1.7</t>
  </si>
  <si>
    <t>Dopolnitev programske opreme za vodenje prometa - daljinsko vodenje v CVP Postojna</t>
  </si>
  <si>
    <t>Update of traffic control software - remote control in CVP Postojna</t>
  </si>
  <si>
    <t>NOTRANJE APB NAPRAVE</t>
  </si>
  <si>
    <t>INDOOR APB DEVICES</t>
  </si>
  <si>
    <t>2.1</t>
  </si>
  <si>
    <t>Elektronsko APB mesto s prenosnim sistemom, kpl</t>
  </si>
  <si>
    <t>Electronic APB post with transmission system, set</t>
  </si>
  <si>
    <t>kos/piece</t>
  </si>
  <si>
    <t>2.2</t>
  </si>
  <si>
    <t>Vstavek prostornega signala s priklopom Indusi I60 in LEU vmesnika</t>
  </si>
  <si>
    <t>Block signal interface with connection of Indusi I60 and LEU interface</t>
  </si>
  <si>
    <t>2.3</t>
  </si>
  <si>
    <t>Vstavek ponavljalnika predsignaliziranja</t>
  </si>
  <si>
    <t>Signal repeater interface</t>
  </si>
  <si>
    <t>2.4</t>
  </si>
  <si>
    <t>Napajalni del APB naprav s 3 urno avtonomijo, vključno z ETCS napravami APB mesta</t>
  </si>
  <si>
    <t>Power supply of APB devices with 3 hours of autonomy, including ETCS devices of the APB post</t>
  </si>
  <si>
    <t>2.5</t>
  </si>
  <si>
    <t>Izvedba električne inštalacije - priklopa naprav na NN razdelilnik objekta</t>
  </si>
  <si>
    <t>Installation of electrical installation - connection of devices to the low voltage distributor of the building</t>
  </si>
  <si>
    <t>ZUNANJE APB NAPRAVE</t>
  </si>
  <si>
    <t>OUTDOOR APB DEVICES</t>
  </si>
  <si>
    <t>3.1</t>
  </si>
  <si>
    <t>Prostorni signal (SIST-TS 1070) s signalno omarico</t>
  </si>
  <si>
    <t>Block signal (SIST-TS 1070) with signal box</t>
  </si>
  <si>
    <t>3.2</t>
  </si>
  <si>
    <t>Prostorni signal, predorska izvedba (SIST-TS 1071) s signalno omarico v tehničnem prostoru</t>
  </si>
  <si>
    <t>Block signal, tunnel design (SIST-TS 1071) with signal box in the technical room</t>
  </si>
  <si>
    <t>3.3</t>
  </si>
  <si>
    <t>Prostorni signal, predorska izvedba (SIST-TS 1071) s signalno omarico v SV niši ali na steni portala</t>
  </si>
  <si>
    <t>Block signal, tunnel design (SIST-TS 1071) with signal box in the SV niche or on portal wall</t>
  </si>
  <si>
    <t>3.4</t>
  </si>
  <si>
    <t>Ponavljalnik signaliziranja (SIST-TS 1073) s signalno omarico</t>
  </si>
  <si>
    <t>Signal repeater (SIST-TS 1073) with signal box</t>
  </si>
  <si>
    <t>3.5</t>
  </si>
  <si>
    <t>Ponavljalnik signaliziranja, predorska izvedba (SIST-TS 1074) s signalno omarico v tehničnem prostoru</t>
  </si>
  <si>
    <t>Signal repeater, tunnel design (SIST-TS 1074) with signal box in the technical room</t>
  </si>
  <si>
    <t>3.6</t>
  </si>
  <si>
    <t>Ponavljalnik signaliziranja, predorska izvedba (SIST-TS 1074) s prostostoječo signalno omarico</t>
  </si>
  <si>
    <t>Signal repeater, tunnel design (SIST-TS 1074) with free-standing signal box</t>
  </si>
  <si>
    <t>3.7</t>
  </si>
  <si>
    <t>Varnostna lestev za dostop do signalne glave v predoru</t>
  </si>
  <si>
    <t>Safety ladder for access to the signal head in the tunnel</t>
  </si>
  <si>
    <t>3.8</t>
  </si>
  <si>
    <t>Signalne oznake preduvoznega signala (naznanilniki, opozorilniki), kpl</t>
  </si>
  <si>
    <t>Signals of pre-entry signal (distant signal boards, distant signal signs), set</t>
  </si>
  <si>
    <t>3.9</t>
  </si>
  <si>
    <t>Senzor števca osi s priključno omarico</t>
  </si>
  <si>
    <t>Axle counter sensor with connection box</t>
  </si>
  <si>
    <t>3.10</t>
  </si>
  <si>
    <t>Elektronski vstavek števca osi</t>
  </si>
  <si>
    <t>Electronic interface of axle counter</t>
  </si>
  <si>
    <t>3.11</t>
  </si>
  <si>
    <t>Kabel prostorni signal - NN</t>
  </si>
  <si>
    <t>Block signal cable - NN (low voltage)</t>
  </si>
  <si>
    <t>3.12</t>
  </si>
  <si>
    <t xml:space="preserve">Kabel prostorni signal - SV </t>
  </si>
  <si>
    <t>Block signal cable - SV</t>
  </si>
  <si>
    <t>3.13</t>
  </si>
  <si>
    <t>Kabli ponavljalnika predsignaliziranja</t>
  </si>
  <si>
    <t>Cables of outer distant signal</t>
  </si>
  <si>
    <t>3.14</t>
  </si>
  <si>
    <t>Signalni kabel med signalno omarico in signalom</t>
  </si>
  <si>
    <t xml:space="preserve">Signal cable between signal box and signal </t>
  </si>
  <si>
    <t>3.15</t>
  </si>
  <si>
    <t>Kabel števca osi</t>
  </si>
  <si>
    <t>Axle counter cable</t>
  </si>
  <si>
    <t>3.16</t>
  </si>
  <si>
    <t>Ureditev inštalacijskih poti SV niše (izvedba prebojev, kabelska korita, zaščitne cevi ipd).</t>
  </si>
  <si>
    <t xml:space="preserve">Arrangement of installation routes of the SV niche (penetrations, cable troughs, protective pipes, etc.). </t>
  </si>
  <si>
    <t>3.17</t>
  </si>
  <si>
    <t>Povezave zunanjih naprav in prevodnih konstrukcij (npr. ograje stojišč, kovinska kabelska korita ...) na drog voznega omrežja ali zbiralko za izenačevanje potencialov predora</t>
  </si>
  <si>
    <t>Connections of external devices and conductive structures (e.g. platform fences, metal cable trays ...) to the overhead contact line pole or tunnel equipotential bonding bus</t>
  </si>
  <si>
    <t>ZUNANJE APB NAPRAVE - INDUSI</t>
  </si>
  <si>
    <t>OUTDOOR APB DEVICES - INDUSI</t>
  </si>
  <si>
    <t>4.1</t>
  </si>
  <si>
    <t>Kobinirani tirni magnet 1000/2000Hz</t>
  </si>
  <si>
    <t>Combined track magnet 1000/2000 Hz</t>
  </si>
  <si>
    <t>4.2</t>
  </si>
  <si>
    <t>Priključna omarica tirnega magneta</t>
  </si>
  <si>
    <t>Track magnet connection box</t>
  </si>
  <si>
    <t>4.3</t>
  </si>
  <si>
    <t>Kabel tirnega magneta</t>
  </si>
  <si>
    <t>Track magnet cable</t>
  </si>
  <si>
    <t>ETCS NAPRAVE DIVAČA - KOPER</t>
  </si>
  <si>
    <t>ETCS DEVICES DIVAČA - KOPER</t>
  </si>
  <si>
    <t>5.1</t>
  </si>
  <si>
    <t>Fiksna eurobaliza s pripadajočo generično programsko opremo</t>
  </si>
  <si>
    <t>Fixed Eurobalise with associated generic software</t>
  </si>
  <si>
    <t>5.2</t>
  </si>
  <si>
    <t>Transparentna baliza s pripadajočo generično programsko opremo (priključni kabel dolžine min. 16 m)</t>
  </si>
  <si>
    <t xml:space="preserve">Transparent Eurobalise with associated generic software (connection cable min. length 16 m) </t>
  </si>
  <si>
    <t>5.3</t>
  </si>
  <si>
    <t>Priključna omarica</t>
  </si>
  <si>
    <t>Connection box</t>
  </si>
  <si>
    <t>5.4</t>
  </si>
  <si>
    <t xml:space="preserve">LEU z vmesniki </t>
  </si>
  <si>
    <t>LEU with interfaces</t>
  </si>
  <si>
    <t>5.5</t>
  </si>
  <si>
    <t>Kabel za spremenljive balize</t>
  </si>
  <si>
    <t>Cable for controllable balises</t>
  </si>
  <si>
    <t>5.6</t>
  </si>
  <si>
    <t>Programska oprema, vmesniki</t>
  </si>
  <si>
    <t>Software, interfaces</t>
  </si>
  <si>
    <t>5.7</t>
  </si>
  <si>
    <t>Centralni diagnostični sistem ETCS</t>
  </si>
  <si>
    <t>Central diagnostic system ETCS</t>
  </si>
  <si>
    <t>ETCS NAPRAVE DIVAČA</t>
  </si>
  <si>
    <t>ETCS DEVICES DIVAČA</t>
  </si>
  <si>
    <t>6.1</t>
  </si>
  <si>
    <t>6.2</t>
  </si>
  <si>
    <t>6.3</t>
  </si>
  <si>
    <t>6.4</t>
  </si>
  <si>
    <t>Razširjena konfiguracija LEU z vmesniki v omarici</t>
  </si>
  <si>
    <t>Extend LEU configuration with interfaces in the box</t>
  </si>
  <si>
    <t>6.5</t>
  </si>
  <si>
    <t>6.6</t>
  </si>
  <si>
    <t>Napajalni kabel za LEU</t>
  </si>
  <si>
    <t>Power cable for LEU</t>
  </si>
  <si>
    <t>6.7</t>
  </si>
  <si>
    <t>Nadgradnja napajalnega sistema Divača</t>
  </si>
  <si>
    <t>Upgrade of Divača power supply</t>
  </si>
  <si>
    <t>6.8</t>
  </si>
  <si>
    <t>6.9</t>
  </si>
  <si>
    <t>Preprogramiranje obstoječih ETCS naprav</t>
  </si>
  <si>
    <t>Reprogramming of existing ETCS devices</t>
  </si>
  <si>
    <t>ETCS NAPRAVE KOPER TOVORNA</t>
  </si>
  <si>
    <t>ETCS DEVICES KOPER FREIGHT</t>
  </si>
  <si>
    <t>7.1</t>
  </si>
  <si>
    <t>7.2</t>
  </si>
  <si>
    <t>7.3</t>
  </si>
  <si>
    <t>Junction box</t>
  </si>
  <si>
    <t>7.4</t>
  </si>
  <si>
    <t>Extended LEU configuration with interfaces in the box</t>
  </si>
  <si>
    <t>7.5</t>
  </si>
  <si>
    <t>Cable for switched balises</t>
  </si>
  <si>
    <t>7.6</t>
  </si>
  <si>
    <t>7.7</t>
  </si>
  <si>
    <t>7.8</t>
  </si>
  <si>
    <t>OSTALE PROGOVNE NAPRAVE</t>
  </si>
  <si>
    <t>OTHER TRACKSIDE DEVICES</t>
  </si>
  <si>
    <t>8.1</t>
  </si>
  <si>
    <t>8.2</t>
  </si>
  <si>
    <t>8.3</t>
  </si>
  <si>
    <t>OSTALI STROŠKI</t>
  </si>
  <si>
    <t>OTHER COSTS</t>
  </si>
  <si>
    <t>9.1</t>
  </si>
  <si>
    <t>9.2</t>
  </si>
  <si>
    <t>9.3</t>
  </si>
  <si>
    <t>Preizkušanja (vključno z voznimi sredstvi), meritve, tehnični pregledi in prevzemi</t>
  </si>
  <si>
    <t>Testing, (including rolling stock), measurements, technical inspections and acceptance tests</t>
  </si>
  <si>
    <t>9.4</t>
  </si>
  <si>
    <t>Geodetski posnetek</t>
  </si>
  <si>
    <t>Land survey plan</t>
  </si>
  <si>
    <t>9.5</t>
  </si>
  <si>
    <t>Šolanje osebja upravljavca</t>
  </si>
  <si>
    <t>Training of Operator's staff</t>
  </si>
  <si>
    <t>9.6</t>
  </si>
  <si>
    <t>Rezervni deli, orodje, instrumenti</t>
  </si>
  <si>
    <t>Spare parts, tools, instruments</t>
  </si>
  <si>
    <t>9.7</t>
  </si>
  <si>
    <t>Izvedba tesnjenj:
- med cevmi in kabli v kabelskih jaških
- vodotesno razstavljivo tesnilo na vhodih v objekte
- požarno varna modularna razstavljiva tesnila in ostala požarno varna tesnjenja na mejah požarnih sektorjev</t>
  </si>
  <si>
    <t>Installation of seals:
- between pipes and cables in cable shafts
- waterproof detachable seal at entrances to buildings
- fireproof modular detachable seals and other fireproof seals at the boundaries of fire compartments</t>
  </si>
  <si>
    <t>REKAPITULACIJA SV NAPRAVE</t>
  </si>
  <si>
    <t>RECAPITULATION OF SV DEVICES</t>
  </si>
  <si>
    <t>SKUPAJ</t>
  </si>
  <si>
    <t>TOTAL</t>
  </si>
  <si>
    <t>Popis del je izdelan na osnovi nivoja elaborata. Postavke, ki so vezane na določenega ponudnika so ocenjene približno.</t>
  </si>
  <si>
    <t>The list of works is made on the basis of the study. Items related to a particular provider are estimated approximately.</t>
  </si>
  <si>
    <t>Vse pozicije podajajo le splošen opis. Upoštevati je potrebno sistemsko in funkcionalno zaključeno celoto z vsemi potrebnimi elementi, licencami, ožičenjem ... (kpl).</t>
  </si>
  <si>
    <t>All positions give only a general/basic description. It is necessary to take into account the systemically functionally complete whole with all necessary elements, licenses, wiring … (set).</t>
  </si>
  <si>
    <t>PROJEKTANTSKI PREDRAČUN TK NAPRAVE</t>
  </si>
  <si>
    <t>EVALUATION OF THE COST OF TK DEVICES</t>
  </si>
  <si>
    <t>OPTIČNO KABLIRANJE</t>
  </si>
  <si>
    <t>FIBER-OPTIC CABLING</t>
  </si>
  <si>
    <t>Opitčni kabel 24-vlakenski LSOH</t>
  </si>
  <si>
    <t>Fiber-optic cable 24-fibers LSOH</t>
  </si>
  <si>
    <t>Opitčni kabel 72-vlakenski LSOH</t>
  </si>
  <si>
    <t>Fiber-optic cable 72-fibers LSOH</t>
  </si>
  <si>
    <t>Opitčni kabel 96-vlakenski LSOH</t>
  </si>
  <si>
    <t>Fiber-optic cable 96-fibers LSOH</t>
  </si>
  <si>
    <t>Opitčna spojka 96 vlaken</t>
  </si>
  <si>
    <t>Fiber-optic joint 96 fibers</t>
  </si>
  <si>
    <t>Optični delilnik 24-vlakenski</t>
  </si>
  <si>
    <t>Fiber-optic patch panel 24-fibers</t>
  </si>
  <si>
    <t>Optični delilnik 48-vlakenski</t>
  </si>
  <si>
    <t>Fiber-optic patch panel 48-fibers</t>
  </si>
  <si>
    <t>Optični delilnik 72-vlakenski</t>
  </si>
  <si>
    <t>Fiber-optic patch panel 72-fibers</t>
  </si>
  <si>
    <t>1.8</t>
  </si>
  <si>
    <t>Optični delilnik 96-vlakenski</t>
  </si>
  <si>
    <t>Fiber-optic patch panel 96-fibers</t>
  </si>
  <si>
    <t>1.9</t>
  </si>
  <si>
    <t>Vmesni panel za urejanje kablov</t>
  </si>
  <si>
    <t>Intermediate panel for cable management</t>
  </si>
  <si>
    <t>1.10</t>
  </si>
  <si>
    <t>Komunikacijska omara GSM-R (v elaboratu GSM-R)</t>
  </si>
  <si>
    <t>Communication cabinet GSM-R (in GSM-R report)</t>
  </si>
  <si>
    <t>1.11</t>
  </si>
  <si>
    <t>Komunikacijska omara 600x600x2200</t>
  </si>
  <si>
    <t>Communication cabinet 600x600x2200</t>
  </si>
  <si>
    <t>1.12</t>
  </si>
  <si>
    <t>Komunikacijska omara 700x700x2200</t>
  </si>
  <si>
    <t>Communication cabinet 700x700x2200</t>
  </si>
  <si>
    <t>1.13</t>
  </si>
  <si>
    <t>Zaščitna fleksibilna samougasna cev (brezhalogenska, z nizko gostoto dima) za zaščito optičnega kabla z izvedbo tesnjenj</t>
  </si>
  <si>
    <t>Protective flexible flame-retardant pipe (halogen-free, low smoke) for fiber-optic cable protection with sealing</t>
  </si>
  <si>
    <t>1.14</t>
  </si>
  <si>
    <t>Cev PEHD Φ40mm za optične kable s polaganjem v obstoječo kanalizacijo ali korita</t>
  </si>
  <si>
    <t>PEHD Φ40mm pipe for fiber-optic cables with laying within existing cable ducts or troughs</t>
  </si>
  <si>
    <t>1.15</t>
  </si>
  <si>
    <t>Tlačni preizkus PEHD cevi in prehodnost cevi</t>
  </si>
  <si>
    <t>Air pressure test of PEHD pipes and passableness of the pipes</t>
  </si>
  <si>
    <t>1.16</t>
  </si>
  <si>
    <t>Tesnjenje optičnega kabla v PEHD cevi z mehanskim tesnilom</t>
  </si>
  <si>
    <t>Sealing of optical cables in PEHD pipes with mechanical seal</t>
  </si>
  <si>
    <t>1.17</t>
  </si>
  <si>
    <t>Meritve optičnih kablov</t>
  </si>
  <si>
    <t>Fiber-optic measurements</t>
  </si>
  <si>
    <t>PROGOVNI KABEL IN PROGOVNA TELEFONIJA</t>
  </si>
  <si>
    <t>TRUNK CABLE AND TRUNK TELEPHONY</t>
  </si>
  <si>
    <t>Progovni kabel</t>
  </si>
  <si>
    <t>Trunk cable</t>
  </si>
  <si>
    <t>Lokalni TK kabli - odprta trasa</t>
  </si>
  <si>
    <t>Local TK cables - open track</t>
  </si>
  <si>
    <t>Lokalni TK kabli - znotraj predora</t>
  </si>
  <si>
    <t>Local TK cables - within tunnel</t>
  </si>
  <si>
    <t>Ravna spojka na progovnem kablu</t>
  </si>
  <si>
    <t>Straight cable joint on trunk cable</t>
  </si>
  <si>
    <t>Odcepna spojka na progovnem kablu</t>
  </si>
  <si>
    <t>Branch cable joint on trunk cable</t>
  </si>
  <si>
    <t>2.6</t>
  </si>
  <si>
    <t>Razširitev betonskih korit na mestu ravnih ali odcepnih spojk</t>
  </si>
  <si>
    <t>Concrete troughs enlargement at the site of straight or branch cable joints</t>
  </si>
  <si>
    <t>2.7</t>
  </si>
  <si>
    <t>Končno stensko kabelsko stojalo z vso kabelsko opremo - SKS 1</t>
  </si>
  <si>
    <t>Final main distribution frame including all cable equipment - SKS 1 (1 frame)</t>
  </si>
  <si>
    <t>2.8</t>
  </si>
  <si>
    <t>Končno stensko kabelsko stojalo z vso kabelsko opremo  - SKS 2</t>
  </si>
  <si>
    <t>Final main distribution frame including all cable equipment - SKS 2 (2 frames)</t>
  </si>
  <si>
    <t>2.9</t>
  </si>
  <si>
    <t>Stensko kabelsko stojalo z vso kabelsko opremo - SKS1 (odcepi)</t>
  </si>
  <si>
    <t>Final main distribution frame including all cable equipment - SKS 1 (1 frame) (branches)</t>
  </si>
  <si>
    <t>2.10</t>
  </si>
  <si>
    <t>Komunikacijsko mesto - prostostoječe z vso potrebno opremo</t>
  </si>
  <si>
    <t>Communication post - free-standing with all necessary equipment</t>
  </si>
  <si>
    <t>2.11</t>
  </si>
  <si>
    <t>Komunikacijsko mesto - stensko z vso potrebno opremo</t>
  </si>
  <si>
    <t>Communication post - wall mounted with all necessary equipment</t>
  </si>
  <si>
    <t>2.12</t>
  </si>
  <si>
    <t>KRO omara z opremo</t>
  </si>
  <si>
    <t>KRO cabinet with all necessary equipment</t>
  </si>
  <si>
    <t>2.13</t>
  </si>
  <si>
    <t>Meritve progovnega kabliranja</t>
  </si>
  <si>
    <t>Measurements of trunk cabling</t>
  </si>
  <si>
    <t>2.14</t>
  </si>
  <si>
    <t>Connections of external devices and conductive structures (e.g. platform fences, metal cable trays ...) to the overhead contact line mast or tunnel equipotential bonding bus</t>
  </si>
  <si>
    <t>PTS SISTEMI</t>
  </si>
  <si>
    <t>PTS SYSTEMS</t>
  </si>
  <si>
    <t>cCS SI3000</t>
  </si>
  <si>
    <t>Nadgradnja cCS Koper tovorna</t>
  </si>
  <si>
    <t>cCS Koper tovorna (Koper freight) upgrade</t>
  </si>
  <si>
    <t>TK pult SI 30000 DTR</t>
  </si>
  <si>
    <t>TK dispatcher SI 30000 DTR</t>
  </si>
  <si>
    <t>Podatkovno omrežje DDS</t>
  </si>
  <si>
    <t>Data network DDS</t>
  </si>
  <si>
    <t>Napajalni sistem</t>
  </si>
  <si>
    <t>Power supply system</t>
  </si>
  <si>
    <t>MDF stojalo z opremo</t>
  </si>
  <si>
    <t>MDF frame with equipment</t>
  </si>
  <si>
    <t>ENP ČRNI KAL</t>
  </si>
  <si>
    <t>Prenosni sistem</t>
  </si>
  <si>
    <t>Transmission system</t>
  </si>
  <si>
    <t>Podatkovno JŽI stikalo</t>
  </si>
  <si>
    <t>Data network JŽI switch</t>
  </si>
  <si>
    <t>Univerzalno ožičenje</t>
  </si>
  <si>
    <t>Structured wiring</t>
  </si>
  <si>
    <t>4.4</t>
  </si>
  <si>
    <t>4.5</t>
  </si>
  <si>
    <t>VoIP telefonski aparat</t>
  </si>
  <si>
    <t>VoIP telephone set</t>
  </si>
  <si>
    <t>4.6</t>
  </si>
  <si>
    <t>AVTOMATSKA NAJAVA VLAKOV</t>
  </si>
  <si>
    <t>AUTOMATIC TRAIN ANNOUNCEMENT</t>
  </si>
  <si>
    <t>Nadgradnja sistema RINS</t>
  </si>
  <si>
    <t>Upgrade of RINS system</t>
  </si>
  <si>
    <t>OBJEKTI</t>
  </si>
  <si>
    <t>BUILDINGS</t>
  </si>
  <si>
    <t>Zidna preklopna polica dim. cca 80x40 cm (delovna poršina)</t>
  </si>
  <si>
    <t>Lapped wall-mounted shelf dim. approx. 80x40 cm (working surface)</t>
  </si>
  <si>
    <t>Installation of seals:
- between pipes and cables in cable shafts
- waterproof detachable seal at the entrances to buildings
- fireproof modular detachable seals and other fireproof seals at the boundaries of fire compartments</t>
  </si>
  <si>
    <t>Vroče cinkana kabelska korita 300x60 mm s konzolami, pritrdilnim in spojnim priborom, montaža v kabelske kolektorje. Vročecinkano z nanosom 30 mikronov.</t>
  </si>
  <si>
    <t>Hot dip galvanised cable trays 300x60 mm with supports, mounting and connecting material, installation in cable utility tunnels. Hot dip galvanised thickness 30 microns.</t>
  </si>
  <si>
    <t>TRASA ZNOTRAJ OBMOČJA POSTAJE DIVAČA IN KOPER TOVORNA</t>
  </si>
  <si>
    <t>CABLE ROUTING WITHIN THE AREA OF THE DIVAČA AND KOPER FREIGHT STATIONS</t>
  </si>
  <si>
    <t>Povečava obstoječe kabelske kanalizacije ali izdelava nove trase - območje postaje Divača</t>
  </si>
  <si>
    <t>Enlargement of existing cable ducts  or construction of new cable routes - the area of the Divača station</t>
  </si>
  <si>
    <t>Povečava obstoječe kabelske kanalizacije ali izdelava nove trase - območje postaje Koper tovorna</t>
  </si>
  <si>
    <t>Enlargement of existing cable ducts  or construction of new cable routes - the area of the Koper freight station</t>
  </si>
  <si>
    <t>Geodetski posnetek kabelske trase</t>
  </si>
  <si>
    <t>Land survey plan of cable routes</t>
  </si>
  <si>
    <t>Pridobitev verifikacijskih dokumentov, dovoljenj za izvedbo ter dovoljenj za uporabo</t>
  </si>
  <si>
    <t>Obtaining verification documents, permits for implementation and permits for use</t>
  </si>
  <si>
    <t>Preizkušanja, meritve, tehnični prevzemi</t>
  </si>
  <si>
    <t>Testing, measurements, technical acceptance tests</t>
  </si>
  <si>
    <t>8.4</t>
  </si>
  <si>
    <t>8.5</t>
  </si>
  <si>
    <t>REKAPITULACIJA TK NAPRAVE</t>
  </si>
  <si>
    <t>RECAPITULATION OF TK DEVICES</t>
  </si>
  <si>
    <t>PROJEKTANTSKI PREDRAČUN GSM-R NAPRAVE</t>
  </si>
  <si>
    <t>EVALUATION OF THE COST OF GSM-R DEVICES</t>
  </si>
  <si>
    <t>NAPAJANJE LOKACIJ (AC)</t>
  </si>
  <si>
    <t>POWER SUPPLY OF LOCATIONS (AC)</t>
  </si>
  <si>
    <t>Napajanje BP-63.01/BP-63.11:
- priklop na razdelilnik objekta transformatorske postaje,
- razdelilnik v tehničnem prostoru SVTK - R-GSM-R (400V in 750V),
- 1x ločilni transformator 400/750V, Dd0, 10 kVA,
- 1x ločilni transformator 750/400V +5%, +10%, Dyn5, 10 kVA,
- razdelilnik v bazni postaji R-BP-TR (750V),
- razdelilnik v bazni postaji R-BP (400/3x230V),
- napajalni kabel  (NAYBY-J) 3x35mm2, 1950 m,
- notranje povezave.</t>
  </si>
  <si>
    <t>Power supply of BP-63.01 / BP-63.11:
- connection to the distributor of transformer station building,
- distributor in the SVTK technical room - R-GSM-R (400V and 750V),
- 1x isolating transformer 400 / 750V, Dd0, 10 kVA,
- 1x isolating transformer 750 / 400V + 5%, + 10%, Dyn5, 10 kVA,
- distributor in the base station R-BP-TR (750V),
- distributor in the base station R-BP (400 / 3x230V),
- power cable (NAYBY-J) 3x35mm2, 1950 m,
- indoor connections.</t>
  </si>
  <si>
    <t>Napajanje BP-63.03/BP-63.13:
- priklop na razdelilnik elektro niše v predoru,
- ločilni transformator 400/400V +5%, +10%, Dyn5, 10 kVA,
- razdelilnik v bazni postaji R-BP-TR (400V),
- razdelilnik v bazni postaji R-BP (400/3x230V),
- napajalni kabel  (N2XBH-J) 4x16mm2, 300 m,
- notranje povezave.</t>
  </si>
  <si>
    <t>Power supply of BP-63.03 / BP-63.13:
- connection to the distributor of the electrical niche in the tunnel,
- isolating transformer 400 / 400V + 5%, + 10%, Dyn5, 10 kVA,
- distributor in the base station R-BP-TR (400V),
- distributor in the  base station R-BP (400 / 3x230V),
- power cable (N2XBH-J) 4x16mm2, 300 m,
- indoor connections.</t>
  </si>
  <si>
    <t>Napajanje BP-63.05, BP-63.15:
- priklop na razdelilnik elektro niše v predoru,
- ločilni transformator 400/400V +5%, +10%, Dyn5, 10 kVA,
- razdelilnik v bazni postaji R-BP-TR (400V),
- razdelilnik v bazni postaji R-BP (400/3x230V),
- napajalni kabel (N2XBH-J) 4x16mm2, 400 m,
- notranje povezave.</t>
  </si>
  <si>
    <t>Power supply of BP-63.05, BP-63.15:
- connection to the distributor of the electrical niche in the tunnel,
- isolating transformer 400 / 400V + 5%, + 10%, Dyn5, 10 kVA,
- distributor in the base station R-BP-TR (400V),
- distributor in the  base station R-BP (400 / 3x230V),
- power cable (N2XBH-J) 4x16mm2, 400 m,
- indoor connections.</t>
  </si>
  <si>
    <t>Napajanje baznih postaj, ki so umeščene v tehnični prostor v okviru objekta transformatorske postaje, komplet na lokacijo.</t>
  </si>
  <si>
    <t>Power supply of base stations, which are located in the technical room within the transformer station building, set per location.</t>
  </si>
  <si>
    <t>Napajanje RBP-63.05 A1:
- priklop na razdelilnik objekta transformatorske postaje,
- 1x ločilni transformator 400/230V +5%, +10%, Vv, 1,5 kVA,
- razdelilnik repetitorja (230V),
- napajalni kabel (NAYBY-J) 4x16mm2, 250 m,
- notranje povezave.</t>
  </si>
  <si>
    <t>Power supply of RBP-63.05 A1:
- connection to the distributor of transformer station building,
- isolating transformer 400/230V +5%, +10%, Vv, 1,5 kVA,
- repeater distributor (230V),
- power cable (NAYBY-J) 4x16mm2, 250 m,
- indoor connections.</t>
  </si>
  <si>
    <t>Napajanje repetitorjev, ki so umeščeni v tehnični prostor v okviru objekta transformatorske postaje ali prečnika, komplet na lokacijo.</t>
  </si>
  <si>
    <t>Power supply of repeaters, which are located in the technical room in the transformer station building or cross-passage, set per location.</t>
  </si>
  <si>
    <t>BAZNE POSTAJE GSM-R</t>
  </si>
  <si>
    <t>BASE STATION GSM-R</t>
  </si>
  <si>
    <t>Kontejner z vso notranjo inštalacijo in kabelskimi lestvami za prehod antenskih kablov na drog/kabelsko kanalizacijo.</t>
  </si>
  <si>
    <t>Shelter with all indoor installation and cable ladders for installing antenna cables on the pole / in cable duct.</t>
  </si>
  <si>
    <t>Napajalni sistem DC z baterijami.</t>
  </si>
  <si>
    <t>DC power supply with batteries.</t>
  </si>
  <si>
    <t>Prenosni sistem BTS.</t>
  </si>
  <si>
    <t>Transmission system BTS.</t>
  </si>
  <si>
    <t>Monoblok klimatska naprava za montažo na kontejner.</t>
  </si>
  <si>
    <t>Monoblock air conditioner for shelter mounting.</t>
  </si>
  <si>
    <t>Videonadzorni sistem.</t>
  </si>
  <si>
    <t>Video surveillance system.</t>
  </si>
  <si>
    <t>Kontrola pristopa.</t>
  </si>
  <si>
    <t>Access control.</t>
  </si>
  <si>
    <t>REPETITORJI GSM-R</t>
  </si>
  <si>
    <t>GSM-R REPEATERS</t>
  </si>
  <si>
    <t>Repetitor z omaro - zunanja prostostoječa enota ob progi.</t>
  </si>
  <si>
    <t>Repeater with cabinet - outdoor free-standing unit along the track.</t>
  </si>
  <si>
    <t>Repetitor z omaro - montaža v tehnični prostor.</t>
  </si>
  <si>
    <t>Repeater with cabinet - installation in technical room.</t>
  </si>
  <si>
    <t>Repetitor z omaro in opremo za pokrivanje dveh predorskih cevi - montaža v tehničnem prostor.</t>
  </si>
  <si>
    <t>Repeater with cabinet and equipment for covering two tunnel tubes - installation in technical room.</t>
  </si>
  <si>
    <t>ANTENE IN ANTENSKI KABLI</t>
  </si>
  <si>
    <t>ANTENNAS AND ANTENNA CABLES</t>
  </si>
  <si>
    <t>Dobava in montaža antene, antenskih in jumper kablov, zaščit in pritrdilnega materiala dolžine do 10m.</t>
  </si>
  <si>
    <t>Supply and installation of antennas, feeder and jumper cables, protections and fastening material of up to 10 m in length.</t>
  </si>
  <si>
    <t>Dobava in montaža antene, antenskih in jumper kablov, zaščit in pritrdilnega materiala dolžine do 15m.</t>
  </si>
  <si>
    <t>Supply and installation of antennas, feeder and jumper cables, protections and fastening material of up to 15 m in length.</t>
  </si>
  <si>
    <t>Dobava in montaža antene, antenskih in jumper kablov, zaščit in pritrdilnega materiala dolžine do 50m.</t>
  </si>
  <si>
    <t>Supply and installation of antennas, feeder and jumper cables, protections and fastening material of up to 50 m in length.</t>
  </si>
  <si>
    <t>Dobava in montaža antene, antenskih in jumper kablov, zaščit in pritrdilnega materiala dolžine do 70m.</t>
  </si>
  <si>
    <t>Supply and installation of antennas, feeder and jumper cables, protections and fastening material of up to 70 m in length.</t>
  </si>
  <si>
    <t>Dobava in montaža nosilcev anten na antenskem drogu, kpl na lokacijo.</t>
  </si>
  <si>
    <t>Supply and installation of antenna supports on antenna pole, set per location.</t>
  </si>
  <si>
    <t>Dobava in montaža nosilca anten v predoru, povezava na zbiralko za izenačevanje potencialov v predorski kineti.</t>
  </si>
  <si>
    <t>Supply and installation of antenna support in the tunnel, connection to the equipotential bonding busbar in the tunnel cable duct.</t>
  </si>
  <si>
    <t>4.7</t>
  </si>
  <si>
    <t>Dobava in montaža nosilca anten v portalni konstrukciji, povezava na zbiralko za izenačevanje potencialov v predorski kineti.</t>
  </si>
  <si>
    <t>Supply and installation of antenna support in the portal conctruction, connection to the equipotential bonding busbar in the tunnel cable duct.</t>
  </si>
  <si>
    <t>4.8</t>
  </si>
  <si>
    <t>Povezava nosilca anten na zbiralko za izenačevanje potencialov v predorski kineti.</t>
  </si>
  <si>
    <t>Connection of antenna pole to the equipotential bonding busbar in the tunnel cable duct.</t>
  </si>
  <si>
    <t>SEVALNI KABLI</t>
  </si>
  <si>
    <t>RADIATING CABLES</t>
  </si>
  <si>
    <t>Dobava in montaža sevalnega kabla vključno s pritrdilnim materialom.</t>
  </si>
  <si>
    <t>Supply and installation of radiating cable including fastening material.</t>
  </si>
  <si>
    <t>Dobava in montaža transportnih in jumper kablov, povezovalnega, zaščitnega in pritrdilnega materiala - razdalje do 15 m.</t>
  </si>
  <si>
    <t>Supply and installation of feeder and jumper cables, connecting, protective and fastening material - distances up to 15 m.</t>
  </si>
  <si>
    <t>Dobava in montaža transportnih in jumper kablov, povezovalnega, zaščitnega in pritrdilnega materiala - razdalje do 25 m.</t>
  </si>
  <si>
    <t>Supply and installation of feeder and jumper cables, connecting, protective and fastening material - distances up to 25 m.</t>
  </si>
  <si>
    <t>Dobava in montaža transportnih in jumper kablov, povezovalnega, zaščitnega in pritrdilnega materiala - razdalje do 30 m.</t>
  </si>
  <si>
    <t>Supply and installation of feeder and jumper cables, connecting, protective and fastening material - distances up to 30 m.</t>
  </si>
  <si>
    <t>Dobava in montaža transportnih in jumper kablov, povezovalnega, zaščitnega in pritrdilnega materiala - razdalje do 40 m.</t>
  </si>
  <si>
    <t>Supply and installation of feeder and jumper cables, connecting, protective and fastening material - distances up to 40 m.</t>
  </si>
  <si>
    <t>Dobava in montaža transportnih in jumper kablov, povezovalnega, zaščitnega in pritrdilnega materiala - razdalje do 70 m.</t>
  </si>
  <si>
    <t>Supply and installation of feeder and jumper cables, connecting, protective and fastening material - distances up to 70 m.</t>
  </si>
  <si>
    <t>Ureditev tehničnega prostora prečnika - izenačitev potencialov, kabelska korita, izvedba prebojev in druga dela, kpl.</t>
  </si>
  <si>
    <t>Arrangement of technical room in cross-passage - equipotential bonding, cable trays, penetrations and other works, set.</t>
  </si>
  <si>
    <t>Ureditev tehničnega prostora TPV  - izenačitev potencialov, kabelska korita, izvedba prebojev in druga dela, kpl.</t>
  </si>
  <si>
    <t>Arrangement of technical room of TPV - equipotential bonding, cable trays, penetrations and other works, set.</t>
  </si>
  <si>
    <t>Ureditev tehničnega prostora TP4.1 - izenačitev potencialov, kabelska korita, izvedba prebojev in druga dela, kpl.</t>
  </si>
  <si>
    <t>Arrangement of technical room of TP4.1 - equipotential bonding, cable trays, penetrations and other works, set.</t>
  </si>
  <si>
    <t>Ureditev tehničnega prostora TP4.4 - izenačitev potencialov, kabelska korita, izvedba prebojev in druga dela, kpl.</t>
  </si>
  <si>
    <t>Arrangement of technical room of TP4.4 - equipotential bonding, cable trays, penetrations and other works, set.</t>
  </si>
  <si>
    <t>Ureditev tehničnega prostora nastavka tehničnih prostorov -  izenačitev potencialov, kabelska korita, izvedba prebojev in druga dela, kpl.</t>
  </si>
  <si>
    <t>Arrangement of technical room in stub for technical rooms - equipotential bonding, cable trays, penetrations and other works, set.</t>
  </si>
  <si>
    <t>Ureditev tehničnega prostora TP8.8 - izenačitev potencialov, kabelska korita, izvedba prebojev in druga dela, kpl.</t>
  </si>
  <si>
    <t>Arrangement of technical room of TP8.8 - equipotential bonding, cable trays, penetrations and other works, set.</t>
  </si>
  <si>
    <t>Izvedba tesnjenj:
- med cevmi in kabli v kabelskih jaških
- vodotesno razstavljivo tesnilo na vhodih v objekte
- požarno varna modularna razstavljiva tesnila in ostala požarno varna tesnjenja na mejah požarnih sektorjev.</t>
  </si>
  <si>
    <t>Implementacija sistemov v obstoječe omrežje.</t>
  </si>
  <si>
    <t>Implementation of systems in the existing network.</t>
  </si>
  <si>
    <t>Certificiranje in pridobitev verifikacijskih dokumentov, dovoljenj za izvedbo ter dovoljenj za uporabo.</t>
  </si>
  <si>
    <t>Certification, obtaining verification documents, permits for implementation and permits for use</t>
  </si>
  <si>
    <t>Preizkušanja (vključno z voznimi sredstvi), meritve, tehnični prevzemi.</t>
  </si>
  <si>
    <t>Šolanje osebja upravljavca.</t>
  </si>
  <si>
    <t>Training of Operator's staff.</t>
  </si>
  <si>
    <t>Rezervni deli, orodje, instrumenti.</t>
  </si>
  <si>
    <t>REKAPITULACIJA GSM-R NAPRAVE</t>
  </si>
  <si>
    <t>RECAPITULATION OF GSM-R DEVICES</t>
  </si>
  <si>
    <t>Electrical System for Ventilation Building</t>
  </si>
  <si>
    <t>Electrical System</t>
  </si>
  <si>
    <t>Tunnel/Section T1 + T2</t>
  </si>
  <si>
    <t>Ventilacijska zgradba - Sistem za izsesavanje dima</t>
  </si>
  <si>
    <t>Ventilation Building - Smoke Extraction System</t>
  </si>
  <si>
    <t>16.02.01.0001.</t>
  </si>
  <si>
    <t>(2TDK_Atributi/Funkcija == 'Distribucija') AND (2TDK_Atributi/NapravaTip == 'Omarica') AND (2TDK_Klasifikacija/ElementTip == 'Naprava') AND (2TDK_Klasifikacija/ObjektTip == 'PLA') AND (2TDK_Klasifikacija/Sistem == 'VEN') AND (2TDK_Lokacija/ConaSifra == 'DI') AND (2TDK_Lokacija/ConaTip == 'VNP') AND (2TDK_Lokacija/ObjektSifra == 'T2D')</t>
  </si>
  <si>
    <t>Teža 3500 kg</t>
  </si>
  <si>
    <t>Modular LV Distribution Board:
Main Power Supply Cabinet to power  the 2 main Variable Frequency Drives, LV subdistribtuion and Control Cabinet.
- Ventilation System control cabinet - Integrated / interconnected with the modular LV distribution board;
- Damper System cabinet - integrated / interconnected with the modular LV distribution board.
LV Feeder : Operating Voltage: 3 Ph 400 V AC
CB- dimensions:to be  included in SLD
Cabinet Dimension (w*d*h): 5500 * 600 * 2000
IP 43/54</t>
  </si>
  <si>
    <t>Weight 3500 kg</t>
  </si>
  <si>
    <t>16.02.01.0002.</t>
  </si>
  <si>
    <t>km</t>
  </si>
  <si>
    <t>Installation Material:
Galvanized / Stainless Steel Cable Trays, Cable Clamps, Cable -Gland systems (fire resistant).
Please refer to the technical specifications for a more detailed description.</t>
  </si>
  <si>
    <t>16.02.01.0009.</t>
  </si>
  <si>
    <t>Testiranje in tehnična podpora za zagon ventilacijskega sistema</t>
  </si>
  <si>
    <t>Testing &amp; Support for Commissioning Ventilation System</t>
  </si>
  <si>
    <t>Preizkus hitrosti pretoka skozi zasilna vrata in merjenje sile odpiranja vrat.
Preizkus hitrosti pretoka skozi odprta zasilna vrata in merjenje sile odpiranja vrat in prilagoditev hitrosti ventilatorja, če je to potrebno za izpolnjevanje konstrukcijskih zahtev za vse prečnike, zračne zapore in sistem za odvod dima.</t>
  </si>
  <si>
    <t>Test of flow velocity through emergency doors and measuring of door opening force.
Test of flow velocity through opened emergency door and measuring of door opening force and adjustment of fan speed if required to meet design requirements for all XPs and Air Locks and Smoke extraction system</t>
  </si>
  <si>
    <t>16.01.00.0001.</t>
  </si>
  <si>
    <t>Izvedba meritev odvajanja zraka: Izvedba meritev največje količine odvajanja zraka ventilatorjev EF1 in EF2 ventilatorske postaje T2</t>
  </si>
  <si>
    <t>Performing air extraction measurements: Performing measurement of maximum air extraction rate of fans EF1 and EF2 of Ventilation Building T2</t>
  </si>
  <si>
    <t>16.01.00.0002.</t>
  </si>
  <si>
    <t>FAT ventilatorjev in loput: Izvedba FAT za vse vrste ventilatorjev in loput</t>
  </si>
  <si>
    <t>FAT of fans and dampers: Performing FAT for all fan types and all damper types</t>
  </si>
  <si>
    <t>16.01.00.0003.</t>
  </si>
  <si>
    <t>Ventilacijski sistem</t>
  </si>
  <si>
    <t>Ventilation System</t>
  </si>
  <si>
    <t>Predor/Odsek T1 + T2</t>
  </si>
  <si>
    <t>Teža 12 t</t>
  </si>
  <si>
    <t>Weight 12 t</t>
  </si>
  <si>
    <t>16.01.01.0001.</t>
  </si>
  <si>
    <t>(2TDK_Atributi/VentilatorTip == 'Sesalni') AND (2TDK_Klasifikacija/ElementTip == 'Ventilator') AND (2TDK_Klasifikacija/ObjektTip == 'PLA') AND (2TDK_Klasifikacija/Sistem == 'VEN') AND (2TDK_Lokacija/ConaSifra == 'DI') AND (2TDK_Lokacija/ConaTip == 'VNP') AND (2TDK_Lokacija/ObjektSifra == 'T2D')</t>
  </si>
  <si>
    <t>Teža 2 t</t>
  </si>
  <si>
    <t>Weight 2 t</t>
  </si>
  <si>
    <t>16.01.01.0002.</t>
  </si>
  <si>
    <t>(2TDK_Atributi/Funkcija == 'Sukcijski') AND (2TDK_Atributi/DusilecTip == 'Zapiralni') AND (2TDK_Klasifikacija/ElementTip == 'Dusilec') AND (2TDK_Klasifikacija/ObjektTip == 'PLA') AND (2TDK_Klasifikacija/Sistem == 'VEN') AND (2TDK_Lokacija/ConaSifra == 'DI') AND (2TDK_Lokacija/ConaTip == 'VNP') AND (2TDK_Lokacija/ObjektSifra == 'T2D')</t>
  </si>
  <si>
    <t>02.01.01.01.0003.</t>
  </si>
  <si>
    <t>16.01.01.0003.</t>
  </si>
  <si>
    <t>(2TDK_Atributi/Funkcija == 'Vmesni') AND (2TDK_Atributi/DusilecTip == 'Zapiralni') AND (2TDK_Klasifikacija/ElementTip == 'Dusilec') AND (2TDK_Klasifikacija/ObjektTip == 'PLA') AND (2TDK_Klasifikacija/Sistem == 'VEN') AND (2TDK_Lokacija/ConaSifra == 'DI') AND (2TDK_Lokacija/ConaTip == 'VNP') AND (2TDK_Lokacija/ObjektSifra == 'T2D')</t>
  </si>
  <si>
    <t>02.01.01.01.0004.</t>
  </si>
  <si>
    <t>16.01.01.0004.</t>
  </si>
  <si>
    <t>(2TDK_Atributi/Funkcija == 'Ventilacijski') AND (2TDK_Atributi/DusilecTip == 'Zapiralni') AND (2TDK_Klasifikacija/ElementTip == 'Dusilec') AND (2TDK_Klasifikacija/ObjektTip == 'PLA') AND (2TDK_Klasifikacija/Sistem == 'VEN') AND (2TDK_Lokacija/ConaSifra == 'DI') AND (2TDK_Lokacija/ConaTip == 'VNP') AND (2TDK_Lokacija/ObjektSifra == 'T2D')</t>
  </si>
  <si>
    <t>02.01.01.01.0005.</t>
  </si>
  <si>
    <t>Teža 3 t</t>
  </si>
  <si>
    <t>Splitter Sound Attenuator - Suction Side Railtunnel: Located on the Suction Side of the Extraction Fans - Connection to Railtunnel T1/T2 (Horizontal).
Fire Resistance: F400 (400°C/2h)
Width: 6.8 m x Height: 4.75 m x Length: 3 m
Material: Stainless Steel 1.4571</t>
  </si>
  <si>
    <t>Weight 3 t</t>
  </si>
  <si>
    <t>16.01.01.0005.</t>
  </si>
  <si>
    <t>(2TDK_Atributi/Funkcija == 'Ventilacijski') AND (2TDK_Atributi/DusilecTip == 'Zvok') AND (2TDK_Klasifikacija/ElementTip == 'Dusilec') AND (2TDK_Klasifikacija/ObjektTip == 'PLA') AND (2TDK_Klasifikacija/Sistem == 'VEN') AND (2TDK_Lokacija/ConaSifra == 'DI') AND (2TDK_Lokacija/ConaTip == 'VNP') AND (2TDK_Lokacija/ObjektSifra == 'T2D')</t>
  </si>
  <si>
    <t>02.01.01.01.0006.</t>
  </si>
  <si>
    <t>Teža 1 t</t>
  </si>
  <si>
    <t>Splitter Sound Attenuator - Suction Side Service Tunnel: Located on the Suction Side of the Extraction Fans  - Connection to Service Tunnel T2 (Horizontal).
Fire Resistance: F400 (400°C/2h)
Width: 6.8 m x Height: 4.75 m x Length: 1 m
Material: Stainless Steel 1.4571</t>
  </si>
  <si>
    <t>Weight 1 t</t>
  </si>
  <si>
    <t>16.01.01.0006.</t>
  </si>
  <si>
    <t>(2TDK_Atributi/Funkcija == 'Sukcijski') AND (2TDK_Atributi/DusilecTip == 'Zvok') AND (2TDK_Klasifikacija/ElementTip == 'Dusilec') AND (2TDK_Klasifikacija/ObjektTip == 'PLA') AND (2TDK_Klasifikacija/Sistem == 'VEN') AND (2TDK_Lokacija/ConaSifra == 'DI') AND (2TDK_Lokacija/ConaTip == 'VNP') AND (2TDK_Lokacija/ObjektSifra == 'T2D')</t>
  </si>
  <si>
    <t>02.01.01.01.0007.</t>
  </si>
  <si>
    <t>Splitter Sound Attenuator - Pressure Side: Located on the Pressure Side of the Extraction Fans (Vertical).
Fire Resistance: F400 (400°C/2h)
Material: Stainless Steel 1.4571
Width: 5.3 m x Height: 3 m x Length: 4 m</t>
  </si>
  <si>
    <t>16.01.01.0007.</t>
  </si>
  <si>
    <t>(2TDK_Atributi/Funkcija == 'Tlacna') AND (2TDK_Atributi/DusilecTip == 'Zvok') AND (2TDK_Klasifikacija/ElementTip == 'Dusilec') AND (2TDK_Klasifikacija/ObjektTip == 'PLA') AND (2TDK_Klasifikacija/Sistem == 'VEN') AND (2TDK_Lokacija/ConaSifra == 'DI') AND (2TDK_Lokacija/ConaTip == 'VNP') AND (2TDK_Lokacija/ObjektSifra == 'T2D')</t>
  </si>
  <si>
    <t>02.01.01.01.0008.</t>
  </si>
  <si>
    <t>Guiding Vanes - 90°-Bend, Bottom of Shaft: For the 90°-Bends at the Pressure Side of the Extraction Fans on the Bottom of the Shaft.
Fire Resistance: F400 (400°C/2h)
Material: Stainless Steel 1.4571
Width: 6.3 m x Height: 4 m</t>
  </si>
  <si>
    <t>16.01.01.0008.</t>
  </si>
  <si>
    <t>02.01.01.01.0009.</t>
  </si>
  <si>
    <t>Deflector Blade - 90°-Bend Outlet: For the 90°-Bends at the Outlet.
Fire Resistance: F400 (400°C/2h)
Material: Stainless Steel 1.4571
Width: 6.6 m x Height: 3.5 m</t>
  </si>
  <si>
    <t>16.01.01.0009.</t>
  </si>
  <si>
    <t>Prečniki T1-PR1, T1-PR2, T2-PR12, T2-PR13</t>
  </si>
  <si>
    <t>Cross Passages T1-PR1, T1-PR2, T2-PR12, T2-PR13</t>
  </si>
  <si>
    <t>16.01.02.0001.</t>
  </si>
  <si>
    <t>Shutting Damper: Located on the Suction Side of the Axial Fan.
Fire Resistance: F400 (400°C/2h)
Material: Stainless Steel 1.4571
Width: 0.9 m x Height: 0.9 m
Damper Motor  (Shutting Damper): Electrical Part Turn actuator for the operation of the Shutting Damper.
Electrical part turn actuator
Motor drive power: 100 W
Torque:: &lt; 300 Nm
Connection: 1 ph 230 V AC / 3 ph 400 V AC
0.1 kW  per unit</t>
  </si>
  <si>
    <t>16.01.02.0003.</t>
  </si>
  <si>
    <t>02.01.02.01.0005.</t>
  </si>
  <si>
    <t>Pressure Relief Damper: Located on the Suction Side of the Axial Fan.
Fire Resistance: No
Material: Stainless Steel 1.4571
Width: 0.9 m x Height: 0.9 m
Damper Motor (Pressure Relief Damper): Electrical Part Turn actuator for the operation of the pressure relief damper.
Electrical part turn actuator
Motor drive power: 100 W
Torque: &lt; 300 Nm
Connection: 1 ph 230 V AC / 3 ph 400 V AC
0.1 kW per unit</t>
  </si>
  <si>
    <t>16.01.02.0004.</t>
  </si>
  <si>
    <t>02.01.02.01.0006.</t>
  </si>
  <si>
    <t>Circular Silencer: Located on the Pressure Side of the Axial Fan.
Fire Resistance: No
Material: Stainless Steel 1.4571
Diameter: appr. 0.65 m x Length: appr. 1 m</t>
  </si>
  <si>
    <t>16.01.02.0005.</t>
  </si>
  <si>
    <t>Teža  5 kg</t>
  </si>
  <si>
    <t>Protection Grid: Located on the Pressure Side of the Axial Fan.
Fire Resistance: No
Material: Stainless Steel 1.4571
Diameter: appr. 0.65 m</t>
  </si>
  <si>
    <t>Weight 5 kg</t>
  </si>
  <si>
    <t>16.01.02.0006.</t>
  </si>
  <si>
    <t>Mounting Console: Steel construction with at least four fastening points for fixing the ventilation equipment on the ceiling of the cross passage.
Fire Resistance: No
Material: Stainless Steel 1.4571</t>
  </si>
  <si>
    <t>16.01.02.0007.</t>
  </si>
  <si>
    <t>2TDK_Atributi/Masa_kg</t>
  </si>
  <si>
    <t>Predor/Odsek T4 + T7</t>
  </si>
  <si>
    <t>Tunnel/Section T4 + T7</t>
  </si>
  <si>
    <t>Zračna zapora v izstopnih ceveh T4a, T4b, T7a</t>
  </si>
  <si>
    <t>16.01.03.0001.</t>
  </si>
  <si>
    <t>Shutting Damper - Axial Fan: Located at the Inlet of the Axial Fan.
Fire Resistance: No
Material: Stainless Steel 1.4571
Width: 1.2 m x Height: 2 m
Damper Motor  (Shutting Damper): Electrical Part Turn actuator for the operation of the Shutting Damper.
Electrical part turn actuator
Motor drive power: 100 W
Torque:: 300 Nm
Connection: 1 ph 230 V AC / 3 ph 400 V AC
0.1 kW  per unit</t>
  </si>
  <si>
    <t>16.01.03.0002.</t>
  </si>
  <si>
    <t>Shutting Damper - Rescue Tunnel: Located in the Wall Between Railway Tunnel and Rescue Tunnel.
Fire Resistance: F400 (400°C/2h)
Material: Stainless Steel 1.4571
Width: 1,0 m x Height: 0.5 m
Damper Motor (Pressure Relief Damper): Electrical Part Turn actuator for the operation of the pressure relief damper.
Electrical part turn actuator
Motor drive power: 100 W
Torque: 300 Nm
Connection: 1 ph 230 V AC / 3 ph 400 V AC
0.1 kW per unit</t>
  </si>
  <si>
    <t>16.01.03.0003.</t>
  </si>
  <si>
    <t>Pressure Relief Damper: Located in the Wall Between Railway Tunnel and Rescue Tunnel.
Fire Resistance: No
Material: Stainless Steel 1.4571
Width: 1.0 m x Height: 0.5 m</t>
  </si>
  <si>
    <t>16.01.03.0004.</t>
  </si>
  <si>
    <t>Teža 250 kg
V predoru T4a</t>
  </si>
  <si>
    <t>Splitter Sound Attenuator - Suction Side: Located on the Suction Side of the Axial Fan.
Fire Resistance: No
Material: Stainless Steel 1.4571
Width: 1.2 m x Height: 2 m x Length: 1.5 m</t>
  </si>
  <si>
    <t>16.01.03.0005.</t>
  </si>
  <si>
    <t>Splitter Sound Attenuator - Pressure Side: Located on the Pressure Side of the Axial Fan.
Fire Resistance: No
Material: Stainless Steel 1.4571
Width: 1.2 m x Height: 2 m x Length: 1.5 m</t>
  </si>
  <si>
    <t>16.01.03.0006.</t>
  </si>
  <si>
    <t>Teža 250 kg</t>
  </si>
  <si>
    <t>Guiding Vanes - 90°-Bend Inlet: For the 90°-Bend at the Inlet of the Axial Fan.
Fire Resistance: No
Material: Stainless Steel 1.4571
Width: 1.2 m x Height: 1.4 m</t>
  </si>
  <si>
    <t>Weight 250 kg</t>
  </si>
  <si>
    <t>16.01.03.0007.</t>
  </si>
  <si>
    <t>Guiding Vanes - 90°-Bend Pressure Side: For the 90°-Bend at the Pressure Side of the Axial Fan.
Fire Resistance: No
Material: Stainless Steel 1.4571
Width: 1.2 m x Height: 2 m</t>
  </si>
  <si>
    <t>16.01.03.0008.</t>
  </si>
  <si>
    <t>Distribution Duct: Located at the Wall on the Pressure Side of the Axial Fan.
Fire Resistance: No
Material: Stainless Steel 1.4571
Width: 1.2 m x Height: 1.2 m x Total Length: appr. 3.7 m incl. 1 x 90°-Bend</t>
  </si>
  <si>
    <t>16.01.03.0009.</t>
  </si>
  <si>
    <t>Teža 100 kg</t>
  </si>
  <si>
    <t>Weight 100 kg</t>
  </si>
  <si>
    <t>16.01.03.0010.</t>
  </si>
  <si>
    <t>02.03.</t>
  </si>
  <si>
    <t>Predor/Odsek T8</t>
  </si>
  <si>
    <t>Tunnel/Section T8</t>
  </si>
  <si>
    <t>02.03.01.</t>
  </si>
  <si>
    <t>Prečniki od T8-PR1 do T8-PR7</t>
  </si>
  <si>
    <t>Cross Passages T8-PR1 to T8-PR7</t>
  </si>
  <si>
    <t>02.03.01.01.</t>
  </si>
  <si>
    <t>02.03.01.01.0001.</t>
  </si>
  <si>
    <t>Axial Fan: Including: Nozzle, Fan-Motor-Unit, Transition Piece to Damper.
Volume Flow Rate: 9.1 m³/s
Motor Power [Mech]: 15 kW
Blowing Direction: Unidirectional
Fire Resistance: No
Material: Stainless Steel 1.4571
Diameter of Fan: appr. 0.9 m, Connection to Damper: 0.9 x 0.9 m
Axial Fan Motor: Axial Fan Motor, suitable for VFD operation.
P [Mech] : 15 kW -Comm. Size
Opearing votlage: 3 Ph  400 V AC
Poles: 4
n nom:  - 100% - +- 1500 
Insulation Class: F-H (inverter duty)
Diameter of Fan: appr. 0.9 m, Connection to Damper: 0.9 x 0.9 m
VFD for Axial Fan: VFD to start, control and operate the axial fan motor for the cross-passage pressurization.
P : 15 kW
Operating Voltage: 3 x 400 V AC
Drive Dimensions:: +- (150 mm x 165 mm x 355 mm)</t>
  </si>
  <si>
    <t>16.01.02.0002.</t>
  </si>
  <si>
    <t>(2TDK_Atributi/VentilatorTip == 'Aksialni') AND (2TDK_Klasifikacija/ElementTip == 'Ventilator') AND (2TDK_Klasifikacija/ObjektTip == 'TUN') AND (2TDK_Klasifikacija/Sistem == 'VEN') AND (2TDK_Lokacija/ConaSifra == 'XX') AND (2TDK_Lokacija/ConaTip == 'PRC') AND (2TDK_Lokacija/ObjektSifra == 'T08')</t>
  </si>
  <si>
    <t>02.03.01.01.0002.</t>
  </si>
  <si>
    <t>Teža 150 kg</t>
  </si>
  <si>
    <t>Weight 150 kg</t>
  </si>
  <si>
    <t>(2TDK_Atributi/Funkcija == 'Sukcijski') AND (2TDK_Atributi/DusilecTip == 'Zapiralni') AND (2TDK_Klasifikacija/ElementTip == 'Dusilec') AND (2TDK_Klasifikacija/ObjektTip == 'TUN') AND (2TDK_Klasifikacija/Sistem == 'VEN') AND (2TDK_Lokacija/ConaSifra == 'XX') AND (2TDK_Lokacija/ConaTip == 'PRC') AND (2TDK_Lokacija/ObjektSifra == 'T08')</t>
  </si>
  <si>
    <t>02.03.01.01.0003.</t>
  </si>
  <si>
    <t>(2TDK_Atributi/Funkcija == 'Sukcijski') AND (2TDK_Atributi/DusilecTip == 'Tlak') AND (2TDK_Klasifikacija/ElementTip == 'Dusilec') AND (2TDK_Klasifikacija/ObjektTip == 'TUN') AND (2TDK_Klasifikacija/Sistem == 'VEN') AND (2TDK_Lokacija/ConaSifra == 'XX') AND (2TDK_Lokacija/ConaTip == 'PRC') AND (2TDK_Lokacija/ObjektSifra == 'T08')</t>
  </si>
  <si>
    <t>02.03.01.01.0004.</t>
  </si>
  <si>
    <t>Teža 80 kg</t>
  </si>
  <si>
    <t>Weight 80 kg</t>
  </si>
  <si>
    <t>(2TDK_Atributi/Funkcija == 'Krozni') AND (2TDK_Atributi/DusilecTip == 'Zvok') AND (2TDK_Klasifikacija/ElementTip == 'Dusilec') AND (2TDK_Klasifikacija/ObjektTip == 'TUN') AND (2TDK_Klasifikacija/Sistem == 'VEN') AND (2TDK_Lokacija/ConaSifra == 'XX') AND (2TDK_Lokacija/ConaTip == 'PRC') AND (2TDK_Lokacija/ObjektSifra == 'T08')</t>
  </si>
  <si>
    <t>02.03.01.01.0005.</t>
  </si>
  <si>
    <t>Teža 5 kg</t>
  </si>
  <si>
    <t>02.03.01.01.0006.</t>
  </si>
  <si>
    <t>(2TDK_Klasifikacija/ElementTip == 'JeklenaPodkonstrukcija') AND (2TDK_Klasifikacija/ObjektTip == 'TUN') AND (2TDK_Klasifikacija/Sistem == 'VEN') AND (2TDK_Lokacija/ConaSifra == 'XX') AND (2TDK_Lokacija/ConaTip == 'PRC') AND (2TDK_Lokacija/ObjektSifra == 'T08')</t>
  </si>
  <si>
    <t>Električni sistem</t>
  </si>
  <si>
    <t>125 kg</t>
  </si>
  <si>
    <t>Ventilation Control cabinet:
Power supply and control cabinet for the tunnel´s cross-passage ventilation systems including
- PLC
IP 54 Rittal cabinet in accordnce with the electrical specification of the ventilation system.
- Drives
- Electrical protections
Dimensions: (w x d x h): 1200mm x 600mm x 2000mm</t>
  </si>
  <si>
    <t>16.02.02.0001.</t>
  </si>
  <si>
    <t>VFD- Motor Power cabling: Screened Multicore Cable to power VFD.
(N)HXCH FE 180 E90
(N)HXCH FE 180 E90  4 x 16mm2</t>
  </si>
  <si>
    <t>16.02.02.0002.</t>
  </si>
  <si>
    <t>16.02.02.0003.</t>
  </si>
  <si>
    <t>16.02.02.0004.</t>
  </si>
  <si>
    <t>16.02.02.0005.</t>
  </si>
  <si>
    <t>03.01.01.01.0006.</t>
  </si>
  <si>
    <t>Installation Material
Galvanized / Stainless Steel Cable Trays, Cable Clamps, Cable -Gland systems (fire resistant).
Please refer to the technical specifications for a more detailed description.</t>
  </si>
  <si>
    <t>16.02.02.0006.</t>
  </si>
  <si>
    <t>03.02.</t>
  </si>
  <si>
    <t>03.02.01.</t>
  </si>
  <si>
    <t>Air Lock in Rescue Tunnels T4a, T4b, T7</t>
  </si>
  <si>
    <t>03.02.01.01.</t>
  </si>
  <si>
    <t>03.02.01.01.0001.</t>
  </si>
  <si>
    <t>03.02.01.01.0002.</t>
  </si>
  <si>
    <t>03.02.01.01.0003.</t>
  </si>
  <si>
    <t>03.02.01.01.0004.</t>
  </si>
  <si>
    <t>03.02.01.01.0005.</t>
  </si>
  <si>
    <t>03.03.</t>
  </si>
  <si>
    <t>03.03.01.</t>
  </si>
  <si>
    <t>03.03.01.01.</t>
  </si>
  <si>
    <t>03.03.01.01.0001.</t>
  </si>
  <si>
    <t>03.03.01.01.0002.</t>
  </si>
  <si>
    <t>03.03.01.01.0003.</t>
  </si>
  <si>
    <t>03.03.01.01.0004.</t>
  </si>
  <si>
    <t>03.03.01.01.0005.</t>
  </si>
  <si>
    <t>03.03.01.01.0006.</t>
  </si>
  <si>
    <t>Vrata na ubežnih poteh</t>
  </si>
  <si>
    <t>Emergency Doors</t>
  </si>
  <si>
    <t>Vrata na ubežnih poteh v prečnikih:
Predvidena so vrata z enim nihajnim krilom, ki se odpira iz prečnika v predorsko cev, in drugim nihajnim krilom, ki se odpira iz predorske cevi v prečnik.
Oprema: krilo vrat, pritrdilni in tesnilni elementi glede na statično zasnovo.
Razred požarne odpornosti: EI2 90-C 
Sila za odpiranje vrat: največ 100N
Dimenzije enokrilnih nihajnih vrat: 1.40 m x 2.20 m</t>
  </si>
  <si>
    <t>Emergency doors cross passage:
Door design consisting of one swing door with opening direction from the cross passage into the tunnel tube and the other swing door with opening direction from the tunnel tube into the cross passage.
Including door frame, fixture and all fastening elements according to static design.
Fire resistance class: EI2 90-C 
Opening force: max. 100N
Dimensions for single swing door: 1.40 m x 2.20 m</t>
  </si>
  <si>
    <t>16.03.01.0001.</t>
  </si>
  <si>
    <t>Odpirala vrat: za pomoč pri odpiranju vrat na ubežnih poteh, 0,5kW na enoto</t>
  </si>
  <si>
    <t>Door opening aid: Door opening aid for emergency doors
0,5kW per unit</t>
  </si>
  <si>
    <t>16.03.02.0001.</t>
  </si>
  <si>
    <t>NumberOfItems*2</t>
  </si>
  <si>
    <t>Vrata na severnem portalu servisnega predora T2; neto presek prostega pretoka je 70%, dvokrilna vrata za vozila, s hidravličnim pogonom za odpiranje vrat
Material: nerjaveče jeklo ali pocinkano jeklo po Sendzimir postopku
Dimenzije: 2 x 1.6 m x 3.2 m</t>
  </si>
  <si>
    <t>Teža 5 t
Portal T2-Di</t>
  </si>
  <si>
    <t>Tunnel door at north portal of service tunnel T2; net free flow cross section is 70%, two door wings for vehicles, with hydraulic door opening assistance device
Material: stainless steel or sendzimir galvanised steel
Dimensions: 2 x 1.6 m x 3.2 m</t>
  </si>
  <si>
    <t>Weight 5 t
T2-Di portal</t>
  </si>
  <si>
    <t>16.03.01.0002.</t>
  </si>
  <si>
    <t>(2TDK_Atributi/VrataTip == 'V2') AND (2TDK_Klasifikacija/ElementTip == 'Vrata') AND (2TDK_Klasifikacija/ObjektTip == 'PLA') AND (2TDK_Klasifikacija/Sistem == 'ARH') AND (2TDK_Lokacija/ConaSifra == 'DI') AND (2TDK_Lokacija/ConaTip == 'SCP') AND (2TDK_Lokacija/ObjektSifra == 'T2D')</t>
  </si>
  <si>
    <t>Enokrilna vrata za osebe na portalih servisnih predorov, z elektro-mehanskim pogonom za odpiranje, v kolikor je to potrebno.
Material: nerjaveče jeklo ali pocinkano jeklo po Sendzimir postopku
Sila za odpiranje vrat: največ 100N za vrata oseb
Dimenzije: 1.4 m x 2.2 m</t>
  </si>
  <si>
    <t>Portal T2-Di</t>
  </si>
  <si>
    <t>Single door for people at portal of service tunnel, with electro-mechanical opening assistance device if required
Material: stainless steel or sendzimir galvanised steel
Opening force: max. 100 N for person door
Dimensions: 1.4 m x 2.2 m</t>
  </si>
  <si>
    <t>T2-Di portal</t>
  </si>
  <si>
    <t>16.03.01.0003.</t>
  </si>
  <si>
    <t>(2TDK_Atributi/VrataTip == 'V3') AND (2TDK_Klasifikacija/ElementTip == 'Vrata') AND (2TDK_Klasifikacija/ObjektTip == 'PLA') AND (2TDK_Klasifikacija/Sistem == 'ARH') AND (2TDK_Lokacija/ConaSifra == 'DI') AND (2TDK_Lokacija/ConaTip == 'SCP') AND (2TDK_Lokacija/ObjektSifra == 'T2D')</t>
  </si>
  <si>
    <t>Vrata na južnem portalu servisnega predora T2; dvokrilna vrata za vozila, s hidravličnim pogonom za odpiranje vrat; pri gradnji je treba izvesti odprtino za loputo v velikosti 0.5 m²
Material: nerjaveče jeklo ali pocinkano jeklo po Sendzimir postopku
Dimenzije: 2 x 1.6 m x 3.2 m</t>
  </si>
  <si>
    <t>Teža 3 t
Portal T2-Kp</t>
  </si>
  <si>
    <t>Tunnel door at south portal of service tunnel T2; two door wings for vehicles, with hydraulic door opening assistance device, the construction has to consider a opening for a damper of 0.5 m²
Material: stainless steel or sendzimir galvanised steel
Dimensions: 2 x 1.6 m x 3.2 m</t>
  </si>
  <si>
    <t>Weight 3 t
T2-Kp portal</t>
  </si>
  <si>
    <t>16.03.01.0004.</t>
  </si>
  <si>
    <t>(2TDK_Atributi/VrataTip == 'VSC02') AND (2TDK_Klasifikacija/ElementTip == 'Vrata') AND (2TDK_Klasifikacija/ObjektTip == 'PLA') AND (2TDK_Klasifikacija/Sistem == 'ARH') AND (2TDK_Lokacija/ConaSifra == 'KP') AND (2TDK_Lokacija/ConaTip == 'SCP') AND (2TDK_Lokacija/ObjektSifra == 'T2K')</t>
  </si>
  <si>
    <t>Portal T2-Kp</t>
  </si>
  <si>
    <t>T2-Kp portal</t>
  </si>
  <si>
    <t>(2TDK_Atributi/VrataTip == 'VSC01') AND (2TDK_Klasifikacija/ElementTip == 'Vrata') AND (2TDK_Klasifikacija/ObjektTip == 'PLA') AND (2TDK_Klasifikacija/Sistem == 'ARH') AND (2TDK_Lokacija/ConaSifra == 'KP') AND (2TDK_Lokacija/ConaTip == 'SCP') AND (2TDK_Lokacija/ObjektSifra == 'T2K')</t>
  </si>
  <si>
    <t>Zračna zapora v izstopnih ceveh T4a, T4b, T7</t>
  </si>
  <si>
    <t>Vrata v zračnih zaporah:
Predvidena so ena vrata z enim nihajnim krilom (vrata v sili), ki se odpira iz smeri predora v reševalni predor, in enim nihajnim krilom (standardna vrata), ki se odpirajo obojestransko.
Oprema: krilo vrat, pritrdilni in tesnilni elementi glede na statično zasnovo.
Razred požarne odpornosti: EI2 90-C 
Sila za odpiranje vrat: največ 100N
Dimenzije zasilnih nihajnih vrat: 1.40 m x 2.20 m
Dimenzije standardnih enokrilnih vrat: 0.85 x 2.20 m</t>
  </si>
  <si>
    <t>Airlock doors:
Door design consisting of one emergency swing door with opening direction from tunnel to rescue tunnel and with other standard bi-directional single door.
Including door frame, fixture and all fastening elements according to static design.
Fire resistance class: EI2 90-C 
Opening force: max. 100N
Dimensions for emergency swing door: 1.40 m x 2.20 m
Dimensions for standard single bi-directional single door: 0.85 x 2.20 m</t>
  </si>
  <si>
    <t>16.03.01.0005.</t>
  </si>
  <si>
    <t>Teža 500 kg
V predoru T8</t>
  </si>
  <si>
    <t>Weight 500 kg
In tunnel T8</t>
  </si>
  <si>
    <t>Teža 30 kg
V predoru T8</t>
  </si>
  <si>
    <t>Weight 30 kg
In tunnel T8</t>
  </si>
  <si>
    <t>Električne inštalacije za prezračevanje</t>
  </si>
  <si>
    <t>PRIPRAVLJALNA DELA</t>
  </si>
  <si>
    <t>PREPARATION WORK</t>
  </si>
  <si>
    <t>Organizacija gradbišča – postavitev začasnih objektov</t>
  </si>
  <si>
    <t>vključno z vsemi geodetskimi deli in geotehničnim nadzorom</t>
  </si>
  <si>
    <t>Organisation of the construction site - the setting up of the temporary structures</t>
  </si>
  <si>
    <t>including all geodetic works and geotehnical supervision.</t>
  </si>
  <si>
    <t>02.02.05.3001.</t>
  </si>
  <si>
    <t>Organizacija gradbišča – odstranitev začasnih objektov</t>
  </si>
  <si>
    <t>Organisation of the construction site - removal of the temporary structures</t>
  </si>
  <si>
    <t>02.02.05.3002.</t>
  </si>
  <si>
    <t>ZGORNJI USTROJ</t>
  </si>
  <si>
    <t>SUPERSTRUCTURE</t>
  </si>
  <si>
    <t xml:space="preserve">Začasne montaža in demontaža naprav proti potovanju tirnic </t>
  </si>
  <si>
    <t xml:space="preserve">Temporary assembly and disassembly of anti-creep devices </t>
  </si>
  <si>
    <t>10.02.01.3001.</t>
  </si>
  <si>
    <t>Removal of existing buffer stop, including the loading and disposal of material</t>
  </si>
  <si>
    <t>10.02.01.3003.</t>
  </si>
  <si>
    <t>Kompletna odstranitev tir 60E1 na lesenih pragih z nakladanjem tirnic, pragov in d.t.m. na vagone ter odvozom demontiranega materiala na razdaljo do 100km. Vključno s stroški za uničenje trohnin.</t>
  </si>
  <si>
    <t>Complete removal of the 60E1 track on wooden sleepers, including the loading of rails, sleepers and additional track material, and the disposal of disassembled material across a distance of up to 100 km. Including the costs of destroying rotted wood.</t>
  </si>
  <si>
    <t>10.02.01.3005.</t>
  </si>
  <si>
    <t>Kompletna odstranitev obstoječih kretnic 60E1 na lesenih z nakladanjem na vagone ter odvozom materiala na razdaljo do 100km; vključno s stroški za uničenje trohnin</t>
  </si>
  <si>
    <t>10.02.01.3010.</t>
  </si>
  <si>
    <t>2.0.00.00.0006.</t>
  </si>
  <si>
    <t>Dobava in kompletno polaganje novega tira  60E1, na  novih betonskih pragih s podložno gumo dolžine 2,60m, novi tirni gredi deb.  min 30 cm pod pragom, z elastično  pritrditvijo (Pandrol). Kompletno z vsemi regulacijami in podbijanjem.  Ves material je nov. Trde tirnice kvalitete R350HT.</t>
  </si>
  <si>
    <t>10.02.07.3010.</t>
  </si>
  <si>
    <t>2.0.00.00.0007.</t>
  </si>
  <si>
    <t>predori, galerije, viadukta V1 in V2, prehodne konstrukcije ter deli odprte proge (prikaz poteka tira na TTP je priložen v shemi TTP in obdelanih v detajlih); od km 2+890,200 do km 26+162,488</t>
  </si>
  <si>
    <t>Complete laying of a track with 60E1 (R350HT) rails and the corresponding fastening kit on a track slab with all the structures (track expansions, shafts in the track, isolated sections, optional points, earthings, etc.) and elements of the transition from the ballastless track to the ballasted track, including the laying of blinding concrete, an RC slab (load-dispersion slab) from 30 to 50 cm thick; laying prefabricated load-bearing track slabs using blinding concrete (filling the space underneath the load-bearing slab), or other elements (depending on the ballastless track system); welding, releasing and polishing the rails; including the supply of material.                                       Execution according to the instructions of the selected contractor or system provider.</t>
  </si>
  <si>
    <t>tunnels, galleries, viaducts V1 and V2, transitional structures and parts of the open track (the course track on the TTP is attached in the TTP scheme and processed in detail); from km 2 + 890,200 to km 26 + 162,488</t>
  </si>
  <si>
    <t>10.02.07.3030.</t>
  </si>
  <si>
    <t>2.0.00.00.0008.</t>
  </si>
  <si>
    <t>Dobava in montaža povoznih plošč tlakovanega tira. Izvedba po navodilih izbranega izvajalca oz.ponudnika sistema</t>
  </si>
  <si>
    <t>Supply and laying of tyre-accessible slabs of the paved track. Execution according to the instructions of the selected contractor or system provider.</t>
  </si>
  <si>
    <t>10.02.12.3040.</t>
  </si>
  <si>
    <t>2.0.00.00.0009.</t>
  </si>
  <si>
    <t>Smerna in višinska regulacija tira na priključnih odsekih</t>
  </si>
  <si>
    <t>Directional and height regulation of the track at connecting sections</t>
  </si>
  <si>
    <t>10.02.09.3001.</t>
  </si>
  <si>
    <t>2.0.00.00.0010.</t>
  </si>
  <si>
    <t>Višinska ureditev tira - sprememba nadvišanja z dodajo tolčenca in profiliranjem grede</t>
  </si>
  <si>
    <t>od km 26+822,823 do km 27+917,525</t>
  </si>
  <si>
    <t>Height regulation of the track – changing the cant by adding crushed stone and profiling the ballast</t>
  </si>
  <si>
    <t>from km 26 + 822,823 to km 27 + 917,525</t>
  </si>
  <si>
    <t>10.02.09.3005.</t>
  </si>
  <si>
    <t>2.0.00.00.0011.</t>
  </si>
  <si>
    <t>Dobava in vgraditev naprav proti vzdolžnemu premiku tirnic 60E1 na betonskih pragih</t>
  </si>
  <si>
    <t>Supply and installation of devices preventing the longitudinal movement of 60E1 rails on concrete sleepers</t>
  </si>
  <si>
    <t>10.02.10.3002.</t>
  </si>
  <si>
    <t>2.0.00.00.0012.</t>
  </si>
  <si>
    <t>Aluminotermitsko varjenje tirnic in kretnic 60E1, vključno z dobavo materiala; trdi zvari (tirnice kvalitete R350HT)</t>
  </si>
  <si>
    <t>Aluminothermic welding of 60E1 rails and points, including the supply of material; hard welds (rails of R350HT quality)</t>
  </si>
  <si>
    <t>10.02.10.3010.</t>
  </si>
  <si>
    <t>2.0.00.00.0013.</t>
  </si>
  <si>
    <t>Sproščanje tira v NZT</t>
  </si>
  <si>
    <t>tir na tirni gredi</t>
  </si>
  <si>
    <t xml:space="preserve">Releasing the track in CWR </t>
  </si>
  <si>
    <t>Ballast track</t>
  </si>
  <si>
    <t>10.02.10.3020.</t>
  </si>
  <si>
    <t>2.0.00.00.0014.</t>
  </si>
  <si>
    <t>2.0.00.00.0015.</t>
  </si>
  <si>
    <t>Dobava, izdelava in vgraditev nagibnih kazal, komplet z izdelavo temeljev; odprta proga</t>
  </si>
  <si>
    <t>Supply, manufacture and installation of gradient signs, including the making of footings</t>
  </si>
  <si>
    <t>10.02.11.3002.</t>
  </si>
  <si>
    <t>2.0.00.00.0016.</t>
  </si>
  <si>
    <t>Dobava, izdelava in vgraditev nagibnih kazal brez temelja; predori in premostitveni objekti</t>
  </si>
  <si>
    <t>Supply, manufacture and installation of gradient signs without footings (tunnels and bridging structures)</t>
  </si>
  <si>
    <t>10.02.11.3003.</t>
  </si>
  <si>
    <t>2.0.00.00.0017.</t>
  </si>
  <si>
    <t>Dobava in izdelava oznak za os in niveleto tira - pritrditev na drogove vozne mreže oziroma na steno objekta</t>
  </si>
  <si>
    <t>Supply and manufacture of markers for the track centre and grade level – fastening to catenary masts or to the wall of the structure</t>
  </si>
  <si>
    <t>10.02.11.3004.</t>
  </si>
  <si>
    <t>2.0.00.00.0018.</t>
  </si>
  <si>
    <t>Dobava, izdelava in vgraditev oznak za kontrolo vzdolžnega potovanja tirnic</t>
  </si>
  <si>
    <t>Supply, manufacture and installation of markers for controlling rail creep</t>
  </si>
  <si>
    <t>10.02.11.3005.</t>
  </si>
  <si>
    <t>2.0.00.00.0019.</t>
  </si>
  <si>
    <t>Dobava, izdelava in vgraditev stalnih oznak za zavarovanje elementov krivin</t>
  </si>
  <si>
    <t>Supply, manufacture and installation of permanent markers for securing curve elements</t>
  </si>
  <si>
    <t>10.02.11.3006.</t>
  </si>
  <si>
    <t>2.0.00.00.0020.</t>
  </si>
  <si>
    <t>Izdelava in vgraditev hm in km oznak - betonski blok</t>
  </si>
  <si>
    <t>Supply and installation of hm and km markers – a concrete block</t>
  </si>
  <si>
    <t>10.02.11.3007.</t>
  </si>
  <si>
    <t>2.0.00.00.0021.</t>
  </si>
  <si>
    <t>Izdelava in vgraditev hm in km oznak - tablice</t>
  </si>
  <si>
    <t>Supply and installation of hm and km markers – signs</t>
  </si>
  <si>
    <t>10.02.11.3008.</t>
  </si>
  <si>
    <t>2.0.00.00.0022.</t>
  </si>
  <si>
    <t>Dobava, izdelava in vgraditev oznak predorov in viaduktov</t>
  </si>
  <si>
    <t>Supply, manufacture and installation of tunnel and viaduct markers</t>
  </si>
  <si>
    <t>10.02.11.3009.</t>
  </si>
  <si>
    <t>2.0.00.00.0023.</t>
  </si>
  <si>
    <t>Signalna oznaka 33 "sprememba progovne hitrosti na…km/h"; dobava in vgraditev</t>
  </si>
  <si>
    <t>Signal 33 "reduce speed to…km/h"; supply and installation</t>
  </si>
  <si>
    <t>10.02.11.3020.</t>
  </si>
  <si>
    <t>2.0.00.00.0024.</t>
  </si>
  <si>
    <t>Signalna oznaka 34 "pričakuj spremembo progovne hitrosti na…km/h"; dobava in vgraditev</t>
  </si>
  <si>
    <t>Signal 34 "expect reduction of speed to…km/h"; supply and installation</t>
  </si>
  <si>
    <t>10.02.11.3021.</t>
  </si>
  <si>
    <t xml:space="preserve">Brušenje tirnic in zaključne meritve;                      </t>
  </si>
  <si>
    <t>Polishing the rails and conducting final measurements</t>
  </si>
  <si>
    <t>Ballasted track</t>
  </si>
  <si>
    <t>10.02.12.3002.</t>
  </si>
  <si>
    <t>Strošek merilnih voženj za zagotovitev stanja proge po opravljeni obnovi ter strošek meritev svetlega profila proge; pavšal</t>
  </si>
  <si>
    <t>Cost of measurement runs for testing the condition of the line after its renovation, and the cost of measuring the line’s structure gauge; flat-rate</t>
  </si>
  <si>
    <t>10.02.12.3003.</t>
  </si>
  <si>
    <t xml:space="preserve">SPODNJI USTROJ </t>
  </si>
  <si>
    <t>SUBSTRUCTURE</t>
  </si>
  <si>
    <t>ODPRTA PROGA OD KM 0+901,801 DO PLATOJA T1-DI</t>
  </si>
  <si>
    <t>OPEN TRACK FROM KM 0+901,801 TO PLATFORM T1-Di</t>
  </si>
  <si>
    <t>3.1.01.</t>
  </si>
  <si>
    <t>3.1.01.00.0001.</t>
  </si>
  <si>
    <t>3.1.01.00.0002.</t>
  </si>
  <si>
    <t xml:space="preserve">Površinski izkop plodne zemljine – 1. kategorije – strojno z nakladanjem </t>
  </si>
  <si>
    <t>Surface excavation of topsoil - category 1 - machine loading</t>
  </si>
  <si>
    <t>3.1.01.00.0003.</t>
  </si>
  <si>
    <t>Široki izkop mehke kamnine – 4. kategorije z nakladanjem</t>
  </si>
  <si>
    <t>3.1.01.00.0004.</t>
  </si>
  <si>
    <t>Široki izkop trde kamnine – 5. kategorije z nakladanjem</t>
  </si>
  <si>
    <t>Wide excavation of hard rock - category 5 - machine loading</t>
  </si>
  <si>
    <t>3.1.01.00.0005.</t>
  </si>
  <si>
    <t>Doplačilo za pazljivo miniranje kamnine</t>
  </si>
  <si>
    <t>Surcharge for careful rock blasting</t>
  </si>
  <si>
    <t>02.04.12.3001.</t>
  </si>
  <si>
    <t>3.1.01.00.0006.</t>
  </si>
  <si>
    <t>Izvedba nevezane nosilne plasti (NNP) - tampon iz drobljenih kamnitih materialov zrnavosti 0/31 ali 0/45  v deb.30cm; utrditev Ev2≥100 Mpa, Ev1/Ev2˂2,0</t>
  </si>
  <si>
    <t>Making an unbound subbase – buffer from crushed stone materials with a grain size of 0/31 or 0/45, 30 cm thick; stabilization Ev2≥100 Mpa, Ev1/Ev2˂2.0</t>
  </si>
  <si>
    <t>10.03.03.3105.</t>
  </si>
  <si>
    <t>3.1.01.00.0007.</t>
  </si>
  <si>
    <t>Humuziranje brežine brez valjanja, v debelini do 15 cm - strojno</t>
  </si>
  <si>
    <t>Depositing the topsoil over the slopes, without compaction, thickness up to 15 cm - machine</t>
  </si>
  <si>
    <t>3.1.01.00.0008.</t>
  </si>
  <si>
    <t>Doplačilo za zatravitev s semenom</t>
  </si>
  <si>
    <t>3.1.02.</t>
  </si>
  <si>
    <t>ODVODNJAVANJE</t>
  </si>
  <si>
    <t>DRAINAGE</t>
  </si>
  <si>
    <t>3.1.02.00.0001.</t>
  </si>
  <si>
    <t>Dobava in vgradnja PE drenažnih cevi DN 250 mm, 220°, togostnega razreda min. SN8, vključno s podložno plastjo iz cementnega betona C8/10, X0</t>
  </si>
  <si>
    <t>Supply and installation of PE drainage pipes DN 250 mm, 220°, stiffness class min. SN8, including bedding made of concrete C8/10, X0</t>
  </si>
  <si>
    <t>07.01.14.0012.</t>
  </si>
  <si>
    <t>3.1.02.00.0002.</t>
  </si>
  <si>
    <r>
      <t>Zasip cevne drenaže z zmesjo kamnitih zrn, obvito z geosintetikom, z 0,41 do 0,8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po načrtu</t>
    </r>
  </si>
  <si>
    <t>Backfill of pipe drainage with a mixture of stone grains, coated with geosynthetics, with 0.41 to 0.8 m3 / m1, according to the design</t>
  </si>
  <si>
    <t>02.06.02.3016.</t>
  </si>
  <si>
    <t>3.1.02.00.0003.</t>
  </si>
  <si>
    <t>Izdelava jaška iz polietilena, krožnega prereza s premerom 80 cm, globokega 1,5 do 2,0 m</t>
  </si>
  <si>
    <t>Construction of PE shaft, 80 cm diameter of the circular section, from 1.5 to 2.0 m deep</t>
  </si>
  <si>
    <t>07.03.03.0028.</t>
  </si>
  <si>
    <t>3.1.02.00.0004.</t>
  </si>
  <si>
    <t>3.1.02.00.0005.</t>
  </si>
  <si>
    <t>Ojačitev jaška z obbetoniranjem s cementnim betonom C20/25, XC1, po načrtu</t>
  </si>
  <si>
    <t>Shaft reinforcing with cement-based C20/25, XC1, concreting, according to the drawing</t>
  </si>
  <si>
    <t>07.03.18.0002.</t>
  </si>
  <si>
    <t>PLATO T1-Di</t>
  </si>
  <si>
    <t>PLATFORM T1-Di</t>
  </si>
  <si>
    <t>3.2.01.</t>
  </si>
  <si>
    <t>Porušitev in odstranitev voziščnih konstrukcij</t>
  </si>
  <si>
    <t>Demolition and removal of asphalt layer of thickness from 6 to 10 cm</t>
  </si>
  <si>
    <t>3.2.01.00.0001.</t>
  </si>
  <si>
    <t>Cutting of the asphalt layer with the ground diamond saw, thickness from 6 up to 10 cm</t>
  </si>
  <si>
    <t>02.03.03.2002.</t>
  </si>
  <si>
    <t>3.2.01.00.0002.</t>
  </si>
  <si>
    <t>Porušitev in odstranitev asfaltne plasti v debelini 6 do 10cm</t>
  </si>
  <si>
    <t>3.2.02.</t>
  </si>
  <si>
    <t>Široki izkop zrnate kamnine – 3. kategorije – strojno z nakladanjem</t>
  </si>
  <si>
    <t>Wide excavation of granular rocks - category 3 - machine loading</t>
  </si>
  <si>
    <t>(2TDK_Klasifikacija/ElementTip == 'Tampon') AND (2TDK_Klasifikacija/ObjektTip == 'PLA') AND (2TDK_Lokacija/ConaTip == 'PLA') AND (2TDK_Lokacija/ObjektSifra == 'T1D') AND (2TDK_Lokacija/ConaSifra == 'XX') AND (2TDK_Klasifikacija/Sistem == 'USP') AND (2TDK_Atributi/FazaKonec == 'S3')</t>
  </si>
  <si>
    <t>izkop obstoječe tirne grede na območju izgrajenih tirov in kretnic</t>
  </si>
  <si>
    <t>excavation of the existing ballasted track in the area of removal ​​ tracks and switches</t>
  </si>
  <si>
    <t>3.2.00.00.0004.</t>
  </si>
  <si>
    <t>Zasip z zrnato kamnino – 3. kategorije - strojno</t>
  </si>
  <si>
    <t>zasip ob TTP z izkopanim materialom</t>
  </si>
  <si>
    <t>Backfill with granular rock - category 3 - machine</t>
  </si>
  <si>
    <t>backfill at TTP with excavated material</t>
  </si>
  <si>
    <t>02.06.02.0004.</t>
  </si>
  <si>
    <t>(2TDK_Klasifikacija/ElementTip == 'Tampon') AND (2TDK_Klasifikacija/ObjektTip == 'PLA') AND (2TDK_Lokacija/ConaTip == 'PLA') AND (2TDK_Lokacija/ObjektSifra == 'T1D') AND (2TDK_Lokacija/ConaSifra == 'XX') AND (2TDK_Klasifikacija/Sistem == 'ZUZ') AND (2TDK_Atributi/FazaZacetek == 'S3')</t>
  </si>
  <si>
    <t>3.2.03.</t>
  </si>
  <si>
    <t>Utrditev platoja</t>
  </si>
  <si>
    <t>Platform strengthening</t>
  </si>
  <si>
    <t>3.2.03.00.0001.</t>
  </si>
  <si>
    <t>Izdelava nosilne plasti bituminizirane zmesi AC 22 base B 50/70 A3 v debelini 6 cm</t>
  </si>
  <si>
    <t>Making a base course from an AC 22 base B 50/70 A3 bituminous mixture, 6 cm thick</t>
  </si>
  <si>
    <t>08.01.02.2003.</t>
  </si>
  <si>
    <t>3.2.03.00.0002.</t>
  </si>
  <si>
    <t>Izdelava obrabne in zaporne plasti bituminizirane zmesi AC 8 surf B 50/70 A3 v debelini 4 cm</t>
  </si>
  <si>
    <t>Making a wearing and binder course from an AC 11 surf B 50/70 A3 bituminous mixture, 4 cm thick</t>
  </si>
  <si>
    <t>08.01.03.3001.</t>
  </si>
  <si>
    <t>3.2.03.00.0003.</t>
  </si>
  <si>
    <t>Dobava in vgraditev predfabriciranega dvignjenega robnika iz cementnega betona  s prerezom 15/25 cm</t>
  </si>
  <si>
    <t>Supply and embedding of a prefabricated raised kerb made from cement concrete with a cross-section of 15/25 cm</t>
  </si>
  <si>
    <t xml:space="preserve">(2TDK_Klasifikacija/ElementTip == 'Robnik') AND (2TDK_Klasifikacija/ObjektTip == 'PLA') AND (2TDK_Lokacija/ConaTip == 'PLA') AND (2TDK_Lokacija/ObjektSifra == 'T1D') AND (2TDK_Lokacija/ConaSifra == 'XX') AND (2TDK_Klasifikacija/Sistem == 'USP') </t>
  </si>
  <si>
    <t>PLATO T2-Kp</t>
  </si>
  <si>
    <t>PLATFORM T2-Kp</t>
  </si>
  <si>
    <t>3.3.01.</t>
  </si>
  <si>
    <t>Demolition and removal of asphalt layer</t>
  </si>
  <si>
    <t>3.3.01.00.0001.</t>
  </si>
  <si>
    <t>3.3.01.00.0002.</t>
  </si>
  <si>
    <t>3.3.02.</t>
  </si>
  <si>
    <t>3.3.02.00.0001.</t>
  </si>
  <si>
    <t>3.3.02.00.0002.</t>
  </si>
  <si>
    <t>(2TDK_Klasifikacija/ElementTip == 'Tampon') AND (2TDK_Klasifikacija/ObjektTip == 'PLA') AND (2TDK_Lokacija/ConaTip == 'PLA') AND (2TDK_Lokacija/ObjektSifra == 'T2K') AND (2TDK_Lokacija/ConaSifra == 'XX') AND (2TDK_Klasifikacija/Sistem == 'USP') AND (2TDK_Atributi/FazaKonec == 'S3') AND (2TDK_Atributi/FazaZacetek == 'S1')</t>
  </si>
  <si>
    <t>3.3.02.00.0003.</t>
  </si>
  <si>
    <t>(2TDK_Klasifikacija/ElementTip == 'Tampon') AND (2TDK_Klasifikacija/ObjektTip == 'PLA') AND (2TDK_Lokacija/ConaTip == 'PLA') AND (2TDK_Lokacija/ObjektSifra == 'T2K') AND (2TDK_Lokacija/ConaSifra == 'XX') AND (2TDK_Klasifikacija/Sistem == 'ZUZ') AND (2TDK_Atributi/FazaZacetek == 'S3')</t>
  </si>
  <si>
    <t>3.3.02.00.0004.</t>
  </si>
  <si>
    <t>Izvedba nevezane nosilne plasti (NNP) - tampon iz drobljenih kamnitih materialov zrnavosti 0/31 ali 0/45  v deb.30cm; utrditev Ev2≥120 Mpa, Ev1/Ev2˂2,0</t>
  </si>
  <si>
    <t>Making an unbound subbase – buffer from crushed stone materials with a grain size of 0/31 or 0/45, 30 cm thick; stabilization Ev2≥120 Mpa, Ev1/Ev2˂2.0</t>
  </si>
  <si>
    <t>10.03.03.3106.</t>
  </si>
  <si>
    <t>3.3.02.00.0005.</t>
  </si>
  <si>
    <t>3.3.02.00.0006.</t>
  </si>
  <si>
    <t>3.3.03.</t>
  </si>
  <si>
    <t>3.3.03.00.0001.</t>
  </si>
  <si>
    <t>3.3.03.00.0002.</t>
  </si>
  <si>
    <t>PLATO T3-Di</t>
  </si>
  <si>
    <t>PLATFORM T3-Di</t>
  </si>
  <si>
    <t>3.4.01.</t>
  </si>
  <si>
    <t>3.4.01.00.0001.</t>
  </si>
  <si>
    <t>3.4.01.00.0002.</t>
  </si>
  <si>
    <t>3.4.02.</t>
  </si>
  <si>
    <t>3.4.02.00.0001.</t>
  </si>
  <si>
    <t>3.4.02.00.0002.</t>
  </si>
  <si>
    <t>(2TDK_Klasifikacija/ElementTip == 'Tampon') AND (2TDK_Klasifikacija/ObjektTip == 'PLA') AND (2TDK_Lokacija/ConaTip == 'PLA') AND (2TDK_Lokacija/ObjektSifra == 'T3D') AND (2TDK_Lokacija/ConaSifra == 'XX') AND (2TDK_Klasifikacija/Sistem == 'USP') AND (2TDK_Atributi/FazaKonec == 'S3')</t>
  </si>
  <si>
    <t>3.4.02.00.0003.</t>
  </si>
  <si>
    <t>(2TDK_Klasifikacija/ElementTip == 'Tampon') AND (2TDK_Klasifikacija/ObjektTip == 'PLA') AND (2TDK_Lokacija/ConaTip == 'PLA') AND (2TDK_Lokacija/ObjektSifra == 'T3D') AND (2TDK_Lokacija/ConaSifra == 'XX') AND (2TDK_Klasifikacija/Sistem == 'ZUZ') AND (2TDK_Atributi/FazaZacetek == 'S3')</t>
  </si>
  <si>
    <t>3.4.03.</t>
  </si>
  <si>
    <t>3.4.03.00.0001.</t>
  </si>
  <si>
    <t>3.4.03.00.0002.</t>
  </si>
  <si>
    <t>PLATO T34</t>
  </si>
  <si>
    <t>PLATFORM T34</t>
  </si>
  <si>
    <t>3.5.01.</t>
  </si>
  <si>
    <t>3.5.01.00.0001.</t>
  </si>
  <si>
    <t>3.5.01.00.0002.</t>
  </si>
  <si>
    <t>3.5.02.</t>
  </si>
  <si>
    <t>3.5.02.00.0001.</t>
  </si>
  <si>
    <t>3.5.02.00.0002.</t>
  </si>
  <si>
    <t>(2TDK_Klasifikacija/ElementTip == 'Tampon') AND (2TDK_Klasifikacija/ObjektTip == 'PLA') AND (2TDK_Lokacija/ConaTip == 'PLA') AND (2TDK_Lokacija/ObjektSifra == 'T34') AND (2TDK_Lokacija/ConaSifra == 'XX') AND (2TDK_Klasifikacija/Sistem == 'USP') AND (2TDK_Atributi/FazaZacetek == 'S2') AND (2TDK_Atributi/FazaKonec == 'S3')</t>
  </si>
  <si>
    <t>3.5.02.00.0003.</t>
  </si>
  <si>
    <t>(2TDK_Klasifikacija/ElementTip == 'Tampon') AND (2TDK_Klasifikacija/ObjektTip == 'PLA') AND (2TDK_Lokacija/ConaTip == 'PLA') AND (2TDK_Lokacija/ObjektSifra == 'T34') AND (2TDK_Lokacija/ConaSifra == 'XX') AND (2TDK_Klasifikacija/Sistem == 'ZUZ') AND (2TDK_Atributi/FazaZacetek == 'S3') AND (2TDK_Atributi/FazaKonec == 'S3')</t>
  </si>
  <si>
    <t>3.5.03.</t>
  </si>
  <si>
    <t>3.5.03.00.0001.</t>
  </si>
  <si>
    <t>3.5.03.00.0002.</t>
  </si>
  <si>
    <t>PLATO T45</t>
  </si>
  <si>
    <t>PLATFORM T45</t>
  </si>
  <si>
    <t>3.6.01.</t>
  </si>
  <si>
    <t>3.6.01.00.0001.</t>
  </si>
  <si>
    <t>PLATO T67</t>
  </si>
  <si>
    <t>PLATFORM T67</t>
  </si>
  <si>
    <t>3.7.01.</t>
  </si>
  <si>
    <t>3.7.01.00.0001.</t>
  </si>
  <si>
    <t>3.7.01.00.0002.</t>
  </si>
  <si>
    <t>3.7.02.</t>
  </si>
  <si>
    <t>3.7.02.00.0001.</t>
  </si>
  <si>
    <t>3.7.02.00.0002.</t>
  </si>
  <si>
    <t>(2TDK_Klasifikacija/ElementTip == 'Tampon') AND (2TDK_Klasifikacija/ObjektTip == 'PLA') AND (2TDK_Lokacija/ConaTip == 'PLA') AND (2TDK_Lokacija/ObjektSifra == 'T67') AND (2TDK_Lokacija/ConaSifra == 'XX') AND (2TDK_Klasifikacija/Sistem == 'USP') AND (2TDK_Atributi/FazaZacetek == 'S2') AND (2TDK_Atributi/FazaKonec == 'S3')</t>
  </si>
  <si>
    <t>3.7.02.00.0003.</t>
  </si>
  <si>
    <t>(2TDK_Klasifikacija/ElementTip == 'Tampon') AND (2TDK_Klasifikacija/ObjektTip == 'PLA') AND (2TDK_Lokacija/ConaTip == 'PLA') AND (2TDK_Lokacija/ObjektSifra == 'T67') AND (2TDK_Lokacija/ConaSifra == 'XX') AND (2TDK_Klasifikacija/Sistem == 'ZUZ') AND (2TDK_Atributi/FazaZacetek == 'S3') AND (2TDK_Atributi/FazaKonec == 'S3')</t>
  </si>
  <si>
    <t>3.7.03.</t>
  </si>
  <si>
    <t>3.7.03.00.0001.</t>
  </si>
  <si>
    <t>3.7.03.00.0002.</t>
  </si>
  <si>
    <t>3.7.03.00.0003.</t>
  </si>
  <si>
    <t>Izdelava tankoslojne vzdolžne označbe na vozišču z enokomponentno belo barvo, vključno 250 g/m2 posipa z drobci / kroglicami stekla, strojno, debelina plasti suhe snovi 250 mm, širina črte 10 cm - 5112, 5121</t>
  </si>
  <si>
    <t>Making a thin-layered longitudinal marking on the carriageway with a single-component white paint, including a 250 g/m2 spreading with chips/beads of glass; mechanically; the dry matter layer is 250 mm thick; the line is 10 cm wide</t>
  </si>
  <si>
    <t>08.01.07.2001.</t>
  </si>
  <si>
    <t>PLATO T7-Kp in odprta trasa do V2</t>
  </si>
  <si>
    <t>PLATFORM T7-Kp and open track to V2</t>
  </si>
  <si>
    <t>3.8.01.</t>
  </si>
  <si>
    <t>3.8.01.00.0001.</t>
  </si>
  <si>
    <t>3.8.01.00.0002.</t>
  </si>
  <si>
    <t>3.8.02.</t>
  </si>
  <si>
    <t>3.8.02.00.0001.</t>
  </si>
  <si>
    <t>3.8.02.00.0002.</t>
  </si>
  <si>
    <t>(2TDK_Klasifikacija/ElementTip == 'Tampon') AND (2TDK_Klasifikacija/ObjektTip == 'PLA') AND (2TDK_Lokacija/ConaTip == 'PLA') AND (2TDK_Lokacija/ObjektSifra == 'T7K') AND (2TDK_Lokacija/ConaSifra == 'XX') AND (2TDK_Klasifikacija/Sistem == 'USP') AND (2TDK_Atributi/FazaKonec == 'S3')</t>
  </si>
  <si>
    <t>3.8.02.00.0003.</t>
  </si>
  <si>
    <t>(2TDK_Klasifikacija/ElementTip == 'Tampon') AND (2TDK_Klasifikacija/ObjektTip == 'PLA') AND (2TDK_Lokacija/ConaTip == 'PLA') AND (2TDK_Lokacija/ObjektSifra == 'T7K') AND (2TDK_Lokacija/ConaSifra == 'XX') AND (2TDK_Klasifikacija/Sistem == 'ZUZ') AND (2TDK_Atributi/FazaZacetek == 'S3')</t>
  </si>
  <si>
    <t>3.8.02.00.0004.</t>
  </si>
  <si>
    <t>(2TDK_Klasifikacija/ElementTip == 'Tampon') AND (2TDK_Klasifikacija/ObjektTip == 'PLA') AND (2TDK_Lokacija/ConaTip == 'PLA') AND (2TDK_Lokacija/ObjektSifra == 'T7K') AND (2TDK_Lokacija/ConaSifra == 'XX') AND (2TDK_Atributi/FazaZacetek == 'S3') AND (2TDK_Atributi/GranulacijaZrn == '0/31-0/45') AND (2TDK_Klasifikacija/Sistem == 'SUZ')</t>
  </si>
  <si>
    <t>3.8.02.00.0005.</t>
  </si>
  <si>
    <t>3.8.02.00.0006.</t>
  </si>
  <si>
    <t>3.8.03.</t>
  </si>
  <si>
    <t>3.8.03.00.0001.</t>
  </si>
  <si>
    <t>3.8.03.00.0002.</t>
  </si>
  <si>
    <t>3.9.</t>
  </si>
  <si>
    <t>PLATO T8-Di</t>
  </si>
  <si>
    <t>PLATFORM T8-Di</t>
  </si>
  <si>
    <t>3.9.01.</t>
  </si>
  <si>
    <t>3.9.01.00.0001.</t>
  </si>
  <si>
    <t>3.9.01.00.0002.</t>
  </si>
  <si>
    <t>3.9.02.</t>
  </si>
  <si>
    <t>3.9.02.00.0001.</t>
  </si>
  <si>
    <t>3.9.02.00.0002.</t>
  </si>
  <si>
    <t>(2TDK_Klasifikacija/ElementTip == 'Tampon') AND (2TDK_Klasifikacija/ObjektTip == 'PLA') AND (2TDK_Lokacija/ConaTip == 'PLA') AND (2TDK_Lokacija/ObjektSifra == 'T8D') AND (2TDK_Lokacija/ConaSifra == 'XX') AND (2TDK_Klasifikacija/Sistem == 'USP') AND (2TDK_Atributi/FazaKonec == 'S3') AND (2TDK_Atributi/FazaZacetek == 'S2')</t>
  </si>
  <si>
    <t>3.9.02.00.0003.</t>
  </si>
  <si>
    <t>(2TDK_Klasifikacija/ElementTip == 'Tampon') AND (2TDK_Klasifikacija/ObjektTip == 'PLA') AND (2TDK_Lokacija/ConaTip == 'PLA') AND (2TDK_Lokacija/ObjektSifra == 'T8D') AND (2TDK_Lokacija/ConaSifra == 'XX') AND (2TDK_Klasifikacija/Sistem == 'ZUZ') AND (2TDK_Atributi/FazaZacetek == 'S3')</t>
  </si>
  <si>
    <t>3.9.03.</t>
  </si>
  <si>
    <t>3.9.03.00.0001.</t>
  </si>
  <si>
    <t>3.9.03.00.0002.</t>
  </si>
  <si>
    <t>3.10.</t>
  </si>
  <si>
    <t>PLATO T8-Kp</t>
  </si>
  <si>
    <t>PLATFORM T8-Kp</t>
  </si>
  <si>
    <t>3.10.01.</t>
  </si>
  <si>
    <t>3.10.01.00.0001.</t>
  </si>
  <si>
    <t>3.10.01.00.0002.</t>
  </si>
  <si>
    <t>3.10.02.</t>
  </si>
  <si>
    <t>3.10.02.00.0001.</t>
  </si>
  <si>
    <t>3.10.02.00.0002.</t>
  </si>
  <si>
    <t>(2TDK_Klasifikacija/ElementTip == 'Tampon') AND (2TDK_Klasifikacija/ObjektTip == 'PLA') AND (2TDK_Lokacija/ConaTip == 'PLA') AND (2TDK_Lokacija/ObjektSifra == 'T8K') AND (2TDK_Lokacija/ConaSifra == 'XX') AND (2TDK_Klasifikacija/Sistem == 'USP') AND (2TDK_Atributi/FazaKonec == 'S3') AND (2TDK_Atributi/FazaZacetek == 'S2')</t>
  </si>
  <si>
    <t>3.10.02.00.0003.</t>
  </si>
  <si>
    <t>(2TDK_Klasifikacija/ElementTip == 'Tampon') AND (2TDK_Klasifikacija/ObjektTip == 'PLA') AND (2TDK_Lokacija/ConaTip == 'PLA') AND (2TDK_Lokacija/ObjektSifra == 'T8K') AND (2TDK_Lokacija/ConaSifra == 'XX') AND (2TDK_Klasifikacija/Sistem == 'ZUZ') AND (2TDK_Atributi/FazaZacetek == 'S3')</t>
  </si>
  <si>
    <t>3.10.02.00.0004.</t>
  </si>
  <si>
    <t>3.10.02.00.0005.</t>
  </si>
  <si>
    <t>3.10.02.00.0006.</t>
  </si>
  <si>
    <t>3.10.03.</t>
  </si>
  <si>
    <t>3.10.03.00.0001.</t>
  </si>
  <si>
    <t>3.10.03.00.0002.</t>
  </si>
  <si>
    <t>3.11.</t>
  </si>
  <si>
    <t>ODPRTA PROGA OD T8-Kp DO ENP DEKANI</t>
  </si>
  <si>
    <t>OPEN TRACK FROM T8-Kp to ENP DEKANI</t>
  </si>
  <si>
    <t>3.11.01.</t>
  </si>
  <si>
    <t>3.11.01.00.0001.</t>
  </si>
  <si>
    <t>(2TDK_Klasifikacija/ElementTip == 'Tampon') AND (2TDK_Klasifikacija/ObjektTip == 'ODT') AND (2TDK_Lokacija/ConaTip == 'ODT') AND (2TDK_Lokacija/ObjektSifra == 'CKK') AND (2TDK_Lokacija/ConaSifra == 'XX') AND (2TDK_Klasifikacija/Sistem == 'SUZ') AND (2TDK_Atributi/GranulacijaZrn == '0/31-0/45')</t>
  </si>
  <si>
    <t>3.11.01.00.0002.</t>
  </si>
  <si>
    <t>3.11.01.00.0003.</t>
  </si>
  <si>
    <t>PERON</t>
  </si>
  <si>
    <t>PLATFORM</t>
  </si>
  <si>
    <t>4.0.0.</t>
  </si>
  <si>
    <t>4.0.0.0.</t>
  </si>
  <si>
    <t>Izdelava podprtega opaža za ravne temelje</t>
  </si>
  <si>
    <t>4.0.00.00.0002.</t>
  </si>
  <si>
    <t>Dobava in vgradnja nearmiranega betona v konstrukcije prereza 0,16-0,30 m3/m2-m1,
beton C20/25</t>
  </si>
  <si>
    <t>Supply and pouring of unreinforced concrete for structures with cross section between 0,16-0,30 m3/m2-m1, concrete C20/25</t>
  </si>
  <si>
    <t>05.01.15.3001.</t>
  </si>
  <si>
    <t>4.0.00.00.0003.</t>
  </si>
  <si>
    <t xml:space="preserve">Dobava in vgraditev montažnega "L" elementa iz ojačenega cementnega betona C35/45, dim. 60/85 cm, dolžine 100cm, položen na temelj v cem.malti. V ceni je vključiti tudi 2x sidranje elementa v temelj z vsemi deli (sidro iz RA fi 14mm, l= 34cm, luknja v nogi "L" elemneta je konusna fi 8-6cm, v betonu temelja pa 3cm, zalitje s cem.malto 1:4) ter zalitje utora na vertikalni steni s cem.m.po montaži elementov. Stiki med posameznimi elementi so vodotesno tesnjeni. </t>
  </si>
  <si>
    <t>peronski element</t>
  </si>
  <si>
    <t xml:space="preserve">Supply and installation of a prefabricated "L" element made of reinforced cement concrete C35/45, with dim. 60/85 cm, 100 cm long, laid on a footing in cement mortar. The price is to include 2x anchoring of the element into the footing, including all the works (an anchor made of ribbed reinforcing steel, diameter 14 mm, l = 34 cm; the hole in the foot of the "L" element is conical, diameter 8-6 cm or 3 cm in the footing concrete; filling with cement mortar 1:4), and filling the slot on the vertical wall with cement mortar after installing the elements. The joints between individual elements are watertight. </t>
  </si>
  <si>
    <t>platform element</t>
  </si>
  <si>
    <t>10.03.07.3001.</t>
  </si>
  <si>
    <t>4.0.00.00.0004.</t>
  </si>
  <si>
    <t>Izvedba zaključnega arm.bet. "L" zidu klančine dolžine 1,95m; podložni beton C16/20 pod temeljem (0,17m3/kos), armiran beton C25/30 za "L" element (0,40m3/kos), armaturna mreža B 500 B - Q190/190 (1/2 mreže - 20kg/kos), gladek opaž (4,2m2/kos) betonirane na mestu; zemlj.dela pri izkopu perona. Vključno z vsemi zemeljskimi deli. Izvedba po detajlu</t>
  </si>
  <si>
    <t>4.0.00.00.0005.</t>
  </si>
  <si>
    <t>Izdelava ločilne plasti iz trdih penastih plošč, debelih 1,5 cm</t>
  </si>
  <si>
    <t>zid "L" elementa</t>
  </si>
  <si>
    <t>Installation of a separation layer from hard foam boards, 1,5 cm thick</t>
  </si>
  <si>
    <t>wall "L" element</t>
  </si>
  <si>
    <t>05.06.05.3003.</t>
  </si>
  <si>
    <t>4.0.00.00.0006.</t>
  </si>
  <si>
    <t>Izdelava ločilne plasti iz trdih penastih plošč, debelih 3,5 cm</t>
  </si>
  <si>
    <t>temelj in delno peta "L" zidu</t>
  </si>
  <si>
    <t>Installation of a separation layer from hard foam boards, 3,5 cm thick</t>
  </si>
  <si>
    <t>foundation and partial bottom part of  "L" wall</t>
  </si>
  <si>
    <t>05.06.05.3004.</t>
  </si>
  <si>
    <t>4.0.00.00.0007.</t>
  </si>
  <si>
    <t>Zatesnitev dilatacijske rege s trajno elastičnim zapolnitvenim materialom</t>
  </si>
  <si>
    <t>Expansion joint seal with a permanently elastic filling material</t>
  </si>
  <si>
    <t>05.06.08.0002.</t>
  </si>
  <si>
    <t>4.0.00.00.0008.</t>
  </si>
  <si>
    <r>
      <t>Izdelava tankoslojne vzdolžne označbe na vozišču z enokomponentno rumeno barvo, vključno 250 g/m</t>
    </r>
    <r>
      <rPr>
        <vertAlign val="superscript"/>
        <sz val="9"/>
        <rFont val="Calibri"/>
        <family val="2"/>
        <charset val="238"/>
        <scheme val="minor"/>
      </rPr>
      <t>2</t>
    </r>
    <r>
      <rPr>
        <sz val="9"/>
        <rFont val="Calibri"/>
        <family val="2"/>
        <charset val="238"/>
        <scheme val="minor"/>
      </rPr>
      <t xml:space="preserve"> posipa z drobci / kroglicami stekla, strojno, debelina plasti suhe snovi 200 mm, širina črte 10 cm</t>
    </r>
  </si>
  <si>
    <t>Making a thin-layered longitudinal marking on the carriageway with a single-component yellom paint, including a 250 g/m2 spreading with chips/beads of glass; mechanically; the dry matter layer is 200 mm thick; the line is 10 cm wide</t>
  </si>
  <si>
    <t>08.01.07.3001.</t>
  </si>
  <si>
    <t>ODVODNJA V PREDORIH</t>
  </si>
  <si>
    <t>DRAINAGE IN TUNNELS</t>
  </si>
  <si>
    <t>Glavna cev - TUN_T01</t>
  </si>
  <si>
    <t>Main tube - TUN_T01</t>
  </si>
  <si>
    <t>5.1.01.</t>
  </si>
  <si>
    <t>Odvodnjavanje</t>
  </si>
  <si>
    <t>Drainage</t>
  </si>
  <si>
    <t>5.1.01.0.</t>
  </si>
  <si>
    <t>Odvodnja v predoru</t>
  </si>
  <si>
    <t>Tunnel drainage and sewer system</t>
  </si>
  <si>
    <t>5.1.01.00.0001.</t>
  </si>
  <si>
    <t>Pri dobavi in vgradnji drenažnih cevi je potrebno upoštevati tudi čiščenje in pregled cevi tekom gradnje za preprečitev zasiganja cevi.</t>
  </si>
  <si>
    <t>The supply and installation of drainage pipes includes cleaning and inspection of pipes during construction to prevent calcareous sintering.</t>
  </si>
  <si>
    <t>5.1.01.00.0002.</t>
  </si>
  <si>
    <t>Pri dobavi in vgradnji drenažnih cevi je potrebno upoštevati tudi končno čiščenje in pregled cevi z video kamero pred predajo naročniku.</t>
  </si>
  <si>
    <t>The supply and installation of drainage pipes includes final cleaning and inspection of the pipes with a video camera before handing them over to the client.</t>
  </si>
  <si>
    <t>5.1.01.00.0003.</t>
  </si>
  <si>
    <t>Pri dobavi in vgradnji kanalizacijskih cevi je potrebno upoštevati tudi dobavo in vgradnjo vseh fazonskih kosov in tesnil.</t>
  </si>
  <si>
    <t>The supply and installation of drainage pipes includes supply and installation of all fittings and seals.</t>
  </si>
  <si>
    <t>5.1.01.00.0004.</t>
  </si>
  <si>
    <t>Postavka jaška vključuje izdelavo vseh z načrtom predvidenih priključkov, obbetoniranje dna jaška, muldo na dnu jaška in tesnitev vseh priključkov</t>
  </si>
  <si>
    <t>The bill for one shaft includes the construction of all drawing-based fixtures, concreting of the shaft bottom, the dished drainage channel at the bottom of the shaft and the watertightening of all fixtures</t>
  </si>
  <si>
    <t>07.03.00.0001.</t>
  </si>
  <si>
    <t>5.1.01.00.0005.</t>
  </si>
  <si>
    <t>LTŽ pokrovi in rešetka v skladu s standardom (EN 124-2:2015)</t>
  </si>
  <si>
    <t>LTŽ covers and the grating according to the standard (EN 124-2:2015)</t>
  </si>
  <si>
    <t>07.03.00.0002.</t>
  </si>
  <si>
    <t>5.1.01.00.0006.</t>
  </si>
  <si>
    <t>Dobava in vgradnja PE100 drenažnih cevi d250 mm, 220°, togostnega razreda min. SN8</t>
  </si>
  <si>
    <t>*obbetoniranje 180°</t>
  </si>
  <si>
    <t>Supply and installation of PE100 drainage pipes d250 mm, 220°, stiffness class min. SN8</t>
  </si>
  <si>
    <t>* concreting 180 °</t>
  </si>
  <si>
    <t>07.01.15.0012.</t>
  </si>
  <si>
    <t>(2TDK_Lokacija/ObjektSifra == 'T01') AND
(2TDK_Lokacija/ConaTip == 'GLC') AND
(2TDK_Klasifikacija/Sistem == 'OPV') AND
(2TDK_Klasifikacija/ObjektTip == 'TUN') AND
(2TDK_Klasifikacija/ElementTip == 'Odvodnja') AND
(2TDK_Atributi/Funkcija == 'OdpadnaVoda')</t>
  </si>
  <si>
    <t>5.1.01.00.0007.</t>
  </si>
  <si>
    <t>Dobava in vgraditev geotekstilije za filtrsko plast (po načrtu), karakteristična velikost por nad 0,20 mm</t>
  </si>
  <si>
    <t>Supply and installation of geotextiles for a filtering layer (according to plan), characteristic pore size over 0.20 mm</t>
  </si>
  <si>
    <t>(2TDK_Lokacija/ObjektSifra == 'T01') AND
(2TDK_Lokacija/ConaTip == 'GLC') AND
(2TDK_Klasifikacija/Sistem == 'OPV') AND
(2TDK_Klasifikacija/ObjektTip == 'TUN') AND
(2TDK_Klasifikacija/ElementTip == 'Geosintetik') AND
(2TDK_Atributi/Funkcija == '')</t>
  </si>
  <si>
    <t>5.1.01.00.0008.</t>
  </si>
  <si>
    <t>Dobava in vgraditev podložnega cementnega betona C12/15, XC1, Dmax8, CEM III v prerez do 0,15 m3/m2</t>
  </si>
  <si>
    <t>podložni beton cevi odpadne vode</t>
  </si>
  <si>
    <t>Supply and pouring of cement-based lean concrete C12/15, XC1, Dmax8, CEM III with cross section up to 0,15 m3/m2</t>
  </si>
  <si>
    <t>blind concrete wastewater pipes</t>
  </si>
  <si>
    <t>(2TDK_Lokacija/ObjektSifra == 'T01') AND
(2TDK_Lokacija/ConaTip == 'GLC') AND
(2TDK_Klasifikacija/Sistem == 'OPV') AND
(2TDK_Klasifikacija/ObjektTip == 'TUN') AND
(2TDK_Klasifikacija/ElementTip == 'PodlozniBeton') AND
(2TDK_Atributi/Funkcija == 'OdpadnaVoda')</t>
  </si>
  <si>
    <t>5.1.01.00.0009.</t>
  </si>
  <si>
    <t>Izdelava hidroizolacije kinete za odvod odpadne vode z enim slojem sintetične membrane TPO/FPO min. debeline 2,1 mm (-5/+10%) in natezne trdnosti 17 N/mm2.</t>
  </si>
  <si>
    <t>Construction of the wastewater duct waterproofing, with one layer of synthetic TPO/FPO membrane of min. thickness 2.1 mm (-5/+10%) and tensile strength 17 N/mm2.</t>
  </si>
  <si>
    <t>04.01.01.2001.</t>
  </si>
  <si>
    <t>(2TDK_Lokacija/ObjektSifra == 'T01') AND
(2TDK_Lokacija/ConaTip == 'GLC') AND
(2TDK_Klasifikacija/Sistem == 'OPV') AND
(2TDK_Klasifikacija/ObjektTip == 'TUN') AND
(2TDK_Klasifikacija/ElementTip == 'Hidroizolacija') AND
(2TDK_Atributi/Funkcija == 'OdpadnaVoda')</t>
  </si>
  <si>
    <t>5.1.01.00.0010.</t>
  </si>
  <si>
    <t>revizijski jašek odpadne vode</t>
  </si>
  <si>
    <t>Supply and installation of a revision shaft, precast from reinforced concrete C35/45/XC3/XF3/XA1, PV III, Cl 0.2, SF2, Dmax8, inner dimensions 27/100/79 cm, with a tightness test</t>
  </si>
  <si>
    <t>wastewater inspection shaft</t>
  </si>
  <si>
    <t>07.03.21.2002.</t>
  </si>
  <si>
    <t>(2TDK_Lokacija/ObjektSifra == 'T01') AND
(2TDK_Lokacija/ConaTip == 'GLC') AND
(2TDK_Klasifikacija/Sistem == 'OPV') AND
(2TDK_Klasifikacija/ObjektTip == 'TUN') AND
(2TDK_Klasifikacija/ElementTip == 'Jasek')</t>
  </si>
  <si>
    <t>5.1.01.00.0011.</t>
  </si>
  <si>
    <t>Dobava in vgradnja revizijskega LTŽ jaška, konusne cevi premera fi 60-100cm in globine 0,5-1,0 m, s preiskusom tesnosti.</t>
  </si>
  <si>
    <t>zgornji del RJ centralne drenaže - konusni del; obbetoniranje</t>
  </si>
  <si>
    <t>Supply and installation of LTŽ revision shaft, pipes with cone caps, diameter phi 60-100 cm, and 0.5-1.0 m depth, with a tightness test.</t>
  </si>
  <si>
    <t>upper part of RJ central drainage - conical part; concreting</t>
  </si>
  <si>
    <t>07.03.21.0002.</t>
  </si>
  <si>
    <t>(2TDK_Lokacija/ObjektSifra == 'T01') AND
(2TDK_Lokacija/ConaTip == 'GLC') AND
(2TDK_Klasifikacija/Sistem == 'HBV') AND
(2TDK_Klasifikacija/ObjektTip == 'TUN') AND
(2TDK_Klasifikacija/ElementTip == 'Jasek') AND
(2TDK_Atributi/Material == 'Jeklo')</t>
  </si>
  <si>
    <t>5.1.01.00.0012.</t>
  </si>
  <si>
    <t>Dobava in vgradnja pokrova revizijskega jaška odpadne vode v predoru, prefabrikat iz armiranega betona C35/45/XC3/XF3/XA1, PV III, Cl 0,2, SF2, Dmax8, dimenzij 47x60cm in debeline 12cm.</t>
  </si>
  <si>
    <t>pokrov revizijskega jaška odpadne vode (2 kosa na jašek)</t>
  </si>
  <si>
    <t>Supply and installation of the cover for the revision shaft of the waste water, precast from reinforced concrete C35/45,XC3,XF3,XA1, PV III, Cl 0.2, SF2, Dmax8, dimensions 47x60 cm and 12 cm thickness.</t>
  </si>
  <si>
    <t>manhole cover of waste water (2 pieces per shaft)</t>
  </si>
  <si>
    <t>07.03.21.2003.</t>
  </si>
  <si>
    <t>5.1.01.00.0013.</t>
  </si>
  <si>
    <t>RJ centralne drenaže</t>
  </si>
  <si>
    <t>RJ central drainage</t>
  </si>
  <si>
    <t>(2TDK_Lokacija/ObjektSifra == 'T01') AND
(2TDK_Lokacija/ConaTip == 'GLC') AND
(2TDK_Klasifikacija/Sistem == 'HBV') AND
(2TDK_Klasifikacija/ObjektTip == 'TUN') AND
(2TDK_Klasifikacija/ElementTip == 'PokrovJaska') AND
(2TDK_Atributi/PokrovTip == 'HBV_CIR_D60cm')</t>
  </si>
  <si>
    <t>5.2.</t>
  </si>
  <si>
    <t>Glavna cev - TUN_T02</t>
  </si>
  <si>
    <t>Main tube - TUN_T02</t>
  </si>
  <si>
    <t>5.2.01.</t>
  </si>
  <si>
    <t>5.2.01.05.</t>
  </si>
  <si>
    <t>5.2.01.05.0001.</t>
  </si>
  <si>
    <t>*obbetoniranje cevi 180°</t>
  </si>
  <si>
    <t>* concreting of pipes 180 °</t>
  </si>
  <si>
    <t>(2TDK_Atributi/OdvodnjaTip == 'OPV_PE100_D250_SN8_220st') AND (2TDK_Klasifikacija/ElementTip == 'Odvodnja') AND (2TDK_Klasifikacija/ObjektTip == 'TUN') AND (2TDK_Klasifikacija/Sistem == 'OPV') AND (2TDK_Lokacija/ConaSifra == 'XX') AND (2TDK_Lokacija/ConaTip == 'GLC') AND (2TDK_Lokacija/ObjektSifra == 'T02')</t>
  </si>
  <si>
    <t>5.2.01.05.0002.</t>
  </si>
  <si>
    <t>Dobava in vgraditev geotekstilije za filtrsko plast (po načrtu), natezna trdnost do 12 kN/m (vzdolžno/prečno).</t>
  </si>
  <si>
    <t>Supply and installation of geotextiles for a filtering layer (according to plan), tensile strength up to 12 kN/m (longitudinally / transversally)</t>
  </si>
  <si>
    <t>02.05.02.1001.</t>
  </si>
  <si>
    <t>(2TDK_Atributi/GeosintetikTip == 'Geotekstil') AND (2TDK_Klasifikacija/ElementTip == 'Geosintetik') AND (2TDK_Klasifikacija/ObjektTip == 'TUN') AND (2TDK_Klasifikacija/Sistem == 'OPV') AND (2TDK_Lokacija/ConaSifra == 'XX') AND (2TDK_Lokacija/ConaTip == 'GLC') AND (2TDK_Lokacija/ObjektSifra == 'T02')</t>
  </si>
  <si>
    <t>5.2.01.05.0003.</t>
  </si>
  <si>
    <t>(2TDK_Klasifikacija/ElementTip == 'Hidroizolacija') AND (2TDK_Klasifikacija/ObjektTip == 'TUN') AND (2TDK_Klasifikacija/Sistem == 'OPV') AND (2TDK_Lokacija/ConaSifra == 'XX') AND (2TDK_Lokacija/ConaTip == 'GLC') AND (2TDK_Lokacija/ObjektSifra == 'T02')</t>
  </si>
  <si>
    <t>5.2.01.05.0004.</t>
  </si>
  <si>
    <t>drenaža</t>
  </si>
  <si>
    <t>drainage</t>
  </si>
  <si>
    <t>05.01.01.0011.</t>
  </si>
  <si>
    <t>5.2.01.05.0005.</t>
  </si>
  <si>
    <t>(2TDK_Atributi/JasekTip == 'OPV_REC_27x100cm') AND (2TDK_Klasifikacija/ElementTip == 'Jasek') AND (2TDK_Klasifikacija/ObjektTip == 'TUN') AND (2TDK_Klasifikacija/Sistem == 'OPV') AND (2TDK_Lokacija/ConaSifra == 'XX') AND (2TDK_Lokacija/ConaTip == 'GLC') AND (2TDK_Lokacija/ObjektSifra == 'T02')</t>
  </si>
  <si>
    <t>5.2.01.05.0006.</t>
  </si>
  <si>
    <t>zgornji del - zbirni jašek centralne drenaže</t>
  </si>
  <si>
    <t>upper part - collection shaft of the central drainage</t>
  </si>
  <si>
    <t>(2TDK_Atributi/JasekTip == 'HBV_CIR_D60_100cm') AND (2TDK_Klasifikacija/ElementTip == 'Jasek') AND (2TDK_Klasifikacija/ObjektTip == 'TUN') AND (2TDK_Klasifikacija/Sistem == 'HBV') AND (2TDK_Lokacija/ConaSifra == 'XX') AND (2TDK_Lokacija/ConaTip == 'GLC') AND (2TDK_Lokacija/ObjektSifra == 'T02')</t>
  </si>
  <si>
    <t>5.2.01.05.0007.</t>
  </si>
  <si>
    <t>5.2.01.05.0008.</t>
  </si>
  <si>
    <t>zbirni jašek centralne drenaže - pokrov z zaklepom</t>
  </si>
  <si>
    <t>central drainage collection shaft - cover with lock</t>
  </si>
  <si>
    <t>(2TDK_Atributi/PokrovTip == 'HBV_CIR_D65cm') AND (2TDK_Klasifikacija/ElementTip == 'PokrovJaska') AND (2TDK_Klasifikacija/ObjektTip == 'TUN') AND (2TDK_Klasifikacija/Sistem == 'HBV') AND (2TDK_Lokacija/ConaSifra == 'XX') AND (2TDK_Lokacija/ConaTip == 'GLC') AND (2TDK_Lokacija/ObjektSifra == 'T02')</t>
  </si>
  <si>
    <t>5.3.</t>
  </si>
  <si>
    <t>Glavna cev - TUN_T03</t>
  </si>
  <si>
    <t>Main tube - TUN_T03</t>
  </si>
  <si>
    <t>5.3.01.</t>
  </si>
  <si>
    <t>5.3.01.03.</t>
  </si>
  <si>
    <t>5.3.01.03.0001.</t>
  </si>
  <si>
    <t>(2TDK_Atributi/OdvodnjaTip == 'OPV_PE100_D250_SN8_220st') AND (2TDK_Klasifikacija/ElementTip == 'Odvodnja') AND (2TDK_Klasifikacija/ObjektTip == 'TUN') AND (2TDK_Klasifikacija/Sistem == 'OPV') AND (2TDK_Lokacija/ConaSifra == 'XX') AND (2TDK_Lokacija/ConaTip == 'GLC') AND (2TDK_Lokacija/ObjektSifra == 'T03')</t>
  </si>
  <si>
    <t>5.3.01.03.0002.</t>
  </si>
  <si>
    <t>(2TDK_Atributi/GeosintetikTip == 'Geotekstil') AND (2TDK_Klasifikacija/ElementTip == 'Geosintetik') AND (2TDK_Klasifikacija/ObjektTip == 'TUN') AND (2TDK_Klasifikacija/Sistem == 'OPV') AND (2TDK_Lokacija/ConaSifra == 'XX') AND (2TDK_Lokacija/ConaTip == 'GLC') AND (2TDK_Lokacija/ObjektSifra == 'T03')</t>
  </si>
  <si>
    <t>5.3.01.03.0003.</t>
  </si>
  <si>
    <t>(2TDK_Klasifikacija/ElementTip == 'Hidroizolacija') AND (2TDK_Klasifikacija/ObjektTip == 'TUN') AND (2TDK_Klasifikacija/Sistem == 'OPV') AND (2TDK_Lokacija/ConaSifra == 'XX') AND (2TDK_Lokacija/ConaTip == 'GLC') AND (2TDK_Lokacija/ObjektSifra == 'T03')</t>
  </si>
  <si>
    <t>5.3.01.03.0004.</t>
  </si>
  <si>
    <t>5.3.01.03.0005.</t>
  </si>
  <si>
    <t>(2TDK_Atributi/JasekTip == 'OPV_REC_27x100cm') AND (2TDK_Klasifikacija/ElementTip == 'Jasek') AND (2TDK_Klasifikacija/ObjektTip == 'TUN') AND (2TDK_Klasifikacija/Sistem == 'OPV') AND (2TDK_Lokacija/ConaSifra == 'XX') AND (2TDK_Lokacija/ConaTip == 'GLC') AND (2TDK_Lokacija/ObjektSifra == 'T03')</t>
  </si>
  <si>
    <t>5.3.01.03.0006.</t>
  </si>
  <si>
    <t>(2TDK_Atributi/JasekTip == 'HBV_CIR_D60_100cm') AND (2TDK_Klasifikacija/ElementTip == 'Jasek') AND (2TDK_Klasifikacija/ObjektTip == 'TUN') AND (2TDK_Klasifikacija/Sistem == 'HBV') AND (2TDK_Lokacija/ConaSifra == 'XX') AND (2TDK_Lokacija/ConaTip == 'GLC') AND (2TDK_Lokacija/ObjektSifra == 'T03')</t>
  </si>
  <si>
    <t>5.3.01.03.0007.</t>
  </si>
  <si>
    <t>(NumberOfItems)*2</t>
  </si>
  <si>
    <t>5.3.01.03.0008.</t>
  </si>
  <si>
    <t>(2TDK_Atributi/PokrovTip == 'HBV_CIR_D65cm') AND (2TDK_Klasifikacija/ElementTip == 'PokrovJaska') AND (2TDK_Klasifikacija/ObjektTip == 'TUN') AND (2TDK_Klasifikacija/Sistem == 'HBV') AND (2TDK_Lokacija/ConaSifra == 'XX') AND (2TDK_Lokacija/ConaTip == 'GLC') AND (2TDK_Lokacija/ObjektSifra == 'T03')</t>
  </si>
  <si>
    <t>5.4.</t>
  </si>
  <si>
    <t>Glavna cev - TUN_T04</t>
  </si>
  <si>
    <t>Main tube - TUN_T04</t>
  </si>
  <si>
    <t>5.4.01.</t>
  </si>
  <si>
    <t>5.4.01.03.</t>
  </si>
  <si>
    <t>5.4.01.03.0001.</t>
  </si>
  <si>
    <t>(2TDK_Atributi/OdvodnjaTip == 'OPV_PE100_D250_SN8_220st') AND (2TDK_Klasifikacija/ElementTip == 'Odvodnja') AND (2TDK_Klasifikacija/ObjektTip == 'TUN') AND (2TDK_Klasifikacija/Sistem == 'OPV') AND (2TDK_Lokacija/ConaSifra == 'XX') AND (2TDK_Lokacija/ConaTip == 'GLC') AND (2TDK_Lokacija/ObjektSifra == 'T04')</t>
  </si>
  <si>
    <t>5.4.01.03.0002.</t>
  </si>
  <si>
    <t>(2TDK_Atributi/GeosintetikTip == 'Geotekstil') AND (2TDK_Klasifikacija/ElementTip == 'Geosintetik') AND (2TDK_Klasifikacija/ObjektTip == 'TUN') AND (2TDK_Klasifikacija/Sistem == 'OPV') AND (2TDK_Lokacija/ConaSifra == 'XX') AND (2TDK_Lokacija/ConaTip == 'GLC') AND (2TDK_Lokacija/ObjektSifra == 'T04')</t>
  </si>
  <si>
    <t>5.4.01.03.0003.</t>
  </si>
  <si>
    <t>(2TDK_Klasifikacija/ElementTip == 'Hidroizolacija') AND (2TDK_Klasifikacija/ObjektTip == 'TUN') AND (2TDK_Klasifikacija/Sistem == 'OPV') AND (2TDK_Lokacija/ConaSifra == 'XX') AND (2TDK_Lokacija/ConaTip == 'GLC') AND (2TDK_Lokacija/ObjektSifra == 'T04')</t>
  </si>
  <si>
    <t>5.4.01.03.0004.</t>
  </si>
  <si>
    <t>5.4.01.03.0005.</t>
  </si>
  <si>
    <t>(2TDK_Atributi/JasekTip == 'OPV_REC_27x100cm') AND (2TDK_Klasifikacija/ElementTip == 'Jasek') AND (2TDK_Klasifikacija/ObjektTip == 'TUN') AND (2TDK_Klasifikacija/Sistem == 'OPV') AND (2TDK_Lokacija/ConaSifra == 'XX') AND (2TDK_Lokacija/ConaTip == 'GLC') AND (2TDK_Lokacija/ObjektSifra == 'T04')</t>
  </si>
  <si>
    <t>5.4.01.03.0006.</t>
  </si>
  <si>
    <t>(2TDK_Atributi/JasekTip == 'HBV_CIR_D60_100cm') AND (2TDK_Klasifikacija/ElementTip == 'Jasek') AND (2TDK_Klasifikacija/ObjektTip == 'TUN') AND (2TDK_Klasifikacija/Sistem == 'HBV') AND (2TDK_Lokacija/ConaSifra == 'XX') AND (2TDK_Lokacija/ConaTip == 'GLC') AND (2TDK_Lokacija/ObjektSifra == 'T04')</t>
  </si>
  <si>
    <t>5.4.01.03.0007.</t>
  </si>
  <si>
    <t>5.4.01.03.0008.</t>
  </si>
  <si>
    <t>(2TDK_Atributi/PokrovTip == 'HBV_CIR_D65cm') AND (2TDK_Klasifikacija/ElementTip == 'PokrovJaska') AND (2TDK_Klasifikacija/ObjektTip == 'TUN') AND (2TDK_Klasifikacija/Sistem == 'HBV') AND (2TDK_Lokacija/ConaSifra == 'XX') AND (2TDK_Lokacija/ConaTip == 'GLC') AND (2TDK_Lokacija/ObjektSifra == 'T04')</t>
  </si>
  <si>
    <t>5.5.</t>
  </si>
  <si>
    <t>Plato T45</t>
  </si>
  <si>
    <t>Platform T45</t>
  </si>
  <si>
    <t>5.5.01.</t>
  </si>
  <si>
    <t>5.5.01.01.</t>
  </si>
  <si>
    <t>5.5.01.01.0001.</t>
  </si>
  <si>
    <t>(2TDK_Atributi/OdvodnjaTip == 'OPV_PE100_D250_SN8_220st') AND (2TDK_Klasifikacija/ElementTip == 'Odvodnja') AND (2TDK_Klasifikacija/ObjektTip == 'PLA') AND (2TDK_Klasifikacija/Sistem == 'OPV') AND (2TDK_Lokacija/ConaSifra == 'XX') AND (2TDK_Lokacija/ConaTip == 'TUN') AND (2TDK_Lokacija/ObjektSifra == 'T45')</t>
  </si>
  <si>
    <t>5.5.01.01.0002.</t>
  </si>
  <si>
    <t>(2TDK_Atributi/GeosintetikTip == 'Geotekstil') AND (2TDK_Klasifikacija/ElementTip == 'Geosintetik') AND (2TDK_Klasifikacija/ObjektTip == 'PLA') AND (2TDK_Klasifikacija/Sistem == 'OPV') AND (2TDK_Lokacija/ConaSifra == 'XX') AND (2TDK_Lokacija/ConaTip == 'TUN') AND (2TDK_Lokacija/ObjektSifra == 'T45')</t>
  </si>
  <si>
    <t>5.5.01.01.0003.</t>
  </si>
  <si>
    <t>(2TDK_Klasifikacija/ElementTip == 'Hidroizolacija') AND (2TDK_Klasifikacija/ObjektTip == 'PLA') AND (2TDK_Klasifikacija/Sistem == 'OPV') AND (2TDK_Lokacija/ConaSifra == 'XX') AND (2TDK_Lokacija/ConaTip == 'TUN') AND (2TDK_Lokacija/ObjektSifra == 'T45')</t>
  </si>
  <si>
    <t>5.5.01.01.0004.</t>
  </si>
  <si>
    <t>5.6.</t>
  </si>
  <si>
    <t>Glavna cev - TUN_T56</t>
  </si>
  <si>
    <t>Main tube - TUN_T56</t>
  </si>
  <si>
    <t>5.6.01.</t>
  </si>
  <si>
    <t>5.6.01.03.</t>
  </si>
  <si>
    <t>5.6.01.03.0001.</t>
  </si>
  <si>
    <t>(2TDK_Atributi/OdvodnjaTip == 'OPV_PE100_D250_SN8_220st') AND (2TDK_Klasifikacija/ElementTip == 'Odvodnja') AND (2TDK_Klasifikacija/ObjektTip == 'TUN') AND (2TDK_Klasifikacija/Sistem == 'OPV') AND (2TDK_Lokacija/ConaSifra == 'XX') AND (2TDK_Lokacija/ConaTip == 'GLC') AND (2TDK_Lokacija/ObjektSifra == 'T05')</t>
  </si>
  <si>
    <t>5.6.01.03.0002.</t>
  </si>
  <si>
    <t>(2TDK_Atributi/GeosintetikTip == 'Geotekstil') AND (2TDK_Klasifikacija/ElementTip == 'Geosintetik') AND (2TDK_Klasifikacija/ObjektTip == 'TUN') AND (2TDK_Klasifikacija/Sistem == 'OPV') AND (2TDK_Lokacija/ConaSifra == 'XX') AND (2TDK_Lokacija/ConaTip == 'GLC') AND (2TDK_Lokacija/ObjektSifra == 'T05')</t>
  </si>
  <si>
    <t>5.6.01.03.0003.</t>
  </si>
  <si>
    <t>(2TDK_Klasifikacija/ElementTip == 'Hidroizolacija') AND (2TDK_Klasifikacija/ObjektTip == 'TUN') AND (2TDK_Klasifikacija/Sistem == 'OPV') AND (2TDK_Lokacija/ConaSifra == 'XX') AND (2TDK_Lokacija/ConaTip == 'GLC') AND (2TDK_Lokacija/ObjektSifra == 'T05')</t>
  </si>
  <si>
    <t>5.6.01.03.0004.</t>
  </si>
  <si>
    <t>Supply and pouring of cement-based lean concrete C08/10, X0 with cross section up to 0,15 m3/m2</t>
  </si>
  <si>
    <t>05.01.01.0005.</t>
  </si>
  <si>
    <t>5.6.01.03.0005.</t>
  </si>
  <si>
    <t>(2TDK_Atributi/JasekTip == 'OPV_REC_27x100cm') AND (2TDK_Klasifikacija/ElementTip == 'Jasek') AND (2TDK_Klasifikacija/ObjektTip == 'TUN') AND (2TDK_Klasifikacija/Sistem == 'OPV') AND (2TDK_Lokacija/ConaSifra == 'XX') AND (2TDK_Lokacija/ConaTip == 'GLC') AND (2TDK_Lokacija/ObjektSifra == 'T05')</t>
  </si>
  <si>
    <t>5.6.01.03.0006.</t>
  </si>
  <si>
    <t>(2TDK_Atributi/JasekTip == 'HBV_CIR_D60_100cm') AND (2TDK_Klasifikacija/ElementTip == 'Jasek') AND (2TDK_Klasifikacija/ObjektTip == 'TUN') AND (2TDK_Klasifikacija/Sistem == 'HBV') AND (2TDK_Lokacija/ConaSifra == 'XX') AND (2TDK_Lokacija/ConaTip == 'GLC') AND (2TDK_Lokacija/ObjektSifra == 'T05')</t>
  </si>
  <si>
    <t>5.6.01.03.0007.</t>
  </si>
  <si>
    <t>5.6.01.03.0008.</t>
  </si>
  <si>
    <t>(2TDK_Atributi/PokrovTip == 'HBV_CIR_D65cm') AND (2TDK_Klasifikacija/ElementTip == 'PokrovJaska') AND (2TDK_Klasifikacija/ObjektTip == 'TUN') AND (2TDK_Klasifikacija/Sistem == 'HBV') AND (2TDK_Lokacija/ConaSifra == 'XX') AND (2TDK_Lokacija/ConaTip == 'GLC') AND (2TDK_Lokacija/ObjektSifra == 'T05')</t>
  </si>
  <si>
    <t>5.7.</t>
  </si>
  <si>
    <t>Glavna cev - TUN_T07</t>
  </si>
  <si>
    <t>Main tube - TUN_T07</t>
  </si>
  <si>
    <t>5.7.01.</t>
  </si>
  <si>
    <t>5.7.01.03.</t>
  </si>
  <si>
    <t>5.7.01.03.0001.</t>
  </si>
  <si>
    <t>(2TDK_Atributi/OdvodnjaTip == 'OPV_PE100_D250_SN8_220st') AND (2TDK_Klasifikacija/ElementTip == 'Odvodnja') AND (2TDK_Klasifikacija/ObjektTip == 'TUN') AND (2TDK_Klasifikacija/Sistem == 'OPV') AND (2TDK_Lokacija/ConaSifra == 'XX') AND (2TDK_Lokacija/ConaTip == 'GLC') AND (2TDK_Lokacija/ObjektSifra == 'T07')</t>
  </si>
  <si>
    <t>5.7.01.03.0002.</t>
  </si>
  <si>
    <t>(2TDK_Atributi/GeosintetikTip == 'Geotekstil') AND (2TDK_Klasifikacija/ElementTip == 'Geosintetik') AND (2TDK_Klasifikacija/ObjektTip == 'TUN') AND (2TDK_Klasifikacija/Sistem == 'OPV') AND (2TDK_Lokacija/ConaSifra == 'XX') AND (2TDK_Lokacija/ConaTip == 'GLC') AND (2TDK_Lokacija/ObjektSifra == 'T07')</t>
  </si>
  <si>
    <t>5.7.01.03.0003.</t>
  </si>
  <si>
    <t>(2TDK_Klasifikacija/ElementTip == 'Hidroizolacija') AND (2TDK_Klasifikacija/ObjektTip == 'TUN') AND (2TDK_Klasifikacija/Sistem == 'OPV') AND (2TDK_Lokacija/ConaSifra == 'XX') AND (2TDK_Lokacija/ConaTip == 'GLC') AND (2TDK_Lokacija/ObjektSifra == 'T07')</t>
  </si>
  <si>
    <t>5.7.01.03.0004.</t>
  </si>
  <si>
    <t>5.7.01.03.0005.</t>
  </si>
  <si>
    <t>(2TDK_Atributi/JasekTip == 'OPV_REC_27x100cm') AND (2TDK_Klasifikacija/ElementTip == 'Jasek') AND (2TDK_Klasifikacija/ObjektTip == 'TUN') AND (2TDK_Klasifikacija/Sistem == 'OPV') AND (2TDK_Lokacija/ConaSifra == 'XX') AND (2TDK_Lokacija/ConaTip == 'GLC') AND (2TDK_Lokacija/ObjektSifra == 'T07')</t>
  </si>
  <si>
    <t>5.7.01.03.0006.</t>
  </si>
  <si>
    <t>(2TDK_Atributi/JasekTip == 'HBV_CIR_D60_100cm') AND (2TDK_Klasifikacija/ElementTip == 'Jasek') AND (2TDK_Klasifikacija/ObjektTip == 'TUN') AND (2TDK_Klasifikacija/Sistem == 'HBV') AND (2TDK_Lokacija/ConaSifra == 'XX') AND (2TDK_Lokacija/ConaTip == 'GLC') AND (2TDK_Lokacija/ObjektSifra == 'T07')</t>
  </si>
  <si>
    <t>5.7.01.03.0007.</t>
  </si>
  <si>
    <t>5.7.01.03.0008.</t>
  </si>
  <si>
    <t>(2TDK_Atributi/PokrovTip == 'HBV_CIR_D65cm') AND (2TDK_Klasifikacija/ElementTip == 'PokrovJaska') AND (2TDK_Klasifikacija/ObjektTip == 'TUN') AND (2TDK_Klasifikacija/Sistem == 'HBV') AND (2TDK_Lokacija/ConaSifra == 'XX') AND (2TDK_Lokacija/ConaTip == 'GLC') AND (2TDK_Lokacija/ObjektSifra == 'T07')</t>
  </si>
  <si>
    <t>5.8.</t>
  </si>
  <si>
    <t>Glavna cev - TUN_T08</t>
  </si>
  <si>
    <t>Main tube - TUN_T08</t>
  </si>
  <si>
    <t>5.8.01.03.</t>
  </si>
  <si>
    <t>5.8.01.03.0001.</t>
  </si>
  <si>
    <t>5.8.01.03.0002.</t>
  </si>
  <si>
    <t>5.8.01.03.0003.</t>
  </si>
  <si>
    <t>5.8.01.03.0004.</t>
  </si>
  <si>
    <t>5.8.01.03.0005.</t>
  </si>
  <si>
    <t>5.8.01.03.0006.</t>
  </si>
  <si>
    <t>obbetoniranje cevi 180°</t>
  </si>
  <si>
    <t>(2TDK_Lokacija/ObjektSifra == 'T08') AND
(2TDK_Lokacija/ConaTip == 'GLC') AND
(2TDK_Klasifikacija/Sistem == 'OPV') AND
(2TDK_Klasifikacija/ObjektTip == 'TUN') AND
(2TDK_Klasifikacija/ElementTip == 'Odvodnja') AND
(2TDK_Atributi/Funkcija == 'OdpadnaVoda')</t>
  </si>
  <si>
    <t>5.8.01.03.0007.</t>
  </si>
  <si>
    <t>(2TDK_Lokacija/ObjektSifra == 'T08') AND
(2TDK_Lokacija/ConaTip == 'GLC') AND
(2TDK_Klasifikacija/Sistem == 'OPV') AND
(2TDK_Klasifikacija/ObjektTip == 'TUN') AND
(2TDK_Klasifikacija/ElementTip == 'Geosintetik')</t>
  </si>
  <si>
    <t>5.8.01.03.0008.</t>
  </si>
  <si>
    <t>(2TDK_Lokacija/ObjektSifra == 'T08') AND
(2TDK_Lokacija/ConaTip == 'GLC') AND
(2TDK_Klasifikacija/Sistem == 'OPV') AND
(2TDK_Klasifikacija/ObjektTip == 'TUN') AND
(2TDK_Klasifikacija/ElementTip == 'PodlozniBeton') AND
(2TDK_Atributi/Funkcija == 'OdpadnaVoda')</t>
  </si>
  <si>
    <t>5.8.01.03.0009.</t>
  </si>
  <si>
    <t>(2TDK_Lokacija/ObjektSifra == 'T08') AND
(2TDK_Lokacija/ConaTip == 'GLC') AND
(2TDK_Klasifikacija/Sistem == 'OPV') AND
(2TDK_Klasifikacija/ObjektTip == 'TUN') AND
(2TDK_Klasifikacija/ElementTip == 'Hidroizolacija') AND
(2TDK_Atributi/Funkcija == 'OdpadnaVoda')</t>
  </si>
  <si>
    <t>5.8.01.03.0010.</t>
  </si>
  <si>
    <t>(2TDK_Lokacija/ObjektSifra == 'T08') AND
(2TDK_Lokacija/ConaTip == 'GLC') AND
(2TDK_Klasifikacija/Sistem == 'OPV') AND
(2TDK_Klasifikacija/ObjektTip == 'TUN') AND
(2TDK_Klasifikacija/ElementTip == 'Jasek')</t>
  </si>
  <si>
    <t>5.8.01.03.0011.</t>
  </si>
  <si>
    <t>(2TDK_Lokacija/ObjektSifra == 'T08') AND
(2TDK_Lokacija/ConaTip == 'GLC') AND
(2TDK_Klasifikacija/Sistem == 'HBV') AND
(2TDK_Klasifikacija/ObjektTip == 'TUN') AND
(2TDK_Klasifikacija/ElementTip == 'Jasek') AND
(2TDK_Atributi/Material == 'Jeklo')</t>
  </si>
  <si>
    <t>5.8.01.03.0012.</t>
  </si>
  <si>
    <t>5.8.01.03.0013.</t>
  </si>
  <si>
    <t>inspection shaft of central drainage</t>
  </si>
  <si>
    <t>(2TDK_Lokacija/ObjektSifra == 'T08') AND
(2TDK_Lokacija/ConaTip == 'GLC') AND
(2TDK_Klasifikacija/Sistem == 'HBV') AND
(2TDK_Klasifikacija/ObjektTip == 'TUN') AND
(2TDK_Klasifikacija/ElementTip == 'PokrovJaska') AND
(2TDK_Atributi/PokrovTip == 'HBV_CIR_D60cm')</t>
  </si>
  <si>
    <t>RAZNO</t>
  </si>
  <si>
    <t>10.02.13.3001.</t>
  </si>
  <si>
    <t>6.0.00.00.0002.</t>
  </si>
  <si>
    <t>Izvedba obremenilnega preizkusa premostitvenega objekta, dolgega od 201 do 500m</t>
  </si>
  <si>
    <t>Excecution of load test for bridge length from 200 m to 500 m</t>
  </si>
  <si>
    <t>10.02.13.3002.</t>
  </si>
  <si>
    <t>6.0.00.00.0003.</t>
  </si>
  <si>
    <t>Izvedba obremenilnega preizkusa premostitvenega objekta, dolgega nad 500m</t>
  </si>
  <si>
    <t>Excecution of load test for bridge length over 500 m</t>
  </si>
  <si>
    <t>10.02.13.3003.</t>
  </si>
  <si>
    <t>ENP Črni Kal in zunanja ureditev</t>
  </si>
  <si>
    <t>ENP Črni Kal exterior design</t>
  </si>
  <si>
    <t>Preddela</t>
  </si>
  <si>
    <t>Site preparation work</t>
  </si>
  <si>
    <t>Ostala preddela</t>
  </si>
  <si>
    <t>Various site preparation work</t>
  </si>
  <si>
    <t>Zunanji podstavki, kinete, kablska kanalizacija</t>
  </si>
  <si>
    <t>Exterior mounts, channels, cable routes</t>
  </si>
  <si>
    <t>02.01.00.</t>
  </si>
  <si>
    <t>02.01.00.00.0001.</t>
  </si>
  <si>
    <t>02.01.00.00.0002.</t>
  </si>
  <si>
    <t>Izkopi</t>
  </si>
  <si>
    <t>Excavation</t>
  </si>
  <si>
    <t xml:space="preserve">Globina do 3 m. </t>
  </si>
  <si>
    <t>Depth up to 3m.</t>
  </si>
  <si>
    <t>Izkop mehke kamnine – 4. kategorije za gradbene jame za objekte, globine 2,1 do 4,0 m</t>
  </si>
  <si>
    <t>Excavation of soft rock - category 4 for construction pits for structures, depth from 2.1 to 4.0 m</t>
  </si>
  <si>
    <t>Depth up to 3 m.</t>
  </si>
  <si>
    <t>Planum temeljnih tal</t>
  </si>
  <si>
    <t>Planum foundation ground</t>
  </si>
  <si>
    <t>02.01.02.00.0001.</t>
  </si>
  <si>
    <t>Pod podložnim betonom.</t>
  </si>
  <si>
    <t>Under the blind concrete.</t>
  </si>
  <si>
    <t>02.01.03.</t>
  </si>
  <si>
    <t>Nasipi, zasipi, klini</t>
  </si>
  <si>
    <t>Embankments, backfills, wedges</t>
  </si>
  <si>
    <t>02.01.03.00.0001.</t>
  </si>
  <si>
    <t>Vgraditev klina iz zrnate kamnine – 3. kategorije, vključno z dobavo materiala (stranski odvzem)</t>
  </si>
  <si>
    <t>Installation of a wedge made of granular rock - category 3, including the supply of materials (side removal)</t>
  </si>
  <si>
    <t>02.01.03.00.0002.</t>
  </si>
  <si>
    <t>Dobava in vgradnja drenažnega gramoza velikosti 50 do 80 mm</t>
  </si>
  <si>
    <t>Zasip rešetk nad lovilnima skledama.</t>
  </si>
  <si>
    <t>Supply and installation of drainage gravel of size 50 to 80 mm</t>
  </si>
  <si>
    <t>Backfill of steel grating above catch slab</t>
  </si>
  <si>
    <t>02.05.06.3002.</t>
  </si>
  <si>
    <t xml:space="preserve">(2TDK_Klasifikacija/ElementTip == 'Nasip') AND (2TDK_Klasifikacija/ObjektTip == 'PLA') AND (2TDK_Lokacija/ConaTip == 'ENP') AND (2TDK_Lokacija/ObjektSifra == 'T2K') AND (2TDK_Lokacija/ConaSifra == 'XX') AND (2TDK_Klasifikacija/Sistem == 'USP') </t>
  </si>
  <si>
    <t>Gradbena in obrtniška dela</t>
  </si>
  <si>
    <t>Construction and craft work</t>
  </si>
  <si>
    <t>02.02.01.00.0001.</t>
  </si>
  <si>
    <t>Višine 10 cm.</t>
  </si>
  <si>
    <t>Height 10 cm.</t>
  </si>
  <si>
    <t>02.02.01.00.0002.</t>
  </si>
  <si>
    <t>02.02.01.00.0003.</t>
  </si>
  <si>
    <t>Opaž talne plošče; višina do 0,2 m.</t>
  </si>
  <si>
    <t>Floor slab formwork; height up to 0,2 m.</t>
  </si>
  <si>
    <t>02.02.01.00.0004.</t>
  </si>
  <si>
    <t>Opaž talne plošče stikališča; višina do 0,6 m.</t>
  </si>
  <si>
    <t>Floor slab formwork for GIS switching substation; height up to 0,2 m.</t>
  </si>
  <si>
    <t>02.02.01.00.0005.</t>
  </si>
  <si>
    <t>Izdelava dvostranskega vezanega opaža za raven zid, visok 2,1 do 4 m</t>
  </si>
  <si>
    <t>Višine do 2,5 m.</t>
  </si>
  <si>
    <t>02.02.01.00.0006.</t>
  </si>
  <si>
    <t>Izdelava dvostranskega vezanega opaža za raven zid, visok 4,1 do 6 m</t>
  </si>
  <si>
    <t>Višine do 5,0 m; zaščitna stena med transformatorjema nad koto ± 0,00 m. Vključno z delovnim odrom.</t>
  </si>
  <si>
    <t>Installation of double-sided connected formwork for a flat wall, 4,1 to 6 m high</t>
  </si>
  <si>
    <t>Height up to 5,0 m; wall between transformers above an level of ± 0,00 m. Including scaffolding.</t>
  </si>
  <si>
    <t>02.02.01.00.0007.</t>
  </si>
  <si>
    <t>Strop oljnega zbiralnika.</t>
  </si>
  <si>
    <t>Oil collector ceiling.</t>
  </si>
  <si>
    <t>02.02.01.00.0008.</t>
  </si>
  <si>
    <t>Plošča nad kinetami.</t>
  </si>
  <si>
    <t>Plate above the duct.</t>
  </si>
  <si>
    <t>02.02.01.00.0009.</t>
  </si>
  <si>
    <t>Opaž pravokotnih nosilcev pod transformatojema.</t>
  </si>
  <si>
    <t>Formwork of rectangular beams under the transformers.</t>
  </si>
  <si>
    <t>02.02.01.00.0010.</t>
  </si>
  <si>
    <t>Izdelava polkrožne mulde v tlaku iz naklonskega betona z vstavitvijo polovične PVC cevi, premera 160 mm</t>
  </si>
  <si>
    <t>Mulda na dnu odtočne kinete.</t>
  </si>
  <si>
    <t>Installation of a semicircular dished drainage channel in pressure from sloping concrete with the insertion of a half PVC pipe, diameter 160 mm</t>
  </si>
  <si>
    <t>Semicircular gutter at the bottom of the drainage duct.</t>
  </si>
  <si>
    <t>05.04.99.3001.</t>
  </si>
  <si>
    <t>02.02.01.00.0011.</t>
  </si>
  <si>
    <t>Izdelava škatlastega opaža za razne odprtine , površina do 0,50 m2</t>
  </si>
  <si>
    <t>Installation of box formwork for various openings, area up to 0,50 m2</t>
  </si>
  <si>
    <t>05.04.07.3001.</t>
  </si>
  <si>
    <t>02.02.01.00.0012.</t>
  </si>
  <si>
    <t>Izdelava škatlastega opaža za razne odprtine , površina od 0,51 m2 do  1,00 m2</t>
  </si>
  <si>
    <t>Installation of box formwork for various openings, area from 0,51 m2 to 1,00 m2</t>
  </si>
  <si>
    <t>05.04.07.3002.</t>
  </si>
  <si>
    <t>02.02.01.00.0013.</t>
  </si>
  <si>
    <t>Izdelava škatlastega opaža za razne odprtine, površina nad 1,00 m2</t>
  </si>
  <si>
    <t>Installation of box formwork for various openings, area over 1,00 m2</t>
  </si>
  <si>
    <t>05.04.07.3003.</t>
  </si>
  <si>
    <t>02.02.01.00.0014.</t>
  </si>
  <si>
    <t>Izdelava odprtine za pretok v oljni zbiralnik, vgradnja cevi, dolžine 0,2 m, PPC premera 160 mm</t>
  </si>
  <si>
    <t>Installation of an opening for the flow into the oil tank, installation of pipes, length 0,2 m, PPC diameter 160 mm</t>
  </si>
  <si>
    <t>05.04.99.3003.</t>
  </si>
  <si>
    <t>02.02.01.00.0016.</t>
  </si>
  <si>
    <t>Izdelava odprtine na dnu kabelskih jarkov, vgradnja cevi, dolžine 0,2 m, PVC premera 160 mm za odvodnjavanje.</t>
  </si>
  <si>
    <t>Installation of an opening in the bottom of cable trenches, installation of pipes, length 0,2 m, PVC diameter 160 mm for outlet from the drainage duct.</t>
  </si>
  <si>
    <t>05.04.99.3004.</t>
  </si>
  <si>
    <t>02.02.01.00.0017.</t>
  </si>
  <si>
    <t>Izdelava odprtine na dnu odtočnega jaška v oljni jami, vgradnja cevi, dolžine 0,8 m, PVC premera 160 mm.</t>
  </si>
  <si>
    <t>Installation an opening at the bottom of the drain shaft in the oil pit, installation of pipes, length 0.8 m, PVC diameter 160 mm.</t>
  </si>
  <si>
    <t>05.04.99.3009.</t>
  </si>
  <si>
    <t>02.02.01.00.0018.</t>
  </si>
  <si>
    <t>Tesnenje delovnih stikov med talno ploščo in stenami.</t>
  </si>
  <si>
    <t>Sealing of working contacts between the floor plate and the walls.</t>
  </si>
  <si>
    <t>02.02.01.00.0019.</t>
  </si>
  <si>
    <t>Izdelava ločilne plasti iz trdih penastih plošč, debelih 2 cm</t>
  </si>
  <si>
    <t>Installation of a separation layer from hard foam boards, 2 cm thick</t>
  </si>
  <si>
    <t>05.06.05.0002.</t>
  </si>
  <si>
    <t xml:space="preserve">(2TDK_Klasifikacija/ElementTip == 'Dilatacija') AND (2TDK_Klasifikacija/ObjektTip == 'PLA') AND (2TDK_Lokacija/ConaTip == 'ENP') AND (2TDK_Lokacija/ObjektSifra == 'T2K') AND (2TDK_Lokacija/ConaSifra == 'XX') AND (2TDK_Klasifikacija/Sistem == 'USP') </t>
  </si>
  <si>
    <t>02.02.01.00.0020.</t>
  </si>
  <si>
    <t>Izdelava ločilne plasti iz trdih penastih plošč, debelih 5 cm</t>
  </si>
  <si>
    <t>Installation of a separation layer from hard foam boards, 5 cm thick</t>
  </si>
  <si>
    <t>05.06.05.3005.</t>
  </si>
  <si>
    <t>02.02.01.00.0021.</t>
  </si>
  <si>
    <t>Zatesnitev dilatacijske rege s polnilom za stike (penasto gumo)</t>
  </si>
  <si>
    <t>Expansion joint seal with contact filler (foam rubber)</t>
  </si>
  <si>
    <t>05.06.08.0001.</t>
  </si>
  <si>
    <t>02.02.01.00.0022.</t>
  </si>
  <si>
    <t>Dela z jeklom za ojačitev</t>
  </si>
  <si>
    <t>Reinforced concrete</t>
  </si>
  <si>
    <t>02.02.02.00.</t>
  </si>
  <si>
    <t>Armaturno jeklo</t>
  </si>
  <si>
    <t>Reinforcement</t>
  </si>
  <si>
    <t>Unreinforced concrete</t>
  </si>
  <si>
    <t>02.02.03.00.0001.</t>
  </si>
  <si>
    <t>Pod pasovnimi temelji.</t>
  </si>
  <si>
    <t>Under the transformers platform foundation.</t>
  </si>
  <si>
    <t>S3-x2-04.02.02.03.00.0001.</t>
  </si>
  <si>
    <t>02.02.03.00.0002.</t>
  </si>
  <si>
    <t>Pod talnimi ploščami; površina je istočasno kot podlaga za hidroizolacijo.</t>
  </si>
  <si>
    <t>Under the floor slab; the surface is at the same time as a basis for waterproofing.</t>
  </si>
  <si>
    <t>02.02.03.00.0003.</t>
  </si>
  <si>
    <t xml:space="preserve">Dobava in vgradnja polnilnega betona C12/15 </t>
  </si>
  <si>
    <t>Pod ploščo odtočne kinete.</t>
  </si>
  <si>
    <t>Supply and pouring of fill concrete C12/15</t>
  </si>
  <si>
    <t>Under the bottom of the drainage duct.</t>
  </si>
  <si>
    <t>05.01.02.3001.</t>
  </si>
  <si>
    <t xml:space="preserve">(2TDK_Klasifikacija/ElementTip == 'BetonskiElement') AND (2TDK_Klasifikacija/ObjektTip == 'PLA') AND (2TDK_Lokacija/ConaTip == 'ENP') AND (2TDK_Lokacija/ObjektSifra == 'T2K') AND (2TDK_Lokacija/ConaSifra == 'XX') AND (2TDK_Klasifikacija/Sistem == 'USP') AND (2TDK_Atributi/Funkcija == 'BetonskoPolnilo')  </t>
  </si>
  <si>
    <t>02.02.03.00.0004.</t>
  </si>
  <si>
    <t xml:space="preserve">Dobava in vgradnja naklonskega betona v konstrukcije, beton C12/15, X0 </t>
  </si>
  <si>
    <t>Odtočna kineta, oljni zbiralnik; mikroarmiran beton.</t>
  </si>
  <si>
    <t>Supply and pouring of sloping concrete for structures, concrete C12/15, X0</t>
  </si>
  <si>
    <t>Drainage duct, oil collector; 
microreinforced concrete.</t>
  </si>
  <si>
    <t xml:space="preserve">(2TDK_Klasifikacija/ElementTip == 'BetonskiElement') AND (2TDK_Klasifikacija/ObjektTip == 'PLA') AND (2TDK_Lokacija/ConaTip == 'ENP') AND (2TDK_Lokacija/ObjektSifra == 'T2K') AND (2TDK_Lokacija/ConaSifra == 'XX') AND (2TDK_Klasifikacija/Sistem == 'USP') AND (2TDK_Atributi/Funkcija == 'NaklonskiBeton')  </t>
  </si>
  <si>
    <t>02.02.03.00.0005.</t>
  </si>
  <si>
    <t>Dobava in vgradnja armiranega betona v konstrukcije prereza  0,16-0,30 m3/m2-m1, 
beton C30/37, XC4, XF3, vodotesni beton, PV-II.</t>
  </si>
  <si>
    <t>Talna plošča;   vodoneprepustni beton.</t>
  </si>
  <si>
    <t>Supply and pouring of reinforced concrete in structures with a cross section of 0,16-0,30 m3/m2-m1,concrete C30/37, XC4, XF3, waterproof concrete, PV-II.</t>
  </si>
  <si>
    <t>Floor slab; waterproof concrete.</t>
  </si>
  <si>
    <t xml:space="preserve">(2TDK_Klasifikacija/ElementTip == 'BetonskiElement') AND (2TDK_Klasifikacija/ObjektTip == 'PLA') AND (2TDK_Lokacija/ConaTip == 'ENP') AND (2TDK_Lokacija/ObjektSifra == 'T2K') AND (2TDK_Lokacija/ConaSifra == 'XX') AND (2TDK_Klasifikacija/Sistem == 'USP') AND (2TDK_Atributi/Funkcija == 'BetonskaPlosca')  </t>
  </si>
  <si>
    <t>02.02.03.00.0006.</t>
  </si>
  <si>
    <t>Dobava in vgradnja armiranega betona v konstrukcije prereza nad 0,50 m3/m2-m1, 
beton C30/37, XC4, XF3, vodotesni beton, PV-II.</t>
  </si>
  <si>
    <t>Talna plošča stikališča; vodoneprepustni beton.</t>
  </si>
  <si>
    <t>Supply and pouring of reinforced concrete in structures with a cross-section over 0,50 m3/m2-m1,concrete C30/37, XC4, XF3, waterproof concrete, PV-II.</t>
  </si>
  <si>
    <t>Floor slab for GIS switching substation; waterproof concrete.</t>
  </si>
  <si>
    <t>05.02.08.3002.</t>
  </si>
  <si>
    <t>02.02.03.00.0007.</t>
  </si>
  <si>
    <t>Dobava in vgradnja armiranega betona v konstrukcije prereza 0,31-0,50 m3/m2-m1, 
beton C30/37, XC4, XF3, PV-II. vodoneprepustni beton</t>
  </si>
  <si>
    <t>Pasovni temelji, vodoneprepustni beton.</t>
  </si>
  <si>
    <t xml:space="preserve">Supply and pouring of reinforced concrete in structures with a cross-section of 0,31-0,50 m3/m2-m1,concrete C30/37, XC4, XF3, PV-II, waterproof concrete </t>
  </si>
  <si>
    <t>Transformers platform foundation; waterproof concrete.</t>
  </si>
  <si>
    <t xml:space="preserve">(2TDK_Klasifikacija/ElementTip == 'Temelj') AND (2TDK_Klasifikacija/ObjektTip == 'PLA') AND (2TDK_Lokacija/ConaTip == 'ENP') AND (2TDK_Lokacija/ObjektSifra == 'T2K') AND (2TDK_Lokacija/ConaSifra == 'XX') AND (2TDK_Klasifikacija/Sistem == 'USP') </t>
  </si>
  <si>
    <t>02.02.03.00.0008.</t>
  </si>
  <si>
    <t>Stene, vodoneprepustni beton.</t>
  </si>
  <si>
    <t xml:space="preserve">Supply and pouring of reinforced concrete in structures with a cross section of 0,16-0,30 m3/m2-m1,concrete C30/37, XC4, XF3, waterproof concrete, PV-II, </t>
  </si>
  <si>
    <t>Walls, waterproof concrete.</t>
  </si>
  <si>
    <t xml:space="preserve">(2TDK_Klasifikacija/ElementTip == 'BetonskiElement') AND (2TDK_Klasifikacija/ObjektTip == 'PLA') AND (2TDK_Lokacija/ConaTip == 'ENP') AND (2TDK_Lokacija/ObjektSifra == 'T2K') AND (2TDK_Lokacija/ConaSifra == 'XX') AND (2TDK_Klasifikacija/Sistem == 'USP') AND (2TDK_Atributi/Funkcija == 'BetonskaStenaOljneJame')  </t>
  </si>
  <si>
    <t>02.02.03.00.0009.</t>
  </si>
  <si>
    <t>Dobava in vgradnja armiranega betona v konstrukcije  prereza do 0,15 m3/m2-m1, 
beton C30/37, XC4, XF3, vodotesni beton, PV-II.</t>
  </si>
  <si>
    <t>Beton za nosilce pod transformatorji, vodoneprepustni beton.</t>
  </si>
  <si>
    <t>Supply and pouring of reinforced concrete in structures with a cross section of up to 0,15 m3/m2-m1,concrete C30/37, XC4, XF3, waterproof concrete, PV-II</t>
  </si>
  <si>
    <t>Concrete for beams under transformers; waterproof concrete.</t>
  </si>
  <si>
    <t>02.02.03.00.0010.</t>
  </si>
  <si>
    <t>Zgornja plošča kinet in oljnega zbiralnika; vodoneprepustni beton.</t>
  </si>
  <si>
    <t>Duct plate and oli collector plate; waterproof concrete.</t>
  </si>
  <si>
    <t xml:space="preserve">(2TDK_Klasifikacija/ElementTip == 'BetonskiElement') AND (2TDK_Klasifikacija/ObjektTip == 'PLA') AND (2TDK_Lokacija/ConaTip == 'ENP') AND (2TDK_Lokacija/ObjektSifra == 'T2K') AND (2TDK_Lokacija/ConaSifra == 'XX') AND (2TDK_Klasifikacija/Sistem == 'USP') AND (2TDK_Atributi/Funkcija == 'ZgornjaPloscaKinet')  </t>
  </si>
  <si>
    <t>Zaščitna dela</t>
  </si>
  <si>
    <t>Protection work</t>
  </si>
  <si>
    <t>02.02.04.00.0001.</t>
  </si>
  <si>
    <t>Vertikalna hidroizolacija obodnih zidov; izravnava podlage s cem.malto 1:3, 1x hladni bitumenski premaz, 1x bitumenski varilni trak s stekleno tkanino deb. 4 mm, lepljen in varjen.</t>
  </si>
  <si>
    <t xml:space="preserve">(2TDK_Klasifikacija/ElementTip == 'Hidroizolacija') AND (2TDK_Klasifikacija/ObjektTip == 'PLA') AND (2TDK_Lokacija/ConaTip == 'ENP') AND (2TDK_Lokacija/ObjektSifra == 'T2K') AND (2TDK_Lokacija/ConaSifra == 'XX') AND (2TDK_Klasifikacija/Sistem == 'USP') AND (2TDK_Atributi/Material == 'HidroizolacijaStena') </t>
  </si>
  <si>
    <t>02.02.04.00.0002.</t>
  </si>
  <si>
    <t>Za zaščito horizontalne hidroizolacije naj se uporabi trdi stirodur.</t>
  </si>
  <si>
    <t>Hard styrofoam should be used to protect the horizontal waterproofing.</t>
  </si>
  <si>
    <t xml:space="preserve">(2TDK_Klasifikacija/ElementTip == 'ToplotnaIzolacija') AND (2TDK_Klasifikacija/ObjektTip == 'PLA') AND (2TDK_Lokacija/ConaTip == 'ENP') AND (2TDK_Lokacija/ObjektSifra == 'T2K') AND (2TDK_Lokacija/ConaSifra == 'XX') AND (2TDK_Klasifikacija/Sistem == 'USP') </t>
  </si>
  <si>
    <t>02.02.04.00.0003.</t>
  </si>
  <si>
    <t>02.02.04.00.0004.</t>
  </si>
  <si>
    <t>Horizontalna hidroizolacija v sestavi:- izravnava bet. površine s cem. m. 1:3, 1x hladni bit. premaz, 1x bit. varilni trak ojačan s stekleno tkanino deb. 4 mm</t>
  </si>
  <si>
    <t>Pod talnimi ploščami.</t>
  </si>
  <si>
    <t>Under the floor slabs.</t>
  </si>
  <si>
    <t>06.01.01.3015.</t>
  </si>
  <si>
    <t xml:space="preserve">(2TDK_Klasifikacija/ElementTip == 'Hidroizolacija') AND (2TDK_Klasifikacija/ObjektTip == 'PLA') AND (2TDK_Lokacija/ConaTip == 'ENP') AND (2TDK_Lokacija/ObjektSifra == 'T2K') AND (2TDK_Lokacija/ConaSifra == 'XX') AND (2TDK_Klasifikacija/Sistem == 'USP') AND (2TDK_Atributi/Material == 'HidroizolacijaTla') </t>
  </si>
  <si>
    <t>02.02.04.00.0005.</t>
  </si>
  <si>
    <t xml:space="preserve">Epoksidni premaz v olje in vodotesni izvedbi </t>
  </si>
  <si>
    <t>Lovilna skleda, oljni zbiralnik in odtočna kineta.</t>
  </si>
  <si>
    <t xml:space="preserve">Epoxy coating, oil-tight and watertight </t>
  </si>
  <si>
    <t>Catch slab, oil collector, drainage duct.</t>
  </si>
  <si>
    <t>06.01.01.3016.</t>
  </si>
  <si>
    <t>02.02.04.00.0006.</t>
  </si>
  <si>
    <t>Epoksidni premaz betonskih površin</t>
  </si>
  <si>
    <t>Plošča stikališča.</t>
  </si>
  <si>
    <t>Epoxy coating of concrete surfaces</t>
  </si>
  <si>
    <t>Floor slab for GIS switching substation.</t>
  </si>
  <si>
    <t>02.02.05.00.0001.</t>
  </si>
  <si>
    <t>Dobava in montaža jeklenih nosilcev pod transformatorji, profil INP 160 x 74, zaščita z osnovnim AKZ zaščitnim premazom; Vključno z vsem spojnim in pritrdilnim materialom, ter izvedbo ležišč.</t>
  </si>
  <si>
    <t>Po detajlu iz načrta. Ves spojni in pritrdilni material, ter ležišča dodatno upoštevati v enotni ceni.</t>
  </si>
  <si>
    <t xml:space="preserve">Supply and installation of steel girders under transformers, profile INP 160 x74, protection with basic anti-corrosion protecting coating; including the clamping and fixing material and base </t>
  </si>
  <si>
    <t>According to the details from the plan. All connecting and fastening material, and beds are additionally taken into a price per unit.</t>
  </si>
  <si>
    <t>06.02.01.3001.</t>
  </si>
  <si>
    <t xml:space="preserve">(2TDK_Klasifikacija/ElementTip == 'JekleniNosilci') AND (2TDK_Klasifikacija/ObjektTip == 'PLA') AND (2TDK_Lokacija/ConaTip == 'ENP') AND (2TDK_Lokacija/ObjektSifra == 'T2K') AND (2TDK_Lokacija/ConaSifra == 'XX') AND (2TDK_Klasifikacija/Sistem == 'USP') </t>
  </si>
  <si>
    <t>(2TDK_Atributi/Teza_kg)</t>
  </si>
  <si>
    <t>02.02.05.00.0002.</t>
  </si>
  <si>
    <t>Dobava in montaža jeklene vročecinkane rešetke, H=80 mm, okenca 45/45mm</t>
  </si>
  <si>
    <t>Supply and installation of hot-dip galvanized steel grating walkway, H=80 mm, size 45/45mm</t>
  </si>
  <si>
    <t>06.02.04.3001.</t>
  </si>
  <si>
    <t xml:space="preserve">(2TDK_Klasifikacija/ElementTip == 'Resetka') AND (2TDK_Klasifikacija/ObjektTip == 'PLA') AND (2TDK_Lokacija/ConaTip == 'ENP') AND (2TDK_Lokacija/ObjektSifra == 'T2K') AND (2TDK_Lokacija/ConaSifra == 'XX') AND (2TDK_Klasifikacija/Sistem == 'USP') </t>
  </si>
  <si>
    <t>02.02.05.00.0003.</t>
  </si>
  <si>
    <t>Izdelava, dobava in montaža jeklenega dvignjenega okvirja d=5 mm; s pokrovom in ročajem; kvaliteta materiala: AiSi 316Ti; nesijoča - mat izvedba.</t>
  </si>
  <si>
    <t xml:space="preserve">Manufacture, supply and mounting of steel lifted frame d=5 mm; with cover and handle, material quality: AiSi 316Ti; non-glossy - matt </t>
  </si>
  <si>
    <t>06.02.99.3003.</t>
  </si>
  <si>
    <t>02.02.05.00.0004.</t>
  </si>
  <si>
    <t>Dobava in vgradnja jeklenih plošč 200x200 mm, D=15 mm, sidrane v AB nosilec z armaturo premera 20 mm, po načrtu projektanta. Zaščita z osnovnim AKZ zaščitnim premazom</t>
  </si>
  <si>
    <t>Supply and mounting of steel panels 200x200 mm, D=15 mm, anchored into the AB girder with reinforcement of 20 mm diameter, per designer's drawings. Protection with basic anti-corrosion protecting coating.</t>
  </si>
  <si>
    <t>06.02.99.3004.</t>
  </si>
  <si>
    <t>02.02.05.00.0005.</t>
  </si>
  <si>
    <t>Dobava in montaža tirnice 49E1, dolžine 4,75 m, privarjena na jeklene podložne plošče</t>
  </si>
  <si>
    <t>Supply and mounting of track 49E1, length 4.75 m, welded onto steel base plates</t>
  </si>
  <si>
    <t>06.02.99.3005.</t>
  </si>
  <si>
    <t>02.02.05.00.0006.</t>
  </si>
  <si>
    <t>Dobava in vgradnja jeklenega (AISI 304) L- kotnika, dim. 60/60/5 mm, vključno z vsem pritrdilnim, sidrnim, vijačnim materialom.</t>
  </si>
  <si>
    <t>Okvir za pokrove iz armiranega poliestra.</t>
  </si>
  <si>
    <t>Supply and installation of steel (IASI 304) L-angle, dim. 60/60/5 mm, including all fixing, anchoring and bending material.</t>
  </si>
  <si>
    <t>Frame for covers made of reinforced polyester.</t>
  </si>
  <si>
    <t>Various craft work</t>
  </si>
  <si>
    <t>Dobava in montaža pokrova z ročajem v PE pohodni izvedbi (armiran poliester).</t>
  </si>
  <si>
    <t>Supply and installation of cover with handle in PE walking version (reinforced polyester).</t>
  </si>
  <si>
    <t>02.02.06.00.0003.</t>
  </si>
  <si>
    <t>Dobava materiala in izdelava cevne kabelske kanalizacije za razvod energetskih kablov, komplet z dobavo PEHD ali podobne cevi(rdeče barve) 42Փ110, vključno z distančniki.
količine za m:
-cev Փ110;       42m</t>
  </si>
  <si>
    <t>42 cevna kanalizacija v kineti.</t>
  </si>
  <si>
    <t>Supply of material and construction of tubular cable ducts for distribution of power cables, complete with supply of HDPE or similar pipes (red) 42 Փ 110, including spacers. Quantities for m: 
-tube Փ 110; 42m</t>
  </si>
  <si>
    <t>Duct system consisting of 42 dutcs.</t>
  </si>
  <si>
    <t>09.17.01.3006.</t>
  </si>
  <si>
    <t>Dobava materiala in izdelava cevne kabelske kanalizacije za razvod energetskih kablov, komplet z dobavo PEHD ali podobne cevi(rdeče barve) 20Փ110, vključno z distančniki.
količine za m:
-cev Փ110;       20m</t>
  </si>
  <si>
    <t>20 cevna kanalizacija v kineti.</t>
  </si>
  <si>
    <t>"Supply of material and production of tubular cable ducts for distribution of power cables, complete with supply of HDPE or similar pipes (red color) 20 Փ 110, including spacers. 
Quantities for m: -tube Փ 110; 20m"</t>
  </si>
  <si>
    <t>Duct system consisting of 20 dutcs.</t>
  </si>
  <si>
    <t>09.17.01.3007.</t>
  </si>
  <si>
    <t>Kabelska kanalizacija za priklop ENP na vozno omrežje</t>
  </si>
  <si>
    <t>Cable routes for connecting ENP to catenary system</t>
  </si>
  <si>
    <t>Kabelska kanalizacija</t>
  </si>
  <si>
    <t>Cable routes</t>
  </si>
  <si>
    <t>03.01.00.00.0001.</t>
  </si>
  <si>
    <t xml:space="preserve">Dobava materiala in izdelava cevne kabelske kanalizacije za razvod energetskih kablov, komplet z dobavo PEHD ali podobne cevi(rdeče barve) 4xՓ160, vključno z izdelavo betonske podlage debeline 10cm, obbetoniranjem debeline 10cm, distančniki, čepi, tesnili, opozorilnim trakom. Zemeljska dela (izkop in zasip je zajet v načrtu S3-x1-04 ENP Črni Kal in v postavkah za izvedbo jaškov.
količine za m:
-beton za obbetoniranje cevi C20/25;     0,25m3
-cev Փ160;       4m
-PVC opozorilni trak;      2m           </t>
  </si>
  <si>
    <t>kanalizacija med ENP in jaški E-KJVM1,    E-KJVM7 in          E-KJPV1</t>
  </si>
  <si>
    <t>Supply of material and production of pipe cable ducts for distribution of power cables, complete with supply of PEHD or similar pipe (red color) 4x Փ 160, including production of concrete base 10 cm thick, concreting 10 cm thick, spacers, plugs, seals, warning tape. Earthworks (excavation and backfilling are covered in the plan S3-x1-04 ENP Črni Kal and in the items for the construction of shafts).
Quantities for m:
- concrete for concreting pipes C20/25; 0.25m3
- tube Փ 160; 4m
- PVC warning tape; 2m</t>
  </si>
  <si>
    <t>Cable route between ENP and shafts: E-KJVM1,    E-KJVM7 and          E-KJPV1</t>
  </si>
  <si>
    <t>09.17.01.3008.</t>
  </si>
  <si>
    <t>Jaški</t>
  </si>
  <si>
    <t>Shafts</t>
  </si>
  <si>
    <t>03.02.00.00.0001.</t>
  </si>
  <si>
    <t>Strojni in delno ročni izkop jame za izdelavo jaška v terenu III. In IV. Ktg., z odvozom odvečnega materiala na deponijo s predajo evidenčnih listov pooblaščenega upravljalca deponije. Izdelava kabelskih jaškov dimenzij 1,5x2,0x2,2m(notranje dimenzije), ki vključuje: dobavo in vgrajevanje podložnega betona C12/15 debeline 10 cm, dobavo in vgrajevanje betona v armiranobetonsko konstrukcijo C 30/37, XC4, XF3, PVII (vodoneprepustni beton) prereza do 0,20 m3/m2, ki mora biti dobro zvibriran in odporen proti zmrzali, kompletno z armaturo B 500 B, dvostranskim opažem, tesnilnim trakom za tesnitev stika med talno ploščo in steno, vzpenjalnim železom, drenažnim žepom, 1 x pokrov z ročajem iz armiranega poliestra (nemagnetni material) in okvirja iz samougasljive poliesterske smole izoftalika, ojačane s steklenimi vlakni, dimenzije 90/90 cm; zasipanje z izkopanim materialom v plasteh po 20 cm in utrjevanjem do predpisane zbitosti, nakladanjem preostalega izkopanega materiala na prevozna sredstva in odvozom na deponijo v oddaljenosti do 10 km in ureditvijo okolice po končanih delih, z vsemi manjšimi gradbenimi deli in prenosi.</t>
  </si>
  <si>
    <t>E-KJPV1</t>
  </si>
  <si>
    <t>Mechanical and partly manual excavation of a pit for the construction of a shaft in the soil of 3rd and 4th category by transporting excess material to the landfill by handing over the records of the authorized landfill manager. Production of cable shafts measuring 1.5x2.0x2.2 m (internal dimensions), which includes: supply and installation of base concrete C12 / 15 with a thickness of 10 cm, supply and installation of concrete in reinforced concrete structure C 30/37, XC4, XF3, PVII (waterproof beton) with a cross section up to 0.20 m3 / m2, which must be well vibrated and frost-resistant, complete with reinforcement B 500 B, double-sided formwork, sealing tape to seal the contact between the floor plate and the wall, clamping iron, drainage pocket, 1 x cover made of reinforced polyester (non-magnetic material) and frame made of self-extinguishing polyester fiberglass-reinforced isophthalic, dimensions 90/90 cm; backfilling with excavated material in layers of 20 cm and hardening to the prescribed compaction, loading the remaining excavated material on vehicles and transport to the landfill at a distance of up to 10 km and landscaping after the completion of works, with all minor construction works and transfers.</t>
  </si>
  <si>
    <t>09.17.03.3004.</t>
  </si>
  <si>
    <t>03.02.00.00.0002.</t>
  </si>
  <si>
    <t>Strojni in delno ročni izkop jame za izdelavo jaška v terenu III. In IV. Ktg., z odvozom odvečnega materiala na deponijo s predajo evidenčnih listov pooblaščenega upravljalca deponije. Izdelava kabelskih jaškov dimenzij 1,5x1,5x2,2m(notranje dimenzije), ki vključuje: dobavo in vgrajevanje podložnega betona C12/15 debeline 10 cm, dobavo in vgrajevanje betona v armiranobetonsko konstrukcijoC 30/37, XC4, XF3, PVII (vodoneprepustni beton) prereza do 0,20 m3/m2, ki mora biti dobro zvibriran in odporen proti zmrzali, kompletno z armaturo B 500 B, dvostranskim opažem, tesnilnim trakom za tesnitev stika med talno ploščo in steno, vzpenjalnim železom, drenažnim žepom, 1 x pokrov z ročajem iz armiranega poliestra (nemagnetni material) in okvirja iz samougasljive poliesterske smole izoftalika, ojačane s steklenimi vlakni, dimenzije 90/90 cm; zasipanje z izkopanim materialom v plasteh po 20 cm in utrjevanjem do predpisane zbitosti, nakladanjem preostalega izkopanega materiala na prevozna sredstva in odvozom na deponijo v oddaljenosti do 10 km in ureditvijo okolice po končanih delih, z vsemi manjšimi gradbenimi deli in prenosi.</t>
  </si>
  <si>
    <t>E-KJVM1, E-KJVM7</t>
  </si>
  <si>
    <t>09.17.03.3003.</t>
  </si>
  <si>
    <t>04.00.</t>
  </si>
  <si>
    <t>04.00.00.00.0001.</t>
  </si>
  <si>
    <t>04.00.00.00.0002.</t>
  </si>
  <si>
    <t>04.00.00.00.0003.</t>
  </si>
  <si>
    <t>04.01.00.</t>
  </si>
  <si>
    <t>04.01.00.00.0001.</t>
  </si>
  <si>
    <t>V izkopih so upoštevani vsi stroški za nalaganje in odvoz za vnos v tla oziroma odvoz v začasno skladišče gradbenega materiala oziroma odvoz v prevzem in predelavo.</t>
  </si>
  <si>
    <t>Izkop mehke kamnine – 4. kategorije za temelje, kanalske rove, prepuste, jaške in drenaže, širine 1,1 do 2,0 m in globine 2,1 do 4,0 m</t>
  </si>
  <si>
    <t>Excavation of  soft rock - category 4 for foundations, channel ditches, culverts, shafts and drainage measures, width from 1.1 to 2.0 m and depth from 2.1 to 4.0 m</t>
  </si>
  <si>
    <t>02.04.04.0041.</t>
  </si>
  <si>
    <t>04.01.02.</t>
  </si>
  <si>
    <t>Ureditev planuma temeljnih tal mehke kamnine – 4. kategorije</t>
  </si>
  <si>
    <t>Arranging the planum of the foundation ground made of soft rock - category 4</t>
  </si>
  <si>
    <t>04.01.03.</t>
  </si>
  <si>
    <t>Zasip z vezljivo zemljino – 3. kategorije - strojno</t>
  </si>
  <si>
    <t>Backfill with cohesive soil - category 3 - machine</t>
  </si>
  <si>
    <t>02.06.02.0002.</t>
  </si>
  <si>
    <t>04.02.</t>
  </si>
  <si>
    <t>04.02.00.00.0001.</t>
  </si>
  <si>
    <t>Dobava in vgradnja PVC kanalizacijskih cevi DN 160 mm, togostnega razreda min. SN4, vključno s podložno plastjo iz cementnega betona C8/10, X0</t>
  </si>
  <si>
    <t>Supply and installation of PVC sewer pipes DN 160 mm, stiffness class min. SN4, including bedding made of concrete C8/10, X0</t>
  </si>
  <si>
    <t>07.02.08.0003.</t>
  </si>
  <si>
    <t>04.02.00.00.0002.</t>
  </si>
  <si>
    <t>Dobava in vgradnja PVC kanalizacijskih cevi DN 200 mm, togostnega razreda min. SN4, vključno s podložno plastjo iz cementnega betona C8/10, X0</t>
  </si>
  <si>
    <t>Supply and installation of PVC sewer pipes DN 200 mm, stiffness class min. SN4, including bedding made of concrete C8/10, X0</t>
  </si>
  <si>
    <t>07.02.08.0004.</t>
  </si>
  <si>
    <t>04.02.00.00.0003.</t>
  </si>
  <si>
    <t>Dobava in vgradnja PVC kanalizacijskih cevi DN 315 mm, togostnega razreda min. SN4, vključno s podložno plastjo iz cementnega betona  C8/10, X0</t>
  </si>
  <si>
    <t>Supply and installation of PVC sewer pipes DN 315 mm, stiffness class min. SN4, including bedding made of concrete C8/10, X0</t>
  </si>
  <si>
    <t>07.02.08.0006.</t>
  </si>
  <si>
    <t>04.02.00.00.0004.</t>
  </si>
  <si>
    <t>Dobava in vgradnja PVC kanalizacijskih cevi DN 400 mm, togostnega razreda min. SN4, vključno s podložno plastjo iz cementnega betona  C8/10, X0</t>
  </si>
  <si>
    <t>Supply and installation of PVC sewer pipes DN 400 mm, stiffness class min. SN4, including bedding made of concrete  C8/10, X0</t>
  </si>
  <si>
    <t>07.02.08.0007.</t>
  </si>
  <si>
    <t>04.02.00.00.0005.</t>
  </si>
  <si>
    <t>04.02.00.00.0006.</t>
  </si>
  <si>
    <t>Izdelava jaška iz cementnega betona, krožnega prereza s premerom 40 cm, globokega 1,5 do 2,0 m</t>
  </si>
  <si>
    <t>Construction of shaft from cement-based concrete, 40 cm diameter of the circular section, from 1.5 to 2.0 m deep</t>
  </si>
  <si>
    <t>07.03.01.0008.</t>
  </si>
  <si>
    <t>04.02.00.00.0007.</t>
  </si>
  <si>
    <t>04.02.00.00.0008.</t>
  </si>
  <si>
    <t>Izdelava jaška iz cementnega betona, krožnega prereza s premerom 80 cm, globokega 1,5 do 2,0 m</t>
  </si>
  <si>
    <t>Construction of shaft from cement-based concrete, 80 cm diameter of the circular section, from 1.5 to 2.0 m deep</t>
  </si>
  <si>
    <t>07.03.01.0028.</t>
  </si>
  <si>
    <t>04.02.00.00.0009.</t>
  </si>
  <si>
    <t>Izdelava jaška iz cementnega betona, krožnega prereza s premerom 80 cm, globokega 2,0 do 2,5 m</t>
  </si>
  <si>
    <t>Construction of shaft from cement-based concrete, 80 cm diameter of the circular section, from 2.0 to 2.5 m deep</t>
  </si>
  <si>
    <t>07.03.01.0029.</t>
  </si>
  <si>
    <t>04.02.00.00.0010.</t>
  </si>
  <si>
    <t>Izdelava jaška iz cementnega betona, krožnega prereza s premerom 80 cm, globokega 2,5 do 3,0 m</t>
  </si>
  <si>
    <t>Construction of shaft from cement-based concrete, 80 cm diameter of the circular section, from 2.5 to 3.0 m deep</t>
  </si>
  <si>
    <t>07.03.01.0030.</t>
  </si>
  <si>
    <t>04.02.00.00.0011.</t>
  </si>
  <si>
    <t>Izdelava jaška iz cementnega betona, krožnega prereza s premerom 80 cm, globokega 3,5 do 4,0 m</t>
  </si>
  <si>
    <t>Construction of shaft from cement-based concrete, 80 cm diameter of the circular section, from 3.5 to 4.0 m deep</t>
  </si>
  <si>
    <t>07.03.01.0032.</t>
  </si>
  <si>
    <t>04.02.00.00.0012.</t>
  </si>
  <si>
    <t>Dobava in vgraditev rešetke iz duktilne litine z nosilnostjo 400 kN, s prerezom 400/400 mm</t>
  </si>
  <si>
    <t>Supply and installation of ductile cast grating, load capacity 400 kN and 400/400 mm section</t>
  </si>
  <si>
    <t>07.03.12.0015.</t>
  </si>
  <si>
    <t>04.02.00.00.0013.</t>
  </si>
  <si>
    <t>Dobava in vgraditev pokrova iz duktilne litine z nosilnostjo 400 kN, krožnega prereza s premerom 500 mm</t>
  </si>
  <si>
    <t>Supply and installation of ductile cast cover, load capacity 400 kN and diameter of the circular section 500 mm</t>
  </si>
  <si>
    <t>07.03.13.0013.</t>
  </si>
  <si>
    <t>04.02.00.00.0014.</t>
  </si>
  <si>
    <t>04.02.00.00.0015.</t>
  </si>
  <si>
    <t>Nabava, transport in vgraditev (izravnava dna, napravo podložnega betona in arm.bet. temeljne plošče iz betona C 45/55 z armaturo, opaži, montaža,delni zasip s peskom) tipskega lovilca mineralnih olj v skladu z EN 858; z vsemi sestavnimi deli po detajlih proizvajalca oz. dobavitelja, s krovno ploščo in lž pokrovi 400 KN ter vsemi priključki cevi.</t>
  </si>
  <si>
    <t>lovilec mineralnega olja SMA 2/4 - 0.6 - EN; globine do 3,00m, po detajlu iz načrta</t>
  </si>
  <si>
    <t>Purchase, transport and installation (flatting the bottom, laying lean concrete and a reinforced concrete C45/55 foundation slab with reinforcement, formworks, installation and partial sand backfill) of the typical mineral oil separator, in accordance with SIST EN 858; with all component parts after the manufacturer's detail, with the top slab and cast iron covers 400 kN and all pipe connectors.</t>
  </si>
  <si>
    <t>Oil separator S1, according to the detail from the plan.</t>
  </si>
  <si>
    <t>07.99.01.3002.</t>
  </si>
  <si>
    <t>04.02.00.00.0016.</t>
  </si>
  <si>
    <t>Izdelava poševne vtočne ali iztočne glave prepusta krožnega prereza iz cementnega betona s premerom 30 do 40 cm</t>
  </si>
  <si>
    <t>Construction of a diagonal cement-based culvert pipe inlet or outlet, with a circular section diameter of 30 to 40 cm</t>
  </si>
  <si>
    <t>04.02.00.00.0017.</t>
  </si>
  <si>
    <t>Dobava in vgraditev montažne linijske kanalete sv.m.100mm, z rešetko, peskolovi in priključki na jaške; naprava bet.podlage (beton C25/30) in obbetoniranje ob straneh, tesnjenjem stika okvirja kanalete s tlakom ter vsa potrebna zemlj.dela</t>
  </si>
  <si>
    <t>Supply and installation of a precast linear drainage channel with clear distance 100mm, with a grating, sand traps and fixtures for connection to shafts; concrete subbase construction (C25/30) and concreting at the sides, sealing of the joint between the drainage channel and the subbase, as well as all earthworks needed</t>
  </si>
  <si>
    <t>07.06.14.3001.</t>
  </si>
  <si>
    <t>04.03.</t>
  </si>
  <si>
    <t>Tuje storitve</t>
  </si>
  <si>
    <t>Services</t>
  </si>
  <si>
    <t>04.03.01.</t>
  </si>
  <si>
    <t>Preskusi, nadzor in tehnična dokumentacija</t>
  </si>
  <si>
    <t>Testing, supervision and technical documentation</t>
  </si>
  <si>
    <t>04.03.01.00.0001.</t>
  </si>
  <si>
    <t>Preizkus vodotesnosti kanalizacije, po SIST EN 1610</t>
  </si>
  <si>
    <t>predvideno do lovilca olj</t>
  </si>
  <si>
    <t>Watertightness test of the sewer system, in accordance with SIST EN 1610</t>
  </si>
  <si>
    <t>provided to the oil separator</t>
  </si>
  <si>
    <t>07.99.01.3001.</t>
  </si>
  <si>
    <t>05.</t>
  </si>
  <si>
    <t>Ureditev platoja</t>
  </si>
  <si>
    <t>Platform exterior design</t>
  </si>
  <si>
    <t>05.01.</t>
  </si>
  <si>
    <t>Asfaltne površine</t>
  </si>
  <si>
    <t>Aspfalt surfaces</t>
  </si>
  <si>
    <t>05.01.00.00.0001.</t>
  </si>
  <si>
    <t>Izdelava nevezane nosilne plasti enakomerno zrnatega drobljenca iz kamnine v debelini 31 do 40 cm</t>
  </si>
  <si>
    <t>grakcija 0-63</t>
  </si>
  <si>
    <t>Making an unbound subbase from crushed stone of homogeneous grain size, from 31 to 40 cm thick</t>
  </si>
  <si>
    <t>granulation 0-63</t>
  </si>
  <si>
    <t xml:space="preserve">(2TDK_Klasifikacija/ElementTip == 'Tampon') AND (2TDK_Klasifikacija/ObjektTip == 'PLA') AND (2TDK_Lokacija/ConaTip == 'ENP') AND (2TDK_Lokacija/ObjektSifra == 'T2K') AND (2TDK_Lokacija/ConaSifra == 'XX') AND (2TDK_Klasifikacija/Sistem == 'USP') AND (2TDK_Atributi/GranulacijaZrn == '0/63')  </t>
  </si>
  <si>
    <t>05.01.00.00.0002.</t>
  </si>
  <si>
    <t>Izdelava nevezane nosilne plasti enakomerno zrnatega drobljenca iz kamnine v debelini 21 do 30 cm</t>
  </si>
  <si>
    <t>frakcija 0-32</t>
  </si>
  <si>
    <t>Making an unbound subbase from crushed stone of homogeneous grain size, from 21 to 30 cm thick</t>
  </si>
  <si>
    <t>granulation 0-32</t>
  </si>
  <si>
    <t xml:space="preserve">(2TDK_Klasifikacija/ElementTip == 'Tampon') AND (2TDK_Klasifikacija/ObjektTip == 'PLA') AND (2TDK_Lokacija/ConaTip == 'ENP') AND (2TDK_Lokacija/ObjektSifra == 'T2K') AND (2TDK_Lokacija/ConaSifra == 'XX') AND (2TDK_Klasifikacija/Sistem == 'USP') AND (2TDK_Atributi/GranulacijaZrn == '0/31-0/45')  </t>
  </si>
  <si>
    <t>05.01.00.00.0003.</t>
  </si>
  <si>
    <t>Ureditev planuma temeljnih tal zrnate kamnine – 3. kategorije</t>
  </si>
  <si>
    <t>Arranging the planum of the foundation ground made of granular rock - category 3</t>
  </si>
  <si>
    <t xml:space="preserve">(2TDK_Klasifikacija/ElementTip == 'Asfalt') AND (2TDK_Klasifikacija/ObjektTip == 'PLA') AND (2TDK_Lokacija/ConaTip == 'ENP') AND (2TDK_Lokacija/ObjektSifra == 'T2K') AND (2TDK_Lokacija/ConaSifra == 'XX') AND (2TDK_Klasifikacija/Sistem == 'USP') AND (2TDK_Atributi/Debelina_m == '0,06')  </t>
  </si>
  <si>
    <t>05.01.00.00.0004.</t>
  </si>
  <si>
    <t>05.01.00.00.0005.</t>
  </si>
  <si>
    <t>Izdelava obrabne in zaporne plasti bituminizirane zmesi AC 8 surf B 70/100 A4 v debelini 4 cm</t>
  </si>
  <si>
    <t>Making a wearing and binder course from an AC 8 surf B 70/100 A4 bituminous mixture, 4 cm thick</t>
  </si>
  <si>
    <t xml:space="preserve">(2TDK_Klasifikacija/ElementTip == 'Asfalt') AND (2TDK_Klasifikacija/ObjektTip == 'PLA') AND (2TDK_Lokacija/ConaTip == 'ENP') AND (2TDK_Lokacija/ObjektSifra == 'T2K') AND (2TDK_Lokacija/ConaSifra == 'XX') AND (2TDK_Klasifikacija/Sistem == 'USP') AND (2TDK_Atributi/Debelina_m == '0,04')  </t>
  </si>
  <si>
    <t>05.02.</t>
  </si>
  <si>
    <t xml:space="preserve">Ograja </t>
  </si>
  <si>
    <t>Fences</t>
  </si>
  <si>
    <t>05.02.00.00.0001.</t>
  </si>
  <si>
    <t>Dobava in montaža enokrilnih vrat, dimenzije 2000/1000 mm, iz samougasljive poliesterske smole ojačane s steklenimi vlakni, vključno z izdelavo betonskih stebrov dimenzije 210/20/20 cm in temeljem skladno z načrtom.</t>
  </si>
  <si>
    <t>Supply and installation of a single-leaf gate, with the dimensions of 2000/1000 mm, made of a self-extinguishing polyester resin reinforced with glass fibres, concrete piles 210/20/20 cm with foundations included; according to plan</t>
  </si>
  <si>
    <t>14.02.04.3041.</t>
  </si>
  <si>
    <t xml:space="preserve">(2TDK_Klasifikacija/ElementTip == 'Vrata') AND (2TDK_Klasifikacija/ObjektTip == 'PLA') AND (2TDK_Lokacija/ConaTip == 'ENP') AND (2TDK_Lokacija/ObjektSifra == 'T2K') AND (2TDK_Lokacija/ConaSifra == 'XX') AND (2TDK_Klasifikacija/Sistem == 'USP') AND (2TDK_Atributi/VrataTip == 'Enojna_ENP')  </t>
  </si>
  <si>
    <t>05.02.00.00.0002.</t>
  </si>
  <si>
    <t>Dobava in montaža dvokrilnih vrat, dimenzije 2000/5000 mm, iz samougasljive poliesterske smole ojačane s steklenimi vlakni, vključno z izdelavo betonskih stebrov dimenzije 210/20/20 cm in temeljem skladno z načrtom.</t>
  </si>
  <si>
    <t>Supply and installation of a double-leaf gate, with the dimensions of 2000/5000 mm, made of a self-extinguishing polyester resin reinforced with glass fibres, concrete piles 210/20/20 cm with foundations included; according to plan</t>
  </si>
  <si>
    <t>14.02.04.3042.</t>
  </si>
  <si>
    <t xml:space="preserve">(2TDK_Klasifikacija/ElementTip == 'Vrata') AND (2TDK_Klasifikacija/ObjektTip == 'PLA') AND (2TDK_Lokacija/ConaTip == 'ENP') AND (2TDK_Lokacija/ObjektSifra == 'T2K') AND (2TDK_Lokacija/ConaSifra == 'XX') AND (2TDK_Klasifikacija/Sistem == 'USP') AND (2TDK_Atributi/VrataTip == 'Dvojna_ENP')  </t>
  </si>
  <si>
    <t>05.02.00.00.0003.</t>
  </si>
  <si>
    <t>Dobava in montaža polnila za ograjo iz samougasljive poliestrske smole ojačane s steklenimi vlakni , višine do 2,0 m</t>
  </si>
  <si>
    <t>Supply and installation of a fence mesh made of a self-extinguishing polyester resin reinforced with glass fibres, hight up to 2.0 m</t>
  </si>
  <si>
    <t>14.02.03.3041.</t>
  </si>
  <si>
    <t xml:space="preserve">(2TDK_Klasifikacija/ElementTip == 'Ograja') AND (2TDK_Klasifikacija/ObjektTip == 'PLA') AND (2TDK_Lokacija/ConaTip == 'ENP') AND (2TDK_Lokacija/ObjektSifra == 'T2K') AND (2TDK_Lokacija/ConaSifra == 'XX') AND (2TDK_Klasifikacija/Sistem == 'USP') </t>
  </si>
  <si>
    <t>05.02.00.00.0004.</t>
  </si>
  <si>
    <t>Dobava in vgradnja stebričkov iz samougasljive poliestrske smole ojačane s steklenimi vlakni dolžine 2000 mm, vključno s potrebnim pritrdilnim materialom za pritrditev na temelje in  izdelava betonskega temelja iz betonske cevi premera 30 cm zapolnjen z betonom C20/25, globine 0,5 m, skupaj z izkopom in odvozom izkopanega materiala.</t>
  </si>
  <si>
    <t>Supply and installation of small posts made of a self-extinguishing polyester resin reinforced with glass fibres, 2000 mm long, including the required fastening material for fastening them to the footings, and the making of a concrete footing from a concrete pipe with a diameter of 30 cm, filled with C20/25 concrete, 0.5 m deep, plus the excavation and removal of the excavated material.</t>
  </si>
  <si>
    <t>14.02.02.3041.</t>
  </si>
  <si>
    <t>05.02.00.00.0006.</t>
  </si>
  <si>
    <t xml:space="preserve">Kabelska trasa za potrebe SV in TK naprav – Sklop 3 </t>
  </si>
  <si>
    <t>Kabelske trase</t>
  </si>
  <si>
    <t>Cable Routes</t>
  </si>
  <si>
    <t xml:space="preserve">Kabelske trase </t>
  </si>
  <si>
    <t>Kabelski jaški</t>
  </si>
  <si>
    <t>Cable Shafts</t>
  </si>
  <si>
    <t>01.01.01.00.0002.</t>
  </si>
  <si>
    <t xml:space="preserve">Kabelski jašek tip A2, izmer 1,5 x 2,0 x 2,0 m, z dvojnim pokrovom SŽ 2x 600 x 600 mm, D 400 po SIST EN 124-2 in štirimi nastavljivimi prečnimi nosilnimi konzolami s PVC blazino, l=355 mm, vgradnja konzol ali lestve v steno kabelskega jaška za dostop v jašek. </t>
  </si>
  <si>
    <t>Cable shaft type A2 with dimensions 1.5 x 2.0 x 2.0 m with double shaft cover SŽ 2x 600 x 600 mm, D 400 compliant with SIST EN 124-2, with four adjustable support brackets with PVC pad, l=355 mm, installation of steps or ladders in the wall of the cable shaft for access to the shaft.</t>
  </si>
  <si>
    <t>(2TDK_Atributi/JasekTip == 'Kabelski_REC_KJA2_D400') AND (2TDK_Atributi/Material == 'ArmiranBeton') AND (2TDK_Atributi/FazaZacetek == 'S3') AND (2TDK_Atributi/FazaKonec == 'S3') AND (2TDK_Klasifikacija/ElementTip == 'Jasek') AND  (2TDK_Klasifikacija/Sistem == 'SVT')</t>
  </si>
  <si>
    <t>Kabelski jaški - obstoječi</t>
  </si>
  <si>
    <t>Cable Shafts - Existing</t>
  </si>
  <si>
    <t>Izdelava kabelskega uvoda na obstoječem kabelskem jašku z obdelavo odprtin za uvod FeZn korita 350x150 mmm</t>
  </si>
  <si>
    <t>Making of cable inlet on existing cable shaft including treatment of openings for inlet FeZn trough 350x150 mm</t>
  </si>
  <si>
    <t>Izdelava kabelskega uvoda na obstoječem kabelskem jašku z obdelavo odprtin za uvod cevi do 12x Ø  125mm</t>
  </si>
  <si>
    <t>Making of cable inlet on existing cable shaft including treatment of openings for inlet of pipes up to 12x Ø 125mm</t>
  </si>
  <si>
    <t>Cevna kabelska kanalizacija</t>
  </si>
  <si>
    <t>Cable Pipe Ducts</t>
  </si>
  <si>
    <t>01.01.02.00.</t>
  </si>
  <si>
    <t>01.01.02.00.0001.</t>
  </si>
  <si>
    <t>01.01.02.00.0002.</t>
  </si>
  <si>
    <t>Cevna kabelska kanalizacija TIP XI:    11x DWP Ø 125 mm + 2x PEHD 2x Ø 50 mm</t>
  </si>
  <si>
    <t>Pipe cable duct TYPE XI:    11x DWP Ø 125 mm + 2x PEHD 2x Ø 50 mm</t>
  </si>
  <si>
    <t>11.07.03.0150.</t>
  </si>
  <si>
    <t>(2TDK_Atributi/KanalTip == 'XI') AND (2TDK_Atributi/FazaZacetek == 'S3') AND (2TDK_Atributi/FazaKonec == 'S3') AND (2TDK_Klasifikacija/ElementTip == 'KabelskaKanalizacija') AND  (2TDK_Klasifikacija/Sistem == 'SVT')</t>
  </si>
  <si>
    <t>Cevna kabelska kanalizacija TIP 12b:   4x3 DWP Ø 125 mm</t>
  </si>
  <si>
    <t>Pipe cable duct TYPE 12b:   4x3 DWP Ø 125 mm</t>
  </si>
  <si>
    <t>(2TDK_Atributi/KanalTip == '12b') AND (2TDK_Atributi/FazaZacetek == 'S3') AND (2TDK_Atributi/FazaKonec == 'S3') AND (2TDK_Klasifikacija/ElementTip == 'KabelskaKanalizacija') AND  (2TDK_Klasifikacija/Sistem == 'SVT')</t>
  </si>
  <si>
    <t>Dobava in polaganje ozemljitvenega valjanca Rf (nerjaveče jeklo) RH1 30x3,5 mm v jarek kabelske kanalizacije.</t>
  </si>
  <si>
    <t>Supply and laying of rolled earthing tape Rf (stainless steel) RH1 30x3,5 mm in cable duct trench.</t>
  </si>
  <si>
    <t>(2TDK_Atributi/Valjanec == 'Da_Rf30x3,5') AND (2TDK_Atributi/FazaZacetek == 'S3') AND (2TDK_Atributi/FazaKonec == 'S3') AND (2TDK_Klasifikacija/ElementTip == 'KabelskaKanalizacija') AND  (2TDK_Klasifikacija/Sistem == 'SVT')</t>
  </si>
  <si>
    <t>2TDK_Atributi/Dolzina_m*1,1</t>
  </si>
  <si>
    <t>PEHD cevi za optične kable</t>
  </si>
  <si>
    <t>PEHD Pipes for Optical Cables</t>
  </si>
  <si>
    <t>(2TDK_Atributi/CevTip == 'SVTK_PEHD_2x50') AND (2TDK_Atributi/ProfilPozicija == 'Kineta') AND (2TDK_Atributi/FazaZacetek == 'S3') AND (2TDK_Atributi/FazaKonec == 'S3') AND (2TDK_Klasifikacija/ElementTip == 'Cev') AND  (2TDK_Klasifikacija/Sistem == 'SVT')</t>
  </si>
  <si>
    <t>Dobava in montaža pritrdilne objemke za cevi 2x PEHD 2x50 za prtirditev cevi v steno kabelske kinete v predoru.</t>
  </si>
  <si>
    <t>Supply and installation of fixing bracket for pipes 2x PEHD 2x50 for fixing pipes on cable duct wall in tunnel.</t>
  </si>
  <si>
    <t>(2TDK_Atributi/CevTip == 'SVTK_PEHD_2x50') AND (2TDK_Atributi/FazaZacetek == 'S3') AND (2TDK_Atributi/FazaKonec == 'S3') AND (2TDK_Klasifikacija/ElementTip == 'Cev') AND  (2TDK_Klasifikacija/Sistem == 'SVT')</t>
  </si>
  <si>
    <t>2TDK_Atributi/Dolzina_m/10</t>
  </si>
  <si>
    <t>Testiranje obeh cevi.</t>
  </si>
  <si>
    <t>Tests for both pipes.</t>
  </si>
  <si>
    <t>Testiranje obeh cevi.
Dve 2xΦ50 v isti trasi.</t>
  </si>
  <si>
    <t>Tests for both pipes.
Two 2xΦ50 in the same route.</t>
  </si>
  <si>
    <t>((2TDK_Atributi/KanalTip == 'IV') OR (2TDK_Atributi/KanalTip == 'VI') OR (2TDK_Atributi/KanalTip == 'VIIa') OR (2TDK_Atributi/KanalTip == 'VIIb') OR (2TDK_Atributi/KanalTip == 'IX') OR (2TDK_Atributi/KanalTip == 'XI') OR (2TDK_Atributi/KanalTip == 'XIa') OR (2TDK_Atributi/KanalTip == 'XIb') OR (2TDK_Atributi/KanalTip == 'XII') OR (2TDK_Atributi/KanalTip == 'XIV') OR (2TDK_Atributi/KanalTip == 'XVa') OR (2TDK_Atributi/KanalTip == 'XVI') OR (2TDK_Atributi/KanalTip == 'XXII')) AND (2TDK_Atributi/FazaZacetek == 'S3') AND (2TDK_Atributi/FazaKonec == 'S3') AND (2TDK_Klasifikacija/ElementTip == 'KabelskaKanalizacija') AND  (2TDK_Klasifikacija/Sistem == 'SVT')</t>
  </si>
  <si>
    <t>2TDK_Atributi/Dolzina_m*2</t>
  </si>
  <si>
    <t>Testiranje obeh cevi. Tri 2xΦ50 v isti trasi.</t>
  </si>
  <si>
    <t>Tests for both pipes.
Three 2xΦ50 in the same route.</t>
  </si>
  <si>
    <t>(2TDK_Atributi/KabelskoKoritoTip == 'DBKB') AND (2TDK_Atributi/VodiPodKoritom == 'Da_2xPEHD2x50') AND (2TDK_Atributi/FazaZacetek == 'S3') AND (2TDK_Atributi/FazaKonec == 'S3') AND (2TDK_Klasifikacija/ElementTip == 'KabelskoKorito') AND  (2TDK_Klasifikacija/Sistem == 'SVT')</t>
  </si>
  <si>
    <t>1 kos =  spojka za obe cevi.</t>
  </si>
  <si>
    <t>1 unit = pipe joint for both pipes.</t>
  </si>
  <si>
    <t>Lokalne trase do naprav</t>
  </si>
  <si>
    <t>Local Cable Routes to Devices</t>
  </si>
  <si>
    <t>Dobava in polaganje cevi DWP Ø 125 mm med glavno kabelsko traso in SV ali TK napravo, izkop in zasip jarka.</t>
  </si>
  <si>
    <t>Tesnjenje</t>
  </si>
  <si>
    <t>Sealing</t>
  </si>
  <si>
    <t>1 kos = tesnilni čep za  obe cevi.</t>
  </si>
  <si>
    <t>1 unit = sealing plug for both pipes.</t>
  </si>
  <si>
    <t>Tesnilni čep za cev premera 125 mm</t>
  </si>
  <si>
    <t>Sealing plug for pipe of 125 mm in diameter</t>
  </si>
  <si>
    <t>Vodostesno tesnjenje prehoda DWP cevi Ø 125 skozi uvodnico v kabelski kolektor ali objekt (npr. HSI 150 – M125-WR, Hauff Technik ali enakovredno)</t>
  </si>
  <si>
    <t>Watertight sealing of DWP pipe Ø 160 passage through insert into cable collector or structure (e.g. HSI 150 – M168-WR, Hauff Technik or equivalent).</t>
  </si>
  <si>
    <t>Kabelska korita</t>
  </si>
  <si>
    <t>Cable Troughs</t>
  </si>
  <si>
    <t>Betonska kabelska korita</t>
  </si>
  <si>
    <t>Concrete Cable Troughs</t>
  </si>
  <si>
    <t>Dodatek za izvedbo prehoda betonskih kabelskih korit in PEHD cevi pod/skozi stojišče SVTK naprave (mimo temelja naprave)</t>
  </si>
  <si>
    <t>Extra for passage of concrete cable troughs and PEHD pipes under/through platform of SVTK devices  (past device foundation)</t>
  </si>
  <si>
    <t xml:space="preserve">(2TDK_Atributi/FazaZacetek == 'S3') AND (2TDK_Atributi/FazaKonec == 'S3') AND (2TDK_Klasifikacija/ElementTip == 'Stojisce') AND  (2TDK_Klasifikacija/Sistem == 'SVT') </t>
  </si>
  <si>
    <t>PP111</t>
  </si>
  <si>
    <t>Kovinska kabelska korita</t>
  </si>
  <si>
    <t>Metal Cable Troughs</t>
  </si>
  <si>
    <t>Stainless (FeZn) cable troughs of minimum thickness 2mm - 350x150 (mm) with cover, including with trough supports (pillars)</t>
  </si>
  <si>
    <t>(2TDK_Atributi/KabelskoKoritoTip == 'FeZn350x150') AND (2TDK_Atributi/VodiPodKoritom == 'Ne') AND (2TDK_Atributi/Material == 'FeZn') AND (2TDK_Klasifikacija/ElementTip == 'KabelskoKorito') AND (2TDK_Atributi/FazaZacetek == 'S3') AND (2TDK_Atributi/FazaKonec == 'S3')  AND (2TDK_Klasifikacija/ObjektSifra == 'CKK') AND  (2TDK_Klasifikacija/Sistem == 'SVT')</t>
  </si>
  <si>
    <t>Trasiranje</t>
  </si>
  <si>
    <t>Route surveying and marking</t>
  </si>
  <si>
    <t>((2TDK_Klasifikacija/ElementTip == 'KabelskoKorito') OR (2TDK_Klasifikacija/ElementTip == 'Cev') OR (2TDK_Klasifikacija/ElementTip == 'KabelskaKanalizacija')) AND ((2TDK_Klasifikacija/ObjektTip == 'ODT') OR (2TDK_Klasifikacija/ObjektTip == 'PLA')) AND (2TDK_Atributi/FazaZacetek == 'S3') AND (2TDK_Atributi/FazaKonec == 'S3') AND  (2TDK_Klasifikacija/Sistem == 'SVT')</t>
  </si>
  <si>
    <t>Stojišča in temelji naprav</t>
  </si>
  <si>
    <t>Device Platforms and Foundations</t>
  </si>
  <si>
    <t>Stojišča</t>
  </si>
  <si>
    <t>Device Platforms</t>
  </si>
  <si>
    <t>(2TDK_Atributi/StojisceTip == 'Signal') AND (2TDK_Atributi/Ograja == 'Da') AND (2TDK_Atributi/FazaZacetek == 'S3') AND (2TDK_Atributi/FazaKonec == 'S3') AND (2TDK_Klasifikacija/ElementTip == 'Stojisce') AND  (2TDK_Klasifikacija/Sistem == 'SVT')</t>
  </si>
  <si>
    <t>(2TDK_Atributi/Debelina_m &lt; '0.150') AND (2TDK_Atributi/BetonTip == 'C12/15') AND (2TDK_Atributi/ArmaturaTip == 'Brez') AND (2TDK_Atributi/FazaZacetek == 'S3') AND (2TDK_Atributi/FazaKonec == 'S3') AND (2TDK_Klasifikacija/ElementTip == 'PodlozniBeton') AND (2TDK_Klasifikacija/Sistem == 'SVT')</t>
  </si>
  <si>
    <t>2TDK_Atributi/Volumen_m3</t>
  </si>
  <si>
    <t>m³</t>
  </si>
  <si>
    <t>02.01.01.02.</t>
  </si>
  <si>
    <t>Temelji naprav</t>
  </si>
  <si>
    <t>Device Foundations</t>
  </si>
  <si>
    <t>02.01.01.02.0001.</t>
  </si>
  <si>
    <t>(2TDK_Atributi/TemeljTip == 'Signal') AND (2TDK_Atributi/FazaZacetek == 'S3') AND (2TDK_Atributi/FazaKonec == 'S3') AND (2TDK_Klasifikacija/ElementTip == 'BetonskiTemeljTipski') AND  (2TDK_Klasifikacija/Sistem == 'SVT')</t>
  </si>
  <si>
    <t>02.01.01.02.0002.</t>
  </si>
  <si>
    <t>General and other works</t>
  </si>
  <si>
    <t>Overhead catenary system</t>
  </si>
  <si>
    <t>INSTALLATION WORKS</t>
  </si>
  <si>
    <t>Dobava in postavitev drogov na odseku proge od Divače do postaje Koper tovorna</t>
  </si>
  <si>
    <t>Supply and erection of masts on the railway line from Divača to Koper</t>
  </si>
  <si>
    <t>Supply and erection of mast M110vp</t>
  </si>
  <si>
    <t>kos 
(pcs)</t>
  </si>
  <si>
    <t>12.1.1.3006.</t>
  </si>
  <si>
    <t>(2TDK_Klasifikacija/ElementTip == 'Steber') AND (2TDK_Atributi/SteberTip == 'M110')</t>
  </si>
  <si>
    <t>(2TDK_Klasifikacija/ElementTip == 'Steber') AND (2TDK_Atributi/SteberTip == 'PortalV1')</t>
  </si>
  <si>
    <t>1.1.1.0.0003.</t>
  </si>
  <si>
    <t>Supply and erection of mast LS14LA-vp</t>
  </si>
  <si>
    <t>12.1.1.3015.</t>
  </si>
  <si>
    <t>(2TDK_Klasifikacija/ElementTip == 'Steber') AND (2TDK_Atributi/SteberTip == 'LS14') AND (2TDK_Atributi/OznakaStevilka == 'M1')</t>
  </si>
  <si>
    <t>1.1.1.0.0004.</t>
  </si>
  <si>
    <t>Supply and erection of mast LS16LA-vp</t>
  </si>
  <si>
    <t>12.1.1.3016.</t>
  </si>
  <si>
    <t>(2TDK_Klasifikacija/ElementTip == 'Steber') AND (2TDK_Atributi/SteberTip == 'LS16') AND (2TDK_Atributi/OznakaStevilka == 'M1')</t>
  </si>
  <si>
    <t>1.1.1.0.0005.</t>
  </si>
  <si>
    <t>12.1.1.3025.</t>
  </si>
  <si>
    <t>(2TDK_Klasifikacija/ElementTip == 'Steber') AND (2TDK_Atributi/SteberTip == 'PortalV1'</t>
  </si>
  <si>
    <t>1.1.1.0.0006.</t>
  </si>
  <si>
    <t>Vertikalni nosilec ( fi 133mm) dolžine 1000 mm - nosilec  VV v predoru (L-5045).</t>
  </si>
  <si>
    <t>Vertical carrier (diameter 133 mm) 1000 mm long – overhead line carrier in a tunnel (L-5045).</t>
  </si>
  <si>
    <t>12.1.1.3019.</t>
  </si>
  <si>
    <t xml:space="preserve">(2TDK_Klasifikacija/ElementTip == 'TunelskiNosilec') AND (2TDK_Atributi/Dolzina_m == '1') AND (2TDK_Atributi/NosilecTip == 'TunelskiNosilec') </t>
  </si>
  <si>
    <t>1.1.1.0.0007.</t>
  </si>
  <si>
    <t>Vertikalni nosilec ( fi 133mm) dolžine 1500 mm - nosilec  VV v galeriji (L-4968a).</t>
  </si>
  <si>
    <t>Vertical carrier (diameter 133 mm) 1500 mm long – overhead line carrier in a gallery (L-4968a).</t>
  </si>
  <si>
    <t>12.1.1.3020.</t>
  </si>
  <si>
    <t>1.1.1.0.0008.</t>
  </si>
  <si>
    <t>Vertikalni nosilec ( fi 133mm) dolžine 1900 mm - nosilec  VV v galeriji (L-4968b).</t>
  </si>
  <si>
    <t>Vertical carrier (diameter 133 mm) 1900 mm long – overhead line carrier in a gallery (L 4968b).</t>
  </si>
  <si>
    <t>12.1.1.3021.</t>
  </si>
  <si>
    <t>1.1.1.0.0009.</t>
  </si>
  <si>
    <t>Vertikalni nosilec ( fi 193,7 mm) dolžine 700 mm -zatezni nosilec VV v predoru (L-5045a).</t>
  </si>
  <si>
    <t>Vertical carrier (diameter 193.7 mm) 700 mm long – overhead line suspension carrier in a tunnel (L-5045a).</t>
  </si>
  <si>
    <t>12.1.1.3022.</t>
  </si>
  <si>
    <t>1.1.1.0.0010.</t>
  </si>
  <si>
    <t>Vertikalni nosilec ( fi 193,7 mm) dolžine 1000 mm -zatezni nosilec VV  v galeriji (L-5045a).</t>
  </si>
  <si>
    <t>Vertical carrier (diameter 193.7 mm) 1000 mm long – overhead line suspension carrier in a gallery (L-5045a).</t>
  </si>
  <si>
    <t>12.1.1.3023.</t>
  </si>
  <si>
    <t xml:space="preserve">(2TDK_Klasifikacija/ElementTip == 'TunelskiNosilec') AND (2TDK_Atributi/Dolzina_m == '1') AND (2TDK_Atributi/NosilecTip == 'GalerijskiNosilec') </t>
  </si>
  <si>
    <t>1.1.1.0.0011.</t>
  </si>
  <si>
    <t>Vertikalni nosilec ( fi 193,7 mm) dolžine 700 mm -zatezni nosilec ojačitvenega voda  v predoru (L-5045a).</t>
  </si>
  <si>
    <t>Vertical carrier (diameter 193.7 mm) 700 mm long – reinforcement line suspension carrier in a tunnel (L-5045a).</t>
  </si>
  <si>
    <t>12.1.1.3024.</t>
  </si>
  <si>
    <t>1.1.1.0.0012.</t>
  </si>
  <si>
    <t>Končna regulacija drogov po vertikali po obremenitvi le teh.</t>
  </si>
  <si>
    <t>Final regulation of masts along the vertical axis after putting them under load.</t>
  </si>
  <si>
    <t>1.1.1.0.0013.</t>
  </si>
  <si>
    <t>Pritrditev plošče s sidrno zanko na stropu galerije ali predora: Pozicija obsega dobavo in namestitev sidrne plošče z eno sidrno zanko, vrtanje štirih izvrtin premera 28 mm in globine 220 mm z uporabo ustrezne šablone za zagotovitev točne lega izvrtin v stropu predora in galerije, izpihovanje izvrtin, vstavljanje kemičnih dvokomponentnih polnil v pripravljene  izvrtine, uvrtanje nerjavečih navojnih palic M24x360 mm v izvrtine ob uporabi ustrezne šablone za zagotovitev točne lege navojnih palic in privijačenje pološče z zanko na pripravljene navojne palice z izvedbo električne izolacije med sidrno ploščo in obokom tunela oziroma  galerije, izvedba po  priloženem načrtu.</t>
  </si>
  <si>
    <t>12.1.1.3026.</t>
  </si>
  <si>
    <t>(2TDK_Klasifikacija/ElementTip == 'TunelskiNosilec') AND (2TDK_Atributi/NosilecTip == 'EnojnoSidranje')</t>
  </si>
  <si>
    <t>1.1.1.0.0014.</t>
  </si>
  <si>
    <t xml:space="preserve">kos 
(pcs) </t>
  </si>
  <si>
    <t>12.1.1.3027.</t>
  </si>
  <si>
    <t>(2TDK_Klasifikacija/ElementTip == 'TunelskiNosilec') AND (2TDK_Atributi/NosilecTip == 'DvojnoSidranje')</t>
  </si>
  <si>
    <t>1.1.1.0.0015.</t>
  </si>
  <si>
    <t>Pritrditev vertikalnih nosilcev VV na stropu galerije ali predora: Pozicija obsega vrtanje štirih izvrtin premera 28 mm in globine 220 mm z uporabo ustrezne šablone za zagotovitev točne lege izvrtin v stropu predora in galerije,izpihovanje izvrtin, vstavljanje kemičnih dvokomponentnih polnil v pripravljene izvrtine,  uvrtanje nerjavečih navojnih palic M24x360 mm v izvrtine ob uporabi ustrezne šablone za  zagotovitev  točne lege navojnih palic in privijačenje vertikalnega zateznega nosilca nosilnih vrvi ali kontaktnih vodnikov na pripravljene navojne  palice z izvedbo električne izolacije med nosilcem in obokom tunela oziroma galerije, izvedba po  priloženem načrtu.</t>
  </si>
  <si>
    <t>Fastening vertical overhead line carriers to the ceiling of a gallery or tunnel: The item includes the drilling of four drill holes with a diameter of 28 mm and a depth of 220 mm using a suitable jig for ensuring the precise positioning of the drill holes on the tunnel or gallery ceiling; blowing out the drill holes; inserting chemical two-component fillers into the prepared drill holes; drilling stainless M24x360 mm threaded rods into the drill holes using a suitable jig for ensuring the precise positioning of the threaded rods; screwing a vertical suspension carrier of catenary wires or overhead contact lines onto the prepared threaded rods and providing electrical insulation between the carrier and the tunnel or gallery vault; execution according to the attached drawing.</t>
  </si>
  <si>
    <t>12.1.1.3028.</t>
  </si>
  <si>
    <t>1.1.1.0.0016.</t>
  </si>
  <si>
    <t>Pritrditev vertikalnih zateznih nosilcev VV na stropugalerije ali predora: Pozicija obsega vrtanje štirihizvrtin premera 28 mm in globine 220 mm z uporabo ustrezne šablone za zagotovitev točne lege izvrtin v stropu predora in galerije,izpihovanje izvrtin, vstavljanje kemičnih dvokomponentnih polnil v pripravljene izvrtine,  uvrtanje nerjavečih navojnih palic M24x360 mm v izvrtine ob uporabi ustrezne šablone za  zagotovitev točne lege navojnih palic in privijačenje vertikalnega zateznega nosilca nosilnih vrvi ali kontaktnih vodnikov na pripravljene navojne  palice z izvedbo električneizolacije med nosilcem in obokom tunela oziroma galerije, izvedba po  priloženem načrtu.</t>
  </si>
  <si>
    <t>Fastening of vertical overhead line suspension carriers to the ceiling of a gallery or tunnel: The item includes the drilling of four drill holes with a diameter of 28 mm and a depth of 220 mm using a suitable jig for ensuring the precise positioning of the drill holes on the tunnel or gallery ceiling; blowing out the drill holes; inserting chemical two-component fillers into the prepared drill holes; drilling stainless M24x360 mm threaded rods into the drill holes using a suitable jig for ensuring the precise positioning of the threaded rods; screwing a vertical suspension carrier of catenary wires or overhead contact lines onto the prepared threaded rods and providing electrical insulation between the carrier and the tunnel or gallery vault; execution according to the attached drawing.</t>
  </si>
  <si>
    <t>12.1.1.3029.</t>
  </si>
  <si>
    <t>1.1.1.0.0017.</t>
  </si>
  <si>
    <t>Pritrditev nosilnih izolatorjev ojačitvenega voda na stropu predora : Pozicija obsega dobavo nosilnega izolatorja s podnožjem za pritrditev na strop predora, sponko za vpetje dveh vodnikov ojačitvenega voda in vrtanje štirih izvrtin premera 14 mm in globine 135 mm z uporabo ustrezne šablone za zagotovitev točne lege izvrtin v stropu predora izpihovanje izvrtin, vstavljanje kemičnega dvokomponentnega polnila v pripravljene izvrtine, vstavljanje nerjavečih jeklenih sider z navojem (ustreza na primer sidro FHBII-ALM 12x120/40(FISHER) in privijačenje  nosilca napajalnega voda.</t>
  </si>
  <si>
    <t>Fastening of reinforcement line suspension insulators to the ceiling of a tunnel: The item includes the supply of a suspension insulator with a base for fastening to the ceiling of a tunnel; a clamp for clamping two reinforcement line conductors; the drilling of four drill holes with a diameter of 14 mm and a depth of 135 mm using a suitable jig for ensuring the precise positioning of the drill holes on the tunnel ceiling; blowing out the drill holes; inserting a chemical two-component filler into the prepared drill holes; inserting stainless steel threaded anchors (the FHBII-ALM 12x120/40(FISHER) anchor is suitable); screwing on the supply line carrier.</t>
  </si>
  <si>
    <t>12.1.1.3030.</t>
  </si>
  <si>
    <t>1.1.2.</t>
  </si>
  <si>
    <t>Dobava in postavitev drogov na območju pred ENP Dekani, obstoječa proga in izvlečni tir</t>
  </si>
  <si>
    <t>Supply and erection of masts in front of the ENP Dekani, existing railway line and pull-out track</t>
  </si>
  <si>
    <t>1.1.2.0.0001.</t>
  </si>
  <si>
    <t>1.1.2.0.0002.</t>
  </si>
  <si>
    <t>1.1.2.0.0003.</t>
  </si>
  <si>
    <t>1.2.0.</t>
  </si>
  <si>
    <t>Dobava in namestitev nosilcev, nosilne in poligonacijske opreme vodov  na odseku proge od Divače do postaje Koper tovorna</t>
  </si>
  <si>
    <t>Supply and installation of line carriers, suspension and polygonation equipment  of lines on the railway line from Divača to Koper</t>
  </si>
  <si>
    <t>1.2.1.0.0001.</t>
  </si>
  <si>
    <t>Nosilec enega voznega voda nad enim tirom.</t>
  </si>
  <si>
    <t>Carrier of a single overhead line above one track.</t>
  </si>
  <si>
    <t>12.1.2.3001.</t>
  </si>
  <si>
    <t xml:space="preserve">(2TDK_Klasifikacija/ElementTip == 'Konzola') AND (2TDK_Atributi/Oznaka == 'ODT_M1') </t>
  </si>
  <si>
    <t>(NumberOfItems)-734</t>
  </si>
  <si>
    <t>1.2.1.0.0002.</t>
  </si>
  <si>
    <t xml:space="preserve">Predorski nosilec voznega voda  z izolacijsko konzolo in podporo </t>
  </si>
  <si>
    <t xml:space="preserve">Tunnel overhead line carrier with an insulator bracket and support. </t>
  </si>
  <si>
    <t>12.1.2.3004.</t>
  </si>
  <si>
    <t xml:space="preserve">(2TDK_Klasifikacija/ElementTip == 'Konzola') AND (2TDK_Atributi/Oznaka == 'TUN_M1') </t>
  </si>
  <si>
    <t>1.2.1.0.0003.</t>
  </si>
  <si>
    <t>Namestitev konzole L-4738 za pritrditev električnih vezi s silikonskimi izolatorji.</t>
  </si>
  <si>
    <t>Installation of an L-4738 bracket for fastening electrical bonds with silicone insulators.</t>
  </si>
  <si>
    <t>12.1.2.3008.</t>
  </si>
  <si>
    <t>1.2.1.0.0004.</t>
  </si>
  <si>
    <t>Nosilec ojačitvenega voda z enim izolatorjema (enostranski kratki M - drog).</t>
  </si>
  <si>
    <t>Carrier of a reinforcement line with one insulator (single-sided, short M - mast).</t>
  </si>
  <si>
    <t>12.1.2.3013.</t>
  </si>
  <si>
    <t>(2TDK_Klasifikacija/ElementTip == 'OV') AND (2TDK_Atributi/IzolatorOV == '25kV_M')</t>
  </si>
  <si>
    <t>1.2.1.0.0005.</t>
  </si>
  <si>
    <t>Nosilec ojačitvenega voda z enim izolatorjema (LS - drog).</t>
  </si>
  <si>
    <t>Carrier of a reinforcement line with one insulator (LS - mast).</t>
  </si>
  <si>
    <t>12.1.2.3010.</t>
  </si>
  <si>
    <t>(2TDK_Klasifikacija/ElementTip == 'OV') AND (2TDK_Atributi/IzolatorOV == '25kV_LS')</t>
  </si>
  <si>
    <t>1.2.1.0.0006.</t>
  </si>
  <si>
    <t>Nosilec napajalnega voda z dvema izolatorjema (enostranski dolgi).</t>
  </si>
  <si>
    <t>Carrier of a supply line with four insulators (single-sided, long).</t>
  </si>
  <si>
    <t>12.1.2.3015.</t>
  </si>
  <si>
    <t>(2TDK_Klasifikacija/ElementTip == 'OV') AND (2TDK_Atributi/IzolatorOV == '2_25kV')</t>
  </si>
  <si>
    <t>1.2.1.0.0007.</t>
  </si>
  <si>
    <t>Carrier of a supply line with two insulators (single-sided, long).</t>
  </si>
  <si>
    <t>12.1.2.3016.</t>
  </si>
  <si>
    <t xml:space="preserve">(2TDK_Klasifikacija/ElementTip == 'OV') AND (2TDK_Atributi/IzolatorOV == '2_25kV_LS') </t>
  </si>
  <si>
    <t>1.2.1.0.0008.</t>
  </si>
  <si>
    <r>
      <t>Izdelava varnostnega mostička pri varnostnem (enojnem) vpetju ojačitvenega voda preseka 1x 120 mm</t>
    </r>
    <r>
      <rPr>
        <vertAlign val="superscript"/>
        <sz val="9"/>
        <rFont val="Calibri"/>
        <family val="2"/>
        <charset val="238"/>
        <scheme val="minor"/>
      </rPr>
      <t>2</t>
    </r>
    <r>
      <rPr>
        <sz val="9"/>
        <rFont val="Calibri"/>
        <family val="2"/>
        <charset val="238"/>
        <scheme val="minor"/>
      </rPr>
      <t>.</t>
    </r>
  </si>
  <si>
    <t>Making a safety bridge for a safety (single) clamping of a reinforcement line with a cross-sectional area of 1x 120 mm2.</t>
  </si>
  <si>
    <t>12.1.2.3018.</t>
  </si>
  <si>
    <t>Dobava in namestitev nosilcev, nosilne in poligonacijske opreme vodov na območju pred ENP Dekani, obstoječa proga in izvlečni tir</t>
  </si>
  <si>
    <t>Supply and installation of line carriers, suspension and polygonation equipment of lines in front of ENP Dekani, existing line and pull-out track</t>
  </si>
  <si>
    <t>1.2.2.0.0001.</t>
  </si>
  <si>
    <t>1.2.2.0.0002.</t>
  </si>
  <si>
    <t>Dva nosilca voznega voda nameščena na istem drogu, eden poleg drugega.</t>
  </si>
  <si>
    <t>Two overhead line carriers mounted on the same mast, side by side.</t>
  </si>
  <si>
    <t>12.1.2.3003.</t>
  </si>
  <si>
    <t>1.2.2.0.0003.</t>
  </si>
  <si>
    <t>Premik obstoječe nosilne in poligonacijske opreme voznega voda  po konzoli.</t>
  </si>
  <si>
    <t>Moving the existing overhead line suspension and polygonation equipment along the bracket.</t>
  </si>
  <si>
    <t>12.1.2.3019.</t>
  </si>
  <si>
    <t>1.2.2.0.0004.</t>
  </si>
  <si>
    <t>Premik obstoječe nosilne opreme voznega voda  po konzoli.</t>
  </si>
  <si>
    <t>Moving the existing overhead line suspension equipment along the bracket.</t>
  </si>
  <si>
    <t>12.1.2.3020.</t>
  </si>
  <si>
    <t>1.2.2.0.0005.</t>
  </si>
  <si>
    <t>Demontaža obstoječih poligonacijskih ročic in namestitev novih ročic na obstoječi objemki za dve poligonacijske ročice.</t>
  </si>
  <si>
    <t>Disassembly of existing steady arms and installation of new steady arms on the existing clamps for two steady arms.</t>
  </si>
  <si>
    <t>12.1.2.3021.</t>
  </si>
  <si>
    <t>1.2.2.0.0006.</t>
  </si>
  <si>
    <t>Regulacija dolžine zatezača z nastavitvijo zateznega vijaka, premikanjem objemke zatezača po konzoli in premikanjem pritrdilca zatezača po drogu.</t>
  </si>
  <si>
    <t>Regulating the length of the tensioner by adjusting the tensioning screw, moving the tensioner clamp along the bracket, and moving the tensioner fastener along the mast.</t>
  </si>
  <si>
    <t>12.1.2.3022.</t>
  </si>
  <si>
    <t>1.2.2.0.0007.</t>
  </si>
  <si>
    <t>1.2.2.0.0008.</t>
  </si>
  <si>
    <t>Nosilec napajalnega voda iz dveh vrvi na LS drogu.</t>
  </si>
  <si>
    <t>Carrier of a supply line made up of two cables on an LS mast.</t>
  </si>
  <si>
    <t>12.1.2.3009.</t>
  </si>
  <si>
    <t>1.3.0.</t>
  </si>
  <si>
    <t>Zatezna oprema vodov na odseku proge od Divače do postaje Koper tovorna</t>
  </si>
  <si>
    <t>Tensioning Equipment of Lines from Divača to Koper</t>
  </si>
  <si>
    <t>1.3.1.0.0001.</t>
  </si>
  <si>
    <r>
      <t>Zatezna oprema VV 440 mm</t>
    </r>
    <r>
      <rPr>
        <vertAlign val="superscript"/>
        <sz val="9"/>
        <rFont val="Calibri"/>
        <family val="2"/>
        <charset val="238"/>
        <scheme val="minor"/>
      </rPr>
      <t xml:space="preserve">2 </t>
    </r>
    <r>
      <rPr>
        <sz val="9"/>
        <rFont val="Calibri"/>
        <family val="2"/>
        <charset val="238"/>
        <scheme val="minor"/>
      </rPr>
      <t>s</t>
    </r>
    <r>
      <rPr>
        <vertAlign val="superscript"/>
        <sz val="9"/>
        <rFont val="Calibri"/>
        <family val="2"/>
        <charset val="238"/>
        <scheme val="minor"/>
      </rPr>
      <t xml:space="preserve"> </t>
    </r>
    <r>
      <rPr>
        <sz val="9"/>
        <rFont val="Calibri"/>
        <family val="2"/>
        <charset val="238"/>
        <scheme val="minor"/>
      </rPr>
      <t>škripčevjem 1:5 v polnokompenzirani izvedbi.</t>
    </r>
  </si>
  <si>
    <t>Overhead line tensioning equipment 440 mm2 with pulley 1:5 in a fully compensated design.</t>
  </si>
  <si>
    <t>12.1.3.3001.</t>
  </si>
  <si>
    <t>1.3.1.0.0002.</t>
  </si>
  <si>
    <r>
      <t>Čvrsto vpetje VV 440 mm</t>
    </r>
    <r>
      <rPr>
        <vertAlign val="superscript"/>
        <sz val="9"/>
        <rFont val="Calibri"/>
        <family val="2"/>
        <charset val="238"/>
        <scheme val="minor"/>
      </rPr>
      <t>2</t>
    </r>
    <r>
      <rPr>
        <sz val="9"/>
        <rFont val="Calibri"/>
        <family val="2"/>
        <charset val="238"/>
        <scheme val="minor"/>
      </rPr>
      <t>.</t>
    </r>
  </si>
  <si>
    <t>Tight clamping of the overhead line 440 mm2.</t>
  </si>
  <si>
    <t>12.1.3.3007.</t>
  </si>
  <si>
    <t>1.3.1.0.0003.</t>
  </si>
  <si>
    <t xml:space="preserve">Vzmetna zatezna naprava za zatezanje dveh kontaktnih vodnikov Ri 100 mm2 z zatezno napetostjo 1000 daN po vodniku, z dovoljenim raztezkom zateznega vodnika do 840 mm, komplet z pritrdilnimi elementi za montažo na stropni nosilec v predoru ali galeriji . </t>
  </si>
  <si>
    <t xml:space="preserve">A spring tensioning device for tensioning two overhead contact lines Ri 100 mm2 with a tensioning force of 1000 daN per contact line; with permissible elongation of the tensioning conductor up to 840 mm; in a set with fastening elements for mounting on the ceiling carrier in a tunnel or gallery. </t>
  </si>
  <si>
    <t>12.1.3.3005.</t>
  </si>
  <si>
    <t>1.3.1.0.0004.</t>
  </si>
  <si>
    <r>
      <t>Vzmetna zatezna naprava za zatezanje dveh nosilnih vrvi 120 mm</t>
    </r>
    <r>
      <rPr>
        <vertAlign val="superscript"/>
        <sz val="9"/>
        <rFont val="Calibri"/>
        <family val="2"/>
        <charset val="238"/>
        <scheme val="minor"/>
      </rPr>
      <t>2</t>
    </r>
    <r>
      <rPr>
        <sz val="9"/>
        <rFont val="Calibri"/>
        <family val="2"/>
        <charset val="238"/>
        <scheme val="minor"/>
      </rPr>
      <t xml:space="preserve"> z zatezno napetostjo 1125 daN po vrvi, z dovoljenim raztezkom zateznega vodnika do 840 mm, komplet z pritrdilnimi elementi za montažo na stropni nosilec v predoru ali galeriji. </t>
    </r>
  </si>
  <si>
    <t xml:space="preserve">A spring tensioning device for tensioning two catenary wires 120 mm2 with a tensioning force of 1125 daN per cable; with permissible elongation of the tensioning conductor up to 840 mm; in a set with fastening elements for mounting on the ceiling carrier in a tunnel or gallery. </t>
  </si>
  <si>
    <t>12.1.3.3006.</t>
  </si>
  <si>
    <t>1.3.1.0.0005.</t>
  </si>
  <si>
    <r>
      <t>Čvrsto vpetje  voznega voda preseka 440 mm</t>
    </r>
    <r>
      <rPr>
        <vertAlign val="superscript"/>
        <sz val="9"/>
        <rFont val="Calibri"/>
        <family val="2"/>
        <charset val="238"/>
        <scheme val="minor"/>
      </rPr>
      <t>2</t>
    </r>
    <r>
      <rPr>
        <sz val="9"/>
        <rFont val="Calibri"/>
        <family val="2"/>
        <charset val="238"/>
        <scheme val="minor"/>
      </rPr>
      <t xml:space="preserve"> na zatezni stropni nosilec v predoru ali galeriji.</t>
    </r>
  </si>
  <si>
    <t>Tight clamping of the overhead line with a cross-sectional area of 440 mm2 to the ceiling suspension carrier in a tunnel or gallery.</t>
  </si>
  <si>
    <t>12.1.3.3009.</t>
  </si>
  <si>
    <t>1.3.1.0.0006.</t>
  </si>
  <si>
    <r>
      <t>Čvrsto vpetje ojačitvenega voda iz ene vrvi preseka do 120 mm</t>
    </r>
    <r>
      <rPr>
        <vertAlign val="superscript"/>
        <sz val="9"/>
        <rFont val="Calibri"/>
        <family val="2"/>
        <charset val="238"/>
        <scheme val="minor"/>
      </rPr>
      <t>2</t>
    </r>
    <r>
      <rPr>
        <sz val="9"/>
        <rFont val="Calibri"/>
        <family val="2"/>
        <charset val="238"/>
        <scheme val="minor"/>
      </rPr>
      <t xml:space="preserve"> na zatezni stropni nosilec v predoru ali galeriji.</t>
    </r>
  </si>
  <si>
    <t>Tight clamping of the reinforcement line made up of one cable with a cross-sectional area of up to 120 mm2 to the ceiling suspension carrier in a tunnel or gallery.</t>
  </si>
  <si>
    <t>12.1.3.3015.</t>
  </si>
  <si>
    <t>1.3.1.0.0007.</t>
  </si>
  <si>
    <r>
      <t>Čvrsto vpetje ojačitvenega voda iz dveh vrvi preseka do 185 mm</t>
    </r>
    <r>
      <rPr>
        <vertAlign val="superscript"/>
        <sz val="9"/>
        <rFont val="Calibri"/>
        <family val="2"/>
        <charset val="238"/>
        <scheme val="minor"/>
      </rPr>
      <t>2</t>
    </r>
    <r>
      <rPr>
        <sz val="9"/>
        <rFont val="Calibri"/>
        <family val="2"/>
        <charset val="238"/>
        <scheme val="minor"/>
      </rPr>
      <t xml:space="preserve">  na drogu.</t>
    </r>
  </si>
  <si>
    <t>Tight clamping of the reinforcement line made up of two cables with a cross-sectional area of up to 185 mm2 to the mast.</t>
  </si>
  <si>
    <t>12.1.3.3016.</t>
  </si>
  <si>
    <t>1.3.1.0.0008.</t>
  </si>
  <si>
    <r>
      <t>Čvrsto vpetje ojačitvenega voda iz ene vrvi preseka do 120 mm</t>
    </r>
    <r>
      <rPr>
        <vertAlign val="superscript"/>
        <sz val="9"/>
        <rFont val="Calibri"/>
        <family val="2"/>
        <charset val="238"/>
        <scheme val="minor"/>
      </rPr>
      <t xml:space="preserve">2 </t>
    </r>
    <r>
      <rPr>
        <sz val="9"/>
        <rFont val="Calibri"/>
        <family val="2"/>
        <charset val="238"/>
        <scheme val="minor"/>
      </rPr>
      <t xml:space="preserve"> na drogu.</t>
    </r>
  </si>
  <si>
    <t>Tight clamping of the reinforcement line made up of one cable with a cross-sectional area of up to 120 mm2 to the mast.</t>
  </si>
  <si>
    <t>12.1.3.3017.</t>
  </si>
  <si>
    <t>1.3.1.0.0009.</t>
  </si>
  <si>
    <r>
      <t>Čvrsta točka polnokompenziranega voznega voda 440 mm</t>
    </r>
    <r>
      <rPr>
        <vertAlign val="superscript"/>
        <sz val="9"/>
        <rFont val="Calibri"/>
        <family val="2"/>
        <charset val="238"/>
        <scheme val="minor"/>
      </rPr>
      <t>2</t>
    </r>
    <r>
      <rPr>
        <sz val="9"/>
        <rFont val="Calibri"/>
        <family val="2"/>
        <charset val="238"/>
        <scheme val="minor"/>
      </rPr>
      <t xml:space="preserve"> kompletno.</t>
    </r>
  </si>
  <si>
    <t>Fixed point of a fully compensated overhead line 440 mm2, set.</t>
  </si>
  <si>
    <t>12.1.3.3011.</t>
  </si>
  <si>
    <t>1.3.1.0.0010.</t>
  </si>
  <si>
    <r>
      <t>Električna vez (2 x 185 mm</t>
    </r>
    <r>
      <rPr>
        <vertAlign val="superscript"/>
        <sz val="9"/>
        <rFont val="Calibri"/>
        <family val="2"/>
        <charset val="238"/>
        <scheme val="minor"/>
      </rPr>
      <t>2</t>
    </r>
    <r>
      <rPr>
        <sz val="9"/>
        <rFont val="Calibri"/>
        <family val="2"/>
        <charset val="238"/>
        <scheme val="minor"/>
      </rPr>
      <t>) pri vpetju ojačitvenega voda iz dveh vrvi 185 mm</t>
    </r>
    <r>
      <rPr>
        <vertAlign val="superscript"/>
        <sz val="9"/>
        <rFont val="Calibri"/>
        <family val="2"/>
        <charset val="238"/>
        <scheme val="minor"/>
      </rPr>
      <t>2</t>
    </r>
    <r>
      <rPr>
        <sz val="9"/>
        <rFont val="Calibri"/>
        <family val="2"/>
        <charset val="238"/>
        <scheme val="minor"/>
      </rPr>
      <t>, mimo droga.</t>
    </r>
  </si>
  <si>
    <t>Electrical bond (2 x 185 mm2) when clamping a reinforcement line made up of two cables with a cross-sectional area of 185 mm2, past the mast.</t>
  </si>
  <si>
    <t>12.1.3.3018.</t>
  </si>
  <si>
    <t>1.3.1.0.0011.</t>
  </si>
  <si>
    <r>
      <t>Električna vez (1 x 120 mm</t>
    </r>
    <r>
      <rPr>
        <vertAlign val="superscript"/>
        <sz val="9"/>
        <rFont val="Calibri"/>
        <family val="2"/>
        <charset val="238"/>
        <scheme val="minor"/>
      </rPr>
      <t>2</t>
    </r>
    <r>
      <rPr>
        <sz val="9"/>
        <rFont val="Calibri"/>
        <family val="2"/>
        <charset val="238"/>
        <scheme val="minor"/>
      </rPr>
      <t>) pri vpetju ojačitvenega voda iz ene vrvi 120 mm</t>
    </r>
    <r>
      <rPr>
        <vertAlign val="superscript"/>
        <sz val="9"/>
        <rFont val="Calibri"/>
        <family val="2"/>
        <charset val="238"/>
        <scheme val="minor"/>
      </rPr>
      <t>2</t>
    </r>
    <r>
      <rPr>
        <sz val="9"/>
        <rFont val="Calibri"/>
        <family val="2"/>
        <charset val="238"/>
        <scheme val="minor"/>
      </rPr>
      <t>, mimo droga.</t>
    </r>
  </si>
  <si>
    <t>Electrical bond (1 x 120 mm2) when clamping a reinforcement line made up of one cable 120 mm2, past the mast.</t>
  </si>
  <si>
    <t>12.1.3.3019.</t>
  </si>
  <si>
    <t>Zatezna oprema vodov na območju pred ENP Dekani, obstoječa proga in izvlečni tir</t>
  </si>
  <si>
    <t>Tensioning Equipment of Lines in front of ENP Dekani, existing line and pull-out track</t>
  </si>
  <si>
    <t>1.3.2.0.0001.</t>
  </si>
  <si>
    <t>1.3.2.0.0002.</t>
  </si>
  <si>
    <r>
      <t>Čvrsto vpetje ojačitvenega voda iz ene vrvi preseka do 120 mm</t>
    </r>
    <r>
      <rPr>
        <vertAlign val="superscript"/>
        <sz val="9"/>
        <rFont val="Calibri"/>
        <family val="2"/>
        <charset val="238"/>
        <scheme val="minor"/>
      </rPr>
      <t>2</t>
    </r>
    <r>
      <rPr>
        <sz val="9"/>
        <rFont val="Calibri"/>
        <family val="2"/>
        <charset val="238"/>
        <scheme val="minor"/>
      </rPr>
      <t xml:space="preserve">  na drogu.</t>
    </r>
  </si>
  <si>
    <t>1.4.0.</t>
  </si>
  <si>
    <t>1.4.1.</t>
  </si>
  <si>
    <t>Dobava opreme in izvedba sidranja drogov na odseku proge od Divače do postaje Koper tovorna</t>
  </si>
  <si>
    <t>Supply of equipment and the anchoring of masts on the line from Divača to Koper</t>
  </si>
  <si>
    <t>1.4.1.0.0001.</t>
  </si>
  <si>
    <t>Sidranje droga z enojnim sidrom (izolirni člen).</t>
  </si>
  <si>
    <t>Anchoring a mast with a single anchor (insulating component).</t>
  </si>
  <si>
    <t>12.1.4.3001.</t>
  </si>
  <si>
    <t>1.4.1.0.0002.</t>
  </si>
  <si>
    <t>Sidranje portala z enojnim sidrom (izolirni člen).</t>
  </si>
  <si>
    <t>Anchoring a portal with a single anchor (insulating component).</t>
  </si>
  <si>
    <t>12.1.4.3005.</t>
  </si>
  <si>
    <t>1.4.1.0.0003.</t>
  </si>
  <si>
    <t>Sidranje droga z dvojnim sidrom (izolirni člen).</t>
  </si>
  <si>
    <t>Anchoring a mast with a double anchor (insulating component).</t>
  </si>
  <si>
    <t>12.1.4.3002.</t>
  </si>
  <si>
    <t>1.4.1.0.0004.</t>
  </si>
  <si>
    <t>Sidranje stropnega zateznega nosilca v galeriji ali predoru z enojnim sidrom na stropno sidrno zanko.</t>
  </si>
  <si>
    <t>Anchoring a ceiling suspension carrier in a gallery or tunnel with a single anchor to the ceiling anchor loops.</t>
  </si>
  <si>
    <t>12.1.4.3003.</t>
  </si>
  <si>
    <t>1.4.1.0.0005.</t>
  </si>
  <si>
    <t>Sidranje stropnega zateznega nosilca v galeriji ali predoru z dvojnim sidrom na stropne sidrne zanke.</t>
  </si>
  <si>
    <t>Anchoring a ceiling suspension carrier in a gallery or tunnel with a double anchor to the ceiling anchor loops.</t>
  </si>
  <si>
    <t>12.1.4.3004.</t>
  </si>
  <si>
    <t>1.4.1.0.0006.</t>
  </si>
  <si>
    <r>
      <t>Sidranje droga na sosednji drog z dvema jeklenima vrvema preseka 70 mm</t>
    </r>
    <r>
      <rPr>
        <vertAlign val="superscript"/>
        <sz val="9"/>
        <rFont val="Calibri"/>
        <family val="2"/>
        <charset val="238"/>
        <scheme val="minor"/>
      </rPr>
      <t xml:space="preserve">2 </t>
    </r>
  </si>
  <si>
    <t>Anchoring a mast to an adjacent mast with two steel ropes with a cross section of 70 mm2</t>
  </si>
  <si>
    <t>12.1.4.3006.</t>
  </si>
  <si>
    <t>1.4.2.</t>
  </si>
  <si>
    <t>Dobava opreme in izvedba sidranja drogov na območju pred ENP Dekani, obstoječa proga in izvlečni tir</t>
  </si>
  <si>
    <t>Supply of equipment and the anchoring of masts in front of ENP Dekani, existing line and pull-out track</t>
  </si>
  <si>
    <t>1.4.2.0.0001.</t>
  </si>
  <si>
    <t>1.5.0.</t>
  </si>
  <si>
    <t>1.5.0.0.0001.</t>
  </si>
  <si>
    <t>Natančen pregled lege voznih vodov (poligonacije) nad novimi tiri in smerna ter višinska regulacija le teh po vsaki od treh predvidenih regulacij tirov (trojna dolžina novih in reguliranih tirov na klasični gredi in enojna dolžina TTP)</t>
  </si>
  <si>
    <t>Thorough inspection of the position of overhead lines (polygonation) above the new tracks, and the directional and height regulation of these lines according to each of the three envisaged track regulations (triple length of the new and regulated tracks on a classic ballast and a single length of the ballastless track).</t>
  </si>
  <si>
    <t>12.1.5.3048.</t>
  </si>
  <si>
    <t>1.5.0.0.0002.</t>
  </si>
  <si>
    <t xml:space="preserve">Measurements of the basic geometric properties of overhead lines (height and gradient in the case of modifications; polygonation; safety distances at structures; position of overhead line carriers based on the ambient temperature; the position of the weights or springs of tensioning devices based on the ambient temperature; the distance of masts from the track centre). </t>
  </si>
  <si>
    <t>12.1.5.3049.</t>
  </si>
  <si>
    <t>Dobava in namestitev vodov na odseku proge od Divače do postaje Koper tovorna</t>
  </si>
  <si>
    <t>Supply and installation of lines on the railway line from Divača to Koper</t>
  </si>
  <si>
    <t>1.5.1.0.0001.</t>
  </si>
  <si>
    <r>
      <t>Dobava in namestitev voznega voda, 440 mm</t>
    </r>
    <r>
      <rPr>
        <vertAlign val="superscript"/>
        <sz val="9"/>
        <rFont val="Calibri"/>
        <family val="2"/>
        <charset val="238"/>
        <scheme val="minor"/>
      </rPr>
      <t>2</t>
    </r>
    <r>
      <rPr>
        <sz val="9"/>
        <rFont val="Calibri"/>
        <family val="2"/>
        <charset val="238"/>
        <scheme val="minor"/>
      </rPr>
      <t xml:space="preserve"> z obešalkami in električnimi vezmi v polnokompenzirani izvedbi.</t>
    </r>
  </si>
  <si>
    <t>Supply and installation of an overhead line 440 mm2 with suspension clamps and electrical bonds in a fully compensated design.</t>
  </si>
  <si>
    <t>12.1.5.3004.</t>
  </si>
  <si>
    <t>1.5.1.0.0002.</t>
  </si>
  <si>
    <t>Namestitev regulacijskih sponk v obešalke VV v krivinah z polmeri pod 300 m (sponke se namestijo v dve obešalki na vsaki strani nosilca VV) v razpetinah nad kretnicami in v razpetinah medzateznih polj in ločišč voznega voda in izvedba fine regulacije obešalke.</t>
  </si>
  <si>
    <t>Installation of regulating clamps into overhead line suspension clamps in curves with radii under 300 m (the clamps will be mounted onto two suspension clamps on each side of the overhead line carrier) in the spans above the points and in the spans of the tension fields and the overhead line separators, and the fine regulation of suspension clamps.</t>
  </si>
  <si>
    <t>12.1.5.3006.</t>
  </si>
  <si>
    <t>1.5.1.0.0003.</t>
  </si>
  <si>
    <r>
      <t>Tokovna vez v medzateznem polju VV 440 mm</t>
    </r>
    <r>
      <rPr>
        <vertAlign val="superscript"/>
        <sz val="9"/>
        <rFont val="Calibri"/>
        <family val="2"/>
        <charset val="238"/>
        <scheme val="minor"/>
      </rPr>
      <t>2</t>
    </r>
    <r>
      <rPr>
        <sz val="9"/>
        <rFont val="Calibri"/>
        <family val="2"/>
        <charset val="238"/>
        <scheme val="minor"/>
      </rPr>
      <t xml:space="preserve">. </t>
    </r>
  </si>
  <si>
    <t xml:space="preserve">Current connection in a tension field of the overhead line 440 mm2. </t>
  </si>
  <si>
    <t>12.1.5.3008.</t>
  </si>
  <si>
    <t>1.5.1.0.0004.</t>
  </si>
  <si>
    <r>
      <t>Napajalni ali ojačitveni vod iz dveh bakrenih vrvi 185 mm</t>
    </r>
    <r>
      <rPr>
        <vertAlign val="superscript"/>
        <sz val="9"/>
        <rFont val="Calibri"/>
        <family val="2"/>
        <charset val="238"/>
        <scheme val="minor"/>
      </rPr>
      <t>2</t>
    </r>
    <r>
      <rPr>
        <sz val="9"/>
        <rFont val="Calibri"/>
        <family val="2"/>
        <charset val="238"/>
        <scheme val="minor"/>
      </rPr>
      <t>.</t>
    </r>
  </si>
  <si>
    <t>Supply or reinforcement line made up of two copper wire ropes 185 mm2.</t>
  </si>
  <si>
    <t>12.1.5.3010.</t>
  </si>
  <si>
    <t>1.5.1.0.0005.</t>
  </si>
  <si>
    <r>
      <t>Napajalni ali ojačitveni vod iz ene bakrene vrvi 120 mm</t>
    </r>
    <r>
      <rPr>
        <vertAlign val="superscript"/>
        <sz val="9"/>
        <rFont val="Calibri"/>
        <family val="2"/>
        <charset val="238"/>
        <scheme val="minor"/>
      </rPr>
      <t>2</t>
    </r>
    <r>
      <rPr>
        <sz val="9"/>
        <rFont val="Calibri"/>
        <family val="2"/>
        <charset val="238"/>
        <scheme val="minor"/>
      </rPr>
      <t>.</t>
    </r>
  </si>
  <si>
    <t>Supply or reinforcement line made up of a single copper wire rope 120 mm2.</t>
  </si>
  <si>
    <t>12.1.5.3009.</t>
  </si>
  <si>
    <t>1.5.1.0.0006.</t>
  </si>
  <si>
    <r>
      <t>Izvedba električne vezi (2 x 86,5 mm</t>
    </r>
    <r>
      <rPr>
        <vertAlign val="superscript"/>
        <sz val="9"/>
        <rFont val="Calibri"/>
        <family val="2"/>
        <charset val="238"/>
        <scheme val="minor"/>
      </rPr>
      <t>2</t>
    </r>
    <r>
      <rPr>
        <sz val="9"/>
        <rFont val="Calibri"/>
        <family val="2"/>
        <charset val="238"/>
        <scheme val="minor"/>
      </rPr>
      <t>) med ojačitvenim vodom iz dveh bakrenih vrvi  185 mm</t>
    </r>
    <r>
      <rPr>
        <vertAlign val="superscript"/>
        <sz val="9"/>
        <rFont val="Calibri"/>
        <family val="2"/>
        <charset val="238"/>
        <scheme val="minor"/>
      </rPr>
      <t>2</t>
    </r>
    <r>
      <rPr>
        <sz val="9"/>
        <rFont val="Calibri"/>
        <family val="2"/>
        <charset val="238"/>
        <scheme val="minor"/>
      </rPr>
      <t xml:space="preserve">  in voznim vodom 440 mm</t>
    </r>
    <r>
      <rPr>
        <vertAlign val="superscript"/>
        <sz val="9"/>
        <rFont val="Calibri"/>
        <family val="2"/>
        <charset val="238"/>
        <scheme val="minor"/>
      </rPr>
      <t>2</t>
    </r>
    <r>
      <rPr>
        <sz val="9"/>
        <rFont val="Calibri"/>
        <family val="2"/>
        <charset val="238"/>
        <scheme val="minor"/>
      </rPr>
      <t>.</t>
    </r>
  </si>
  <si>
    <t>Execution of an electrical bond (2x86.5 mm2) between the reinforcement line made up of two copper wire ropes 185 mm2 and the overhead line 440 mm2.</t>
  </si>
  <si>
    <t>12.1.5.3030.</t>
  </si>
  <si>
    <t>1.5.1.0.0007.</t>
  </si>
  <si>
    <r>
      <t>Izvedba električne vezi (2 x 86,5 mm</t>
    </r>
    <r>
      <rPr>
        <vertAlign val="superscript"/>
        <sz val="9"/>
        <rFont val="Calibri"/>
        <family val="2"/>
        <charset val="238"/>
        <scheme val="minor"/>
      </rPr>
      <t>2</t>
    </r>
    <r>
      <rPr>
        <sz val="9"/>
        <rFont val="Calibri"/>
        <family val="2"/>
        <charset val="238"/>
        <scheme val="minor"/>
      </rPr>
      <t>) med ojačitvenim vodom iz ene bakrene vrvi 120 mm</t>
    </r>
    <r>
      <rPr>
        <vertAlign val="superscript"/>
        <sz val="9"/>
        <rFont val="Calibri"/>
        <family val="2"/>
        <charset val="238"/>
        <scheme val="minor"/>
      </rPr>
      <t>2</t>
    </r>
    <r>
      <rPr>
        <sz val="9"/>
        <rFont val="Calibri"/>
        <family val="2"/>
        <charset val="238"/>
        <scheme val="minor"/>
      </rPr>
      <t xml:space="preserve">  in voznim vodom 440 mm</t>
    </r>
    <r>
      <rPr>
        <vertAlign val="superscript"/>
        <sz val="9"/>
        <rFont val="Calibri"/>
        <family val="2"/>
        <charset val="238"/>
        <scheme val="minor"/>
      </rPr>
      <t>2</t>
    </r>
    <r>
      <rPr>
        <sz val="9"/>
        <rFont val="Calibri"/>
        <family val="2"/>
        <charset val="238"/>
        <scheme val="minor"/>
      </rPr>
      <t>.</t>
    </r>
  </si>
  <si>
    <t>Execution of an electrical bond (2x86.5 mm2) between the reinforcement line made up of one copper wire rope 120 mm2 and the overhead line 440 mm2.</t>
  </si>
  <si>
    <t>12.1.5.3031.</t>
  </si>
  <si>
    <t>1.5.1.0.0008.</t>
  </si>
  <si>
    <r>
      <t>Prečna vez 3 x 185 mm</t>
    </r>
    <r>
      <rPr>
        <vertAlign val="superscript"/>
        <sz val="9"/>
        <rFont val="Calibri"/>
        <family val="2"/>
        <charset val="238"/>
        <scheme val="minor"/>
      </rPr>
      <t xml:space="preserve">2  </t>
    </r>
    <r>
      <rPr>
        <sz val="9"/>
        <rFont val="Calibri"/>
        <family val="2"/>
        <charset val="238"/>
        <scheme val="minor"/>
      </rPr>
      <t>preko enega tira  (l=15m).</t>
    </r>
  </si>
  <si>
    <t>Cross connection 3 x 185 mm2 across one track (l = 15 m).</t>
  </si>
  <si>
    <t>12.1.5.3013.</t>
  </si>
  <si>
    <t>1.5.1.0.0009.</t>
  </si>
  <si>
    <r>
      <t>Izvedba električnih vezi (3x185 mm</t>
    </r>
    <r>
      <rPr>
        <vertAlign val="superscript"/>
        <sz val="9"/>
        <rFont val="Calibri"/>
        <family val="2"/>
        <charset val="238"/>
        <scheme val="minor"/>
      </rPr>
      <t>2</t>
    </r>
    <r>
      <rPr>
        <sz val="9"/>
        <rFont val="Calibri"/>
        <family val="2"/>
        <charset val="238"/>
        <scheme val="minor"/>
      </rPr>
      <t>) med prečnimi vezmi 3x185mm</t>
    </r>
    <r>
      <rPr>
        <vertAlign val="superscript"/>
        <sz val="9"/>
        <rFont val="Calibri"/>
        <family val="2"/>
        <charset val="238"/>
        <scheme val="minor"/>
      </rPr>
      <t>2</t>
    </r>
    <r>
      <rPr>
        <sz val="9"/>
        <rFont val="Calibri"/>
        <family val="2"/>
        <charset val="238"/>
        <scheme val="minor"/>
      </rPr>
      <t xml:space="preserve"> in zbiralko na drogu.</t>
    </r>
  </si>
  <si>
    <t>Execution of electrical bonds (3x185 mm2) between the cross connections 3x185 mm2 and the busbar on the mast.</t>
  </si>
  <si>
    <t>12.1.5.3015.</t>
  </si>
  <si>
    <t>1.5.1.0.0010.</t>
  </si>
  <si>
    <r>
      <t>Izvedba električne vezi ( 6 x 86,5 mm</t>
    </r>
    <r>
      <rPr>
        <vertAlign val="superscript"/>
        <sz val="9"/>
        <rFont val="Calibri"/>
        <family val="2"/>
        <charset val="238"/>
        <scheme val="minor"/>
      </rPr>
      <t>2</t>
    </r>
    <r>
      <rPr>
        <sz val="9"/>
        <rFont val="Calibri"/>
        <family val="2"/>
        <charset val="238"/>
        <scheme val="minor"/>
      </rPr>
      <t>) med prečno vezjo 3x185 mm</t>
    </r>
    <r>
      <rPr>
        <vertAlign val="superscript"/>
        <sz val="9"/>
        <rFont val="Calibri"/>
        <family val="2"/>
        <charset val="238"/>
        <scheme val="minor"/>
      </rPr>
      <t>2</t>
    </r>
    <r>
      <rPr>
        <sz val="9"/>
        <rFont val="Calibri"/>
        <family val="2"/>
        <charset val="238"/>
        <scheme val="minor"/>
      </rPr>
      <t xml:space="preserve"> in VV 440 mm</t>
    </r>
    <r>
      <rPr>
        <vertAlign val="superscript"/>
        <sz val="9"/>
        <rFont val="Calibri"/>
        <family val="2"/>
        <charset val="238"/>
        <scheme val="minor"/>
      </rPr>
      <t xml:space="preserve">2 </t>
    </r>
  </si>
  <si>
    <t xml:space="preserve">Execution of an electrical bond (6x86.5 mm2) between the cross connection 3x185 mm2 and the overhead line 440 mm2. </t>
  </si>
  <si>
    <t>12.1.5.3029.</t>
  </si>
  <si>
    <t>1.5.1.0.0011.</t>
  </si>
  <si>
    <r>
      <t>Izvedba električnih vezi ( 3 x 185 mm</t>
    </r>
    <r>
      <rPr>
        <vertAlign val="superscript"/>
        <sz val="9"/>
        <rFont val="Calibri"/>
        <family val="2"/>
        <charset val="238"/>
        <scheme val="minor"/>
      </rPr>
      <t>2</t>
    </r>
    <r>
      <rPr>
        <sz val="9"/>
        <rFont val="Calibri"/>
        <family val="2"/>
        <charset val="238"/>
        <scheme val="minor"/>
      </rPr>
      <t>) stikala na vozni  vod preseka 440 mm</t>
    </r>
    <r>
      <rPr>
        <vertAlign val="superscript"/>
        <sz val="9"/>
        <rFont val="Calibri"/>
        <family val="2"/>
        <charset val="238"/>
        <scheme val="minor"/>
      </rPr>
      <t>2</t>
    </r>
    <r>
      <rPr>
        <sz val="9"/>
        <rFont val="Calibri"/>
        <family val="2"/>
        <charset val="238"/>
        <scheme val="minor"/>
      </rPr>
      <t>, vezi pritrjene po oboku predora na pripravljene nosilne izolatorje.</t>
    </r>
  </si>
  <si>
    <t>Execution of electrical bonds (3x185 mm2) from the switch to the overhead line with a cross-sectional area of 440 mm2; the bonds will be fastened across the tunnel vault onto pre-installed post insulators.</t>
  </si>
  <si>
    <t>12.1.5.3016.</t>
  </si>
  <si>
    <t>1.5.1.0.0012.</t>
  </si>
  <si>
    <r>
      <t>Izvedba električnih vezi (  1 x185 mm</t>
    </r>
    <r>
      <rPr>
        <vertAlign val="superscript"/>
        <sz val="9"/>
        <rFont val="Calibri"/>
        <family val="2"/>
        <charset val="238"/>
        <scheme val="minor"/>
      </rPr>
      <t>2</t>
    </r>
    <r>
      <rPr>
        <sz val="9"/>
        <rFont val="Calibri"/>
        <family val="2"/>
        <charset val="238"/>
        <scheme val="minor"/>
      </rPr>
      <t>) ozemljilnega stikala na prečno vez ( 3 x 185 mm</t>
    </r>
    <r>
      <rPr>
        <vertAlign val="superscript"/>
        <sz val="9"/>
        <rFont val="Calibri"/>
        <family val="2"/>
        <charset val="238"/>
        <scheme val="minor"/>
      </rPr>
      <t>2</t>
    </r>
    <r>
      <rPr>
        <sz val="9"/>
        <rFont val="Calibri"/>
        <family val="2"/>
        <charset val="238"/>
        <scheme val="minor"/>
      </rPr>
      <t>) med stikalom in VV 440mm</t>
    </r>
    <r>
      <rPr>
        <vertAlign val="superscript"/>
        <sz val="9"/>
        <rFont val="Calibri"/>
        <family val="2"/>
        <charset val="238"/>
        <scheme val="minor"/>
      </rPr>
      <t>2</t>
    </r>
    <r>
      <rPr>
        <sz val="9"/>
        <rFont val="Calibri"/>
        <family val="2"/>
        <charset val="238"/>
        <scheme val="minor"/>
      </rPr>
      <t xml:space="preserve">. </t>
    </r>
  </si>
  <si>
    <t xml:space="preserve">Execution of electrical bonds (1x185 mm2) from the earthing switch to the cross connection (3x185 mm2) between the switch and the overhead line 440 mm2. </t>
  </si>
  <si>
    <t>12.1.5.3033.</t>
  </si>
  <si>
    <t>1.5.1.0.0013.</t>
  </si>
  <si>
    <r>
      <t>Ločitev voznega voda 440 mm</t>
    </r>
    <r>
      <rPr>
        <vertAlign val="superscript"/>
        <sz val="9"/>
        <rFont val="Calibri"/>
        <family val="2"/>
        <charset val="238"/>
        <scheme val="minor"/>
      </rPr>
      <t>2</t>
    </r>
    <r>
      <rPr>
        <sz val="9"/>
        <rFont val="Calibri"/>
        <family val="2"/>
        <charset val="238"/>
        <scheme val="minor"/>
      </rPr>
      <t xml:space="preserve"> z vgradnjo izolatorjev.</t>
    </r>
  </si>
  <si>
    <t>Isolating an overhead line 440 mm2 by installing insulators.</t>
  </si>
  <si>
    <t>12.1.5.3043.</t>
  </si>
  <si>
    <t>1.5.1.0.0014.</t>
  </si>
  <si>
    <t>Ločitev ojačitvenega voda 2 x 185 mm2 z vgraditvijo izolatorja.</t>
  </si>
  <si>
    <t>Isolating a reinforcement line 2 x 185 mm2 by installing an insulator.</t>
  </si>
  <si>
    <t>12.1.5.3051.</t>
  </si>
  <si>
    <t>Dobava in namestitev vodov na območju pred ENP Dekani, obstoječa proga in izvlečni tir</t>
  </si>
  <si>
    <t>Supply and installation of lines in front of the ENP Dekani, existing line and pull-out track</t>
  </si>
  <si>
    <t>1.5.2.0.0001.</t>
  </si>
  <si>
    <t>1.5.2.0.0002.</t>
  </si>
  <si>
    <r>
      <t>Dobava in namestitev obešalk za  vozni vod preseka 440 mm</t>
    </r>
    <r>
      <rPr>
        <vertAlign val="superscript"/>
        <sz val="9"/>
        <rFont val="Calibri"/>
        <family val="2"/>
        <charset val="238"/>
        <scheme val="minor"/>
      </rPr>
      <t>2</t>
    </r>
    <r>
      <rPr>
        <sz val="9"/>
        <rFont val="Calibri"/>
        <family val="2"/>
        <charset val="238"/>
        <scheme val="minor"/>
      </rPr>
      <t>.</t>
    </r>
  </si>
  <si>
    <t>Supply and installation of suspension clamps for an overhead line with a cross-sectional area of 440 mm2.</t>
  </si>
  <si>
    <t>12.1.5.3005.</t>
  </si>
  <si>
    <t>1.5.2.0.0003.</t>
  </si>
  <si>
    <r>
      <t>Prečna vez 3 x 185 mm</t>
    </r>
    <r>
      <rPr>
        <vertAlign val="superscript"/>
        <sz val="9"/>
        <rFont val="Calibri"/>
        <family val="2"/>
        <charset val="238"/>
        <scheme val="minor"/>
      </rPr>
      <t xml:space="preserve">2  </t>
    </r>
    <r>
      <rPr>
        <sz val="9"/>
        <rFont val="Calibri"/>
        <family val="2"/>
        <charset val="238"/>
        <scheme val="minor"/>
      </rPr>
      <t>preko opbstoječega in novega tira (l=31m).</t>
    </r>
  </si>
  <si>
    <t>Cross connection 3 x 185 mm2 across the existing and the new track
 (l = 31 m).</t>
  </si>
  <si>
    <t>12.1.5.3014.</t>
  </si>
  <si>
    <t>1.5.2.0.0004.</t>
  </si>
  <si>
    <r>
      <t>Izvedba električnih vezi stikala (3x185 mm</t>
    </r>
    <r>
      <rPr>
        <vertAlign val="superscript"/>
        <sz val="9"/>
        <rFont val="Calibri"/>
        <family val="2"/>
        <charset val="238"/>
        <scheme val="minor"/>
      </rPr>
      <t>2</t>
    </r>
    <r>
      <rPr>
        <sz val="9"/>
        <rFont val="Calibri"/>
        <family val="2"/>
        <charset val="238"/>
        <scheme val="minor"/>
      </rPr>
      <t>) na kabelski dovod iz ENP zaključen na drogu s stikalom.</t>
    </r>
  </si>
  <si>
    <t>Execution of electrical bonds (3x185 mm2) from the switch to the power cable from the ENP traction substation, terminating in a switch on the mast.</t>
  </si>
  <si>
    <t>12.1.5.3025.</t>
  </si>
  <si>
    <t>1.5.2.0.0005.</t>
  </si>
  <si>
    <r>
      <t>Izvedba električnih vezi stikala (3x185 mm</t>
    </r>
    <r>
      <rPr>
        <vertAlign val="superscript"/>
        <sz val="9"/>
        <rFont val="Calibri"/>
        <family val="2"/>
        <charset val="238"/>
        <scheme val="minor"/>
      </rPr>
      <t>2</t>
    </r>
    <r>
      <rPr>
        <sz val="9"/>
        <rFont val="Calibri"/>
        <family val="2"/>
        <charset val="238"/>
        <scheme val="minor"/>
      </rPr>
      <t>) na prečno vez med drogovi stikališča in drogovi ob progi preseka 3 x 185 mm</t>
    </r>
    <r>
      <rPr>
        <vertAlign val="superscript"/>
        <sz val="9"/>
        <rFont val="Calibri"/>
        <family val="2"/>
        <charset val="238"/>
        <scheme val="minor"/>
      </rPr>
      <t>2</t>
    </r>
    <r>
      <rPr>
        <sz val="9"/>
        <rFont val="Calibri"/>
        <family val="2"/>
        <charset val="238"/>
        <scheme val="minor"/>
      </rPr>
      <t>.</t>
    </r>
  </si>
  <si>
    <t>Execution of electrical bonds (3x185 mm2) from the switch to the cross connection between the switching substation masts and the masts along the line with a cross-sectional area of 3 x 185 mm2.</t>
  </si>
  <si>
    <t>12.1.5.3026.</t>
  </si>
  <si>
    <t>1.5.2.0.0006.</t>
  </si>
  <si>
    <r>
      <t>Izvedba električne vezi (1x120 mm</t>
    </r>
    <r>
      <rPr>
        <vertAlign val="superscript"/>
        <sz val="9"/>
        <rFont val="Calibri"/>
        <family val="2"/>
        <charset val="238"/>
        <scheme val="minor"/>
      </rPr>
      <t>2</t>
    </r>
    <r>
      <rPr>
        <sz val="9"/>
        <rFont val="Calibri"/>
        <family val="2"/>
        <charset val="238"/>
        <scheme val="minor"/>
      </rPr>
      <t>) med prečno vezjo 3 x 185 mm</t>
    </r>
    <r>
      <rPr>
        <vertAlign val="superscript"/>
        <sz val="9"/>
        <rFont val="Calibri"/>
        <family val="2"/>
        <charset val="238"/>
        <scheme val="minor"/>
      </rPr>
      <t>2</t>
    </r>
    <r>
      <rPr>
        <sz val="9"/>
        <rFont val="Calibri"/>
        <family val="2"/>
        <charset val="238"/>
        <scheme val="minor"/>
      </rPr>
      <t xml:space="preserve"> in ojačitvenim vodom 1x120 mm</t>
    </r>
    <r>
      <rPr>
        <vertAlign val="superscript"/>
        <sz val="9"/>
        <rFont val="Calibri"/>
        <family val="2"/>
        <charset val="238"/>
        <scheme val="minor"/>
      </rPr>
      <t>2</t>
    </r>
  </si>
  <si>
    <t>Execution of an electrical bond (1x120 mm2) between the cross connection 3x185 mm2 and the reinforcement line 1x120 mm2.</t>
  </si>
  <si>
    <t>12.1.5.3034.</t>
  </si>
  <si>
    <t>1.5.2.0.0007.</t>
  </si>
  <si>
    <r>
      <t>Izvedba električnih vezi (3x185 mm</t>
    </r>
    <r>
      <rPr>
        <vertAlign val="superscript"/>
        <sz val="9"/>
        <rFont val="Calibri"/>
        <family val="2"/>
        <charset val="238"/>
        <scheme val="minor"/>
      </rPr>
      <t>2</t>
    </r>
    <r>
      <rPr>
        <sz val="9"/>
        <rFont val="Calibri"/>
        <family val="2"/>
        <charset val="238"/>
        <scheme val="minor"/>
      </rPr>
      <t>) med prečno vezjo 3x185 mm</t>
    </r>
    <r>
      <rPr>
        <vertAlign val="superscript"/>
        <sz val="9"/>
        <rFont val="Calibri"/>
        <family val="2"/>
        <charset val="238"/>
        <scheme val="minor"/>
      </rPr>
      <t>2</t>
    </r>
    <r>
      <rPr>
        <sz val="9"/>
        <rFont val="Calibri"/>
        <family val="2"/>
        <charset val="238"/>
        <scheme val="minor"/>
      </rPr>
      <t xml:space="preserve"> in VV 320 mm</t>
    </r>
    <r>
      <rPr>
        <vertAlign val="superscript"/>
        <sz val="9"/>
        <rFont val="Calibri"/>
        <family val="2"/>
        <charset val="238"/>
        <scheme val="minor"/>
      </rPr>
      <t xml:space="preserve">2 </t>
    </r>
  </si>
  <si>
    <t xml:space="preserve">Execution of electrical bonds (3x185 mm2) between the cross connection 3x185 mm2 and the overhead line 320 mm2. </t>
  </si>
  <si>
    <t>12.1.5.3035.</t>
  </si>
  <si>
    <t>1.5.2.0.0008.</t>
  </si>
  <si>
    <r>
      <t>Izvedba električnih vezi (3x185 mm</t>
    </r>
    <r>
      <rPr>
        <vertAlign val="superscript"/>
        <sz val="9"/>
        <rFont val="Calibri"/>
        <family val="2"/>
        <charset val="238"/>
        <scheme val="minor"/>
      </rPr>
      <t>2</t>
    </r>
    <r>
      <rPr>
        <sz val="9"/>
        <rFont val="Calibri"/>
        <family val="2"/>
        <charset val="238"/>
        <scheme val="minor"/>
      </rPr>
      <t>) med prečno vezjo 3x185 mm</t>
    </r>
    <r>
      <rPr>
        <vertAlign val="superscript"/>
        <sz val="9"/>
        <rFont val="Calibri"/>
        <family val="2"/>
        <charset val="238"/>
        <scheme val="minor"/>
      </rPr>
      <t>2</t>
    </r>
    <r>
      <rPr>
        <sz val="9"/>
        <rFont val="Calibri"/>
        <family val="2"/>
        <charset val="238"/>
        <scheme val="minor"/>
      </rPr>
      <t xml:space="preserve"> in VV 440 mm</t>
    </r>
    <r>
      <rPr>
        <vertAlign val="superscript"/>
        <sz val="9"/>
        <rFont val="Calibri"/>
        <family val="2"/>
        <charset val="238"/>
        <scheme val="minor"/>
      </rPr>
      <t xml:space="preserve">2 </t>
    </r>
  </si>
  <si>
    <t xml:space="preserve">Execution of electrical bonds (3x185 mm2) between the cross connection 3x185 mm2 and the overhead line 440 mm2. </t>
  </si>
  <si>
    <t>12.1.5.3036.</t>
  </si>
  <si>
    <t>1.5.2.0.0009.</t>
  </si>
  <si>
    <r>
      <t>Izvedba električnih vezi (3x185 mm</t>
    </r>
    <r>
      <rPr>
        <vertAlign val="superscript"/>
        <sz val="9"/>
        <rFont val="Calibri"/>
        <family val="2"/>
        <charset val="238"/>
        <scheme val="minor"/>
      </rPr>
      <t>2</t>
    </r>
    <r>
      <rPr>
        <sz val="9"/>
        <rFont val="Calibri"/>
        <family val="2"/>
        <charset val="238"/>
        <scheme val="minor"/>
      </rPr>
      <t>) med dvema prečnima vezema 3x185 mm</t>
    </r>
    <r>
      <rPr>
        <vertAlign val="superscript"/>
        <sz val="9"/>
        <rFont val="Calibri"/>
        <family val="2"/>
        <charset val="238"/>
        <scheme val="minor"/>
      </rPr>
      <t xml:space="preserve">2 </t>
    </r>
  </si>
  <si>
    <t xml:space="preserve">Execution of electrical bonds (3x185 mm2) between two cross connections 3x185 mm2. </t>
  </si>
  <si>
    <t>12.1.5.3037.</t>
  </si>
  <si>
    <t>1.5.2.0.0010.</t>
  </si>
  <si>
    <r>
      <t>Ureditev električnih vezi (2x185 mm</t>
    </r>
    <r>
      <rPr>
        <vertAlign val="superscript"/>
        <sz val="9"/>
        <rFont val="Calibri"/>
        <family val="2"/>
        <charset val="238"/>
        <scheme val="minor"/>
      </rPr>
      <t>2</t>
    </r>
    <r>
      <rPr>
        <sz val="9"/>
        <rFont val="Calibri"/>
        <family val="2"/>
        <charset val="238"/>
        <scheme val="minor"/>
      </rPr>
      <t>) stikala  na VV 440 mm</t>
    </r>
    <r>
      <rPr>
        <vertAlign val="superscript"/>
        <sz val="9"/>
        <rFont val="Calibri"/>
        <family val="2"/>
        <charset val="238"/>
        <scheme val="minor"/>
      </rPr>
      <t>2</t>
    </r>
    <r>
      <rPr>
        <sz val="9"/>
        <rFont val="Calibri"/>
        <family val="2"/>
        <charset val="238"/>
        <scheme val="minor"/>
      </rPr>
      <t xml:space="preserve"> po konzoli preko enega tira po premiku obstoječe nosilne in poligonacijske opreme voznega voda  po konzoli.</t>
    </r>
  </si>
  <si>
    <t>Arranging electrical bonds (2x185 mm2) from the switch to the overhead line 440 mm2 along the bracket across one track after moving the existing overhead line suspension and polygonation equipment along the bracket.</t>
  </si>
  <si>
    <t>12.1.5.3038.</t>
  </si>
  <si>
    <t>1.5.2.0.0011.</t>
  </si>
  <si>
    <r>
      <t>Ločitev prečne vezi 3 x185 mm</t>
    </r>
    <r>
      <rPr>
        <vertAlign val="superscript"/>
        <sz val="9"/>
        <rFont val="Calibri"/>
        <family val="2"/>
        <charset val="238"/>
        <scheme val="minor"/>
      </rPr>
      <t xml:space="preserve">2 </t>
    </r>
    <r>
      <rPr>
        <sz val="9"/>
        <rFont val="Calibri"/>
        <family val="2"/>
        <charset val="238"/>
        <scheme val="minor"/>
      </rPr>
      <t>z vgradnjo izolatorjev.</t>
    </r>
  </si>
  <si>
    <t>Isolating a cross connection 3x185 mm2 by installing insulators.</t>
  </si>
  <si>
    <t>12.1.5.3041.</t>
  </si>
  <si>
    <t>1.5.2.0.0012.</t>
  </si>
  <si>
    <r>
      <t>Ločitev voznega voda 440 mm</t>
    </r>
    <r>
      <rPr>
        <vertAlign val="superscript"/>
        <sz val="9"/>
        <rFont val="Calibri"/>
        <family val="2"/>
        <charset val="238"/>
        <scheme val="minor"/>
      </rPr>
      <t xml:space="preserve">2 </t>
    </r>
    <r>
      <rPr>
        <sz val="9"/>
        <rFont val="Calibri"/>
        <family val="2"/>
        <charset val="238"/>
        <scheme val="minor"/>
      </rPr>
      <t>z vgradnjo izolatorjev.</t>
    </r>
  </si>
  <si>
    <t>1.5.2.0.0013.</t>
  </si>
  <si>
    <r>
      <t>Podaljšanje voznega voda 320 mm</t>
    </r>
    <r>
      <rPr>
        <vertAlign val="superscript"/>
        <sz val="9"/>
        <rFont val="Calibri"/>
        <family val="2"/>
        <charset val="238"/>
        <scheme val="minor"/>
      </rPr>
      <t>2</t>
    </r>
    <r>
      <rPr>
        <sz val="9"/>
        <rFont val="Calibri"/>
        <family val="2"/>
        <charset val="238"/>
        <scheme val="minor"/>
      </rPr>
      <t xml:space="preserve">. </t>
    </r>
  </si>
  <si>
    <t xml:space="preserve">Extending an overhead line 320 mm2. </t>
  </si>
  <si>
    <t>12.1.5.3046.</t>
  </si>
  <si>
    <t>1.5.2.0.0014.</t>
  </si>
  <si>
    <r>
      <t>Tokovna vez v medzateznem polju VV 320 mm</t>
    </r>
    <r>
      <rPr>
        <vertAlign val="superscript"/>
        <sz val="9"/>
        <rFont val="Calibri"/>
        <family val="2"/>
        <charset val="238"/>
        <scheme val="minor"/>
      </rPr>
      <t>2</t>
    </r>
    <r>
      <rPr>
        <sz val="9"/>
        <rFont val="Calibri"/>
        <family val="2"/>
        <charset val="238"/>
        <scheme val="minor"/>
      </rPr>
      <t xml:space="preserve">. </t>
    </r>
  </si>
  <si>
    <t xml:space="preserve">Current connection in a tension field of the overhead line 320 mm2. </t>
  </si>
  <si>
    <t>12.1.5.3007.</t>
  </si>
  <si>
    <t>1.6.0.</t>
  </si>
  <si>
    <t>1.6.1.</t>
  </si>
  <si>
    <t>Dobava in namestitev opreme povratnega voda na odseku proge od Divače do postaje Koper tovorna</t>
  </si>
  <si>
    <t>Supply and installation of equipment for return line  on the section on the railway line from Divača to Koper</t>
  </si>
  <si>
    <t>1.6.1.0.0001.</t>
  </si>
  <si>
    <r>
      <t>Zaščitna vez med obema tirnicami tira izvedena z Al izolirano vrvjo 120 mm</t>
    </r>
    <r>
      <rPr>
        <vertAlign val="superscript"/>
        <sz val="9"/>
        <rFont val="Calibri"/>
        <family val="2"/>
        <charset val="238"/>
        <scheme val="minor"/>
      </rPr>
      <t>2</t>
    </r>
    <r>
      <rPr>
        <sz val="9"/>
        <rFont val="Calibri"/>
        <family val="2"/>
        <charset val="238"/>
        <scheme val="minor"/>
      </rPr>
      <t>, kompletno s pritrdilno opremo  na betonsko ploščo toge tirne podlage (jekleno nerjaveče sidro za beton z  matico in podložko M8x80/30 , ploščica za pritrditev vrvi L-4782 povprečno 3 kos na povezavo), vključno vrtanje ustrezne izvrtine in pritrditev .</t>
    </r>
  </si>
  <si>
    <t>Protective bond between both rails of the track, executed with an AI insulated wire rope 120 mm2,, complete with fastening equipment on a slab track  (stainless steel anchor for concrete with nut and washer M8x80 / 30, rope fastening plate L-4782 average 3 pcs</t>
  </si>
  <si>
    <t>1.6.1.0.0002.</t>
  </si>
  <si>
    <r>
      <t>Bakrena tirna vezica 50 mm</t>
    </r>
    <r>
      <rPr>
        <vertAlign val="superscript"/>
        <sz val="9"/>
        <rFont val="Calibri"/>
        <family val="2"/>
        <charset val="238"/>
        <scheme val="minor"/>
      </rPr>
      <t xml:space="preserve">2 </t>
    </r>
    <r>
      <rPr>
        <sz val="9"/>
        <rFont val="Calibri"/>
        <family val="2"/>
        <charset val="238"/>
        <scheme val="minor"/>
      </rPr>
      <t>privarjena na tirnico.</t>
    </r>
  </si>
  <si>
    <t>Copper tie-wrap 50 mm2 welded to the rail.</t>
  </si>
  <si>
    <t>12.1.6.3007.</t>
  </si>
  <si>
    <t>1.7.0.</t>
  </si>
  <si>
    <t>1.7.0.0.0001.</t>
  </si>
  <si>
    <t>Izvedba meritev potencialov tirnic povratnega voda z namenom ugotovitve morebitnega previsokega potenciala in določitve potrebnega obsega ojačitve povratnega voda, vključno dobava in namestitev treh kompletov ustrezne merilne opreme (ustreza na primer univerzalni digitalni multimeter s pomnilnikom Chauvin Arnoux C.A 5293BT).</t>
  </si>
  <si>
    <t>Measuring the potentials of the return line rails for the purpose of determining too high potential and determining the required scope of reinforcing the return line, including the supply and installation of three sets of suitable measuring equipment (e.g. the Chauvin Arnoux C.A 5293BT universal digital multimeter with memory).</t>
  </si>
  <si>
    <t>ocena
(est)</t>
  </si>
  <si>
    <t>12.1.7.3001.</t>
  </si>
  <si>
    <t>Dobava in namestitev opreme  za ojačitev povratnega voda na odseku proge od Divače do Črnega Kala. Spodaj predvidena ojačitev povratnega voda v dolžini 6 km je zajeta opcijsko. Glede na rezultate meritev se bo določil dejanski obseg izvedbe ojačitve povratnega voda.</t>
  </si>
  <si>
    <t>Supply and installation of equipment for reinforcement of the return line on the section of the line from Divača to Črni Kal. The 6 km return line reinforcement provided below is included as an option. Based on the measurement results, the actual reinforcement will be determined</t>
  </si>
  <si>
    <t>1.7.1.0.0001.</t>
  </si>
  <si>
    <t>Supply and installation of a single-core copper cable NYY-O-0.6/1 kV with a cross-sectional area of 300 mm2; the cable will be fastened to the track slab with clamps.</t>
  </si>
  <si>
    <t>12.1.7.3002.</t>
  </si>
  <si>
    <t>1.7.1.0.0002.</t>
  </si>
  <si>
    <r>
      <t>Dobava in namestitev bakrene izolirane vrvi preseka 120 mm</t>
    </r>
    <r>
      <rPr>
        <vertAlign val="superscript"/>
        <sz val="9"/>
        <rFont val="Calibri"/>
        <family val="2"/>
        <charset val="238"/>
        <scheme val="minor"/>
      </rPr>
      <t>2</t>
    </r>
    <r>
      <rPr>
        <sz val="9"/>
        <rFont val="Calibri"/>
        <family val="2"/>
        <charset val="238"/>
        <scheme val="minor"/>
      </rPr>
      <t>, vrv z objemkami pritrjena na togo podlago tira.</t>
    </r>
  </si>
  <si>
    <t>Supply and installation of an insulated copper wire rope with a cross-sectional area of 120 mm2; the rope will be fastened to the track slab with clamps.</t>
  </si>
  <si>
    <t>12.1.7.3003.</t>
  </si>
  <si>
    <t>1.7.1.0.0003.</t>
  </si>
  <si>
    <r>
      <t>Izvedba povezav med kabli in tirnicami povratnega voda: Bakrena zbiralka dim.600x60x10 mm pritrjena na togo podlago tira preko podpornih izolatorjev 1 kV, povezava štirih kablov preseka 300 mm</t>
    </r>
    <r>
      <rPr>
        <vertAlign val="superscript"/>
        <sz val="9"/>
        <rFont val="Calibri"/>
        <family val="2"/>
        <charset val="238"/>
        <scheme val="minor"/>
      </rPr>
      <t>2</t>
    </r>
    <r>
      <rPr>
        <sz val="9"/>
        <rFont val="Calibri"/>
        <family val="2"/>
        <charset val="238"/>
        <scheme val="minor"/>
      </rPr>
      <t xml:space="preserve"> z ene strani in desetih bakrenih izoliranih vrvi preseka 120 mm</t>
    </r>
    <r>
      <rPr>
        <vertAlign val="superscript"/>
        <sz val="9"/>
        <rFont val="Calibri"/>
        <family val="2"/>
        <charset val="238"/>
        <scheme val="minor"/>
      </rPr>
      <t>2</t>
    </r>
    <r>
      <rPr>
        <sz val="9"/>
        <rFont val="Calibri"/>
        <family val="2"/>
        <charset val="238"/>
        <scheme val="minor"/>
      </rPr>
      <t xml:space="preserve"> z druge strani na zbiralko z ustreznimi kabelskimi čevlji in povezava vrvi preseka 120 mm2 na tirnice z vrtanjem izvrtin v vrat tirnice in uporabo ustreznih tipskih kompletov. </t>
    </r>
  </si>
  <si>
    <t xml:space="preserve">Executing connections between the cables and rails of the return line: A copper busbar with dim. 600x60x10 mm, fastened to the track slab through pin insulators 1 kV; connecting four cables with a cross-sectional area of 300 mm2 from one side and ten insulated copper wire ropes with a cross-sectional area of 120 mm2 from the other side to the busbar using suitable terminal lugs; connecting wire ropes with a cross-sectional area of 120 mm2 to the rails by drilling drill holes into the neck of the rail and using suitable standardized sets. </t>
  </si>
  <si>
    <t>12.1.7.3004.</t>
  </si>
  <si>
    <t>1.8.0.</t>
  </si>
  <si>
    <t>1.8.0.0.0001.</t>
  </si>
  <si>
    <t>Izvedba meritev upornost posameznih paličnih ozemljil.</t>
  </si>
  <si>
    <t>Measuring the resistance of individual earth rods.</t>
  </si>
  <si>
    <t>12.1.7.3036.</t>
  </si>
  <si>
    <t>1.8.0.0.0002.</t>
  </si>
  <si>
    <t>Izvedba električnih meritev upornosti med kratkostično zaščitno vrvjo in povratnim vodom, ter med povratnim vodom in kovinskimi masami ostalih sistemov na progi (SV, TK, ZR…),odstranitev vseh galvanskih povezav z povratnim vodom in izvedba meritev upornosti zaščitnih odsekov ter kontrola tiristorskih naprav.</t>
  </si>
  <si>
    <t>Conducting electrical measurements of resistance between the short-circuit protective wire rope and the return line, and between the return line and the metal frames of other systems on the line (signalling and safety, TC, protection and rescue, etc.), removal of all galvanic connections to the return line, measuring the resistance of protective sections, and controlling the thyristor devices.</t>
  </si>
  <si>
    <t>12.1.7.3037.</t>
  </si>
  <si>
    <t>1.8.0.0.0003.</t>
  </si>
  <si>
    <t>ENP DEKANI</t>
  </si>
  <si>
    <t>1.8.1.</t>
  </si>
  <si>
    <t>Dobava in namestitev zaščitne in opozorilne opreme na odseku proge od Divače do postaje Koper tovorna</t>
  </si>
  <si>
    <t>Supply and installation of protective and warning equipment on the railway line from Divača to Koper</t>
  </si>
  <si>
    <t>1.8.1.0.0001.</t>
  </si>
  <si>
    <r>
      <t>Dobava in namestitev ozemljitvene aluminijaste vrvi 
Al 1 x 150 mm</t>
    </r>
    <r>
      <rPr>
        <vertAlign val="superscript"/>
        <sz val="9"/>
        <rFont val="Calibri"/>
        <family val="2"/>
        <charset val="238"/>
        <scheme val="minor"/>
      </rPr>
      <t>2</t>
    </r>
    <r>
      <rPr>
        <sz val="9"/>
        <rFont val="Calibri"/>
        <family val="2"/>
        <charset val="238"/>
        <scheme val="minor"/>
      </rPr>
      <t xml:space="preserve">  po drogovih VM, kompletno s pritrdilno opremo.</t>
    </r>
  </si>
  <si>
    <r>
      <t>Supply and installation of an earthing aluminium wire rope Al 1 x 150 mm</t>
    </r>
    <r>
      <rPr>
        <vertAlign val="superscript"/>
        <sz val="9"/>
        <rFont val="Calibri"/>
        <family val="2"/>
        <charset val="238"/>
        <scheme val="minor"/>
      </rPr>
      <t>2</t>
    </r>
    <r>
      <rPr>
        <sz val="9"/>
        <rFont val="Calibri"/>
        <family val="2"/>
        <charset val="238"/>
        <scheme val="minor"/>
      </rPr>
      <t xml:space="preserve"> along the catenary masts, including the fastening equipment.</t>
    </r>
  </si>
  <si>
    <t>12.1.7.3010.</t>
  </si>
  <si>
    <t>1.8.1.0.0002.</t>
  </si>
  <si>
    <r>
      <t>Dobava in namestitev ozemljitvene aluminijaste vrvi Al 1 x 150 mm</t>
    </r>
    <r>
      <rPr>
        <vertAlign val="superscript"/>
        <sz val="9"/>
        <rFont val="Calibri"/>
        <family val="2"/>
        <charset val="238"/>
        <scheme val="minor"/>
      </rPr>
      <t xml:space="preserve">2 </t>
    </r>
    <r>
      <rPr>
        <sz val="9"/>
        <rFont val="Calibri"/>
        <family val="2"/>
        <charset val="238"/>
        <scheme val="minor"/>
      </rPr>
      <t xml:space="preserve"> po nosilcih v galeriji in predoru, kompletno s pritrdilno opremo.</t>
    </r>
  </si>
  <si>
    <r>
      <t>Supply and installation of an earthing aluminium wire rope Al 1 x 150 mm</t>
    </r>
    <r>
      <rPr>
        <vertAlign val="superscript"/>
        <sz val="9"/>
        <rFont val="Calibri"/>
        <family val="2"/>
        <charset val="238"/>
        <scheme val="minor"/>
      </rPr>
      <t>2</t>
    </r>
    <r>
      <rPr>
        <sz val="9"/>
        <rFont val="Calibri"/>
        <family val="2"/>
        <charset val="238"/>
        <scheme val="minor"/>
      </rPr>
      <t xml:space="preserve"> along the carriers in a gallery or tunnel, including the fastening equipment.</t>
    </r>
  </si>
  <si>
    <t>12.1.7.3011.</t>
  </si>
  <si>
    <t>1.8.1.0.0003.</t>
  </si>
  <si>
    <r>
      <t>Medsebojna povezava zateznih nosilcev VV v predoru oziroma galeriji z Al izolirano vrvjo 150 mm</t>
    </r>
    <r>
      <rPr>
        <vertAlign val="superscript"/>
        <sz val="9"/>
        <rFont val="Calibri"/>
        <family val="2"/>
        <charset val="238"/>
        <scheme val="minor"/>
      </rPr>
      <t>2</t>
    </r>
    <r>
      <rPr>
        <sz val="9"/>
        <rFont val="Calibri"/>
        <family val="2"/>
        <charset val="238"/>
        <scheme val="minor"/>
      </rPr>
      <t xml:space="preserve"> kompletno s pritrdilno opremo za pritrditev na obok predora (jekleno nerjaveče sidro za beton z  matico in podložko M8x95/30 , ploščica za pritrditev vrvi L-4782 povprečno 1 kos na povezavo), vključno vrtanje ustrezne izvrtine in pritrditev na enega od nosilnih vijakov vsakega nosilca s kabelskim čevljem. </t>
    </r>
  </si>
  <si>
    <r>
      <t>Interconnecting the overhead line suspension carriers in a tunnel or gallery with an insulated AI wire rope 150 mm</t>
    </r>
    <r>
      <rPr>
        <vertAlign val="superscript"/>
        <sz val="9"/>
        <rFont val="Calibri"/>
        <family val="2"/>
        <charset val="238"/>
        <scheme val="minor"/>
      </rPr>
      <t>2</t>
    </r>
    <r>
      <rPr>
        <sz val="9"/>
        <rFont val="Calibri"/>
        <family val="2"/>
        <charset val="238"/>
        <scheme val="minor"/>
      </rPr>
      <t xml:space="preserve">, including the fastening equipment for fastening to the tunnel vault (a stainless steel anchor for concrete with a nut and washer M8x95/30; an L-4782 plate for fastening the wire rope, 1 piece per connection on average), the drilling of a suitable drill hole, and fastening to one of the suspension screws of each carrier with a terminal lug. </t>
    </r>
  </si>
  <si>
    <t>12.1.7.3012.</t>
  </si>
  <si>
    <t>1.8.1.0.0004.</t>
  </si>
  <si>
    <r>
      <t>Povezava zateznih predorskih nosilcev VV ali podnožja nosilnega izolatorja ojačitvenega voda (DVZ) na vzdolžno aluminijasto vrv Al 150 mm</t>
    </r>
    <r>
      <rPr>
        <vertAlign val="superscript"/>
        <sz val="9"/>
        <rFont val="Calibri"/>
        <family val="2"/>
        <charset val="238"/>
        <scheme val="minor"/>
      </rPr>
      <t>2</t>
    </r>
    <r>
      <rPr>
        <sz val="9"/>
        <rFont val="Calibri"/>
        <family val="2"/>
        <charset val="238"/>
        <scheme val="minor"/>
      </rPr>
      <t xml:space="preserve"> z Al izolirano vrvjo 150 mm</t>
    </r>
    <r>
      <rPr>
        <vertAlign val="superscript"/>
        <sz val="9"/>
        <rFont val="Calibri"/>
        <family val="2"/>
        <charset val="238"/>
        <scheme val="minor"/>
      </rPr>
      <t>2</t>
    </r>
    <r>
      <rPr>
        <sz val="9"/>
        <rFont val="Calibri"/>
        <family val="2"/>
        <charset val="238"/>
        <scheme val="minor"/>
      </rPr>
      <t xml:space="preserve">  kompletno s pritrdilno opremo za pritrditev na obok predora (jeklena nerjaveča sidra za beton z  matico in podložko M8x95/30 , ploščice za pritrditev vrvi L-4782 povprečno 3 kos na povezavo), vključno vrtanje ustreznih izvrtin, pritrditev na enega od nosilnih vijakov nosilca in nosilnega izolatorja ojačitvenega voda (DVZ) s kabelskim čevljem in pritrditev na vzdolžno ozemljilno vrv s tipsko križno sponko za dva okrogla vodnika za strelovode (INOX).</t>
    </r>
  </si>
  <si>
    <r>
      <t>Connecting the overhead line suspension carriers in a tunnel or the base of a reinforcement line post insulator to a longitudinal aluminium wire rope Al 150 mm</t>
    </r>
    <r>
      <rPr>
        <vertAlign val="superscript"/>
        <sz val="9"/>
        <rFont val="Calibri"/>
        <family val="2"/>
        <charset val="238"/>
        <scheme val="minor"/>
      </rPr>
      <t>2</t>
    </r>
    <r>
      <rPr>
        <sz val="9"/>
        <rFont val="Calibri"/>
        <family val="2"/>
        <charset val="238"/>
        <scheme val="minor"/>
      </rPr>
      <t xml:space="preserve"> with an AI wire rope 150 mm</t>
    </r>
    <r>
      <rPr>
        <vertAlign val="superscript"/>
        <sz val="9"/>
        <rFont val="Calibri"/>
        <family val="2"/>
        <charset val="238"/>
        <scheme val="minor"/>
      </rPr>
      <t>2</t>
    </r>
    <r>
      <rPr>
        <sz val="9"/>
        <rFont val="Calibri"/>
        <family val="2"/>
        <charset val="238"/>
        <scheme val="minor"/>
      </rPr>
      <t>, including the fastening equipment for fastening to the tunnel vault (stainless steel anchors for concrete with a nut and washer M8x95/30; L-4782 plates for fastening the wire rope (3 per connection on average), including the drilling of suitable drill holes; fastening to one of the suspension screws of the carrier and of the post insulator of the reinforcement line with a terminal lug; fastening to the longitudinal earthing cable with a standardized cross clamp for two round lightning conductors (INOX).</t>
    </r>
  </si>
  <si>
    <t>12.1.7.3013.</t>
  </si>
  <si>
    <t>1.8.1.0.0005.</t>
  </si>
  <si>
    <r>
      <t>Povezava nosilnega izolatorja ojačitvenega voda (DVZ) na vertikalni nosilec z Al izolirano vrvjo 150 mm</t>
    </r>
    <r>
      <rPr>
        <vertAlign val="superscript"/>
        <sz val="9"/>
        <rFont val="Calibri"/>
        <family val="2"/>
        <charset val="238"/>
        <scheme val="minor"/>
      </rPr>
      <t>2</t>
    </r>
    <r>
      <rPr>
        <sz val="9"/>
        <rFont val="Calibri"/>
        <family val="2"/>
        <charset val="238"/>
        <scheme val="minor"/>
      </rPr>
      <t xml:space="preserve">, </t>
    </r>
    <r>
      <rPr>
        <vertAlign val="superscript"/>
        <sz val="9"/>
        <rFont val="Calibri"/>
        <family val="2"/>
        <charset val="238"/>
        <scheme val="minor"/>
      </rPr>
      <t xml:space="preserve"> </t>
    </r>
    <r>
      <rPr>
        <sz val="9"/>
        <rFont val="Calibri"/>
        <family val="2"/>
        <charset val="238"/>
        <scheme val="minor"/>
      </rPr>
      <t>kompletno s pritrdilno opremo za pritrditev na obok predora (jekleno nerjaveče sidro za beton z  matico in podložko M8x95/30 , ploščica za pritrditev vrvi L-4782 povprečno 1 kos na povezavo), vključno vrtanje ustrezne izvrtine in pritrditev na enega od nosilnih vijakov vsakega nosilca s kabelskim čevljem.</t>
    </r>
    <r>
      <rPr>
        <vertAlign val="superscript"/>
        <sz val="9"/>
        <rFont val="Calibri"/>
        <family val="2"/>
        <charset val="238"/>
        <scheme val="minor"/>
      </rPr>
      <t xml:space="preserve"> </t>
    </r>
  </si>
  <si>
    <t xml:space="preserve">Connecting the reinforcement line post insulator to a vertical carrier with an AI wire rope 150 mm2, including the fastening equipment for fastening to the tunnel vault (a stainless steel anchor for concrete with a nut and washer M8x95/30; an L-4782 plate for fastening the wire rope, 1 piece per connection on average), the drilling of a suitable drill hole, and fastening to one of the suspension screws of each carrier with a terminal lug. </t>
  </si>
  <si>
    <t>12.1.7.3041.</t>
  </si>
  <si>
    <t>1.8.1.0.0006.</t>
  </si>
  <si>
    <r>
      <t>Zaščitna vez stropnega nosilca v galeriji oziroma predoru z Al izolirano vrvjo 150 mm</t>
    </r>
    <r>
      <rPr>
        <vertAlign val="superscript"/>
        <sz val="9"/>
        <rFont val="Calibri"/>
        <family val="2"/>
        <charset val="238"/>
        <scheme val="minor"/>
      </rPr>
      <t>2</t>
    </r>
    <r>
      <rPr>
        <sz val="9"/>
        <rFont val="Calibri"/>
        <family val="2"/>
        <charset val="238"/>
        <scheme val="minor"/>
      </rPr>
      <t xml:space="preserve"> položeno po stropu in steni galerije oziroma oboku predora na izpust za nadometne ozemljitve kompletno s pritrdilno opremo (jeklena nerjaveča sidra za beton z matico in podložko M8x95/30 in ploščico L-4782 v medsebojni razdalji cca 1 m, skupna povprečna dolžina vezi cca 9 m).</t>
    </r>
  </si>
  <si>
    <t>Protective bond of a ceiling carrier in a gallery or tunnel with an AI wire rope 150 mm2 laid across the ceiling and wall of the gallery or across the tunnel vault to the outlet for surface-mounted earthing systems, including the fastening equipment (stainless steel anchors for concrete with a nut and washer M8x95/30 and L-4782 plate spaced c. 1 m apart; total length of bonds c. 9 m).</t>
  </si>
  <si>
    <t>12.1.7.3014.</t>
  </si>
  <si>
    <t>1.8.1.0.0007.</t>
  </si>
  <si>
    <t xml:space="preserve">Dobava in montaža križne sponke (kot KON02A)  pri izpustu valjenca iz prečne povezave temeljnega ozemljila. </t>
  </si>
  <si>
    <t xml:space="preserve">Supply and installation of a cross clamp (e.g. KON02A) at the outlet of the tape from the cross connection of the main earth electrode. </t>
  </si>
  <si>
    <t>12.1.7.3015.</t>
  </si>
  <si>
    <t>1.8.1.0.0008.</t>
  </si>
  <si>
    <r>
      <t>Vpetje kratkostičnega zaščitnega vodnika Al 1 x 150 mm</t>
    </r>
    <r>
      <rPr>
        <vertAlign val="superscript"/>
        <sz val="9"/>
        <rFont val="Calibri"/>
        <family val="2"/>
        <charset val="238"/>
        <scheme val="minor"/>
      </rPr>
      <t xml:space="preserve">2 </t>
    </r>
    <r>
      <rPr>
        <sz val="9"/>
        <rFont val="Calibri"/>
        <family val="2"/>
        <charset val="238"/>
        <scheme val="minor"/>
      </rPr>
      <t xml:space="preserve"> na drogu.</t>
    </r>
  </si>
  <si>
    <r>
      <t>Clamping a short-circuit protective conductor Al 1 x 150 mm</t>
    </r>
    <r>
      <rPr>
        <vertAlign val="superscript"/>
        <sz val="9"/>
        <rFont val="Calibri"/>
        <family val="2"/>
        <charset val="238"/>
        <scheme val="minor"/>
      </rPr>
      <t>2</t>
    </r>
    <r>
      <rPr>
        <sz val="9"/>
        <rFont val="Calibri"/>
        <family val="2"/>
        <charset val="238"/>
        <scheme val="minor"/>
      </rPr>
      <t xml:space="preserve"> onto the mast.</t>
    </r>
  </si>
  <si>
    <t>12.1.7.3017.</t>
  </si>
  <si>
    <t>1.8.1.0.0009.</t>
  </si>
  <si>
    <r>
      <t>Vpetje kratkostičnega zaščitnega vodnika Al 1 x 150 mm</t>
    </r>
    <r>
      <rPr>
        <vertAlign val="superscript"/>
        <sz val="9"/>
        <rFont val="Calibri"/>
        <family val="2"/>
        <charset val="238"/>
        <scheme val="minor"/>
      </rPr>
      <t>2</t>
    </r>
    <r>
      <rPr>
        <sz val="9"/>
        <rFont val="Calibri"/>
        <family val="2"/>
        <charset val="238"/>
        <scheme val="minor"/>
      </rPr>
      <t xml:space="preserve">  na stropni nosilec.</t>
    </r>
  </si>
  <si>
    <r>
      <t>Clamping a short-circuit protective conductor Al 1 x 150 mm</t>
    </r>
    <r>
      <rPr>
        <vertAlign val="superscript"/>
        <sz val="9"/>
        <rFont val="Calibri"/>
        <family val="2"/>
        <charset val="238"/>
        <scheme val="minor"/>
      </rPr>
      <t>2</t>
    </r>
    <r>
      <rPr>
        <sz val="9"/>
        <rFont val="Calibri"/>
        <family val="2"/>
        <charset val="238"/>
        <scheme val="minor"/>
      </rPr>
      <t xml:space="preserve"> onto the ceiling carrier.</t>
    </r>
  </si>
  <si>
    <t>12.1.7.3018.</t>
  </si>
  <si>
    <t>1.8.1.0.0010.</t>
  </si>
  <si>
    <r>
      <t>Ločitev kratkostičnega zaščitnega vodnika Al 1 x 150 mm</t>
    </r>
    <r>
      <rPr>
        <vertAlign val="superscript"/>
        <sz val="9"/>
        <rFont val="Calibri"/>
        <family val="2"/>
        <charset val="238"/>
        <scheme val="minor"/>
      </rPr>
      <t>2</t>
    </r>
    <r>
      <rPr>
        <sz val="9"/>
        <rFont val="Calibri"/>
        <family val="2"/>
        <charset val="238"/>
        <scheme val="minor"/>
      </rPr>
      <t xml:space="preserve">  z vgradnjo izolatorja.</t>
    </r>
  </si>
  <si>
    <r>
      <t>Isolating a short-circuit protective conductor Al 1 x 150 mm</t>
    </r>
    <r>
      <rPr>
        <vertAlign val="superscript"/>
        <sz val="9"/>
        <rFont val="Calibri"/>
        <family val="2"/>
        <charset val="238"/>
        <scheme val="minor"/>
      </rPr>
      <t>2</t>
    </r>
    <r>
      <rPr>
        <sz val="9"/>
        <rFont val="Calibri"/>
        <family val="2"/>
        <charset val="238"/>
        <scheme val="minor"/>
      </rPr>
      <t xml:space="preserve"> by installing an insulator.</t>
    </r>
  </si>
  <si>
    <t>12.1.7.3019.</t>
  </si>
  <si>
    <t>1.8.1.0.0011.</t>
  </si>
  <si>
    <t>Dobava in namestitev tiristorske naprave za zemljostično zaščito in  za kontrolo povratnega voda.</t>
  </si>
  <si>
    <t>Supply and installation of a thyristor device for earth-leakage protection and for controlling the return line.</t>
  </si>
  <si>
    <t>12.1.7.3020.</t>
  </si>
  <si>
    <t>1.8.1.0.0012.</t>
  </si>
  <si>
    <t>Dobava in namestitev tiristorske naprave za zemljostično zaščito in  za kontrolo povratnega vodana steni galerije T1 Kp, naprava v tipski omarici OS2.</t>
  </si>
  <si>
    <t>Supply and installation of a thyristor device for earth-leakage protection and for controlling the return line on the wall of the gallery T1 Kp; device in a standardized OS2 box.</t>
  </si>
  <si>
    <t>12.1.7.3021.</t>
  </si>
  <si>
    <t>1.8.1.0.0013.</t>
  </si>
  <si>
    <t>Določitev mikrolokacije ozemljil.</t>
  </si>
  <si>
    <t>Determining the microlocations of earth electrodes.</t>
  </si>
  <si>
    <t>12.1.7.3022.</t>
  </si>
  <si>
    <t>1.8.1.0.0014.</t>
  </si>
  <si>
    <t xml:space="preserve">Izvedba paličnega ozemljila z zabijanjem cevi fi cca  50mm, debeline stene minimalno 4 mm in  dolžine 3 m iz nerjavečega jekla v kvaliteti A4, kompletno z objemko za priključek ozemljilne vrvi. </t>
  </si>
  <si>
    <t xml:space="preserve">Executing an earth rod by driving in pipes c. 50 mm in diameter, with walls minimally 4 mm thick and 3 m long, made of A4-quality stainless steel; including a clamp for connecting the earthing cable. </t>
  </si>
  <si>
    <t>12.1.7.3023.</t>
  </si>
  <si>
    <t>1.8.1.0.0015.</t>
  </si>
  <si>
    <t xml:space="preserve">Izvedba paličnega ozemljila z vrtanjem in vstavljanjem cevi Φ cca 50 mm, debeline stene 2 mm in dolžine 6 m, iz nerjavnega jekla v  kvaliteti A4 v izvrtino, ter zapolnitev izvrtine, okoli cevi z ustreznim polnilom za izboljšanje ozemljilne upornosti ozemljila, kompletno z objemko za priključek ozemljilne vrvi. </t>
  </si>
  <si>
    <t xml:space="preserve">Executing an earth rod by drilling and by inserting pipes c. 50 mm in diameter, with walls 2 mm thick and 6 m long, made of A4-quality stainless steel, into the drill hole and filling the drill hole around the pipe with a suitable filler for enhancing the earth electrode’s earth resistance; including a clamp for connecting the earthing cable. </t>
  </si>
  <si>
    <t>12.1.7.3024.</t>
  </si>
  <si>
    <t>1.8.1.0.0016.</t>
  </si>
  <si>
    <r>
      <t>Povezava zaščitne tiristorske naprave na drogu z dvojno izolirano bakreno vrvjo 120 mm</t>
    </r>
    <r>
      <rPr>
        <vertAlign val="superscript"/>
        <sz val="9"/>
        <rFont val="Calibri"/>
        <family val="2"/>
        <charset val="238"/>
        <scheme val="minor"/>
      </rPr>
      <t>2</t>
    </r>
    <r>
      <rPr>
        <sz val="9"/>
        <rFont val="Calibri"/>
        <family val="2"/>
        <charset val="238"/>
        <scheme val="minor"/>
      </rPr>
      <t xml:space="preserve"> na tirnice povratnega voda, vključno mehanska zaščita povezav med drogom in tirnico s tipsko ploščo za zaščito priključka tiristorskih naprav na tirnico z opozorilnim napisom.</t>
    </r>
  </si>
  <si>
    <r>
      <t>Connecting the protective thyristor device on a mast with a double-insulated copper wire rope 120 mm</t>
    </r>
    <r>
      <rPr>
        <vertAlign val="superscript"/>
        <sz val="9"/>
        <rFont val="Calibri"/>
        <family val="2"/>
        <charset val="238"/>
        <scheme val="minor"/>
      </rPr>
      <t>2</t>
    </r>
    <r>
      <rPr>
        <sz val="9"/>
        <rFont val="Calibri"/>
        <family val="2"/>
        <charset val="238"/>
        <scheme val="minor"/>
      </rPr>
      <t xml:space="preserve"> to the rails of the return line, including the mechanical protection of the connections between the mast and the rail with a standardized plate for protecting the terminal of thyristor devices to the rail with a warning sing.</t>
    </r>
  </si>
  <si>
    <t>12.1.7.3029.</t>
  </si>
  <si>
    <t>1.8.1.0.0017.</t>
  </si>
  <si>
    <r>
      <t>Povezava zaščitne tiristorske naprave na steni galerije z dvojno izolirano bakreno vrvjo 120 mm</t>
    </r>
    <r>
      <rPr>
        <vertAlign val="superscript"/>
        <sz val="9"/>
        <rFont val="Calibri"/>
        <family val="2"/>
        <charset val="238"/>
        <scheme val="minor"/>
      </rPr>
      <t>2</t>
    </r>
    <r>
      <rPr>
        <sz val="9"/>
        <rFont val="Calibri"/>
        <family val="2"/>
        <charset val="238"/>
        <scheme val="minor"/>
      </rPr>
      <t xml:space="preserve"> na tirnice povratnega voda, vključno izvedba ustrezne odprtine v pokrovu vzdolžne kinete in ustreznih izvrtin skozi stene kinet (kos 3), vezi položene prečno skozi kinete po njihovem dnu.</t>
    </r>
  </si>
  <si>
    <r>
      <t>Connecting the protective thyristor device on the wall of a gallery with a double-insulated copper wire rope 120 mm</t>
    </r>
    <r>
      <rPr>
        <vertAlign val="superscript"/>
        <sz val="9"/>
        <rFont val="Calibri"/>
        <family val="2"/>
        <charset val="238"/>
        <scheme val="minor"/>
      </rPr>
      <t>2</t>
    </r>
    <r>
      <rPr>
        <sz val="9"/>
        <rFont val="Calibri"/>
        <family val="2"/>
        <charset val="238"/>
        <scheme val="minor"/>
      </rPr>
      <t xml:space="preserve"> to the return line rails, including the execution of a suitable opening in the cover of the longitudinal cable trough and suitable drill holes through the walls of the troughs (3 pcs); the bonds will be laid transversally through the troughs along their bottom.</t>
    </r>
  </si>
  <si>
    <t>12.1.7.3032.</t>
  </si>
  <si>
    <t>1.8.1.0.0018.</t>
  </si>
  <si>
    <r>
      <t>Povezava zaščitne tiristorske naprave na drogu z izolirano aluminijasto vrvjo 120 mm</t>
    </r>
    <r>
      <rPr>
        <vertAlign val="superscript"/>
        <sz val="9"/>
        <rFont val="Calibri"/>
        <family val="2"/>
        <charset val="238"/>
        <scheme val="minor"/>
      </rPr>
      <t>2</t>
    </r>
    <r>
      <rPr>
        <sz val="9"/>
        <rFont val="Calibri"/>
        <family val="2"/>
        <charset val="238"/>
        <scheme val="minor"/>
      </rPr>
      <t xml:space="preserve"> položeno po površini droga (izdelava pritrdilnih objemk iz jeklenega traku na licu mesta) direktno na zaščitno vrv na drogu</t>
    </r>
  </si>
  <si>
    <r>
      <t>Connecting the protective thyristor device on a mast with an insulated aluminium wire rope 120 mm</t>
    </r>
    <r>
      <rPr>
        <vertAlign val="superscript"/>
        <sz val="9"/>
        <rFont val="Calibri"/>
        <family val="2"/>
        <charset val="238"/>
        <scheme val="minor"/>
      </rPr>
      <t>2</t>
    </r>
    <r>
      <rPr>
        <sz val="9"/>
        <rFont val="Calibri"/>
        <family val="2"/>
        <charset val="238"/>
        <scheme val="minor"/>
      </rPr>
      <t xml:space="preserve"> laid across the surface of the mast (making fastening clamps out of a steel strip on site) directly to the protective wire rope on the mast.</t>
    </r>
  </si>
  <si>
    <t>12.1.7.3030.</t>
  </si>
  <si>
    <t>1.8.1.0.0019.</t>
  </si>
  <si>
    <r>
      <t>Povezava zaščitne tiristorske naprave na steni galerije z izolirano aluminijasto vrvjo 120 mm</t>
    </r>
    <r>
      <rPr>
        <vertAlign val="superscript"/>
        <sz val="9"/>
        <rFont val="Calibri"/>
        <family val="2"/>
        <charset val="238"/>
        <scheme val="minor"/>
      </rPr>
      <t>2</t>
    </r>
    <r>
      <rPr>
        <sz val="9"/>
        <rFont val="Calibri"/>
        <family val="2"/>
        <charset val="238"/>
        <scheme val="minor"/>
      </rPr>
      <t xml:space="preserve"> položeno po steni in stropu galerije, kompletno s pritrdilno opremo (jeklena nerjaveča sidra za beton z matico in podložko M8x80/30 in ploščico L-4782 v medsebojni razdalji cca 1 m, skupna dolžina vezi cca 10 m).</t>
    </r>
  </si>
  <si>
    <r>
      <t>Connecting the protective thyristor device on the wall of a gallery with an insulated aluminium wire rope 120 mm</t>
    </r>
    <r>
      <rPr>
        <vertAlign val="superscript"/>
        <sz val="9"/>
        <rFont val="Calibri"/>
        <family val="2"/>
        <charset val="238"/>
        <scheme val="minor"/>
      </rPr>
      <t>2</t>
    </r>
    <r>
      <rPr>
        <sz val="9"/>
        <rFont val="Calibri"/>
        <family val="2"/>
        <charset val="238"/>
        <scheme val="minor"/>
      </rPr>
      <t xml:space="preserve"> laid across the wall and ceiling of the gallery, including the fastening equipment (stainless steel anchors for concrete with a nut and washer M8x95/30 and an L-4782 plate, spaced c. 1 m apart; total length of bonds c. 10 m).</t>
    </r>
  </si>
  <si>
    <t>12.1.7.3031.</t>
  </si>
  <si>
    <t>1.8.1.0.0020.</t>
  </si>
  <si>
    <r>
      <t>Povezava med drogom vozne mreže in ozemljilom (palično ozemljilo ali RF trak) z pocinkano jekleno vrvjo 70 mm</t>
    </r>
    <r>
      <rPr>
        <vertAlign val="superscript"/>
        <sz val="9"/>
        <rFont val="Calibri"/>
        <family val="2"/>
        <charset val="238"/>
        <scheme val="minor"/>
      </rPr>
      <t>2</t>
    </r>
    <r>
      <rPr>
        <sz val="9"/>
        <rFont val="Calibri"/>
        <family val="2"/>
        <charset val="238"/>
        <scheme val="minor"/>
      </rPr>
      <t xml:space="preserve">  </t>
    </r>
  </si>
  <si>
    <r>
      <t>Connection between a catenary mast and earth electrode (earth rod or earth tape) with a galvanized steel wire rope 70 mm</t>
    </r>
    <r>
      <rPr>
        <vertAlign val="superscript"/>
        <sz val="9"/>
        <rFont val="Calibri"/>
        <family val="2"/>
        <charset val="238"/>
        <scheme val="minor"/>
      </rPr>
      <t>2</t>
    </r>
    <r>
      <rPr>
        <sz val="9"/>
        <rFont val="Calibri"/>
        <family val="2"/>
        <charset val="238"/>
        <scheme val="minor"/>
      </rPr>
      <t xml:space="preserve">.  </t>
    </r>
  </si>
  <si>
    <t>12.1.7.3033.</t>
  </si>
  <si>
    <t>1.8.1.0.0021.</t>
  </si>
  <si>
    <r>
      <t>Dodatna povezava med drogom vozne mreže in ozemljilom z neizolirano pocinkano jekleno vrvjo 70 mm</t>
    </r>
    <r>
      <rPr>
        <vertAlign val="superscript"/>
        <sz val="9"/>
        <rFont val="Calibri"/>
        <family val="2"/>
        <charset val="238"/>
        <scheme val="minor"/>
      </rPr>
      <t>2</t>
    </r>
    <r>
      <rPr>
        <sz val="9"/>
        <rFont val="Calibri"/>
        <family val="2"/>
        <charset val="238"/>
        <scheme val="minor"/>
      </rPr>
      <t xml:space="preserve">, povprečna dložina vrvi 20m. </t>
    </r>
  </si>
  <si>
    <r>
      <t>Additional connection between a catenary mast and earth electrode with an uninsulated galvanized steel wire rope 70 mm</t>
    </r>
    <r>
      <rPr>
        <vertAlign val="superscript"/>
        <sz val="9"/>
        <rFont val="Calibri"/>
        <family val="2"/>
        <charset val="238"/>
        <scheme val="minor"/>
      </rPr>
      <t>2</t>
    </r>
    <r>
      <rPr>
        <sz val="9"/>
        <rFont val="Calibri"/>
        <family val="2"/>
        <charset val="238"/>
        <scheme val="minor"/>
      </rPr>
      <t xml:space="preserve">; average length of rope 20 m. </t>
    </r>
  </si>
  <si>
    <t>12.1.7.3042.</t>
  </si>
  <si>
    <t>1.8.1.0.0022.</t>
  </si>
  <si>
    <t xml:space="preserve">Dobava ina montaža križne sponke pri vsakem drogu voznega omrežja (kot KON 02A)  za ozemljitev droga na Rf trak. </t>
  </si>
  <si>
    <t xml:space="preserve">Supply and installation of a cross clamp on each catenary mast (e.g. KON 02A) for earthing the mast to an earth tape. </t>
  </si>
  <si>
    <t>12.1.7.3034.</t>
  </si>
  <si>
    <t>1.8.1.0.0023.</t>
  </si>
  <si>
    <r>
      <t>Dobava in namestitev izoliranega kratkostičnega zaščitnega vodnika Al 1 x 150 mm</t>
    </r>
    <r>
      <rPr>
        <vertAlign val="superscript"/>
        <sz val="9"/>
        <rFont val="Calibri"/>
        <family val="2"/>
        <charset val="238"/>
        <scheme val="minor"/>
      </rPr>
      <t xml:space="preserve">2 </t>
    </r>
    <r>
      <rPr>
        <sz val="9"/>
        <rFont val="Calibri"/>
        <family val="2"/>
        <charset val="238"/>
        <scheme val="minor"/>
      </rPr>
      <t>med dvema drogovoma v alkaten cevi v tolčencu (l=15-20 m, prečkanje enega tira).</t>
    </r>
  </si>
  <si>
    <r>
      <t>Supply and installation of an AI insulated short-circuit protective conductor 1 x 150 mm</t>
    </r>
    <r>
      <rPr>
        <vertAlign val="superscript"/>
        <sz val="9"/>
        <rFont val="Calibri"/>
        <family val="2"/>
        <charset val="238"/>
        <scheme val="minor"/>
      </rPr>
      <t>2</t>
    </r>
    <r>
      <rPr>
        <sz val="9"/>
        <rFont val="Calibri"/>
        <family val="2"/>
        <charset val="238"/>
        <scheme val="minor"/>
      </rPr>
      <t xml:space="preserve"> between two masts in a polyethylene pipe into crushed rock (l = 15-20 m, crossing one track).</t>
    </r>
  </si>
  <si>
    <t>12.1.7.3043.</t>
  </si>
  <si>
    <t>1.8.1.0.0024.</t>
  </si>
  <si>
    <t>Signalni znak za obeleževanje ločišča.</t>
  </si>
  <si>
    <t>Signal for marking a separation point.</t>
  </si>
  <si>
    <t>12.1.7.3038.</t>
  </si>
  <si>
    <t>1.8.1.0.0025.</t>
  </si>
  <si>
    <t>Tipska ozemljilna palica za ozemljevanje voznega voda, komplet  z priključnim kablom in sponko za priključitev na vozni vod s preizkusno žičko in sponko za  ozemljitev na tirnico, vključno z omarico za shranjevanje pritrjeno na steno predora.</t>
  </si>
  <si>
    <t>Standardized earthing rod for earthing the overhead line, including the connecting cable and clamp for connecting to the overhead line with a testing wire and clamp for earthing to the rail, including a storage box mounted on the tunnel wall.</t>
  </si>
  <si>
    <t>12.1.7.3039.</t>
  </si>
  <si>
    <t>1.8.2.</t>
  </si>
  <si>
    <t>Dobava in namestitev zaščitne in opozorilne opreme na območju pred ENP Dekani, obstoječa proga in izvlečni tir</t>
  </si>
  <si>
    <t>Supply and installation of protective and warning equipment in front of the ENP Dekani, existing line and pull-out track</t>
  </si>
  <si>
    <t>1.8.2.0.0001.</t>
  </si>
  <si>
    <r>
      <t>Vpetje novega droga na obstoječo vrv Al 1 x 150 mm</t>
    </r>
    <r>
      <rPr>
        <vertAlign val="superscript"/>
        <sz val="9"/>
        <rFont val="Calibri"/>
        <family val="2"/>
        <charset val="238"/>
        <scheme val="minor"/>
      </rPr>
      <t>2</t>
    </r>
    <r>
      <rPr>
        <sz val="9"/>
        <rFont val="Calibri"/>
        <family val="2"/>
        <charset val="238"/>
        <scheme val="minor"/>
      </rPr>
      <t xml:space="preserve"> .</t>
    </r>
  </si>
  <si>
    <r>
      <t>Clamping a new mast to an existing wire rope Al 1 x 150 mm</t>
    </r>
    <r>
      <rPr>
        <vertAlign val="superscript"/>
        <sz val="9"/>
        <rFont val="Calibri"/>
        <family val="2"/>
        <charset val="238"/>
        <scheme val="minor"/>
      </rPr>
      <t>2</t>
    </r>
    <r>
      <rPr>
        <sz val="9"/>
        <rFont val="Calibri"/>
        <family val="2"/>
        <charset val="238"/>
        <scheme val="minor"/>
      </rPr>
      <t xml:space="preserve"> .</t>
    </r>
  </si>
  <si>
    <t>12.1.7.3040.</t>
  </si>
  <si>
    <t>1.8.2.0.0002.</t>
  </si>
  <si>
    <t>1.8.2.0.0003.</t>
  </si>
  <si>
    <t>1.8.2.0.0004.</t>
  </si>
  <si>
    <t>1.9.0.</t>
  </si>
  <si>
    <t>1.9.0.0.0001.</t>
  </si>
  <si>
    <t>Parametriranje sistema vodenja SCU, CAU ter dopolnitev programske opreme v CV Postojna, CV Ljubljana in CV Maribor, zaradi vključtve novih stikal v obstoječi sistem DV SNEV</t>
  </si>
  <si>
    <t>Setting the parameters of the SCU and CAU control system, and upgrading the software at CTCC Postojna, CTCC Ljubljana and CTCC Maribor in order to incorporate the new switches into the existing system of remote-controlled fixed installations for electric tractions</t>
  </si>
  <si>
    <t>kpl 
(set)</t>
  </si>
  <si>
    <t>1.9.0.0.0002.</t>
  </si>
  <si>
    <t xml:space="preserve">Testiranje in spuščanje v pogon </t>
  </si>
  <si>
    <t xml:space="preserve">Testing and commissioning </t>
  </si>
  <si>
    <t>1.9.0.0.0003.</t>
  </si>
  <si>
    <t>1.9.0.0.0004.</t>
  </si>
  <si>
    <t>12.1.8.3017.</t>
  </si>
  <si>
    <t>1.9.1.</t>
  </si>
  <si>
    <t>Dobava in namestitev stikal na odseku proge od Divače do postaje Koper tovorna</t>
  </si>
  <si>
    <t>Supply and installation of switches on the railway line from Divača to Koper</t>
  </si>
  <si>
    <t>1.9.1.0.0001.</t>
  </si>
  <si>
    <t xml:space="preserve">Dobava in namestitev konzole ločilnega odklopnika, ločilnega odklopnika (3kV), električnega pogona s pogonskim drogom ter zaščitnih cevi za kable kompletno s pritrdilno opremo za pritrditev na steno galerije. </t>
  </si>
  <si>
    <t>12.1.8.3002.</t>
  </si>
  <si>
    <t>1.9.1.0.0002.</t>
  </si>
  <si>
    <t>Enopolno ozemljilno stikalo skupaj s pogonskim drogom in elektromotornim pogonom, zahteve po točki 6 tehničnega opisa</t>
  </si>
  <si>
    <t>A monopolar earthing switch, together with a drive shaft and an electric motor drive; as laid down in point 6 of the technical description</t>
  </si>
  <si>
    <t>1.9.1.0.0003.</t>
  </si>
  <si>
    <t>Elektronska nadzorna naprava (QCCR) za nadzor neprekinjenosti napajalnih kablov in kablov povratnega voda</t>
  </si>
  <si>
    <t>Electronic control device (QCCR) for controlling the continuity of supply cables and return line cables</t>
  </si>
  <si>
    <t>1.9.1.0.0004.</t>
  </si>
  <si>
    <t>Izdelava, dobava in vgradnja krmilne omarice ozemljilnih stikal s krmilnikom CAU, FAT (=W+XT), dim. 800 x 400 x 1600 mm, Rittal ali podobno</t>
  </si>
  <si>
    <t>Manufacture, supply and installation of a control box of earthing switches with a CAU, FAT (=W+XT) controller, dim. 800 x 400 x 1600 mm, Rittal or the like</t>
  </si>
  <si>
    <t>1.9.1.0.0005.</t>
  </si>
  <si>
    <t>Dobava, vgradnja računalnika polja z ustreznim številom DI in DO, meritve in signalizacijo</t>
  </si>
  <si>
    <t>Supply and installation of a computer, fields with a suitable number of DI and DO, measurements and signalling</t>
  </si>
  <si>
    <t>1.9.1.0.0006.</t>
  </si>
  <si>
    <t>Izdelava, dobava in vgradnja krmilne omarice ozemljilnih stikal s krmilnikom CAU, FAT (=W+XT), dim. 800 x 400 x 1600 mm, Rittal ali podobno. Vključno s (opcijsko) potrebno predelavo in dopolnitvami v omarah linij (dobava, vgradnja, ožičenje)</t>
  </si>
  <si>
    <t>Manufacture, supply and installation of a control box of earthing switches with a CAU, FAT (=W+XT) controller, dim. 800 x 400 x 1600 mm, Rittal or the like. Including the (optionally) required modification and additions in the line boxes (supply, installation, wiring)</t>
  </si>
  <si>
    <t>1.9.1.0.0007.</t>
  </si>
  <si>
    <t>Dobava in izdelava krmiljenja dodatnega stikala VO</t>
  </si>
  <si>
    <t>Supply and manufacture of the control of an additional catenary switch</t>
  </si>
  <si>
    <t>1.9.1.0.0008.</t>
  </si>
  <si>
    <t>Dobava in vgradnja (za potrebe nadzora napetosti 3 kV in izdelave blokad v omari ozemljilnih stikal) merilni pretvornik, kompletno sprejemni in oddajni del. tip MHCO T in R-V, "MICROELETTRICA SCIENTIFICA"</t>
  </si>
  <si>
    <t>Supply and installation (for the needs of controlling the 3 kV voltage and executing locking devices in the box of earthing switches) of a measuring transducer, including the receiver and transmitter part, of type MHCO T and R-V, "MICROELETTRICA SCIENTIFICA"</t>
  </si>
  <si>
    <t>1.9.1.0.0009.</t>
  </si>
  <si>
    <t xml:space="preserve">Kabel povratnega voda, NYY 1*120 mm2 0,6/1kV </t>
  </si>
  <si>
    <t>1.9.1.0.0010.</t>
  </si>
  <si>
    <t>Kabel čevelj, cevni fi 14mm, Kot npr. "Cembre"</t>
  </si>
  <si>
    <t>1.9.1.0.0011.</t>
  </si>
  <si>
    <t>Kabel za povezavo omare ozemljilnih stikal in stikal v galeriji, signalizacija, NyCy 16x1.5 mm2</t>
  </si>
  <si>
    <r>
      <t>Cable type NYCY 16x1.5 mm</t>
    </r>
    <r>
      <rPr>
        <vertAlign val="superscript"/>
        <sz val="9"/>
        <rFont val="Calibri"/>
        <family val="2"/>
        <charset val="238"/>
        <scheme val="minor"/>
      </rPr>
      <t>2</t>
    </r>
  </si>
  <si>
    <t>1.9.1.0.0012.</t>
  </si>
  <si>
    <t>Kabel za povezavo omare ozemljilnih stikal in stikal v galeriji, napajanje, NyCy 7x2.5 mm2</t>
  </si>
  <si>
    <r>
      <t>Cable type NYCY 7x2.5 mm</t>
    </r>
    <r>
      <rPr>
        <vertAlign val="superscript"/>
        <sz val="9"/>
        <rFont val="Calibri"/>
        <family val="2"/>
        <charset val="238"/>
        <scheme val="minor"/>
      </rPr>
      <t>2</t>
    </r>
  </si>
  <si>
    <t>1.9.1.0.0013.</t>
  </si>
  <si>
    <t>Kabel za povezavo omare ozemljilnih stikal in stikal v galeriji, napajanje gretja, NyCy 2x2.5 mm2</t>
  </si>
  <si>
    <t>Cable for connecting the box of earthing switches in the control room to the switch on the facade; heating power supply; NyCy 2x2.5 mm2</t>
  </si>
  <si>
    <t>1.9.1.0.0014.</t>
  </si>
  <si>
    <t>Kabel za povezavo omare ozemljilnih stikal in omare v prostoru »NIZKA NAPETOST 1«, pred vhodom T2, v sklopu ventilatorske postaje, signalizacija, NyCy 7x1.5 mm2</t>
  </si>
  <si>
    <r>
      <t>Cable type NYCY 7x1.5 mm</t>
    </r>
    <r>
      <rPr>
        <vertAlign val="superscript"/>
        <sz val="9"/>
        <rFont val="Calibri"/>
        <family val="2"/>
        <charset val="238"/>
        <scheme val="minor"/>
      </rPr>
      <t>2</t>
    </r>
  </si>
  <si>
    <t>1.9.1.0.0015.</t>
  </si>
  <si>
    <t>Kabel za povezavo nadzorne naprave in omare ozemljilnih stikal, QCCR signalizacija, NyCy 16x1.5 mm2</t>
  </si>
  <si>
    <t>1.9.1.0.0016.</t>
  </si>
  <si>
    <t>Optični kabel za povezavo omare ozemljilnih stikal in omare vodenja v prostoru »NIZKA NAPETOST 1«, pred vhodom T2, v sklopu ventilatorske postaje, FO duplex ST/ST 62,5/125 µm</t>
  </si>
  <si>
    <t>Fibre optic cable FO duplex ST/ST 62.5/125 µm</t>
  </si>
  <si>
    <t>12.1.8.3014.</t>
  </si>
  <si>
    <t>1.9.1.0.0017.</t>
  </si>
  <si>
    <t>Kabel za povezavo omare ozemljilnih stikal in omare vodenja v prostoru »NIZKA NAPETOST 1«, pred vhodom T2, v sklopu ventilatorske postaje, napajanje QCCR, NyCy 4x2.5 mm2</t>
  </si>
  <si>
    <r>
      <t>Cable type NYCY 4x2.5 mm</t>
    </r>
    <r>
      <rPr>
        <vertAlign val="superscript"/>
        <sz val="9"/>
        <rFont val="Calibri"/>
        <family val="2"/>
        <charset val="238"/>
        <scheme val="minor"/>
      </rPr>
      <t>2</t>
    </r>
  </si>
  <si>
    <t>1.9.1.0.0018.</t>
  </si>
  <si>
    <t>Kabel za povezavo omare ozemljilnih stikal  in omare vodenja v prostoru »NIZKA NAPETOST 1«, pred vhodom T2, v sklopu ventilatorske postaje, napajanje pogonov stikal, NyCy 4x6 mm2</t>
  </si>
  <si>
    <r>
      <t>Cable for connecting the box of earthing switches and the control box in the room “NIZKA NAPETOST 1/LOW VOLTAGE 1”, in front of the entrance T2, as part of the ventilation station; supplying the drives of switches; NyCy 4x6 mm</t>
    </r>
    <r>
      <rPr>
        <vertAlign val="superscript"/>
        <sz val="9"/>
        <rFont val="Calibri"/>
        <family val="2"/>
        <charset val="238"/>
        <scheme val="minor"/>
      </rPr>
      <t>2</t>
    </r>
  </si>
  <si>
    <t>12.1.8.3018.</t>
  </si>
  <si>
    <t>1.9.1.0.0019.</t>
  </si>
  <si>
    <t>Kabel za povezavo omare ozemljilnih stikal in  in omare vodenja v prostoru »NIZKA NAPETOST 1«, pred vhodom T2, v sklopu ventilatorske postaje, CAU signalizacija, NyCy 4x2.5 mm2</t>
  </si>
  <si>
    <t>1.9.1.0.0020.</t>
  </si>
  <si>
    <t>Kabel za povezavo omare pogona stikala vozne mreže in omare lastne rabe v prostoru »NIZKA NAPETOST 1«, pred vhodom T2, v sklopu ventilatorske postaje, napajanje QCCR, NyCy 4x2.5 mm2</t>
  </si>
  <si>
    <r>
      <t>Cable for connecting the box of the switch of the catenary drive and the self-consumption box in the room “NIZKA NAPETOST 1/LOW VOLTAGE 1”, in front of the entrance T2, as part of the ventilation station; supplying the QCCR; NyCy 4x2.5 mm</t>
    </r>
    <r>
      <rPr>
        <vertAlign val="superscript"/>
        <sz val="9"/>
        <rFont val="Calibri"/>
        <family val="2"/>
        <charset val="238"/>
        <scheme val="minor"/>
      </rPr>
      <t>2</t>
    </r>
  </si>
  <si>
    <t>12.1.8.3019.</t>
  </si>
  <si>
    <t>1.9.1.0.0021.</t>
  </si>
  <si>
    <t>Kabel za povezavo omare pogona stikala vozne mreže  in omare lastne rabe v prostoru »NIZKA NAPETOST 1«, pred vhodom T2, v sklopu ventilatorske postaje, napajanje pogonov stikal, NyCy 4x6 mm2</t>
  </si>
  <si>
    <r>
      <t>Cable for connecting the box of the switch of the catenary drive and the self-consumption box in the room “NIZKA NAPETOST 1/LOW VOLTAGE 1”, in front of the entrance T2, as part of the ventilation station; supplying the drives of switches; NyCy 4x6 mm</t>
    </r>
    <r>
      <rPr>
        <vertAlign val="superscript"/>
        <sz val="9"/>
        <rFont val="Calibri"/>
        <family val="2"/>
        <charset val="238"/>
        <scheme val="minor"/>
      </rPr>
      <t>2</t>
    </r>
  </si>
  <si>
    <t>12.1.8.3020.</t>
  </si>
  <si>
    <t>1.9.1.0.0022.</t>
  </si>
  <si>
    <t>Kabel za povezavo omare pogona stikala vozne mreže in omare ozemljilnih stikal na steni, NyCy 16x1.5 mm2</t>
  </si>
  <si>
    <t>1.9.1.0.0023.</t>
  </si>
  <si>
    <t>1.9.1.0.0024.</t>
  </si>
  <si>
    <t>1.9.1.0.0025.</t>
  </si>
  <si>
    <t>Drobni in vezni material za potrebe: ozemljilnega stikala, omare QCCR in =W+XT, povezava na + 3 kV, povezava na povratni vod, napajanje krmilne omare iz obstoječe LR; krmilne in signalne povezave do ozemljilnih stikal, povezave s QCCR nadzorom neprekinjenosti vodnikov; povezave za potrebe zapahovanja in medsebojne odvisnosti do omare linije; izvedba komunikacijske povezave naprave vodenja CAU do koncentratorja SCU, izvedba povezav križanja CAU ozemljilnih stikal; protipožarno zaščiteni preboji</t>
  </si>
  <si>
    <t>Small and bonding material for the needs of: the earthing switch; the QCCR and =W+XT box; the connection to the + 3 kV; the connection to the return line; supplying the control box from the existing self-consumption box; control and signalling connections to the earthing switches; connections to the QCCR control of the continuity of conductors; connections for the needs of latching and interdependence to the line box; executing a communication link from the CAU control device to the SCU concentrator; crossing the CAU earthing switches; fire-protected punctures</t>
  </si>
  <si>
    <t>1.9.2.</t>
  </si>
  <si>
    <t>Dobava in namestitev stikal na območju pred ENP Dekani, obstoječa proga in izvlečni tir</t>
  </si>
  <si>
    <t>Supply and installation of switches in front of the ENP Dekani, existing track and pull-out track</t>
  </si>
  <si>
    <t>1.9.2.0.0001.</t>
  </si>
  <si>
    <t>12.1.8.3003.</t>
  </si>
  <si>
    <t>1.9.2.0.0002.</t>
  </si>
  <si>
    <t>Preimenovanje (preštevilčenje) obstoječega električnega pogona stikala.</t>
  </si>
  <si>
    <t>Renaming (renumbering) the existing electric drive of the switch.</t>
  </si>
  <si>
    <t>12.1.8.3004.</t>
  </si>
  <si>
    <t>1.9.2.0.0003.</t>
  </si>
  <si>
    <t>Potrebne predelave v obstoječi opremljeni napajalni liniji 2, primarna in sekundarna oprema s povezavami, v obstoječo prostostoječo omaro, v sklopu 3 kV DC stikališča v ENP Dekani</t>
  </si>
  <si>
    <t>Required modifications on the existing and equipped supply line 2; primary and secondary equipment with connections to the existing free-standing box as part of the 3 kV DC switching substation in the ENP Dekani traction substation</t>
  </si>
  <si>
    <t>12.1.8.3021.</t>
  </si>
  <si>
    <t>1.9.2.0.0004.</t>
  </si>
  <si>
    <t>VN energetski kabel, N2XS(FL)2Y 1x500 mm2 12/20 kV, "Klaus Faber"</t>
  </si>
  <si>
    <t>HV power cable, N2XS(FL)2Y 1x500 mm2 12/20 kV, "Klaus Faber"</t>
  </si>
  <si>
    <t>12.1.8.3022.</t>
  </si>
  <si>
    <t>1.9.2.0.0005.</t>
  </si>
  <si>
    <t>Kabel čevelj, 2A 100-2 M14, "Cembre"</t>
  </si>
  <si>
    <t>Terminal lug, 2A 100-2 M14, "Cembre"</t>
  </si>
  <si>
    <t>12.1.8.3023.</t>
  </si>
  <si>
    <t>1.9.2.0.0006.</t>
  </si>
  <si>
    <t xml:space="preserve">kabelski končniki, AFN 20-3-H "Euromold" </t>
  </si>
  <si>
    <t xml:space="preserve">Terminations, AFN 20-3-H "Euromold" </t>
  </si>
  <si>
    <t>12.1.8.3024.</t>
  </si>
  <si>
    <t>1.9.2.0.0007.</t>
  </si>
  <si>
    <t>Kompletna oprema novega droga v zunanjem stikališču: jeklena kabelska lestev H=8,5 m, z zaščitnim pokrovom 2,5 m, z vertikalno razbremenitvijo kablov. Bakrena zbiralnica na vrhu droga, 400x120x10 mm za priključitev kablov linije.</t>
  </si>
  <si>
    <t>Complete equipment of the new mast in the outdoor switching substation: a steel cable ladder H=8.5 m, with a protective cover 2.5 m and vertical load reduction of the cables. A copper busbar on top of a mast, 400x120x10 mm, for connecting the line cables.</t>
  </si>
  <si>
    <t>12.1.8.3025.</t>
  </si>
  <si>
    <t>1.9.2.0.0008.</t>
  </si>
  <si>
    <t>Izvedba kabelskih povezav in priključkov.  Izvedba potrebnih prebojev in ustreznih zatesnitev in zaščit proti glodalcem ter mrčesu. Vijačni in spojni material, meritve in spuščanje v obratovanje</t>
  </si>
  <si>
    <t>Executing the cable connections and terminals.  Executing the required punctures, appropriate seals and protection against rodents and insects. Screwing and bonding material, measurements and commissioning</t>
  </si>
  <si>
    <t>12.1.8.3026.</t>
  </si>
  <si>
    <t>1.9.2.0.0009.</t>
  </si>
  <si>
    <t>1.9.2.0.0010.</t>
  </si>
  <si>
    <t>1.9.2.0.0011.</t>
  </si>
  <si>
    <t>Izdelava, dobava in vgradnja krmilne omarice ozemljilnih stikal s krmilnikom CAU, FAT (=W+XT), dim. 800 x 400 x 1600 mm, Rittal ali podobno. Vključno s (opcijsko) potrebno predelavo in dopolnitvami v omarah linij (dobava, vgradnja, ožičenje dodatnih MHCO naprav)</t>
  </si>
  <si>
    <t>Manufacture, supply and installation of a control box of earthing switches with a CAU, FAT (=W+XT) controller, dim. 800 x 400 x 1600 mm, Rittal or the like. Including the (optionally) required modification and additions in the line boxes (supply, installation, wiring of additional MHCO devices)</t>
  </si>
  <si>
    <t>1.9.2.0.0012.</t>
  </si>
  <si>
    <t>1.9.2.0.0013.</t>
  </si>
  <si>
    <t>Dobava in izdelava krmiljenja dodatnega stikala VO pred ENP (iz omare vzdolžne ločitve =M00) ter potrebna preprojektiranja v ostalih omarah (=W+X01, =M01, =M02, =M03, =M04, =M05, =M06, =M00, =NE/NJ+LR, =NK+LR)</t>
  </si>
  <si>
    <t>Supply, manufacture and control of additional catenary switches at the station and in the switching substation in front of the ENP traction substation (from the box of continuous switches =W+M00.1) and the required redesign of other boxes (=W+X01, =M01, =M02, =M03, =M04, =M05, =M06, =M00, =NE/NJ+LR, =NK+LR)</t>
  </si>
  <si>
    <t>1.9.2.0.0014.</t>
  </si>
  <si>
    <t>1.9.2.0.0015.</t>
  </si>
  <si>
    <t>1.9.2.0.0016.</t>
  </si>
  <si>
    <t>Kabel za povezavo ozemljilnega stikala na omaro linije 2 v sklopu notranjega 3 kV DC stikališča, N2XS(FL)2Y 1x120 mm2 12/20 kV, "Klaus Faber"</t>
  </si>
  <si>
    <t>Cable for connecting the earthing switch to the line 2 box as part of the indoor 3 kV DC switching substation, N2XS(FL)2Y 1x120 mm2 12/20 kV, "Klaus Faber"</t>
  </si>
  <si>
    <t>12.1.8.3032.</t>
  </si>
  <si>
    <t>1.9.2.0.0017.</t>
  </si>
  <si>
    <t>Kabel za povezavo omare ozemljilnih stikal v AC/DC prostoru in stikala na fasadi, signalizacija, NyCy 16x1.5 mm2</t>
  </si>
  <si>
    <t>1.9.2.0.0018.</t>
  </si>
  <si>
    <t>Kabel za povezavo omare ozemljilnih stikal v AC/DC prostoru in stikala na fasadi, napajanje, NyCy 7x2.5 mm2</t>
  </si>
  <si>
    <t>1.9.2.0.0019.</t>
  </si>
  <si>
    <t>Kabel za povezavo omare ozemljilnih stikal v AC/DC prostoru in stikala na fasadi, napajanje gretja, NyCy 2x2.5 mm2</t>
  </si>
  <si>
    <r>
      <t>Cable for connecting the box of earthing switches in the AC/DC room to the switch on the facade; heating power supply; NyCy 2x2.5 mm</t>
    </r>
    <r>
      <rPr>
        <vertAlign val="superscript"/>
        <sz val="9"/>
        <rFont val="Calibri"/>
        <family val="2"/>
        <charset val="238"/>
        <scheme val="minor"/>
      </rPr>
      <t>2</t>
    </r>
  </si>
  <si>
    <t>12.1.8.3031.</t>
  </si>
  <si>
    <t>1.9.2.0.0020.</t>
  </si>
  <si>
    <t>Kabel za povezavo omare ozemljilnih stikal v AC/DC prostoru in omare linije, signalizacija, NyCy 7x1.5 mm2</t>
  </si>
  <si>
    <t>1.9.2.0.0021.</t>
  </si>
  <si>
    <t>Kabel za povezavo nadzorne naprave in omare ozemljilnih stikal v AC/DC prostoru, QCCR signalizacija, NyCy 16x1.5 mm2</t>
  </si>
  <si>
    <t>1.9.2.0.0022.</t>
  </si>
  <si>
    <t>Optični kabel za povezavo omare ozemljilnih stikal in obstoječe omare vodenja =W+X01, FO duplex ST/ST 62,5/125 µm</t>
  </si>
  <si>
    <t>1.9.2.0.0023.</t>
  </si>
  <si>
    <t>Kabel za povezavo omare ozemljilnih stikal in obstoječe omare lastne rabe, napajanje QCCR, NyCy 4x2.5 mm2</t>
  </si>
  <si>
    <t>1.9.2.0.0024.</t>
  </si>
  <si>
    <t>Kabel za povezavo omare ozemljilnih stikal in obstoječe omare lastne rabe, napajanje pogonov stikal, NyCy 4x4 mm2</t>
  </si>
  <si>
    <r>
      <t>Cable for connecting the box of earthing switches and the existing self-consumption box; supplying the drives of switches; NyCy 4x4 mm</t>
    </r>
    <r>
      <rPr>
        <vertAlign val="superscript"/>
        <sz val="9"/>
        <rFont val="Calibri"/>
        <family val="2"/>
        <charset val="238"/>
        <scheme val="minor"/>
      </rPr>
      <t>2</t>
    </r>
  </si>
  <si>
    <t>12.1.8.3015.</t>
  </si>
  <si>
    <t>1.9.2.0.0025.</t>
  </si>
  <si>
    <t>Kabel za povezavo omare ozemljilnih stikal in obstoječe omare lastne rabe, CAU signalizacija, NyCy 4x2.5 mm2</t>
  </si>
  <si>
    <t>1.9.2.0.0026.</t>
  </si>
  <si>
    <t>1.9.2.0.0027.</t>
  </si>
  <si>
    <t>1.9.2.0.0028.</t>
  </si>
  <si>
    <t>12.1.8.3016.</t>
  </si>
  <si>
    <t>1.9.2.0.0029.</t>
  </si>
  <si>
    <t>Cink-oksidni prenapetostni odvodnik nazivne napetosti 4,2 kV in nazivnega toka 10 kA pri odvodnem valu 8/20 ms.</t>
  </si>
  <si>
    <t>Zinc-oxide lightning arrester with a nominal voltage of 4.2 kV and a rated current of 10 kA at a discharge wave of 8/20 ms.</t>
  </si>
  <si>
    <t>12.1.8.3033.</t>
  </si>
  <si>
    <t>1.10.0.</t>
  </si>
  <si>
    <t>1.10.1.</t>
  </si>
  <si>
    <t>Ostala montažna dela na odseku proge od Divače do postaje Koper tovorna</t>
  </si>
  <si>
    <t>Other installation works on the railway line from Divača to Koper</t>
  </si>
  <si>
    <t>1.10.1.0.0001.</t>
  </si>
  <si>
    <t>Stroški upravljalca pri izvajanju montažnih del.</t>
  </si>
  <si>
    <t>Manager’s expenses during the execution of installation works.</t>
  </si>
  <si>
    <t>12.1.9.3001.</t>
  </si>
  <si>
    <t>DEMONTAŽNA DELA OBMOČJU PRED ENP DEKANI, OBSTOJEČA PROGA IN IZVLEČNI TIR</t>
  </si>
  <si>
    <t>DISASSEMBLY WORKS IN FRONT OF THE ENP DEKANI, EXISTING LINE AND PULL-OUT TRACK</t>
  </si>
  <si>
    <t>2.1.0.</t>
  </si>
  <si>
    <t>2.1.1</t>
  </si>
  <si>
    <t>Demontaža drogov na območju pred ENP Dekani, obstoječa proga in izvlečni tir</t>
  </si>
  <si>
    <t>Disassembly of masts  in front of the ENP Dekani, existing line and pull-out track</t>
  </si>
  <si>
    <t>2.1.1.0.0001.</t>
  </si>
  <si>
    <t>LS 12Pvp</t>
  </si>
  <si>
    <t>12.2.1.3001.</t>
  </si>
  <si>
    <t>2.1.1.0.0002.</t>
  </si>
  <si>
    <t>LS 14LAvp</t>
  </si>
  <si>
    <t>12.2.1.3002.</t>
  </si>
  <si>
    <t>2.2.0</t>
  </si>
  <si>
    <t>2.2.1.</t>
  </si>
  <si>
    <t>Demontaža nosilcev in druge opreme voznih vodov na območju pred ENP Dekani, obstoječa proga in izvlečni tir</t>
  </si>
  <si>
    <t>Disassembly of carriers and other overhead line equipment in front of the ENP Dekani, existing line and pull-out track</t>
  </si>
  <si>
    <t>2.2.1.0.0001.</t>
  </si>
  <si>
    <t>12.2.2.3001.</t>
  </si>
  <si>
    <t>2.2.1.0.0002.</t>
  </si>
  <si>
    <t>12.2.2.3002.</t>
  </si>
  <si>
    <t>2.2.1.0.0003.</t>
  </si>
  <si>
    <t>Dva nosilca voznega voda nameščena na istem drogu, eden nad drugim.</t>
  </si>
  <si>
    <t>Two overhead line carriers mounted on the same mast, one above the other.</t>
  </si>
  <si>
    <t>12.2.2.3003.</t>
  </si>
  <si>
    <t>2.2.1.0.0004.</t>
  </si>
  <si>
    <r>
      <t>Zatezna oprema VM 170 mm</t>
    </r>
    <r>
      <rPr>
        <vertAlign val="superscript"/>
        <sz val="9"/>
        <rFont val="Calibri"/>
        <family val="2"/>
        <charset val="238"/>
        <scheme val="minor"/>
      </rPr>
      <t>2</t>
    </r>
    <r>
      <rPr>
        <sz val="9"/>
        <rFont val="Calibri"/>
        <family val="2"/>
        <charset val="238"/>
        <scheme val="minor"/>
      </rPr>
      <t xml:space="preserve">  v polnokompenzirani izvedbi.</t>
    </r>
  </si>
  <si>
    <r>
      <t>Catenary tensioning equipment 170 mm</t>
    </r>
    <r>
      <rPr>
        <vertAlign val="superscript"/>
        <sz val="9"/>
        <rFont val="Calibri"/>
        <family val="2"/>
        <charset val="238"/>
        <scheme val="minor"/>
      </rPr>
      <t xml:space="preserve">2 </t>
    </r>
    <r>
      <rPr>
        <sz val="9"/>
        <rFont val="Calibri"/>
        <family val="2"/>
        <charset val="238"/>
        <scheme val="minor"/>
      </rPr>
      <t>in a fully compensated design.</t>
    </r>
  </si>
  <si>
    <t>12.2.2.3012.</t>
  </si>
  <si>
    <t>2.2.1.0.0005.</t>
  </si>
  <si>
    <r>
      <t>Čvrsto vpetje VV 170 mm</t>
    </r>
    <r>
      <rPr>
        <vertAlign val="superscript"/>
        <sz val="9"/>
        <rFont val="Calibri"/>
        <family val="2"/>
        <charset val="238"/>
        <scheme val="minor"/>
      </rPr>
      <t>2</t>
    </r>
    <r>
      <rPr>
        <sz val="9"/>
        <rFont val="Calibri"/>
        <family val="2"/>
        <charset val="238"/>
        <scheme val="minor"/>
      </rPr>
      <t>.</t>
    </r>
  </si>
  <si>
    <r>
      <t>Tight clamping of the overhead line 170 mm</t>
    </r>
    <r>
      <rPr>
        <vertAlign val="superscript"/>
        <sz val="9"/>
        <rFont val="Calibri"/>
        <family val="2"/>
        <charset val="238"/>
        <scheme val="minor"/>
      </rPr>
      <t>2</t>
    </r>
    <r>
      <rPr>
        <sz val="9"/>
        <rFont val="Calibri"/>
        <family val="2"/>
        <charset val="238"/>
        <scheme val="minor"/>
      </rPr>
      <t>.</t>
    </r>
  </si>
  <si>
    <t>12.2.2.3014.</t>
  </si>
  <si>
    <t>2.3.0.</t>
  </si>
  <si>
    <t>Demontaža sider drogov na območju pred ENP Dekani, obstoječa proga in izvlečni tir</t>
  </si>
  <si>
    <t>Disassembly of mast anchors in front of the ENP Dekani, existing line and pull-out track</t>
  </si>
  <si>
    <t>2.3.1.0.0001.</t>
  </si>
  <si>
    <t>Enojno sidro.</t>
  </si>
  <si>
    <t>Single anchor.</t>
  </si>
  <si>
    <t>12.2.3.3001.</t>
  </si>
  <si>
    <t>2.4.0.</t>
  </si>
  <si>
    <t>Demontaža vodov na območju pred ENP Dekani, obstoječa proga in izvlečni tir</t>
  </si>
  <si>
    <t>Disassembly of lines in front of the ENP Dekani, existing line and pull-out track</t>
  </si>
  <si>
    <t>2.4.1.0.0001.</t>
  </si>
  <si>
    <r>
      <t>Demontaža polnokompenziranega voznega voda 170 mm</t>
    </r>
    <r>
      <rPr>
        <vertAlign val="superscript"/>
        <sz val="9"/>
        <rFont val="Calibri"/>
        <family val="2"/>
        <charset val="238"/>
        <scheme val="minor"/>
      </rPr>
      <t>2</t>
    </r>
    <r>
      <rPr>
        <sz val="9"/>
        <rFont val="Calibri"/>
        <family val="2"/>
        <charset val="238"/>
        <scheme val="minor"/>
      </rPr>
      <t>.</t>
    </r>
  </si>
  <si>
    <r>
      <t>Disassembly of a fully compensated overhead line 170 mm</t>
    </r>
    <r>
      <rPr>
        <vertAlign val="superscript"/>
        <sz val="9"/>
        <rFont val="Calibri"/>
        <family val="2"/>
        <charset val="238"/>
        <scheme val="minor"/>
      </rPr>
      <t>2</t>
    </r>
    <r>
      <rPr>
        <sz val="9"/>
        <rFont val="Calibri"/>
        <family val="2"/>
        <charset val="238"/>
        <scheme val="minor"/>
      </rPr>
      <t>.</t>
    </r>
  </si>
  <si>
    <t>12.2.4.3005.</t>
  </si>
  <si>
    <t>2.4.1.0.0002.</t>
  </si>
  <si>
    <r>
      <t>Demontaža vešalk in tokovnih vezi iz polnokompenziranega voznega voda 440 mm</t>
    </r>
    <r>
      <rPr>
        <vertAlign val="superscript"/>
        <sz val="9"/>
        <rFont val="Calibri"/>
        <family val="2"/>
        <charset val="238"/>
        <scheme val="minor"/>
      </rPr>
      <t>2</t>
    </r>
    <r>
      <rPr>
        <sz val="9"/>
        <rFont val="Calibri"/>
        <family val="2"/>
        <charset val="238"/>
        <scheme val="minor"/>
      </rPr>
      <t>.</t>
    </r>
  </si>
  <si>
    <r>
      <t>Disassembly of suspension clamps and current connections from a fully compensated overhead line 440 mm</t>
    </r>
    <r>
      <rPr>
        <vertAlign val="superscript"/>
        <sz val="9"/>
        <rFont val="Calibri"/>
        <family val="2"/>
        <charset val="238"/>
        <scheme val="minor"/>
      </rPr>
      <t>2</t>
    </r>
    <r>
      <rPr>
        <sz val="9"/>
        <rFont val="Calibri"/>
        <family val="2"/>
        <charset val="238"/>
        <scheme val="minor"/>
      </rPr>
      <t>.</t>
    </r>
  </si>
  <si>
    <t>12.2.4.3006.</t>
  </si>
  <si>
    <t>2.4.1.0.0003.</t>
  </si>
  <si>
    <r>
      <t>Demontaža električnih vezi (3x185 mm</t>
    </r>
    <r>
      <rPr>
        <vertAlign val="superscript"/>
        <sz val="9"/>
        <rFont val="Calibri"/>
        <family val="2"/>
        <charset val="238"/>
        <scheme val="minor"/>
      </rPr>
      <t>2</t>
    </r>
    <r>
      <rPr>
        <sz val="9"/>
        <rFont val="Calibri"/>
        <family val="2"/>
        <charset val="238"/>
        <scheme val="minor"/>
      </rPr>
      <t>) med prečno vezjo 3x185 mm</t>
    </r>
    <r>
      <rPr>
        <vertAlign val="superscript"/>
        <sz val="9"/>
        <rFont val="Calibri"/>
        <family val="2"/>
        <charset val="238"/>
        <scheme val="minor"/>
      </rPr>
      <t>2</t>
    </r>
    <r>
      <rPr>
        <sz val="9"/>
        <rFont val="Calibri"/>
        <family val="2"/>
        <charset val="238"/>
        <scheme val="minor"/>
      </rPr>
      <t xml:space="preserve"> in VV 320 mm</t>
    </r>
    <r>
      <rPr>
        <vertAlign val="superscript"/>
        <sz val="9"/>
        <rFont val="Calibri"/>
        <family val="2"/>
        <charset val="238"/>
        <scheme val="minor"/>
      </rPr>
      <t xml:space="preserve">2 </t>
    </r>
  </si>
  <si>
    <r>
      <t>Disassembly of electrical bonds (3x185 mm2) between the cross connection 3x185 mm</t>
    </r>
    <r>
      <rPr>
        <vertAlign val="superscript"/>
        <sz val="9"/>
        <rFont val="Calibri"/>
        <family val="2"/>
        <charset val="238"/>
        <scheme val="minor"/>
      </rPr>
      <t>2</t>
    </r>
    <r>
      <rPr>
        <sz val="9"/>
        <rFont val="Calibri"/>
        <family val="2"/>
        <charset val="238"/>
        <scheme val="minor"/>
      </rPr>
      <t xml:space="preserve"> and the overhead line 320 mm</t>
    </r>
    <r>
      <rPr>
        <vertAlign val="superscript"/>
        <sz val="9"/>
        <rFont val="Calibri"/>
        <family val="2"/>
        <charset val="238"/>
        <scheme val="minor"/>
      </rPr>
      <t>2</t>
    </r>
    <r>
      <rPr>
        <sz val="9"/>
        <rFont val="Calibri"/>
        <family val="2"/>
        <charset val="238"/>
        <scheme val="minor"/>
      </rPr>
      <t xml:space="preserve">. </t>
    </r>
  </si>
  <si>
    <t>12.2.4.3017.</t>
  </si>
  <si>
    <t>2.4.1.0.0004.</t>
  </si>
  <si>
    <r>
      <t>Demontaža električnih vezi (3x185 mm</t>
    </r>
    <r>
      <rPr>
        <vertAlign val="superscript"/>
        <sz val="9"/>
        <rFont val="Calibri"/>
        <family val="2"/>
        <charset val="238"/>
        <scheme val="minor"/>
      </rPr>
      <t>2</t>
    </r>
    <r>
      <rPr>
        <sz val="9"/>
        <rFont val="Calibri"/>
        <family val="2"/>
        <charset val="238"/>
        <scheme val="minor"/>
      </rPr>
      <t>) med prečno vezjo 3x185 mm</t>
    </r>
    <r>
      <rPr>
        <vertAlign val="superscript"/>
        <sz val="9"/>
        <rFont val="Calibri"/>
        <family val="2"/>
        <charset val="238"/>
        <scheme val="minor"/>
      </rPr>
      <t>2</t>
    </r>
    <r>
      <rPr>
        <sz val="9"/>
        <rFont val="Calibri"/>
        <family val="2"/>
        <charset val="238"/>
        <scheme val="minor"/>
      </rPr>
      <t xml:space="preserve"> in stikalom.</t>
    </r>
  </si>
  <si>
    <r>
      <t>Disassembly of electrical bonds (3x185 mm</t>
    </r>
    <r>
      <rPr>
        <vertAlign val="superscript"/>
        <sz val="9"/>
        <rFont val="Calibri"/>
        <family val="2"/>
        <charset val="238"/>
        <scheme val="minor"/>
      </rPr>
      <t>2</t>
    </r>
    <r>
      <rPr>
        <sz val="9"/>
        <rFont val="Calibri"/>
        <family val="2"/>
        <charset val="238"/>
        <scheme val="minor"/>
      </rPr>
      <t>) between the cross connection 3x185 mm</t>
    </r>
    <r>
      <rPr>
        <vertAlign val="superscript"/>
        <sz val="9"/>
        <rFont val="Calibri"/>
        <family val="2"/>
        <charset val="238"/>
        <scheme val="minor"/>
      </rPr>
      <t xml:space="preserve">2 </t>
    </r>
    <r>
      <rPr>
        <sz val="9"/>
        <rFont val="Calibri"/>
        <family val="2"/>
        <charset val="238"/>
        <scheme val="minor"/>
      </rPr>
      <t>and the switch.</t>
    </r>
  </si>
  <si>
    <t>12.2.4.3018.</t>
  </si>
  <si>
    <t>2.4.1.0.0005.</t>
  </si>
  <si>
    <r>
      <t>Demontaža električnih vezi (3x185 mm</t>
    </r>
    <r>
      <rPr>
        <vertAlign val="superscript"/>
        <sz val="9"/>
        <rFont val="Calibri"/>
        <family val="2"/>
        <charset val="238"/>
        <scheme val="minor"/>
      </rPr>
      <t>2</t>
    </r>
    <r>
      <rPr>
        <sz val="9"/>
        <rFont val="Calibri"/>
        <family val="2"/>
        <charset val="238"/>
        <scheme val="minor"/>
      </rPr>
      <t>) med dvema prečnima vezema 3x185 mm</t>
    </r>
    <r>
      <rPr>
        <vertAlign val="superscript"/>
        <sz val="9"/>
        <rFont val="Calibri"/>
        <family val="2"/>
        <charset val="238"/>
        <scheme val="minor"/>
      </rPr>
      <t>2</t>
    </r>
    <r>
      <rPr>
        <sz val="9"/>
        <rFont val="Calibri"/>
        <family val="2"/>
        <charset val="238"/>
        <scheme val="minor"/>
      </rPr>
      <t>.</t>
    </r>
  </si>
  <si>
    <r>
      <t>Disassembly of electrical bonds (3x185 mm2) between two cross connections 3x185 mm</t>
    </r>
    <r>
      <rPr>
        <vertAlign val="superscript"/>
        <sz val="9"/>
        <rFont val="Calibri"/>
        <family val="2"/>
        <charset val="238"/>
        <scheme val="minor"/>
      </rPr>
      <t>2</t>
    </r>
    <r>
      <rPr>
        <sz val="9"/>
        <rFont val="Calibri"/>
        <family val="2"/>
        <charset val="238"/>
        <scheme val="minor"/>
      </rPr>
      <t>.</t>
    </r>
  </si>
  <si>
    <t>12.2.4.3019.</t>
  </si>
  <si>
    <t>2.4.1.0.0006.</t>
  </si>
  <si>
    <r>
      <t>Demontaža električne prečne vezi (3x185 mm</t>
    </r>
    <r>
      <rPr>
        <vertAlign val="superscript"/>
        <sz val="9"/>
        <rFont val="Calibri"/>
        <family val="2"/>
        <charset val="238"/>
        <scheme val="minor"/>
      </rPr>
      <t>2</t>
    </r>
    <r>
      <rPr>
        <sz val="9"/>
        <rFont val="Calibri"/>
        <family val="2"/>
        <charset val="238"/>
        <scheme val="minor"/>
      </rPr>
      <t>) l=23 m, prečkanje dveh tirov.</t>
    </r>
  </si>
  <si>
    <t>Disassembly of an electrical cross connection (3x185 mm2), l = 23 m; crossing two tracks.</t>
  </si>
  <si>
    <t>12.2.4.3020.</t>
  </si>
  <si>
    <t>2.4.1.0.0007.</t>
  </si>
  <si>
    <r>
      <t>Demontaža prečne vez 3 x 185 mm</t>
    </r>
    <r>
      <rPr>
        <vertAlign val="superscript"/>
        <sz val="9"/>
        <rFont val="Calibri"/>
        <family val="2"/>
        <charset val="238"/>
        <scheme val="minor"/>
      </rPr>
      <t xml:space="preserve">2  </t>
    </r>
    <r>
      <rPr>
        <sz val="9"/>
        <rFont val="Calibri"/>
        <family val="2"/>
        <charset val="238"/>
        <scheme val="minor"/>
      </rPr>
      <t>med dvema drogovoma v stikališču pred  
ENP(l=5 m).</t>
    </r>
  </si>
  <si>
    <r>
      <t>Disassembly of a cross connection 3x185 mm</t>
    </r>
    <r>
      <rPr>
        <vertAlign val="superscript"/>
        <sz val="9"/>
        <rFont val="Calibri"/>
        <family val="2"/>
        <charset val="238"/>
        <scheme val="minor"/>
      </rPr>
      <t>2</t>
    </r>
    <r>
      <rPr>
        <sz val="9"/>
        <rFont val="Calibri"/>
        <family val="2"/>
        <charset val="238"/>
        <scheme val="minor"/>
      </rPr>
      <t xml:space="preserve"> between two masts in a switching substation in front of the ENP traction substation (l = 5 m).</t>
    </r>
  </si>
  <si>
    <t>12.2.4.3021.</t>
  </si>
  <si>
    <t>2.4.1.0.0008.</t>
  </si>
  <si>
    <r>
      <t>Demontaža ločilca iz voznega voda 170 mm</t>
    </r>
    <r>
      <rPr>
        <vertAlign val="superscript"/>
        <sz val="9"/>
        <rFont val="Calibri"/>
        <family val="2"/>
        <charset val="238"/>
        <scheme val="minor"/>
      </rPr>
      <t>2</t>
    </r>
    <r>
      <rPr>
        <sz val="9"/>
        <rFont val="Calibri"/>
        <family val="2"/>
        <charset val="238"/>
        <scheme val="minor"/>
      </rPr>
      <t>.</t>
    </r>
  </si>
  <si>
    <r>
      <t>Disassembly of a disconnector from the overhead line 170 mm</t>
    </r>
    <r>
      <rPr>
        <vertAlign val="superscript"/>
        <sz val="9"/>
        <rFont val="Calibri"/>
        <family val="2"/>
        <charset val="238"/>
        <scheme val="minor"/>
      </rPr>
      <t>2</t>
    </r>
    <r>
      <rPr>
        <sz val="9"/>
        <rFont val="Calibri"/>
        <family val="2"/>
        <charset val="238"/>
        <scheme val="minor"/>
      </rPr>
      <t>.</t>
    </r>
  </si>
  <si>
    <t>12.2.4.3022.</t>
  </si>
  <si>
    <t>2.4.1.0.0009.</t>
  </si>
  <si>
    <r>
      <t>Demontaža ločilca iz voznega voda 320 mm</t>
    </r>
    <r>
      <rPr>
        <vertAlign val="superscript"/>
        <sz val="9"/>
        <rFont val="Calibri"/>
        <family val="2"/>
        <charset val="238"/>
        <scheme val="minor"/>
      </rPr>
      <t>2</t>
    </r>
    <r>
      <rPr>
        <sz val="9"/>
        <rFont val="Calibri"/>
        <family val="2"/>
        <charset val="238"/>
        <scheme val="minor"/>
      </rPr>
      <t>.</t>
    </r>
  </si>
  <si>
    <r>
      <t>Disassembly of a disconnector from the overhead line 320 mm</t>
    </r>
    <r>
      <rPr>
        <vertAlign val="superscript"/>
        <sz val="9"/>
        <rFont val="Calibri"/>
        <family val="2"/>
        <charset val="238"/>
        <scheme val="minor"/>
      </rPr>
      <t>2</t>
    </r>
    <r>
      <rPr>
        <sz val="9"/>
        <rFont val="Calibri"/>
        <family val="2"/>
        <charset val="238"/>
        <scheme val="minor"/>
      </rPr>
      <t>.</t>
    </r>
  </si>
  <si>
    <t>12.2.4.3023.</t>
  </si>
  <si>
    <t>2.4.1.0.0010.</t>
  </si>
  <si>
    <r>
      <t>Demontaža izolatorjev iz voznega voda 320 mm</t>
    </r>
    <r>
      <rPr>
        <vertAlign val="superscript"/>
        <sz val="9"/>
        <rFont val="Calibri"/>
        <family val="2"/>
        <charset val="238"/>
        <scheme val="minor"/>
      </rPr>
      <t>2</t>
    </r>
    <r>
      <rPr>
        <sz val="9"/>
        <rFont val="Calibri"/>
        <family val="2"/>
        <charset val="238"/>
        <scheme val="minor"/>
      </rPr>
      <t>.</t>
    </r>
  </si>
  <si>
    <r>
      <t>Disassembly of insulators from the overhead line 320 mm</t>
    </r>
    <r>
      <rPr>
        <vertAlign val="superscript"/>
        <sz val="9"/>
        <rFont val="Calibri"/>
        <family val="2"/>
        <charset val="238"/>
        <scheme val="minor"/>
      </rPr>
      <t>2</t>
    </r>
    <r>
      <rPr>
        <sz val="9"/>
        <rFont val="Calibri"/>
        <family val="2"/>
        <charset val="238"/>
        <scheme val="minor"/>
      </rPr>
      <t>.</t>
    </r>
  </si>
  <si>
    <t>12.2.4.3024.</t>
  </si>
  <si>
    <t>2.4.1.0.0011.</t>
  </si>
  <si>
    <t>Demontaža stikala, ročnega pogona in pripadajoče pritrdilne opreme.</t>
  </si>
  <si>
    <t>Disassembly of the switch, the manual drive and the corresponding fastening equipment.</t>
  </si>
  <si>
    <t xml:space="preserve"> kos 
(pcs)</t>
  </si>
  <si>
    <t>12.2.4.3025.</t>
  </si>
  <si>
    <t>2.4.1.0.0012.</t>
  </si>
  <si>
    <t>Demontaža  kovinskega montažnega stojišča za posluževanje stikala s temelja droga.</t>
  </si>
  <si>
    <t>Disassembly of the metal prefabricated control stand for using the switch on the mast footing.</t>
  </si>
  <si>
    <t>12.2.4.3026.</t>
  </si>
  <si>
    <t>2.5.0.</t>
  </si>
  <si>
    <t>2.5.1.</t>
  </si>
  <si>
    <t>Demontaža opreme povratnega voda na območju pred ENP Dekani, obstoječa proga in izvlečni tir</t>
  </si>
  <si>
    <t>Disassembly of return line equipment in front of the ENP Dekani, existing line and pull-out track</t>
  </si>
  <si>
    <t>2.5.1.0.0001.</t>
  </si>
  <si>
    <t xml:space="preserve">Demontaža električnih vezi na kretnici (povratni vod). </t>
  </si>
  <si>
    <t xml:space="preserve">Disassembly of electrical bonds on the point (return line). </t>
  </si>
  <si>
    <t>12.2.5.3009.</t>
  </si>
  <si>
    <t>2.6.0.</t>
  </si>
  <si>
    <t>2.6.1.</t>
  </si>
  <si>
    <t>Demontaža zaščitne in opozorilne opreme na območju pred ENP Dekani, obstoječa proga in izvlečni tir</t>
  </si>
  <si>
    <t>Disassembly of protective and warning equipment in front of the ENP Dekani, existing line and pull-out track</t>
  </si>
  <si>
    <t>2.6.1.0.0001.</t>
  </si>
  <si>
    <t>Odpetje obstoječe bakrene kratkostične vrvi preseka 95 mm2  na LS drogu.</t>
  </si>
  <si>
    <r>
      <t>Unclamping the existing short-circuit copper wire rope with a cross-sectional area of 95 mm</t>
    </r>
    <r>
      <rPr>
        <vertAlign val="superscript"/>
        <sz val="9"/>
        <rFont val="Calibri"/>
        <family val="2"/>
        <charset val="238"/>
        <scheme val="minor"/>
      </rPr>
      <t>2</t>
    </r>
    <r>
      <rPr>
        <sz val="9"/>
        <rFont val="Calibri"/>
        <family val="2"/>
        <charset val="238"/>
        <scheme val="minor"/>
      </rPr>
      <t xml:space="preserve"> on an LS mast.</t>
    </r>
  </si>
  <si>
    <t>12.2.5.3011.</t>
  </si>
  <si>
    <t>2.6.1.0.0002.</t>
  </si>
  <si>
    <t>Odpetje obstoječe aluminijaste kratkostične vrvi preseka 150 mm2  na LS drogu.</t>
  </si>
  <si>
    <r>
      <t>Unclamping the existing short-circuit aluminium wire rope with a cross-sectional area of 150 mm</t>
    </r>
    <r>
      <rPr>
        <vertAlign val="superscript"/>
        <sz val="9"/>
        <rFont val="Calibri"/>
        <family val="2"/>
        <charset val="238"/>
        <scheme val="minor"/>
      </rPr>
      <t>2</t>
    </r>
    <r>
      <rPr>
        <sz val="9"/>
        <rFont val="Calibri"/>
        <family val="2"/>
        <charset val="238"/>
        <scheme val="minor"/>
      </rPr>
      <t xml:space="preserve"> on an LS mast.</t>
    </r>
  </si>
  <si>
    <t>12.2.5.3012.</t>
  </si>
  <si>
    <t>2.6.1.0.0003.</t>
  </si>
  <si>
    <r>
      <t>Odstranitev izoliranega kratkostičnega zaščitnega vodnika Al 1 x 150 mm</t>
    </r>
    <r>
      <rPr>
        <vertAlign val="superscript"/>
        <sz val="9"/>
        <rFont val="Calibri"/>
        <family val="2"/>
        <charset val="238"/>
        <scheme val="minor"/>
      </rPr>
      <t xml:space="preserve">2 </t>
    </r>
    <r>
      <rPr>
        <sz val="9"/>
        <rFont val="Calibri"/>
        <family val="2"/>
        <charset val="238"/>
        <scheme val="minor"/>
      </rPr>
      <t xml:space="preserve"> med dvema drogovoma, vodnik položen v alkaten cevi v tolčencu (l=16 m )</t>
    </r>
  </si>
  <si>
    <t>Removal of the insulated short-circuit protective conductor Al 1 x 150 mm2 between two masts; the conductor is laid in a polyethylene pipe into crushed rock (l = 16 m ).</t>
  </si>
  <si>
    <t>12.2.5.3013.</t>
  </si>
  <si>
    <t>2.6.1.0.0004.</t>
  </si>
  <si>
    <t>Odstranitev paličnega ozemljila izvedenega z  zabijanjem jeklene pocinkane cevi dolžine 3 m.</t>
  </si>
  <si>
    <t>Removal of the earth rod executed by driving in a steel galvanized pipe, 3 m long.</t>
  </si>
  <si>
    <t>12.2.5.3014.</t>
  </si>
  <si>
    <t>2.6.1.0.0005.</t>
  </si>
  <si>
    <t>Demontaža povezave kovinskih objektov na drog vozne mreže.</t>
  </si>
  <si>
    <t>Disassembly of the connection of metal structures to the catenary mast.</t>
  </si>
  <si>
    <t>12.2.5.3018.</t>
  </si>
  <si>
    <t>2.6.1.0.0006.</t>
  </si>
  <si>
    <r>
      <t>Odstranitev povezave med drogom vozne mreže in ozemljilom izvedene z neizolirano pocinkano jekleno vrvjo 70 mm</t>
    </r>
    <r>
      <rPr>
        <vertAlign val="superscript"/>
        <sz val="9"/>
        <rFont val="Calibri"/>
        <family val="2"/>
        <charset val="238"/>
        <scheme val="minor"/>
      </rPr>
      <t xml:space="preserve">2 </t>
    </r>
    <r>
      <rPr>
        <sz val="9"/>
        <rFont val="Calibri"/>
        <family val="2"/>
        <charset val="238"/>
        <scheme val="minor"/>
      </rPr>
      <t xml:space="preserve"> </t>
    </r>
  </si>
  <si>
    <r>
      <t>Removal of the connection between a catenary mast and earth electrode executed with an uninsulated galvanized steel wire rope 70 mm</t>
    </r>
    <r>
      <rPr>
        <vertAlign val="superscript"/>
        <sz val="9"/>
        <rFont val="Calibri"/>
        <family val="2"/>
        <charset val="238"/>
        <scheme val="minor"/>
      </rPr>
      <t>2</t>
    </r>
    <r>
      <rPr>
        <sz val="9"/>
        <rFont val="Calibri"/>
        <family val="2"/>
        <charset val="238"/>
        <scheme val="minor"/>
      </rPr>
      <t xml:space="preserve">.  </t>
    </r>
  </si>
  <si>
    <t>12.2.5.3019.</t>
  </si>
  <si>
    <t>2.6.1.0.0007.</t>
  </si>
  <si>
    <t>Demontaža tiristorske naprave za zemljostično zaščito.</t>
  </si>
  <si>
    <t>Disassembly of the thyristor device for earth-leakage protection.</t>
  </si>
  <si>
    <t>12.2.5.3020.</t>
  </si>
  <si>
    <t>2.6.1.0.0008.</t>
  </si>
  <si>
    <t>Demontaža tiristorske naprave za kontrolo povratnega voda.</t>
  </si>
  <si>
    <t>Disassembly of the thyristor device for controlling the return line.</t>
  </si>
  <si>
    <t>12.2.5.3021.</t>
  </si>
  <si>
    <t>2.6.1.0.0009.</t>
  </si>
  <si>
    <r>
      <t>Odstranitev povezave dveh zaščitnih tiristorskih napravna drogu med seboj izvedene z izolirano bakreno vrvjo 120 mm</t>
    </r>
    <r>
      <rPr>
        <vertAlign val="superscript"/>
        <sz val="9"/>
        <rFont val="Calibri"/>
        <family val="2"/>
        <charset val="238"/>
        <scheme val="minor"/>
      </rPr>
      <t>2</t>
    </r>
  </si>
  <si>
    <r>
      <t>Removal of the connection of two protective thyristor devices on a mast, connected with an insulated copper wire rope 120 mm</t>
    </r>
    <r>
      <rPr>
        <vertAlign val="superscript"/>
        <sz val="9"/>
        <rFont val="Calibri"/>
        <family val="2"/>
        <charset val="238"/>
        <scheme val="minor"/>
      </rPr>
      <t>2</t>
    </r>
    <r>
      <rPr>
        <sz val="9"/>
        <rFont val="Calibri"/>
        <family val="2"/>
        <charset val="238"/>
        <scheme val="minor"/>
      </rPr>
      <t>.</t>
    </r>
  </si>
  <si>
    <t>12.2.5.3022.</t>
  </si>
  <si>
    <t>2.6.1.0.0010.</t>
  </si>
  <si>
    <r>
      <t>Odstranitev povezave zaščitnih tiristorskih naprav na drogu izvedene z dvojno izolirano bakreno  vrvjo 120 mm</t>
    </r>
    <r>
      <rPr>
        <vertAlign val="superscript"/>
        <sz val="9"/>
        <rFont val="Calibri"/>
        <family val="2"/>
        <charset val="238"/>
        <scheme val="minor"/>
      </rPr>
      <t>2</t>
    </r>
    <r>
      <rPr>
        <sz val="9"/>
        <rFont val="Calibri"/>
        <family val="2"/>
        <charset val="238"/>
        <scheme val="minor"/>
      </rPr>
      <t xml:space="preserve"> na obe tirnici.</t>
    </r>
  </si>
  <si>
    <r>
      <t>Removal of the connection of protective thyristor devices on a mast, connected with a double-insulated copper wire rope 120 mm</t>
    </r>
    <r>
      <rPr>
        <vertAlign val="superscript"/>
        <sz val="9"/>
        <rFont val="Calibri"/>
        <family val="2"/>
        <charset val="238"/>
        <scheme val="minor"/>
      </rPr>
      <t>2</t>
    </r>
    <r>
      <rPr>
        <sz val="9"/>
        <rFont val="Calibri"/>
        <family val="2"/>
        <charset val="238"/>
        <scheme val="minor"/>
      </rPr>
      <t xml:space="preserve"> to both rails.</t>
    </r>
  </si>
  <si>
    <t>12.2.5.3023.</t>
  </si>
  <si>
    <t>2.6.1.0.0011.</t>
  </si>
  <si>
    <t>Oznaka tira.</t>
  </si>
  <si>
    <t>Track marker.</t>
  </si>
  <si>
    <t>12.2.5.3024.</t>
  </si>
  <si>
    <t>2.6.1.0.0012.</t>
  </si>
  <si>
    <t>Signalni znak "ELOK stoj".</t>
  </si>
  <si>
    <t>Signal "ELOC stop”.</t>
  </si>
  <si>
    <t>12.2.5.3025.</t>
  </si>
  <si>
    <t>2.6.1.0.0013.</t>
  </si>
  <si>
    <t>Signalni znak "ločišče".</t>
  </si>
  <si>
    <t>Signal "separation point".</t>
  </si>
  <si>
    <t>12.2.5.3026.</t>
  </si>
  <si>
    <t>OZNAKE DROGOV IN PLESKARSKA DELA</t>
  </si>
  <si>
    <t>MAST MARKERS AND PAINTING WORKS</t>
  </si>
  <si>
    <t>3.1.0.</t>
  </si>
  <si>
    <t>3.1.1.</t>
  </si>
  <si>
    <t>Oznake drogov in pleskarska dela na odseku proge od Divače do postaje Koper tovorna</t>
  </si>
  <si>
    <t>Mast markers and painting works on the railway line from Divača to Koper</t>
  </si>
  <si>
    <t>3.1.1.0.0001.</t>
  </si>
  <si>
    <t>Pritrditev ploščic za oštevilčenje drogov in  izvedbo ostalih oznak na drogovih.</t>
  </si>
  <si>
    <t>Fastening of plates for numbering masts and executing other markers on masts.</t>
  </si>
  <si>
    <t>12.3.1.3001.</t>
  </si>
  <si>
    <t>3.1.1.0.0002.</t>
  </si>
  <si>
    <t>Namestitev napisnih ploščic na nosilcih VV v predoru in galeriji.</t>
  </si>
  <si>
    <t>Mounting of data plates on overhead line carriers in a tunnel and gallery.</t>
  </si>
  <si>
    <t>12.3.1.3003.</t>
  </si>
  <si>
    <t>3.1.1.0.0003.</t>
  </si>
  <si>
    <t>Izvedba oznak za oddaljenost osi tira, niveleto tira in geometrijske elemente tira na drogovih VM (obliko in način izvedbe oznak ter način pritrjevanja le teh na drogove pridobi izvajalec pri upravljalcu).</t>
  </si>
  <si>
    <t>Execution of markers indicating the distance from the track centre, the track grade level and the geometric elements of the track on catenary masts (the manager shall inform the contractor about the form and method of executing the markers and the method of fastening them to the masts).</t>
  </si>
  <si>
    <t>12.3.1.3004.</t>
  </si>
  <si>
    <t>3.1.1.0.0004.</t>
  </si>
  <si>
    <t>Zaključno barvanje setov uteži zateznih naprav na drogovih po končni sestavi le teh:  
set 18 uteži premera 270 mm   in višine 77 mm</t>
  </si>
  <si>
    <t>Final painting of sets of weights of tensioning devices on masts after their final assembly:  
set of 18 weights with a diameter of 270 mm and a height of 77 mm</t>
  </si>
  <si>
    <t>12.3.1.3005.</t>
  </si>
  <si>
    <t>3.1.1.0.0005.</t>
  </si>
  <si>
    <t>Zaključno barvanje setov uteži zateznih naprav na drogovih po končni sestavi le teh: 
set 16 uteži premera 270 mm   in višine 77 mm</t>
  </si>
  <si>
    <t>Final painting of sets of weights of tensioning devices on masts after their final assembly: 
set of 16 weights with a diameter of 270 mm and a height of 77 mm</t>
  </si>
  <si>
    <t>12.3.1.3006.</t>
  </si>
  <si>
    <t>3.1.1.0.0006.</t>
  </si>
  <si>
    <t>Ponovna vzpostavitev geodetskega poligona tira po končanih delih.</t>
  </si>
  <si>
    <t>Re-establishment of the track’s geodetic traverse after completion of the works.</t>
  </si>
  <si>
    <t>12.3.1.3010.</t>
  </si>
  <si>
    <t>3.1.2.</t>
  </si>
  <si>
    <t>Oznake drogov in pleskarska dela na območju pred ENP Dekani, obstoječa proga in izvlečni tir</t>
  </si>
  <si>
    <t>Mast markers and painting works in front of the ENP Dekani, existing line and pull-out track</t>
  </si>
  <si>
    <t>3.1.2.0.0001.</t>
  </si>
  <si>
    <t>3.1.2.0.0002.</t>
  </si>
  <si>
    <t>3.1.2.0.0003.</t>
  </si>
  <si>
    <t>Zaključno barvanje setov uteži zateznih naprav na drogovih po končni sestavi le teh:
 set 18 uteži premera 270 mm in višine 77 mm</t>
  </si>
  <si>
    <t>3.1.2.0.0004.</t>
  </si>
  <si>
    <t>Zaključno barvanje setov uteži zateznih naprav na drogovih po končni sestavi le teh:
 set 16 uteži premera 270 mm   in višine 77 mm</t>
  </si>
  <si>
    <t>Nosilec napajalnega voda z štirimi izolatorji (enostranski dolgi).</t>
  </si>
  <si>
    <t>kpl
(set)</t>
  </si>
  <si>
    <t>12.1.8.3011.</t>
  </si>
  <si>
    <t>12.1.8.3005.</t>
  </si>
  <si>
    <t>12.1.8.3006.</t>
  </si>
  <si>
    <t>12.1.8.3007.</t>
  </si>
  <si>
    <t>12.1.8.3008.</t>
  </si>
  <si>
    <t>12.1.8.3009.</t>
  </si>
  <si>
    <t>Dobava in vgradnja novih zaščitnih relejev za izpolnjevanje novih tehničnih zahtev in kompatibilnosti vseh napajalnih objektov na novem 2. tiru. Vključno s sekundarnim ožičenjem, parametriranjem, testiranjem in spuščanjem v pogon. Postavka zajema predelave linij, ki napajajo novo progo v ENP Divača, ENP Črni Kal in ENP Dekani.</t>
  </si>
  <si>
    <t>Supply and installation of new protective relays for meeting the new technical requirements and the compatibility of all power supply facilities on the new 2nd track. Including secondary wiring, setting the parameters, testing and commissioning. The item covers the modifications of lines supplying the new track at the ENP Divača, ENP Črni Kal and ENP Dekani traction substations.</t>
  </si>
  <si>
    <t>12.1.8.3010.</t>
  </si>
  <si>
    <t>12.1.8.3013.</t>
  </si>
  <si>
    <t>Odstranitev obst.tirnega zaključka, z nakladanjem ter odvozom materiala</t>
  </si>
  <si>
    <t>tirni zaključek v km 1+240 se odstrani in preda na način dogovorjen med naročnikom in upravljavcem</t>
  </si>
  <si>
    <t>buffer stop in km 1+240 is removed in accoradance to an agreement between the client and the operator</t>
  </si>
  <si>
    <t>Complete removal of the existing 60E1 switches on wooden sleepers, including the loading on wagons and the disposal of material across a distance of up to 100 km; including the costs of destroying rotted wood</t>
  </si>
  <si>
    <t>Kompletna izdelava tira iz tirnic 60E1 (R350HT) in pripadajočega pritrdilnega pribora na togi podlagi (TTP) z vsemi konstrukcijami (tirne dilatacije, jaški v tiru, izolirani odseki, opcijski kretnici, ozemljitve...) in elementi prehoda iz TTP na tir na tirni gredi, z napravo podložnega betona , AB plošče (PRO) deb.30cm do 50cm, z montažo predhodno izdelanih nosilnih plošč tira (NPT) s podlitjem betona (zapolnitev prostora pod nosilno ploščo),  ali drugačnih elementov (odvisno od sistemaTTP),  varjenjem, sproščanjem in brušenjem tirnic; vključno z dobavo materiala.                                       Izvedba po navodilih izbranega izvajalca oz. ponudnika sistema.</t>
  </si>
  <si>
    <t>02.04.01.0004.</t>
  </si>
  <si>
    <t>(2TDK_Klasifikacija/ElementTip == 'Izkop') AND (2TDK_Klasifikacija/ObjektTip == 'ODT') AND (2TDK_Lokacija/ObjektSifra == 'DCK') AND (2TDK_Lokacija/ConaSifra == 'XX') AND (2TDK_Lokacija/ConaTip == 'ODT') AND (2TDK_Klasifikacija/Sistem == 'IZK') AND (2TDK_Atributi/FazaZacetek == 'S3') AND (2TDK_Atributi/Kategorija == 'Mesani')</t>
  </si>
  <si>
    <t>02.04.02.0015.</t>
  </si>
  <si>
    <t>(2TDK_Klasifikacija/ElementTip == 'Izkop') AND (2TDK_Klasifikacija/ObjektTip == 'ODT') AND (2TDK_Lokacija/ObjektSifra == 'DCK') AND (2TDK_Lokacija/ConaSifra == 'XX') AND (2TDK_Lokacija/ConaTip == 'ODT') AND (2TDK_Klasifikacija/Sistem == 'IZK') AND (2TDK_Atributi/FazaZacetek == 'S3') AND (2TDK_Atributi/Kategorija == '4_kategorija')</t>
  </si>
  <si>
    <t>02.04.02.0018.</t>
  </si>
  <si>
    <t>(2TDK_Klasifikacija/ElementTip == 'Izkop') AND (2TDK_Klasifikacija/ObjektTip == 'ODT') AND (2TDK_Lokacija/ObjektSifra == 'DCK') AND (2TDK_Lokacija/ConaSifra == 'XX') AND (2TDK_Klasifikacija/Sistem == 'IZK') AND (2TDK_Atributi/FazaZacetek == 'S3') AND (2TDK_Atributi/Kategorija == '5_kategorija') AND (2TDK_Lokacija/ConaTip == 'ODT')</t>
  </si>
  <si>
    <t>(2TDK_Klasifikacija/ElementTip == 'Tampon') AND (2TDK_Klasifikacija/ObjektTip == 'ODT') AND (2TDK_Lokacija/ConaTip == 'ODT') AND (2TDK_Lokacija/ObjektSifra == 'DCK') AND (2TDK_Lokacija/ConaSifra == 'XX') AND (2TDK_Klasifikacija/Sistem == 'SUZ')</t>
  </si>
  <si>
    <t>02.07.01.0002.</t>
  </si>
  <si>
    <t>02.07.02.0001.</t>
  </si>
  <si>
    <t>Rezanje asfaltne plasti s talno diamantno žago, debele 6 do 10 cm</t>
  </si>
  <si>
    <t>02.03.03.2007.</t>
  </si>
  <si>
    <t xml:space="preserve">(2TDK_Klasifikacija/ElementTip == 'Asfalt') AND (2TDK_Klasifikacija/ObjektTip == 'PLA') AND (2TDK_Lokacija/ConaTip == 'PLA') AND (2TDK_Lokacija/ObjektSifra == 'T1D') AND (2TDK_Lokacija/ConaSifra == 'XX') AND (2TDK_Klasifikacija/Sistem == 'USP') AND (2TDK_Atributi/Debelina_m == '0.06') AND (2TDK_Atributi/FazaKonec == 'S3') </t>
  </si>
  <si>
    <t>02.04.02.0012.</t>
  </si>
  <si>
    <t>(2TDK_Klasifikacija/ElementTip == 'Asfalt') AND (2TDK_Klasifikacija/ObjektTip == 'PLA') AND (2TDK_Lokacija/ConaTip == 'PLA') AND (2TDK_Lokacija/ObjektSifra == 'T1D') AND (2TDK_Lokacija/ConaSifra == 'XX') AND (2TDK_Klasifikacija/Sistem == 'ZUZ') AND (2TDK_Atributi/Debelina_m == '0.06') AND (2TDK_Atributi/FazaZacetek == 'S3')</t>
  </si>
  <si>
    <t>(2TDK_Klasifikacija/ElementTip == 'Asfalt') AND (2TDK_Klasifikacija/ObjektTip == 'PLA') AND (2TDK_Lokacija/ConaTip == 'PLA') AND (2TDK_Lokacija/ObjektSifra == 'T1D') AND (2TDK_Lokacija/ConaSifra == 'XX') AND (2TDK_Atributi/Debelina_m == '0.04') AND (2TDK_Atributi/FazaZacetek == 'S3')</t>
  </si>
  <si>
    <t>08.01.04.2001.</t>
  </si>
  <si>
    <t>(2TDK_Klasifikacija/ElementTip == 'Asfalt') AND (2TDK_Klasifikacija/ObjektTip == 'PLA') AND (2TDK_Lokacija/ConaTip == 'PLA') AND (2TDK_Lokacija/ObjektSifra == 'T2K') AND (2TDK_Lokacija/ConaSifra == 'XX') AND (2TDK_Klasifikacija/Sistem == 'USP') AND (2TDK_Atributi/Debelina_m == '0.06') AND (2TDK_Atributi/FazaKonec == 'S3') AND (2TDK_Atributi/FazaZacetek == 'S1')</t>
  </si>
  <si>
    <t>(2TDK_Klasifikacija/ElementTip == 'Tampon') AND (2TDK_Klasifikacija/ObjektTip == 'PLA') AND (2TDK_Lokacija/ConaTip == 'PLA') AND (2TDK_Lokacija/ObjektSifra == 'T2K') AND (2TDK_Lokacija/ConaSifra == 'XX') AND (2TDK_Klasifikacija/Sistem == 'SUZ') AND (2TDK_Atributi/FazaZacetek == 'S3') AND (2TDK_Atributi/GranulacijaZrn == '0/31-0/45')</t>
  </si>
  <si>
    <t>(2TDK_Klasifikacija/ElementTip == 'Asfalt') AND (2TDK_Klasifikacija/ObjektTip == 'PLA') AND (2TDK_Lokacija/ConaTip == 'PLA') AND (2TDK_Lokacija/ObjektSifra == 'T2K') AND (2TDK_Lokacija/ConaSifra == 'XX') AND (2TDK_Atributi/Debelina_m == '0.06') AND (2TDK_Atributi/FazaZacetek == 'S3')</t>
  </si>
  <si>
    <t>(2TDK_Klasifikacija/ElementTip == 'Asfalt') AND (2TDK_Klasifikacija/ObjektTip == 'PLA') AND (2TDK_Lokacija/ConaTip == 'PLA') AND (2TDK_Lokacija/ObjektSifra == 'T2K') AND (2TDK_Lokacija/ConaSifra == 'XX') AND (2TDK_Atributi/Debelina_m == '0.04') AND (2TDK_Atributi/FazaZacetek == 'S3')</t>
  </si>
  <si>
    <t xml:space="preserve">(2TDK_Klasifikacija/ElementTip == 'Asfalt') AND (2TDK_Klasifikacija/ObjektTip == 'PLA') AND (2TDK_Lokacija/ConaTip == 'PLA') AND (2TDK_Lokacija/ObjektSifra == 'T3D') AND (2TDK_Lokacija/ConaSifra == 'XX') AND (2TDK_Klasifikacija/Sistem == 'USP') AND (2TDK_Atributi/Debelina_m == '0.06') AND (2TDK_Atributi/FazaKonec == 'S3') </t>
  </si>
  <si>
    <t>(2TDK_Klasifikacija/ElementTip == 'Asfalt') AND (2TDK_Klasifikacija/ObjektTip == 'PLA') AND (2TDK_Lokacija/ConaTip == 'PLA') AND (2TDK_Lokacija/ObjektSifra == 'T3D') AND (2TDK_Lokacija/ConaSifra == 'XX') AND (2TDK_Klasifikacija/Sistem == 'ZUZ') AND (2TDK_Atributi/Debelina_m == '0.06') AND (2TDK_Atributi/FazaZacetek == 'S3')</t>
  </si>
  <si>
    <t>(2TDK_Klasifikacija/ElementTip == 'Asfalt') AND (2TDK_Klasifikacija/ObjektTip == 'PLA') AND (2TDK_Lokacija/ConaTip == 'PLA') AND (2TDK_Lokacija/ObjektSifra == 'T3D') AND (2TDK_Lokacija/ConaSifra == 'XX') AND (2TDK_Atributi/Debelina_m == '0.04') AND (2TDK_Atributi/FazaZacetek == 'S3')</t>
  </si>
  <si>
    <t xml:space="preserve">(2TDK_Klasifikacija/ElementTip == 'Asfalt') AND (2TDK_Klasifikacija/ObjektTip == 'PLA') AND (2TDK_Lokacija/ConaTip == 'PLA') AND (2TDK_Lokacija/ObjektSifra == 'T34') AND (2TDK_Lokacija/ConaSifra == 'XX') AND (2TDK_Klasifikacija/Sistem == 'USP') AND (2TDK_Atributi/Debelina_m == '0.06') AND (2TDK_Atributi/FazaKonec == 'S3') </t>
  </si>
  <si>
    <t>(2TDK_Klasifikacija/ElementTip == 'Asfalt') AND (2TDK_Klasifikacija/ObjektTip == 'PLA') AND (2TDK_Lokacija/ConaTip == 'PLA') AND (2TDK_Lokacija/ObjektSifra == 'T34') AND (2TDK_Lokacija/ConaSifra == 'XX') AND (2TDK_Klasifikacija/Sistem == 'ZUZ') AND (2TDK_Atributi/Debelina_m == '0.06') AND (2TDK_Atributi/FazaZacetek == 'S3')</t>
  </si>
  <si>
    <t>(2TDK_Klasifikacija/ElementTip == 'Asfalt') AND (2TDK_Klasifikacija/ObjektTip == 'PLA') AND (2TDK_Lokacija/ConaTip == 'PLA') AND (2TDK_Lokacija/ObjektSifra == 'T34') AND (2TDK_Lokacija/ConaSifra == 'XX') AND (2TDK_Atributi/Debelina_m == '0.04') AND (2TDK_Atributi/FazaZacetek == 'S3')</t>
  </si>
  <si>
    <t>(2TDK_Klasifikacija/ElementTip == 'Asfalt') AND (2TDK_Klasifikacija/ObjektTip == 'PLA') AND (2TDK_Lokacija/ConaTip == 'PLA') AND (2TDK_Lokacija/ObjektSifra == 'T45') AND (2TDK_Lokacija/ConaSifra == 'XX') AND (2TDK_Atributi/Debelina_m == '0.04') AND (2TDK_Atributi/FazaZacetek == 'S3')</t>
  </si>
  <si>
    <t xml:space="preserve">(2TDK_Klasifikacija/ElementTip == 'Asfalt') AND (2TDK_Klasifikacija/ObjektTip == 'PLA') AND (2TDK_Lokacija/ConaTip == 'PLA') AND (2TDK_Lokacija/ObjektSifra == 'T67') AND (2TDK_Lokacija/ConaSifra == 'XX') AND (2TDK_Klasifikacija/Sistem == 'USP') AND (2TDK_Atributi/Debelina_m == '0.06') AND (2TDK_Atributi/FazaKonec == 'S3') </t>
  </si>
  <si>
    <t>(2TDK_Klasifikacija/ElementTip == 'Asfalt') AND (2TDK_Klasifikacija/ObjektTip == 'PLA') AND (2TDK_Lokacija/ConaTip == 'PLA') AND (2TDK_Lokacija/ObjektSifra == 'T67') AND (2TDK_Lokacija/ConaSifra == 'XX') AND (2TDK_Klasifikacija/Sistem == 'ZUZ') AND (2TDK_Atributi/Debelina_m == '0.06') AND (2TDK_Atributi/FazaZacetek == 'S3')</t>
  </si>
  <si>
    <t>(2TDK_Klasifikacija/ElementTip == 'Asfalt') AND (2TDK_Klasifikacija/ObjektTip == 'PLA') AND (2TDK_Lokacija/ConaTip == 'PLA') AND (2TDK_Lokacija/ObjektSifra == 'T67') AND (2TDK_Lokacija/ConaSifra == 'XX') AND (2TDK_Atributi/Debelina_m == '0.04')</t>
  </si>
  <si>
    <t xml:space="preserve">(2TDK_Klasifikacija/ElementTip == 'Asfalt') AND (2TDK_Klasifikacija/ObjektTip == 'PLA') AND (2TDK_Lokacija/ConaTip == 'PLA') AND (2TDK_Lokacija/ObjektSifra == 'T7K') AND (2TDK_Lokacija/ConaSifra == 'XX') AND (2TDK_Klasifikacija/Sistem == 'USP') AND (2TDK_Atributi/Debelina_m == '0.06') AND (2TDK_Atributi/FazaKonec == 'S3') </t>
  </si>
  <si>
    <t>(2TDK_Klasifikacija/ElementTip == 'Asfalt') AND (2TDK_Klasifikacija/ObjektTip == 'PLA') AND (2TDK_Lokacija/ConaTip == 'PLA') AND (2TDK_Lokacija/ObjektSifra == 'T7K') AND (2TDK_Lokacija/ConaSifra == 'XX') AND (2TDK_Klasifikacija/Sistem == 'ZUZ') AND (2TDK_Atributi/Debelina_m == '0.06') AND (2TDK_Atributi/FazaZacetek == 'S3')</t>
  </si>
  <si>
    <t>(2TDK_Klasifikacija/ElementTip == 'Asfalt') AND (2TDK_Klasifikacija/ObjektTip == 'PLA') AND (2TDK_Lokacija/ConaTip == 'PLA') AND (2TDK_Lokacija/ObjektSifra == 'T7K') AND (2TDK_Lokacija/ConaSifra == 'XX') AND (2TDK_Atributi/Debelina_m == '0.04') AND (2TDK_Atributi/FazaZacetek == 'S3')</t>
  </si>
  <si>
    <t xml:space="preserve">(2TDK_Klasifikacija/ElementTip == 'Asfalt') AND (2TDK_Klasifikacija/ObjektTip == 'PLA') AND (2TDK_Lokacija/ConaTip == 'PLA') AND (2TDK_Lokacija/ObjektSifra == 'T8D') AND (2TDK_Lokacija/ConaSifra == 'XX') AND (2TDK_Klasifikacija/Sistem == 'USP') AND (2TDK_Atributi/Debelina_m == '0.06') AND (2TDK_Atributi/FazaKonec == 'S3') </t>
  </si>
  <si>
    <t>(2TDK_Klasifikacija/ElementTip == 'Asfalt') AND (2TDK_Klasifikacija/ObjektTip == 'PLA') AND (2TDK_Lokacija/ConaTip == 'PLA') AND (2TDK_Lokacija/ObjektSifra == 'T8D') AND (2TDK_Lokacija/ConaSifra == 'XX') AND (2TDK_Klasifikacija/Sistem == 'ZUZ') AND (2TDK_Atributi/Debelina_m == '0.06') AND (2TDK_Atributi/FazaZacetek == 'S3')</t>
  </si>
  <si>
    <t>(2TDK_Klasifikacija/ElementTip == 'Asfalt') AND (2TDK_Klasifikacija/ObjektTip == 'PLA') AND (2TDK_Lokacija/ConaTip == 'PLA') AND (2TDK_Lokacija/ObjektSifra == 'T8D') AND (2TDK_Lokacija/ConaSifra == 'XX') AND (2TDK_Atributi/Debelina_m == '0.04') AND (2TDK_Atributi/FazaZacetek == 'S3')</t>
  </si>
  <si>
    <t xml:space="preserve">(2TDK_Klasifikacija/ElementTip == 'Asfalt') AND (2TDK_Klasifikacija/ObjektTip == 'PLA') AND (2TDK_Lokacija/ConaTip == 'PLA') AND (2TDK_Lokacija/ObjektSifra == 'T8K') AND (2TDK_Lokacija/ConaSifra == 'XX') AND (2TDK_Klasifikacija/Sistem == 'USP') AND (2TDK_Atributi/Debelina_m == '0.06') AND (2TDK_Atributi/FazaKonec == 'S3') </t>
  </si>
  <si>
    <t>(2TDK_Klasifikacija/ElementTip == 'Tampon') AND (2TDK_Klasifikacija/ObjektTip == 'PLA') AND (2TDK_Lokacija/ConaTip == 'PLA') AND (2TDK_Lokacija/ObjektSifra == 'T8K') AND (2TDK_Lokacija/ConaSifra == 'XX') AND (2TDK_Klasifikacija/Sistem == 'SUZ') AND (2TDK_Atributi/FazaZacetek == 'S3') AND (2TDK_Atributi/FazaKonec == 'S3') AND (2TDK_Atributi/GranulacijaZrn == '0/31-0/45')</t>
  </si>
  <si>
    <t>3.10.02.00.0007.</t>
  </si>
  <si>
    <t>Izdelava posteljice iz drobljenih kamnitih zrn v debelini 40 cm</t>
  </si>
  <si>
    <t>granulacije 0/63mm</t>
  </si>
  <si>
    <t>Construction of subbase made of crushed stone grains 40 cm thick</t>
  </si>
  <si>
    <t>granulation 0/63 mm</t>
  </si>
  <si>
    <t>02.06.03.0005.</t>
  </si>
  <si>
    <t>(2TDK_Klasifikacija/ElementTip == 'Tampon') AND (2TDK_Klasifikacija/ObjektTip == 'PLA') AND (2TDK_Lokacija/ConaTip == 'PLA') AND (2TDK_Lokacija/ObjektSifra == 'T8K') AND (2TDK_Lokacija/ConaSifra == 'XX') AND (2TDK_Klasifikacija/Sistem == 'ENP') AND (2TDK_Atributi/GranulacijaZrn == '0/63')</t>
  </si>
  <si>
    <t>3.10.02.00.0008.</t>
  </si>
  <si>
    <t>Dobava in vgraditev geotekstilije za ločilno plast (po načrtu), natezna trdnost nad 12 do 14 kN/m</t>
  </si>
  <si>
    <t>02.05.02.0002.</t>
  </si>
  <si>
    <t>(2TDK_Klasifikacija/ElementTip == 'Geosintetik') AND (2TDK_Klasifikacija/ObjektTip == 'PLA') AND (2TDK_Lokacija/ConaTip == 'PLA') AND (2TDK_Lokacija/ObjektSifra == 'T8K') AND (2TDK_Lokacija/ConaSifra == 'XX') AND (2TDK_Atributi/GeosintetikTip == 'TS40') AND (2TDK_Klasifikacija/Sistem == 'ENP')</t>
  </si>
  <si>
    <t>(2TDK_Klasifikacija/ElementTip == 'Asfalt') AND (2TDK_Klasifikacija/ObjektTip == 'PLA') AND (2TDK_Lokacija/ConaTip == 'PLA') AND (2TDK_Lokacija/ObjektSifra == 'T8K') AND (2TDK_Lokacija/ConaSifra == 'XX') AND (2TDK_Atributi/Debelina_m == '0.06') AND (2TDK_Atributi/FazaZacetek == 'S3')</t>
  </si>
  <si>
    <t>(2TDK_Klasifikacija/ElementTip == 'Asfalt') AND (2TDK_Klasifikacija/ObjektTip == 'PLA') AND (2TDK_Lokacija/ConaTip == 'PLA') AND (2TDK_Lokacija/ObjektSifra == 'T8K') AND (2TDK_Lokacija/ConaSifra == 'XX') AND (2TDK_Atributi/Debelina_m == '0.04') AND (2TDK_Atributi/FazaZacetek == 'S3')</t>
  </si>
  <si>
    <t>3.10.03.00.0003.</t>
  </si>
  <si>
    <t>08.01.01.2002.</t>
  </si>
  <si>
    <t>(2TDK_Klasifikacija/ElementTip == 'Tampon') AND (2TDK_Klasifikacija/ObjektTip == 'PLA') AND (2TDK_Lokacija/ConaTip == 'PLA') AND (2TDK_Lokacija/ObjektSifra == 'T8K') AND (2TDK_Lokacija/ConaSifra == 'XX') AND (2TDK_Klasifikacija/Sistem == 'ENP') AND (2TDK_Atributi/GranulacijaZrn == '0/31-0/45')</t>
  </si>
  <si>
    <t>3.10.03.00.0004.</t>
  </si>
  <si>
    <t>Izdelava bankine iz drobljenca, široke nad 1,00 m</t>
  </si>
  <si>
    <t>Making a berm from crushed rock, over 1.00 m wide</t>
  </si>
  <si>
    <t>08.01.08.3001.</t>
  </si>
  <si>
    <t>(2TDK_Klasifikacija/ElementTip == 'Zasip') AND (2TDK_Klasifikacija/ObjektTip == 'PLA') AND (2TDK_Lokacija/ConaTip == 'PLA') AND (2TDK_Lokacija/ObjektSifra == 'T8K') AND (2TDK_Lokacija/ConaSifra == 'XX') AND (2TDK_Atributi/FazaZacetek == 'S3') AND (2TDK_Atributi/ZasipTip == 'Bankina')</t>
  </si>
  <si>
    <t>05.04.02.0001.</t>
  </si>
  <si>
    <t>10.03.07.3005.</t>
  </si>
  <si>
    <t>4.0.00.00.0009.</t>
  </si>
  <si>
    <t>(2TDK_Klasifikacija/ElementTip == 'Tampon') AND (2TDK_Klasifikacija/ObjektTip == 'PLA') AND (2TDK_Klasifikacija/Sistem == 'USP') AND (2TDK_Lokacija/ConaTip == 'PLA') AND (2TDK_Lokacija/ObjektSifra == 'T2K') AND (2TDK_Lokacija/ConaSifra == 'XX') AND (2TDK_Atributi/FazaZacetek == 'S3') AND (2TDK_Atributi/FazaKonec == 'S3') AND (2TDK_Atributi/GranulacijaZrn == '0/63')</t>
  </si>
  <si>
    <t>4.2.01.00.00010.</t>
  </si>
  <si>
    <t>(2TDK_Klasifikacija/ElementTip == 'Tampon') AND (2TDK_Klasifikacija/ObjektTip == 'PLA') AND (2TDK_Klasifikacija/Sistem == 'USP') AND (2TDK_Lokacija/ConaTip == 'PLA') AND (2TDK_Lokacija/ObjektSifra == 'T2K') AND (2TDK_Lokacija/ConaSifra == 'XX') AND (2TDK_Atributi/FazaZacetek == 'S3') AND (2TDK_Atributi/FazaKonec == 'S3') AND (2TDK_Atributi/GranulacijaZrn == '0/31-0/45')</t>
  </si>
  <si>
    <t>07.00.00.2001.</t>
  </si>
  <si>
    <t>07.00.00.2002.</t>
  </si>
  <si>
    <t>07.00.00.2003.</t>
  </si>
  <si>
    <t>02.05.02.0010.</t>
  </si>
  <si>
    <t>Dobava in vgraditev podložnega cementnega betona C12/15, XC1, Dmax16, CEM III v prerez do 0,15 m3/m2</t>
  </si>
  <si>
    <t>Supply and pouring of cement-based lean concrete C12/15, XC1, Dmax16 CEM III with cross section up to 0,15 m3/m2</t>
  </si>
  <si>
    <t>Dobava in vgradnja revizijskega jaška, prefabrikat iz armiranega betona C35/45/XC3/XF3/XA1, PV III, Cl 0,2, SF2, Dmax8, notranjih dimenzij 27/100/79 cm, s preiskusom tesnosti.</t>
  </si>
  <si>
    <t>(2TDK_Atributi/BetonTip == 'C12/15_XC1_d16') AND (2TDK_Klasifikacija/ElementTip == 'PodlozniBeton') AND (2TDK_Klasifikacija/ObjektTip == 'TUN') AND (2TDK_Klasifikacija/Sistem == 'OPV') AND (2TDK_Lokacija/ConaSifra == 'XX') AND (2TDK_Lokacija/ConaTip == 'GLC') AND (2TDK_Lokacija/ObjektSifra == 'T02')</t>
  </si>
  <si>
    <t>(2TDK_Atributi/BetonTip == 'C12/15_XC1_d16') AND (2TDK_Klasifikacija/ElementTip == 'PodlozniBeton') AND (2TDK_Klasifikacija/ObjektTip == 'TUN') AND (2TDK_Klasifikacija/Sistem == 'OPV') AND (2TDK_Lokacija/ConaSifra == 'XX') AND (2TDK_Lokacija/ConaTip == 'GLC') AND (2TDK_Lokacija/ObjektSifra == 'T03')</t>
  </si>
  <si>
    <t>(2TDK_Atributi/BetonTip == 'C12/15_XC1_d16') AND (2TDK_Klasifikacija/ElementTip == 'PodlozniBeton') AND (2TDK_Klasifikacija/ObjektTip == 'TUN') AND (2TDK_Klasifikacija/Sistem == 'OPV') AND (2TDK_Lokacija/ConaSifra == 'XX') AND (2TDK_Lokacija/ConaTip == 'GLC') AND (2TDK_Lokacija/ObjektSifra == 'T04')</t>
  </si>
  <si>
    <t>(2TDK_Atributi/BetonTip == 'C12/15_XC1_d16') AND (2TDK_Klasifikacija/ElementTip == 'PodlozniBeton') AND (2TDK_Klasifikacija/ObjektTip == 'PLA') AND (2TDK_Klasifikacija/Sistem == 'OPV') AND (2TDK_Lokacija/ConaSifra == 'XX') AND (2TDK_Lokacija/ConaTip == 'TUN') AND (2TDK_Lokacija/ObjektSifra == 'T45')</t>
  </si>
  <si>
    <t>Dobava in vgraditev podložnega cementnega betona C08/10, X0 v prerez do 0,15 m3/m2</t>
  </si>
  <si>
    <t>(2TDK_Atributi/BetonTip == 'C12/15_XC1_d16') AND (2TDK_Klasifikacija/ElementTip == 'PodlozniBeton') AND (2TDK_Klasifikacija/ObjektTip == 'TUN') AND (2TDK_Klasifikacija/Sistem == 'OPV') AND (2TDK_Lokacija/ConaSifra == 'XX') AND (2TDK_Lokacija/ConaTip == 'GLC') AND (2TDK_Lokacija/ObjektSifra == 'T05')</t>
  </si>
  <si>
    <t>(2TDK_Atributi/BetonTip == 'C12/15_XC1_d16') AND (2TDK_Klasifikacija/ElementTip == 'PodlozniBeton') AND (2TDK_Klasifikacija/ObjektTip == 'TUN') AND (2TDK_Klasifikacija/Sistem == 'OPV') AND (2TDK_Lokacija/ConaSifra == 'XX') AND (2TDK_Lokacija/ConaTip == 'GLC') AND (2TDK_Lokacija/ObjektSifra == 'T07')</t>
  </si>
  <si>
    <t>11.05.00.0001.</t>
  </si>
  <si>
    <t>11.07.00.0002.</t>
  </si>
  <si>
    <t>11.07.00.0005.</t>
  </si>
  <si>
    <t>11.07.01.0001.</t>
  </si>
  <si>
    <t>11.07.02.0023.</t>
  </si>
  <si>
    <t>11.07.02.5001.</t>
  </si>
  <si>
    <t>11.07.02.5002.</t>
  </si>
  <si>
    <t>11.07.00.0001.</t>
  </si>
  <si>
    <t>11.07.00.0003.</t>
  </si>
  <si>
    <t>11.07.03.5004.</t>
  </si>
  <si>
    <t>11.07.03.0210.</t>
  </si>
  <si>
    <t>11.07.04.0001.</t>
  </si>
  <si>
    <t>11.07.04.5001.</t>
  </si>
  <si>
    <t>11.07.04.0011.</t>
  </si>
  <si>
    <t>11.07.04.0020.</t>
  </si>
  <si>
    <t>11.07.05.0005.</t>
  </si>
  <si>
    <t>11.07.05.0022.</t>
  </si>
  <si>
    <t>11.07.11.0004.</t>
  </si>
  <si>
    <t>11.07.11.0006.</t>
  </si>
  <si>
    <t>11.07.11.5002.</t>
  </si>
  <si>
    <t>11.07.06.0015.</t>
  </si>
  <si>
    <t>11.07.06.0040.</t>
  </si>
  <si>
    <t>11.07.08.0001.</t>
  </si>
  <si>
    <t>11.09.01.0001.</t>
  </si>
  <si>
    <t>11.07.10.0002.</t>
  </si>
  <si>
    <t>11.02.01.0020.</t>
  </si>
  <si>
    <t>11.03.01.0007.</t>
  </si>
  <si>
    <t>(2TDK_Atributi/StojisceTip == 'KomunikacijskoMesto') AND (2TDK_Atributi/Ograja == 'Da') AND (2TDK_Atributi/FazaZacetek == 'S3') AND (2TDK_Atributi/FazaKonec == 'S3') AND (2TDK_Klasifikacija/ElementTip == 'Stojisce') AND  (2TDK_Klasifikacija/Sistem == 'SVT')</t>
  </si>
  <si>
    <t>05.01.01.0001.</t>
  </si>
  <si>
    <t>11.02.01.0002.</t>
  </si>
  <si>
    <t xml:space="preserve">€/EM
</t>
  </si>
  <si>
    <t>Dobava in postavitev droga M110vp</t>
  </si>
  <si>
    <t>Dobava in postavitev droga LS14LA-vp.</t>
  </si>
  <si>
    <t>Dobava in postavitev droga LS16LA-vp.</t>
  </si>
  <si>
    <t>12.1.1.3031.</t>
  </si>
  <si>
    <t>(2TDK_Klasifikacija/ElementTip == 'TunelskiNosilec') AND (2TDK_Atributi/Dolzina_m == '1.5')</t>
  </si>
  <si>
    <t>(2TDK_Klasifikacija/ElementTip == 'TunelskiNosilec') AND (2TDK_Atributi/Dolzina_m == '1.9')</t>
  </si>
  <si>
    <t>(2TDK_Klasifikacija/ElementTip == 'TunelskiNosilec') AND (2TDK_Atributi/NosilecTip == 'TunelskiNosilec_Ojacitev') AND (2TDK_Atributi/Dolzina_m == '0.7')</t>
  </si>
  <si>
    <t>(2TDK_Klasifikacija/ElementTip == 'TunelskiNosilec') AND (2TDK_Atributi/NosilecTip == 'TunelskiNosilec_Ojacitev_OV') AND (2TDK_Atributi/Dolzina_m == '0.7')</t>
  </si>
  <si>
    <t>Fastening a plate with an anchor loop to the ceiling of a gallery or tunnel: The item includes the supply and installation of an anchor plate with a single anchor loop; the drilling of four drill holes with a diameter of 28 mm and a depth of 220 mm using a suitable jig for ensuring the precise positioning of the drill holes on the tunnel or gallery ceiling; blowing out the drill holes; inserting chemical two-component fillers into the prepared drill holes; drilling stainless M24x360 mm threaded rods into the drill holes using a suitable jig for ensuring the precise positioning of the threaded rods; screwing the plate with the loop onto the prepared threaded rods and providing electrical insulation between the anchor plate and the tunnel or gallery vault; execution according to the attached drawing.</t>
  </si>
  <si>
    <t>Pritrditev plošče s sidrno zanko na stropu galerije ali predora: Pozicija obsega dobavo in namestitev sidrne plošče  z dvema sidrnima zankama, vrtanje šestih izvrtin premera 28 mm in globine 220 mm z uporabo ustrezne šablone za zagotovitev točne lega izvrtin v stropu predora in galerije, izpihovanje izvrtin, vstavljanje kemičnih dvokomponentnih polnil v pripravljene  izvrtine, uvrtanje nerjavečih navojnih palic M24x360 mm v izvrtine ob uporabi ustrezne šablone za zagotovitev točne lege navojnih palic in privijačenje pološče z zanko na pripravljene navojne palice z izvedbo električne izolacije med sidrno ploščo in obokom tunela oziroma  galerije, izvedba po  priloženem načrtu.</t>
  </si>
  <si>
    <t>Fastening a plate with an anchor loop to the ceiling of a gallery or tunnel: The item includes the supply and installation of an anchor plate with two anchor loops; the drilling of six drill holes with a diameter of 28 mm and a depth of 220 mm using a suitable jig for ensuring the precise positioning of the drill holes on the tunnel or gallery ceiling; blowing out the drill holes; inserting chemical two-component fillers into the prepared drill holes; drilling stainless M24x360 mm threaded rods into the drill holes using a suitable jig for ensuring the precise positioning of the threaded rods; screwing the plate with the loop onto the prepared threaded rods and providing electrical insulation between the anchor plate and the tunnel or gallery vault; execution according to the attached drawing.</t>
  </si>
  <si>
    <t>(2TDK_Klasifikacija/ElementTip == 'OV') AND (2TDK_Atributi/IzolatorOV == '25kV')</t>
  </si>
  <si>
    <t>Dobava in postavitev droga M110-vp.</t>
  </si>
  <si>
    <t xml:space="preserve">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 </t>
  </si>
  <si>
    <t>12.1.6.3008.</t>
  </si>
  <si>
    <r>
      <t>Dobava in namestitev enožilnega bakrenega kabla NYY-O-0,6/1kV preseka 300 mm</t>
    </r>
    <r>
      <rPr>
        <vertAlign val="superscript"/>
        <sz val="9"/>
        <rFont val="Calibri"/>
        <family val="2"/>
        <charset val="238"/>
        <scheme val="minor"/>
      </rPr>
      <t>2</t>
    </r>
    <r>
      <rPr>
        <sz val="9"/>
        <rFont val="Calibri"/>
        <family val="2"/>
        <charset val="238"/>
        <scheme val="minor"/>
      </rPr>
      <t>, kabel z objemkami  pritrjen na togo podlago tira.</t>
    </r>
  </si>
  <si>
    <t xml:space="preserve">Supply and installation of a bracket for an isolating circuit breaker, an isolating circuit breaker (3 kV), the electric drive with traction rod, and protective pipes for cables, including the fastening equipment for fastening to the gallery wall. </t>
  </si>
  <si>
    <t>09.20.06.3007.</t>
  </si>
  <si>
    <t>09.20.06.3017.</t>
  </si>
  <si>
    <t>09.15.05.0003.</t>
  </si>
  <si>
    <t>09.15.06.0006.</t>
  </si>
  <si>
    <t>09.15.05.0002.</t>
  </si>
  <si>
    <t>09.15.05.0005.</t>
  </si>
  <si>
    <t>09.20.06.3029.</t>
  </si>
  <si>
    <t>09.20.06.3032.</t>
  </si>
  <si>
    <t>1.9.1.0.0026.</t>
  </si>
  <si>
    <t>Dobava in namestitev konzole ločilnega odklopnika, ločilnega odklopnika (3kV), pritrdilnih elementov električnega pogona, električnega pogona s pogonskim drogom ter zaščitnih cevi za kable na M drogu.</t>
  </si>
  <si>
    <t>Supply and installation of a bracket for an isolating circuit breaker, an isolating circuit breaker (3 kV), fastening elements for the electric drive, the electric drive with traction rod, and protective pipes for cables on the M mast.</t>
  </si>
  <si>
    <t>11.05.00.0002.</t>
  </si>
  <si>
    <t>11.05.00.0003.</t>
  </si>
  <si>
    <t>11.05.00.0004.</t>
  </si>
  <si>
    <t>11.05.00.0006.</t>
  </si>
  <si>
    <t>11.05.00.0007.</t>
  </si>
  <si>
    <t>11.01.00.0004.</t>
  </si>
  <si>
    <t>11.06.00.0001.</t>
  </si>
  <si>
    <t>11.06.01.0005.</t>
  </si>
  <si>
    <t>11.06.01.0006.</t>
  </si>
  <si>
    <t>11.06.03.0010.</t>
  </si>
  <si>
    <t>11.06.02.0022.</t>
  </si>
  <si>
    <t>11.06.02.0023.</t>
  </si>
  <si>
    <t>11.05.01.0002.</t>
  </si>
  <si>
    <t>11.05.01.0005.</t>
  </si>
  <si>
    <t>11.05.01.0010.</t>
  </si>
  <si>
    <t>11.05.01.0011.</t>
  </si>
  <si>
    <t>11.05.01.0012.</t>
  </si>
  <si>
    <t>11.07.06.0001.</t>
  </si>
  <si>
    <t>11.07.06.0010.</t>
  </si>
  <si>
    <t>11.07.06.0020.</t>
  </si>
  <si>
    <t>11.07.07.0001.</t>
  </si>
  <si>
    <t>11.07.07.0003.</t>
  </si>
  <si>
    <t>11.07.07.0005.</t>
  </si>
  <si>
    <t>11.07.07.0006.</t>
  </si>
  <si>
    <t>11.07.08.0020.</t>
  </si>
  <si>
    <t>11.07.09.0005.</t>
  </si>
  <si>
    <t>11.07.03.0240.</t>
  </si>
  <si>
    <t>11.07.01.0011.</t>
  </si>
  <si>
    <t>11.07.01.0041.</t>
  </si>
  <si>
    <t>11.07.02.0001.</t>
  </si>
  <si>
    <t>11.07.02.0022.</t>
  </si>
  <si>
    <t>11.07.05.0001.</t>
  </si>
  <si>
    <t>11.07.05.0002.</t>
  </si>
  <si>
    <t>11.07.05.0003.</t>
  </si>
  <si>
    <t>11.07.05.0004.</t>
  </si>
  <si>
    <t>11.07.05.0020.</t>
  </si>
  <si>
    <t>11.07.05.0021.</t>
  </si>
  <si>
    <t>11.07.05.0023.</t>
  </si>
  <si>
    <t>11.07.11.0003.</t>
  </si>
  <si>
    <t>11.07.04.0021.</t>
  </si>
  <si>
    <t>11.05.01.0014.</t>
  </si>
  <si>
    <t>11.05.01.0015.</t>
  </si>
  <si>
    <t>11.06.06.0001.</t>
  </si>
  <si>
    <t>11.06.08.0001.</t>
  </si>
  <si>
    <t>11.06.06.0060.</t>
  </si>
  <si>
    <t>11.06.05.0009.</t>
  </si>
  <si>
    <t>11.06.05.0010.</t>
  </si>
  <si>
    <t>11.06.06.0050.</t>
  </si>
  <si>
    <t>11.06.06.0051.</t>
  </si>
  <si>
    <t>11.06.06.0053.</t>
  </si>
  <si>
    <t>11.06.09.0004.</t>
  </si>
  <si>
    <t>11.06.09.0005.</t>
  </si>
  <si>
    <t>11.02.05.0001.</t>
  </si>
  <si>
    <t>11.02.05.0002.</t>
  </si>
  <si>
    <t>11.02.05.0003.</t>
  </si>
  <si>
    <t>11.02.05.0004.</t>
  </si>
  <si>
    <t>11.02.05.0005.</t>
  </si>
  <si>
    <t>11.02.05.0006.</t>
  </si>
  <si>
    <t>11.02.05.0007.</t>
  </si>
  <si>
    <t>11.02.05.0008.</t>
  </si>
  <si>
    <t>Preprogramiranje prestavljene signalne ETCS omarice (LEU) - izdela nosilec varnostne naprave THALES</t>
  </si>
  <si>
    <t>Reprogramming of relocated ETCS signal cabinet (LEU) - carried out by the manufacturer of this safety device THALES.</t>
  </si>
  <si>
    <t>Preprogramiranje evrobalize - izdela nosilec varnostne naprave THALES; ocenjena količina - obračun po dejansko izvedenih delih</t>
  </si>
  <si>
    <t>Reprogramming of eurobalise - carried out by the manufacturer of this safety device THALES; estimated quantity - accounted on actual quantity</t>
  </si>
  <si>
    <t>Preprogramiranje signalne ETCS omarice (LEU) - izdela nosilec varnostne naprave THALES; ocenjena količina - obračun po dejansko izvedenih delih</t>
  </si>
  <si>
    <t>Reprogramming of ETCS signal cabinet (LEU) - carried out by the manufacturer of this safety device THALES; estimated quantity - accounted on actual quantity</t>
  </si>
  <si>
    <t>11.00.00.0001.</t>
  </si>
  <si>
    <t>11.00.00.0002.</t>
  </si>
  <si>
    <t>11.00.00.0003.</t>
  </si>
  <si>
    <t>11.01.00.0001.</t>
  </si>
  <si>
    <t>11.01.00.0002.</t>
  </si>
  <si>
    <t>11.01.00.0003.</t>
  </si>
  <si>
    <t>11.01.02.0001.</t>
  </si>
  <si>
    <t>Zamenjava programske opreme vodenja prometa v Kopru in v  centru vodenja Postojna zaradi dopolnitve postajne naprave Koper</t>
  </si>
  <si>
    <t>Replacement of traffic control software in Koper and in Postojna Control Centre to supplement Koper station interlocking.</t>
  </si>
  <si>
    <t>11.01.02.0002.</t>
  </si>
  <si>
    <t>11.02.01.0001.</t>
  </si>
  <si>
    <t>11.02.01.0004.</t>
  </si>
  <si>
    <t>11.02.01.0008.</t>
  </si>
  <si>
    <t>11.02.01.0009.</t>
  </si>
  <si>
    <t>11.02.01.0012.</t>
  </si>
  <si>
    <t>11.02.01.0013.</t>
  </si>
  <si>
    <t>11.02.01.0014.</t>
  </si>
  <si>
    <t>11.02.01.0016.</t>
  </si>
  <si>
    <t>11.02.01.0017.</t>
  </si>
  <si>
    <t>11.02.01.0018.</t>
  </si>
  <si>
    <t>11.02.01.0019.</t>
  </si>
  <si>
    <t>11.02.01.0021.</t>
  </si>
  <si>
    <t>11.02.01.0023.</t>
  </si>
  <si>
    <t>11.02.01.0024.</t>
  </si>
  <si>
    <t>11.02.01.0025.</t>
  </si>
  <si>
    <t>11.02.01.0026.</t>
  </si>
  <si>
    <t>11.02.01.0027.</t>
  </si>
  <si>
    <t>Dismantling of point machine for normal travel, with control rods, for point 60E1-200-6°.</t>
  </si>
  <si>
    <t>11.02.02.0015.</t>
  </si>
  <si>
    <t>11.02.02.0006.</t>
  </si>
  <si>
    <t>11.02.02.0007.</t>
  </si>
  <si>
    <t>11.02.02.0008.</t>
  </si>
  <si>
    <t>11.02.02.0009.</t>
  </si>
  <si>
    <t>11.02.03.0002.</t>
  </si>
  <si>
    <t>11.02.03.0004.</t>
  </si>
  <si>
    <t>11.02.03.0005.</t>
  </si>
  <si>
    <t>11.02.03.0006.</t>
  </si>
  <si>
    <t>11.02.04.0001.</t>
  </si>
  <si>
    <t>11.02.04.0002.</t>
  </si>
  <si>
    <t>11.02.04.0003.</t>
  </si>
  <si>
    <t>11.06.02.0020.</t>
  </si>
  <si>
    <t>11.06.06.0040.</t>
  </si>
  <si>
    <t>11.02.04.0004.</t>
  </si>
  <si>
    <t>11.02.04.0005.</t>
  </si>
  <si>
    <t>11.02.04.0006.</t>
  </si>
  <si>
    <t>11.02.04.0007.</t>
  </si>
  <si>
    <t>11.03.01.0001.</t>
  </si>
  <si>
    <t>11.03.01.0003.</t>
  </si>
  <si>
    <t>11.03.01.0004.</t>
  </si>
  <si>
    <t>11.03.01.0005.</t>
  </si>
  <si>
    <t>11.03.01.0006.</t>
  </si>
  <si>
    <t>11.03.01.0008.</t>
  </si>
  <si>
    <t>11.03.01.0009.</t>
  </si>
  <si>
    <t>11.03.01.0010.</t>
  </si>
  <si>
    <t>11.06.01.0001.</t>
  </si>
  <si>
    <t>11.06.01.0002.</t>
  </si>
  <si>
    <t>11.06.02.0002.</t>
  </si>
  <si>
    <t>11.06.02.0004.</t>
  </si>
  <si>
    <t>11.06.02.0021.</t>
  </si>
  <si>
    <t>11.02.06.0001.</t>
  </si>
  <si>
    <t>11.02.06.0002.</t>
  </si>
  <si>
    <t>11.02.06.0006.</t>
  </si>
  <si>
    <t>11.02.06.0007.</t>
  </si>
  <si>
    <t>11.02.06.0008.</t>
  </si>
  <si>
    <t>11.02.06.0010.</t>
  </si>
  <si>
    <t>11.02.06.0012.</t>
  </si>
  <si>
    <t>11.06.06.0030.</t>
  </si>
  <si>
    <t>11.02.06.0011.</t>
  </si>
  <si>
    <t>11.06.09.0002.</t>
  </si>
  <si>
    <t>11.06.09.0003.</t>
  </si>
  <si>
    <t>11.02.02.0010.</t>
  </si>
  <si>
    <t>11.02.02.0014.</t>
  </si>
  <si>
    <t>11.02.08.0001.</t>
  </si>
  <si>
    <t>11.02.08.0002.</t>
  </si>
  <si>
    <t>11.02.08.0003.</t>
  </si>
  <si>
    <t>11.09.01.0002.</t>
  </si>
  <si>
    <t>11.09.01.0003.</t>
  </si>
  <si>
    <t>11.09.01.0004.</t>
  </si>
  <si>
    <t>11.01.04.0004.</t>
  </si>
  <si>
    <t>11.01.03.0005.</t>
  </si>
  <si>
    <t>Testing (including trials by rolling stock), measurements, technical acceptance tests.</t>
  </si>
  <si>
    <t>1-02 Načrt ureditve CVP</t>
  </si>
  <si>
    <t xml:space="preserve">1-03 Objekt ENP Črni Kal </t>
  </si>
  <si>
    <t>1-04 Objekt TP 1.0</t>
  </si>
  <si>
    <t>1-05 Objekt TP 8.0</t>
  </si>
  <si>
    <t>1-06 Objekt TP 8.8</t>
  </si>
  <si>
    <t>2-04 ENP in zunanja ureditev</t>
  </si>
  <si>
    <t>3-20 Električne inšt. v ENP</t>
  </si>
  <si>
    <t>3-26 Požarno javljanje ENP</t>
  </si>
  <si>
    <t>3-04 Daljinsko vodenje predorov</t>
  </si>
  <si>
    <t>3-05_O1 Ozemljitev T1</t>
  </si>
  <si>
    <t>3-05_O2 Ozemljitev T2</t>
  </si>
  <si>
    <t>3-05_O3 Ozemljitev Vent. post.</t>
  </si>
  <si>
    <t>3-06_E1 Napajanje varnost.s. T1</t>
  </si>
  <si>
    <t>3-06_E2 Napajanje varnost.s. T2</t>
  </si>
  <si>
    <t>3-07_R1 Zasilna razsvetljava T1</t>
  </si>
  <si>
    <t>3-07_R2 Zasilna razsvetljava T2</t>
  </si>
  <si>
    <t>3-08_I1 Močnostne inšt. T1</t>
  </si>
  <si>
    <t>3-08_I2 Močnostne inšt. T2</t>
  </si>
  <si>
    <t>3-09_V1 Varnostni sistemi T1</t>
  </si>
  <si>
    <t>3-09_V2 Varnostni sistemi T2</t>
  </si>
  <si>
    <t>3-10_E3 Napajanje varn.s. T3-T7</t>
  </si>
  <si>
    <t>3-10_E4 Napajanje varn.s. T8</t>
  </si>
  <si>
    <t>3-11_V3 Varnostni sistemi T3-T7</t>
  </si>
  <si>
    <t>3-11_V4 Varnostni sistemi T8</t>
  </si>
  <si>
    <t>3-12_R3 Zasilna razsvet. T3-T7</t>
  </si>
  <si>
    <t>3-12_R4 Zasilna razsvet. T8</t>
  </si>
  <si>
    <t>3-13_I3 Močnostne inšt. T3 - T7</t>
  </si>
  <si>
    <t>3-13_I4 Močnostne inšt. T8</t>
  </si>
  <si>
    <t>3-14 110kV primarna oprema</t>
  </si>
  <si>
    <t>3-15 110kV sekundarna oprema</t>
  </si>
  <si>
    <t>3-16 110kV kabelski priključek</t>
  </si>
  <si>
    <t>3-17 20kV stikališče, prim.opr.</t>
  </si>
  <si>
    <t>3-18 ENP primarna oprema</t>
  </si>
  <si>
    <t>3-19 ENP daljinsko vodenje SŽ</t>
  </si>
  <si>
    <t>3-21 Napajanje TP1.0</t>
  </si>
  <si>
    <t>3-22 Napajanje ENP Črni Kal</t>
  </si>
  <si>
    <t>3-23 Napajanje predora T8</t>
  </si>
  <si>
    <t>3-24_O4 Ozemljitev T3-T7</t>
  </si>
  <si>
    <t>3-24_O5 Ozemljitev T8</t>
  </si>
  <si>
    <t>4-01 Strojne inšt. ENP</t>
  </si>
  <si>
    <t>4-02_S1 Strojne inšt. v T1</t>
  </si>
  <si>
    <t>4-02_S2 Strojne inšt. v T2</t>
  </si>
  <si>
    <t>4-03_S3 Strojne inšt. v T3-T7</t>
  </si>
  <si>
    <t>4-03_S4 Strojne inšt. v T8</t>
  </si>
  <si>
    <t>2-02 Tirne naprave na progi</t>
  </si>
  <si>
    <t>2-08 Kabelska trasa SVTK</t>
  </si>
  <si>
    <t>3-01_M1 Električna vozna mreža</t>
  </si>
  <si>
    <t>3-03 SVTK Koper</t>
  </si>
  <si>
    <t>EL-06 SV naprave</t>
  </si>
  <si>
    <t>2.15</t>
  </si>
  <si>
    <t>Stenska deska - pomožni telefon s povezavami</t>
  </si>
  <si>
    <t>Auxiliary telephone - wall panel s povezavami</t>
  </si>
  <si>
    <t>2.16</t>
  </si>
  <si>
    <t>Vključitev vodov na stensko desko v CVP Postojna</t>
  </si>
  <si>
    <t>Nadgradnja obstoječega napajalnega sistema v ENP Divača zaradi priklopa novih naprav</t>
  </si>
  <si>
    <t>Nadgradnja obstoječega napajalnega sistema v ENP Dekani zaradi priklopa novih naprav</t>
  </si>
  <si>
    <t>EL-07 TK naprave</t>
  </si>
  <si>
    <t>EL-09 GSM-R</t>
  </si>
  <si>
    <t>EL-18 Električne inšt. ventilatorske postaje</t>
  </si>
  <si>
    <t>EL-19 Strojne inšt. ventilatorske postaje</t>
  </si>
  <si>
    <t>EL-20 Načrt vrat na ubežnih poteh</t>
  </si>
  <si>
    <t>STREŽNIŠKE OMARE:
=TP1.0+RVN.TK.2
=TPV+RVN.TK.2
=TP2.14+RVN.TK.2
=TP4.1+RVN.TK.2
=TP7.2+RVN.TK.2
=TP8.0+RVN.TK.2
=TP8.8+RVN.TK.2
=NCP+RVN.TK.1
=NCP+RVN.TK.2</t>
  </si>
  <si>
    <t>Specifikacija omare:
- samostoječa kovinska konstrukcja
- širina 800 mm
- globina 1000 mm
- višina 42HE [2074 mm]
- pokrov z odprtino za vgradnjo hladilne enote
- hladilna enota
- 19" profili spredaj in zadaj
- vertikalno vodilo kablov
- polica dna
- snemljivi stranici, spredaj perforirani
- snemljiva zadnja vrata s perforacijo
- steklena prednja vrata v kovinskem okvirju s perforacijo
- uvod kablov skozi dvojni pod
- z vgrajeno naslednjo opremo za napajanje: glavno stikalo, odvodniki prenapetosti kot npr. ali enakovredno Protec C, servisna vtičnica, 3x instalacijski odklopnik 16A, 20x instalacijski odklopnik 10A, razdelilniki 19" z vtičnicami, komplet ožičeno s sponkami, kot npr. ali enakovredno ODM ali MonelPro
(RVN7)</t>
  </si>
  <si>
    <t>Omari =NCP+RVN.TK.1 in =NCP+RVN.TK.2 nista modelirani</t>
  </si>
  <si>
    <t>((2TDK_Lokacija/Projekt=='2TDK') AND (2TDK_Klasifikacija/ObjektTip=='PLA') AND (2TDK_Klasifikacija/Sistem=='ELO') AND (2TDK_Lokacija/ObjektSifra=='T1D') AND (2TDK_Lokacija/ConaTip=='TRP') AND (2TDK_Lokacija/ConaSifra=='01') AND (2TDK_Klasifikacija/ElementTip=='Omara') AND (2TDK_Atributi/ElementSifra=='RVN7')) OR 
((2TDK_Lokacija/Projekt=='2TDK') AND (2TDK_Klasifikacija/ObjektTip=='PLA') AND (2TDK_Klasifikacija/Sistem=='ELO') AND (2TDK_Lokacija/ObjektSifra=='T2D') AND (2TDK_Lokacija/ConaTip=='VNP') AND (2TDK_Lokacija/ConaSifra=='DI') AND (2TDK_Klasifikacija/ElementTip=='Omara') AND (2TDK_Atributi/ElementSifra=='RVN7')) OR
((2TDK_Lokacija/Projekt=='2TDK') AND (2TDK_Klasifikacija/ObjektTip=='PLA') AND (2TDK_Klasifikacija/Sistem=='ELO') AND (2TDK_Lokacija/ObjektSifra=='T2K') AND (2TDK_Lokacija/ConaTip=='TRP') AND (2TDK_Lokacija/ConaSifra=='14') AND (2TDK_Klasifikacija/ElementTip=='Omara') AND (2TDK_Atributi/ElementSifra=='RVN7')) OR
((2TDK_Lokacija/Projekt=='2TDK') AND (2TDK_Klasifikacija/ObjektTip=='PLA') AND (2TDK_Klasifikacija/Sistem=='ELO') AND (2TDK_Lokacija/ObjektSifra=='T34') AND (2TDK_Lokacija/ConaTip=='TRP') AND (2TDK_Lokacija/ConaSifra=='01') AND (2TDK_Klasifikacija/ElementTip=='Omara') AND (2TDK_Atributi/ElementSifra=='RVN7')) OR
((2TDK_Lokacija/Projekt=='2TDK') AND (2TDK_Klasifikacija/ObjektTip=='PLA') AND (2TDK_Klasifikacija/Sistem=='ELO') AND (2TDK_Lokacija/ObjektSifra=='T8D') AND (2TDK_Lokacija/ConaTip=='TRP') AND (2TDK_Lokacija/ConaSifra=='01') AND (2TDK_Klasifikacija/ElementTip=='Omara') AND (2TDK_Atributi/ElementSifra=='RVN7')) OR
((2TDK_Lokacija/Projekt=='2TDK') AND (2TDK_Klasifikacija/ObjektTip=='PLA') AND (2TDK_Klasifikacija/Sistem=='ELO') AND (2TDK_Lokacija/ObjektSifra=='T8K') AND (2TDK_Lokacija/ConaTip=='TRP') AND (2TDK_Lokacija/ConaSifra=='08') AND (2TDK_Klasifikacija/ElementTip=='Omara') AND (2TDK_Atributi/ElementSifra=='RVN7')) OR
((2TDK_Lokacija/Projekt=='2TDK') AND (2TDK_Klasifikacija/ObjektTip=='TUN') AND (2TDK_Klasifikacija/Sistem=='ELO') AND (2TDK_Lokacija/ObjektSifra=='T07') AND (2TDK_Lokacija/ConaTip=='TRP') AND (2TDK_Lokacija/ConaSifra=='02') AND (2TDK_Klasifikacija/ElementTip=='Omara') AND (2TDK_Atributi/ElementSifra=='RVN7'))</t>
  </si>
  <si>
    <t>01.06.02.04.0013.</t>
  </si>
  <si>
    <t>09.10.06.0020.</t>
  </si>
  <si>
    <t>09.10.06.0050.</t>
  </si>
  <si>
    <t>09.10.06.0013.</t>
  </si>
  <si>
    <t>09.10.06.0037.</t>
  </si>
  <si>
    <t>09.10.03.0014.</t>
  </si>
  <si>
    <t>09.10.06.0040.</t>
  </si>
  <si>
    <t>09.10.03.0016.</t>
  </si>
  <si>
    <t>09.10.06.0038.</t>
  </si>
  <si>
    <t>09.10.03.0017.</t>
  </si>
  <si>
    <t>09.10.06.0041.</t>
  </si>
  <si>
    <t>09.10.06.0039.</t>
  </si>
  <si>
    <t>Dobava in montaža tipske omarice za kontrolirano ozemljevanje cisterne, skupaj s stikalom v izvedbi IP66, Cu ozemljilno žico 25 mm2, konektor - krokodilček, temeljem, pritrdilnim priborom, kot npr. ali enakovredni, tip LOK-1G Bartec ali boljše, montirane izven Ex cone.
(PMO2)</t>
  </si>
  <si>
    <t>09.10.04.0007.</t>
  </si>
  <si>
    <t xml:space="preserve">Project documentation
 - It is necessary to prepare project documentation, such as workshop documentation, internal wiring diagrams of systems, etc. taking into account the approved equipment and all other documentation in accordance with the requirements of the technical conditions for implementation and maintenance. </t>
  </si>
  <si>
    <t>09.10.06.0035.</t>
  </si>
  <si>
    <t>09.10.06.0036.</t>
  </si>
  <si>
    <t>Dobava in montaža treh omar polja katodne zaščite INOX dimenzij 1000x800x315 skladno s tehničnimi zahtevami komplet z izdelavo temelja
(PMO1)</t>
  </si>
  <si>
    <t>((2TDK_Lokacija/Projekt=='2TDK') AND (2TDK_Klasifikacija/ObjektTip=='PLA') AND (2TDK_Klasifikacija/Sistem=='ELO') AND (2TDK_Lokacija/ConaTip=='PLA') AND (2TDK_Lokacija/ConaSifra=='XX') AND (2TDK_Klasifikacija/ElementTip=='Omara') AND (2TDK_Atributi/ElementSifra=='PMO1') AND (2TDK_Lokacija/ObjektSifra=='T1D')) OR ((2TDK_Lokacija/Projekt=='2TDK') AND (2TDK_Klasifikacija/ObjektTip=='PLA') AND (2TDK_Klasifikacija/Sistem=='ELO') AND (2TDK_Lokacija/ConaTip=='PLA') AND (2TDK_Lokacija/ConaSifra=='XX') AND (2TDK_Klasifikacija/ElementTip=='Omara') AND (2TDK_Atributi/ElementSifra=='PMO') AND (2TDK_Lokacija/ObjektSifra=='T1K'))</t>
  </si>
  <si>
    <t>NumberOfItems/3</t>
  </si>
  <si>
    <t>Project documentation
 - It is necessary to prepare project documentation, such as workshop documentation, internal wiring diagrams of systems, etc. taking into account the approved equipment and all other documentation in accordance with the requirements of the technical conditions for implementation and maintenance.</t>
  </si>
  <si>
    <t>09.10.06.0004.</t>
  </si>
  <si>
    <t>09.10.06.0051.</t>
  </si>
  <si>
    <t>09.10.06.0010.</t>
  </si>
  <si>
    <t>Pri dolžinah kabelskih cevi, ki so modelirane je možno odstopanje med modeliranimi in dolžinami v popisih. Praviloma so v popisih upoštevani upogibi in rezerve.</t>
  </si>
  <si>
    <t>For cable duct lengths that are modeled, there may be a discrepancy between the modeled and the lengths in the inventories. As a rule, bends and reserves are taken into account in the inventories.</t>
  </si>
  <si>
    <t>09.06.00.0007.</t>
  </si>
  <si>
    <t xml:space="preserve">(2TDK_Lokacija/Projekt=='2TDK') AND (2TDK_Klasifikacija/ObjektTip=='PLA') AND (2TDK_Klasifikacija/Sistem=='ELO') AND (2TDK_Lokacija/ObjektSifra=='T1D') AND (2TDK_Lokacija/ConaTip=='TRP') AND (2TDK_Lokacija/ConaSifra=='01') AND (2TDK_Klasifikacija/ElementTip=='StikalniBlok') AND (2TDK_Atributi/ElementSifra=='SN1') </t>
  </si>
  <si>
    <t>NumberOfItems/6</t>
  </si>
  <si>
    <t>Dobava in montaža suhega trifaznega distribucijskega transformatorja za notranjo montažo (TR2), z naravnim zračnim hlajenjem (AN) brez ohišja, z vgrajenimi termičnimi sondami PTC v NN navitju, komplet s termičnim zaščitnim relejem z izhodnimi kontakti, na kolesih gibljivih v obe smeri z antivibracijsko podlogo; nazivna moč: 160 kVA, nazivna napetost: 21/0,42kV, 50Hz, - regulacija napetosti: ± 2x2,5 %, vezalna skupina: Dyn5, kratkos (pcs)tična napetost: uk=4 %, izgube v praznem teku: 360 W, izgube v kratkem stiku: 2600 W, termični razred izolacije: F, klimatski razred: C2, okoljski razred: E2/E3, požarni razred: F1, hrup: 54 dB, teže: 970 kg, okvirnih dimenzij (dxšxv): 1280 x 725 x 1180 mm, medosna razdalja med kolesi: 520 mm.
Npr. tip: GEAFOL; proizvod: SIEMENS
Izdelan in preizkušen po SIST EN 60076-1 in SIST EN 50588-1, IEC 60076-11, IEC 60076-20. Pri naročilu transformatorjev je potrebno izpostaviti izvedbo, ki mora biti takšna, da so izpolnjene naslednje zahteve: glede dovoljenega hrupa, ki ga povzroča transformator je potrebno upoštevati mejno vrednost dovoljenega hrupa, ki je podana v Uredbi o mejnih vrednostih kazalcev hrupa v okolju (Uradni list RS št. 43/2018), za IV. območje (max 65 dB); elektromagnetno sevanje (nizkofrekvenčno 0 -10 kHz), ki ga oddaja transformator v okolje, ne sme presegati mejnih vrednosti glede na Uredbo o elektromagnetnem sevanju v naravnem in življenjskem okolju (Uradni list RS št. 70/96). Električna poljska jakos (pcs)t za II. stopnjo ne sme presegati vrednosti 10 kV/m in efekt. gostote mag. pretoka 0,1 mT.</t>
  </si>
  <si>
    <t xml:space="preserve">(2TDK_Lokacija/Projekt=='2TDK') AND (2TDK_Klasifikacija/ObjektTip=='PLA') AND (2TDK_Klasifikacija/Sistem=='ELO') AND (2TDK_Lokacija/ObjektSifra=='T1D') AND (2TDK_Lokacija/ConaTip=='TRP') AND (2TDK_Lokacija/ConaSifra=='01') AND (2TDK_Klasifikacija/ElementTip=='Transformator') AND (2TDK_Atributi/ElementSifra=='TR2') </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</si>
  <si>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IP43, iz jeklene pločevine,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2TDK_IBE_PZI_EL_S3-x3-06_E1_XX_SH_XX_SL_2102_P_004,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</si>
  <si>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(2TDK_Klasifikacija/ObjektTip=='PLA') AND (2TDK_Klasifikacija/Sistem=='ELO') AND (2TDK_Lokacija/ObjektSifra=='T1D') AND (2TDK_Lokacija/ConaTip=='TRP') AND (2TDK_Lokacija/ConaSifra=='01') AND (2TDK_Klasifikacija/ElementTip=='Omara') AND (2TDK_Atributi/ElementSifra=='NNA1') </t>
  </si>
  <si>
    <t>NumberOfItems/4</t>
  </si>
  <si>
    <t xml:space="preserve">(2TDK_Lokacija/Projekt=='2TDK') AND (2TDK_Klasifikacija/ObjektTip=='PLA') AND (2TDK_Klasifikacija/Sistem=='ELO') AND (2TDK_Lokacija/ObjektSifra=='T1D') AND (2TDK_Lokacija/ConaTip=='TRP') AND (2TDK_Lokacija/ConaSifra=='01') AND (2TDK_Klasifikacija/ElementTip=='Omara') AND (2TDK_Atributi/ElementSifra=='NNAN1') </t>
  </si>
  <si>
    <t>NumberOfItems/2</t>
  </si>
  <si>
    <t xml:space="preserve">(2TDK_Lokacija/Projekt=='2TDK') AND (2TDK_Klasifikacija/ObjektTip=='PLA') AND (2TDK_Klasifikacija/Sistem=='ELO') AND (2TDK_Lokacija/ObjektSifra=='T1D') AND (2TDK_Lokacija/ConaTip=='TRP') AND (2TDK_Lokacija/ConaSifra=='01') AND (2TDK_Klasifikacija/ElementTip=='UPS') AND (2TDK_Atributi/ElementSifra=='UPS') </t>
  </si>
  <si>
    <t xml:space="preserve">Dobava in montaža ventilsko reguliranih (VRLA) 12V akumulatorjev nameščenih na regalnih policah v ločenem prostoru, avtonomija delovanja naprave 90 minut pri 9 kW.
Tehnične zahteve za akumulatorski sestav:
Vgrajeni morajo biti ventilsko regulirani (VRLA) 12V akumulatorji,  z življenjsko dobo 10-12 let  (Long Lige po Eurobat 2015 klasifikaciji), svinčeni, brez vzdrževanja,  izdelani po zahtevah standarda ISO 9001 in ISO 14001, vgrajeni na regalnih stojalih in vgrajenimi vsemi zaščitnimi elementi proti možnosti dotika. Sistem mora omogočati avtonomijo minimalno 90 minut pri obremenitvi 9kW. Na UPS-u mora biti vgrajen sistem za doseganje maksimalne življenjske dobe akumulatorjev na osnovi inteligentnega polnjenja akumulatorjev. Vgrajene temperaturne sonde na akumulatorskem regalu. Delovna temperatura 0° - 40°C (priporočena 18° - 25°C za doseganje optimalne življenjske dobe akumulatorjev). Relativna vlažnost 0-95% brez kondenza. Nivo hrupa na 1 m po ISO3746 -  &lt; 52 dBA. </t>
  </si>
  <si>
    <t xml:space="preserve">(2TDK_Lokacija/Projekt=='2TDK') AND (2TDK_Klasifikacija/ObjektTip=='PLA') AND (2TDK_Klasifikacija/Sistem=='ELO') AND (2TDK_Lokacija/ObjektSifra=='T1D') AND (2TDK_Lokacija/ConaTip=='TRP') AND (2TDK_Lokacija/ConaSifra=='01') AND (2TDK_Klasifikacija/ElementTip=='AKU') AND (2TDK_Atributi/ElementSifra=='AKU') </t>
  </si>
  <si>
    <t>Dobava in montaža regalov za namestitev akumulatorjev iz jeklene pločevine (AKUR), dimenzij (šxgxv)= 900x560x1700 mm</t>
  </si>
  <si>
    <t xml:space="preserve">(2TDK_Lokacija/Projekt=='2TDK') AND (2TDK_Klasifikacija/ObjektTip=='PLA') AND (2TDK_Klasifikacija/Sistem=='ELO') AND (2TDK_Lokacija/ObjektSifra=='T1D') AND (2TDK_Lokacija/ConaTip=='TRP') AND (2TDK_Lokacija/ConaSifra=='01') AND (2TDK_Klasifikacija/ElementTip=='AKU') AND (2TDK_Atributi/ElementSifra=='AKUR') </t>
  </si>
  <si>
    <t>Požarno varno tesnjenje kablov, ki potekajo skozi stene na mejah posameznih požarnih sektorjev z materiali in izvedbo, ki zagotavlja požarno odpornost zahtevano po študiji požarne varnosti (EI90). Izvede ga izvajalec z licenco ter na koncu izda ustrezni certifikat (izvedba in uporabljen material v skladu s standardoma EN 13501-2 in DIN 4102). Velikos (pcs)t odprtine do 0,2 m2. Npr. tip: PYRO-SAFE® Flammotect A - single layer, izdelek: SVT.</t>
  </si>
  <si>
    <t>Dobava in montaža predfabricirane, pločevinaste zidne omare (NQ), dimenzij cca (šxvxg) 500x700x260 mm, za namestitev števca delovne in jalove energije za obračunske meritve na SN nivoju, opleskana v sivi barvi RAL 7035, zaščita IP43, komplet z ožičenjem, veznim in pritrdilnim materialom, opremljena po namembnosti za:
- Indirektni trifazni dvosmerni števec delovne in jalove energije z merjeno močjo razreda točnosti C ali 0,5 za delovno energijo ter 1 ali 2 za jalovo energijo, s komunikacijskim vmesnikom, tip: MT880-T1A32R46 (šifra tipa 1644). Za potrebe SŽ branje podatkov preko RS-485, izključno preko števca ISKRAEMECO MT880, ki omogoča read funkcijo na posebnem izhodu
- Komunikacijski vmesnik Iskraemeco, tip: CM-v-3 (šifra tipa 1646)
 -Merilna spončna garnitura tokovna in napetostna priključna sponka 6 mm2 (14x), ozemljitvena sponka (1x), tripolni inštalacijski odklopnik 6 A, karakt. B (1x), nosilci, oznake, pokrovi, ...
- GSM antena s kablom
- Odvodnik prenapetosti, razred I, Uc=150V, Up=0,7kV pri In=25kA (8/20µs), impulzni odvodni tok 25kA (10/350µs), 3 kos (pcs)e; npr. tip: PROTEC BS(R) 25/150, proizvod: Iskra</t>
  </si>
  <si>
    <t xml:space="preserve">(2TDK_Lokacija/Projekt=='2TDK') AND (2TDK_Klasifikacija/ObjektTip=='PLA') AND (2TDK_Klasifikacija/Sistem=='ELO') AND (2TDK_Lokacija/ObjektSifra=='T1D') AND (2TDK_Lokacija/ConaTip=='TRP') AND (2TDK_Lokacija/ConaSifra=='01') AND (2TDK_Klasifikacija/ElementTip=='Omara') AND (2TDK_Atributi/ElementSifra=='NQ') </t>
  </si>
  <si>
    <t>09.06.06.0001.</t>
  </si>
  <si>
    <t xml:space="preserve">- izdelava raznih manjših kabelskih prebojev do f200 mm, s požarnim tesnjenjem EI90 po polaganju kablov; izvede izvajalec z licenco, ipd.
- izdelava enopolne sheme - kaširane na ploščo ali karton pod steklom
- parametriranje sistema in zagon merilne opreme ter opreme za daljinsko upravljanje
- meritve, preizkusi in spuščanje v pogon posameznih sklopov el. opreme
- izvedba zagonskih in funkcionalnih preizkusov 20 kV in NN naprav 
- nastavitev in spuščanje v pogon kratkos (pcs)tične in pretokovne zaščite avtomatov in odklopnikov z ustrezno selektivno nastavitvijo 
</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</si>
  <si>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2TDK_IBE_PZI_EL_S3-x3-06_E1_XX_SH_XX_SL_2152_P_004,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</si>
  <si>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(2TDK_Lokacija/ObjektSifra=='T01') AND (2TDK_Lokacija/ConaTip=='PRE') AND (2TDK_Lokacija/ConaSifra=='01') AND (2TDK_Klasifikacija/ElementTip=='AKU') AND (2TDK_Atributi/ElementSifra=='AKUR') </t>
  </si>
  <si>
    <t>Požarno varno tesnjenje kablov, ki potekajo skozi stene na mejah posameznih požarnih sektorjev z materiali in izvedbo, ki zagotavlja požarno odpornost zahtevano po študiji požarne varnosti (EI90). Izvede ga izvajalec z licenco ter na koncu izda ustrezni certifikat (izvedba in uporabljen material v skladu s standardoma EN 13501-2 in DIN 4102). Velikos (pcs)t odprtine do 0,1 m2. Npr. tip: PYRO-SAFE® Flammotect A - single layer, izdelek: SVT.</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</si>
  <si>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2TDK_IBE_PZI_EL_S3-x3-06_E1_XX_SH_XX_SL_2202_P_004,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</si>
  <si>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(2TDK_Lokacija/ObjektSifra=='T01') AND (2TDK_Lokacija/ConaTip=='PRE') AND (2TDK_Lokacija/ConaSifra=='02')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</si>
  <si>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2TDK_IBE_PZI_EL_S3-x3-06_E1_XX_SH_XX_SL_2252_P_004,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</si>
  <si>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Supply and installation of racks for the installation of steel sheet batteries (AKUR), dimensions (wxdxh) = 900x560x1700 mm</t>
  </si>
  <si>
    <t xml:space="preserve">(2TDK_Lokacija/Projekt=='2TDK') AND (2TDK_Klasifikacija/ObjektTip=='TUN') AND (2TDK_Klasifikacija/Sistem=='ELO') AND (2TDK_Lokacija/ObjektSifra=='T01') AND (2TDK_Lokacija/ConaTip=='PRE') AND (2TDK_Lokacija/ConaSifra=='03') AND (2TDK_Klasifikacija/ElementTip=='AKU') AND (2TDK_Atributi/ElementSifra=='AKUR') </t>
  </si>
  <si>
    <t>Dobava in montaža 20 kV stikalnega bloka (SN2). 20 kV tipski, tovarniško preizkušen prosto stoječi stikalni blok v SF6 izvedbi, kovinsko oklopljene izvedbe, z enosistemskimi zbiralkami, sestavljen iz štirih polj, komplet z ožičenjem, veznim in pritrdilnim materialom (zbiralke, adapterji, vrstne sponke, vijaki, posluževalne ročice, ipd.), skladen s SIST EN 62271-1.
Tehnični podatki stikalnega bloka:
- Nazivna napetost: 24 kV
- Nazivna frekvenca: 50 Hz
- Nazivni tok zbiralk: 630 A
- Kratkos (pcs)tični vzdržni tok: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1860 mm x 2000 x 775 mm (DxVxG)
kot npr. tip: 8DJH, proizvod: Siemens
Stikalni blok mora biti opremljen po specifikaciji v dokumentu št. 2TDK_IBE_PZI_EL_S3-x3-06_E1_XX_SH_XX_SL_2089_P_004,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</si>
  <si>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(2TDK_Lokacija/Projekt=='2TDK') AND (2TDK_Klasifikacija/ObjektTip=='TUN') AND (2TDK_Klasifikacija/Sistem=='ELO') AND (2TDK_Lokacija/ObjektSifra=='T01') AND (2TDK_Lokacija/ConaTip=='PRE') AND (2TDK_Lokacija/ConaSifra=='04') AND (2TDK_Klasifikacija/ElementTip=='StikalniBlok') AND (2TDK_Atributi/ElementSifra=='SN2') </t>
  </si>
  <si>
    <t>Dobava in montaža suhega trifaznega distribucijskega transformatorja za notranjo montažo (TR1), z naravnim zračnim hlajenjem (AN) brez ohišja, z vgrajenimi termičnimi sondami PTC v NN navitju, komplet s termičnim zaščitnim relejem z izhodnimi kontakti, na kolesih gibljivih v obe smeri z antivibracijsko podlogo; nazivna moč: 100 kVA, nazivna napetost: 21/0,42kV, 50Hz,  regulacija napetosti: ± 2x2,5 %, vezalna skupina: Dyn5, kratkos (pcs)tična napetost: uk=4 %, izgube v praznem teku: 252 W, izgube v kratkem stiku: 1800 W, termični razred izolacije: F, klimatski razred: C2, okoljski razred: E2/E3, požarni razred: F1, hrup: 51 dB, teže: 860 kg, okvirnih dimenzij (dxšxv): 1240 x 750 x 1200 mm, medosna razdalja med kolesi: 520 mm. 
Npr. tip: GEAFOL; proizvod: SIEMENS
Izdelan in preizkušen po SIST EN 60076-1 in SIST EN 50588-1, IEC 60076-11, IEC 60076-20. Pri naročilu transformatorjev je potrebno izpostaviti izvedbo, ki mora biti takšna, da so izpolnjene naslednje zahteve: glede dovoljenega hrupa, ki ga povzroča transformator je potrebno upoštevati mejno vrednost dovoljenega hrupa, ki je podana v Uredbi o mejnih vrednostih kazalcev hrupa v okolju (Uradni list RS št. 43/2018), za IV. območje (max 65 dB); elektromagnetno sevanje (nizkofrekvenčno 0 -10 kHz), ki ga oddaja transformator v okolje, ne sme presegati mejnih vrednosti glede na Uredbo o elektromagnetnem sevanju v naravnem in življenjskem okolju (Uradni list RS št. 70/96). Električna poljska jakos (pcs)t za II. stopnjo ne sme presegati vrednosti 10 kV/m in efekt. gostote mag. pretoka 0,1 mT.</t>
  </si>
  <si>
    <t xml:space="preserve">(2TDK_Lokacija/Projekt=='2TDK') AND (2TDK_Klasifikacija/ObjektTip=='TUN') AND (2TDK_Klasifikacija/Sistem=='ELO') AND (2TDK_Lokacija/ObjektSifra=='T01') AND (2TDK_Lokacija/ConaTip=='PRE') AND (2TDK_Lokacija/ConaSifra=='04') AND (2TDK_Klasifikacija/ElementTip=='Transformator') AND (2TDK_Atributi/ElementSifra=='TR1')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</si>
  <si>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2TDK_IBE_PZI_EL_S3-x3-06_E1_XX_SH_XX_SL_2302_P_004,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</si>
  <si>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(2TDK_Lokacija/ObjektSifra=='T01') AND (2TDK_Lokacija/ConaTip=='PRE') AND (2TDK_Lokacija/ConaSifra=='04') AND (2TDK_Klasifikacija/ElementTip=='Omara') AND (2TDK_Atributi/ElementSifra=='NNA1') </t>
  </si>
  <si>
    <t xml:space="preserve">(2TDK_Lokacija/Projekt=='2TDK') AND (2TDK_Klasifikacija/ObjektTip=='TUN') AND (2TDK_Klasifikacija/Sistem=='ELO') AND (2TDK_Lokacija/ObjektSifra=='T01') AND (2TDK_Lokacija/ConaTip=='PRE') AND (2TDK_Lokacija/ConaSifra=='04') AND (2TDK_Klasifikacija/ElementTip=='Omara') AND (2TDK_Atributi/ElementSifra=='NNAN1') </t>
  </si>
  <si>
    <t xml:space="preserve">(2TDK_Lokacija/Projekt=='2TDK') AND (2TDK_Klasifikacija/ObjektTip=='TUN') AND (2TDK_Klasifikacija/Sistem=='ELO') AND (2TDK_Lokacija/ObjektSifra=='T01') AND (2TDK_Lokacija/ConaTip=='PRE') AND (2TDK_Lokacija/ConaSifra=='04') AND (2TDK_Klasifikacija/ElementTip=='UPS') AND (2TDK_Atributi/ElementSifra=='UPS') </t>
  </si>
  <si>
    <t xml:space="preserve">(2TDK_Lokacija/Projekt=='2TDK') AND (2TDK_Klasifikacija/ObjektTip=='TUN') AND (2TDK_Klasifikacija/Sistem=='ELO') AND (2TDK_Lokacija/ObjektSifra=='T01') AND (2TDK_Lokacija/ConaTip=='PRE') AND (2TDK_Lokacija/ConaSifra=='04') AND (2TDK_Klasifikacija/ElementTip=='AKU') AND (2TDK_Atributi/ElementSifra=='AKU') </t>
  </si>
  <si>
    <t xml:space="preserve">(2TDK_Lokacija/Projekt=='2TDK') AND (2TDK_Klasifikacija/ObjektTip=='TUN') AND (2TDK_Klasifikacija/Sistem=='ELO') AND (2TDK_Lokacija/ObjektSifra=='T01') AND (2TDK_Lokacija/ConaTip=='PRE') AND (2TDK_Lokacija/ConaSifra=='04')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</si>
  <si>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2TDK_IBE_PZI_EL_S3-x3-06_E1_XX_SH_XX_SL_2352_P_004,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</si>
  <si>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(2TDK_Lokacija/ObjektSifra=='T01') AND (2TDK_Lokacija/ConaTip=='PRE') AND (2TDK_Lokacija/ConaSifra=='05')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</si>
  <si>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2TDK_IBE_PZI_EL_S3-x3-06_E1_XX_SH_XX_SL_2402_P_004,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</si>
  <si>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(2TDK_Lokacija/ObjektSifra=='T01') AND (2TDK_Lokacija/ConaTip=='PRE') AND (2TDK_Lokacija/ConaSifra=='06') AND (2TDK_Klasifikacija/ElementTip=='AKU') AND (2TDK_Atributi/ElementSifra=='AKUR') </t>
  </si>
  <si>
    <t xml:space="preserve">(2TDK_Lokacija/Projekt=='2TDK') AND (2TDK_Klasifikacija/ObjektTip=='TUN') AND (2TDK_Klasifikacija/Sistem=='ELO') AND (2TDK_Lokacija/ObjektSifra=='T01') AND (2TDK_Lokacija/ConaTip=='PRE') AND (2TDK_Lokacija/ConaSifra=='07') AND (2TDK_Klasifikacija/ElementTip=='StikalniBlok') AND (2TDK_Atributi/ElementSifra=='SN2') </t>
  </si>
  <si>
    <t xml:space="preserve">(2TDK_Lokacija/Projekt=='2TDK') AND (2TDK_Klasifikacija/ObjektTip=='TUN') AND (2TDK_Klasifikacija/Sistem=='ELO') AND (2TDK_Lokacija/ObjektSifra=='T01') AND (2TDK_Lokacija/ConaTip=='PRE') AND (2TDK_Lokacija/ConaSifra=='07') AND (2TDK_Klasifikacija/ElementTip=='Transformator') AND (2TDK_Atributi/ElementSifra=='TR1')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</si>
  <si>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2TDK_IBE_PZI_EL_S3-x3-06_E1_XX_SH_XX_SL_2452_P_004,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</si>
  <si>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(2TDK_Lokacija/ObjektSifra=='T01') AND (2TDK_Lokacija/ConaTip=='PRE') AND (2TDK_Lokacija/ConaSifra=='07') AND (2TDK_Klasifikacija/ElementTip=='Omara') AND (2TDK_Atributi/ElementSifra=='NNA1') </t>
  </si>
  <si>
    <t xml:space="preserve">(2TDK_Lokacija/Projekt=='2TDK') AND (2TDK_Klasifikacija/ObjektTip=='TUN') AND (2TDK_Klasifikacija/Sistem=='ELO') AND (2TDK_Lokacija/ObjektSifra=='T01') AND (2TDK_Lokacija/ConaTip=='PRE') AND (2TDK_Lokacija/ConaSifra=='07') AND (2TDK_Klasifikacija/ElementTip=='Omara') AND (2TDK_Atributi/ElementSifra=='NNAN1') </t>
  </si>
  <si>
    <t xml:space="preserve">(2TDK_Lokacija/Projekt=='2TDK') AND (2TDK_Klasifikacija/ObjektTip=='TUN') AND (2TDK_Klasifikacija/Sistem=='ELO') AND (2TDK_Lokacija/ObjektSifra=='T01') AND (2TDK_Lokacija/ConaTip=='PRE') AND (2TDK_Lokacija/ConaSifra=='07') AND (2TDK_Klasifikacija/ElementTip=='UPS') AND (2TDK_Atributi/ElementSifra=='UPS') </t>
  </si>
  <si>
    <t xml:space="preserve">(2TDK_Lokacija/Projekt=='2TDK') AND (2TDK_Klasifikacija/ObjektTip=='TUN') AND (2TDK_Klasifikacija/Sistem=='ELO') AND (2TDK_Lokacija/ObjektSifra=='T01') AND (2TDK_Lokacija/ConaTip=='PRE') AND (2TDK_Lokacija/ConaSifra=='07') AND (2TDK_Klasifikacija/ElementTip=='AKU') AND (2TDK_Atributi/ElementSifra=='AKU') </t>
  </si>
  <si>
    <t xml:space="preserve">(2TDK_Lokacija/Projekt=='2TDK') AND (2TDK_Klasifikacija/ObjektTip=='TUN') AND (2TDK_Klasifikacija/Sistem=='ELO') AND (2TDK_Lokacija/ObjektSifra=='T01') AND (2TDK_Lokacija/ConaTip=='PRE') AND (2TDK_Lokacija/ConaSifra=='07')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</si>
  <si>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2TDK_IBE_PZI_EL_S3-x3-06_E1_XX_SH_XX_SL_2502_P_004,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</si>
  <si>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(2TDK_Lokacija/ObjektSifra=='T01') AND (2TDK_Lokacija/ConaTip=='PRE') AND (2TDK_Lokacija/ConaSifra=='08')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</si>
  <si>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2TDK_IBE_PZI_EL_S3-x3-06_E1_XX_SH_XX_SL_2552_P_004,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</si>
  <si>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(2TDK_Lokacija/ObjektSifra=='T01') AND (2TDK_Lokacija/ConaTip=='PRE') AND (2TDK_Lokacija/ConaSifra=='09')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</si>
  <si>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2TDK_IBE_PZI_EL_S3-x3-06_E1_XX_SH_XX_SL_2602_P_004,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</si>
  <si>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ventilsko reguliranih  (VRLA) 12V akumulatorjev nameščenih na regalnih policah v ločenem prostoru, avtonomija delovanja naprave 90 minut pri 9 kW.
Tehnične zahteve za akumulatorski sestav:
Vgrajeni morajo biti ventilsko regulirani (VRLA) 12V akumulatorji,  z življenjsko dobo 10-12 let  (Long Lige po Eurobat 2015 klasifikaciji), svinčeni, brez vzdrževanja,  izdelani po zahtevah standarda ISO 9001 in ISO 14001, vgrajeni na regalnih stojalih in vgrajenimi vsemi zaščitnimi elementi proti možnosti dotika. Sistem mora omogočati avtonomijo minimalno 90 minut pri obremenitvi 9kW. Na UPS-u mora biti vgrajen sistem za doseganje maksimalne življenjske dobe akumulatorjev na osnovi inteligentnega polnjenja akumulatorjev. Vgrajene temperaturne sonde na akumulatorskem regalu. Delovna temperatura 0° - 40°C (priporočena 18° - 25°C za doseganje optimalne življenjske dobe akumulatorjev). Relativna vlažnost 0-95% brez kondenza. Nivo hrupa na 1 m po ISO3746 -  &lt; 52 dBA. </t>
  </si>
  <si>
    <t xml:space="preserve">(2TDK_Lokacija/Projekt=='2TDK') AND (2TDK_Klasifikacija/ObjektTip=='TUN') AND (2TDK_Klasifikacija/Sistem=='ELO') AND (2TDK_Lokacija/ObjektSifra=='T01') AND (2TDK_Lokacija/ConaTip=='PRE') AND (2TDK_Lokacija/ConaSifra=='10')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</si>
  <si>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2TDK_IBE_PZI_EL_S3-x3-06_E1_XX_SH_XX_SL_2652_P_004,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</si>
  <si>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(2TDK_Lokacija/ObjektSifra=='T01') AND (2TDK_Lokacija/ConaTip=='PRE') AND (2TDK_Lokacija/ConaSifra=='11')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</si>
  <si>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2TDK_IBE_PZI_EL_S3-x3-06_E1_XX_SH_XX_SL_2702_P_004,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</si>
  <si>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(2TDK_Lokacija/ObjektSifra=='T01') AND (2TDK_Lokacija/ConaTip=='PRE') AND (2TDK_Lokacija/ConaSifra=='12') AND (2TDK_Klasifikacija/ElementTip=='AKU') AND (2TDK_Atributi/ElementSifra=='AKUR') </t>
  </si>
  <si>
    <t>Požarno varno tesnjenje kablov, ki potekajo skozi stene na mejah posameznih požarnih sektorjev z materiali in izvedbo, ki zagotavlja požarno odpornost zahtevano po študiji požarne varnosti (EI90). Izvede ga izvajalec z licenco ter na koncu izda ustrezni certifikat (izvedba in uporabljen material v skladu s standardoma EN 13501-2 in DIN 4102). Velikos (pcs)t odprtine do 0,3 m2. Npr. tip: PYRO-SAFE® Flammotect A - single layer, izdelek: SVT.</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</si>
  <si>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2TDK_IBE_PZI_EL_S3-x3-06_E1_XX_SH_XX_SL_2752_P_004,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</si>
  <si>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(2TDK_Lokacija/ObjektSifra=='T01') AND (2TDK_Lokacija/ConaTip=='PRE') AND (2TDK_Lokacija/ConaSifra=='13') AND (2TDK_Klasifikacija/ElementTip=='AKU') AND (2TDK_Atributi/ElementSifra=='AKUR') </t>
  </si>
  <si>
    <t xml:space="preserve">Kabelska rezerva:
- kabelske spojke
- kabelski zaključki
</t>
  </si>
  <si>
    <t>2TDK_Atributi/Dolzina_m*0,07</t>
  </si>
  <si>
    <t>2TDK_Atributi/Dolzina_m*0,069</t>
  </si>
  <si>
    <t>2TDK_Atributi/Dolzina_m*0,085</t>
  </si>
  <si>
    <t>2TDK_Atributi/Dolzina_m*0,035</t>
  </si>
  <si>
    <t>2TDK_Atributi/Dolzina_m*0,05</t>
  </si>
  <si>
    <t>Dobava in montaža kabelske distančne objemke za pritrditev treh enožilnih
kablov v trikotno obliko za kable N2XS(F)2Y 1×150RM/25 mm2 12/20 kV</t>
  </si>
  <si>
    <t xml:space="preserve">Dobava materiala in izvedba del za požarno ločevanje med SN kabli mreže SN1 in SN kabli mreže SN2 v jaških in kolektorjih. Dobaviti je potrebno material in izzvesti dela skladno z EN 13501-2, DIN 4102 in EN 1366. Dela mora izvajati izvajalec, ki ima ustrezno licenco. Zagotoviti je potrebno požarno odpornost EI90, požarno zaščito je potrebno izvesti ločeno na obeh kompletih SN kablov ločeno za mrežo SN1 in ločeno za kable mreže SN2. Za en komplet požarne zaščite v enem jašku ali za prehod skozi kolektor je potrebno dobaviti: 
- požarni trak Fire protection wrap širine 125mm in dolžine 10m kot na primer PYRO-SAFE DG-CR1.5 FLAMMOTECT SVT fire protection, 
2 kpl (set)
- požarna masa Fire protection coating 15kg posoda kot na primer PYRO-SAFE FLAMMOTECT-A SVT fire protection, 
2 kpl (set)
- napisna ploščica label No.01229000 kot na primer SVT fire protection, 
2 kpl (set)
- pomožne jeklene konzole in pomožni material,
2 kpl (set)
 </t>
  </si>
  <si>
    <t>Dobava in montaža 20 kV stikalnega bloka (SN3). 20 kV tipski, tovarniško preizkušen prosto stoječi stikalni blok v SF6 izvedbi, kovinsko oklopljene izvedbe, z enosistemskimi zbiralkami, sestavljen iz petih polj, komplet z ožičenjem, veznim in pritrdilnim materialom (zbiralke, adapterji, vrstne sponke, vijaki, posluževalne ročice, ipd.), skladen s SIST EN 62271-1.
Tehnični podatki stikalnega bloka:
- Nazivna napetost: 24 kV
- Nazivna frekvenca: 50 Hz
- Nazivni tok zbiralk: 630 A
- Nazivni vzdržni tok kratkega stika: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2620 mm x 2000 x 775 mm (DxVxG)
kot npr. tip: 8DJH, proizvod: Siemens
Stikalni blok mora biti opremljen po specifikaciji v dokumentu št. 2TDK_IBE_PZI_EL_S3-x3-06_E2_XX_SH_XX_SL_3088_0_003,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</si>
  <si>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(2TDK_Lokacija/Projekt=='2TDK') AND (2TDK_Klasifikacija/ObjektTip=='PLA') AND (2TDK_Klasifikacija/Sistem=='ELO') AND (2TDK_Lokacija/ObjektSifra=='T2D') AND (2TDK_Lokacija/ConaTip=='VNP') AND (2TDK_Lokacija/ConaSifra=='DI') AND (2TDK_Klasifikacija/ElementTip=='StikalniBlok') AND (2TDK_Atributi/ElementSifra=='SN3') </t>
  </si>
  <si>
    <t>NumberOfItems/5</t>
  </si>
  <si>
    <t>Dobava in montaža 20 kV stikalnega bloka (SN4). 20 kV tipski, tovarniško preizkušen prosto stoječi stikalni blok v SF6 izvedbi, kovinsko oklopljene izvedbe, z enosistemskimi zbiralkami, sestavljen iz dveh polj, komplet z ožičenjem, veznim in pritrdilnim materialom (zbiralke, adapterji, vrstne sponke, vijaki, posluževalne ročice, ipd.), skladen s SIST EN 62271-1.
Tehnični podatki stikalnega bloka:
- Nazivna napetost: 24 kV
- Nazivna frekvenca: 50 Hz
- Nazivni tok zbiralk: 630 A
- Nazivni vzdržni tok kratkega stika: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930 mm x 2000 x 775 mm (DxVxG)
kot npr. tip: 8DJH, proizvod: Siemens
Stikalni blok mora biti opremljen po specifikaciji v dokumentu št. 2TDK_IBE_PZI_EL_S3-x3-06_E2_XX_SH_XX_SL_3088_0_003,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</si>
  <si>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(2TDK_Lokacija/Projekt=='2TDK') AND (2TDK_Klasifikacija/ObjektTip=='PLA') AND (2TDK_Klasifikacija/Sistem=='ELO') AND (2TDK_Lokacija/ObjektSifra=='T2D') AND (2TDK_Lokacija/ConaTip=='VNP') AND (2TDK_Lokacija/ConaSifra=='DI') AND (2TDK_Klasifikacija/ElementTip=='StikalniBlok') AND (2TDK_Atributi/ElementSifra=='SN4') </t>
  </si>
  <si>
    <t xml:space="preserve">(2TDK_Lokacija/Projekt=='2TDK') AND (2TDK_Klasifikacija/ObjektTip=='PLA') AND (2TDK_Klasifikacija/Sistem=='ELO') AND (2TDK_Lokacija/ObjektSifra=='T2D') AND (2TDK_Lokacija/ConaTip=='VNP') AND (2TDK_Lokacija/ConaSifra=='DI') AND (2TDK_Klasifikacija/ElementTip=='Transformator') AND (2TDK_Atributi/ElementSifra=='TR1') </t>
  </si>
  <si>
    <t xml:space="preserve">(2TDK_Lokacija/Projekt=='2TDK') AND (2TDK_Klasifikacija/ObjektTip=='PLA') AND (2TDK_Klasifikacija/Sistem=='ELO') AND (2TDK_Lokacija/ObjektSifra=='T2D') AND (2TDK_Lokacija/ConaTip=='VNP') AND (2TDK_Lokacija/ConaSifra=='DI') AND (2TDK_Klasifikacija/ElementTip=='Transformator') AND (2TDK_Atributi/ElementSifra=='TR2') </t>
  </si>
  <si>
    <t>Dobava in montaža suhega trifaznega distribucijskega transformatorja za notranjo montažo (TR4), z naravnim zračnim hlajenjem (AN) brez ohišja, z vgrajenimi termičnimi sondami PTC v NN navitju, komplet s termičnim zaščitnim relejem z izhodnimi kontakti, na kolesih gibljivih v obe smeri z antivibracijsko podlogo ter ventilatorji za hlajenje s potrebno avtomatiko; nazivna moč: 1600 kVA, nazivna napetost: 21/0,42kV, 50Hz, regulacija napetosti: ± 2x2,5 %, vezalna skupina: Dyn5, kratkostična napetost: uk=6 %, izgube v praznem teku: 1980 W, izgube v kratkem stiku: 13000 W, termični razred izolacije: F, klimatski razred: C3, okoljski razred: E3, požarni razred: F1, hrup: 67 dB, teže: 4350 kg, okvirnih dimenzij (dxšxv): 1860 x 1025 x 1970 mm, medosna razdalja med kolesi: 820 mm.
Npr. tip: GEAFOL; proizvod: SIEMENS
Izdelan in preizkušen po SIST EN 60076-1 in SIST EN 50588-1, IEC 60076-11, IEC 60076-20. Pri naročilu transformatorjev je potrebno izpostaviti izvedbo, ki mora biti takšna, da so izpolnjene naslednje zahteve: glede dovoljenega hrupa, ki ga povzroča transformator je potrebno upoštevati mejno vrednost dovoljenega hrupa, ki je podana v Uredbi o mejnih vrednostih kazalcev hrupa v okolju (Uradni list RS št. 43/2018), za IV. območje (max 65 dB); elektromagnetno sevanje (nizkofrekvenčno 0 -10 kHz), ki ga oddaja transformator v okolje, ne sme presegati mejnih vrednosti glede na Uredbo o elektromagnetnem sevanju v naravnem in življenjskem okolju (Uradni list RS št. 70/96). Električna poljska jakost za II. stopnjo ne sme presegati vrednosti 10 kV/m in efekt. gostote mag. pretoka 0,1 mT.</t>
  </si>
  <si>
    <t xml:space="preserve">Supply and installation of a dry three-phase distribution transformer for indoor installation (TR4), with natural air cooling (AN) without housing, with built-in PTC thermal probes in LV winding, complete with thermal protection relay with output contacts, on wheels moving in both directions with anti-vibration pad and cooling fans with required automation, 
rated power: 1600 kVA, 
rated voltage: 21/0.42kV, 50Hz, 
voltage regulation: ± 2x2.5%, 
connection group: Dyn5, 
short-circuit voltage: uk = 6%, 
losses idle: 1980 W, 
short-circuit losses: 13000 W, 
thermal insulation class: F, 
climate class: C3, 
environmental class: E3, 
fire class: F1, 
noise: 67 dB, 
weight: 4350 kg, 
approximate dimensions (LxWxH): 1860 x 1025 x 1970 mm, wheelbase: 820 mm.
Eg. type: GEAFOL; product: SIEMENS
Manufactured and tested according to SIST EN 60076-1 and SIST EN 50588-1, IEC 60076-11, IEC 60076-20. When ordering transformers, it is necessary to emphasize the design, which must be such that the following requirements are met: regarding the permissible noise caused by the transformer, the limit value of permissible noise given in the Regulation on limit values ​​of environmental noise indicators must be observed (UL RS No. 43/2018), for IV. range (max 65 dB); the electromagnetic radiation (low-frequency 0 -10 kHz) emitted by the transformer into the environment must not exceed the limit values ​​according to the Decree on electromagnetic radiation in the environment (UL RS no. 70/96). Electric field strength for II. level should not exceed the value of 10 kV / m and the effect. density mag. a flow rate of 0,1 mT. </t>
  </si>
  <si>
    <t xml:space="preserve">(2TDK_Lokacija/Projekt=='2TDK') AND (2TDK_Klasifikacija/ObjektTip=='PLA') AND (2TDK_Klasifikacija/Sistem=='ELO') AND (2TDK_Lokacija/ObjektSifra=='T2D') AND (2TDK_Lokacija/ConaTip=='VNP') AND (2TDK_Lokacija/ConaSifra=='DI') AND (2TDK_Klasifikacija/ElementTip=='Transformator') AND (2TDK_Atributi/ElementSifra=='TR4') </t>
  </si>
  <si>
    <t xml:space="preserve">Dobava, transport in montaža trifazne direktne kompenzacijske naprave 0,4 kV, 75 kvar, za kompenzacijo energetskih transformatorjev, dimenzij cca: (šxgxv) 900x350x700 mm,  s filtriranjem višjih harmonikov v omrežju, z dušilkami in kondenzatorji, z varovalčnim stikalom, npr. tip: FDSK2-75/440V; proizvod: Enerprom </t>
  </si>
  <si>
    <t>Supply, transport and installation of a three-phase direct compensation device 0.4 kV, 75 kvar, for compensation of power transformers, dimensions approx .: (WxDxH) 900x350x700 mm, by filtering higher harmonics in the network, with chokes and capacitors, with safety fuse switch, e.g. type: FDSK2-75/440V; product: Enerprom</t>
  </si>
  <si>
    <t xml:space="preserve">Dobava in montaža prostostoječega, modularnega stikalnega bloka  (=TP1/2.0+NNA1) za dovod in razdelitev električne energije, sestavljen iz 4 polj, skupnih dimenzij 2400x2100x600mm (ŠxVxG), nazivna napetost 400V, 50Hz, nazivni tok glavnih zbiralnic min. 160A, kratkos (pcs)tični zdržni tok min. 5kA, udarni tok kratkega stika 12,5kA,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2TDK_IBE_PZI_EL_S3-x3-06_E2_XX_SH_XX_SL_3102_0_003,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</si>
  <si>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(2TDK_Klasifikacija/ObjektTip=='PLA') AND (2TDK_Klasifikacija/Sistem=='ELO') AND (2TDK_Lokacija/ObjektSifra=='T2D') AND (2TDK_Lokacija/ConaTip=='VNP') AND (2TDK_Lokacija/ConaSifra=='DI') AND (2TDK_Klasifikacija/ElementTip=='Omara') AND (2TDK_Atributi/ElementSifra=='=TP1/2.0+NNA1') </t>
  </si>
  <si>
    <t xml:space="preserve">Dobava in montaža prostostoječega, modularnega stikalnega bloka (=TP1/2.0+NNA2) za dovod in razdelitev električne energije, sestavljen iz 3 polj, skupnih dimenzij 1800x2100x600mm (ŠxVxG), nazivna napetost 400V, 50Hz, nazivni tok glavnih zbiralnic min. 160A, kratkos (pcs)tični zdržni tok min. 5kA, udarni tok kratkega stika 12,5kA,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2TDK_IBE_PZI_EL_S3-x3-06_E2_XX_SH_XX_SL_3103_0_003,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</si>
  <si>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(2TDK_Klasifikacija/ObjektTip=='PLA') AND (2TDK_Klasifikacija/Sistem=='ELO') AND (2TDK_Lokacija/ObjektSifra=='T2D') AND (2TDK_Lokacija/ConaTip=='VNP') AND (2TDK_Lokacija/ConaSifra=='DI') AND (2TDK_Klasifikacija/ElementTip=='Omara') AND (2TDK_Atributi/ElementSifra=='=TP1/2.0+NNA2') </t>
  </si>
  <si>
    <t xml:space="preserve">Dobava in montaža prostostoječega stikalnega bloka (NNAN1), sestavljenega iz dveh polj, dimenzij (800x2000x400)mm+(600x2000x400)mm (ŠxVxG), na podstavku višine 100mm, nazivna napetost 400V, 50Hz, min. IP43,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2TDK_IBE_PZI_EL_S3-x3-06_E2_XX_SH_XX_SL_3104_0_003,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</si>
  <si>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(2TDK_Klasifikacija/ObjektTip=='PLA') AND (2TDK_Klasifikacija/Sistem=='ELO') AND (2TDK_Lokacija/ObjektSifra=='T2D') AND (2TDK_Lokacija/ConaTip=='VNP') AND (2TDK_Lokacija/ConaSifra=='DI') AND (2TDK_Klasifikacija/ElementTip=='Omara') AND (2TDK_Atributi/ElementSifra=='NNAN1') </t>
  </si>
  <si>
    <t xml:space="preserve">Dobava in montaža prostostoječega stikalnega bloka (NNAN2), sestavljenega iz dveh polj, dimenzij (800x2000x400)mm+(600x2000x400)mm (ŠxVxG), na podstavku višine 100mm, nazivna napetost 400V, 50Hz, min. IP43,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2TDK_IBE_PZI_EL_S3-x3-06_E2_XX_SH_XX_SL_3105_0_003,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</si>
  <si>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(2TDK_Klasifikacija/ObjektTip=='PLA') AND (2TDK_Klasifikacija/Sistem=='ELO') AND (2TDK_Lokacija/ObjektSifra=='T2D') AND (2TDK_Lokacija/ConaTip=='VNP') AND (2TDK_Lokacija/ConaSifra=='DI') AND (2TDK_Klasifikacija/ElementTip=='Omara') AND (2TDK_Atributi/ElementSifra=='NNAN2') </t>
  </si>
  <si>
    <t xml:space="preserve">(2TDK_Lokacija/Projekt=='2TDK') AND (2TDK_Klasifikacija/ObjektTip=='PLA') AND (2TDK_Klasifikacija/Sistem=='ELO') AND (2TDK_Lokacija/ObjektSifra=='T2D') AND (2TDK_Lokacija/ConaTip=='VNP') AND (2TDK_Lokacija/ConaSifra=='DI') AND (2TDK_Klasifikacija/ElementTip=='UPS') AND (2TDK_Atributi/ElementSifra=='UPS1') </t>
  </si>
  <si>
    <t xml:space="preserve">(2TDK_Lokacija/Projekt=='2TDK') AND (2TDK_Klasifikacija/ObjektTip=='PLA') AND (2TDK_Klasifikacija/Sistem=='ELO') AND (2TDK_Lokacija/ObjektSifra=='T2D') AND (2TDK_Lokacija/ConaTip=='VNP') AND (2TDK_Lokacija/ConaSifra=='DI') AND (2TDK_Klasifikacija/ElementTip=='UPS') AND (2TDK_Atributi/ElementSifra=='UPS2') </t>
  </si>
  <si>
    <t xml:space="preserve">(2TDK_Lokacija/Projekt=='2TDK') AND (2TDK_Klasifikacija/ObjektTip=='PLA') AND (2TDK_Klasifikacija/Sistem=='ELO') AND (2TDK_Lokacija/ObjektSifra=='T2D') AND (2TDK_Lokacija/ConaTip=='VNP') AND (2TDK_Lokacija/ConaSifra=='DI') AND (2TDK_Klasifikacija/ElementTip=='AKU') AND (2TDK_Atributi/ElementSifra=='AKU') </t>
  </si>
  <si>
    <t xml:space="preserve">(2TDK_Lokacija/Projekt=='2TDK') AND (2TDK_Klasifikacija/ObjektTip=='PLA') AND (2TDK_Klasifikacija/Sistem=='ELO') AND (2TDK_Lokacija/ObjektSifra=='T2D') AND (2TDK_Lokacija/ConaTip=='VNP') AND (2TDK_Lokacija/ConaSifra=='DI') AND (2TDK_Klasifikacija/ElementTip=='AKU') AND (2TDK_Atributi/ElementSifra=='AKUR') </t>
  </si>
  <si>
    <t xml:space="preserve">Dobava in polaganje kabla NA2XS(F)2Y 1×70RM/16 mm2 </t>
  </si>
  <si>
    <t xml:space="preserve">Dobava in polaganje kabla NA2XS(F)2Y 1×95RM/16 mm2 </t>
  </si>
  <si>
    <t>Dobava in montaža notranjega kabelskega zaključka (končnika) s priklopom in ozemljitvijo za enožilne kable NA2XS(F)2Y 1x70RM/16 mm2; 12/20kV; npr. tip: RSTI-5854+SMOE-62872, proizvod: Raychem</t>
  </si>
  <si>
    <t>Dobava in montaža notranjega kabelskega zaključka (končnika) s priklopom in ozemljitvijo za enožilni kabel NA2XS(F)2Y 1×70RM/16 mm2, 12/20 kV,  npr. tip: POLT-24D/1XI-ML-2-13 + EAKT-1657</t>
  </si>
  <si>
    <t>Dobava in montaža notranjega kabelskega zaključka (končnika) s priklopom in ozemljitvijo za enožilne kable NA2XS(F)2Y 1x95RM/16 mm2; 12/20kV; npr. tip: RSES-5239-R, proizvod: Raychem</t>
  </si>
  <si>
    <t>Dobava in montaža notranjega kabelskega zaključka (končnika) s priklopom in ozemljitvijo za enožilni kabel NA2XS(F)2Y 1×95RM/16 mm2, 12/20 kV,  npr. tip: POLT-24D/1XI-ML-2-13 + EAKT-1657</t>
  </si>
  <si>
    <t>Dobava in montaža energetskega enožilnega Cu kabla s PVC izolacijo  za povezavo med NN stranjo energetskega transformatorja in  odgovarjajočim NN poljem 0,4 kV stikalnega bloka, komplet s priborom, FG16R16 1x120 mm2, 0,6/1 kV</t>
  </si>
  <si>
    <t>Dobava in montaža nizkonapetostnih energetskih tovarniško izdelanih zbiralčnih sistemov, ki imajo preverjeno zasnovo in certifikat (skladno s standardom SIST EN 61439-1 in -2). Naznačeni tok zbiralčnih sistemov je 2500A, naznačena napetost 400V, nazivna frekvenca 50Hz, kratkostični udarni tok min. 190kA, kratkotrajni zdržni tok (1s) min. 85kA, 4 vodni, sendvič konstrukcija, vodniki bakreni, izolirani, ohišje zbiralk prašno lakirano,  aluminijasto, stopnja zaščite zbiralk min. IP54. Komplet s priključnim in nosilnim priborom, s koleni in priključnimi elementi za priključek na NN stikalne bloke in NN stran transformatorjev (točne izmere vzeti na objektu): priključni kos v NN omari 2500A (1kos), priključni kos v NN omari 2500A (1 kos), L koleno (levo) 2500A (1kos), ravni kos (3m) 2500A (1 kos), požarna bariera S120 (1 kos), L koleno (nazaj) 2500A (1 kos), ravni kos (2,5m) 2500A (1 kos), L koleno (nazaj) 2500A (1 kos), L koleno (levo) 2500A (1 kos), ravni kos (2,5m) 2500A (1 kos), L koleno (nazaj) 2500A (1 kos), ravni kos (2m) 2500A (1 kos), L koleno (nazaj) 2500A (1 kos), ravni kos (1m) 2500A (1 kos), L koleno (nazaj) 2500A (1 kos).
Na prehodih zbiralčnih sistemov med požarnimi celicami se predvidi požarne bariere, ustrezne požarne odpornosti. Opozorilo: Pred naročilom je potrebno preveriti dimenzije stikalnih blokov in transformatorjev ter postavitev le teh. Prav tako je potrebno preveriti dimenzije in lokacije gradbenih odprtin predvidenih za prehod zbiralk!
npr. tip: SIVACON 8PS, LXC0641, proizvod: Siemens</t>
  </si>
  <si>
    <t xml:space="preserve">Supply and installation of low-voltage energy factory-made busbar systems that have a verified design and certificate (in accordance with the standard SIST EN 61439-1 and -2). The rated busbar current is 2500A, rated voltage 400V, rated frequency 50Hz, short-circuit surge min. 190kA, short-term withstand current (1s) min. 85kA, 4-wire, sandwich construction, copper conductors, insulated, busbar housing powder-coated, aluminum, busbar protection level min IP54. Set with connection and support accessories, elbows and connecting elements for connection to LV control panels and LV side of transformers (exact measurements taken on the site): connection piece in LV cabinet 2500A (1 piece), connection piece in LV cabinet 2500A (1 piece), L elbow (left)2500A (1 piece), straight piece (3m) 2500A (1 pc), fire barrier S120 (1 pc), L elbow (back) 2500A (1 pc), straight piece (2.5m) 2500A (1 pc), L elbow (back) 2500A (1 pc), L elbow (left) 2500A (1 pc), straight piece (2.5m) 2500A (1 pc), L elbow o (back) 2500A (1 piece), straight piece (2m) 2500A (1 piece), L elbow (back) 2500A (1 piece), straight piece (1m) 2500A (1 piece), L elbow (back) 2500A (1 piece).
At the passages of the busbar systems between the fire cells, fire barriers of appropriate fire resistance shall be provided. Note: Before ordering, it is necessary to check the dimensions of the control panels and transformers and their placement. It is also necessary to check the dimensions and locations of the construction openings provided for the passage of the busbars!
e.g. type: SIVACON 8PS, LXC0641, product: Siemens </t>
  </si>
  <si>
    <t>((2TDK_Lokacija/Projekt=='2TDK') AND (2TDK_Klasifikacija/ObjektTip=='PLA') AND (2TDK_Klasifikacija/Sistem=='ELO') AND (2TDK_Lokacija/ObjektSifra=='T2D') AND (2TDK_Lokacija/ConaTip=='VNP') AND (2TDK_Lokacija/ConaSifra=='DI') AND (2TDK_Klasifikacija/ElementTip=='Zbiralka') AND (2TDK_Atributi/ElementSifra=='BX1')) OR ((2TDK_Lokacija/Projekt=='2TDK') AND (2TDK_Klasifikacija/ObjektTip=='PLA') AND (2TDK_Klasifikacija/Sistem=='ELO') AND (2TDK_Lokacija/ObjektSifra=='T2D') AND (2TDK_Lokacija/ConaTip=='VNP') AND (2TDK_Lokacija/ConaSifra=='DI') AND (2TDK_Klasifikacija/ElementTip=='ZbiralkaFazonskikos (pcs)') AND (2TDK_Atributi/ElementSifra=='BX1'))</t>
  </si>
  <si>
    <t>NumberOfItems/24</t>
  </si>
  <si>
    <t>Dobava in montaža nizkonapetostnih energetskih tovarniško izdelanih zbiralčnih sistemov, ki imajo preverjeno zasnovo in certifikat (skladno s standardom SIST EN 61439-1 in -2). Naznačeni tok zbiralčnih sistemov je 2500A, naznačena napetost 400V, nazivna frekvenca 50Hz, kratkostični udarni tok min. 190kA, kratkotrajni zdržni tok (1s) min. 85kA, 4 vodni, sendvič konstrukcija, vodniki bakreni, izolirani, ohišje zbiralk prašno lakirano,  aluminijasto, stopnja zaščite zbiralk min. IP54. Komplet s priključnim in nosilnim priborom, s koleni in priključnimi elementi za priključek na NN stikalne bloke in NN stran transformatorjev (točne izmere vzeti na objektu): priključni kos v NN omari 2500A (1 kos), L koleno (nazaj) 2500A (1 kos), L koleno (levo) 2500A, ravni kos (3m) 2500A (1 kos), požarna bariera S120 (1 kos), L koleno (nazaj) 2500A (1 kos), ravni kos (2,5m) 2500A (1 kos), L koleno (nazaj) 2500A (1 kos), ravni kos (1m) 2500A (1 kos), L koleno (nazaj) 2500A (1 kos), transformatorski priključek T 2500A (1 kos).
Na prehodih zbiralčnih sistemov med požarnimi celicami se predvidi požarne bariere, ustrezne požarne odpornosti. Opozorilo: Pred naročilom je potrebno preveriti dimenzije stikalnih blokov in transformatorjev ter postavitev le teh. Prav tako je potrebno preveriti dimenzije in lokacije gradbenih odprtin predvidenih za prehod zbiralk!
npr. tip: SIVACON 8PS, LXC0641, proizvod: Siemens</t>
  </si>
  <si>
    <t xml:space="preserve">Supply and installation of low-voltage energy factory-made busbar systems that have a verified design and certificate (in accordance with the standard SIST EN 61439-1 and -2). The indicated busbar current is 2500A, rated voltage 400V, rated frequency 50Hz, short-circuit surge min. 190kA, short-term withstand current (1s) min 85kA, 4-wire, sandwich construction, copper conductors, insulated, busbar housing powder-coated, aluminum, busbar protection level min IP54. Set with connection and support accessories, with elbows and connecting elements for connection to LV control panels and LV side of transformers (exact measurements taken on the site): connection piece in LV cabinet 2500A (1 piece), L elbow (back) 2500A (1 piece), L elbow (left) 2500A, straight piece (3m) 2500A (1 piece), fire barrier S120 (1 piece), L elbow (back) 2500A (1 piece), straight piece (2.5m) 2500A (1 piece), L elbow (back) 2500A (1 piece) , straight piece (1m) 2500A (1 piece), L elbow (back) 2500A (1 piece), transformer connection T 2500A (1 piece).
At the passages of the busbar systems between the fire cells, fire barriers of appropriate fire resistance shall be provided. Note: Before ordering, it is necessary to check the dimensions of the control panels and transformers and their placement. It is also necessary to check the dimensions and locations of the construction openings provided for the passage of the busbars!
e.g. type: SIVACON 8PS, LXC0641, product: Siemens </t>
  </si>
  <si>
    <t>((2TDK_Lokacija/Projekt=='2TDK') AND (2TDK_Klasifikacija/ObjektTip=='PLA') AND (2TDK_Klasifikacija/Sistem=='ELO') AND (2TDK_Lokacija/ObjektSifra=='T2D') AND (2TDK_Lokacija/ConaTip=='VNP') AND (2TDK_Lokacija/ConaSifra=='DI') AND (2TDK_Klasifikacija/ElementTip=='Zbiralka') AND (2TDK_Atributi/ElementSifra=='BX2')) OR ((2TDK_Lokacija/Projekt=='2TDK') AND (2TDK_Klasifikacija/ObjektTip=='PLA') AND (2TDK_Klasifikacija/Sistem=='ELO') AND (2TDK_Lokacija/ObjektSifra=='T2D') AND (2TDK_Lokacija/ConaTip=='VNP') AND (2TDK_Lokacija/ConaSifra=='DI') AND (2TDK_Klasifikacija/ElementTip=='ZbiralkaFazonskikos (pcs)') AND (2TDK_Atributi/ElementSifra=='BX2'))</t>
  </si>
  <si>
    <t>NumberOfItems/11</t>
  </si>
  <si>
    <t>Požarno varno tesnjenje kablov, ki potekajo skozi stene na mejah posameznih požarnih sektorjev z materiali in izvedbo, ki zagotavlja požarno odpornost zahtevano po študiji požarne varnosti (EI90). Izvede ga izvajalec z licenco ter na koncu izda ustrezni certifikat (izvedba in uporabljen material v skladu s standardoma EN 13501-2 in DIN 4102). Velikos (pcs)t odprtine do 0,7 m2. Npr. tip: PYRO-SAFE® Flammotect A - single layer, izdelek: SVT.</t>
  </si>
  <si>
    <t>Dobava in montaža 20 kV stikalnega bloka (SN2). 20 kV tipski, tovarniško preizkušen prosto stoječi stikalni blok v SF6 izvedbi, kovinsko oklopljene izvedbe, z enosistemskimi zbiralkami, sestavljen iz štirih polj, komplet z ožičenjem, veznim in pritrdilnim materialom (zbiralke, adapterji, vrstne sponke, vijaki, posluževalne ročice, ipd.), skladen s SIST EN 62271-1.
Tehnični podatki stikalnega bloka:
- Nazivna napetost: 24 kV
- Nazivna frekvenca: 50 Hz
- Nazivni tok zbiralk: 630 A
- Nazivni vzdržni tok kratkega stika: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1860 mm x 2000 x 775 mm (DxVxG)
kot npr. tip: 8DJH, proizvod: Siemens
Stikalni blok mora biti opremljen po specifikaciji v dokumentu št. 2TDK_IBE_PZI_EL_S3-x3-06_E2_XX_SH_XX_SL_3089_0_003,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</si>
  <si>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2TDK_IBE_PZI_EL_S3-x3-06_E2_XX_SH_XX_SL_3152_0_003,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</si>
  <si>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št.2TDK_IBE_PZI_EL_S3-x3-06_E2_XX_SH_XX_SL_3153_0_003,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</si>
  <si>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(2TDK_Lokacija/ObjektSifra=='T02') AND (2TDK_Lokacija/ConaTip=='PRE') AND (2TDK_Lokacija/ConaSifra=='01') AND (2TDK_Klasifikacija/ElementTip=='AKU') AND (2TDK_Atributi/ElementSifra=='AKUR') </t>
  </si>
  <si>
    <t>Dobava in montaža notranjega kabelskega zaključka (končnika) s priklopom in ozemljitvijo za enožilne kable NA2XS(F)2Y 1x70RM/16 mm2; 12/20kV; npr. tip: RSES-5227-R, proizvod: Raychem</t>
  </si>
  <si>
    <t>Dobava in montaža energetskega enožilnega Cu kabla s PVC izolacijo  za povezavo med NN stranjo energetskega transformatorja in  odgovarjajočim NN poljem 0,4 kV stikalnega bloka, komplet s priborom, N2XH 1x120 mm2, 0,6/1 kV</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</si>
  <si>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2TDK_IBE_PZI_EL_S3-x3-06_E2_XX_SH_XX_SL_3202_0_003,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</si>
  <si>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2TDK_IBE_PZI_EL_S3-x3-06_E2_XX_SH_XX_SL_3203_0_003,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</si>
  <si>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(2TDK_Lokacija/ObjektSifra=='T02') AND (2TDK_Lokacija/ConaTip=='PRE') AND (2TDK_Lokacija/ConaSifra=='02')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</si>
  <si>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2TDK_IBE_PZI_EL_S3-x3-06_E2_XX_SH_XX_SL_3252_0_003,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</si>
  <si>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2TDK_IBE_PZI_EL_S3-x3-06_E2_XX_SH_XX_SL_3253_0_003,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</si>
  <si>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(2TDK_Lokacija/ObjektSifra=='T02') AND (2TDK_Lokacija/ConaTip=='PRE') AND (2TDK_Lokacija/ConaSifra=='03')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</si>
  <si>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2TDK_IBE_PZI_EL_S3-x3-06_E2_XX_SH_XX_SL_3302_0_003,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</si>
  <si>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2TDK_IBE_PZI_EL_S3-x3-06_E2_XX_SH_XX_SL_3303_0_003,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</si>
  <si>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(2TDK_Lokacija/ObjektSifra=='T02') AND (2TDK_Lokacija/ConaTip=='PRE') AND (2TDK_Lokacija/ConaSifra=='04')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</si>
  <si>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2TDK_IBE_PZI_EL_S3-x3-06_E2_XX_SH_XX_SL_3352_0_003,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</si>
  <si>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2TDK_IBE_PZI_EL_S3-x3-06_E2_XX_SH_XX_SL_3353_0_003,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</si>
  <si>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(2TDK_Lokacija/ObjektSifra=='T02') AND (2TDK_Lokacija/ConaTip=='PRE') AND (2TDK_Lokacija/ConaSifra=='05')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</si>
  <si>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2TDK_IBE_PZI_EL_S3-x3-06_E2_XX_SH_XX_SL_3402_0_003,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</si>
  <si>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2TDK_IBE_PZI_EL_S3-x3-06_E2_XX_SH_XX_SL_3403_0_003,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</si>
  <si>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(2TDK_Lokacija/ObjektSifra=='T02') AND (2TDK_Lokacija/ConaTip=='PRE') AND (2TDK_Lokacija/ConaSifra=='06')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</si>
  <si>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2TDK_IBE_PZI_EL_S3-x3-06_E2_XX_SH_XX_SL_3452_0_003,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</si>
  <si>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2TDK_IBE_PZI_EL_S3-x3-06_E2_XX_SH_XX_SL_3453_0_003,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</si>
  <si>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(2TDK_Lokacija/ObjektSifra=='T02') AND (2TDK_Lokacija/ConaTip=='PRE') AND (2TDK_Lokacija/ConaSifra=='07')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</si>
  <si>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2TDK_IBE_PZI_EL_S3-x3-06_E2_XX_SH_XX_SL_3502_0_003,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</si>
  <si>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2TDK_IBE_PZI_EL_S3-x3-06_E2_XX_SH_XX_SL_3503_0_003,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</si>
  <si>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(2TDK_Lokacija/ObjektSifra=='T02') AND (2TDK_Lokacija/ConaTip=='PRE') AND (2TDK_Lokacija/ConaSifra=='08')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</si>
  <si>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2TDK_IBE_PZI_EL_S3-x3-06_E2_XX_SH_XX_SL_3552_0_003,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</si>
  <si>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2TDK_IBE_PZI_EL_S3-x3-06_E2_XX_SH_XX_SL_3553_0_003,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</si>
  <si>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(2TDK_Lokacija/ObjektSifra=='T02') AND (2TDK_Lokacija/ConaTip=='PRE') AND (2TDK_Lokacija/ConaSifra=='09')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</si>
  <si>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2TDK_IBE_PZI_EL_S3-x3-06_E2_XX_SH_XX_SL_3602_0_003,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</si>
  <si>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2TDK_IBE_PZI_EL_S3-x3-06_E2_XX_SH_XX_SL_3603_0_003,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</si>
  <si>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(2TDK_Lokacija/ObjektSifra=='T02') AND (2TDK_Lokacija/ConaTip=='PRE') AND (2TDK_Lokacija/ConaSifra=='10')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</si>
  <si>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2TDK_IBE_PZI_EL_S3-x3-06_E2_XX_SH_XX_SL_3652_0_003,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</si>
  <si>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2TDK_IBE_PZI_EL_S3-x3-06_E2_XX_SH_XX_SL_3653_0_003,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</si>
  <si>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(2TDK_Lokacija/ObjektSifra=='T02') AND (2TDK_Lokacija/ConaTip=='PRE') AND (2TDK_Lokacija/ConaSifra=='11') AND (2TDK_Klasifikacija/ElementTip=='AKU') AND (2TDK_Atributi/ElementSifra=='AKUR') </t>
  </si>
  <si>
    <t>Dobava in montaža 20 kV stikalnega bloka (SN2). 20 kV tipski, tovarniško preizkušen prosto stoječi stikalni blok v SF6 izvedbi, kovinsko oklopljene izvedbe, z enosistemskimi zbiralkami, sestavljen iz štirih polj, komplet z ožičenjem, veznim in pritrdilnim materialom (zbiralke, adapterji, vrstne sponke, vijaki, posluževalne ročice, ipd.), skladen s SIST EN 62271-1.
Tehnični podatki stikalnega bloka:
- Nazivna napetost: 24 kV
- Nazivna frekvenca: 50 Hz
- Nazivni tok zbiralk: 630 A
- Nazivni vzdržni tok kratkega stika: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1860 mm x 2000 x 775 mm (DxVxG)
kot npr. tip: 8DJH, proizvod: Siemens
Stikalni blok mora biti opremljen po specifikaciji v dokumentu št. 2TDK_IBE_PZI_EL_S3-x3-06_E2_XX_SH_XX_SL_3090_0_003,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</si>
  <si>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2TDK_IBE_PZI_EL_S3-x3-06_E2_XX_SH_XX_SL_3702_0_003,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</si>
  <si>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2TDK_IBE_PZI_EL_S3-x3-06_E2_XX_SH_XX_SL_3703_0_003,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</si>
  <si>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(2TDK_Lokacija/ObjektSifra=='T02') AND (2TDK_Lokacija/ConaTip=='PRE') AND (2TDK_Lokacija/ConaSifra=='12') AND (2TDK_Klasifikacija/ElementTip=='AKU') AND (2TDK_Atributi/ElementSifra=='AKUR') </t>
  </si>
  <si>
    <t>Dobava in montaža energetskega enožilnega Cu kabla s PVC izolacijo  za povezavo med NN stranjo energetskega transformatorja in  odgovarjajočim NN poljem 0,4 kV stikalnega bloka, komplet s priborom, N2XH 1x150 mm2, 0,6/1 kV</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</si>
  <si>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2TDK_IBE_PZI_EL_S3-x3-06_E2_XX_SH_XX_SL_3752_0_003,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</si>
  <si>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stikalnega bloka (NNAN1), sestavljenega iz dveh polj, dimenzij (800x2000x400)mm+(600x2000x400)mm (ŠxVxG), na podstavku višine 100mm, nazivna napetost 400V, 50Hz, min. IP54,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2TDK_IBE_PZI_EL_S3-x3-06_E2_XX_SH_XX_SL_3753_0_003,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</si>
  <si>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(2TDK_Lokacija/ObjektSifra=='T02') AND (2TDK_Lokacija/ConaTip=='PRE') AND (2TDK_Lokacija/ConaSifra=='13') AND (2TDK_Klasifikacija/ElementTip=='AKU') AND (2TDK_Atributi/ElementSifra=='AKUR') </t>
  </si>
  <si>
    <t>Dobava in montaža 20 kV stikalnega bloka (SN5). 20 kV tipski, tovarniško preizkušen prosto stoječi stikalni blok v SF6 izvedbi, kovinsko oklopljene izvedbe, z enosistemskimi zbiralkami, sestavljen iz petih polj, komplet z ožičenjem, veznim in pritrdilnim materialom (zbiralke, adapterji, vrstne sponke, vijaki, posluževalne ročice, ipd.), skladen s SIST EN 62271-1.
Tehnični podatki stikalnega bloka:
- Nazivna napetost: 24 kV
- Nazivna frekvenca: 50 Hz
- Nazivni tok zbiralk: 630 A
- Nazivni vzdržni tok kratkega stika: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2360 mm x 2000 x 775 mm (DxVxG)
kot npr. tip: 8DJH, proizvod: Siemens
Stikalni blok mora biti opremljen po specifikaciji v dokumentu št. 2TDK_IBE_PZI_EL_S3-x3-06_E2_XX_SH_XX_SL_3091_0_003,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</si>
  <si>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2TDK_IBE_PZI_EL_S3-x3-06_E2_XX_SH_XX_SL_3802_0_003,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</si>
  <si>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(2TDK_Klasifikacija/ObjektTip=='PLA') AND (2TDK_Klasifikacija/Sistem=='ELO') AND (2TDK_Lokacija/ObjektSifra=='T2K') AND (2TDK_Lokacija/ConaTip=='TRP') AND
(2TDK_Lokacija/ConaSifra=='14') AND (2TDK_Klasifikacija/ElementTip=='Omara') AND (2TDK_Atributi/ElementSifra=='NNA1') </t>
  </si>
  <si>
    <t xml:space="preserve">Dobava in montaža prostostoječega stikalnega bloka (NNAN1), sestavljenega iz dveh polj, dimenzij (800x2000x400)mm+(600x2000x400)mm (ŠxVxG), na podstavku višine 100mm, nazivna napetost 400V, 50Hz, min. IP43,  iz jeklene pločevine prašno barvane v RAL7035, za IT vrsto električnega omrežja, uvod kablov spodaj.
Stikalni blok je sestavljen iz: ohišij z montažnimi ploščami, enokrilnih vrat s ključavnico, podstavkov, povezovalnih in spojnih elementov, zbiralk, pregradnih plošč, ipd. Uvod kablov v stikalni blok s pomočjo uvodnic vgrajenih v dno stikalnega bloka.
Stikalni blok mora biti opremljen po specifikaciji v dokumentu št. 2TDK_IBE_PZI_EL_S3-x3-06_E2_XX_SH_XX_SL_3803_0_003,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</si>
  <si>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(2TDK_Klasifikacija/ObjektTip=='PLA') AND (2TDK_Klasifikacija/Sistem=='ELO') AND (2TDK_Lokacija/ObjektSifra=='T2K') AND (2TDK_Lokacija/ConaTip=='TRP') AND 
(2TDK_Lokacija/ConaSifra=='14') AND (2TDK_Klasifikacija/ElementTip=='Omara') AND (2TDK_Atributi/ElementSifra=='NNAN1') </t>
  </si>
  <si>
    <t xml:space="preserve">(2TDK_Lokacija/Projekt=='2TDK') AND (2TDK_Klasifikacija/ObjektTip=='PLA') AND (2TDK_Klasifikacija/Sistem=='ELO') AND (2TDK_Lokacija/ObjektSifra=='T2K') AND (2TDK_Lokacija/ConaTip=='TRP') AND (2TDK_Lokacija/ConaSifra=='14') AND (2TDK_Klasifikacija/ElementTip=='AKU') AND (2TDK_Atributi/ElementSifra=='AKUR') </t>
  </si>
  <si>
    <t>Dobava in montaža energetskega enožilnega Cu kabla s PVC izolacijo  za povezavo med NN stranjo energetskega transformatorja in  odgovarjajočim NN poljem 0,4 kV stikalnega bloka, komplet s priborom, FG16R16 1x150 mm2, 0,6/1 kV</t>
  </si>
  <si>
    <t>2TDK_Atributi/Dolzina_m*0,075</t>
  </si>
  <si>
    <t>Dobava in uvlačenje kabla (K4) N2XS(F)2Y 1×150RM/25 mm2 12/20 kV v kabelsko kanalizacijo</t>
  </si>
  <si>
    <t>Dobava in montaža notranjega kabelskega zaključka (končnika) s priklopom in ozemljitvijo za enožilne kable  N2XS(F)2Y 1×150RM/25 mm2; 12/20kV; npr. tip: RSTI-5854+SMOE-62872, proizvod: Raychem</t>
  </si>
  <si>
    <t xml:space="preserve">Dobava in montaža kabelske distančne objemke za pritrditev treh enožilnih kablov v trikotno obliko za kable N2XS(F)2Y 1×150RM/25 mm2 </t>
  </si>
  <si>
    <t>2TDK_Atributi/Dolzina_m*0,074</t>
  </si>
  <si>
    <t>2TDK_Atributi/Dolzina_m*0,067</t>
  </si>
  <si>
    <t>2TDK_Atributi/Dolzina_m*0,055</t>
  </si>
  <si>
    <t xml:space="preserve">(2TDK_Lokacija/Projekt=='2TDK') AND (2TDK_Klasifikacija/ObjektTip=='TUN') AND (2TDK_Klasifikacija/Sistem=='ELO') AND (2TDK_Lokacija/ObjektSifra=='T03') AND (2TDK_Lokacija/ConaTip=='TUN') AND (2TDK_Lokacija/ConaSifra=='XX') AND (2TDK_Klasifikacija/ElementTip=='Kabel') AND (2TDK_Atributi/ElementSifra=='K1') </t>
  </si>
  <si>
    <t>2TDK_Atributi/Dolzina_m*0,0007</t>
  </si>
  <si>
    <t>2TDK_Atributi/Dolzina_m*0,040</t>
  </si>
  <si>
    <t>2TDK_Atributi/Dolzina_m*0,065</t>
  </si>
  <si>
    <t>2TDK_Atributi/Dolzina_m*3</t>
  </si>
  <si>
    <t>Dobava in izdelava samoskrčnih kabelskih spojk 20 kV za spojitev Cu kablov N2XS(F)2Y 1x150RM/25mm2, komplet s spojnim tulcem, npr. tip: SXSU 5131; proizvod: Raychem</t>
  </si>
  <si>
    <t>Dobava in polaganje kabla N2XH-J 4x95 mm2, komplet s priborom</t>
  </si>
  <si>
    <t>Dobava in polaganje kabla N2XH-J 4x70 mm2, komplet s priborom</t>
  </si>
  <si>
    <t>Dobava in montaža izolacijskega vmesnega kos (pcs)a z eno uvodnico, skupaj z vsem priborom (Z19).
Izolacijski vmesni kos (pcs) za uvod dveh kablov z 1 x kabelsko uvodnico M20x1,5 brez halogenov;
Preizkusna napetost 20kV.
Z vsem potrebnim pritrdilnim materialom in vijaki za nadaljevanje ročaja na obeh straneh.
Skupna dolžina 170 mm; vidno 80 mm.
Npr. tip: Isoliermittelstück einfach, proizvod: din-Anlagentechnik</t>
  </si>
  <si>
    <t>Dobava in montaža izolacijskega vmesnega kos (pcs)a z dvema uvodnicama, skupaj z vsem priborom (Z19).
Izolacijski vmesni kos (pcs) za uvod dveh kablov z 2 x kabelsko uvodnico M20x1,5 brez halogenov;
Preizkusna napetost 20kV.
Z vsem potrebnim pritrdilnim materialom in vijaki za nadaljevanje ročaja na obeh straneh.
Skupna dolžina 170 mm; vidno 80 mm.
Npr. tip: Isoliermittelstück zweifach, proizvod: din-Anlagentechnik</t>
  </si>
  <si>
    <t>Dobava in montaža ploščic za označevanje svetilk, komplet s pritrdilnim priborom in samolepilno nalepko z oznako svetilk. Ploščica velikos (pcs)ti 200x100 mm mora biti iz V4A materiala. Nalepka mora biti vodoodporna, rdeče barve, s črno pisavo velikos (pcs)ti 8 mm.</t>
  </si>
  <si>
    <t>Dobava in montaža nadzorne enote za svetilke (ZR), skupaj z vsem priborom. din nadzorna enota za uporabo v skladno z novim varnostnim konceptom. Celoten sistem, odobren s strani SŽ, za napajanje, upravljanje, nadzor in spremljanje zgoraj opisanih LED svetilk, možnostjo mrežnega povezovanja komponent, vizualizacija, vključno z grafičnim prikazom vseh komponent sistema. Posamezni napajalnik omogoča osvetlitev 500 m odseka predora. Namestitev enot v elektro prostorih oz. elektro nišah. Funkcija samodejnega iskanja svetilk in poenostavljeno programiranje zaradi edinstvene identifikacijske luči LED svetilk. Možnost programskega določanja spoja vsaki posamezni svetilki, brez poseganja v svetilko. To je potrebno zaradi možnosti aktiviranje s tipkalom v predoru za vklop svetilk. Nadzor nad vsako posamezno svetilko. Nadzor toka se ne šteje za posamični nadzor svetilke in ni dovoljen. Za izvajanje varnostnega koncepta predora in sistema za optično vodenje, ki je v njem potreben, mora biti nadzorna enota opremljena z možnostjo preklopa smeri umika (FSU). Namestitev sistemskih komponent različnih proizvajalcev ni dovoljena, ker delovanja celotnega sistema ni mogoče zagotoviti. Sistemi, v skladu z ÖVE ÖNORM E-8002. 50.000 ur zagotovljena življenjska doba celotnega sistema v skladu z garancijskimi pogoji. Različica sistema: sistem stenskih omar, prašno lakirano jeklo, RAL7035. Omrežni priključek: enofazni 230 V izmenični tok, 50 Hz; Izhodna napetost: 24-29V / DC; Priključne sponke: dovod: 2,5 mm²; tokokrogi: 10 mm²; Uvod kablov: uvodnice od zgoraj ali spodaj specifično za projekt; Območje delovne temperature: od 0 ° C do + 35 ° C; Največja vlažnost zraka: 85% brez kondenzacije; Stopnja zaščite: IP 54; Vir napajanja: zunanji UPS; Signalni brezpotencialni kontakti: 4 x, 30 V DC / 1 A / ohmsko breme; Potencialno krmilni vhodi: 6 (od tega 1x vklop / izklop ograje, 1x fazni nadzor); Krmilni izhodi: 1, napajanje 20 V DC - 29 V DC / 0,3 A; BUS povezave: 2 x Ethernet RJ45; Druge povezave: USB1; Vezja: 6 kos (pcs)ov s po 30 naslovi; Nadzor: posamični nadzor svetilke; Tip vezja: PLC24, razširljiv na FSU; Dimenzije: 560 x 750 x 250 mm (ŠxVxD); Teža: 30 kg.
Npr. tip: SU 6 NET US IP54, proizvod: din-Anlagentechnik</t>
  </si>
  <si>
    <t>((2TDK_Lokacija/Projekt=='2TDK') AND (2TDK_Klasifikacija/ObjektTip=='TUN') AND (2TDK_Klasifikacija/Sistem=='ELO') AND (2TDK_Lokacija/ObjektSifra=='T01') AND (2TDK_Lokacija/ConaTip=='PRE') AND (2TDK_Lokacija/ConaSifra=='01') AND (2TDK_Lokacija/ElementTip=='Omara') AND (2TDK_Atributi/ElementSifra=='ZR')) OR ((2TDK_Lokacija/Projekt=='2TDK') AND (2TDK_Klasifikacija/ObjektTip=='TUN') AND (2TDK_Klasifikacija/Sistem=='ELO') AND (2TDK_Lokacija/ObjektSifra=='T01') AND (2TDK_Lokacija/ConaTip=='PRE') AND (2TDK_Lokacija/ConaSifra=='02') AND (2TDK_Lokacija/ElementTip=='Omara') AND (2TDK_Atributi/ElementSifra=='ZR')) OR 
((2TDK_Lokacija/Projekt=='2TDK') AND (2TDK_Klasifikacija/ObjektTip=='TUN') AND (2TDK_Klasifikacija/Sistem=='ELO') AND (2TDK_Lokacija/ObjektSifra=='T01') AND (2TDK_Lokacija/ConaTip=='PRE') AND (2TDK_Lokacija/ConaSifra=='03') AND (2TDK_Lokacija/ElementTip=='Omara') AND (2TDK_Atributi/ElementSifra=='ZR')) OR 
((2TDK_Lokacija/Projekt=='2TDK') AND (2TDK_Klasifikacija/ObjektTip=='TUN') AND (2TDK_Klasifikacija/Sistem=='ELO') AND (2TDK_Lokacija/ObjektSifra=='T01') AND (2TDK_Lokacija/ConaTip=='PRE') AND (2TDK_Lokacija/ConaSifra=='04') AND (2TDK_Lokacija/ElementTip=='Omara') AND (2TDK_Atributi/ElementSifra=='ZR')) OR 
((2TDK_Lokacija/Projekt=='2TDK') AND (2TDK_Klasifikacija/ObjektTip=='TUN') AND (2TDK_Klasifikacija/Sistem=='ELO') AND (2TDK_Lokacija/ObjektSifra=='T01') AND (2TDK_Lokacija/ConaTip=='PRE') AND (2TDK_Lokacija/ConaSifra=='05') AND (2TDK_Lokacija/ElementTip=='Omara') AND (2TDK_Atributi/ElementSifra=='ZR')) OR 
((2TDK_Lokacija/Projekt=='2TDK') AND (2TDK_Klasifikacija/ObjektTip=='TUN') AND (2TDK_Klasifikacija/Sistem=='ELO') AND (2TDK_Lokacija/ObjektSifra=='T01') AND (2TDK_Lokacija/ConaTip=='PRE') AND (2TDK_Lokacija/ConaSifra=='06') AND (2TDK_Lokacija/ElementTip=='Omara') AND (2TDK_Atributi/ElementSifra=='ZR')) OR
((2TDK_Lokacija/Projekt=='2TDK') AND (2TDK_Klasifikacija/ObjektTip=='TUN') AND (2TDK_Klasifikacija/Sistem=='ELO') AND (2TDK_Lokacija/ObjektSifra=='T01') AND (2TDK_Lokacija/ConaTip=='PRE') AND (2TDK_Lokacija/ConaSifra=='07') AND (2TDK_Lokacija/ElementTip=='Omara') AND (2TDK_Atributi/ElementSifra=='ZR')) OR
((2TDK_Lokacija/Projekt=='2TDK') AND (2TDK_Klasifikacija/ObjektTip=='TUN') AND (2TDK_Klasifikacija/Sistem=='ELO') AND (2TDK_Lokacija/ObjektSifra=='T01') AND (2TDK_Lokacija/ConaTip=='PRE') AND (2TDK_Lokacija/ConaSifra=='08') AND (2TDK_Lokacija/ElementTip=='Omara') AND (2TDK_Atributi/ElementSifra=='ZR')) OR 
((2TDK_Lokacija/Projekt=='2TDK') AND (2TDK_Klasifikacija/ObjektTip=='TUN') AND (2TDK_Klasifikacija/Sistem=='ELO') AND (2TDK_Lokacija/ObjektSifra=='T01') AND (2TDK_Lokacija/ConaTip=='PRE') AND (2TDK_Lokacija/ConaSifra=='09') AND (2TDK_Lokacija/ElementTip=='Omara') AND (2TDK_Atributi/ElementSifra=='ZR')) OR 
((2TDK_Lokacija/Projekt=='2TDK') AND (2TDK_Klasifikacija/ObjektTip=='TUN') AND (2TDK_Klasifikacija/Sistem=='ELO') AND (2TDK_Lokacija/ObjektSifra=='T01') AND (2TDK_Lokacija/ConaTip=='PRE') AND (2TDK_Lokacija/ConaSifra=='10') AND (2TDK_Lokacija/ElementTip=='Omara') AND (2TDK_Atributi/ElementSifra=='ZR')) OR 
((2TDK_Lokacija/Projekt=='2TDK') AND (2TDK_Klasifikacija/ObjektTip=='TUN') AND (2TDK_Klasifikacija/Sistem=='ELO') AND (2TDK_Lokacija/ObjektSifra=='T01') AND (2TDK_Lokacija/ConaTip=='PRE') AND (2TDK_Lokacija/ConaSifra=='11') AND (2TDK_Lokacija/ElementTip=='Omara') AND (2TDK_Atributi/ElementSifra=='ZR')) OR 
((2TDK_Lokacija/Projekt=='2TDK') AND (2TDK_Klasifikacija/ObjektTip=='TUN') AND (2TDK_Klasifikacija/Sistem=='ELO') AND (2TDK_Lokacija/ObjektSifra=='T01') AND (2TDK_Lokacija/ConaTip=='PRE') AND (2TDK_Lokacija/ConaSifra=='12') AND (2TDK_Lokacija/ElementTip=='Omara') AND (2TDK_Atributi/ElementSifra=='ZR')) OR 
((2TDK_Lokacija/Projekt=='2TDK') AND (2TDK_Klasifikacija/ObjektTip=='TUN') AND (2TDK_Klasifikacija/Sistem=='ELO') AND (2TDK_Lokacija/ObjektSifra=='T01') AND (2TDK_Lokacija/ConaTip=='PRE') AND (2TDK_Lokacija/ConaSifra=='13') AND (2TDK_Lokacija/ElementTip=='Omara') AND (2TDK_Atributi/ElementSifra=='ZR')) OR
((2TDK_Lokacija/Projekt=='2TDK') AND (2TDK_Klasifikacija/ObjektTip=='PLA') AND (2TDK_Klasifikacija/Sistem=='ELO') AND (2TDK_Lokacija/ObjektSifra=='T1D') AND (2TDK_Lokacija/ConaTip=='TRP') AND (2TDK_Lokacija/ConaSifra=='01') AND (2TDK_Lokacija/ElementTip=='Omara') AND (2TDK_Atributi/ElementSifra=='ZR')) OR 
((2TDK_Lokacija/Projekt=='2TDK') AND (2TDK_Klasifikacija/ObjektTip=='PLA') AND (2TDK_Klasifikacija/Sistem=='ELO') AND (2TDK_Lokacija/ObjektSifra=='T2D') AND (2TDK_Lokacija/ConaTip=='VNP') AND (2TDK_Lokacija/ConaSifra=='DI') AND (2TDK_Lokacija/ElementTip=='Omara') AND (2TDK_Atributi/ElementSifra=='ZR'))</t>
  </si>
  <si>
    <t xml:space="preserve">((2TDK_Lokacija/Projekt=='2TDK') AND (2TDK_Klasifikacija/ObjektTip=='TUN') AND (2TDK_Klasifikacija/Sistem=='ELO') AND (2TDK_Lokacija/ObjektSifra=='T01') AND (2TDK_Lokacija/ConaTip=='PRE') AND (2TDK_Lokacija/ConaSifra=='01')) AND (2TDK_Klasifikacija/ElementTip=='ZasilnaRazsvetljava') AND (2TDK_Atributi/ElementSifra=='Z3')OR
 ((2TDK_Lokacija/Projekt=='2TDK') AND (2TDK_Klasifikacija/ObjektTip=='TUN') AND (2TDK_Klasifikacija/Sistem=='ELO') AND (2TDK_Lokacija/ObjektSifra=='T01') AND (2TDK_Lokacija/ConaTip=='PRE') AND (2TDK_Lokacija/ConaSifra=='02')) AND (2TDK_Klasifikacija/ElementTip=='ZasilnaRazsvetljava') AND (2TDK_Atributi/ElementSifra=='Z3')OR
 ((2TDK_Lokacija/Projekt=='2TDK') AND (2TDK_Klasifikacija/ObjektTip=='TUN') AND (2TDK_Klasifikacija/Sistem=='ELO') AND (2TDK_Lokacija/ObjektSifra=='T01') AND (2TDK_Lokacija/ConaTip=='PRE') AND (2TDK_Lokacija/ConaSifra=='03')) AND (2TDK_Klasifikacija/ElementTip=='ZasilnaRazsvetljava') AND (2TDK_Atributi/ElementSifra=='Z3')OR 
 ((2TDK_Lokacija/Projekt=='2TDK') AND (2TDK_Klasifikacija/ObjektTip=='TUN') AND (2TDK_Klasifikacija/Sistem=='ELO') AND (2TDK_Lokacija/ObjektSifra=='T01') AND (2TDK_Lokacija/ConaTip=='PRE') AND (2TDK_Lokacija/ConaSifra=='04')) AND (2TDK_Klasifikacija/ElementTip=='ZasilnaRazsvetljava') AND (2TDK_Atributi/ElementSifra=='Z3')OR 
 ((2TDK_Lokacija/Projekt=='2TDK') AND (2TDK_Klasifikacija/ObjektTip=='TUN') AND (2TDK_Klasifikacija/Sistem=='ELO') AND (2TDK_Lokacija/ObjektSifra=='T01') AND (2TDK_Lokacija/ConaTip=='PRE') AND (2TDK_Lokacija/ConaSifra=='05')) AND (2TDK_Klasifikacija/ElementTip=='ZasilnaRazsvetljava') AND (2TDK_Atributi/ElementSifra=='Z3')OR 
 ((2TDK_Lokacija/Projekt=='2TDK') AND (2TDK_Klasifikacija/ObjektTip=='TUN') AND (2TDK_Klasifikacija/Sistem=='ELO') AND (2TDK_Lokacija/ObjektSifra=='T01') AND (2TDK_Lokacija/ConaTip=='PRE') AND (2TDK_Lokacija/ConaSifra=='06')) AND (2TDK_Klasifikacija/ElementTip=='ZasilnaRazsvetljava') AND (2TDK_Atributi/ElementSifra=='Z3')OR 
 ((2TDK_Lokacija/Projekt=='2TDK') AND (2TDK_Klasifikacija/ObjektTip=='TUN') AND (2TDK_Klasifikacija/Sistem=='ELO') AND (2TDK_Lokacija/ObjektSifra=='T01') AND (2TDK_Lokacija/ConaTip=='PRE') AND (2TDK_Lokacija/ConaSifra=='07')) AND (2TDK_Klasifikacija/ElementTip=='ZasilnaRazsvetljava') AND (2TDK_Atributi/ElementSifra=='Z3')OR 
 ((2TDK_Lokacija/Projekt=='2TDK') AND (2TDK_Klasifikacija/ObjektTip=='TUN') AND (2TDK_Klasifikacija/Sistem=='ELO') AND (2TDK_Lokacija/ObjektSifra=='T01') AND (2TDK_Lokacija/ConaTip=='PRE') AND (2TDK_Lokacija/ConaSifra=='08')) AND (2TDK_Klasifikacija/ElementTip=='ZasilnaRazsvetljava') AND (2TDK_Atributi/ElementSifra=='Z3')OR 
 ((2TDK_Lokacija/Projekt=='2TDK') AND (2TDK_Klasifikacija/ObjektTip=='TUN') AND (2TDK_Klasifikacija/Sistem=='ELO') AND (2TDK_Lokacija/ObjektSifra=='T01') AND (2TDK_Lokacija/ConaTip=='PRE') AND (2TDK_Lokacija/ConaSifra=='09')) AND (2TDK_Klasifikacija/ElementTip=='ZasilnaRazsvetljava') AND (2TDK_Atributi/ElementSifra=='Z3')OR 
 ((2TDK_Lokacija/Projekt=='2TDK') AND (2TDK_Klasifikacija/ObjektTip=='TUN') AND (2TDK_Klasifikacija/Sistem=='ELO') AND (2TDK_Lokacija/ObjektSifra=='T01') AND (2TDK_Lokacija/ConaTip=='PRE') AND (2TDK_Lokacija/ConaSifra=='10')) AND (2TDK_Klasifikacija/ElementTip=='ZasilnaRazsvetljava') AND (2TDK_Atributi/ElementSifra=='Z3')OR 
 ((2TDK_Lokacija/Projekt=='2TDK') AND (2TDK_Klasifikacija/ObjektTip=='TUN') AND (2TDK_Klasifikacija/Sistem=='ELO') AND (2TDK_Lokacija/ObjektSifra=='T01') AND (2TDK_Lokacija/ConaTip=='PRE') AND (2TDK_Lokacija/ConaSifra=='11')) AND (2TDK_Klasifikacija/ElementTip=='ZasilnaRazsvetljava') AND (2TDK_Atributi/ElementSifra=='Z3')OR 
 ((2TDK_Lokacija/Projekt=='2TDK') AND (2TDK_Klasifikacija/ObjektTip=='TUN') AND (2TDK_Klasifikacija/Sistem=='ELO') AND (2TDK_Lokacija/ObjektSifra=='T01') AND (2TDK_Lokacija/ConaTip=='PRE') AND (2TDK_Lokacija/ConaSifra=='12')) AND (2TDK_Klasifikacija/ElementTip=='ZasilnaRazsvetljava') AND (2TDK_Atributi/ElementSifra=='Z3')OR 
 ((2TDK_Lokacija/Projekt=='2TDK') AND (2TDK_Klasifikacija/ObjektTip=='TUN') AND (2TDK_Klasifikacija/Sistem=='ELO') AND (2TDK_Lokacija/ObjektSifra=='T01') AND (2TDK_Lokacija/ConaTip=='PRE') AND (2TDK_Lokacija/ConaSifra=='13')) AND (2TDK_Klasifikacija/ElementTip=='ZasilnaRazsvetljava') AND (2TDK_Atributi/ElementSifra=='Z3') </t>
  </si>
  <si>
    <t xml:space="preserve">(2TDK_Lokacija/Projekt=='2TDK') AND (2TDK_Klasifikacija/ObjektTip=='TUN') AND (2TDK_Klasifikacija/Sistem=='ELO') AND (2TDK_Lokacija/ObjektSifra=='T01') AND (2TDK_Lokacija/ConaTip=='TUN') AND (2TDK_Lokacija/ConaSifra=='XX') AND (2TDK_Klasifikacija/ElementTip=='ZasilnaRazsvetljava') AND (2TDK_Atributi/ElementSifra=='Z20') </t>
  </si>
  <si>
    <t xml:space="preserve">(2TDK_Lokacija/Projekt=='2TDK') AND (2TDK_Klasifikacija/ObjektTip=='TUN') AND (2TDK_Klasifikacija/Sistem=='ELO') AND (2TDK_Lokacija/ObjektSifra=='T01') AND (2TDK_Lokacija/ConaTip=='TUN') AND (2TDK_Lokacija/ConaSifra=='XX') AND (2TDK_Klasifikacija/ElementTip=='ZasilnaRazsvetljava') AND (2TDK_Atributi/ElementSifra=='Z4Z') </t>
  </si>
  <si>
    <t xml:space="preserve">(2TDK_Lokacija/Projekt=='2TDK') AND (2TDK_Klasifikacija/ObjektTip=='TUN') AND (2TDK_Klasifikacija/Sistem=='ELO') AND (2TDK_Lokacija/ObjektSifra=='T01') AND (2TDK_Lokacija/ConaTip=='TUN') AND (2TDK_Lokacija/ConaSifra=='XX') AND (2TDK_Klasifikacija/ElementTip=='ZasilnaRazsvetljava') AND (2TDK_Atributi/ElementSifra=='Z30') </t>
  </si>
  <si>
    <t xml:space="preserve">(2TDK_Lokacija/Projekt=='2TDK') AND (2TDK_Klasifikacija/ObjektTip=='TUN') AND (2TDK_Klasifikacija/Sistem=='ELO') AND (2TDK_Lokacija/ObjektSifra=='T01') AND (2TDK_Lokacija/ConaTip=='TUN') AND (2TDK_Lokacija/ConaSifra=='XX') AND (2TDK_Klasifikacija/ElementTip=='ZasilnaRazsvetljava') AND (2TDK_Atributi/ElementSifra=='Z31') </t>
  </si>
  <si>
    <t>Dobava, izdelava in montaža samolepilne nalepke z oznako svetilke. Nalepka mora biti vodoodporna, rdeče barve, s črno pisavo velikos (pcs)ti 8 mm.</t>
  </si>
  <si>
    <t>Dobava in montaža razdelilne omarice za napajanja razsvetljave v ročaju (RZR1), dimenzij 360x250x133 mm, IP65, kompletno opremljene ter pripravljene za priklop. Za montažo v železniški predor, komplet z nosilno konstrukcijo iz nerjavečega materiala V4A in s pritrdilnim materialom. Omarica je iz trde gume brez halogenov, ki mora imeti visoko UV, ozonsko in vremensko odpornost in je brez silicija, npr. tip: 3800, proizvod: GIFAS, z vgrajeno naslednjo opremo:
- 3x kabelska uvodnica M32, IP65
- 3x kabelska uvodnica M20, IP65
- 6x vzmetna sponka 10 mm2 - siva, npr. tip: ST10, proizvod: Phoenix Contact
-  6x vzmetna sponka 10 mm2 - modra, npr. tip: ST10, proizvod: Phoenix Contact
- 2x končni element
- 1x drobni montažni material</t>
  </si>
  <si>
    <t xml:space="preserve">(2TDK_Lokacija/Projekt=='2TDK') AND (2TDK_Klasifikacija/ObjektTip=='TUN') AND (2TDK_Klasifikacija/Sistem=='ELO') AND (2TDK_Lokacija/ObjektSifra=='T01') AND (2TDK_Lokacija/ConaTip=='TUN') AND (2TDK_Lokacija/ConaSifra=='XX') AND (2TDK_Klasifikacija/ElementTip=='RazdelilnaOmarica') AND (2TDK_Atributi/ElementSifra=='RZR1') </t>
  </si>
  <si>
    <t xml:space="preserve">(2TDK_Lokacija/Projekt=='2TDK') AND (2TDK_Klasifikacija/ObjektTip=='TUN') AND (2TDK_Klasifikacija/Sistem=='ELO') AND (2TDK_Lokacija/ObjektSifra=='T01') AND (2TDK_Lokacija/ConaTip=='TUN') AND (2TDK_Lokacija/ConaSifra=='XX') AND (2TDK_Klasifikacija/ElementTip=='RazdelilnaOmarica') AND (2TDK_Atributi/ElementSifra=='ROT') </t>
  </si>
  <si>
    <t xml:space="preserve">(2TDK_Lokacija/Projekt=='2TDK') AND (2TDK_Klasifikacija/ObjektTip=='TUN') AND (2TDK_Klasifikacija/Sistem=='ELO') AND (2TDK_Lokacija/ObjektSifra=='T01') AND (2TDK_Lokacija/ConaTip=='TUN') AND (2TDK_Lokacija/ConaSifra=='XX') AND (2TDK_Klasifikacija/ElementTip=='Tipka') AND (2TDK_Atributi/ElementSifra=='OT') </t>
  </si>
  <si>
    <t xml:space="preserve">(2TDK_Lokacija/Projekt=='2TDK') AND (2TDK_Klasifikacija/ObjektTip=='TUN') AND (2TDK_Klasifikacija/Sistem=='ELO') AND (2TDK_Lokacija/ObjektSifra=='T01') AND (2TDK_Lokacija/ConaTip=='TUN') AND (2TDK_Lokacija/ConaSifra=='XX') AND (2TDK_Klasifikacija/ElementTip=='Tipka') AND (2TDK_Atributi/ElementSifra=='P8') </t>
  </si>
  <si>
    <t>Izdelava manjših prebojev do φ100 mm; vrtanje v armiran beton in požarno varno tesnjenje kablov, ki potekajo skozi stene na mejah posameznih požarnih sektorjev z materiali in izvedbo, ki zagotavlja požarno odpornost zahtevano po študiji požarne varnosti (EI90). Izvede ga izvajalec z licenco ter na koncu izda ustrezni certifikat. Velikos (pcs)t preboja do φ100mm, npr. tip: PYRO-SAFE® Flammotect A - single layer, izdelek: SVT.</t>
  </si>
  <si>
    <t>Dobava in montaža fotoluminiscentnih (FT1) (samosvetilnih) tabel za označitev evakuacijskih poti, v skladu z zahtevami Direktive 92/58/ES z dne 24. junija 1992 o minimalnih zahtevah za zagotavljanje varnostnih in/ali zdravstvenih znakov pri delu in specifikacijo iz zaporedne številke 1 v Dodatku A. Odsevnost v skladu s tehničnimi specifikacijami. Velikos (pcs)t table je minimalno 400 mm x 200 mm z  znakom smeri do zasilnega izhoda-desno. Izdelanih iz V4A pločevine za montažo v predor.</t>
  </si>
  <si>
    <t>Dobava in montaža fotoluminiscentnih (FT2) (samosvetilnih) tabel za označitev evakuacijskih poti, v skladu z zahtevami Direktive 92/58/ES z dne 24. junija 1992 o minimalnih zahtevah za zagotavljanje varnostnih in/ali zdravstvenih znakov pri delu in specifikacijo iz zaporedne številke 1 v Dodatku A. Odsevnost v skladu s tehničnimi specifikacijami. Velikos (pcs)t table je minimalno 400 mm x 200 mm z  znakom smeri do zasilnega izhoda-levo. Izdelanih iz V4A pločevine za montažo v predor.</t>
  </si>
  <si>
    <t>Dobava in montaža fotoluminiscentnih (FT3) (samosvetilnih) tabel za označitev evakuacijskih poti, v skladu z zahtevami Direktive 92/58/ES z dne 24. junija 1992 o minimalnih zahtevah za zagotavljanje varnostnih in/ali zdravstvenih znakov pri delu in specifikacijo iz zaporedne številke 1 v Dodatku A. Odsevnost v skladu s tehničnimi specifikacijami. Velikos (pcs)t table je minimalno 400 mm x 200 mm z  znakom-napisom oddaljenosti do izhoda. Izdelanih iz V4A pločevine za montažo v predor.</t>
  </si>
  <si>
    <t>Dobava in montaža svetilke zunanje razsvetljave, droga z opremo in temelja (DZR2-K):
1. Svetilka zunanje razsvetljave - reflektor, LED žaromet, 22300lm, barva svetlobe: 830, 3000K, 207W, IP66, kot npr. tip: Floodlight 20 midi LED 5XA7682E1A1AC, proizvod: Siteco - 1 kos (pcs);
2. Tipski predfabricirani vročecinkani ortogonalni kovinski drog (kandelaber) za montažo ene svetilke in kamere s plezalnimi klini z varnostnim sistemom proti zdrsu, višine h=10 m (prirejen za lokalno hitrost vetra – vetrna cona 3, drog mora zagotavljati, da maksimalno nihanje kamere na mestu vpetja ni večje od 0,5° ob maksimalnem vetru v 3. vetrovni coni), skupaj s sidrno ploščo, priključnim setom za dovod treh kablov do 5x16mm2 in priklopom do treh svetilk, izvedbo instalacij v drogu (povezava svetilk s kablom NYY-J 3x1,5mm2 – 10 m), izdelavo priključka za ozemljitev na drog z valjancem Rf30x3,5 mm, izdelavo kabelskih končnikov in priključitev kablov v drog - 1 kos (pcs);
3. Temelj dimenzij 1,5x1,5x1,5m: geodetska zakoličba oz. posnetek temelja, strojni in delno ročni izkop gradbene jame, pregled tal gradbene jame s strani geomehanika z izdelavo poročila, izdelava podložnega betona (po potrebi) C12/15, dobava ter vgradnja armature (do 500 kg), namestitev sidra kandelabra jeklene palice 4x Փ20 mm, izdelava enostranskega opaža, dobava ter vgradnja betona C 25/35 OMO 100, OSMO 25 (z zaščito proti delovanju soli in zmrzali) (do 13 m3), dobava ter vgradnja cevi premera 110mm (do 5m), izdelava opaža ter podlitje portalov - 1 kos (pcs).</t>
  </si>
  <si>
    <t>((2TDK_Lokacija/Projekt=='2TDK') AND (2TDK_Klasifikacija/ObjektTip=='PLA') AND (2TDK_Klasifikacija/Sistem=='ELO') AND (2TDK_Lokacija/ObjektSifra=='T1D') AND (2TDK_Lokacija/ConaTip=='PLA') AND (2TDK_Lokacija/ConaSifra=='XX') AND (2TDK_Klasifikacija/ElementTip=='SplosnaRazsvetljava') AND (2TDK_Atributi/ElementSifra=='DZR2-K'))</t>
  </si>
  <si>
    <t>Dobava in montaža svetilke zunanje razsvetljave, droga z opremo in temelja (DZR3):
1. Svetilka zunanje razsvetljave - reflektor, LED žaromet, 22300lm, barva svetlobe: 830, 3000K, 207W, IP66, kot npr. tip: Floodlight 20 midi LED 5XA7682E1A1AC, proizvod: Siteco - 2 kos (pcs);
2. Tipski predfabricirani vročecinkani kovinski drog (kandelaber) za montažo dveh svetilk s plezalnimi klini z varnostnim sistemom proti zdrsu, višine h=10 m (prirejen za lokalno hitrost vetra – vetrna cona 3), skupaj s sidrno ploščo, priključnim setom za dovod treh kablov do 5x16mm2 in priklopom do treh svetilk, izvedbo instalacij v drogu (povezava svetilk s kablom NYY-J 3x1,5mm2 – 20 m), izdelavo priključka za ozemljitev na drog z valjancem Rf30x3,5 mm, izdelavo kabelskih končnikov in priključitev kablov v drog - 1 kos (pcs);
3. Temelj dimenzij 1,5x1,5x1,5m: geodetska zakoličba oz. posnetek temelja, strojni in delno ročni izkop gradbene jame, pregled tal gradbene jame s strani geomehanika z izdelavo poročila, izdelava podložnega betona (po potrebi) C12/15, dobava ter vgradnja armature (do 500 kg), namestitev sidra kandelabra jeklene palice 4x Փ20 mm, izdelava enostranskega opaža, dobava ter vgradnja betona C 25/35 OMO 100, OSMO 25 (z zaščito proti delovanju soli in zmrzali) (do 13 m3), dobava ter vgradnja cevi premera 110mm (do 5m), izdelava opaža ter podlitje portalov - 1 kos (pcs).</t>
  </si>
  <si>
    <t>((2TDK_Lokacija/Projekt=='2TDK') AND (2TDK_Klasifikacija/ObjektTip=='PLA') AND (2TDK_Klasifikacija/Sistem=='ELO') AND (2TDK_Lokacija/ObjektSifra=='T1D') AND (2TDK_Lokacija/ConaTip=='PLA') AND (2TDK_Lokacija/ConaSifra=='XX') AND (2TDK_Klasifikacija/ElementTip=='SplosnaRazsvetljava') AND (2TDK_Atributi/ElementSifra=='DZR2'))</t>
  </si>
  <si>
    <t>Dobava in montaža svetilke zunanje razsvetljave, droga z opremo in temelja (DZR3-K):
1. Svetilka zunanje razsvetljave - reflektor, LED žaromet, 22300lm, barva svetlobe: 830, 3000K, 207W, IP66, kot npr. tip: Floodlight 20 midi LED 5XA7682E1A1AC, proizvod: Siteco - 2 kos (pcs);
2. Tipski predfabricirani vročecinkani kovinski drog (kandelaber) za montažo dveh svetilk in kamere s plezalnimi klini z varnostnim sistemom proti zdrsu, višine h=10 m (prirejen za lokalno hitrost vetra – vetrna cona 3, drog mora zagotavljati, da maksimalno nihanje kamere na mestu vpetja ni večje od 0,5° ob maksimalnem vetru v 3. vetrovni coni), skupaj s sidrno ploščo, priključnim setom za dovod treh kablov do 5x16mm2 in priklopom do treh svetilk, izvedbo instalacij v drogu (povezava svetilk s kablom NYY-J 3x1,5mm2 – 20 m), izdelavo priključka za ozemljitev na drog z valjancem Rf30x3,5 mm, izdelavo kabelskih končnikov in priključitev kablov v drog - 1 kos (pcs);
3. Temelj dimenzij 1,5x1,5x1,5m: geodetska zakoličba oz. posnetek temelja, strojni in delno ročni izkop gradbene jame, pregled tal gradbene jame s strani geomehanika z izdelavo poročila, izdelava podložnega betona (po potrebi) C12/15, dobava ter vgradnja armature (do 500 kg), namestitev sidra kandelabra jeklene palice 4x Փ20 mm, izdelava enostranskega opaža, dobava ter vgradnja betona C 25/35 OMO 100, OSMO 25 (z zaščito proti delovanju soli in zmrzali) (do 13 m3), dobava ter vgradnja cevi premera 110mm (do 5m), izdelava opaža ter podlitje portalov - 1 kos (pcs).</t>
  </si>
  <si>
    <t>((2TDK_Lokacija/Projekt=='2TDK') AND (2TDK_Klasifikacija/ObjektTip=='PLA') AND (2TDK_Klasifikacija/Sistem=='ELO') AND (2TDK_Lokacija/ObjektSifra=='T1K') AND (2TDK_Lokacija/ConaTip=='PLA') AND (2TDK_Lokacija/ConaSifra=='XX') AND (2TDK_Klasifikacija/ElementTip=='SplosnaRazsvetljava') AND (2TDK_Atributi/ElementSifra=='DZR3'))</t>
  </si>
  <si>
    <t>Dobava in montaža svetilke zunanje razsvetljave, droga z opremo in temelja (DZR4):
1. Svetilka zunanje razsvetljave - reflektor, LED žaromet, 22300lm, barva svetlobe: 830, 3000K, 207W, IP66, kot npr. tip: Floodlight 20 midi LED 5XA7682E1A1AC, proizvod: Siteco - 3 kos (pcs);
2. Tipski predfabricirani vročecinkani kovinski drog (kandelaber) za montažo treh svetilk s plezalnimi klini z varnostnim sistemom proti zdrsu, višine h=10 m (prirejen za lokalno hitrost vetra – vetrna cona 3), skupaj s sidrno ploščo, priključnim setom za dovod treh kablov do 5x16mm2 in priklopom do treh svetilk, izvedbo instalacij v drogu (povezava svetilk s kablom NYY-J 3x1,5mm2 – 30 m), izdelavo priključka za ozemljitev na drog z valjancem Rf30x3,5 mm, izdelavo kabelskih končnikov in priključitev kablov v drog - 1 kos (pcs);
3. Temelj dimenzij 1,5x1,5x1,5m: geodetska zakoličba oz. posnetek temelja, strojni in delno ročni izkop gradbene jame, pregled tal gradbene jame s strani geomehanika z izdelavo poročila, izdelava podložnega betona (po potrebi) C12/15, dobava ter vgradnja armature (do 500 kg), namestitev sidra kandelabra jeklene palice 4x Փ20 mm, izdelava enostranskega opaža, dobava ter vgradnja betona C 25/35 OMO 100, OSMO 25 (z zaščito proti delovanju soli in zmrzali) (do 13 m3), dobava ter vgradnja cevi premera 110mm (do 5m), izdelava opaža ter podlitje portalov - 1 kos (pcs).</t>
  </si>
  <si>
    <t>((2TDK_Lokacija/Projekt=='2TDK') AND (2TDK_Klasifikacija/ObjektTip=='PLA') AND (2TDK_Klasifikacija/Sistem=='ELO') AND (2TDK_Lokacija/ObjektSifra=='T1K') AND (2TDK_Lokacija/ConaTip=='PLA') AND (2TDK_Lokacija/ConaSifra=='XX') AND (2TDK_Klasifikacija/ElementTip=='SplosnaRazsvetljava') AND (2TDK_Atributi/ElementSifra=='DZR2-K'))</t>
  </si>
  <si>
    <t>Dobava in montaža nerjavnega preklopnega elementa 1,95 m, skupaj z vsem priborom (Z19).
Preklopni element za dostop do niš in ostale opreme; primerno za zgornji ograjni sistem iz pozicije 0001.
Cev iz nerjavečega jekla V2A, premer: 42,4 mm; Debelina stene: 2 mm.
Sestavljen iz preklopne cevi 1950 mm z izrezom za svetilko (brez svetilke) za doseganje ustrezne osvetlitve poti umika, cevi 300 mm s tečajem, cevi 300 mm z ozemljitvenim vijakom, notranja povezovalni element – 2 kos (pcs), vključno z vijakom vpenjalne ročice in vzmetno podložko; S kompletnim priborom za nadaljevanje ročaja na obeh straneh.
Skupna dolžina v sestavljenem stanju približno 2600 mm.
Dolžina zložljivega dostopnega območja v ograji približno 1,9 m.
Npr. tip: Edelstahl Handlauf klappbar 1,95 m, proizvod: din-Anlagentechnik</t>
  </si>
  <si>
    <t>Dobava in montaža nadzorne enote za svetilke (ZR2), skupaj z vsem priborom. din nadzorna enota za uporabo v skladno z novim varnostnim konceptom. Celoten sistem, odobren s strani SŽ, za napajanje, upravljanje, nadzor in spremljanje zgoraj opisanih LED svetilk, možnostjo mrežnega povezovanja komponent, vizualizacija, vključno z grafičnim prikazom vseh komponent sistema. Posamezni napajalnik omogoča osvetlitev 500 m odseka predora. Namestitev enot v elektro prostorih oz. elektro nišah. Funkcija samodejnega iskanja svetilk in poenostavljeno programiranje zaradi edinstvene identifikacijske luči LED svetilk. Možnost programskega določanja spoja vsaki posamezni svetilki, brez poseganja v svetilko. To je potrebno zaradi možnosti aktiviranje s tipkalom v predoru za vklop svetilk. Nadzor nad vsako posamezno svetilko. Nadzor toka se ne šteje za posamični nadzor svetilke in ni dovoljen. Za izvajanje varnostnega koncepta predora in sistema za optično vodenje, ki je v njem potreben, mora biti nadzorna enota opremljena z možnostjo preklopa smeri umika (FSU). Namestitev sistemskih komponent različnih proizvajalcev ni dovoljena, ker delovanja celotnega sistema ni mogoče zagotoviti. Sistemi, v skladu z ÖVE ÖNORM E-8002. 50.000 ur zagotovljena življenjska doba celotnega sistema v skladu z garancijskimi pogoji. Različica sistema: sistem stenskih omar, prašno lakirano jeklo, RAL7035. Omrežni priključek: enofazni 230 V izmenični tok, 50 Hz; Izhodna napetost: 24-29V / DC; Priključne sponke: dovod: 2,5 mm²; tokokrogi: 10 mm²; Uvod kablov: uvodnice od zgoraj ali spodaj specifično za projekt; Območje delovne temperature: od 0 ° C do + 35 ° C; Največja vlažnost zraka: 85% brez kondenzacije; Stopnja zaščite: IP 54; Vir napajanja: zunanji UPS; Signalni brezpotencialni kontakti: 4 x, 30 V DC / 1 A / ohmsko breme; Potencialno krmilni vhodi: 6 (od tega 1x vklop / izklop ograje, 1x fazni nadzor); Krmilni izhodi: 1, napajanje 20 V DC - 29 V DC / 0,3 A; BUS povezave: 2 x Ethernet RJ45; Druge povezave: USB1; Vezja: 6 kos (pcs)ov s po 30 naslovi; Nadzor: posamični nadzor svetilke; Tip vezja: PLC24, razširljiv na FSU; Dimenzije: 560 x 750 x 250 mm (ŠxVxD); Teža: 30 kg.
Npr. tip: SU 6 NET US IP54, proizvod: din-Anlagentechnik</t>
  </si>
  <si>
    <t>((2TDK_Lokacija/Projekt=='2TDK') AND (2TDK_Klasifikacija/ObjektTip=='TUN') AND (2TDK_Klasifikacija/Sistem=='ELO') AND (2TDK_Lokacija/ObjektSifra=='T02') AND (2TDK_Lokacija/ConaTip=='PRE') AND (2TDK_Lokacija/ConaSifra=='01') AND (2TDK_Lokacija/ElementTip=='Omara') AND (2TDK_Atributi/ElementSifra=='ZR2')) OR 
((2TDK_Lokacija/Projekt=='2TDK') AND (2TDK_Klasifikacija/ObjektTip=='TUN') AND (2TDK_Klasifikacija/Sistem=='ELO') AND (2TDK_Lokacija/ObjektSifra=='T02') AND (2TDK_Lokacija/ConaTip=='PRE') AND (2TDK_Lokacija/ConaSifra=='02') AND (2TDK_Lokacija/ElementTip=='Omara') AND (2TDK_Atributi/ElementSifra=='ZR2')) OR 
((2TDK_Lokacija/Projekt=='2TDK') AND (2TDK_Klasifikacija/ObjektTip=='TUN') AND (2TDK_Klasifikacija/Sistem=='ELO') AND (2TDK_Lokacija/ObjektSifra=='T02') AND (2TDK_Lokacija/ConaTip=='PRE') AND (2TDK_Lokacija/ConaSifra=='03') AND (2TDK_Lokacija/ElementTip=='Omara') AND (2TDK_Atributi/ElementSifra=='ZR2')) OR 
((2TDK_Lokacija/Projekt=='2TDK') AND (2TDK_Klasifikacija/ObjektTip=='TUN') AND (2TDK_Klasifikacija/Sistem=='ELO') AND (2TDK_Lokacija/ObjektSifra=='T02') AND (2TDK_Lokacija/ConaTip=='PRE') AND (2TDK_Lokacija/ConaSifra=='04') AND (2TDK_Lokacija/ElementTip=='Omara') AND (2TDK_Atributi/ElementSifra=='ZR2')) OR 
((2TDK_Lokacija/Projekt=='2TDK') AND (2TDK_Klasifikacija/ObjektTip=='TUN') AND (2TDK_Klasifikacija/Sistem=='ELO') AND (2TDK_Lokacija/ObjektSifra=='T02') AND (2TDK_Lokacija/ConaTip=='PRE') AND (2TDK_Lokacija/ConaSifra=='05') AND (2TDK_Lokacija/ElementTip=='Omara') AND (2TDK_Atributi/ElementSifra=='ZR2')) OR 
((2TDK_Lokacija/Projekt=='2TDK') AND (2TDK_Klasifikacija/ObjektTip=='TUN') AND (2TDK_Klasifikacija/Sistem=='ELO') AND (2TDK_Lokacija/ObjektSifra=='T02') AND (2TDK_Lokacija/ConaTip=='PRE') AND (2TDK_Lokacija/ConaSifra=='06') AND (2TDK_Lokacija/ElementTip=='Omara') AND (2TDK_Atributi/ElementSifra=='ZR2')) OR
((2TDK_Lokacija/Projekt=='2TDK') AND (2TDK_Klasifikacija/ObjektTip=='TUN') AND (2TDK_Klasifikacija/Sistem=='ELO') AND (2TDK_Lokacija/ObjektSifra=='T02') AND (2TDK_Lokacija/ConaTip=='PRE') AND (2TDK_Lokacija/ConaSifra=='07') AND (2TDK_Lokacija/ElementTip=='Omara') AND (2TDK_Atributi/ElementSifra=='ZR2')) OR
((2TDK_Lokacija/Projekt=='2TDK') AND (2TDK_Klasifikacija/ObjektTip=='TUN') AND (2TDK_Klasifikacija/Sistem=='ELO') AND (2TDK_Lokacija/ObjektSifra=='T02') AND (2TDK_Lokacija/ConaTip=='PRE') AND (2TDK_Lokacija/ConaSifra=='08') AND (2TDK_Lokacija/ElementTip=='Omara') AND (2TDK_Atributi/ElementSifra=='ZR2')) OR 
((2TDK_Lokacija/Projekt=='2TDK') AND (2TDK_Klasifikacija/ObjektTip=='TUN') AND (2TDK_Klasifikacija/Sistem=='ELO') AND (2TDK_Lokacija/ObjektSifra=='T02') AND (2TDK_Lokacija/ConaTip=='PRE') AND (2TDK_Lokacija/ConaSifra=='09') AND (2TDK_Lokacija/ElementTip=='Omara') AND (2TDK_Atributi/ElementSifra=='ZR2')) OR 
((2TDK_Lokacija/Projekt=='2TDK') AND (2TDK_Klasifikacija/ObjektTip=='TUN') AND (2TDK_Klasifikacija/Sistem=='ELO') AND (2TDK_Lokacija/ObjektSifra=='T02') AND (2TDK_Lokacija/ConaTip=='PRE') AND (2TDK_Lokacija/ConaSifra=='10') AND (2TDK_Lokacija/ElementTip=='Omara') AND (2TDK_Atributi/ElementSifra=='ZR2')) OR 
((2TDK_Lokacija/Projekt=='2TDK') AND (2TDK_Klasifikacija/ObjektTip=='TUN') AND (2TDK_Klasifikacija/Sistem=='ELO') AND (2TDK_Lokacija/ObjektSifra=='T02') AND (2TDK_Lokacija/ConaTip=='PRE') AND (2TDK_Lokacija/ConaSifra=='11') AND (2TDK_Lokacija/ElementTip=='Omara') AND (2TDK_Atributi/ElementSifra=='ZR2')) OR 
((2TDK_Lokacija/Projekt=='2TDK') AND (2TDK_Klasifikacija/ObjektTip=='TUN') AND (2TDK_Klasifikacija/Sistem=='ELO') AND (2TDK_Lokacija/ObjektSifra=='T02') AND (2TDK_Lokacija/ConaTip=='PRE') AND (2TDK_Lokacija/ConaSifra=='12') AND (2TDK_Lokacija/ElementTip=='Omara') AND (2TDK_Atributi/ElementSifra=='ZR2')) OR 
((2TDK_Lokacija/Projekt=='2TDK') AND (2TDK_Klasifikacija/ObjektTip=='TUN') AND (2TDK_Klasifikacija/Sistem=='ELO') AND (2TDK_Lokacija/ObjektSifra=='T02') AND (2TDK_Lokacija/ConaTip=='PRE') AND (2TDK_Lokacija/ConaSifra=='13') AND (2TDK_Lokacija/ElementTip=='Omara') AND (2TDK_Atributi/ElementSifra=='ZR2')) OR
((2TDK_Lokacija/Projekt=='2TDK') AND (2TDK_Klasifikacija/ObjektTip=='PLA') AND (2TDK_Klasifikacija/Sistem=='ELO') AND (2TDK_Lokacija/ObjektSifra=='T2D') AND (2TDK_Lokacija/ConaTip=='VNP') AND (2TDK_Lokacija/ConaSifra=='DI') AND (2TDK_Klasifikacija/ElementTip=='Omara') AND (2TDK_Atributi/ElementSifra=='ZR2')) OR
((2TDK_Lokacija/Projekt=='2TDK') AND (2TDK_Klasifikacija/ObjektTip=='PLA') AND (2TDK_Klasifikacija/Sistem=='ELO') AND (2TDK_Lokacija/ObjektSifra=='T2K') AND (2TDK_Lokacija/ConaTip=='TRP') AND (2TDK_Lokacija/ConaSifra=='14') AND (2TDK_Klasifikacija/ElementTip=='Omara') AND (2TDK_Atributi/ElementSifra=='ZR2'))</t>
  </si>
  <si>
    <t>Dobava in montaža patch optičnega kabla A/I-VH 2G 50/125 µm s konektorji LX, vključno z vso opremo in dodatki, dolžine 30 m</t>
  </si>
  <si>
    <t xml:space="preserve">(2TDK_Lokacija/Projekt=='2TDK') AND (2TDK_Klasifikacija/ObjektTip=='TUN') AND (2TDK_Klasifikacija/Sistem=='ELO') AND (2TDK_Lokacija/ObjektSifra=='T02') AND (2TDK_Lokacija/ConaTip=='TUN') AND (2TDK_Lokacija/ConaSifra=='XX') AND (2TDK_Klasifikacija/ElementTip=='ZasilnaRazsvetljava') AND (2TDK_Atributi/ElementSifra=='Z2') </t>
  </si>
  <si>
    <t>((2TDK_Lokacija/Projekt=='2TDK') AND (2TDK_Klasifikacija/ObjektTip=='TUN') AND (2TDK_Klasifikacija/Sistem=='ELO') AND (2TDK_Lokacija/ObjektSifra=='T02') AND (2TDK_Lokacija/ConaTip=='PRE') AND (2TDK_Lokacija/ConaSifra=='01') AND (2TDK_Lokacija/ElementTip=='ZasilnaRazsvetljava') AND (2TDK_Atributi/ElementSifra=='Z3')) OR ((2TDK_Lokacija/Projekt=='2TDK') AND (2TDK_Klasifikacija/ObjektTip=='TUN') AND (2TDK_Klasifikacija/Sistem=='ELO') AND (2TDK_Lokacija/ObjektSifra=='T02') AND (2TDK_Lokacija/ConaTip=='PRE') AND (2TDK_Lokacija/ConaSifra=='02') AND (2TDK_Lokacija/ElementTip=='ZasilnaRazsvetljava') AND (2TDK_Atributi/ElementSifra=='Z3')) OR 
((2TDK_Lokacija/Projekt=='2TDK') AND (2TDK_Klasifikacija/ObjektTip=='TUN') AND (2TDK_Klasifikacija/Sistem=='ELO') AND (2TDK_Lokacija/ObjektSifra=='T02') AND (2TDK_Lokacija/ConaTip=='PRE') AND (2TDK_Lokacija/ConaSifra=='03') AND (2TDK_Lokacija/ElementTip=='ZasilnaRazsvetljava') AND (2TDK_Atributi/ElementSifra=='Z3')) OR 
((2TDK_Lokacija/Projekt=='2TDK') AND (2TDK_Klasifikacija/ObjektTip=='TUN') AND (2TDK_Klasifikacija/Sistem=='ELO') AND (2TDK_Lokacija/ObjektSifra=='T02') AND (2TDK_Lokacija/ConaTip=='PRE') AND (2TDK_Lokacija/ConaSifra=='04') AND (2TDK_Lokacija/ElementTip=='ZasilnaRazsvetljava') AND (2TDK_Atributi/ElementSifra=='Z3')) OR 
((2TDK_Lokacija/Projekt=='2TDK') AND (2TDK_Klasifikacija/ObjektTip=='TUN') AND (2TDK_Klasifikacija/Sistem=='ELO') AND (2TDK_Lokacija/ObjektSifra=='T02') AND (2TDK_Lokacija/ConaTip=='PRE') AND (2TDK_Lokacija/ConaSifra=='05') AND (2TDK_Lokacija/ElementTip=='ZasilnaRazsvetljava') AND (2TDK_Atributi/ElementSifra=='Z3')) OR 
((2TDK_Lokacija/Projekt=='2TDK') AND (2TDK_Klasifikacija/ObjektTip=='TUN') AND (2TDK_Klasifikacija/Sistem=='ELO') AND (2TDK_Lokacija/ObjektSifra=='T02') AND (2TDK_Lokacija/ConaTip=='PRE') AND (2TDK_Lokacija/ConaSifra=='06') AND (2TDK_Lokacija/ElementTip=='ZasilnaRazsvetljava') AND (2TDK_Atributi/ElementSifra=='Z3')) OR
((2TDK_Lokacija/Projekt=='2TDK') AND (2TDK_Klasifikacija/ObjektTip=='TUN') AND (2TDK_Klasifikacija/Sistem=='ELO') AND (2TDK_Lokacija/ObjektSifra=='T02') AND (2TDK_Lokacija/ConaTip=='PRE') AND (2TDK_Lokacija/ConaSifra=='07') AND (2TDK_Lokacija/ElementTip=='ZasilnaRazsvetljava') AND (2TDK_Atributi/ElementSifra=='Z3')) OR
((2TDK_Lokacija/Projekt=='2TDK') AND (2TDK_Klasifikacija/ObjektTip=='TUN') AND (2TDK_Klasifikacija/Sistem=='ELO') AND (2TDK_Lokacija/ObjektSifra=='T02') AND (2TDK_Lokacija/ConaTip=='PRE') AND (2TDK_Lokacija/ConaSifra=='08') AND (2TDK_Lokacija/ElementTip=='ZasilnaRazsvetljava') AND (2TDK_Atributi/ElementSifra=='Z3')) OR 
((2TDK_Lokacija/Projekt=='2TDK') AND (2TDK_Klasifikacija/ObjektTip=='TUN') AND (2TDK_Klasifikacija/Sistem=='ELO') AND (2TDK_Lokacija/ObjektSifra=='T02') AND (2TDK_Lokacija/ConaTip=='PRE') AND (2TDK_Lokacija/ConaSifra=='09') AND (2TDK_Lokacija/ElementTip=='ZasilnaRazsvetljava') AND (2TDK_Atributi/ElementSifra=='Z3')) OR 
((2TDK_Lokacija/Projekt=='2TDK') AND (2TDK_Klasifikacija/ObjektTip=='TUN') AND (2TDK_Klasifikacija/Sistem=='ELO') AND (2TDK_Lokacija/ObjektSifra=='T02') AND (2TDK_Lokacija/ConaTip=='PRE') AND (2TDK_Lokacija/ConaSifra=='10') AND (2TDK_Lokacija/ElementTip=='ZasilnaRazsvetljava') AND (2TDK_Atributi/ElementSifra=='Z3')) OR 
((2TDK_Lokacija/Projekt=='2TDK') AND (2TDK_Klasifikacija/ObjektTip=='TUN') AND (2TDK_Klasifikacija/Sistem=='ELO') AND (2TDK_Lokacija/ObjektSifra=='T02') AND (2TDK_Lokacija/ConaTip=='PRE') AND (2TDK_Lokacija/ConaSifra=='11') AND (2TDK_Lokacija/ElementTip=='ZasilnaRazsvetljava') AND (2TDK_Atributi/ElementSifra=='Z3')) OR 
((2TDK_Lokacija/Projekt=='2TDK') AND (2TDK_Klasifikacija/ObjektTip=='TUN') AND (2TDK_Klasifikacija/Sistem=='ELO') AND (2TDK_Lokacija/ObjektSifra=='T02') AND (2TDK_Lokacija/ConaTip=='PRE') AND (2TDK_Lokacija/ConaSifra=='12') AND (2TDK_Lokacija/ElementTip=='ZasilnaRazsvetljava') AND (2TDK_Atributi/ElementSifra=='Z3')) OR 
((2TDK_Lokacija/Projekt=='2TDK') AND (2TDK_Klasifikacija/ObjektTip=='TUN') AND (2TDK_Klasifikacija/Sistem=='ELO') AND (2TDK_Lokacija/ObjektSifra=='T02') AND (2TDK_Lokacija/ConaTip=='PRE') AND (2TDK_Lokacija/ConaSifra=='13') AND (2TDK_Lokacija/ElementTip=='ZasilnaRazsvetljava') AND (2TDK_Atributi/ElementSifra=='Z3'))</t>
  </si>
  <si>
    <t xml:space="preserve">(2TDK_Lokacija/Projekt=='2TDK') AND (2TDK_Klasifikacija/ObjektTip=='TUN') AND (2TDK_Klasifikacija/Sistem=='ELO') AND (2TDK_Lokacija/ObjektSifra=='T02') AND (2TDK_Lokacija/ConaTip=='TUN') AND (2TDK_Lokacija/ConaSifra=='XX') AND (2TDK_Klasifikacija/ElementTip=='ZasilnaRazsvetljava') AND (2TDK_Atributi/ElementSifra=='Z5') </t>
  </si>
  <si>
    <t xml:space="preserve">(2TDK_Lokacija/Projekt=='2TDK') AND (2TDK_Klasifikacija/ObjektTip=='TUN') AND (2TDK_Klasifikacija/Sistem=='ELO') AND (2TDK_Lokacija/ObjektSifra=='T02') AND (2TDK_Lokacija/ConaTip=='TUN') AND (2TDK_Lokacija/ConaSifra=='XX') AND (2TDK_Klasifikacija/ElementTip=='ZasilnaRazsvetljava') AND (2TDK_Atributi/ElementSifra=='Z4Z') </t>
  </si>
  <si>
    <t xml:space="preserve">(2TDK_Lokacija/Projekt=='2TDK') AND (2TDK_Klasifikacija/ObjektTip=='TUN') AND (2TDK_Klasifikacija/Sistem=='ELO') AND (2TDK_Lokacija/ObjektSifra=='T02') AND (2TDK_Lokacija/ConaTip=='TUN') AND (2TDK_Lokacija/ConaSifra=='XX') AND (2TDK_Klasifikacija/ElementTip=='ZasilnaRazsvetljava') AND (2TDK_Atributi/ElementSifra=='Z11') </t>
  </si>
  <si>
    <t>Dobava in montaža razdelilne omarice za napajanja razsvetljave v ročaju (RZR), dimenzij 360x250x133 mm, IP65, kompletno opremljene ter pripravljene za priklop. Za montažo v železniški predor, komplet z nosilno konstrukcijo iz nerjavečega materiala V4A in s pritrdilnim materialom. Omarica je iz trde gume brez halogenov, ki mora imeti visoko UV, ozonsko in vremensko odpornost in je brez silicija, npr. tip: 3800, proizvod: GIFAS, z vgrajeno naslednjo opremo:
- 3x kabelska uvodnica M32, IP65
- 3x kabelska uvodnica M20, IP65
- 6x vzmetna sponka 6 mm2 - siva, npr. tip: ST6, proizvod: Phoenix Contact
- 6x vzmetna sponka 6 mm2 - modra, npr. tip: ST6, proizvod: Phoenix Contact
- 2x končni element
- 1x drobni montažni material</t>
  </si>
  <si>
    <t>Dobava in montaža razdelilne omarice za tipkala (ROT), dimenzij 300x200x110 mm, IP65, kompletno opremljene ter pripravljene za priklop. Za montažo v železniški predor, komplet z nosilno konstrukcijo iz nerjavečega materiala V4A in s pritrdilnim materialom. Omarica je iz trde gume brez halogenov, ki mora imeti visoko UV, ozonsko in vremensko odpornost in je brez silicija, npr. tip: 3020, proizvod: GIFAS, z vgrajeno naslednjo opremo:
- 3x kabelska uvodnica M20, IP65
- 6x vzmetna sponka 1,5 mm2, npr. tip: ST1,5 Quatro, proizvod: Phoenix Contact
- 2x končni element
- 1x drobni montažni material</t>
  </si>
  <si>
    <t>Dobava in montaža omarice z osvetljenima tipkama (OT), dimenzij 250x160x90 mm, IP65, kompletno opremljene ter pripravljene za priklop. Za montažo v železniški predor, komplet z nosilno konstrukcijo iz nerjavečega materiala V4A in s pritrdilnim materialom. Omarica je iz trde gume brez halogenov, ki mora imeti visoko UV, ozonsko in vremensko odpornost in je brez silicija, npr. tip: 2516, proizvod: GIFAS, z vgrajeno naslednjo opremo:
- 1x kabelska uvodnica M20, IP65
- 6x vzmetna sponka 2,5 mm2, npr. tip: ST2,5, proizvod: Phoenix Contact
- 2x osvetljeno tipkalo s kontaktom 1NC
- 2x končni element
- 1x drobni montažni material</t>
  </si>
  <si>
    <t xml:space="preserve">(2TDK_Lokacija/Projekt=='2TDK') AND (2TDK_Klasifikacija/ObjektTip=='TUN') AND (2TDK_Klasifikacija/Sistem=='ELO') AND (2TDK_Lokacija/ObjektSifra=='T02') AND (2TDK_Lokacija/ConaTip=='TUN') AND (2TDK_Lokacija/ConaSifra=='XX') AND (2TDK_Klasifikacija/ElementTip=='UbeznaTabla') AND (2TDK_Atributi/ElementSifra=='FT2') </t>
  </si>
  <si>
    <t>Dobava in montaža svetilke zunanje razsvetljave, droga z opremo in temelja (DZR2):
1. Svetilka zunanje razsvetljave - reflektor, LED žaromet, 22300lm, barva svetlobe: 830, 3000K, 207W, IP66, kot npr. tip: Floodlight 20 midi LED 5XA7682E1A1AC, proizvod: Siteco - 1 kos (pcs);
2. Tipski predfabricirani vročecinkani kovinski drog (kandelaber) za montažo ene svetilke s plezalnimi klini z varnostnim sistemom proti zdrsu, višine h=10 m (prirejen za lokalno hitrost vetra – vetrna cona 3), skupaj s sidrno ploščo, priključnim setom za dovod treh kablov do 5x16mm2 in priklopom do treh svetilk, izvedbo instalacij v drogu (povezava svetilk s kablom NYY-J 3x1,5mm2 – 10 m), izdelavo priključka za ozemljitev na drog z valjancem Rf30x3,5 mm, izdelavo kabelskih končnikov in priključitev kablov v drog - 1 kos (pcs);
3. Temelj dimenzij 1,5x1,5x1,5m: geodetska zakoličba oz. posnetek temelja, strojni in delno ročni izkop gradbene jame, pregled tal gradbene jame s strani geomehanika z izdelavo poročila, izdelava podložnega betona (po potrebi) C12/15, dobava ter vgradnja armature (do 500 kg), namestitev sidra kandelabra jeklene palice 4x Փ20 mm, izdelava enostranskega opaža, dobava ter vgradnja betona C 25/35 OMO 100, OSMO 25 (z zaščito proti delovanju soli in zmrzali) (do 13 m3), dobava ter vgradnja cevi premera 110mm (do 5m), izdelava opaža ter podlitje portalov - 1 kos (pcs).</t>
  </si>
  <si>
    <t>((2TDK_Lokacija/Projekt=='2TDK') AND (2TDK_Klasifikacija/ObjektTip=='PLA') AND (2TDK_Klasifikacija/Sistem=='ELO') AND (2TDK_Lokacija/ObjektSifra=='T2D') AND (2TDK_Lokacija/ConaTip=='PLA') AND (2TDK_Lokacija/ConaSifra=='XX') AND (2TDK_Klasifikacija/ElementTip=='SplosnaRazsvetljava') AND (2TDK_Atributi/ElementSifra=='DZR2'))</t>
  </si>
  <si>
    <t>((2TDK_Lokacija/Projekt=='2TDK') AND (2TDK_Klasifikacija/ObjektTip=='PLA') AND (2TDK_Klasifikacija/Sistem=='ELO') AND (2TDK_Lokacija/ObjektSifra=='T2D') AND (2TDK_Lokacija/ConaTip=='PLA') AND (2TDK_Lokacija/ConaSifra=='XX') AND (2TDK_Klasifikacija/ElementTip=='SplosnaRazsvetljava') AND (2TDK_Atributi/ElementSifra=='DZR2-K'))</t>
  </si>
  <si>
    <t>Dobava in montaža svetilke zunanje razsvetljave, droga z opremo (DZR1):
1. Svetilka zunanje razsvetljave - reflektor, LED žaromet, 13590lm, barva svetlobe: 830, 3000K, 138W, IP66, kot npr. tip: Streetlight 20 midi LED 5XB35M1B408C, proizvod: Siteco - 1 kos (pcs);
2. Tipski predfabricirani vročecinkani kovinski drog (kandelaber) za montažo ene svetilke s plezalnimi klini z varnostnim sistemom proti zdrsu, višine h=10 m (prirejen za lokalno hitrost vetra – vetrna cona 3), skupaj s sidrno ploščo, s sidri vgrajenimi v AB konstrukcijo viadukta (uskladiti z izvajalcem viadukta), priključnim setom za dovod treh kablov do 5x16mm2 in priklopom do treh svetilk, izvedbo instalacij v drogu (povezava svetilk s kablom NYY-J 3x1,5mm2 – 10 m), izdelavo priključka za ozemljitev na drog z valjancem Rf30x3,5 mm, izdelavo kabelskih končnikov in priključitev kablov v drog - 1 kos (pcs).</t>
  </si>
  <si>
    <t>Dobava in montaža svetilke zunanje razsvetljave, droga z opremo in temelja (DZR5):
1. Svetilka zunanje razsvetljave - reflektor, modularni asimetrični LED žaromet, 91410lm, barva svetlobe: 830, 3000K, 878W, IP65, kot npr. tip: Floodlight 20 maxi LED 5XA7693F1A1AC, proizvod: Siteco - 1 kos (pcs);
2. Tipski predfabricirani vročecinkani kovinski drog (kandelaber) za montažo ene svetilke s plezalnimi klini z varnostnim sistemom proti zdrsu, višine h=10 m (prirejen za lokalno hitrost vetra – vetrna cona 3), skupaj s sidrno ploščo, priključnim setom za dovod treh kablov do 5x16mm2 in priklopom do treh svetilk, izvedbo instalacij v drogu (povezava svetilk s kablom NYY-J 3x1,5mm2 – 10 m), izdelavo priključka za ozemljitev na drog z valjancem Rf30x3,5 mm, izdelavo kabelskih končnikov in priključitev kablov v drog - 1 kos (pcs);
3. Temelj dimenzij 1,5x1,5x1,5m: geodetska zakoličba oz. posnetek temelja, strojni in delno ročni izkop gradbene jame, pregled tal gradbene jame s strani geomehanika z izdelavo poročila, izdelava podložnega betona (po potrebi) C12/15, dobava ter vgradnja armature (do 500 kg), namestitev sidra kandelabra jeklene palice 4x Փ20 mm, izdelava enostranskega opaža, dobava ter vgradnja betona C 25/35 OMO 100, OSMO 25 (z zaščito proti delovanju soli in zmrzali) (do 13 m3), dobava ter vgradnja cevi premera 110mm (do 5m), izdelava opaža ter podlitje portalov - 1 kos (pcs).</t>
  </si>
  <si>
    <t>((2TDK_Lokacija/Projekt=='2TDK') AND (2TDK_Klasifikacija/ObjektTip=='PLA') AND (2TDK_Klasifikacija/Sistem=='ELO') AND (2TDK_Lokacija/ObjektSifra=='T2K') AND (2TDK_Lokacija/ConaTip=='PLA') AND (2TDK_Lokacija/ConaSifra=='XX') AND (2TDK_Klasifikacija/ElementTip=='SplosnaRazsvetljava') AND (2TDK_Atributi/ElementSifra=='DZR5'))</t>
  </si>
  <si>
    <t>Dobava in montaža svetilke zunanje razsvetljave, droga z opremo in temelja (DZR5-K):
1. Svetilka zunanje razsvetljave - reflektor, modularni asimetrični LED žaromet, 91410lm, barva svetlobe: 830, 3000K, 878W, IP65, kot npr. tip: Floodlight 20 maxi LED 5XA7693F1A1AC, proizvod: Siteco - 1 kos (pcs);
2. Tipski predfabricirani vročecinkani kovinski drog (kandelaber) za montažo ene svetilke in kamere s plezalnimi klini z varnostnim sistemom proti zdrsu, višine h=10 m (prirejen za lokalno hitrost vetra – vetrna cona 3, drog mora zagotavljati, da maksimalno nihanje kamere na mestu vpetja ni večje od 0,5° ob maksimalnem vetru v 3. vetrovni coni), skupaj s sidrno ploščo, priključnim setom za dovod treh kablov do 5x16mm2 in priklopom do treh svetilk, izvedbo instalacij v drogu (povezava svetilk s kablom NYY-J 3x1,5mm2 – 10 m), izdelavo priključka za ozemljitev na drog z valjancem Rf30x3,5 mm, izdelavo kabelskih končnikov in priključitev kablov v drog - 1 kos (pcs);
3. Temelj dimenzij 1,5x1,5x1,5m: geodetska zakoličba oz. posnetek temelja, strojni in delno ročni izkop gradbene jame, pregled tal gradbene jame s strani geomehanika z izdelavo poročila, izdelava podložnega betona (po potrebi) C12/15, dobava ter vgradnja armature (do 500 kg), namestitev sidra kandelabra jeklene palice 4x Փ20 mm, izdelava enostranskega opaža, dobava ter vgradnja betona C 25/35 OMO 100, OSMO 25 (z zaščito proti delovanju soli in zmrzali) (do 13 m3), dobava ter vgradnja cevi premera 110mm (do 5m), izdelava opaža ter podlitje portalov - 1 kos (pcs).</t>
  </si>
  <si>
    <t>((2TDK_Lokacija/Projekt=='2TDK') AND (2TDK_Klasifikacija/ObjektTip=='PLA') AND (2TDK_Klasifikacija/Sistem=='ELO') AND (2TDK_Lokacija/ObjektSifra=='T2K') AND (2TDK_Lokacija/ConaTip=='PLA') AND (2TDK_Lokacija/ConaSifra=='XX') AND (2TDK_Klasifikacija/ElementTip=='SplosnaRazsvetljava') AND (2TDK_Atributi/ElementSifra=='DZR5-K'))</t>
  </si>
  <si>
    <t>Dobava in montaža svetilke zunanje razsvetljave, droga z opremo in temelja (DZR6):
1. Svetilka zunanje razsvetljave - reflektor, modularni asimetrični LED žaromet, 91410lm, barva svetlobe: 830, 3000K, 878W, IP65, kot npr. tip: Floodlight 20 maxi LED 5XA7693F1A1AC, proizvod: Siteco - 1 kos (pcs); Svetilka zunanje razsvetljave - reflektor, LED žaromet, 13590lm, barva svetlobe: 830, 3000K, 138W, IP66, kot npr. tip: Streetlight 20 midi LED 5XB35M1B408C, proizvod: Siteco - 1 kos (pcs);
2. Tipski predfabricirani vročecinkani kovinski drog (kandelaber) za montažo dveh svetilk s plezalnimi klini z varnostnim sistemom proti zdrsu, višine h=10 m (prirejen za lokalno hitrost vetra – vetrna cona 3), skupaj s sidrno ploščo, priključnim setom za dovod treh kablov do 5x16mm2 in priklopom do treh svetilk, izvedbo instalacij v drogu (povezava svetilk s kablom NYY-J 3x1,5mm2 – 20 m), izdelavo priključka za ozemljitev na drog z valjancem Rf30x3,5 mm, izdelavo kabelskih končnikov in priključitev kablov v drog - 1 kos (pcs);
3. Temelj dimenzij 1,5x1,5x1,5m: geodetska zakoličba oz. posnetek temelja, strojni in delno ročni izkop gradbene jame, pregled tal gradbene jame s strani geomehanika z izdelavo poročila, izdelava podložnega betona (po potrebi) C12/15, dobava ter vgradnja armature (do 500 kg), namestitev sidra kandelabra jeklene palice 4x Փ20 mm, izdelava enostranskega opaža, dobava ter vgradnja betona C 25/35 OMO 100, OSMO 25 (z zaščito proti delovanju soli in zmrzali) (do 13 m3), dobava ter vgradnja cevi premera 110mm (do 5m), izdelava opaža ter podlitje portalov - 1 kos (pcs).</t>
  </si>
  <si>
    <t>((2TDK_Lokacija/Projekt=='2TDK') AND (2TDK_Klasifikacija/ObjektTip=='PLA') AND (2TDK_Klasifikacija/Sistem=='ELO') AND (2TDK_Lokacija/ObjektSifra=='T2K') AND (2TDK_Lokacija/ConaTip=='PLA') AND (2TDK_Lokacija/ConaSifra=='XX') AND (2TDK_Klasifikacija/ElementTip=='SplosnaRazsvetljava') AND (2TDK_Atributi/ElementSifra=='DZR6'))</t>
  </si>
  <si>
    <t>Dobava in montaža svetilke zunanje razsvetljave, droga z opremo in temelja (DZR6-K):
1. Svetilka zunanje razsvetljave - reflektor, modularni asimetrični LED žaromet, 91410lm, barva svetlobe: 830, 3000K, 878W, IP65, kot npr. tip: Floodlight 20 maxi LED 5XA7693F1A1AC, proizvod: Siteco - 1 kos (pcs); Svetilka zunanje razsvetljave - reflektor, LED žaromet, 13590lm, barva svetlobe: 830, 3000K, 138W, IP66, kot npr. tip: Streetlight 20 midi LED 5XB35M1B408C, proizvod: Siteco - 1 kos (pcs);
2. Tipski predfabricirani vročecinkani kovinski drog (kandelaber) za montažo dveh svetilk s plezalnimi klini z varnostnim sistemom proti zdrsu, višine h=10 m (prirejen za lokalno hitrost vetra – vetrna cona 3, drog mora zagotavljati, da maksimalno nihanje kamere na mestu vpetja ni večje od 0,5° ob maksimalnem vetru v 3. vetrovni coni), skupaj s sidrno ploščo, priključnim setom za dovod treh kablov do 5x16mm2 in priklopom do treh svetilk, izvedbo instalacij v drogu (povezava svetilk s kablom NYY-J 3x1,5mm2 – 20 m), izdelavo priključka za ozemljitev na drog z valjancem Rf30x3,5 mm, izdelavo kabelskih končnikov in priključitev kablov v drog - 1 kos (pcs);
3. Temelj dimenzij 1,5x1,5x1,5m: geodetska zakoličba oz. posnetek temelja, strojni in delno ročni izkop gradbene jame, pregled tal gradbene jame s strani geomehanika z izdelavo poročila, izdelava podložnega betona (po potrebi) C12/15, dobava ter vgradnja armature (do 500 kg), namestitev sidra kandelabra jeklene palice 4x Փ20 mm, izdelava enostranskega opaža, dobava ter vgradnja betona C 25/35 OMO 100, OSMO 25 (z zaščito proti delovanju soli in zmrzali) (do 13 m3), dobava ter vgradnja cevi premera 110mm (do 5m), izdelava opaža ter podlitje portalov - 1 kos (pcs).</t>
  </si>
  <si>
    <t>((2TDK_Lokacija/Projekt=='2TDK') AND (2TDK_Klasifikacija/ObjektTip=='PLA') AND (2TDK_Klasifikacija/Sistem=='ELO') AND (2TDK_Lokacija/ObjektSifra=='T2K') AND (2TDK_Lokacija/ConaTip=='PLA') AND (2TDK_Lokacija/ConaSifra=='XX') AND (2TDK_Klasifikacija/ElementTip=='SplosnaRazsvetljava') AND (2TDK_Atributi/ElementSifra=='DZR6-K'))</t>
  </si>
  <si>
    <t>Dobava in montaža fotoluminiscentnih (samosvetilnih) tabel za označitev evakuacijskih poti (FT1), v skladu z zahtevami Direktive 92/58/ES z dne 24. junija 1992 o minimalnih zahtevah za zagotavljanje varnostnih in/ali zdravstvenih znakov pri delu in specifikacijo iz zaporedne številke 1 v Dodatku A. Odsevnost v skladu s tehničnimi specifikacijami. Velikos (pcs)t table je minimalno 400 mm x 200 mm z  znakom smeri do zasilnega izhoda-desno. Izdelanih iz V4A pločevine za montažo v predor.</t>
  </si>
  <si>
    <t>Dobava in montaža fotoluminiscentnih (samosvetilnih) tabel za označitev evakuacijskih poti (FT2), v skladu z zahtevami Direktive 92/58/ES z dne 24. junija 1992 o minimalnih zahtevah za zagotavljanje varnostnih in/ali zdravstvenih znakov pri delu in specifikacijo iz zaporedne številke 1 v Dodatku A. Odsevnost v skladu s tehničnimi specifikacijami. Velikos (pcs)t table je minimalno 400 mm x 200 mm z  znakom smeri do zasilnega izhoda-levo. Izdelanih iz V4A pločevine za montažo v predor.</t>
  </si>
  <si>
    <t>Dobava in montaža fotoluminiscentnih (samosvetilnih) tabel za označitev evakuacijskih poti (FT3), v skladu z zahtevami Direktive 92/58/ES z dne 24. junija 1992 o minimalnih zahtevah za zagotavljanje varnostnih in/ali zdravstvenih znakov pri delu in specifikacijo iz zaporedne številke 1 v Dodatku A. Odsevnost v skladu s tehničnimi specifikacijami. Velikos (pcs)t table je minimalno 400 mm x 200 mm z  znakom-napisom oddaljenosti do izhoda. Izdelanih iz V4A pločevine za montažo v predor.</t>
  </si>
  <si>
    <t>09.07.00.0001.</t>
  </si>
  <si>
    <t>Pri dolžinah kabelskih polic, ki so modelirane je možno odstopanje med modeliranimi dolžinami in dolžinami v popisih. V popisih so upoštevani dodatki upogibov in rezerve.</t>
  </si>
  <si>
    <t>For cable tray lengths that are modeled, there may be a discrepancy between the modeled lengths and the lengths in the inventories. Bending allowances and reserves are taken into account in the inventories.</t>
  </si>
  <si>
    <t xml:space="preserve">(2TDK_Lokacija/Projekt=='2TDK') AND (2TDK_Klasifikacija/ObjektTip=='PLA') AND (2TDK_Klasifikacija/Sistem=='ELO') AND (2TDK_Lokacija/ObjektSifra=='T1D') AND (2TDK_Lokacija/ConaTip=='TRP') AND (2TDK_Lokacija/ConaSifra=='01') AND (2TDK_Klasifikacija/ElementTip=='ParapetniKanal') AND (2TDK_Atributi/ElementSifra=='T30') </t>
  </si>
  <si>
    <t xml:space="preserve">((2TDK_Lokacija/Projekt=='2TDK') AND (2TDK_Klasifikacija/ObjektTip=='PLA') AND (2TDK_Klasifikacija/Sistem=='ELO') AND (2TDK_Lokacija/ObjektSifra=='T1D') AND (2TDK_Lokacija/ConaTip=='TRP') AND (2TDK_Lokacija/ConaSifra=='01') AND (2TDK_Klasifikacija/ElementTip=='FiksniPrikljucek') AND (2TDK_Atributi/ElementSifra=='J8') ) OR ((2TDK_Lokacija/Projekt=='2TDK') AND (2TDK_Klasifikacija/ObjektTip=='PLA') AND (2TDK_Klasifikacija/Sistem=='ELO') AND (2TDK_Lokacija/ObjektSifra=='T1D') AND (2TDK_Lokacija/ConaTip=='TRP') AND (2TDK_Lokacija/ConaSifra=='01') AND (2TDK_Klasifikacija/ElementTip=='FiksniPrikljucek') AND (2TDK_Atributi/ElementSifra=='J9')) </t>
  </si>
  <si>
    <t>(2TDK_Lokacija/Projekt=='2TDK') AND (2TDK_Klasifikacija/ObjektTip=='PLA') AND (2TDK_Klasifikacija/Sistem=='ELO') AND (2TDK_Lokacija/ObjektSifra=='T1D') AND (2TDK_Lokacija/ConaTip=='TRP') AND (2TDK_Lokacija/ConaSifra=='01') AND (2TDK_Klasifikacija/ElementTip=='FiksniPrikljucek') AND (2TDK_Atributi/ElementSifra=='J11') OR
((2TDK_Lokacija/Projekt=='2TDK') AND (2TDK_Klasifikacija/ObjektTip=='PLA') AND (2TDK_Klasifikacija/Sistem=='ELO') AND (2TDK_Lokacija/ObjektSifra=='T1D') AND (2TDK_Lokacija/ConaTip=='TRP') AND (2TDK_Lokacija/ConaSifra=='01') AND (2TDK_Klasifikacija/ElementTip=='Stikalo') AND (2TDK_Atributi/ElementSifra=='J13'))</t>
  </si>
  <si>
    <t xml:space="preserve">- projektantska rezerva
- fazonski elementi
</t>
  </si>
  <si>
    <t>Požarno varno tesnjenje kablov, ki potekajo skozi stene na mejah posameznih požarnih sektorjev z materiali in izvedbo, ki zagotavlja požarno odpornost zahtevano po študiji požarne varnosti (EI90). Izvede ga izvajalec z licenco ter na koncu izda ustrezni certifikat (izvedba in uporabljen material v skladu s standardoma EN 13501-2 in DIN 4102). Velikos (pcs)t odprtine do 0,4 m2. Npr. tip: PYRO-SAFE® Flammotect A - single layer, izdelek: SVT.</t>
  </si>
  <si>
    <t>09.08.04.0001.</t>
  </si>
  <si>
    <r>
      <rPr>
        <sz val="9"/>
        <color rgb="FF000000"/>
        <rFont val="Calibri"/>
        <family val="2"/>
      </rPr>
      <t xml:space="preserve">Dobava in montaža patch optičnega kabla A/I-VH 2E 9/125 </t>
    </r>
    <r>
      <rPr>
        <sz val="9"/>
        <color theme="1"/>
        <rFont val="Calibri"/>
        <family val="2"/>
      </rPr>
      <t>µm s konektorji LC Duplex, vključno z vso opremo in dodatki, dolžine 30 m</t>
    </r>
  </si>
  <si>
    <t>((2TDK_Lokacija/Projekt=='2TDK') AND (2TDK_Klasifikacija/ObjektTip=='TUN') AND (2TDK_Klasifikacija/Sistem=='ELO') AND (2TDK_Lokacija/ObjektSifra=='T01') AND (2TDK_Lokacija/ConaTip=='PRE') AND (2TDK_Lokacija/ConaSifra=='01') AND (2TDK_Klasifikacija/ElementTip=='FiksniPrikljucek') AND (2TDK_Atributi/ElementSifra=='J8') )OR((2TDK_Lokacija/Projekt=='2TDK') AND (2TDK_Klasifikacija/ObjektTip=='TUN') AND (2TDK_Klasifikacija/Sistem=='ELO') AND (2TDK_Lokacija/ObjektSifra=='T01') AND (2TDK_Lokacija/ConaTip=='PRE') AND (2TDK_Lokacija/ConaSifra=='01') AND (2TDK_Klasifikacija/ElementTip=='FiksniPrikljucek') AND (2TDK_Atributi/ElementSifra=='J9') )</t>
  </si>
  <si>
    <t>(2TDK_Lokacija/Projekt=='2TDK') AND (2TDK_Klasifikacija/ObjektTip=='TUN') AND (2TDK_Klasifikacija/Sistem=='ELO') AND (2TDK_Lokacija/ObjektSifra=='T01') AND (2TDK_Lokacija/ConaTip=='PRE') AND (2TDK_Lokacija/ConaSifra=='01') AND (2TDK_Klasifikacija/ElementTip=='FiksniPrikljucek') AND (2TDK_Atributi/ElementSifra=='J11') OR 
((2TDK_Lokacija/Projekt=='2TDK') AND (2TDK_Klasifikacija/ObjektTip=='TUN') AND (2TDK_Klasifikacija/Sistem=='ELO') AND (2TDK_Lokacija/ObjektSifra=='T01') AND (2TDK_Lokacija/ConaTip=='PRE') AND (2TDK_Lokacija/ConaSifra=='01') AND (2TDK_Klasifikacija/ElementTip=='Stikalo') AND (2TDK_Atributi/ElementSifra=='J13'))</t>
  </si>
  <si>
    <t xml:space="preserve">(2TDK_Lokacija/Projekt=='2TDK') AND (2TDK_Klasifikacija/ObjektTip=='TUN') AND (2TDK_Klasifikacija/Sistem=='ELO') AND (2TDK_Lokacija/ObjektSifra=='T01') AND (2TDK_Lokacija/ConaTip=='PRE') AND (2TDK_Lokacija/ConaSifra=='01') AND (2TDK_Klasifikacija/ElementTip=='KabelskaPolica') AND (2TDK_Atributi/ElementSifra=='KP10') </t>
  </si>
  <si>
    <t xml:space="preserve">(2TDK_Lokacija/Projekt=='2TDK') AND (2TDK_Klasifikacija/ObjektTip=='TUN') AND (2TDK_Klasifikacija/Sistem=='ELO') AND (2TDK_Lokacija/ObjektSifra=='T01') AND (2TDK_Lokacija/ConaTip=='PRE') AND (2TDK_Lokacija/ConaSifra=='01') AND (2TDK_Klasifikacija/ElementTip=='KabelskaPolica') AND (2TDK_Atributi/ElementSifra=='KP11') </t>
  </si>
  <si>
    <t xml:space="preserve">(2TDK_Lokacija/Projekt=='2TDK') AND (2TDK_Klasifikacija/ObjektTip=='TUN') AND (2TDK_Klasifikacija/Sistem=='ELO') AND (2TDK_Lokacija/ObjektSifra=='T01') AND (2TDK_Lokacija/ConaTip=='PRE') AND (2TDK_Lokacija/ConaSifra=='01') AND (2TDK_Klasifikacija/ElementTip=='KabelskaPolica') AND (2TDK_Atributi/ElementSifra=='KP20') </t>
  </si>
  <si>
    <t xml:space="preserve">(2TDK_Lokacija/Projekt=='2TDK') AND (2TDK_Klasifikacija/ObjektTip=='TUN') AND (2TDK_Klasifikacija/Sistem=='ELO') AND (2TDK_Lokacija/ObjektSifra=='T01') AND (2TDK_Lokacija/ConaTip=='PRE') AND (2TDK_Lokacija/ConaSifra=='01') AND (2TDK_Klasifikacija/ElementTip=='KabelskaPolica') AND (2TDK_Atributi/ElementSifra=='KP21') </t>
  </si>
  <si>
    <t xml:space="preserve">(2TDK_Lokacija/Projekt=='2TDK') AND (2TDK_Klasifikacija/ObjektTip=='TUN') AND (2TDK_Klasifikacija/Sistem=='ELO') AND (2TDK_Lokacija/ObjektSifra=='T01') AND (2TDK_Lokacija/ConaTip=='PRE') AND (2TDK_Lokacija/ConaSifra=='01') AND (2TDK_Klasifikacija/ElementTip=='KabelskaPolica') AND (2TDK_Atributi/ElementSifra=='KP30') </t>
  </si>
  <si>
    <t xml:space="preserve">(2TDK_Lokacija/Projekt=='2TDK') AND (2TDK_Klasifikacija/ObjektTip=='TUN') AND (2TDK_Klasifikacija/Sistem=='ELO') AND (2TDK_Lokacija/ObjektSifra=='T01') AND (2TDK_Lokacija/ConaTip=='PRE') AND (2TDK_Lokacija/ConaSifra=='01') AND (2TDK_Klasifikacija/ElementTip=='KabelskaPolica') AND (2TDK_Atributi/ElementSifra=='KP31') </t>
  </si>
  <si>
    <t xml:space="preserve">(2TDK_Lokacija/Projekt=='2TDK') AND (2TDK_Klasifikacija/ObjektTip=='TUN') AND (2TDK_Klasifikacija/Sistem=='ELO') AND (2TDK_Lokacija/ObjektSifra=='T01') AND (2TDK_Lokacija/ConaTip=='PRE') AND (2TDK_Lokacija/ConaSifra=='01') AND (2TDK_Klasifikacija/ElementTip=='KabelskaPolica') AND (2TDK_Atributi/ElementSifra=='KL30') </t>
  </si>
  <si>
    <r>
      <rPr>
        <sz val="9"/>
        <color rgb="FF000000"/>
        <rFont val="Calibri"/>
        <family val="2"/>
      </rPr>
      <t>Dobava in polaganje kabla N2XH-J 4 x 1,5 mm</t>
    </r>
    <r>
      <rPr>
        <vertAlign val="superscript"/>
        <sz val="9"/>
        <color rgb="FF000000"/>
        <rFont val="Calibri"/>
        <family val="2"/>
      </rPr>
      <t>2</t>
    </r>
  </si>
  <si>
    <t>09.16.02.0101.</t>
  </si>
  <si>
    <t>((2TDK_Lokacija/Projekt=='2TDK') AND (2TDK_Klasifikacija/ObjektTip=='TUN') AND (2TDK_Klasifikacija/Sistem=='ELO') AND (2TDK_Lokacija/ObjektSifra=='T01') AND (2TDK_Lokacija/ConaTip=='PRE') AND (2TDK_Lokacija/ConaSifra=='02') AND (2TDK_Klasifikacija/ElementTip=='FiksniPrikljucek') AND (2TDK_Atributi/ElementSifra=='J8') )OR((2TDK_Lokacija/Projekt=='2TDK') AND (2TDK_Klasifikacija/ObjektTip=='TUN') AND (2TDK_Klasifikacija/Sistem=='ELO') AND (2TDK_Lokacija/ObjektSifra=='T01') AND (2TDK_Lokacija/ConaTip=='PRE') AND (2TDK_Lokacija/ConaSifra=='02') AND (2TDK_Klasifikacija/ElementTip=='FiksniPrikljucek') AND (2TDK_Atributi/ElementSifra=='J9') )</t>
  </si>
  <si>
    <t>(2TDK_Lokacija/Projekt=='2TDK') AND (2TDK_Klasifikacija/ObjektTip=='TUN') AND (2TDK_Klasifikacija/Sistem=='ELO') AND (2TDK_Lokacija/ObjektSifra=='T01') AND (2TDK_Lokacija/ConaTip=='PRE') AND (2TDK_Lokacija/ConaSifra=='02') AND (2TDK_Klasifikacija/ElementTip=='FiksniPrikljucek') AND (2TDK_Atributi/ElementSifra=='J11') OR 
((2TDK_Lokacija/Projekt=='2TDK') AND (2TDK_Klasifikacija/ObjektTip=='TUN') AND (2TDK_Klasifikacija/Sistem=='ELO') AND (2TDK_Lokacija/ObjektSifra=='T01') AND (2TDK_Lokacija/ConaTip=='PRE') AND (2TDK_Lokacija/ConaSifra=='02') AND (2TDK_Klasifikacija/ElementTip=='Stikalo') AND (2TDK_Atributi/ElementSifra=='J13'))</t>
  </si>
  <si>
    <t xml:space="preserve">(2TDK_Lokacija/Projekt=='2TDK') AND (2TDK_Klasifikacija/ObjektTip=='TUN') AND (2TDK_Klasifikacija/Sistem=='ELO') AND (2TDK_Lokacija/ObjektSifra=='T01') AND (2TDK_Lokacija/ConaTip=='PRE') AND (2TDK_Lokacija/ConaSifra=='02') AND (2TDK_Klasifikacija/ElementTip=='KabelskaPolica') AND (2TDK_Atributi/ElementSifra=='KP10') </t>
  </si>
  <si>
    <t xml:space="preserve">(2TDK_Lokacija/Projekt=='2TDK') AND (2TDK_Klasifikacija/ObjektTip=='TUN') AND (2TDK_Klasifikacija/Sistem=='ELO') AND (2TDK_Lokacija/ObjektSifra=='T01') AND (2TDK_Lokacija/ConaTip=='PRE') AND (2TDK_Lokacija/ConaSifra=='02') AND (2TDK_Klasifikacija/ElementTip=='KabelskaPolica') AND (2TDK_Atributi/ElementSifra=='KP11') </t>
  </si>
  <si>
    <t xml:space="preserve">(2TDK_Lokacija/Projekt=='2TDK') AND (2TDK_Klasifikacija/ObjektTip=='TUN') AND (2TDK_Klasifikacija/Sistem=='ELO') AND (2TDK_Lokacija/ObjektSifra=='T01') AND (2TDK_Lokacija/ConaTip=='PRE') AND (2TDK_Lokacija/ConaSifra=='02') AND (2TDK_Klasifikacija/ElementTip=='KabelskaPolica') AND (2TDK_Atributi/ElementSifra=='KP20') </t>
  </si>
  <si>
    <t xml:space="preserve">(2TDK_Lokacija/Projekt=='2TDK') AND (2TDK_Klasifikacija/ObjektTip=='TUN') AND (2TDK_Klasifikacija/Sistem=='ELO') AND (2TDK_Lokacija/ObjektSifra=='T01') AND (2TDK_Lokacija/ConaTip=='PRE') AND (2TDK_Lokacija/ConaSifra=='02') AND (2TDK_Klasifikacija/ElementTip=='KabelskaPolica') AND (2TDK_Atributi/ElementSifra=='KP21') </t>
  </si>
  <si>
    <t xml:space="preserve">(2TDK_Lokacija/Projekt=='2TDK') AND (2TDK_Klasifikacija/ObjektTip=='TUN') AND (2TDK_Klasifikacija/Sistem=='ELO') AND (2TDK_Lokacija/ObjektSifra=='T01') AND (2TDK_Lokacija/ConaTip=='PRE') AND (2TDK_Lokacija/ConaSifra=='02') AND (2TDK_Klasifikacija/ElementTip=='KabelskaPolica') AND (2TDK_Atributi/ElementSifra=='KP30') </t>
  </si>
  <si>
    <t xml:space="preserve">(2TDK_Lokacija/Projekt=='2TDK') AND (2TDK_Klasifikacija/ObjektTip=='TUN') AND (2TDK_Klasifikacija/Sistem=='ELO') AND (2TDK_Lokacija/ObjektSifra=='T01') AND (2TDK_Lokacija/ConaTip=='PRE') AND (2TDK_Lokacija/ConaSifra=='02') AND (2TDK_Klasifikacija/ElementTip=='KabelskaPolica') AND (2TDK_Atributi/ElementSifra=='KP31') </t>
  </si>
  <si>
    <t xml:space="preserve">(2TDK_Lokacija/Projekt=='2TDK') AND (2TDK_Klasifikacija/ObjektTip=='TUN') AND (2TDK_Klasifikacija/Sistem=='ELO') AND (2TDK_Lokacija/ObjektSifra=='T01') AND (2TDK_Lokacija/ConaTip=='PRE') AND (2TDK_Lokacija/ConaSifra=='02') AND (2TDK_Klasifikacija/ElementTip=='KabelskaPolica') AND (2TDK_Atributi/ElementSifra=='KL30') </t>
  </si>
  <si>
    <t>((2TDK_Lokacija/Projekt=='2TDK') AND (2TDK_Klasifikacija/ObjektTip=='TUN') AND (2TDK_Klasifikacija/Sistem=='ELO') AND (2TDK_Lokacija/ObjektSifra=='T01') AND (2TDK_Lokacija/ConaTip=='PRE') AND (2TDK_Lokacija/ConaSifra=='03') AND (2TDK_Klasifikacija/ElementTip=='FiksniPrikljucek') AND (2TDK_Atributi/ElementSifra=='J8') )OR((2TDK_Lokacija/Projekt=='2TDK') AND (2TDK_Klasifikacija/ObjektTip=='TUN') AND (2TDK_Klasifikacija/Sistem=='ELO') AND (2TDK_Lokacija/ObjektSifra=='T01') AND (2TDK_Lokacija/ConaTip=='PRE') AND (2TDK_Lokacija/ConaSifra=='03') AND (2TDK_Klasifikacija/ElementTip=='FiksniPrikljucek') AND (2TDK_Atributi/ElementSifra=='J9') )</t>
  </si>
  <si>
    <t xml:space="preserve">(2TDK_Lokacija/Projekt=='2TDK') AND (2TDK_Klasifikacija/ObjektTip=='TUN') AND (2TDK_Klasifikacija/Sistem=='ELO') AND (2TDK_Lokacija/ObjektSifra=='T01') AND (2TDK_Lokacija/ConaTip=='PRE') AND (2TDK_Lokacija/ConaSifra=='03') AND (2TDK_Klasifikacija/ElementTip=='KabelskaPolica') AND (2TDK_Atributi/ElementSifra=='KP10') </t>
  </si>
  <si>
    <t xml:space="preserve">(2TDK_Lokacija/Projekt=='2TDK') AND (2TDK_Klasifikacija/ObjektTip=='TUN') AND (2TDK_Klasifikacija/Sistem=='ELO') AND (2TDK_Lokacija/ObjektSifra=='T01') AND (2TDK_Lokacija/ConaTip=='PRE') AND (2TDK_Lokacija/ConaSifra=='03') AND (2TDK_Klasifikacija/ElementTip=='KabelskaPolica') AND (2TDK_Atributi/ElementSifra=='KP11') </t>
  </si>
  <si>
    <t xml:space="preserve">(2TDK_Lokacija/Projekt=='2TDK') AND (2TDK_Klasifikacija/ObjektTip=='TUN') AND (2TDK_Klasifikacija/Sistem=='ELO') AND (2TDK_Lokacija/ObjektSifra=='T01') AND (2TDK_Lokacija/ConaTip=='PRE') AND (2TDK_Lokacija/ConaSifra=='03') AND (2TDK_Klasifikacija/ElementTip=='KabelskaPolica') AND (2TDK_Atributi/ElementSifra=='KP20') </t>
  </si>
  <si>
    <t xml:space="preserve">(2TDK_Lokacija/Projekt=='2TDK') AND (2TDK_Klasifikacija/ObjektTip=='TUN') AND (2TDK_Klasifikacija/Sistem=='ELO') AND (2TDK_Lokacija/ObjektSifra=='T01') AND (2TDK_Lokacija/ConaTip=='PRE') AND (2TDK_Lokacija/ConaSifra=='03') AND (2TDK_Klasifikacija/ElementTip=='KabelskaPolica') AND (2TDK_Atributi/ElementSifra=='KP21') </t>
  </si>
  <si>
    <t xml:space="preserve">(2TDK_Lokacija/Projekt=='2TDK') AND (2TDK_Klasifikacija/ObjektTip=='TUN') AND (2TDK_Klasifikacija/Sistem=='ELO') AND (2TDK_Lokacija/ObjektSifra=='T01') AND (2TDK_Lokacija/ConaTip=='PRE') AND (2TDK_Lokacija/ConaSifra=='03') AND (2TDK_Klasifikacija/ElementTip=='KabelskaPolica') AND (2TDK_Atributi/ElementSifra=='KP30') </t>
  </si>
  <si>
    <t xml:space="preserve">(2TDK_Lokacija/Projekt=='2TDK') AND (2TDK_Klasifikacija/ObjektTip=='TUN') AND (2TDK_Klasifikacija/Sistem=='ELO') AND (2TDK_Lokacija/ObjektSifra=='T01') AND (2TDK_Lokacija/ConaTip=='PRE') AND (2TDK_Lokacija/ConaSifra=='03') AND (2TDK_Klasifikacija/ElementTip=='KabelskaPolica') AND (2TDK_Atributi/ElementSifra=='KP31') </t>
  </si>
  <si>
    <t xml:space="preserve">(2TDK_Lokacija/Projekt=='2TDK') AND (2TDK_Klasifikacija/ObjektTip=='TUN') AND (2TDK_Klasifikacija/Sistem=='ELO') AND (2TDK_Lokacija/ObjektSifra=='T01') AND (2TDK_Lokacija/ConaTip=='PRE') AND (2TDK_Lokacija/ConaSifra=='03') AND (2TDK_Klasifikacija/ElementTip=='KabelskaPolica') AND (2TDK_Atributi/ElementSifra=='KL30') </t>
  </si>
  <si>
    <t>((2TDK_Lokacija/Projekt=='2TDK') AND (2TDK_Klasifikacija/ObjektTip=='TUN') AND (2TDK_Klasifikacija/Sistem=='ELO') AND (2TDK_Lokacija/ObjektSifra=='T01') AND (2TDK_Lokacija/ConaTip=='PRE') AND (2TDK_Lokacija/ConaSifra=='04') AND (2TDK_Klasifikacija/ElementTip=='FiksniPrikljucek') AND (2TDK_Atributi/ElementSifra=='J8') )OR((2TDK_Lokacija/Projekt=='2TDK') AND (2TDK_Klasifikacija/ObjektTip=='TUN') AND (2TDK_Klasifikacija/Sistem=='ELO') AND (2TDK_Lokacija/ObjektSifra=='T01') AND (2TDK_Lokacija/ConaTip=='PRE') AND (2TDK_Lokacija/ConaSifra=='04') AND (2TDK_Klasifikacija/ElementTip=='FiksniPrikljucek') AND (2TDK_Atributi/ElementSifra=='J9') )</t>
  </si>
  <si>
    <t xml:space="preserve">(2TDK_Lokacija/Projekt=='2TDK') AND (2TDK_Klasifikacija/ObjektTip=='TUN') AND (2TDK_Klasifikacija/Sistem=='ELO') AND (2TDK_Lokacija/ObjektSifra=='T01') AND (2TDK_Lokacija/ConaTip=='PRE') AND (2TDK_Lokacija/ConaSifra=='04') AND (2TDK_Klasifikacija/ElementTip=='KabelskaPolica') AND (2TDK_Atributi/ElementSifra=='KP10') </t>
  </si>
  <si>
    <t xml:space="preserve">(2TDK_Lokacija/Projekt=='2TDK') AND (2TDK_Klasifikacija/ObjektTip=='TUN') AND (2TDK_Klasifikacija/Sistem=='ELO') AND (2TDK_Lokacija/ObjektSifra=='T01') AND (2TDK_Lokacija/ConaTip=='PRE') AND (2TDK_Lokacija/ConaSifra=='04') AND (2TDK_Klasifikacija/ElementTip=='KabelskaPolica') AND (2TDK_Atributi/ElementSifra=='KP11') </t>
  </si>
  <si>
    <t xml:space="preserve">(2TDK_Lokacija/Projekt=='2TDK') AND (2TDK_Klasifikacija/ObjektTip=='TUN') AND (2TDK_Klasifikacija/Sistem=='ELO') AND (2TDK_Lokacija/ObjektSifra=='T01') AND (2TDK_Lokacija/ConaTip=='PRE') AND (2TDK_Lokacija/ConaSifra=='04') AND (2TDK_Klasifikacija/ElementTip=='KabelskaPolica') AND (2TDK_Atributi/ElementSifra=='KP20') </t>
  </si>
  <si>
    <t xml:space="preserve">(2TDK_Lokacija/Projekt=='2TDK') AND (2TDK_Klasifikacija/ObjektTip=='TUN') AND (2TDK_Klasifikacija/Sistem=='ELO') AND (2TDK_Lokacija/ObjektSifra=='T01') AND (2TDK_Lokacija/ConaTip=='PRE') AND (2TDK_Lokacija/ConaSifra=='04') AND (2TDK_Klasifikacija/ElementTip=='KabelskaPolica') AND (2TDK_Atributi/ElementSifra=='KP21') </t>
  </si>
  <si>
    <t xml:space="preserve">(2TDK_Lokacija/Projekt=='2TDK') AND (2TDK_Klasifikacija/ObjektTip=='TUN') AND (2TDK_Klasifikacija/Sistem=='ELO') AND (2TDK_Lokacija/ObjektSifra=='T01') AND (2TDK_Lokacija/ConaTip=='PRE') AND (2TDK_Lokacija/ConaSifra=='04') AND (2TDK_Klasifikacija/ElementTip=='KabelskaPolica') AND (2TDK_Atributi/ElementSifra=='KP30') </t>
  </si>
  <si>
    <t xml:space="preserve">(2TDK_Lokacija/Projekt=='2TDK') AND (2TDK_Klasifikacija/ObjektTip=='TUN') AND (2TDK_Klasifikacija/Sistem=='ELO') AND (2TDK_Lokacija/ObjektSifra=='T01') AND (2TDK_Lokacija/ConaTip=='PRE') AND (2TDK_Lokacija/ConaSifra=='04') AND (2TDK_Klasifikacija/ElementTip=='KabelskaPolica') AND (2TDK_Atributi/ElementSifra=='KP31') </t>
  </si>
  <si>
    <t xml:space="preserve">(2TDK_Lokacija/Projekt=='2TDK') AND (2TDK_Klasifikacija/ObjektTip=='TUN') AND (2TDK_Klasifikacija/Sistem=='ELO') AND (2TDK_Lokacija/ObjektSifra=='T01') AND (2TDK_Lokacija/ConaTip=='PRE') AND (2TDK_Lokacija/ConaSifra=='04') AND (2TDK_Klasifikacija/ElementTip=='KabelskaPolica') AND (2TDK_Atributi/ElementSifra=='KL30') </t>
  </si>
  <si>
    <t>((2TDK_Lokacija/Projekt=='2TDK') AND (2TDK_Klasifikacija/ObjektTip=='TUN') AND (2TDK_Klasifikacija/Sistem=='ELO') AND (2TDK_Lokacija/ObjektSifra=='T01') AND (2TDK_Lokacija/ConaTip=='PRE') AND (2TDK_Lokacija/ConaSifra=='05') AND (2TDK_Klasifikacija/ElementTip=='FiksniPrikljucek') AND (2TDK_Atributi/ElementSifra=='J8') )OR((2TDK_Lokacija/Projekt=='2TDK') AND (2TDK_Klasifikacija/ObjektTip=='TUN') AND (2TDK_Klasifikacija/Sistem=='ELO') AND (2TDK_Lokacija/ObjektSifra=='T01') AND (2TDK_Lokacija/ConaTip=='PRE') AND (2TDK_Lokacija/ConaSifra=='05') AND (2TDK_Klasifikacija/ElementTip=='FiksniPrikljucek') AND (2TDK_Atributi/ElementSifra=='J9') )</t>
  </si>
  <si>
    <t xml:space="preserve">(2TDK_Lokacija/Projekt=='2TDK') AND (2TDK_Klasifikacija/ObjektTip=='TUN') AND (2TDK_Klasifikacija/Sistem=='ELO') AND (2TDK_Lokacija/ObjektSifra=='T01') AND (2TDK_Lokacija/ConaTip=='PRE') AND (2TDK_Lokacija/ConaSifra=='05') AND (2TDK_Klasifikacija/ElementTip=='KabelskaPolica') AND (2TDK_Atributi/ElementSifra=='KP10') </t>
  </si>
  <si>
    <t xml:space="preserve">(2TDK_Lokacija/Projekt=='2TDK') AND (2TDK_Klasifikacija/ObjektTip=='TUN') AND (2TDK_Klasifikacija/Sistem=='ELO') AND (2TDK_Lokacija/ObjektSifra=='T01') AND (2TDK_Lokacija/ConaTip=='PRE') AND (2TDK_Lokacija/ConaSifra=='05') AND (2TDK_Klasifikacija/ElementTip=='KabelskaPolica') AND (2TDK_Atributi/ElementSifra=='KP11') </t>
  </si>
  <si>
    <t xml:space="preserve">(2TDK_Lokacija/Projekt=='2TDK') AND (2TDK_Klasifikacija/ObjektTip=='TUN') AND (2TDK_Klasifikacija/Sistem=='ELO') AND (2TDK_Lokacija/ObjektSifra=='T01') AND (2TDK_Lokacija/ConaTip=='PRE') AND (2TDK_Lokacija/ConaSifra=='05') AND (2TDK_Klasifikacija/ElementTip=='KabelskaPolica') AND (2TDK_Atributi/ElementSifra=='KP20') </t>
  </si>
  <si>
    <t xml:space="preserve">(2TDK_Lokacija/Projekt=='2TDK') AND (2TDK_Klasifikacija/ObjektTip=='TUN') AND (2TDK_Klasifikacija/Sistem=='ELO') AND (2TDK_Lokacija/ObjektSifra=='T01') AND (2TDK_Lokacija/ConaTip=='PRE') AND (2TDK_Lokacija/ConaSifra=='05') AND (2TDK_Klasifikacija/ElementTip=='KabelskaPolica') AND (2TDK_Atributi/ElementSifra=='KP21') </t>
  </si>
  <si>
    <t xml:space="preserve">(2TDK_Lokacija/Projekt=='2TDK') AND (2TDK_Klasifikacija/ObjektTip=='TUN') AND (2TDK_Klasifikacija/Sistem=='ELO') AND (2TDK_Lokacija/ObjektSifra=='T01') AND (2TDK_Lokacija/ConaTip=='PRE') AND (2TDK_Lokacija/ConaSifra=='05') AND (2TDK_Klasifikacija/ElementTip=='KabelskaPolica') AND (2TDK_Atributi/ElementSifra=='KP30') </t>
  </si>
  <si>
    <t xml:space="preserve">(2TDK_Lokacija/Projekt=='2TDK') AND (2TDK_Klasifikacija/ObjektTip=='TUN') AND (2TDK_Klasifikacija/Sistem=='ELO') AND (2TDK_Lokacija/ObjektSifra=='T01') AND (2TDK_Lokacija/ConaTip=='PRE') AND (2TDK_Lokacija/ConaSifra=='05') AND (2TDK_Klasifikacija/ElementTip=='KabelskaPolica') AND (2TDK_Atributi/ElementSifra=='KP31') </t>
  </si>
  <si>
    <t xml:space="preserve">(2TDK_Lokacija/Projekt=='2TDK') AND (2TDK_Klasifikacija/ObjektTip=='TUN') AND (2TDK_Klasifikacija/Sistem=='ELO') AND (2TDK_Lokacija/ObjektSifra=='T01') AND (2TDK_Lokacija/ConaTip=='PRE') AND (2TDK_Lokacija/ConaSifra=='05') AND (2TDK_Klasifikacija/ElementTip=='KabelskaPolica') AND (2TDK_Atributi/ElementSifra=='KL30') </t>
  </si>
  <si>
    <t>((2TDK_Lokacija/Projekt=='2TDK') AND (2TDK_Klasifikacija/ObjektTip=='TUN') AND (2TDK_Klasifikacija/Sistem=='ELO') AND (2TDK_Lokacija/ObjektSifra=='T01') AND (2TDK_Lokacija/ConaTip=='PRE') AND (2TDK_Lokacija/ConaSifra=='06') AND (2TDK_Klasifikacija/ElementTip=='FiksniPrikljucek') AND (2TDK_Atributi/ElementSifra=='J8') )OR((2TDK_Lokacija/Projekt=='2TDK') AND (2TDK_Klasifikacija/ObjektTip=='TUN') AND (2TDK_Klasifikacija/Sistem=='ELO') AND (2TDK_Lokacija/ObjektSifra=='T01') AND (2TDK_Lokacija/ConaTip=='PRE') AND (2TDK_Lokacija/ConaSifra=='06') AND (2TDK_Klasifikacija/ElementTip=='FiksniPrikljucek') AND (2TDK_Atributi/ElementSifra=='J9') )</t>
  </si>
  <si>
    <t xml:space="preserve">(2TDK_Lokacija/Projekt=='2TDK') AND (2TDK_Klasifikacija/ObjektTip=='TUN') AND (2TDK_Klasifikacija/Sistem=='ELO') AND (2TDK_Lokacija/ObjektSifra=='T01') AND (2TDK_Lokacija/ConaTip=='PRE') AND (2TDK_Lokacija/ConaSifra=='06') AND (2TDK_Klasifikacija/ElementTip=='KabelskaPolica') AND (2TDK_Atributi/ElementSifra=='KP10') </t>
  </si>
  <si>
    <t xml:space="preserve">(2TDK_Lokacija/Projekt=='2TDK') AND (2TDK_Klasifikacija/ObjektTip=='TUN') AND (2TDK_Klasifikacija/Sistem=='ELO') AND (2TDK_Lokacija/ObjektSifra=='T01') AND (2TDK_Lokacija/ConaTip=='PRE') AND (2TDK_Lokacija/ConaSifra=='06') AND (2TDK_Klasifikacija/ElementTip=='KabelskaPolica') AND (2TDK_Atributi/ElementSifra=='KP11') </t>
  </si>
  <si>
    <t xml:space="preserve">(2TDK_Lokacija/Projekt=='2TDK') AND (2TDK_Klasifikacija/ObjektTip=='TUN') AND (2TDK_Klasifikacija/Sistem=='ELO') AND (2TDK_Lokacija/ObjektSifra=='T01') AND (2TDK_Lokacija/ConaTip=='PRE') AND (2TDK_Lokacija/ConaSifra=='06') AND (2TDK_Klasifikacija/ElementTip=='KabelskaPolica') AND (2TDK_Atributi/ElementSifra=='KP20') </t>
  </si>
  <si>
    <t xml:space="preserve">(2TDK_Lokacija/Projekt=='2TDK') AND (2TDK_Klasifikacija/ObjektTip=='TUN') AND (2TDK_Klasifikacija/Sistem=='ELO') AND (2TDK_Lokacija/ObjektSifra=='T01') AND (2TDK_Lokacija/ConaTip=='PRE') AND (2TDK_Lokacija/ConaSifra=='06') AND (2TDK_Klasifikacija/ElementTip=='KabelskaPolica') AND (2TDK_Atributi/ElementSifra=='KP21') </t>
  </si>
  <si>
    <t xml:space="preserve">(2TDK_Lokacija/Projekt=='2TDK') AND (2TDK_Klasifikacija/ObjektTip=='TUN') AND (2TDK_Klasifikacija/Sistem=='ELO') AND (2TDK_Lokacija/ObjektSifra=='T01') AND (2TDK_Lokacija/ConaTip=='PRE') AND (2TDK_Lokacija/ConaSifra=='06') AND (2TDK_Klasifikacija/ElementTip=='KabelskaPolica') AND (2TDK_Atributi/ElementSifra=='KP30') </t>
  </si>
  <si>
    <t xml:space="preserve">(2TDK_Lokacija/Projekt=='2TDK') AND (2TDK_Klasifikacija/ObjektTip=='TUN') AND (2TDK_Klasifikacija/Sistem=='ELO') AND (2TDK_Lokacija/ObjektSifra=='T01') AND (2TDK_Lokacija/ConaTip=='PRE') AND (2TDK_Lokacija/ConaSifra=='06') AND (2TDK_Klasifikacija/ElementTip=='KabelskaPolica') AND (2TDK_Atributi/ElementSifra=='KP31') </t>
  </si>
  <si>
    <t xml:space="preserve">(2TDK_Lokacija/Projekt=='2TDK') AND (2TDK_Klasifikacija/ObjektTip=='TUN') AND (2TDK_Klasifikacija/Sistem=='ELO') AND (2TDK_Lokacija/ObjektSifra=='T01') AND (2TDK_Lokacija/ConaTip=='PRE') AND (2TDK_Lokacija/ConaSifra=='06') AND (2TDK_Klasifikacija/ElementTip=='KabelskaPolica') AND (2TDK_Atributi/ElementSifra=='KL30') </t>
  </si>
  <si>
    <t>((2TDK_Lokacija/Projekt=='2TDK') AND (2TDK_Klasifikacija/ObjektTip=='TUN') AND (2TDK_Klasifikacija/Sistem=='ELO') AND (2TDK_Lokacija/ObjektSifra=='T01') AND (2TDK_Lokacija/ConaTip=='PRE') AND (2TDK_Lokacija/ConaSifra=='07') AND (2TDK_Klasifikacija/ElementTip=='FiksniPrikljucek') AND (2TDK_Atributi/ElementSifra=='J8') )OR((2TDK_Lokacija/Projekt=='2TDK') AND (2TDK_Klasifikacija/ObjektTip=='TUN') AND (2TDK_Klasifikacija/Sistem=='ELO') AND (2TDK_Lokacija/ObjektSifra=='T01') AND (2TDK_Lokacija/ConaTip=='PRE') AND (2TDK_Lokacija/ConaSifra=='07') AND (2TDK_Klasifikacija/ElementTip=='FiksniPrikljucek') AND (2TDK_Atributi/ElementSifra=='J9') )</t>
  </si>
  <si>
    <t xml:space="preserve">(2TDK_Lokacija/Projekt=='2TDK') AND (2TDK_Klasifikacija/ObjektTip=='TUN') AND (2TDK_Klasifikacija/Sistem=='ELO') AND (2TDK_Lokacija/ObjektSifra=='T01') AND (2TDK_Lokacija/ConaTip=='PRE') AND (2TDK_Lokacija/ConaSifra=='07') AND (2TDK_Klasifikacija/ElementTip=='KabelskaPolica') AND (2TDK_Atributi/ElementSifra=='KP10') </t>
  </si>
  <si>
    <t xml:space="preserve">(2TDK_Lokacija/Projekt=='2TDK') AND (2TDK_Klasifikacija/ObjektTip=='TUN') AND (2TDK_Klasifikacija/Sistem=='ELO') AND (2TDK_Lokacija/ObjektSifra=='T01') AND (2TDK_Lokacija/ConaTip=='PRE') AND (2TDK_Lokacija/ConaSifra=='07') AND (2TDK_Klasifikacija/ElementTip=='KabelskaPolica') AND (2TDK_Atributi/ElementSifra=='KP11') </t>
  </si>
  <si>
    <t xml:space="preserve">(2TDK_Lokacija/Projekt=='2TDK') AND (2TDK_Klasifikacija/ObjektTip=='TUN') AND (2TDK_Klasifikacija/Sistem=='ELO') AND (2TDK_Lokacija/ObjektSifra=='T01') AND (2TDK_Lokacija/ConaTip=='PRE') AND (2TDK_Lokacija/ConaSifra=='07') AND (2TDK_Klasifikacija/ElementTip=='KabelskaPolica') AND (2TDK_Atributi/ElementSifra=='KP20') </t>
  </si>
  <si>
    <t xml:space="preserve">(2TDK_Lokacija/Projekt=='2TDK') AND (2TDK_Klasifikacija/ObjektTip=='TUN') AND (2TDK_Klasifikacija/Sistem=='ELO') AND (2TDK_Lokacija/ObjektSifra=='T01') AND (2TDK_Lokacija/ConaTip=='PRE') AND (2TDK_Lokacija/ConaSifra=='07') AND (2TDK_Klasifikacija/ElementTip=='KabelskaPolica') AND (2TDK_Atributi/ElementSifra=='KP21') </t>
  </si>
  <si>
    <t xml:space="preserve">(2TDK_Lokacija/Projekt=='2TDK') AND (2TDK_Klasifikacija/ObjektTip=='TUN') AND (2TDK_Klasifikacija/Sistem=='ELO') AND (2TDK_Lokacija/ObjektSifra=='T01') AND (2TDK_Lokacija/ConaTip=='PRE') AND (2TDK_Lokacija/ConaSifra=='07') AND (2TDK_Klasifikacija/ElementTip=='KabelskaPolica') AND (2TDK_Atributi/ElementSifra=='KP30') </t>
  </si>
  <si>
    <t xml:space="preserve">(2TDK_Lokacija/Projekt=='2TDK') AND (2TDK_Klasifikacija/ObjektTip=='TUN') AND (2TDK_Klasifikacija/Sistem=='ELO') AND (2TDK_Lokacija/ObjektSifra=='T01') AND (2TDK_Lokacija/ConaTip=='PRE') AND (2TDK_Lokacija/ConaSifra=='07') AND (2TDK_Klasifikacija/ElementTip=='KabelskaPolica') AND (2TDK_Atributi/ElementSifra=='KP31') </t>
  </si>
  <si>
    <t xml:space="preserve">(2TDK_Lokacija/Projekt=='2TDK') AND (2TDK_Klasifikacija/ObjektTip=='TUN') AND (2TDK_Klasifikacija/Sistem=='ELO') AND (2TDK_Lokacija/ObjektSifra=='T01') AND (2TDK_Lokacija/ConaTip=='PRE') AND (2TDK_Lokacija/ConaSifra=='07') AND (2TDK_Klasifikacija/ElementTip=='KabelskaPolica') AND (2TDK_Atributi/ElementSifra=='KL30') </t>
  </si>
  <si>
    <t>((2TDK_Lokacija/Projekt=='2TDK') AND (2TDK_Klasifikacija/ObjektTip=='TUN') AND (2TDK_Klasifikacija/Sistem=='ELO') AND (2TDK_Lokacija/ObjektSifra=='T01') AND (2TDK_Lokacija/ConaTip=='PRE') AND (2TDK_Lokacija/ConaSifra=='08') AND (2TDK_Klasifikacija/ElementTip=='FiksniPrikljucek') AND (2TDK_Atributi/ElementSifra=='J8') )OR((2TDK_Lokacija/Projekt=='2TDK') AND (2TDK_Klasifikacija/ObjektTip=='TUN') AND (2TDK_Klasifikacija/Sistem=='ELO') AND (2TDK_Lokacija/ObjektSifra=='T01') AND (2TDK_Lokacija/ConaTip=='PRE') AND (2TDK_Lokacija/ConaSifra=='08') AND (2TDK_Klasifikacija/ElementTip=='FiksniPrikljucek') AND (2TDK_Atributi/ElementSifra=='J9') )</t>
  </si>
  <si>
    <t xml:space="preserve">(2TDK_Lokacija/Projekt=='2TDK') AND (2TDK_Klasifikacija/ObjektTip=='TUN') AND (2TDK_Klasifikacija/Sistem=='ELO') AND (2TDK_Lokacija/ObjektSifra=='T01') AND (2TDK_Lokacija/ConaTip=='PRE') AND (2TDK_Lokacija/ConaSifra=='08') AND (2TDK_Klasifikacija/ElementTip=='KabelskaPolica') AND (2TDK_Atributi/ElementSifra=='KP10') </t>
  </si>
  <si>
    <t xml:space="preserve">(2TDK_Lokacija/Projekt=='2TDK') AND (2TDK_Klasifikacija/ObjektTip=='TUN') AND (2TDK_Klasifikacija/Sistem=='ELO') AND (2TDK_Lokacija/ObjektSifra=='T01') AND (2TDK_Lokacija/ConaTip=='PRE') AND (2TDK_Lokacija/ConaSifra=='08') AND (2TDK_Klasifikacija/ElementTip=='KabelskaPolica') AND (2TDK_Atributi/ElementSifra=='KP11') </t>
  </si>
  <si>
    <t xml:space="preserve">(2TDK_Lokacija/Projekt=='2TDK') AND (2TDK_Klasifikacija/ObjektTip=='TUN') AND (2TDK_Klasifikacija/Sistem=='ELO') AND (2TDK_Lokacija/ObjektSifra=='T01') AND (2TDK_Lokacija/ConaTip=='PRE') AND (2TDK_Lokacija/ConaSifra=='08') AND (2TDK_Klasifikacija/ElementTip=='KabelskaPolica') AND (2TDK_Atributi/ElementSifra=='KP20') </t>
  </si>
  <si>
    <t xml:space="preserve">(2TDK_Lokacija/Projekt=='2TDK') AND (2TDK_Klasifikacija/ObjektTip=='TUN') AND (2TDK_Klasifikacija/Sistem=='ELO') AND (2TDK_Lokacija/ObjektSifra=='T01') AND (2TDK_Lokacija/ConaTip=='PRE') AND (2TDK_Lokacija/ConaSifra=='08') AND (2TDK_Klasifikacija/ElementTip=='KabelskaPolica') AND (2TDK_Atributi/ElementSifra=='KP21') </t>
  </si>
  <si>
    <t xml:space="preserve">(2TDK_Lokacija/Projekt=='2TDK') AND (2TDK_Klasifikacija/ObjektTip=='TUN') AND (2TDK_Klasifikacija/Sistem=='ELO') AND (2TDK_Lokacija/ObjektSifra=='T01') AND (2TDK_Lokacija/ConaTip=='PRE') AND (2TDK_Lokacija/ConaSifra=='08') AND (2TDK_Klasifikacija/ElementTip=='KabelskaPolica') AND (2TDK_Atributi/ElementSifra=='KP30') </t>
  </si>
  <si>
    <t xml:space="preserve">(2TDK_Lokacija/Projekt=='2TDK') AND (2TDK_Klasifikacija/ObjektTip=='TUN') AND (2TDK_Klasifikacija/Sistem=='ELO') AND (2TDK_Lokacija/ObjektSifra=='T01') AND (2TDK_Lokacija/ConaTip=='PRE') AND (2TDK_Lokacija/ConaSifra=='08') AND (2TDK_Klasifikacija/ElementTip=='KabelskaPolica') AND (2TDK_Atributi/ElementSifra=='KP31') </t>
  </si>
  <si>
    <t xml:space="preserve">(2TDK_Lokacija/Projekt=='2TDK') AND (2TDK_Klasifikacija/ObjektTip=='TUN') AND (2TDK_Klasifikacija/Sistem=='ELO') AND (2TDK_Lokacija/ObjektSifra=='T01') AND (2TDK_Lokacija/ConaTip=='PRE') AND (2TDK_Lokacija/ConaSifra=='08') AND (2TDK_Klasifikacija/ElementTip=='KabelskaPolica') AND (2TDK_Atributi/ElementSifra=='KL30') </t>
  </si>
  <si>
    <t>((2TDK_Lokacija/Projekt=='2TDK') AND (2TDK_Klasifikacija/ObjektTip=='TUN') AND (2TDK_Klasifikacija/Sistem=='ELO') AND (2TDK_Lokacija/ObjektSifra=='T01') AND (2TDK_Lokacija/ConaTip=='PRE') AND (2TDK_Lokacija/ConaSifra=='09') AND (2TDK_Klasifikacija/ElementTip=='FiksniPrikljucek') AND (2TDK_Atributi/ElementSifra=='J8') )OR((2TDK_Lokacija/Projekt=='2TDK') AND (2TDK_Klasifikacija/ObjektTip=='TUN') AND (2TDK_Klasifikacija/Sistem=='ELO') AND (2TDK_Lokacija/ObjektSifra=='T01') AND (2TDK_Lokacija/ConaTip=='PRE') AND (2TDK_Lokacija/ConaSifra=='09') AND (2TDK_Klasifikacija/ElementTip=='FiksniPrikljucek') AND (2TDK_Atributi/ElementSifra=='J9') )</t>
  </si>
  <si>
    <t xml:space="preserve">(2TDK_Lokacija/Projekt=='2TDK') AND (2TDK_Klasifikacija/ObjektTip=='TUN') AND (2TDK_Klasifikacija/Sistem=='ELO') AND (2TDK_Lokacija/ObjektSifra=='T01') AND (2TDK_Lokacija/ConaTip=='PRE') AND (2TDK_Lokacija/ConaSifra=='09') AND (2TDK_Klasifikacija/ElementTip=='KabelskaPolica') AND (2TDK_Atributi/ElementSifra=='KP10') </t>
  </si>
  <si>
    <t xml:space="preserve">(2TDK_Lokacija/Projekt=='2TDK') AND (2TDK_Klasifikacija/ObjektTip=='TUN') AND (2TDK_Klasifikacija/Sistem=='ELO') AND (2TDK_Lokacija/ObjektSifra=='T01') AND (2TDK_Lokacija/ConaTip=='PRE') AND (2TDK_Lokacija/ConaSifra=='09') AND (2TDK_Klasifikacija/ElementTip=='KabelskaPolica') AND (2TDK_Atributi/ElementSifra=='KP11') </t>
  </si>
  <si>
    <t xml:space="preserve">(2TDK_Lokacija/Projekt=='2TDK') AND (2TDK_Klasifikacija/ObjektTip=='TUN') AND (2TDK_Klasifikacija/Sistem=='ELO') AND (2TDK_Lokacija/ObjektSifra=='T01') AND (2TDK_Lokacija/ConaTip=='PRE') AND (2TDK_Lokacija/ConaSifra=='09') AND (2TDK_Klasifikacija/ElementTip=='KabelskaPolica') AND (2TDK_Atributi/ElementSifra=='KP20') </t>
  </si>
  <si>
    <t xml:space="preserve">(2TDK_Lokacija/Projekt=='2TDK') AND (2TDK_Klasifikacija/ObjektTip=='TUN') AND (2TDK_Klasifikacija/Sistem=='ELO') AND (2TDK_Lokacija/ObjektSifra=='T01') AND (2TDK_Lokacija/ConaTip=='PRE') AND (2TDK_Lokacija/ConaSifra=='09') AND (2TDK_Klasifikacija/ElementTip=='KabelskaPolica') AND (2TDK_Atributi/ElementSifra=='KP21') </t>
  </si>
  <si>
    <t xml:space="preserve">(2TDK_Lokacija/Projekt=='2TDK') AND (2TDK_Klasifikacija/ObjektTip=='TUN') AND (2TDK_Klasifikacija/Sistem=='ELO') AND (2TDK_Lokacija/ObjektSifra=='T01') AND (2TDK_Lokacija/ConaTip=='PRE') AND (2TDK_Lokacija/ConaSifra=='09') AND (2TDK_Klasifikacija/ElementTip=='KabelskaPolica') AND (2TDK_Atributi/ElementSifra=='KP30') </t>
  </si>
  <si>
    <t xml:space="preserve">(2TDK_Lokacija/Projekt=='2TDK') AND (2TDK_Klasifikacija/ObjektTip=='TUN') AND (2TDK_Klasifikacija/Sistem=='ELO') AND (2TDK_Lokacija/ObjektSifra=='T01') AND (2TDK_Lokacija/ConaTip=='PRE') AND (2TDK_Lokacija/ConaSifra=='09') AND (2TDK_Klasifikacija/ElementTip=='KabelskaPolica') AND (2TDK_Atributi/ElementSifra=='KP31') </t>
  </si>
  <si>
    <t xml:space="preserve">(2TDK_Lokacija/Projekt=='2TDK') AND (2TDK_Klasifikacija/ObjektTip=='TUN') AND (2TDK_Klasifikacija/Sistem=='ELO') AND (2TDK_Lokacija/ObjektSifra=='T01') AND (2TDK_Lokacija/ConaTip=='PRE') AND (2TDK_Lokacija/ConaSifra=='09') AND (2TDK_Klasifikacija/ElementTip=='KabelskaPolica') AND (2TDK_Atributi/ElementSifra=='KL30') </t>
  </si>
  <si>
    <t>((2TDK_Lokacija/Projekt=='2TDK') AND (2TDK_Klasifikacija/ObjektTip=='TUN') AND (2TDK_Klasifikacija/Sistem=='ELO') AND (2TDK_Lokacija/ObjektSifra=='T01') AND (2TDK_Lokacija/ConaTip=='PRE') AND (2TDK_Lokacija/ConaSifra=='10') AND (2TDK_Klasifikacija/ElementTip=='FiksniPrikljucek') AND (2TDK_Atributi/ElementSifra=='J8') )OR((2TDK_Lokacija/Projekt=='2TDK') AND (2TDK_Klasifikacija/ObjektTip=='TUN') AND (2TDK_Klasifikacija/Sistem=='ELO') AND (2TDK_Lokacija/ObjektSifra=='T01') AND (2TDK_Lokacija/ConaTip=='PRE') AND (2TDK_Lokacija/ConaSifra=='10') AND (2TDK_Klasifikacija/ElementTip=='FiksniPrikljucek') AND (2TDK_Atributi/ElementSifra=='J9') )</t>
  </si>
  <si>
    <t xml:space="preserve">(2TDK_Lokacija/Projekt=='2TDK') AND (2TDK_Klasifikacija/ObjektTip=='TUN') AND (2TDK_Klasifikacija/Sistem=='ELO') AND (2TDK_Lokacija/ObjektSifra=='T01') AND (2TDK_Lokacija/ConaTip=='PRE') AND (2TDK_Lokacija/ConaSifra=='10') AND (2TDK_Klasifikacija/ElementTip=='KabelskaPolica') AND (2TDK_Atributi/ElementSifra=='KP10') </t>
  </si>
  <si>
    <t xml:space="preserve">(2TDK_Lokacija/Projekt=='2TDK') AND (2TDK_Klasifikacija/ObjektTip=='TUN') AND (2TDK_Klasifikacija/Sistem=='ELO') AND (2TDK_Lokacija/ObjektSifra=='T01') AND (2TDK_Lokacija/ConaTip=='PRE') AND (2TDK_Lokacija/ConaSifra=='10') AND (2TDK_Klasifikacija/ElementTip=='KabelskaPolica') AND (2TDK_Atributi/ElementSifra=='KP11') </t>
  </si>
  <si>
    <t xml:space="preserve">(2TDK_Lokacija/Projekt=='2TDK') AND (2TDK_Klasifikacija/ObjektTip=='TUN') AND (2TDK_Klasifikacija/Sistem=='ELO') AND (2TDK_Lokacija/ObjektSifra=='T01') AND (2TDK_Lokacija/ConaTip=='PRE') AND (2TDK_Lokacija/ConaSifra=='10') AND (2TDK_Klasifikacija/ElementTip=='KabelskaPolica') AND (2TDK_Atributi/ElementSifra=='KP20') </t>
  </si>
  <si>
    <t xml:space="preserve">(2TDK_Lokacija/Projekt=='2TDK') AND (2TDK_Klasifikacija/ObjektTip=='TUN') AND (2TDK_Klasifikacija/Sistem=='ELO') AND (2TDK_Lokacija/ObjektSifra=='T01') AND (2TDK_Lokacija/ConaTip=='PRE') AND (2TDK_Lokacija/ConaSifra=='10') AND (2TDK_Klasifikacija/ElementTip=='KabelskaPolica') AND (2TDK_Atributi/ElementSifra=='KP21') </t>
  </si>
  <si>
    <t xml:space="preserve">(2TDK_Lokacija/Projekt=='2TDK') AND (2TDK_Klasifikacija/ObjektTip=='TUN') AND (2TDK_Klasifikacija/Sistem=='ELO') AND (2TDK_Lokacija/ObjektSifra=='T01') AND (2TDK_Lokacija/ConaTip=='PRE') AND (2TDK_Lokacija/ConaSifra=='10') AND (2TDK_Klasifikacija/ElementTip=='KabelskaPolica') AND (2TDK_Atributi/ElementSifra=='KP30') </t>
  </si>
  <si>
    <t xml:space="preserve">(2TDK_Lokacija/Projekt=='2TDK') AND (2TDK_Klasifikacija/ObjektTip=='TUN') AND (2TDK_Klasifikacija/Sistem=='ELO') AND (2TDK_Lokacija/ObjektSifra=='T01') AND (2TDK_Lokacija/ConaTip=='PRE') AND (2TDK_Lokacija/ConaSifra=='10') AND (2TDK_Klasifikacija/ElementTip=='KabelskaPolica') AND (2TDK_Atributi/ElementSifra=='KP31') </t>
  </si>
  <si>
    <t xml:space="preserve">(2TDK_Lokacija/Projekt=='2TDK') AND (2TDK_Klasifikacija/ObjektTip=='TUN') AND (2TDK_Klasifikacija/Sistem=='ELO') AND (2TDK_Lokacija/ObjektSifra=='T01') AND (2TDK_Lokacija/ConaTip=='PRE') AND (2TDK_Lokacija/ConaSifra=='10') AND (2TDK_Klasifikacija/ElementTip=='KabelskaPolica') AND (2TDK_Atributi/ElementSifra=='KL30') </t>
  </si>
  <si>
    <t>((2TDK_Lokacija/Projekt=='2TDK') AND (2TDK_Klasifikacija/ObjektTip=='TUN') AND (2TDK_Klasifikacija/Sistem=='ELO') AND (2TDK_Lokacija/ObjektSifra=='T01') AND (2TDK_Lokacija/ConaTip=='PRE') AND (2TDK_Lokacija/ConaSifra=='11') AND (2TDK_Klasifikacija/ElementTip=='FiksniPrikljucek') AND (2TDK_Atributi/ElementSifra=='J8') )OR((2TDK_Lokacija/Projekt=='2TDK') AND (2TDK_Klasifikacija/ObjektTip=='TUN') AND (2TDK_Klasifikacija/Sistem=='ELO') AND (2TDK_Lokacija/ObjektSifra=='T01') AND (2TDK_Lokacija/ConaTip=='PRE') AND (2TDK_Lokacija/ConaSifra=='11') AND (2TDK_Klasifikacija/ElementTip=='FiksniPrikljucek') AND (2TDK_Atributi/ElementSifra=='J9') )</t>
  </si>
  <si>
    <t xml:space="preserve">(2TDK_Lokacija/Projekt=='2TDK') AND (2TDK_Klasifikacija/ObjektTip=='TUN') AND (2TDK_Klasifikacija/Sistem=='ELO') AND (2TDK_Lokacija/ObjektSifra=='T01') AND (2TDK_Lokacija/ConaTip=='PRE') AND (2TDK_Lokacija/ConaSifra=='11') AND (2TDK_Klasifikacija/ElementTip=='KabelskaPolica') AND (2TDK_Atributi/ElementSifra=='KP10') </t>
  </si>
  <si>
    <t xml:space="preserve">(2TDK_Lokacija/Projekt=='2TDK') AND (2TDK_Klasifikacija/ObjektTip=='TUN') AND (2TDK_Klasifikacija/Sistem=='ELO') AND (2TDK_Lokacija/ObjektSifra=='T01') AND (2TDK_Lokacija/ConaTip=='PRE') AND (2TDK_Lokacija/ConaSifra=='11') AND (2TDK_Klasifikacija/ElementTip=='KabelskaPolica') AND (2TDK_Atributi/ElementSifra=='KP11') </t>
  </si>
  <si>
    <t xml:space="preserve">(2TDK_Lokacija/Projekt=='2TDK') AND (2TDK_Klasifikacija/ObjektTip=='TUN') AND (2TDK_Klasifikacija/Sistem=='ELO') AND (2TDK_Lokacija/ObjektSifra=='T01') AND (2TDK_Lokacija/ConaTip=='PRE') AND (2TDK_Lokacija/ConaSifra=='11') AND (2TDK_Klasifikacija/ElementTip=='KabelskaPolica') AND (2TDK_Atributi/ElementSifra=='KP20') </t>
  </si>
  <si>
    <t xml:space="preserve">(2TDK_Lokacija/Projekt=='2TDK') AND (2TDK_Klasifikacija/ObjektTip=='TUN') AND (2TDK_Klasifikacija/Sistem=='ELO') AND (2TDK_Lokacija/ObjektSifra=='T01') AND (2TDK_Lokacija/ConaTip=='PRE') AND (2TDK_Lokacija/ConaSifra=='11') AND (2TDK_Klasifikacija/ElementTip=='KabelskaPolica') AND (2TDK_Atributi/ElementSifra=='KP21') </t>
  </si>
  <si>
    <t xml:space="preserve">(2TDK_Lokacija/Projekt=='2TDK') AND (2TDK_Klasifikacija/ObjektTip=='TUN') AND (2TDK_Klasifikacija/Sistem=='ELO') AND (2TDK_Lokacija/ObjektSifra=='T01') AND (2TDK_Lokacija/ConaTip=='PRE') AND (2TDK_Lokacija/ConaSifra=='11') AND (2TDK_Klasifikacija/ElementTip=='KabelskaPolica') AND (2TDK_Atributi/ElementSifra=='KP30') </t>
  </si>
  <si>
    <t xml:space="preserve">(2TDK_Lokacija/Projekt=='2TDK') AND (2TDK_Klasifikacija/ObjektTip=='TUN') AND (2TDK_Klasifikacija/Sistem=='ELO') AND (2TDK_Lokacija/ObjektSifra=='T01') AND (2TDK_Lokacija/ConaTip=='PRE') AND (2TDK_Lokacija/ConaSifra=='11') AND (2TDK_Klasifikacija/ElementTip=='KabelskaPolica') AND (2TDK_Atributi/ElementSifra=='KP31') </t>
  </si>
  <si>
    <t xml:space="preserve">(2TDK_Lokacija/Projekt=='2TDK') AND (2TDK_Klasifikacija/ObjektTip=='TUN') AND (2TDK_Klasifikacija/Sistem=='ELO') AND (2TDK_Lokacija/ObjektSifra=='T01') AND (2TDK_Lokacija/ConaTip=='PRE') AND (2TDK_Lokacija/ConaSifra=='11') AND (2TDK_Klasifikacija/ElementTip=='KabelskaPolica') AND (2TDK_Atributi/ElementSifra=='KL30') </t>
  </si>
  <si>
    <t>((2TDK_Lokacija/Projekt=='2TDK') AND (2TDK_Klasifikacija/ObjektTip=='TUN') AND (2TDK_Klasifikacija/Sistem=='ELO') AND (2TDK_Lokacija/ObjektSifra=='T01') AND (2TDK_Lokacija/ConaTip=='PRE') AND (2TDK_Lokacija/ConaSifra=='12') AND (2TDK_Klasifikacija/ElementTip=='FiksniPrikljucek') AND (2TDK_Atributi/ElementSifra=='J8') )OR((2TDK_Lokacija/Projekt=='2TDK') AND (2TDK_Klasifikacija/ObjektTip=='TUN') AND (2TDK_Klasifikacija/Sistem=='ELO') AND (2TDK_Lokacija/ObjektSifra=='T01') AND (2TDK_Lokacija/ConaTip=='PRE') AND (2TDK_Lokacija/ConaSifra=='12') AND (2TDK_Klasifikacija/ElementTip=='FiksniPrikljucek') AND (2TDK_Atributi/ElementSifra=='J9') )</t>
  </si>
  <si>
    <t xml:space="preserve">(2TDK_Lokacija/Projekt=='2TDK') AND (2TDK_Klasifikacija/ObjektTip=='TUN') AND (2TDK_Klasifikacija/Sistem=='ELO') AND (2TDK_Lokacija/ObjektSifra=='T01') AND (2TDK_Lokacija/ConaTip=='PRE') AND (2TDK_Lokacija/ConaSifra=='12') AND (2TDK_Klasifikacija/ElementTip=='KabelskaPolica') AND (2TDK_Atributi/ElementSifra=='KP10') </t>
  </si>
  <si>
    <t xml:space="preserve">(2TDK_Lokacija/Projekt=='2TDK') AND (2TDK_Klasifikacija/ObjektTip=='TUN') AND (2TDK_Klasifikacija/Sistem=='ELO') AND (2TDK_Lokacija/ObjektSifra=='T01') AND (2TDK_Lokacija/ConaTip=='PRE') AND (2TDK_Lokacija/ConaSifra=='12') AND (2TDK_Klasifikacija/ElementTip=='KabelskaPolica') AND (2TDK_Atributi/ElementSifra=='KP11') </t>
  </si>
  <si>
    <t xml:space="preserve">(2TDK_Lokacija/Projekt=='2TDK') AND (2TDK_Klasifikacija/ObjektTip=='TUN') AND (2TDK_Klasifikacija/Sistem=='ELO') AND (2TDK_Lokacija/ObjektSifra=='T01') AND (2TDK_Lokacija/ConaTip=='PRE') AND (2TDK_Lokacija/ConaSifra=='12') AND (2TDK_Klasifikacija/ElementTip=='KabelskaPolica') AND (2TDK_Atributi/ElementSifra=='KP20') </t>
  </si>
  <si>
    <t xml:space="preserve">(2TDK_Lokacija/Projekt=='2TDK') AND (2TDK_Klasifikacija/ObjektTip=='TUN') AND (2TDK_Klasifikacija/Sistem=='ELO') AND (2TDK_Lokacija/ObjektSifra=='T01') AND (2TDK_Lokacija/ConaTip=='PRE') AND (2TDK_Lokacija/ConaSifra=='12') AND (2TDK_Klasifikacija/ElementTip=='KabelskaPolica') AND (2TDK_Atributi/ElementSifra=='KP21') </t>
  </si>
  <si>
    <t xml:space="preserve">(2TDK_Lokacija/Projekt=='2TDK') AND (2TDK_Klasifikacija/ObjektTip=='TUN') AND (2TDK_Klasifikacija/Sistem=='ELO') AND (2TDK_Lokacija/ObjektSifra=='T01') AND (2TDK_Lokacija/ConaTip=='PRE') AND (2TDK_Lokacija/ConaSifra=='12') AND (2TDK_Klasifikacija/ElementTip=='KabelskaPolica') AND (2TDK_Atributi/ElementSifra=='KP30') </t>
  </si>
  <si>
    <t xml:space="preserve">(2TDK_Lokacija/Projekt=='2TDK') AND (2TDK_Klasifikacija/ObjektTip=='TUN') AND (2TDK_Klasifikacija/Sistem=='ELO') AND (2TDK_Lokacija/ObjektSifra=='T01') AND (2TDK_Lokacija/ConaTip=='PRE') AND (2TDK_Lokacija/ConaSifra=='12') AND (2TDK_Klasifikacija/ElementTip=='KabelskaPolica') AND (2TDK_Atributi/ElementSifra=='KP31') </t>
  </si>
  <si>
    <t xml:space="preserve">(2TDK_Lokacija/Projekt=='2TDK') AND (2TDK_Klasifikacija/ObjektTip=='TUN') AND (2TDK_Klasifikacija/Sistem=='ELO') AND (2TDK_Lokacija/ObjektSifra=='T01') AND (2TDK_Lokacija/ConaTip=='PRE') AND (2TDK_Lokacija/ConaSifra=='12') AND (2TDK_Klasifikacija/ElementTip=='KabelskaPolica') AND (2TDK_Atributi/ElementSifra=='KL30') </t>
  </si>
  <si>
    <t>((2TDK_Lokacija/Projekt=='2TDK') AND (2TDK_Klasifikacija/ObjektTip=='TUN') AND (2TDK_Klasifikacija/Sistem=='ELO') AND (2TDK_Lokacija/ObjektSifra=='T01') AND (2TDK_Lokacija/ConaTip=='PRE') AND (2TDK_Lokacija/ConaSifra=='13') AND (2TDK_Klasifikacija/ElementTip=='FiksniPrikljucek') AND (2TDK_Atributi/ElementSifra=='J8') )OR((2TDK_Lokacija/Projekt=='2TDK') AND (2TDK_Klasifikacija/ObjektTip=='TUN') AND (2TDK_Klasifikacija/Sistem=='ELO') AND (2TDK_Lokacija/ObjektSifra=='T01') AND (2TDK_Lokacija/ConaTip=='PRE') AND (2TDK_Lokacija/ConaSifra=='13') AND (2TDK_Klasifikacija/ElementTip=='FiksniPrikljucek') AND (2TDK_Atributi/ElementSifra=='J9') )</t>
  </si>
  <si>
    <t xml:space="preserve">(2TDK_Lokacija/Projekt=='2TDK') AND (2TDK_Klasifikacija/ObjektTip=='TUN') AND (2TDK_Klasifikacija/Sistem=='ELO') AND (2TDK_Lokacija/ObjektSifra=='T01') AND (2TDK_Lokacija/ConaTip=='PRE') AND (2TDK_Lokacija/ConaSifra=='13') AND (2TDK_Klasifikacija/ElementTip=='KabelskaPolica') AND (2TDK_Atributi/ElementSifra=='KP10') </t>
  </si>
  <si>
    <t xml:space="preserve">(2TDK_Lokacija/Projekt=='2TDK') AND (2TDK_Klasifikacija/ObjektTip=='TUN') AND (2TDK_Klasifikacija/Sistem=='ELO') AND (2TDK_Lokacija/ObjektSifra=='T01') AND (2TDK_Lokacija/ConaTip=='PRE') AND (2TDK_Lokacija/ConaSifra=='13') AND (2TDK_Klasifikacija/ElementTip=='KabelskaPolica') AND (2TDK_Atributi/ElementSifra=='KP11') </t>
  </si>
  <si>
    <t xml:space="preserve">(2TDK_Lokacija/Projekt=='2TDK') AND (2TDK_Klasifikacija/ObjektTip=='TUN') AND (2TDK_Klasifikacija/Sistem=='ELO') AND (2TDK_Lokacija/ObjektSifra=='T01') AND (2TDK_Lokacija/ConaTip=='PRE') AND (2TDK_Lokacija/ConaSifra=='13') AND (2TDK_Klasifikacija/ElementTip=='KabelskaPolica') AND (2TDK_Atributi/ElementSifra=='KP20') </t>
  </si>
  <si>
    <t xml:space="preserve">(2TDK_Lokacija/Projekt=='2TDK') AND (2TDK_Klasifikacija/ObjektTip=='TUN') AND (2TDK_Klasifikacija/Sistem=='ELO') AND (2TDK_Lokacija/ObjektSifra=='T01') AND (2TDK_Lokacija/ConaTip=='PRE') AND (2TDK_Lokacija/ConaSifra=='13') AND (2TDK_Klasifikacija/ElementTip=='KabelskaPolica') AND (2TDK_Atributi/ElementSifra=='KP21') </t>
  </si>
  <si>
    <t xml:space="preserve">(2TDK_Lokacija/Projekt=='2TDK') AND (2TDK_Klasifikacija/ObjektTip=='TUN') AND (2TDK_Klasifikacija/Sistem=='ELO') AND (2TDK_Lokacija/ObjektSifra=='T01') AND (2TDK_Lokacija/ConaTip=='PRE') AND (2TDK_Lokacija/ConaSifra=='13') AND (2TDK_Klasifikacija/ElementTip=='KabelskaPolica') AND (2TDK_Atributi/ElementSifra=='KP30') </t>
  </si>
  <si>
    <t xml:space="preserve">(2TDK_Lokacija/Projekt=='2TDK') AND (2TDK_Klasifikacija/ObjektTip=='TUN') AND (2TDK_Klasifikacija/Sistem=='ELO') AND (2TDK_Lokacija/ObjektSifra=='T01') AND (2TDK_Lokacija/ConaTip=='PRE') AND (2TDK_Lokacija/ConaSifra=='13') AND (2TDK_Klasifikacija/ElementTip=='KabelskaPolica') AND (2TDK_Atributi/ElementSifra=='KP31') </t>
  </si>
  <si>
    <t xml:space="preserve">(2TDK_Lokacija/Projekt=='2TDK') AND (2TDK_Klasifikacija/ObjektTip=='TUN') AND (2TDK_Klasifikacija/Sistem=='ELO') AND (2TDK_Lokacija/ObjektSifra=='T01') AND (2TDK_Lokacija/ConaTip=='PRE') AND (2TDK_Lokacija/ConaSifra=='13') AND (2TDK_Klasifikacija/ElementTip=='KabelskaPolica') AND (2TDK_Atributi/ElementSifra=='KL30') </t>
  </si>
  <si>
    <t>Sirena z bliskavko, kot npr. DSC, zunanja, z vgrajeno  akumulatorsko baterijo 12V/1,2Ah (D4)</t>
  </si>
  <si>
    <t>A siren with a flash, such as e.g. DSC, external, with built-in 12V / 1.2Ah rechargeable battery (D4)</t>
  </si>
  <si>
    <t>(2TDK_Lokacija/Projekt=='2TDK') AND (2TDK_Klasifikacija/ObjektTip=='VDH') AND (2TDK_Klasifikacija/Sistem=='ELO') AND (2TDK_Lokacija/ObjektSifra=='VH1') AND (2TDK_Lokacija/ConaTip=='VDH') AND (2TDK_Lokacija/ConaSifra=='XX') AND (2TDK_Klasifikacija/ElementTip=='Stikalo') AND (2TDK_Atributi/ElementSifra=='V1')</t>
  </si>
  <si>
    <t>09.08.02.0017.</t>
  </si>
  <si>
    <t>Požarno varno tesnjenje kablov, ki potekajo skozi stene na mejah posameznih požarnih sektorjev z materiali in izvedbo, ki zagotavlja požarno odpornost zahtevano po študiji požarne varnosti (EI90). Izvede ga izvajalec z licenco ter na koncu izda ustrezni certifikat (izvedba in uporabljen material v skladu s standardoma EN 13501-2 in DIN 4102). Velikos (pcs)t odprtine do 0,6 m2. Npr. tip: PYRO-SAFE® Flammotect A - single layer, izdelek: SVT.</t>
  </si>
  <si>
    <r>
      <rPr>
        <sz val="9"/>
        <color rgb="FF000000"/>
        <rFont val="Calibri"/>
        <family val="2"/>
      </rPr>
      <t>Dobava in montaža vtičnega gnezda (VG), dimenzij 500x360x133 mm, IP65, kompletno opremljenega ter pripravljenega za priklop. Za montažo v  železniški predor, komplet z nosilno konstrukcijo iz nerjavečega materiala V4A in s pritrdilnim materialom. Omarica je iz trde gume brez halogenov, ki mora imeti visoko UV, ozonsko in vremensko odpornost in je brez silicija, npr. tip: EDP No. 74211, proizvod: GIFAS, z vgrajeno naslednjo opremo:
1x kabelska uvodnica M40, IP65; 5x kabelska uvodnica M20, IP65; 1x kabelska uvodnica M16, IP65; 4x vijačna sponka  16 mm</t>
    </r>
    <r>
      <rPr>
        <vertAlign val="superscript"/>
        <sz val="9"/>
        <color rgb="FF000000"/>
        <rFont val="Calibri"/>
        <family val="2"/>
      </rPr>
      <t>2</t>
    </r>
    <r>
      <rPr>
        <sz val="9"/>
        <color rgb="FF000000"/>
        <rFont val="Calibri"/>
        <family val="2"/>
      </rPr>
      <t xml:space="preserve"> (L, N), npr. tip: UKN16N, UKN16N.MODRA, proizvod: Phoenix Contact; 1x ozemljilna vijačna sponka 16 mm</t>
    </r>
    <r>
      <rPr>
        <vertAlign val="superscript"/>
        <sz val="9"/>
        <color rgb="FF000000"/>
        <rFont val="Calibri"/>
        <family val="2"/>
      </rPr>
      <t>2</t>
    </r>
    <r>
      <rPr>
        <sz val="9"/>
        <color rgb="FF000000"/>
        <rFont val="Calibri"/>
        <family val="2"/>
      </rPr>
      <t>, npr. tip: USLKG16N, proizvod: Phoenix Contact; 1x CEE vtičnica iz trde gume, 32 A, 400 V, 5p, komplet s stikalom; 1x CEE vtičnica iz trde gume, 16 A, 400 V, 5p; 2x šuko vtičnica odporna na udarce s pokrovom in tesnilom pokrova, 16 A, 230 V, 3p; 3x vzmetna univerzalna sponka 2,5 mm</t>
    </r>
    <r>
      <rPr>
        <vertAlign val="superscript"/>
        <sz val="9"/>
        <color rgb="FF000000"/>
        <rFont val="Calibri"/>
        <family val="2"/>
      </rPr>
      <t>2</t>
    </r>
    <r>
      <rPr>
        <sz val="9"/>
        <color rgb="FF000000"/>
        <rFont val="Calibri"/>
        <family val="2"/>
      </rPr>
      <t xml:space="preserve"> (L, N, PE), npr. tip: ST2,5-QUATTRO, proizvod: Phoenix Contact; 3x vzmetna univerzalna sponka 2,5 mm</t>
    </r>
    <r>
      <rPr>
        <vertAlign val="superscript"/>
        <sz val="9"/>
        <color rgb="FF000000"/>
        <rFont val="Calibri"/>
        <family val="2"/>
      </rPr>
      <t>2</t>
    </r>
    <r>
      <rPr>
        <sz val="9"/>
        <color rgb="FF000000"/>
        <rFont val="Calibri"/>
        <family val="2"/>
      </rPr>
      <t xml:space="preserve"> (L, N, PE), npr. tip: ST2,5-QUATTRO, proizvod: Phoenix Contact; 1x časovni rele, 3 h, npr. tip: ETR2-12, proizvod: Eaton; 1x krmilno stikalo 0-1, npr. tip: CA10 A204, proizvod: Kraus&amp;Naimer; 3x vzmetna univerzalna sponka 4 mm2/ (L, N, PE), npr. tip: ST4-QUATTRO, proizvod: Phoenix Contact; 3x končni element; 1x inštalacijski odklopnik 3p+N, 32 A, C, npr. tip: PL7-C32/3N, proizvod: Eaton; 1x inštalacijski odklopnik 3p+N, 16 A, C, npr. tip: PL7-C16/3N, proizvod: Eaton; 1x inštalacijski odklopnik 1p+N, 20 A, C, npr. tip: PL7-C20/1N, proizvod: Eaton; 2x inštalacijski odklopnik 1p+N, 16 A, C, npr. tip: PL7-C16/1N, proizvod: Eaton; 1x inštalacijski odklopnik 1p+N, 10 A, C, npr. tip: PL7-C10/1N, proizvod: Eaton; 1x zaščitno stikalo na diferenčni tok, 4p, 63 A, 0,3 A, tip S/A, npr. tip: PFIM-63/4/03-S/A, proizvod: Eaton; 1x zaščitno stikalo na diferenčni tok, 4p, 40 A, 0,03 A, tip G/A, npr. tip: PFIM-40/4/003-XG/A, proizvod: Eaton; 1x drobni montažni material</t>
    </r>
  </si>
  <si>
    <r>
      <rPr>
        <sz val="9"/>
        <color rgb="FF000000"/>
        <rFont val="Calibri"/>
        <family val="2"/>
      </rPr>
      <t>Dobava in montaža vtičnega gnezda (VG1), dimenzij: D=304 mm, H= 1200 mm IP65,  kompletno opremljenega ter pripravljenega za priklop. Za montažo na plato, komplet s pritrdilnim materialom in temeljem. Omarica je iz nerjavečega materiala V2A, npr. tip: RONDO 300, EDP No. 123517, proizvod: GIFAS. Oprema je vgrajena v omarico, npr. tip: 3020, proizvod: GIFAS, dimenzij 2x(300x200x110 mm):
- 2x kabelska uvodnica M40, IP65
- 2x kabelska uvodnica M25, IP65
- 1x kabelska uvodnica M16, IP65
- 8x vijačna sponka  35 mm</t>
    </r>
    <r>
      <rPr>
        <vertAlign val="superscript"/>
        <sz val="9"/>
        <color rgb="FF000000"/>
        <rFont val="Calibri"/>
        <family val="2"/>
      </rPr>
      <t>2</t>
    </r>
    <r>
      <rPr>
        <sz val="9"/>
        <color rgb="FF000000"/>
        <rFont val="Calibri"/>
        <family val="2"/>
      </rPr>
      <t xml:space="preserve"> (L, N), npr. tip: UKN35N, UKN35N.MODRA, proizvod: Phoenix Contact
- 2x ozemljilna vijačna sponka 35 mm</t>
    </r>
    <r>
      <rPr>
        <vertAlign val="superscript"/>
        <sz val="9"/>
        <color rgb="FF000000"/>
        <rFont val="Calibri"/>
        <family val="2"/>
      </rPr>
      <t>2</t>
    </r>
    <r>
      <rPr>
        <sz val="9"/>
        <color rgb="FF000000"/>
        <rFont val="Calibri"/>
        <family val="2"/>
      </rPr>
      <t>, npr. tip: USLKG35N, proizvod: Phoenix Contact
- 1x CEE vtičnica iz trde gume, 32 A, 400 V, 5p,  komplet s stikalom (na kablu)
- 1x CEE vtičnica iz trde gume, 16 A, 400 V, 5p (na kablu)
- 3x šuko vtičnica odporna na udarce s pokrovom in tesnilom pokrova, 16 A, 230 V, 3p
- 1x inštalacijski odklopnik 3p, 32 A, C, npr. tip: PL7-C32/3, proizvod: Eaton
- 1x inštalacijski odklopnik 3p, 16 A, C, npr. tip: PL7-C16/3, proizvod: Eaton
- 3x inštalacijski odklopnik 1p, 16 A, C, npr. tip: PL7-C16/1, proizvod: Eaton
- 1x zaščitno stikalo na diferenčni tok, 4p, 40 A, 0,03 A, tip G/A, npr. tip: PFIM-40/4/003-XG/A, proizvod: Eaton
- 1x zaščitno stikalo na diferenčni tok, 4p, 63 A, 0,3 A, tip S/A, npr. tip: PFIM-63/4/03-S/A, proizvod: Eaton
- 1x drobni montažni material</t>
    </r>
  </si>
  <si>
    <t>((2TDK_Lokacija/Projekt=='2TDK') AND (2TDK_Klasifikacija/ObjektTip=='PLA') AND (2TDK_Klasifikacija/Sistem=='ELO') AND (2TDK_Lokacija/ObjektSifra=='T1D') AND (2TDK_Lokacija/ConaTip=='PLA') AND (2TDK_Lokacija/ConaSifra=='XX') AND (2TDK_Klasifikacija/ElementTip=='VticniskoGnezdo') AND (2TDK_Atributi/ElementSifra=='VG1')) OR ((2TDK_Lokacija/Projekt=='2TDK') AND (2TDK_Klasifikacija/ObjektTip=='PLA') AND (2TDK_Klasifikacija/Sistem=='ELO') AND (2TDK_Lokacija/ObjektSifra=='T1K') AND (2TDK_Lokacija/ConaTip=='PLA') AND (2TDK_Lokacija/ConaSifra=='XX') AND (2TDK_Klasifikacija/ElementTip=='VticniskoGnezdo') AND (2TDK_Atributi/ElementSifra=='VG1'))</t>
  </si>
  <si>
    <r>
      <rPr>
        <sz val="9"/>
        <color rgb="FF000000"/>
        <rFont val="Calibri"/>
        <family val="2"/>
      </rPr>
      <t>Dobava in montaža razdelilne omarice za vtično gnezdo (RVG), dimenzij 500x360x133 mm, IP65, kompletno opremljene ter pripravljene za priklop. Za montažo v  železniški predor predor, komplet z nosilno konstrukcijo iz nerjavečega materiala V4A in s pritrdilnim materialom. Omarica je iz trde gume brez halogenov, ki mora imeti visoko UV, ozonsko in vremensko odpornost in je brez silicija, npr. tip: EDP No. 7800, proizvod: GIFAS, z vgrajeno naslednjo opremo:
- 2x kabelska uvodnica M50, IP65
- 1x kabelska uvodnica M40, IP65
- 2x kabelska uvodnica M25, IP65
- 10x vijačna sponka  50 mm</t>
    </r>
    <r>
      <rPr>
        <vertAlign val="superscript"/>
        <sz val="9"/>
        <color rgb="FF000000"/>
        <rFont val="Calibri"/>
        <family val="2"/>
      </rPr>
      <t>2</t>
    </r>
    <r>
      <rPr>
        <sz val="9"/>
        <color rgb="FF000000"/>
        <rFont val="Calibri"/>
        <family val="2"/>
      </rPr>
      <t xml:space="preserve"> (L, N,PE), npr. tip: UKH50, proizvod: Phoenix Contact
-  5x vijačna sponka 16 mm</t>
    </r>
    <r>
      <rPr>
        <vertAlign val="superscript"/>
        <sz val="9"/>
        <color rgb="FF000000"/>
        <rFont val="Calibri"/>
        <family val="2"/>
      </rPr>
      <t>2</t>
    </r>
    <r>
      <rPr>
        <sz val="9"/>
        <color rgb="FF000000"/>
        <rFont val="Calibri"/>
        <family val="2"/>
      </rPr>
      <t>, npr. tip: UK16, proizvod: Phoenix Contact
- 2x končni element
- 1x varovalčni ločilnik, 3p, 63 A, 400 V z DO talilnimi vložki 3x35 A, npr. tip: TYTAN II, Schrack
- 1x drobni montažni material</t>
    </r>
  </si>
  <si>
    <t xml:space="preserve">(2TDK_Lokacija/Projekt=='2TDK') AND (2TDK_Klasifikacija/ObjektTip=='TUN') AND (2TDK_Klasifikacija/Sistem=='ELO') AND (2TDK_Lokacija/ObjektSifra=='T01') AND (2TDK_Lokacija/ConaTip=='TUN') AND (2TDK_Lokacija/ConaSifra=='XX') AND (2TDK_Klasifikacija/ElementTip=='RazdelilnaOmarica') AND (2TDK_Atributi/ElementSifra=='RVG1') </t>
  </si>
  <si>
    <t xml:space="preserve">(2TDK_Lokacija/Projekt=='2TDK') AND (2TDK_Klasifikacija/ObjektTip=='TUN') AND (2TDK_Klasifikacija/Sistem=='ELO') AND (2TDK_Lokacija/ObjektSifra=='T01') AND (2TDK_Lokacija/ConaTip=='TUN') AND (2TDK_Lokacija/ConaSifra=='XX') AND (2TDK_Klasifikacija/ElementTip=='ZasilnaRazsvetljava') AND (2TDK_Atributi/ElementSifra=='A1') </t>
  </si>
  <si>
    <r>
      <rPr>
        <sz val="9"/>
        <color rgb="FF000000"/>
        <rFont val="Calibri"/>
        <family val="2"/>
      </rPr>
      <t>Dobava in polaganje kabla NYY-J 5 x 25 mm</t>
    </r>
    <r>
      <rPr>
        <vertAlign val="superscript"/>
        <sz val="9"/>
        <color rgb="FF000000"/>
        <rFont val="Calibri"/>
        <family val="2"/>
      </rPr>
      <t>2</t>
    </r>
  </si>
  <si>
    <r>
      <rPr>
        <sz val="9"/>
        <color rgb="FF000000"/>
        <rFont val="Calibri"/>
        <family val="2"/>
      </rPr>
      <t>Dobava in polaganje kabla N2XH-J 3 x 1,5 mm</t>
    </r>
    <r>
      <rPr>
        <vertAlign val="superscript"/>
        <sz val="9"/>
        <color rgb="FF000000"/>
        <rFont val="Calibri"/>
        <family val="2"/>
      </rPr>
      <t>2</t>
    </r>
  </si>
  <si>
    <r>
      <rPr>
        <sz val="9"/>
        <color rgb="FF000000"/>
        <rFont val="Calibri"/>
        <family val="2"/>
      </rPr>
      <t>Dobava in polaganje kabla N2XH-O 4 x 35 mm</t>
    </r>
    <r>
      <rPr>
        <vertAlign val="superscript"/>
        <sz val="9"/>
        <color rgb="FF000000"/>
        <rFont val="Calibri"/>
        <family val="2"/>
      </rPr>
      <t>2</t>
    </r>
  </si>
  <si>
    <r>
      <rPr>
        <sz val="9"/>
        <color rgb="FF000000"/>
        <rFont val="Calibri"/>
        <family val="2"/>
      </rPr>
      <t>Dobava in polaganje kabla N2XH-J 1 x 35 mm</t>
    </r>
    <r>
      <rPr>
        <vertAlign val="superscript"/>
        <sz val="9"/>
        <color rgb="FF000000"/>
        <rFont val="Calibri"/>
        <family val="2"/>
      </rPr>
      <t>2</t>
    </r>
  </si>
  <si>
    <r>
      <rPr>
        <sz val="9"/>
        <color rgb="FF000000"/>
        <rFont val="Calibri"/>
        <family val="2"/>
      </rPr>
      <t>Dobava in polaganje kabla N2XH-O 4 x 50 mm</t>
    </r>
    <r>
      <rPr>
        <vertAlign val="superscript"/>
        <sz val="9"/>
        <color rgb="FF000000"/>
        <rFont val="Calibri"/>
        <family val="2"/>
      </rPr>
      <t>2</t>
    </r>
  </si>
  <si>
    <r>
      <rPr>
        <sz val="9"/>
        <color rgb="FF000000"/>
        <rFont val="Calibri"/>
        <family val="2"/>
      </rPr>
      <t>Dobava in polaganje kabla N2XH-J 1 x 50 mm</t>
    </r>
    <r>
      <rPr>
        <vertAlign val="superscript"/>
        <sz val="9"/>
        <color rgb="FF000000"/>
        <rFont val="Calibri"/>
        <family val="2"/>
      </rPr>
      <t>2</t>
    </r>
  </si>
  <si>
    <r>
      <rPr>
        <sz val="9"/>
        <color rgb="FF000000"/>
        <rFont val="Calibri"/>
        <family val="2"/>
      </rPr>
      <t>Dobava in polaganje kabla N2XH-O 4 x 95 mm</t>
    </r>
    <r>
      <rPr>
        <vertAlign val="superscript"/>
        <sz val="9"/>
        <color rgb="FF000000"/>
        <rFont val="Calibri"/>
        <family val="2"/>
      </rPr>
      <t>2</t>
    </r>
  </si>
  <si>
    <r>
      <rPr>
        <sz val="9"/>
        <color rgb="FF000000"/>
        <rFont val="Calibri"/>
        <family val="2"/>
      </rPr>
      <t>Dobava in polaganje kabla N2XH-J 1 x 95 mm</t>
    </r>
    <r>
      <rPr>
        <vertAlign val="superscript"/>
        <sz val="9"/>
        <color rgb="FF000000"/>
        <rFont val="Calibri"/>
        <family val="2"/>
      </rPr>
      <t>2</t>
    </r>
  </si>
  <si>
    <r>
      <rPr>
        <sz val="9"/>
        <color rgb="FF000000"/>
        <rFont val="Calibri"/>
        <family val="2"/>
      </rPr>
      <t>Dobava in polaganje kabla NHXH-J FE 180/E90 5 x 16 mm</t>
    </r>
    <r>
      <rPr>
        <vertAlign val="superscript"/>
        <sz val="9"/>
        <color rgb="FF000000"/>
        <rFont val="Calibri"/>
        <family val="2"/>
      </rPr>
      <t>2</t>
    </r>
  </si>
  <si>
    <t>2TDK_Atributi/Dolzina_m*0,5</t>
  </si>
  <si>
    <t>Kinete in jaški</t>
  </si>
  <si>
    <t>Concrete channels and shafts</t>
  </si>
  <si>
    <r>
      <t>Nalaganje in transport od začasnega skladišča na območju gradbišča do mesta vgradnje ter</t>
    </r>
    <r>
      <rPr>
        <sz val="9"/>
        <color rgb="FF000000"/>
        <rFont val="Calibri"/>
        <family val="2"/>
        <charset val="238"/>
      </rPr>
      <t xml:space="preserve"> vgradnja predizdelanega AB pokrova kinete dim. 750/500 mm in debeline 13cm, C35/45/XC4/XF3/XA1 Cl 0.20, Dmax16, PV-II, VB2, s tesnjenjem s trajno elastičnim kitom. </t>
    </r>
    <r>
      <rPr>
        <sz val="9"/>
        <rFont val="Calibri"/>
        <family val="2"/>
        <charset val="238"/>
      </rPr>
      <t>Pokrovi imajo vgrajene laminatne protipožarne trakove.</t>
    </r>
  </si>
  <si>
    <t>Pokrove izdela Izvajalec Sklopa 1 ali 2 v svojih obratih. Izvajalec Sklopa 3 prevzame predizdelane pokrove.</t>
  </si>
  <si>
    <t>Loading and transport from temporary storage in the construction site area to the installation site and installation of a precast reinforced concrete channel cover, dim. 750/500 mm and thickness 13 cm, C35/45/XC4/XF3/XA1 Cl 0.20, Dmax=16, PV-II, VB2, with a permanent elastic kit sealant. The covers have installation fire resistant laminate tapes on the concrete channel covers.</t>
  </si>
  <si>
    <t>Concrete channel cover are made by the Contractor of Lot 1 or 2 in his factory. The Contractor of Lot 3 takes over the precast reinforced concrete channel covers.</t>
  </si>
  <si>
    <t>04.02.04.4001.</t>
  </si>
  <si>
    <t>(2TDK_Lokacija/ObjektSifra == 'T01') AND
(2TDK_Lokacija/ConaTip == 'GLC') AND
(2TDK_Klasifikacija/Sistem == 'NOO') AND
(2TDK_Klasifikacija/ObjektTip == 'TUN') AND
(2TDK_Klasifikacija/ElementTip == 'BetonskiElement') AND
(2TDK_Atributi/Funkcija == 'PokrovKinete') AND
((2TDK_Lokacija/ProfilPozicija == 'KinetaLevo') OR
(2TDK_Lokacija/ProfilPozicija == 'KinetaDesno'))</t>
  </si>
  <si>
    <t>(2TDK_Atributi/Dolzina_m)/0.5</t>
  </si>
  <si>
    <t>Nalaganje in transport od začasnega skladišča na območju gradbišča do mesta vgradnje ter vgradnja predizdelanega AB pokrova kabelskega jaška dim. 750/500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</si>
  <si>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cable shaft cover, dim. 750/500 mm and thickness 13 cm, C35/45/XC4/XF3/XA1 Cl 0.20, Dmax=16, PV-II, VB2, with a permanent elastic kit sealant. The covers have installation fire resistant laminate tapes on the concrete channel covers.</t>
  </si>
  <si>
    <t>04.02.04.4211.</t>
  </si>
  <si>
    <t>Nalaganje in transport od začasnega skladišča na območju gradbišča do mesta vgradnje ter vgradnja predizdelanega AB pokrova kinete dim. 250/1000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</si>
  <si>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channel cover, dim. 250/1000 mm and thickness 13 cm, C35/45/XC4/XF3/XA1 Cl 0.20, Dmax=16, PV-II, VB2, with a permanent elastic kit sealant. The covers have installation fire resistant laminate tapes on the concrete channel covers.</t>
  </si>
  <si>
    <t>04.02.04.4002.</t>
  </si>
  <si>
    <t>(2TDK_Lokacija/ObjektSifra == 'T01') AND
(2TDK_Lokacija/ConaTip == 'GLC') AND
(2TDK_Klasifikacija/Sistem == 'NOO') AND
(2TDK_Klasifikacija/ObjektTip == 'TUN') AND
(2TDK_Klasifikacija/ElementTip == 'BetonskiElement') AND
(2TDK_Lokacija/ProfilPozicija == 'KinetaMala')</t>
  </si>
  <si>
    <t>(2TDK_Atributi/Dolzina_m)/1.0</t>
  </si>
  <si>
    <t>Nalaganje in transport od začasnega skladišča na območju gradbišča do mesta vgradnje ter vgradnja predizdelanega AB pokrova kabelskega jaška dim. 930/500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</si>
  <si>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cable shaft cover, dim. 930/500 mm and thickness 13 cm, C35/45/XC4/XF3/XA1 Cl 0.20, Dmax=16, PV-II, VB2, with a permanent elastic kit sealant. The covers have installation fire resistant laminate tapes on the concrete channel covers.</t>
  </si>
  <si>
    <t>04.02.04.4212.</t>
  </si>
  <si>
    <t>(2TDK_Lokacija/ObjektSifra == 'T01') AND
(2TDK_Lokacija/ConaTip == 'GLC') AND
(2TDK_Klasifikacija/Sistem == 'NOO') AND
(2TDK_Klasifikacija/ObjektTip == 'TUN') AND
(2TDK_Klasifikacija/ElementTip == 'BetonskiElement') AND
(2TDK_Atributi/Funkcija == 'PokrovKineteTip1')</t>
  </si>
  <si>
    <t>Nalaganje in transport od začasnega skladišča na območju gradbišča do mesta vgradnje ter vgradnja predizdelanega AB pokrova kabelskega jaška dim. 1340/500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</si>
  <si>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cable shaft cover, dim. 1340/500 mm and thickness 13 cm, C35/45/XC4/XF3/XA1 Cl 0.20, Dmax=16, PV-II, VB2, with a permanent elastic kit sealant. The covers have installation fire resistant laminate tapes on the concrete channel covers.</t>
  </si>
  <si>
    <t>04.02.04.4213.</t>
  </si>
  <si>
    <t>(2TDK_Lokacija/ObjektSifra == 'T01') AND
(2TDK_Lokacija/ConaTip == 'GLC') AND
(2TDK_Klasifikacija/Sistem == 'NOO') AND
(2TDK_Klasifikacija/ObjektTip == 'TUN') AND
(2TDK_Klasifikacija/ElementTip == 'BetonskiElement') AND
(2TDK_Atributi/Funkcija == 'PokrovKineteTip2')</t>
  </si>
  <si>
    <t>Nalaganje in transport od začasnega skladišča na območju gradbišča do mesta vgradnje ter vgradnja predizdelanega AB pokrova kinete dim. 430/550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</si>
  <si>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channel cover, dim. 430/550 mm and thickness 13 cm, C35/45/XC4/XF3/XA1 Cl 0.20, Dmax=16, PV-II, VB2, with a permanent elastic kit sealant. The covers have installation fire resistant laminate tapes on the concrete channel covers.</t>
  </si>
  <si>
    <t>04.02.04.4215.</t>
  </si>
  <si>
    <t>(2TDK_Lokacija/ObjektSifra == 'T01') AND
(2TDK_Lokacija/ConaTip == 'GLC') AND
(2TDK_Klasifikacija/Sistem == 'NOO') AND
(2TDK_Klasifikacija/ObjektTip == 'TUN') AND
(2TDK_Klasifikacija/ElementTip == 'BetonskiElement') AND
(2TDK_Atributi/Funkcija == 'PokrovKineteTip3')</t>
  </si>
  <si>
    <t>Vgradnja elastomernih trakov na ležišča pokrovov kinet, b=20mm, d= 2mm. Tip po navodilu projektanta.</t>
  </si>
  <si>
    <t>Installation of elastomeric tapes on a frame beneath concrete channel covers, b=20mm, d=2mm. Type selected as per designer's instructions.</t>
  </si>
  <si>
    <t>04.02.04.4007.</t>
  </si>
  <si>
    <t>01.01.21.02.</t>
  </si>
  <si>
    <t>01.01.21.02.0001.</t>
  </si>
  <si>
    <t>Nalaganje in transport od začasnega skladišča na območju gradbišča do mesta vgradnje ter vgradnja predizdelanega AB pokrova kinete dim. 750/500 mm in debeline 13cm, C35/45/XC4/XF3/XA1 Cl 0.20, Dmax16, PV-II, VB2, s tesnjenjem s trajno elastičnim kitom. Pokrovi imajo vgrajene laminatne protipožarne trakove.</t>
  </si>
  <si>
    <t>(2TDK_Lokacija/ObjektSifra == 'T01') AND
(2TDK_Lokacija/ConaTip == 'SRC') AND
(2TDK_Klasifikacija/Sistem == 'NOO') AND
(2TDK_Klasifikacija/ObjektTip == 'TUN') AND
(2TDK_Klasifikacija/ElementTip == 'BetonskiElement') AND
(2TDK_Atributi/Funkcija == 'PokrovKinete') AND
((2TDK_Lokacija/ProfilPozicija == 'KinetaDesno') OR
(2TDK_Lokacija/ProfilPozicija == 'KinetaLevo'))</t>
  </si>
  <si>
    <t>01.01.21.02.0002.</t>
  </si>
  <si>
    <t>01.01.21.02.0003.</t>
  </si>
  <si>
    <t>(2TDK_Lokacija/ObjektSifra == 'T01') AND
(2TDK_Lokacija/ConaTip == 'SRC') AND
(2TDK_Klasifikacija/Sistem == 'NOO') AND
(2TDK_Klasifikacija/ObjektTip == 'TUN') AND
(2TDK_Klasifikacija/ElementTip == 'BetonskiElement') AND
(2TDK_Lokacija/ProfilPozicija == 'KinetaMala')</t>
  </si>
  <si>
    <t>01.01.21.02.0004.</t>
  </si>
  <si>
    <t>(2TDK_Lokacija/ObjektSifra == 'T01') AND
(2TDK_Lokacija/ConaTip == 'SRC') AND
(2TDK_Klasifikacija/Sistem == 'NOO') AND
(2TDK_Klasifikacija/ObjektTip == 'TUN') AND
(2TDK_Klasifikacija/ElementTip == 'BetonskiElement') AND
(2TDK_Atributi/Funkcija == 'PokrovKineteTip1')</t>
  </si>
  <si>
    <t>01.01.21.02.0005.</t>
  </si>
  <si>
    <t>(2TDK_Lokacija/ObjektSifra == 'T01') AND
(2TDK_Lokacija/ConaTip == 'SRC') AND
(2TDK_Klasifikacija/Sistem == 'NOO') AND
(2TDK_Klasifikacija/ObjektTip == 'TUN') AND
(2TDK_Klasifikacija/ElementTip == 'BetonskiElement') AND
(2TDK_Atributi/Funkcija == 'PokrovKineteTip2')</t>
  </si>
  <si>
    <t>01.01.21.02.0006.</t>
  </si>
  <si>
    <t>(2TDK_Lokacija/ObjektSifra == 'T01') AND
(2TDK_Lokacija/ConaTip == 'SRC') AND
(2TDK_Klasifikacija/Sistem == 'NOO') AND
(2TDK_Klasifikacija/ObjektTip == 'TUN') AND
(2TDK_Klasifikacija/ElementTip == 'BetonskiElement') AND
(2TDK_Atributi/Funkcija == 'PokrovKineteTip3')</t>
  </si>
  <si>
    <t>01.01.21.02.0007.</t>
  </si>
  <si>
    <t>01.01.21.03.</t>
  </si>
  <si>
    <t>Prečniki</t>
  </si>
  <si>
    <t>Cross passages</t>
  </si>
  <si>
    <t>01.01.21.03.0001.</t>
  </si>
  <si>
    <t>Nalaganje in transport od začasnega skladišča na območju gradbišča do mesta vgradnje ter vgradnja predizdelanega AB pokrova kinete dim. 630/500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</si>
  <si>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channel cover, dim. 630/500 mm and thickness 13 cm, C35/45/XC4/XF3/XA1 Cl 0.20, Dmax=16, PV-II, VB2, with a permanent elastic kit sealant. The covers have installation fire resistant laminate tapes on the concrete channel covers.</t>
  </si>
  <si>
    <t>04.02.04.4006.</t>
  </si>
  <si>
    <t>(2TDK_Lokacija/ObjektSifra == 'T01') AND
(2TDK_Lokacija/ConaTip == 'PRC') AND
(2TDK_Klasifikacija/Sistem == 'NOO') AND
(2TDK_Klasifikacija/ObjektTip == 'TUN') AND
(2TDK_Klasifikacija/ElementTip == 'BetonskiElement') AND
(2TDK_Atributi/Funkcija == 'PokrovKinete')</t>
  </si>
  <si>
    <t>01.01.21.04.</t>
  </si>
  <si>
    <t>Niše v glavni cevi</t>
  </si>
  <si>
    <t>Niches in the main tube</t>
  </si>
  <si>
    <t>01.01.21.04.0001.</t>
  </si>
  <si>
    <t>Nalaganje in transport od začasnega skladišča na območju gradbišča do mesta vgradnje ter vgradnja predizdelanega AB pokrova kinete dim. 720/500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</si>
  <si>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channel cover, dim. 630/500 mm and thickness 13 cm, with a circular opening Φ100mm, C35/45/XC4/XF3/XA1 Cl 0.20, Dmax=16, PV-II, VB2, with a permanent elastic kit sealant. The covers have installation fire resistant laminate tapes on the concrete channel covers.</t>
  </si>
  <si>
    <t>04.02.04.4216.</t>
  </si>
  <si>
    <t>(2TDK_Lokacija/ObjektSifra == 'T01') AND
(2TDK_Lokacija/ConaTip == 'GLC') AND
(2TDK_Klasifikacija/Sistem == 'NOO') AND
(2TDK_Klasifikacija/ObjektTip == 'TUN') AND
(2TDK_Klasifikacija/ElementTip == 'BetonskiElement') AND
(2TDK_Lokacija/ProfilPozicija == 'Hidrantni') AND
(2TDK_Atributi/Funkcija == 'PokrovKinete')</t>
  </si>
  <si>
    <t>01.01.21.05.</t>
  </si>
  <si>
    <t>Niše v servisni cevi</t>
  </si>
  <si>
    <t>Niches in the service tube</t>
  </si>
  <si>
    <t>01.01.21.05.0001.</t>
  </si>
  <si>
    <t>(2TDK_Lokacija/ObjektSifra == 'T01') AND
(2TDK_Lokacija/ConaTip == 'SRC') AND
(2TDK_Klasifikacija/Sistem == 'NOO') AND
(2TDK_Klasifikacija/ObjektTip == 'TUN') AND
(2TDK_Klasifikacija/ElementTip == 'BetonskiElement') AND
(2TDK_Lokacija/ProfilPozicija == 'Hidrantni') AND
(2TDK_Atributi/Funkcija == 'PokrovKinete')</t>
  </si>
  <si>
    <t>01.01.21.06.</t>
  </si>
  <si>
    <t>Portalna konstrukcija Divača - Glavna cev</t>
  </si>
  <si>
    <t>Divača portal structure - main tube</t>
  </si>
  <si>
    <t>01.01.21.06.0001.</t>
  </si>
  <si>
    <t>(2TDK_Lokacija/ObjektSifra == 'T1D') AND
(2TDK_Lokacija/ConaTip == 'GCP') AND
(2TDK_Lokacija/ConaSifra == 'DI') AND
(2TDK_Klasifikacija/Sistem == 'KON') AND
(2TDK_Klasifikacija/ObjektTip == 'PLA') AND
(2TDK_Klasifikacija/ElementTip == 'BetonskiElement') AND
(2TDK_Atributi/Funkcija == 'PokrovKinete') AND
(2TDK_Lokacija/ProfilPozicija == 'KinetaMala')</t>
  </si>
  <si>
    <t>01.01.21.06.0002.</t>
  </si>
  <si>
    <t>(2TDK_Lokacija/ObjektSifra == 'T1D') AND
(2TDK_Lokacija/ConaTip == 'GCP') AND
(2TDK_Lokacija/ConaSifra == 'DI') AND
(2TDK_Klasifikacija/Sistem == 'KON') AND
(2TDK_Klasifikacija/ObjektTip == 'PLA') AND
(2TDK_Klasifikacija/ElementTip == 'BetonskiElement') AND
(2TDK_Atributi/Funkcija == 'PokrovKinete') AND
((2TDK_Lokacija/ProfilPozicija == 'KinetaDesno') OR
(2TDK_Lokacija/ProfilPozicija == 'KinetaLevo'))</t>
  </si>
  <si>
    <t>01.01.21.06.0003.</t>
  </si>
  <si>
    <t>Nalaganje in transport od začasnega skladišča na območju gradbišča do mesta vgradnje ter vgradnja predizdelanega AB pokrova kinete dim. 1000/500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</si>
  <si>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channel cover, dim. 1000/500 mm and thickness 13 cm, C35/45/XC4/XF3/XA1 Cl 0.20, Dmax=16, PV-II, VB2, with a permanent elastic kit sealant. The covers have installation fire resistant laminate tapes on the concrete channel covers.</t>
  </si>
  <si>
    <t>04.02.04.4217.</t>
  </si>
  <si>
    <t>(2TDK_Lokacija/ObjektSifra == 'T1D') AND
(2TDK_Lokacija/ConaTip == 'GCP') AND
(2TDK_Lokacija/ConaSifra == 'DI') AND
(2TDK_Klasifikacija/Sistem == 'KON') AND
(2TDK_Klasifikacija/ObjektTip == 'PLA') AND
(2TDK_Klasifikacija/ElementTip == 'BetonskiElement') AND
(2TDK_Atributi/Funkcija == 'PokrovKineteTip1')</t>
  </si>
  <si>
    <t>01.01.21.06.0004.</t>
  </si>
  <si>
    <t>01.01.21.07.</t>
  </si>
  <si>
    <t>Portalna konstrukcija Divača - Servisna cev</t>
  </si>
  <si>
    <t>Divača portal structure - service tube</t>
  </si>
  <si>
    <t>01.01.21.07.0001.</t>
  </si>
  <si>
    <t>(2TDK_Lokacija/ObjektSifra == 'T1D') AND
(2TDK_Lokacija/ConaTip == 'SCP') AND
(2TDK_Lokacija/ConaSifra == 'DI') AND
(2TDK_Klasifikacija/Sistem == 'KON') AND
(2TDK_Klasifikacija/ObjektTip == 'PLA') AND
(2TDK_Klasifikacija/ElementTip == 'BetonskiElement') AND
(2TDK_Atributi/Funkcija == 'PokrovKinete') AND
(2TDK_Lokacija/ProfilPozicija == 'KinetaMala')</t>
  </si>
  <si>
    <t>01.01.21.07.0002.</t>
  </si>
  <si>
    <t>(2TDK_Lokacija/ObjektSifra == 'T1D') AND
(2TDK_Lokacija/ConaTip == 'SCP') AND
(2TDK_Lokacija/ConaSifra == 'DI') AND
(2TDK_Klasifikacija/Sistem == 'KON') AND
(2TDK_Klasifikacija/ObjektTip == 'PLA') AND
(2TDK_Klasifikacija/ElementTip == 'BetonskiElement') AND
(2TDK_Atributi/Funkcija == 'PokrovKinete') AND
((2TDK_Lokacija/ProfilPozicija == 'KinetaDesno') OR
(2TDK_Lokacija/ProfilPozicija == 'KinetaLevo'))</t>
  </si>
  <si>
    <t>01.01.21.07.0003.</t>
  </si>
  <si>
    <t>(2TDK_Lokacija/ObjektSifra == 'T1D') AND
(2TDK_Lokacija/ConaTip == 'SCP') AND
(2TDK_Lokacija/ConaSifra == 'DI') AND
(2TDK_Klasifikacija/Sistem == 'KON') AND
(2TDK_Klasifikacija/ObjektTip == 'PLA') AND
(2TDK_Klasifikacija/ElementTip == 'BetonskiElement') AND
(2TDK_Atributi/Funkcija == 'PokrovKineteTip1')</t>
  </si>
  <si>
    <t>01.01.21.07.0004.</t>
  </si>
  <si>
    <t>01.01.21.08.</t>
  </si>
  <si>
    <t>Portalna konstrukcija Koper - Glavna cev</t>
  </si>
  <si>
    <t>Koper portal structure - main tube</t>
  </si>
  <si>
    <t>01.01.21.08.0001.</t>
  </si>
  <si>
    <t>(2TDK_Lokacija/ObjektSifra == 'T1K') AND
(2TDK_Lokacija/ConaTip == 'GCP') AND
(2TDK_Lokacija/ConaSifra == 'KP') AND
(2TDK_Klasifikacija/Sistem == 'KON') AND
(2TDK_Klasifikacija/ObjektTip == 'PLA') AND
(2TDK_Klasifikacija/ElementTip == 'BetonskiElement') AND
(2TDK_Atributi/Funkcija == 'PokrovKineteMali')</t>
  </si>
  <si>
    <t>01.01.21.08.0002.</t>
  </si>
  <si>
    <t>(2TDK_Lokacija/ObjektSifra == 'T1K') AND
(2TDK_Lokacija/ConaTip == 'GCP') AND
(2TDK_Lokacija/ConaSifra == 'KP') AND
(2TDK_Klasifikacija/Sistem == 'KON') AND
(2TDK_Klasifikacija/ObjektTip == 'PLA') AND
(2TDK_Klasifikacija/ElementTip == 'BetonskiElement') AND
(2TDK_Atributi/Funkcija == 'PokrovKinete')</t>
  </si>
  <si>
    <t>01.01.21.08.0003.</t>
  </si>
  <si>
    <t>(2TDK_Lokacija/ObjektSifra == 'T1K') AND
(2TDK_Lokacija/ConaTip == 'GCP') AND
(2TDK_Lokacija/ConaSifra == 'KP') AND
(2TDK_Klasifikacija/Sistem == 'KON') AND
(2TDK_Klasifikacija/ObjektTip == 'PLA') AND
(2TDK_Klasifikacija/ElementTip == 'BetonskiElement') AND
(2TDK_Atributi/Funkcija == 'PokrovKineteTip2')</t>
  </si>
  <si>
    <t>01.01.21.08.0004.</t>
  </si>
  <si>
    <t>04.02.04.4214.</t>
  </si>
  <si>
    <t>(2TDK_Lokacija/ObjektSifra == 'T1K') AND
(2TDK_Lokacija/ConaTip == 'GCP') AND
(2TDK_Lokacija/ConaSifra == 'KP') AND
(2TDK_Klasifikacija/Sistem == 'KON') AND
(2TDK_Klasifikacija/ObjektTip == 'PLA') AND
(2TDK_Klasifikacija/ElementTip == 'BetonskiElement') AND
(2TDK_Atributi/Funkcija == 'PokrovKineteTip1')</t>
  </si>
  <si>
    <t>01.01.21.08.0005.</t>
  </si>
  <si>
    <t>Nalaganje in transport od začasnega skladišča na območju gradbišča do mesta vgradnje ter vgradnja predizdelanega AB pokrova kinete dim. 500/500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</si>
  <si>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channel cover, dim. 500/500 mm and thickness 13 cm, C35/45/XC4/XF3/XA1 Cl 0.20, Dmax=16, PV-II, VB2, with a permanent elastic kit sealant. The covers have installation fire resistant laminate tapes on the concrete channel covers.</t>
  </si>
  <si>
    <t>04.02.04.4218.</t>
  </si>
  <si>
    <t>(2TDK_Lokacija/ObjektSifra == 'T1K') AND
(2TDK_Lokacija/ConaTip == 'GCP') AND
(2TDK_Lokacija/ConaSifra == 'KP') AND
(2TDK_Klasifikacija/Sistem == 'KON') AND
(2TDK_Klasifikacija/ObjektTip == 'PLA') AND
(2TDK_Klasifikacija/ElementTip == 'BetonskiElement') AND
(2TDK_Atributi/Funkcija == 'PokrovKineteTip3')</t>
  </si>
  <si>
    <t>01.01.21.08.0006.</t>
  </si>
  <si>
    <t>01.01.21.09.</t>
  </si>
  <si>
    <t>Portalna konstrukcija Koper -  Servisna cev</t>
  </si>
  <si>
    <t>Koper portal structure - service tube</t>
  </si>
  <si>
    <t>01.01.21.09.0001.</t>
  </si>
  <si>
    <t>(2TDK_Lokacija/ObjektSifra == 'T1K') AND
(2TDK_Lokacija/ConaTip == 'SCP') AND
(2TDK_Lokacija/ConaSifra == 'KP') AND
(2TDK_Klasifikacija/Sistem == 'KON') AND
(2TDK_Klasifikacija/ObjektTip == 'PLA') AND
(2TDK_Klasifikacija/ElementTip == 'BetonskiElement') AND
(2TDK_Lokacija/ProfilPozicija == 'KinetaMala') AND
(2TDK_Atributi/Funkcija == 'PokrovKinete')</t>
  </si>
  <si>
    <t>01.01.21.09.0002.</t>
  </si>
  <si>
    <t>(2TDK_Lokacija/ObjektSifra == 'T1K') AND
(2TDK_Lokacija/ConaTip == 'SCP') AND
(2TDK_Lokacija/ConaSifra == 'KP') AND
(2TDK_Klasifikacija/Sistem == 'KON') AND
(2TDK_Klasifikacija/ObjektTip == 'PLA') AND
(2TDK_Klasifikacija/ElementTip == 'BetonskiElement') AND
(2TDK_Atributi/Funkcija == 'PokrovKinete') AND
((2TDK_Lokacija/ProfilPozicija == 'KinetaDesno') OR (2TDK_Lokacija/ProfilPozicija == 'KinetaLevo'))</t>
  </si>
  <si>
    <t>01.01.21.09.0003.</t>
  </si>
  <si>
    <t>(2TDK_Lokacija/ObjektSifra == 'T1K') AND
(2TDK_Lokacija/ConaTip == 'SCP') AND
(2TDK_Lokacija/ConaSifra == 'KP') AND
(2TDK_Klasifikacija/Sistem == 'KON') AND
(2TDK_Klasifikacija/ObjektTip == 'PLA') AND
(2TDK_Klasifikacija/ElementTip == 'BetonskiElement') AND
(2TDK_Atributi/Funkcija == 'PokrovKineteTip1')</t>
  </si>
  <si>
    <t>01.01.21.09.0004.</t>
  </si>
  <si>
    <t xml:space="preserve">(2TDK_Lokacija/Projekt=='2TDK') AND (2TDK_Klasifikacija/ObjektTip=='PLA') AND (2TDK_Klasifikacija/Sistem=='ELO') AND (2TDK_Lokacija/ObjektSifra=='T2D') AND (2TDK_Lokacija/ConaTip=='VNP') AND (2TDK_Lokacija/ConaSifra=='DI') AND (2TDK_Klasifikacija/ElementTip=='ZasilnaRazsvetljava') AND (2TDK_Atributi/ElementSifra=='Z1') </t>
  </si>
  <si>
    <t xml:space="preserve">(2TDK_Lokacija/Projekt=='2TDK') AND (2TDK_Klasifikacija/ObjektTip=='PLA') AND (2TDK_Klasifikacija/Sistem=='ELO') AND (2TDK_Lokacija/ObjektSifra=='T2D') AND (2TDK_Lokacija/ConaTip=='VNP') AND (2TDK_Lokacija/ConaSifra=='DI') AND (2TDK_Klasifikacija/ElementTip=='ZasilnaRazsvetljava') AND (2TDK_Atributi/ElementSifra=='Z4') </t>
  </si>
  <si>
    <t xml:space="preserve">(2TDK_Lokacija/Projekt=='2TDK') AND (2TDK_Klasifikacija/ObjektTip=='PLA') AND (2TDK_Klasifikacija/Sistem=='ELO') AND (2TDK_Lokacija/ObjektSifra=='T2D') AND (2TDK_Lokacija/ConaTip=='VNP') AND (2TDK_Lokacija/ConaSifra=='DI') AND (2TDK_Klasifikacija/ElementTip=='SplosnaRazsvetljava') AND (2TDK_Atributi/ElementSifra=='A1') </t>
  </si>
  <si>
    <t xml:space="preserve">(2TDK_Lokacija/Projekt=='2TDK') AND (2TDK_Klasifikacija/ObjektTip=='PLA') AND (2TDK_Klasifikacija/Sistem=='ELO') AND (2TDK_Lokacija/ObjektSifra=='T2D') AND (2TDK_Lokacija/ConaTip=='VNP') AND (2TDK_Lokacija/ConaSifra=='DI') AND (2TDK_Klasifikacija/ElementTip=='SplosnaRazsvetljava') AND (2TDK_Atributi/ElementSifra=='A2') </t>
  </si>
  <si>
    <t xml:space="preserve">Dobava in montaža nadgradne LED svetilke (A5), kompletno z vso potebno opremo, 51 W, 6650 lm, 4000 K, IP 66, npr. tip: Siteco Floodlight®  20 mini LED, 5XA7671B2A1AC
</t>
  </si>
  <si>
    <t>(2TDK_Lokacija/Projekt=='2TDK') AND (2TDK_Klasifikacija/ObjektTip=='PLA') AND (2TDK_Klasifikacija/Sistem=='ELO') AND (2TDK_Lokacija/ObjektSifra=='T2D') AND (2TDK_Lokacija/ConaTip=='VNP') AND (2TDK_Lokacija/ConaSifra=='DI') AND (2TDK_Klasifikacija/ElementTip=='SplosnaRazsvetljava') AND (2TDK_Atributi/ElementSifra=='A5')</t>
  </si>
  <si>
    <t xml:space="preserve">(2TDK_Lokacija/Projekt=='2TDK') AND (2TDK_Klasifikacija/ObjektTip=='PLA') AND (2TDK_Klasifikacija/Sistem=='ELO') AND (2TDK_Lokacija/ObjektSifra=='T2D') AND (2TDK_Lokacija/ConaTip=='VNP') AND (2TDK_Lokacija/ConaSifra=='DI') AND (2TDK_Klasifikacija/ElementTip=='SplosnaRazsvetljava') AND (2TDK_Atributi/ElementSifra=='A6') </t>
  </si>
  <si>
    <t xml:space="preserve">(2TDK_Lokacija/Projekt=='2TDK') AND (2TDK_Klasifikacija/ObjektTip=='PLA') AND (2TDK_Klasifikacija/Sistem=='ELO') AND (2TDK_Lokacija/ObjektSifra=='T2D') AND (2TDK_Lokacija/ConaTip=='VNP') AND (2TDK_Lokacija/ConaSifra=='DI') AND (2TDK_Klasifikacija/ElementTip=='ZasilnaRazsvetljava') AND (2TDK_Atributi/ElementSifra=='A7') </t>
  </si>
  <si>
    <t xml:space="preserve">(2TDK_Lokacija/Projekt=='2TDK') AND (2TDK_Klasifikacija/ObjektTip=='PLA') AND (2TDK_Klasifikacija/Sistem=='ELO') AND (2TDK_Lokacija/ObjektSifra=='T2D') AND (2TDK_Lokacija/ConaTip=='VNP') AND (2TDK_Lokacija/ConaSifra=='DI') AND (2TDK_Klasifikacija/ElementTip=='Stikalo') AND (2TDK_Atributi/ElementSifra=='P1') </t>
  </si>
  <si>
    <t xml:space="preserve">(2TDK_Lokacija/Projekt=='2TDK') AND (2TDK_Klasifikacija/ObjektTip=='PLA') AND (2TDK_Klasifikacija/Sistem=='ELO') AND (2TDK_Lokacija/ObjektSifra=='T2D') AND (2TDK_Lokacija/ConaTip=='VNP') AND (2TDK_Lokacija/ConaSifra=='DI') AND (2TDK_Klasifikacija/ElementTip=='Stikalo') AND (2TDK_Atributi/ElementSifra=='P4') </t>
  </si>
  <si>
    <t xml:space="preserve">(2TDK_Lokacija/Projekt=='2TDK') AND (2TDK_Klasifikacija/ObjektTip=='PLA') AND (2TDK_Klasifikacija/Sistem=='ELO') AND (2TDK_Lokacija/ObjektSifra=='T2D') AND (2TDK_Lokacija/ConaTip=='VNP') AND (2TDK_Lokacija/ConaSifra=='DI') AND (2TDK_Klasifikacija/ElementTip=='Stikalo') AND (2TDK_Atributi/ElementSifra=='P2') </t>
  </si>
  <si>
    <t>((2TDK_Lokacija/Projekt=='2TDK') AND (2TDK_Klasifikacija/ObjektTip=='PLA') AND (2TDK_Klasifikacija/Sistem=='ELO') AND (2TDK_Lokacija/ObjektSifra=='T2D') AND (2TDK_Lokacija/ConaTip=='VNP') AND (2TDK_Lokacija/ConaSifra=='DI') AND (2TDK_Klasifikacija/ElementTip=='Stikalo') AND (2TDK_Atributi/ElementSifra=='P5'))</t>
  </si>
  <si>
    <t xml:space="preserve">(2TDK_Lokacija/Projekt=='2TDK') AND (2TDK_Klasifikacija/ObjektTip=='PLA') AND (2TDK_Klasifikacija/Sistem=='ELO') AND (2TDK_Lokacija/ObjektSifra=='T2D') AND (2TDK_Lokacija/ConaTip=='VNP') AND (2TDK_Lokacija/ConaSifra=='DI') AND (2TDK_Klasifikacija/ElementTip=='Stikalo') AND (2TDK_Atributi/ElementSifra=='P6') </t>
  </si>
  <si>
    <t xml:space="preserve">(2TDK_Lokacija/Projekt=='2TDK') AND (2TDK_Klasifikacija/ObjektTip=='PLA') AND (2TDK_Klasifikacija/Sistem=='ELO') AND (2TDK_Lokacija/ObjektSifra=='T2D') AND (2TDK_Lokacija/ConaTip=='VNP') AND (2TDK_Lokacija/ConaSifra=='DI') AND (2TDK_Klasifikacija/ElementTip=='Vticnica') AND (2TDK_Atributi/ElementSifra=='J1') </t>
  </si>
  <si>
    <t xml:space="preserve">(2TDK_Lokacija/Projekt=='2TDK') AND (2TDK_Klasifikacija/ObjektTip=='PLA') AND (2TDK_Klasifikacija/Sistem=='ELO') AND (2TDK_Lokacija/ObjektSifra=='T2D') AND (2TDK_Lokacija/ConaTip=='VNP') AND (2TDK_Lokacija/ConaSifra=='DI') AND (2TDK_Klasifikacija/ElementTip=='Vticnica') AND (2TDK_Atributi/ElementSifra=='J2') </t>
  </si>
  <si>
    <t xml:space="preserve">(2TDK_Lokacija/Projekt=='2TDK') AND (2TDK_Klasifikacija/ObjektTip=='PLA') AND (2TDK_Klasifikacija/Sistem=='ELO') AND (2TDK_Lokacija/ObjektSifra=='T2D') AND (2TDK_Lokacija/ConaTip=='VNP') AND (2TDK_Lokacija/ConaSifra=='DI') AND (2TDK_Klasifikacija/ElementTip=='Vticnica') AND (2TDK_Atributi/ElementSifra=='J4') </t>
  </si>
  <si>
    <t xml:space="preserve">(2TDK_Lokacija/Projekt=='2TDK') AND (2TDK_Klasifikacija/ObjektTip=='PLA') AND (2TDK_Klasifikacija/Sistem=='ELO') AND (2TDK_Lokacija/ObjektSifra=='T2D') AND (2TDK_Lokacija/ConaTip=='VNP') AND (2TDK_Lokacija/ConaSifra=='DI') AND (2TDK_Klasifikacija/ElementTip=='Vticnica') AND (2TDK_Atributi/ElementSifra=='J3') </t>
  </si>
  <si>
    <t xml:space="preserve">(2TDK_Lokacija/Projekt=='2TDK') AND (2TDK_Klasifikacija/ObjektTip=='PLA') AND (2TDK_Klasifikacija/Sistem=='ELO') AND (2TDK_Lokacija/ObjektSifra=='T2D') AND (2TDK_Lokacija/ConaTip=='VNP') AND (2TDK_Lokacija/ConaSifra=='DI') AND (2TDK_Klasifikacija/ElementTip=='Vticnica') AND (2TDK_Atributi/ElementSifra=='J20') </t>
  </si>
  <si>
    <t xml:space="preserve">(2TDK_Lokacija/Projekt=='2TDK') AND (2TDK_Klasifikacija/ObjektTip=='PLA') AND (2TDK_Klasifikacija/Sistem=='ELO') AND (2TDK_Lokacija/ObjektSifra=='T2D') AND (2TDK_Lokacija/ConaTip=='VNP') AND (2TDK_Lokacija/ConaSifra=='DI') AND (2TDK_Klasifikacija/ElementTip=='ParapetniKanal') AND (2TDK_Atributi/ElementSifra=='T30') </t>
  </si>
  <si>
    <t>((2TDK_Lokacija/Projekt=='2TDK') AND (2TDK_Klasifikacija/ObjektTip=='PLA') AND (2TDK_Klasifikacija/Sistem=='ELO') AND (2TDK_Lokacija/ObjektSifra=='T2D') AND (2TDK_Lokacija/ConaTip=='VNP') AND (2TDK_Lokacija/ConaSifra=='DI') AND (2TDK_Klasifikacija/ElementTip=='FiksniPrikljucek') AND (2TDK_Atributi/ElementSifra=='J8') ) OR ((2TDK_Lokacija/Projekt=='2TDK') AND (2TDK_Klasifikacija/ObjektTip=='PLA') AND (2TDK_Klasifikacija/Sistem=='ELO') AND (2TDK_Lokacija/ObjektSifra=='T2D') AND (2TDK_Lokacija/ConaTip=='VNP') AND (2TDK_Lokacija/ConaSifra=='DI') AND (2TDK_Klasifikacija/ElementTip=='FiksniPrikljucek') AND (2TDK_Atributi/ElementSifra=='J9') )</t>
  </si>
  <si>
    <t>(2TDK_Lokacija/Projekt=='2TDK') AND (2TDK_Klasifikacija/ObjektTip=='PLA') AND (2TDK_Klasifikacija/Sistem=='ELO') AND (2TDK_Lokacija/ObjektSifra=='T2D') AND (2TDK_Lokacija/ConaTip=='VNP') AND (2TDK_Lokacija/ConaSifra=='DI') AND (2TDK_Klasifikacija/ElementTip=='FiksniPrikljucek') AND (2TDK_Atributi/ElementSifra=='J11') OR 
((2TDK_Lokacija/Projekt=='2TDK') AND (2TDK_Klasifikacija/ObjektTip=='PLA') AND (2TDK_Klasifikacija/Sistem=='ELO') AND (2TDK_Lokacija/ObjektSifra=='T2D') AND (2TDK_Lokacija/ConaTip=='VNP') AND (2TDK_Lokacija/ConaSifra=='DI') AND (2TDK_Klasifikacija/ElementTip=='Stikalo') AND (2TDK_Atributi/ElementSifra=='J13'))</t>
  </si>
  <si>
    <t xml:space="preserve">(2TDK_Lokacija/Projekt=='2TDK') AND (2TDK_Klasifikacija/ObjektTip=='PLA') AND (2TDK_Klasifikacija/Sistem=='ELO') AND (2TDK_Lokacija/ObjektSifra=='T2D') AND (2TDK_Lokacija/ConaTip=='VNP') AND (2TDK_Lokacija/ConaSifra=='DI') AND (2TDK_Klasifikacija/ElementTip=='KabelskaPolica') AND (2TDK_Atributi/ElementSifra=='KP10') </t>
  </si>
  <si>
    <t xml:space="preserve">(2TDK_Lokacija/Projekt=='2TDK') AND (2TDK_Klasifikacija/ObjektTip=='PLA') AND (2TDK_Klasifikacija/Sistem=='ELO') AND (2TDK_Lokacija/ObjektSifra=='T2D') AND (2TDK_Lokacija/ConaTip=='VNP') AND (2TDK_Lokacija/ConaSifra=='DI') AND (2TDK_Klasifikacija/ElementTip=='KabelskaPolica') AND (2TDK_Atributi/ElementSifra=='KP11') </t>
  </si>
  <si>
    <t xml:space="preserve">(2TDK_Lokacija/Projekt=='2TDK') AND (2TDK_Klasifikacija/ObjektTip=='PLA') AND (2TDK_Klasifikacija/Sistem=='ELO') AND (2TDK_Lokacija/ObjektSifra=='T2D') AND (2TDK_Lokacija/ConaTip=='VNP') AND (2TDK_Lokacija/ConaSifra=='DI') AND (2TDK_Klasifikacija/ElementTip=='KabelskaPolica') AND (2TDK_Atributi/ElementSifra=='KP20') </t>
  </si>
  <si>
    <t xml:space="preserve">(2TDK_Lokacija/Projekt=='2TDK') AND (2TDK_Klasifikacija/ObjektTip=='PLA') AND (2TDK_Klasifikacija/Sistem=='ELO') AND (2TDK_Lokacija/ObjektSifra=='T2D') AND (2TDK_Lokacija/ConaTip=='VNP') AND (2TDK_Lokacija/ConaSifra=='DI') AND (2TDK_Klasifikacija/ElementTip=='KabelskaPolica') AND (2TDK_Atributi/ElementSifra=='KP21') </t>
  </si>
  <si>
    <t>Supply and installation of fireproof cable tray 100 x 60 mm with cover E90 (kpl (set)13), made of magnetically permeable material, hot-dip galvanized with application of 30 microns - set with brackets, connecting and fastening material, in accordance with the requirements of DIN 4102-12 (for installation in cable duct in the bridge - for LV cables)</t>
  </si>
  <si>
    <t>09.16.03.0101.</t>
  </si>
  <si>
    <t xml:space="preserve">(2TDK_Lokacija/Projekt=='2TDK') AND (2TDK_Klasifikacija/ObjektTip=='PLA') AND (2TDK_Klasifikacija/Sistem=='ELO') AND (2TDK_Lokacija/ObjektSifra=='T2D') AND (2TDK_Lokacija/ConaTip=='VNP') AND (2TDK_Lokacija/ConaSifra=='DI') AND (2TDK_Klasifikacija/ElementTip=='KabelskaPolica') AND (2TDK_Atributi/ElementSifra=='KL25') </t>
  </si>
  <si>
    <t xml:space="preserve">(2TDK_Lokacija/Projekt=='2TDK') AND (2TDK_Klasifikacija/ObjektTip=='PLA') AND (2TDK_Klasifikacija/Sistem=='ELO') AND (2TDK_Lokacija/ObjektSifra=='T2D') AND (2TDK_Lokacija/ConaTip=='VNP') AND (2TDK_Lokacija/ConaSifra=='DI') AND (2TDK_Klasifikacija/ElementTip=='KabelskaPolica') AND (2TDK_Atributi/ElementSifra=='KP30') </t>
  </si>
  <si>
    <t xml:space="preserve">(2TDK_Lokacija/Projekt=='2TDK') AND (2TDK_Klasifikacija/ObjektTip=='PLA') AND (2TDK_Klasifikacija/Sistem=='ELO') AND (2TDK_Lokacija/ObjektSifra=='T2D') AND (2TDK_Lokacija/ConaTip=='VNP') AND (2TDK_Lokacija/ConaSifra=='DI') AND (2TDK_Klasifikacija/ElementTip=='KabelskaPolica') AND (2TDK_Atributi/ElementSifra=='KP31') </t>
  </si>
  <si>
    <t xml:space="preserve">(2TDK_Lokacija/Projekt=='2TDK') AND (2TDK_Klasifikacija/ObjektTip=='PLA') AND (2TDK_Klasifikacija/Sistem=='ELO') AND (2TDK_Lokacija/ObjektSifra=='T2D') AND (2TDK_Lokacija/ConaTip=='VNP') AND (2TDK_Lokacija/ConaSifra=='NN1') AND (2TDK_Klasifikacija/ElementTip=='KabelskaPolica') AND (2TDK_Atributi/ElementSifra=='KP30') </t>
  </si>
  <si>
    <t>Požarno varno tesnjenje kablov, ki potekajo skozi stene na mejah posameznih požarnih sektorjev z materiali in izvedbo, ki zagotavlja požarno odpornost zahtevano po študiji požarne varnosti (EI90). Izvede ga izvajalec z licenco ter na koncu izda ustrezni certifikat (izvedba in uporabljen material v skladu s standardoma EN 13501-2 in DIN 4102). Velikos (pcs)t odprtine do 0,8 m2. Npr. tip: PYRO-SAFE® Flammotect A - single layer, izdelek: SVT.</t>
  </si>
  <si>
    <t>01.01.01.01.0053.</t>
  </si>
  <si>
    <t xml:space="preserve">Dobava in montaža prostostoječega stikalnega bloka (RHI), dimenzij 2x(800x2000x400)mm (ŠxVxG), na podstavku višine 100mm, nazivna napetost 400V, 50Hz, min. IP43,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2TDK_IBE_PZI_EL_S3-x3-08_I2_XX_SH_XX_SL_3106_0_003,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</si>
  <si>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(2TDK_Klasifikacija/ObjektTip=='PLA') AND (2TDK_Klasifikacija/Sistem=='ELO') AND (2TDK_Lokacija/ObjektSifra=='T2D') AND (2TDK_Lokacija/ConaTip=='VNP') AND (2TDK_Lokacija/ConaSifra=='DI') AND (2TDK_Klasifikacija/ElementTip=='Omara') AND (2TDK_Atributi/ElementSifra=='RHI') </t>
  </si>
  <si>
    <r>
      <rPr>
        <sz val="9"/>
        <color rgb="FF000000"/>
        <rFont val="Calibri"/>
        <family val="2"/>
      </rPr>
      <t>Dobava in polaganje kabla NYY-J 5 x 16 mm</t>
    </r>
    <r>
      <rPr>
        <vertAlign val="superscript"/>
        <sz val="9"/>
        <color rgb="FF000000"/>
        <rFont val="Calibri"/>
        <family val="2"/>
      </rPr>
      <t>2</t>
    </r>
  </si>
  <si>
    <t>((2TDK_Lokacija/Projekt=='2TDK') AND (2TDK_Klasifikacija/ObjektTip=='TUN') AND (2TDK_Klasifikacija/Sistem=='ELO') AND (2TDK_Lokacija/ObjektSifra=='T02') AND (2TDK_Lokacija/ConaTip=='PRE') AND (2TDK_Lokacija/ConaSifra=='01') AND (2TDK_Klasifikacija/ElementTip=='FiksniPrikljucek') AND (2TDK_Atributi/ElementSifra=='J8') ) OR ((2TDK_Lokacija/Projekt=='2TDK') AND (2TDK_Klasifikacija/ObjektTip=='TUN') AND (2TDK_Klasifikacija/Sistem=='ELO') AND (2TDK_Lokacija/ObjektSifra=='T02') AND (2TDK_Lokacija/ConaTip=='PRE') AND (2TDK_Lokacija/ConaSifra=='01') AND (2TDK_Klasifikacija/ElementTip=='FiksniPrikljucek') AND (2TDK_Atributi/ElementSifra=='J9')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</si>
  <si>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2TDK_IBE_PZI_EL_S3-x3-08_I2_XX_SH_XX_SL_3154_0_003,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</si>
  <si>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((2TDK_Lokacija/Projekt=='2TDK') AND (2TDK_Klasifikacija/ObjektTip=='TUN') AND (2TDK_Klasifikacija/Sistem=='ELO') AND (2TDK_Lokacija/ObjektSifra=='T02') AND (2TDK_Lokacija/ConaTip=='PRE') AND (2TDK_Lokacija/ConaSifra=='02') AND (2TDK_Klasifikacija/ElementTip=='FiksniPrikljucek') AND (2TDK_Atributi/ElementSifra=='J8') ) OR ((2TDK_Lokacija/Projekt=='2TDK') AND (2TDK_Klasifikacija/ObjektTip=='TUN') AND (2TDK_Klasifikacija/Sistem=='ELO') AND (2TDK_Lokacija/ObjektSifra=='T02') AND (2TDK_Lokacija/ConaTip=='PRE') AND (2TDK_Lokacija/ConaSifra=='02') AND (2TDK_Klasifikacija/ElementTip=='FiksniPrikljucek') AND (2TDK_Atributi/ElementSifra=='J9')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</si>
  <si>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2TDK_IBE_PZI_EL_S3-x3-08_I2_XX_SH_XX_SL_3204_0_003,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</si>
  <si>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((2TDK_Lokacija/Projekt=='2TDK') AND (2TDK_Klasifikacija/ObjektTip=='TUN') AND (2TDK_Klasifikacija/Sistem=='ELO') AND (2TDK_Lokacija/ObjektSifra=='T02') AND (2TDK_Lokacija/ConaTip=='PRE') AND (2TDK_Lokacija/ConaSifra=='03') AND (2TDK_Klasifikacija/ElementTip=='FiksniPrikljucek') AND (2TDK_Atributi/ElementSifra=='J8') ) OR ((2TDK_Lokacija/Projekt=='2TDK') AND (2TDK_Klasifikacija/ObjektTip=='TUN') AND (2TDK_Klasifikacija/Sistem=='ELO') AND (2TDK_Lokacija/ObjektSifra=='T02') AND (2TDK_Lokacija/ConaTip=='PRE') AND (2TDK_Lokacija/ConaSifra=='03') AND (2TDK_Klasifikacija/ElementTip=='FiksniPrikljucek') AND (2TDK_Atributi/ElementSifra=='J9')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</si>
  <si>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2TDK_IBE_PZI_EL_S3-x3-08_I2_XX_SH_XX_SL_3254_0_003,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</si>
  <si>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((2TDK_Lokacija/Projekt=='2TDK') AND (2TDK_Klasifikacija/ObjektTip=='TUN') AND (2TDK_Klasifikacija/Sistem=='ELO') AND (2TDK_Lokacija/ObjektSifra=='T02') AND (2TDK_Lokacija/ConaTip=='PRE') AND (2TDK_Lokacija/ConaSifra=='04') AND (2TDK_Klasifikacija/ElementTip=='FiksniPrikljucek') AND (2TDK_Atributi/ElementSifra=='J8') ) OR ((2TDK_Lokacija/Projekt=='2TDK') AND (2TDK_Klasifikacija/ObjektTip=='TUN') AND (2TDK_Klasifikacija/Sistem=='ELO') AND (2TDK_Lokacija/ObjektSifra=='T02') AND (2TDK_Lokacija/ConaTip=='PRE') AND (2TDK_Lokacija/ConaSifra=='04') AND (2TDK_Klasifikacija/ElementTip=='FiksniPrikljucek') AND (2TDK_Atributi/ElementSifra=='J9')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</si>
  <si>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2TDK_IBE_PZI_EL_S3-x3-08_I2_XX_SH_XX_SL_3304_0_003,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</si>
  <si>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((2TDK_Lokacija/Projekt=='2TDK') AND (2TDK_Klasifikacija/ObjektTip=='TUN') AND (2TDK_Klasifikacija/Sistem=='ELO') AND (2TDK_Lokacija/ObjektSifra=='T02') AND (2TDK_Lokacija/ConaTip=='PRE') AND (2TDK_Lokacija/ConaSifra=='05') AND (2TDK_Klasifikacija/ElementTip=='FiksniPrikljucek') AND (2TDK_Atributi/ElementSifra=='J8') ) OR ((2TDK_Lokacija/Projekt=='2TDK') AND (2TDK_Klasifikacija/ObjektTip=='TUN') AND (2TDK_Klasifikacija/Sistem=='ELO') AND (2TDK_Lokacija/ObjektSifra=='T02') AND (2TDK_Lokacija/ConaTip=='PRE') AND (2TDK_Lokacija/ConaSifra=='05') AND (2TDK_Klasifikacija/ElementTip=='FiksniPrikljucek') AND (2TDK_Atributi/ElementSifra=='J9')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</si>
  <si>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2TDK_IBE_PZI_EL_S3-x3-08_I2_XX_SH_XX_SL_3354_0_003,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</si>
  <si>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((2TDK_Lokacija/Projekt=='2TDK') AND (2TDK_Klasifikacija/ObjektTip=='TUN') AND (2TDK_Klasifikacija/Sistem=='ELO') AND (2TDK_Lokacija/ObjektSifra=='T02') AND (2TDK_Lokacija/ConaTip=='PRE') AND (2TDK_Lokacija/ConaSifra=='06') AND (2TDK_Klasifikacija/ElementTip=='FiksniPrikljucek') AND (2TDK_Atributi/ElementSifra=='J8') ) OR ((2TDK_Lokacija/Projekt=='2TDK') AND (2TDK_Klasifikacija/ObjektTip=='TUN') AND (2TDK_Klasifikacija/Sistem=='ELO') AND (2TDK_Lokacija/ObjektSifra=='T02') AND (2TDK_Lokacija/ConaTip=='PRE') AND (2TDK_Lokacija/ConaSifra=='06') AND (2TDK_Klasifikacija/ElementTip=='FiksniPrikljucek') AND (2TDK_Atributi/ElementSifra=='J9')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</si>
  <si>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2TDK_IBE_PZI_EL_S3-x3-08_I2_XX_SH_XX_SL_3404_0_003,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</si>
  <si>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((2TDK_Lokacija/Projekt=='2TDK') AND (2TDK_Klasifikacija/ObjektTip=='TUN') AND (2TDK_Klasifikacija/Sistem=='ELO') AND (2TDK_Lokacija/ObjektSifra=='T02') AND (2TDK_Lokacija/ConaTip=='PRE') AND (2TDK_Lokacija/ConaSifra=='07') AND (2TDK_Klasifikacija/ElementTip=='FiksniPrikljucek') AND (2TDK_Atributi/ElementSifra=='J8') ) OR ((2TDK_Lokacija/Projekt=='2TDK') AND (2TDK_Klasifikacija/ObjektTip=='TUN') AND (2TDK_Klasifikacija/Sistem=='ELO') AND (2TDK_Lokacija/ObjektSifra=='T02') AND (2TDK_Lokacija/ConaTip=='PRE') AND (2TDK_Lokacija/ConaSifra=='07') AND (2TDK_Klasifikacija/ElementTip=='FiksniPrikljucek') AND (2TDK_Atributi/ElementSifra=='J9')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</si>
  <si>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2TDK_IBE_PZI_EL_S3-x3-08_I2_XX_SH_XX_SL_3454_0_003,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</si>
  <si>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((2TDK_Lokacija/Projekt=='2TDK') AND (2TDK_Klasifikacija/ObjektTip=='TUN') AND (2TDK_Klasifikacija/Sistem=='ELO') AND (2TDK_Lokacija/ObjektSifra=='T02') AND (2TDK_Lokacija/ConaTip=='PRE') AND (2TDK_Lokacija/ConaSifra=='08') AND (2TDK_Klasifikacija/ElementTip=='FiksniPrikljucek') AND (2TDK_Atributi/ElementSifra=='J8') ) OR ((2TDK_Lokacija/Projekt=='2TDK') AND (2TDK_Klasifikacija/ObjektTip=='TUN') AND (2TDK_Klasifikacija/Sistem=='ELO') AND (2TDK_Lokacija/ObjektSifra=='T02') AND (2TDK_Lokacija/ConaTip=='PRE') AND (2TDK_Lokacija/ConaSifra=='08') AND (2TDK_Klasifikacija/ElementTip=='FiksniPrikljucek') AND (2TDK_Atributi/ElementSifra=='J9')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</si>
  <si>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2TDK_IBE_PZI_EL_S3-x3-08_I2_XX_SH_XX_SL_3504_0_003,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</si>
  <si>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((2TDK_Lokacija/Projekt=='2TDK') AND (2TDK_Klasifikacija/ObjektTip=='TUN') AND (2TDK_Klasifikacija/Sistem=='ELO') AND (2TDK_Lokacija/ObjektSifra=='T02') AND (2TDK_Lokacija/ConaTip=='PRE') AND (2TDK_Lokacija/ConaSifra=='09') AND (2TDK_Klasifikacija/ElementTip=='FiksniPrikljucek') AND (2TDK_Atributi/ElementSifra=='J8') ) OR ((2TDK_Lokacija/Projekt=='2TDK') AND (2TDK_Klasifikacija/ObjektTip=='TUN') AND (2TDK_Klasifikacija/Sistem=='ELO') AND (2TDK_Lokacija/ObjektSifra=='T02') AND (2TDK_Lokacija/ConaTip=='PRE') AND (2TDK_Lokacija/ConaSifra=='09') AND (2TDK_Klasifikacija/ElementTip=='FiksniPrikljucek') AND (2TDK_Atributi/ElementSifra=='J9')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</si>
  <si>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2TDK_IBE_PZI_EL_S3-x3-08_I2_XX_SH_XX_SL_3554_0_003,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</si>
  <si>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((2TDK_Lokacija/Projekt=='2TDK') AND (2TDK_Klasifikacija/ObjektTip=='TUN') AND (2TDK_Klasifikacija/Sistem=='ELO') AND (2TDK_Lokacija/ObjektSifra=='T02') AND (2TDK_Lokacija/ConaTip=='PRE') AND (2TDK_Lokacija/ConaSifra=='10') AND (2TDK_Klasifikacija/ElementTip=='FiksniPrikljucek') AND (2TDK_Atributi/ElementSifra=='J8') ) OR ((2TDK_Lokacija/Projekt=='2TDK') AND (2TDK_Klasifikacija/ObjektTip=='TUN') AND (2TDK_Klasifikacija/Sistem=='ELO') AND (2TDK_Lokacija/ObjektSifra=='T02') AND (2TDK_Lokacija/ConaTip=='PRE') AND (2TDK_Lokacija/ConaSifra=='10') AND (2TDK_Klasifikacija/ElementTip=='FiksniPrikljucek') AND (2TDK_Atributi/ElementSifra=='J9')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</si>
  <si>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2TDK_IBE_PZI_EL_S3-x3-08_I2_XX_SH_XX_SL_3604_0_003,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</si>
  <si>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((2TDK_Lokacija/Projekt=='2TDK') AND (2TDK_Klasifikacija/ObjektTip=='TUN') AND (2TDK_Klasifikacija/Sistem=='ELO') AND (2TDK_Lokacija/ObjektSifra=='T02') AND (2TDK_Lokacija/ConaTip=='PRE') AND (2TDK_Lokacija/ConaSifra=='11') AND (2TDK_Klasifikacija/ElementTip=='FiksniPrikljucek') AND (2TDK_Atributi/ElementSifra=='J8') ) OR ((2TDK_Lokacija/Projekt=='2TDK') AND (2TDK_Klasifikacija/ObjektTip=='TUN') AND (2TDK_Klasifikacija/Sistem=='ELO') AND (2TDK_Lokacija/ObjektSifra=='T02') AND (2TDK_Lokacija/ConaTip=='PRE') AND (2TDK_Lokacija/ConaSifra=='11') AND (2TDK_Klasifikacija/ElementTip=='FiksniPrikljucek') AND (2TDK_Atributi/ElementSifra=='J9')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</si>
  <si>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2TDK_IBE_PZI_EL_S3-x3-08_I2_XX_SH_XX_SL_3654_0_003,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</si>
  <si>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((2TDK_Lokacija/Projekt=='2TDK') AND (2TDK_Klasifikacija/ObjektTip=='TUN') AND (2TDK_Klasifikacija/Sistem=='ELO') AND (2TDK_Lokacija/ObjektSifra=='T02') AND (2TDK_Lokacija/ConaTip=='PRE') AND (2TDK_Lokacija/ConaSifra=='12') AND (2TDK_Klasifikacija/ElementTip=='FiksniPrikljucek') AND (2TDK_Atributi/ElementSifra=='J8') ) OR ((2TDK_Lokacija/Projekt=='2TDK') AND (2TDK_Klasifikacija/ObjektTip=='TUN') AND (2TDK_Klasifikacija/Sistem=='ELO') AND (2TDK_Lokacija/ObjektSifra=='T02') AND (2TDK_Lokacija/ConaTip=='PRE') AND (2TDK_Lokacija/ConaSifra=='12') AND (2TDK_Klasifikacija/ElementTip=='FiksniPrikljucek') AND (2TDK_Atributi/ElementSifra=='J9')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</si>
  <si>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2TDK_IBE_PZI_EL_S3-x3-08_I2_XX_SH_XX_SL_3704_0_003,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</si>
  <si>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((2TDK_Lokacija/Projekt=='2TDK') AND (2TDK_Klasifikacija/ObjektTip=='TUN') AND (2TDK_Klasifikacija/Sistem=='ELO') AND (2TDK_Lokacija/ObjektSifra=='T02') AND (2TDK_Lokacija/ConaTip=='PRE') AND (2TDK_Lokacija/ConaSifra=='13') AND (2TDK_Klasifikacija/ElementTip=='FiksniPrikljucek') AND (2TDK_Atributi/ElementSifra=='J8') ) OR ((2TDK_Lokacija/Projekt=='2TDK') AND (2TDK_Klasifikacija/ObjektTip=='TUN') AND (2TDK_Klasifikacija/Sistem=='ELO') AND (2TDK_Lokacija/ObjektSifra=='T02') AND (2TDK_Lokacija/ConaTip=='PRE') AND (2TDK_Lokacija/ConaSifra=='13') AND (2TDK_Klasifikacija/ElementTip=='FiksniPrikljucek') AND (2TDK_Atributi/ElementSifra=='J9') )</t>
  </si>
  <si>
    <t xml:space="preserve">Dobava in montaža prostostoječega stikalnega bloka (RHI), dimenzij 800x2000x400mm (ŠxVxG), na podstavku višine 100mm, nazivna napetost 400V, 50Hz, min. IP54,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2TDK_IBE_PZI_EL_S3-x3-08_I2_XX_SH_XX_SL_3754_0_003,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</si>
  <si>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((2TDK_Lokacija/Projekt=='2TDK') AND (2TDK_Klasifikacija/ObjektTip=='PLA') AND (2TDK_Klasifikacija/Sistem=='ELO') AND (2TDK_Lokacija/ObjektSifra=='T2K') AND (2TDK_Lokacija/ConaTip=='TRP') AND (2TDK_Lokacija/ConaSifra=='14') AND (2TDK_Klasifikacija/ElementTip=='FiksniPrikljucek') AND (2TDK_Atributi/ElementSifra=='J8') ) OR ((2TDK_Lokacija/Projekt=='2TDK') AND (2TDK_Klasifikacija/ObjektTip=='PLA') AND (2TDK_Klasifikacija/Sistem=='ELO') AND (2TDK_Lokacija/ObjektSifra=='T2K') AND (2TDK_Lokacija/ConaTip=='TRP') AND (2TDK_Lokacija/ConaSifra=='14') AND (2TDK_Klasifikacija/ElementTip=='FiksniPrikljucek') AND (2TDK_Atributi/ElementSifra=='J9') )</t>
  </si>
  <si>
    <t>(2TDK_Lokacija/Projekt=='2TDK') AND (2TDK_Klasifikacija/ObjektTip=='PLA') AND (2TDK_Klasifikacija/Sistem=='ELO') AND (2TDK_Lokacija/ObjektSifra=='T2K') AND (2TDK_Lokacija/ConaTip=='TRP') AND (2TDK_Lokacija/ConaSifra=='14') AND (2TDK_Klasifikacija/ElementTip=='FiksniPrikljucek') AND (2TDK_Atributi/ElementSifra=='J11') OR 
((2TDK_Lokacija/Projekt=='2TDK') AND (2TDK_Klasifikacija/ObjektTip=='PLA') AND (2TDK_Klasifikacija/Sistem=='ELO') AND (2TDK_Lokacija/ObjektSifra=='T2K') AND (2TDK_Lokacija/ConaTip=='TRP') AND (2TDK_Lokacija/ConaSifra=='14') AND (2TDK_Klasifikacija/ElementTip=='Stikalo') AND (2TDK_Atributi/ElementSifra=='J13'))</t>
  </si>
  <si>
    <t xml:space="preserve">Dobava in montaža prostostoječega stikalnega bloka (RHI), dimenzij 800x2000x400mm (ŠxVxG), na podstavku višine 100mm, nazivna napetost 400V, 50Hz, min. IP43, iz jeklene pločevine prašno barvane v RAL7035, za TN-S vrsto električnega omrežja, uvod kablov spodaj.
Stikalni blok je sestavljen iz: ohišja z montažno ploščo, enokrilnih vrat s ključavnico, podstavka, povezovalnih in spojnih elementov, zbiralk, pregradnih plošč, ipd. Uvod kablov v stikalni blok s pomočjo uvodnic vgrajenih v dno stikalnega bloka.
Stikalni blok mora biti opremljen po specifikaciji v dokumentu št. 2TDK_IBE_PZI_EL_S3-x3-08_I2_XX_SH_XX_SL_3804_0_003,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</si>
  <si>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r>
      <rPr>
        <sz val="9"/>
        <color rgb="FF000000"/>
        <rFont val="Calibri"/>
        <family val="2"/>
      </rPr>
      <t>Dobava in polaganje kabla NYY-J 5 x 10 mm</t>
    </r>
    <r>
      <rPr>
        <vertAlign val="superscript"/>
        <sz val="9"/>
        <color rgb="FF000000"/>
        <rFont val="Calibri"/>
        <family val="2"/>
      </rPr>
      <t>2</t>
    </r>
  </si>
  <si>
    <t xml:space="preserve">Dobava in montaža razdelilnika (RHI), dimenzij 600x1000x260mm (ŠxVxG), nazivna napetost 400V, 50Hz, min. IP54,  iz jeklene pločevine prašno barvane v RAL7035, za TN-S vrsto električnega omrežja, uvod kablov spodaj.
Razdelilnik je sestavljen iz: ohišja z montažno ploščo, enokrilnih vrat s ključavnico, ipd. Uvod kablov v razdelilnik s pomočjo uvodnic vgrajenih v dno razdelilnika.
Razdelilnik mora biti opremljen po specifikaciji v dokumentu št. 2TDK_IBE_PZI_EL_S3-x3-08_I2_XX_SH_XX_SL_3849_0_003, ožičen in preizkušen. 
Razdelilnik je potrebno dobaviti skupaj s pritrdilnimi elementi.
Npr. tip: WSM; proizvod: SCHRACK, opremljen po specifikaciji </t>
  </si>
  <si>
    <t>Sirena z bliskavko, kot npr. DSC, zunanja, z vgrajeno  akumulatorsko baterijo 12V/1,2Ah (V1)</t>
  </si>
  <si>
    <t>A siren with a flash, such as e.g. DSC, external, with built-in 12V / 1.2Ah rechargeable battery (V1)</t>
  </si>
  <si>
    <t>(2TDK_Lokacija/Projekt=='2TDK') AND (2TDK_Klasifikacija/ObjektTip=='VDH') AND (2TDK_Klasifikacija/Sistem=='ELO') AND (2TDK_Lokacija/ObjektSifra=='VH2') AND (2TDK_Lokacija/ConaTip=='VDH') AND (2TDK_Lokacija/ConaSifra=='XX') AND (2TDK_Klasifikacija/ElementTip=='Stikalo') AND (2TDK_Atributi/ElementSifra=='V1')</t>
  </si>
  <si>
    <t>01.01.16.01.0020.</t>
  </si>
  <si>
    <t xml:space="preserve">Dobava in montaža razdelilnika (RGHV-T2.1) iz prašnobarvane jeklene pločevine barvane v RAL7035, IP 55, postavitev v TP-V. Dimenzije 2000X1000x400mm, kot naprimer, Rittal TS8004.500, komplet s podstavkom 100mm in vgrajeno NN opremo po specifikaciji v projektu, dokument 
št.:2TDK_IBE_PZI_EL_S3-x3-08_I2_XX_SH_XX_SL_3962_0_003.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</si>
  <si>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 xml:space="preserve">(2TDK_Lokacija/Projekt=='2TDK') AND (2TDK_Klasifikacija/ObjektTip=='PLA') AND (2TDK_Klasifikacija/Sistem=='ELO') AND (2TDK_Lokacija/ObjektSifra=='T2D') AND (2TDK_Lokacija/ConaTip=='VNP') AND (2TDK_Lokacija/ConaSifra=='DI') AND (2TDK_Klasifikacija/ElementTip=='Omara') AND (2TDK_Atributi/ElementSifra=='RGHV-T2.1') </t>
  </si>
  <si>
    <t xml:space="preserve">Dobava in montaža razdelilnika (RGHV-T2.2) iz prašnobarvane jeklene pločevine barvane v RAL7035, IP 55, postavitev v TP2.14. Dimenzije 2000X1000x400mm, kot naprimer, Rittal TS8004.500, komplet s podstavkom 100mm in vgrajeno NN opremo po specifikaciji v projektu, dokument št.:2TDK_IBE_PZI_EL_S3-x3-08_I2_XX_SH_XX_SL_3963_0_003.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</si>
  <si>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 xml:space="preserve">Dobava in montaža razdelilnika (RHV-T2) iz jeklene INOX pločevine 1.4301 (AISI 304), IP 55, pritrjeno v niši DN-T2. Dimenzije 1200X800x300mm, komplet s priborom za stensko montažo kot naprimer Rittal AE 1017.600 in vgrajeno NN opremo po specifikaciji v projektu, dokument št.: 2TDK_IBE_PZI_EL_S3-x3-08_I2_XX_SH_XX_SL_3964_0_003. 
Tehnične zahteve navedene v tehničnem poročilu poglavje 5,6,7. Razdelilnik ima enojna vrata s ključavnico, montažno ploščo, predalom za načrte. Dno omare je zaprto, v zaščiti IP 55 (z vgrajenimi uvodnicami). Pred montažo je potrebno razdelilnik preizkusiti. V razdelilnik mora biti vgrajena v specifikaciji navedena oprema, ki mora zagotavljati predpisano funkcionalnost, v kompletu s spojno in montažno opremo omare (sponke, oznake, nosilci, zapiralne ploščice, kanali, ožičenjem ter zaščito pred glodalci...)  </t>
  </si>
  <si>
    <t>((2TDK_Lokacija/Projekt=='2TDK') AND (2TDK_Klasifikacija/ObjektTip=='PLA') AND (2TDK_Klasifikacija/Sistem=='ELO') AND (2TDK_Lokacija/ObjektSifra=='T2D') AND (2TDK_Lokacija/ConaTip=='PLA') AND (2TDK_Lokacija/ConaSifra=='XX') AND (2TDK_Klasifikacija/ElementTip=='VticniskoGnezdo') AND (2TDK_Atributi/ElementSifra=='VG1')) OR ((2TDK_Lokacija/Projekt=='2TDK') AND (2TDK_Klasifikacija/ObjektTip=='PLA') AND (2TDK_Klasifikacija/Sistem=='ELO') AND (2TDK_Lokacija/ObjektSifra=='T2K') AND (2TDK_Lokacija/ConaTip=='PLA') AND (2TDK_Lokacija/ConaSifra=='XX') AND (2TDK_Klasifikacija/ElementTip=='VticniskoGnezdo') AND (2TDK_Atributi/ElementSifra=='VG1'))</t>
  </si>
  <si>
    <t>Supply and installation of cable tray 100 x 100 mm with cover (kpl (set)14), made of magnetically permeable material, hot-dip galvanized with 30 microns - set with brackets, connecting and fastening material (for installation in the cable duct in the viaduct - for MV cables)</t>
  </si>
  <si>
    <t>01.01.22.</t>
  </si>
  <si>
    <t>01.01.22.01.</t>
  </si>
  <si>
    <t>01.01.22.01.0001.</t>
  </si>
  <si>
    <r>
      <t>Nalaganje in transport od začasnega skladišča na območju gradbišča do mesta vgradnje ter</t>
    </r>
    <r>
      <rPr>
        <sz val="9"/>
        <rFont val="Calibri"/>
        <family val="2"/>
        <charset val="238"/>
      </rPr>
      <t xml:space="preserve"> vgradnja predizdelanega AB pokrova kinete dim. 750/500 mm in debeline 13cm, C35/45/XC4/XF3/XA1 Cl 0.20, Dmax16, PV-II, VB2, s tesnjenjem s trajno elastičnim kitom. Pokrovi imajo vgrajene laminatne protipožarne trakove.</t>
    </r>
  </si>
  <si>
    <t>(2TDK_Atributi/Material == 'Beton') AND (2TDK_Atributi/PokrovTip == 'Kineta_REC_750x500') AND (2TDK_Atributi/RazredNosilnosti == 'C250') AND (2TDK_Klasifikacija/ElementTip == 'PokrovJaska') AND (2TDK_Klasifikacija/ObjektTip == 'TUN') AND (2TDK_Klasifikacija/Sistem == 'NOO') AND (2TDK_Lokacija/ConaSifra == 'XX') AND (2TDK_Lokacija/ConaTip == 'GLC') AND (2TDK_Lokacija/ObjektSifra == 'T02')</t>
  </si>
  <si>
    <t>01.01.22.01.0002.</t>
  </si>
  <si>
    <r>
      <t>Nalaganje in transport od začasnega skladišča na območju gradbišča do mesta vgradnje ter</t>
    </r>
    <r>
      <rPr>
        <sz val="9"/>
        <rFont val="Calibri"/>
        <family val="2"/>
        <charset val="238"/>
      </rPr>
      <t xml:space="preserve"> vgradnja predizdelanega AB pokrova kinete dim.930/500 mm in debeline 13cm, C35/45/XC4/XF3/XA1 Cl 0.20, Dmax16, PV-II, VB2, s tesnjenjem s trajno elastičnim kitom. Pokrovi imajo vgrajene laminatne protipožarne trakove.</t>
    </r>
  </si>
  <si>
    <t>Loading and transport from temporary storage in the construction site area to the installation site and installation of a precast reinforced concrete channel cover, dim. 930/500 mm and thickness 13 cm, C35/45/XC4/XF3/XA1 Cl 0.20, Dmax=16, PV-II, VB2, with a permanent elastic kit sealant. The covers have installation fire resistant laminate tapes on the concrete channel covers.</t>
  </si>
  <si>
    <t>04.02.04.4003.</t>
  </si>
  <si>
    <t>(2TDK_Atributi/Material == 'Beton') AND (2TDK_Atributi/PokrovTip == 'Kineta_REC_930x500') AND (2TDK_Atributi/RazredNosilnosti == 'C250') AND (2TDK_Klasifikacija/ElementTip == 'PokrovJaska') AND (2TDK_Klasifikacija/ObjektTip == 'TUN') AND (2TDK_Klasifikacija/Sistem == 'NOO') AND (2TDK_Lokacija/ConaSifra == 'XX') AND (2TDK_Lokacija/ConaTip == 'GLC') AND (2TDK_Lokacija/ObjektSifra == 'T02')</t>
  </si>
  <si>
    <t>01.01.22.01.0003.</t>
  </si>
  <si>
    <r>
      <t>Nalaganje in transport od začasnega skladišča na območju gradbišča do mesta vgradnje ter</t>
    </r>
    <r>
      <rPr>
        <sz val="9"/>
        <rFont val="Calibri"/>
        <family val="2"/>
        <charset val="238"/>
      </rPr>
      <t xml:space="preserve"> vgradnja predizdelanega AB pokrova kinete dim. 430/500 mm in debeline 13cm, C35/45/XC4/XF3/XA1 Cl 0.20, Dmax16, PV-II, VB2, s tesnjenjem s trajno elastičnim kitom. Pokrovi imajo vgrajene laminatne protipožarne trakove.</t>
    </r>
  </si>
  <si>
    <t>Loading and transport from temporary storage in the construction site area to the installation site and installation of a precast reinforced concrete channel cover, dim.  430/500 mm and thickness 13 cm, C35/45/XC4/XF3/XA1 Cl 0.20, Dmax=16, PV-II, VB2, with a permanent elastic kit sealant. The covers have installation fire resistant laminate tapes on the concrete channel covers.</t>
  </si>
  <si>
    <t>04.02.04.4004.</t>
  </si>
  <si>
    <t>(2TDK_Atributi/Material == 'Beton') AND (2TDK_Atributi/PokrovTip == 'Kineta_REC_430x500') AND (2TDK_Atributi/RazredNosilnosti == 'C250') AND (2TDK_Klasifikacija/ElementTip == 'PokrovJaska') AND (2TDK_Klasifikacija/ObjektTip == 'TUN') AND (2TDK_Klasifikacija/Sistem == 'NOO') AND (2TDK_Lokacija/ConaSifra == 'XX') AND (2TDK_Lokacija/ConaTip == 'GLC') AND (2TDK_Lokacija/ObjektSifra == 'T02')</t>
  </si>
  <si>
    <t>01.01.22.01.0004.</t>
  </si>
  <si>
    <r>
      <t>Nalaganje in transport od začasnega skladišča na območju gradbišča do mesta vgradnje ter</t>
    </r>
    <r>
      <rPr>
        <sz val="9"/>
        <rFont val="Calibri"/>
        <family val="2"/>
        <charset val="238"/>
      </rPr>
      <t xml:space="preserve"> vgradnja predizdelanega AB pokrova kinete dim. 1330/500 mm in debeline 13cm, C35/45/XC4/XF3/XA1 Cl 0.20, Dmax16, PV-II, VB2, s tesnjenjem s trajno elastičnim kitom. Pokrovi imajo vgrajene laminatne protipožarne trakove.</t>
    </r>
  </si>
  <si>
    <t>Loading and transport from temporary storage in the construction site area to the installation site and installation of a precast reinforced concrete channel cover, dim.  1330/500 mm and thickness 13 cm, C35/45/XC4/XF3/XA1 Cl 0.20, Dmax=16, PV-II, VB2, with a permanent elastic kit sealant. The covers have installation fire resistant laminate tapes on the concrete channel covers.</t>
  </si>
  <si>
    <t>04.02.04.4111.</t>
  </si>
  <si>
    <t>(2TDK_Atributi/Material == 'Beton') AND (2TDK_Atributi/PokrovTip == 'Kineta_REC_1330x500') AND (2TDK_Atributi/RazredNosilnosti == 'C250') AND (2TDK_Klasifikacija/ElementTip == 'PokrovJaska') AND (2TDK_Klasifikacija/ObjektTip == 'TUN') AND (2TDK_Klasifikacija/Sistem == 'NOO') AND (2TDK_Lokacija/ConaSifra == 'XX') AND (2TDK_Lokacija/ConaTip == 'GLC') AND (2TDK_Lokacija/ObjektSifra == 'T02')</t>
  </si>
  <si>
    <t>01.01.22.01.0005.</t>
  </si>
  <si>
    <r>
      <t>Nalaganje in transport od začasnega skladišča na območju gradbišča do mesta vgradnje ter</t>
    </r>
    <r>
      <rPr>
        <sz val="9"/>
        <rFont val="Calibri"/>
        <family val="2"/>
        <charset val="238"/>
      </rPr>
      <t xml:space="preserve"> vgradnja predizdelanega AB pokrova kinete dim. 570/500 mm in debeline 13cm, C35/45/XC4/XF3/XA1 Cl 0.20, Dmax16, PV-II, VB2, s tesnjenjem s trajno elastičnim kitom. Pokrovi imajo vgrajene laminatne protipožarne trakove.</t>
    </r>
  </si>
  <si>
    <t>Loading and transport from temporary storage in the construction site area to the installation site and installation of a precast reinforced concrete channel cover, dim.  570/500 mm and thickness 13 cm, C35/45/XC4/XF3/XA1 Cl 0.20, Dmax=16, PV-II, VB2, with a permanent elastic kit sealant. The covers have installation fire resistant laminate tapes on the concrete channel covers.</t>
  </si>
  <si>
    <t>04.02.04.4114.</t>
  </si>
  <si>
    <t>(2TDK_Atributi/Material == 'Beton') AND (2TDK_Atributi/PokrovTip == 'Kineta_REC_570x500') AND (2TDK_Atributi/RazredNosilnosti == 'C250') AND (2TDK_Klasifikacija/ElementTip == 'PokrovJaska') AND (2TDK_Klasifikacija/ObjektTip == 'TUN') AND (2TDK_Klasifikacija/Sistem == 'NOO') AND (2TDK_Lokacija/ConaSifra == 'XX') AND (2TDK_Lokacija/ConaTip == 'GLC') AND (2TDK_Lokacija/ObjektSifra == 'T02')</t>
  </si>
  <si>
    <t>01.01.22.01.0006.</t>
  </si>
  <si>
    <t>(2TDK_Atributi/Material == 'Beton') AND (2TDK_Atributi/PokrovTip == 'Kineta_REC_250x1000') AND (2TDK_Atributi/RazredNosilnosti == 'C250') AND (2TDK_Klasifikacija/ElementTip == 'PokrovJaska') AND (2TDK_Klasifikacija/ObjektTip == 'TUN') AND (2TDK_Klasifikacija/Sistem == 'NOO') AND (2TDK_Lokacija/ConaSifra == 'XX') AND (2TDK_Lokacija/ConaTip == 'GLC') AND (2TDK_Lokacija/ObjektSifra == 'T02')</t>
  </si>
  <si>
    <t>01.01.22.01.0007.</t>
  </si>
  <si>
    <t>(2TDK_Atributi/Material == 'Beton') AND (2TDK_Atributi/PokrovTip == 'Kineta_REC_630x500') AND (2TDK_Atributi/RazredNosilnosti == 'C250') AND (2TDK_Klasifikacija/ElementTip == 'PokrovJaska') AND (2TDK_Klasifikacija/ObjektTip == 'TUN') AND (2TDK_Klasifikacija/Sistem == 'NOO') AND (2TDK_Lokacija/ConaSifra == 'XX') AND (2TDK_Lokacija/ConaTip == 'GLC') AND (2TDK_Lokacija/ObjektSifra == 'T02')</t>
  </si>
  <si>
    <t>01.01.22.01.0008.</t>
  </si>
  <si>
    <t>Nalaganje in transport od začasnega skladišča na območju gradbišča do mesta vgradnje ter vgradnja predizdelanega AB pokrova kinete dim. 170/500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</si>
  <si>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channel cover, dim. 170/500 mm and thickness 13 cm, C35/45/XC4/XF3/XA1 Cl 0.20, Dmax=16, PV-II, VB2, with a permanent elastic kit sealant. The covers have installation fire resistant laminate tapes on the concrete channel covers.</t>
  </si>
  <si>
    <t>04.02.04.4119.</t>
  </si>
  <si>
    <t>(2TDK_Atributi/Material == 'Beton') AND (2TDK_Atributi/PokrovTip == 'Kineta_REC_170x500') AND (2TDK_Atributi/RazredNosilnosti == 'C250') AND (2TDK_Klasifikacija/ElementTip == 'PokrovJaska') AND (2TDK_Klasifikacija/ObjektTip == 'TUN') AND (2TDK_Klasifikacija/Sistem == 'NOO') AND (2TDK_Lokacija/ConaSifra == 'XX') AND (2TDK_Lokacija/ConaTip == 'GLC') AND (2TDK_Lokacija/ObjektSifra == 'T02')</t>
  </si>
  <si>
    <t>01.01.22.01.0009.</t>
  </si>
  <si>
    <t>Nalaganje in transport od začasnega skladišča na območju gradbišča do mesta vgradnje ter vgradnja predizdelanega AB pokrova kinete dim. 860/500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</si>
  <si>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channel cover, dim. 860/500 mm and thickness 13 cm, C35/45/XC4/XF3/XA1 Cl 0.20, Dmax=16, PV-II, VB2, with a permanent elastic kit sealant. The covers have installation fire resistant laminate tapes on the concrete channel covers.</t>
  </si>
  <si>
    <t>04.02.04.4120.</t>
  </si>
  <si>
    <t>(2TDK_Atributi/Material == 'Beton') AND (2TDK_Atributi/PokrovTip == 'Kineta_REC_860x500') AND (2TDK_Atributi/RazredNosilnosti == 'C250') AND (2TDK_Klasifikacija/ElementTip == 'PokrovJaska') AND (2TDK_Klasifikacija/ObjektTip == 'TUN') AND (2TDK_Klasifikacija/Sistem == 'NOO') AND (2TDK_Lokacija/ConaSifra == 'XX') AND (2TDK_Lokacija/ConaTip == 'GLC') AND (2TDK_Lokacija/ObjektSifra == 'T02')</t>
  </si>
  <si>
    <t>01.01.22.01.0010.</t>
  </si>
  <si>
    <t>Vgradnja elastomernih trakov na ležišča pokrovov kinet, b=40mm, d= 5mm, min. 3N/mm2.</t>
  </si>
  <si>
    <t>Installation of elastomeric tapes on a frame beneath concrete channel covers, b=40mm, d= 5mm, min. 3N/mm2.</t>
  </si>
  <si>
    <t>04.02.04.4008.</t>
  </si>
  <si>
    <t>(2TDK_Atributi/Funkcija == 'BetonskaStenaKinete') AND (2TDK_Klasifikacija/ElementTip == 'BetonskiElement') AND (2TDK_Klasifikacija/ObjektTip == 'TUN') AND (2TDK_Klasifikacija/Sistem == 'NOO') AND (2TDK_Lokacija/ConaSifra == 'XX') AND (2TDK_Lokacija/ConaTip == 'GLC') AND (2TDK_Lokacija/ObjektSifra == 'T02')</t>
  </si>
  <si>
    <t>((2TDK_Lokacija/StacionazaKonec_m)-(2TDK_Lokacija/StacionazaZacetek_m))*4</t>
  </si>
  <si>
    <t>01.01.22.02.</t>
  </si>
  <si>
    <t>01.01.22.02.0001.</t>
  </si>
  <si>
    <t>(2TDK_Atributi/Material == 'Beton') AND (2TDK_Atributi/PokrovTip == 'Kineta_REC_750x500') AND (2TDK_Atributi/RazredNosilnosti == 'C250') AND (2TDK_Klasifikacija/ElementTip == 'PokrovJaska') AND (2TDK_Klasifikacija/ObjektTip == 'TUN') AND (2TDK_Klasifikacija/Sistem == 'NOO') AND (2TDK_Lokacija/ConaSifra == 'XX') AND (2TDK_Lokacija/ConaTip == 'SRC') AND (2TDK_Lokacija/ObjektSifra == 'T02')</t>
  </si>
  <si>
    <t>01.01.22.02.0002.</t>
  </si>
  <si>
    <t>(2TDK_Atributi/Material == 'Beton') AND (2TDK_Atributi/PokrovTip == 'Kineta_REC_930x500') AND (2TDK_Atributi/RazredNosilnosti == 'C250') AND (2TDK_Klasifikacija/ElementTip == 'PokrovJaska') AND (2TDK_Klasifikacija/ObjektTip == 'TUN') AND (2TDK_Klasifikacija/Sistem == 'NOO') AND (2TDK_Lokacija/ConaSifra == 'XX') AND (2TDK_Lokacija/ConaTip == 'SRC') AND (2TDK_Lokacija/ObjektSifra == 'T02')</t>
  </si>
  <si>
    <t>01.01.22.02.0003.</t>
  </si>
  <si>
    <t>(2TDK_Atributi/Material == 'Beton') AND (2TDK_Atributi/PokrovTip == 'Kineta_REC_430x500') AND (2TDK_Atributi/RazredNosilnosti == 'C250') AND (2TDK_Klasifikacija/ElementTip == 'PokrovJaska') AND (2TDK_Klasifikacija/ObjektTip == 'TUN') AND (2TDK_Klasifikacija/Sistem == 'NOO') AND (2TDK_Lokacija/ConaSifra == 'XX') AND (2TDK_Lokacija/ConaTip == 'SRC') AND (2TDK_Lokacija/ObjektSifra == 'T02')</t>
  </si>
  <si>
    <t>01.01.22.02.0004.</t>
  </si>
  <si>
    <t>(2TDK_Atributi/Material == 'Beton') AND (2TDK_Atributi/PokrovTip == 'Kineta_REC_1330x500') AND (2TDK_Atributi/RazredNosilnosti == 'C250') AND (2TDK_Klasifikacija/ElementTip == 'PokrovJaska') AND (2TDK_Klasifikacija/ObjektTip == 'TUN') AND (2TDK_Klasifikacija/Sistem == 'NOO') AND (2TDK_Lokacija/ConaSifra == 'XX') AND (2TDK_Lokacija/ConaTip == 'SRC') AND (2TDK_Lokacija/ObjektSifra == 'T02')</t>
  </si>
  <si>
    <t>01.01.22.02.0005.</t>
  </si>
  <si>
    <t>(2TDK_Atributi/Material == 'Beton') AND (2TDK_Atributi/PokrovTip == 'Kineta_REC_570x500') AND (2TDK_Atributi/RazredNosilnosti == 'C250') AND (2TDK_Klasifikacija/ElementTip == 'PokrovJaska') AND (2TDK_Klasifikacija/ObjektTip == 'TUN') AND (2TDK_Klasifikacija/Sistem == 'NOO') AND (2TDK_Lokacija/ConaSifra == 'XX') AND (2TDK_Lokacija/ConaTip == 'SRC') AND (2TDK_Lokacija/ObjektSifra == 'T02')</t>
  </si>
  <si>
    <t>01.01.22.02.0006.</t>
  </si>
  <si>
    <t>(2TDK_Atributi/Material == 'Beton') AND (2TDK_Atributi/PokrovTip == 'Kineta_REC_250x1000') AND (2TDK_Atributi/RazredNosilnosti == 'C250') AND (2TDK_Klasifikacija/ElementTip == 'PokrovJaska') AND (2TDK_Klasifikacija/ObjektTip == 'TUN') AND (2TDK_Klasifikacija/Sistem == 'NOO') AND (2TDK_Lokacija/ConaSifra == 'XX') AND (2TDK_Lokacija/ConaTip == 'SRC') AND (2TDK_Lokacija/ObjektSifra == 'T02')</t>
  </si>
  <si>
    <t>01.01.22.02.0007.</t>
  </si>
  <si>
    <t>(2TDK_Atributi/Material == 'Beton') AND (2TDK_Atributi/PokrovTip == 'Kineta_REC_630x500') AND (2TDK_Atributi/RazredNosilnosti == 'C250') AND (2TDK_Klasifikacija/ElementTip == 'PokrovJaska') AND (2TDK_Klasifikacija/ObjektTip == 'TUN') AND (2TDK_Klasifikacija/Sistem == 'NOO') AND (2TDK_Lokacija/ConaSifra == 'XX') AND (2TDK_Lokacija/ConaTip == 'SRC') AND (2TDK_Lokacija/ObjektSifra == 'T02')</t>
  </si>
  <si>
    <t>01.01.22.02.0008.</t>
  </si>
  <si>
    <t>(2TDK_Atributi/Material == 'Beton') AND (2TDK_Atributi/PokrovTip == 'Kineta_REC_170x500') AND (2TDK_Atributi/RazredNosilnosti == 'C250') AND (2TDK_Klasifikacija/ElementTip == 'PokrovJaska') AND (2TDK_Klasifikacija/ObjektTip == 'TUN') AND (2TDK_Klasifikacija/Sistem == 'NOO') AND (2TDK_Lokacija/ConaSifra == 'XX') AND (2TDK_Lokacija/ConaTip == 'SRC') AND (2TDK_Lokacija/ObjektSifra == 'T02')</t>
  </si>
  <si>
    <t>01.01.22.02.0009.</t>
  </si>
  <si>
    <t>(2TDK_Atributi/Material == 'Beton') AND (2TDK_Atributi/PokrovTip == 'Kineta_REC_860x500') AND (2TDK_Atributi/RazredNosilnosti == 'C250') AND (2TDK_Klasifikacija/ElementTip == 'PokrovJaska') AND (2TDK_Klasifikacija/ObjektTip == 'TUN') AND (2TDK_Klasifikacija/Sistem == 'NOO') AND (2TDK_Lokacija/ConaSifra == 'XX') AND (2TDK_Lokacija/ConaTip == 'SRC') AND (2TDK_Lokacija/ObjektSifra == 'T02')</t>
  </si>
  <si>
    <t>01.01.22.02.0010.</t>
  </si>
  <si>
    <t>(2TDK_Atributi/Funkcija == 'BetonskaStenaKinete') AND (2TDK_Klasifikacija/ElementTip == 'BetonskiElement') AND (2TDK_Klasifikacija/ObjektTip == 'TUN') AND (2TDK_Klasifikacija/Sistem == 'NOO') AND (2TDK_Lokacija/ConaSifra == 'XX') AND (2TDK_Lokacija/ConaTip == 'SRC') AND (2TDK_Lokacija/ObjektSifra == 'T02')</t>
  </si>
  <si>
    <t>01.01.22.03.</t>
  </si>
  <si>
    <t>Prečna cev</t>
  </si>
  <si>
    <t>Cross-passages</t>
  </si>
  <si>
    <t>01.01.22.03.0001.</t>
  </si>
  <si>
    <t>(2TDK_Atributi/PokrovTip == 'Kineta_REC_630x500') AND (2TDK_Klasifikacija/ElementTip == 'PokrovJaska') AND (2TDK_Klasifikacija/ObjektTip == 'TUN') AND (2TDK_Klasifikacija/Sistem == 'NOO') AND (2TDK_Lokacija/ConaTip == 'PRC') AND (2TDK_Lokacija/ObjektSifra == 'T02')</t>
  </si>
  <si>
    <t>(NumberOfItems)/13*14</t>
  </si>
  <si>
    <t>01.01.22.03.0002.</t>
  </si>
  <si>
    <t>(2TDK_Atributi/Funkcija == 'BetonskaStenaKinete') AND (2TDK_Klasifikacija/ElementTip == 'BetonskiElement') AND (2TDK_Klasifikacija/ObjektTip == 'TUN') AND (2TDK_Klasifikacija/Sistem == 'NOO') AND (2TDK_Lokacija/ConaTip == 'PRC') AND (2TDK_Lokacija/ObjektSifra == 'T02')</t>
  </si>
  <si>
    <t>((2TDK_Lokacija/StacionazaKonec_m)-(2TDK_Lokacija/StacionazaZacetek_m))*2/13*14</t>
  </si>
  <si>
    <t>01.01.22.04.</t>
  </si>
  <si>
    <t>Portal Divača</t>
  </si>
  <si>
    <t>Divača portal</t>
  </si>
  <si>
    <t>01.01.22.04.0001.</t>
  </si>
  <si>
    <t>(2TDK_Atributi/PokrovTip == 'Kineta_REC_750x500') AND (2TDK_Klasifikacija/ElementTip == 'PokrovJaska') AND (2TDK_Klasifikacija/ObjektTip == 'PLA') AND (2TDK_Klasifikacija/Sistem == 'KON') AND (2TDK_Lokacija/ConaSifra == 'DI') AND (2TDK_Lokacija/ConaTip == 'SCP') AND (2TDK_Lokacija/ObjektSifra == 'T2D')</t>
  </si>
  <si>
    <t>01.01.22.04.0002.</t>
  </si>
  <si>
    <t>(2TDK_Atributi/PokrovTip == 'Kineta_REC_1000x250') AND (2TDK_Klasifikacija/ElementTip == 'PokrovJaska') AND (2TDK_Klasifikacija/ObjektTip == 'PLA') AND (2TDK_Klasifikacija/Sistem == 'KON') AND (2TDK_Lokacija/ConaSifra == 'DI') AND (2TDK_Lokacija/ConaTip == 'SCP') AND (2TDK_Lokacija/ObjektSifra == 'T2D')</t>
  </si>
  <si>
    <t>01.01.22.04.0003.</t>
  </si>
  <si>
    <r>
      <t>Nalaganje in transport od začasnega skladišča na območju gradbišča do mesta vgradnje ter</t>
    </r>
    <r>
      <rPr>
        <sz val="9"/>
        <rFont val="Calibri"/>
        <family val="2"/>
        <charset val="238"/>
      </rPr>
      <t xml:space="preserve"> vgradnja predizdelanega AB pokrova kinete dim. 925/500 mm in debeline 13cm, C35/45/XC4/XF3/XA1 Cl 0.20, Dmax16, PV-II, VB2, s tesnjenjem s trajno elastičnim kitom. Pokrovi imajo vgrajene laminatne protipožarne trakove.</t>
    </r>
  </si>
  <si>
    <t>Loading and transport from temporary storage in the construction site area to the installation site and installation of a precast reinforced concrete channel cover, dim.  925/500 mm and thickness 13 cm, C35/45/XC4/XF3/XA1 Cl 0.20, Dmax=16, PV-II, VB2, with a permanent elastic kit sealant. The covers have installation fire resistant laminate tapes on the concrete channel covers.</t>
  </si>
  <si>
    <t>04.02.04.4118.</t>
  </si>
  <si>
    <t>(2TDK_Atributi/PokrovTip == 'Kineta_REC_925x500') AND (2TDK_Klasifikacija/ElementTip == 'PokrovJaska') AND (2TDK_Klasifikacija/ObjektTip == 'PLA') AND (2TDK_Klasifikacija/Sistem == 'KON') AND (2TDK_Lokacija/ConaSifra == 'DI') AND (2TDK_Lokacija/ConaTip == 'SCP') AND (2TDK_Lokacija/ObjektSifra == 'T2D')</t>
  </si>
  <si>
    <t>01.01.22.04.0004.</t>
  </si>
  <si>
    <t>01.01.22.05.</t>
  </si>
  <si>
    <t>Portal Koper</t>
  </si>
  <si>
    <t>Koper portal</t>
  </si>
  <si>
    <t>01.01.22.05.0001.</t>
  </si>
  <si>
    <t>(2TDK_Atributi/FazaZacetek == 'KoncniPortal') AND (2TDK_Atributi/Material == 'Beton') AND (2TDK_Atributi/PokrovTip == 'Kineta_REC_750x500') AND (2TDK_Klasifikacija/ElementTip == 'PokrovJaska') AND (2TDK_Klasifikacija/ObjektTip == 'PLA') AND (2TDK_Klasifikacija/Sistem == 'KON') AND (2TDK_Lokacija/ConaSifra == 'KP') AND (2TDK_Lokacija/ConaTip == 'GCP') AND (2TDK_Lokacija/ObjektSifra == 'T2K')</t>
  </si>
  <si>
    <t>01.01.22.05.0002.</t>
  </si>
  <si>
    <t>(2TDK_Atributi/FazaZacetek == 'KoncniPortal') AND (2TDK_Atributi/Material == 'Beton') AND (2TDK_Atributi/PokrovTip == 'Kineta_REC_250x1000') AND (2TDK_Klasifikacija/ElementTip == 'PokrovJaska') AND (2TDK_Klasifikacija/ObjektTip == 'PLA') AND (2TDK_Klasifikacija/Sistem == 'KON') AND (2TDK_Lokacija/ConaSifra == 'KP') AND (2TDK_Lokacija/ConaTip == 'GCP') AND (2TDK_Lokacija/ObjektSifra == 'T2K')</t>
  </si>
  <si>
    <t>01.01.22.05.0003.</t>
  </si>
  <si>
    <t>Nalaganje in transport od začasnega skladišča na območju gradbišča do mesta vgradnje ter vgradnja predizdelanega AB pokrova kinete dim. 520/500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</si>
  <si>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channel cover, dim. 520/500 mm and thickness 13 cm, C35/45/XC4/XF3/XA1 Cl 0.20, Dmax=16, PV-II, VB2, with a permanent elastic kit sealant. The covers have installation fire resistant laminate tapes on the concrete channel covers.</t>
  </si>
  <si>
    <t>04.02.04.4117.</t>
  </si>
  <si>
    <t>(2TDK_Atributi/FazaZacetek == 'KoncniPortal') AND (2TDK_Atributi/Material == 'Beton') AND (2TDK_Atributi/PokrovTip == 'Kineta_REC_520x500') AND (2TDK_Klasifikacija/ElementTip == 'PokrovJaska') AND (2TDK_Klasifikacija/ObjektTip == 'PLA') AND (2TDK_Klasifikacija/Sistem == 'KON') AND (2TDK_Lokacija/ConaSifra == 'KP') AND (2TDK_Lokacija/ConaTip == 'GCP') AND (2TDK_Lokacija/ObjektSifra == 'T2K')</t>
  </si>
  <si>
    <t>01.01.22.05.0004.</t>
  </si>
  <si>
    <t>Nalaganje in transport od začasnega skladišča na območju gradbišča do mesta vgradnje ter vgradnja predizdelanega AB pokrova kinete dim. 1130/500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</si>
  <si>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channel cover, dim. 1130/500 mm and thickness 13 cm, C35/45/XC4/XF3/XA1 Cl 0.20, Dmax=16, PV-II, VB2, with a permanent elastic kit sealant. The covers have installation fire resistant laminate tapes on the concrete channel covers.</t>
  </si>
  <si>
    <t>04.02.04.4110.</t>
  </si>
  <si>
    <t>(2TDK_Atributi/FazaZacetek == 'KoncniPortal') AND (2TDK_Atributi/Material == 'Beton') AND (2TDK_Atributi/PokrovTip == 'Kineta_REC_1130x500') AND (2TDK_Klasifikacija/ElementTip == 'PokrovJaska') AND (2TDK_Klasifikacija/ObjektTip == 'PLA') AND (2TDK_Klasifikacija/Sistem == 'KON') AND (2TDK_Lokacija/ConaSifra == 'KP') AND (2TDK_Lokacija/ConaTip == 'GCP') AND (2TDK_Lokacija/ObjektSifra == 'T2K')</t>
  </si>
  <si>
    <t>01.01.22.05.0005.</t>
  </si>
  <si>
    <t>(2TDK_Atributi/FazaZacetek == 'KoncniPortal') AND (2TDK_Atributi/Material == 'Beton') AND (2TDK_Atributi/PokrovTip == 'Kineta_REC_1330x500') AND (2TDK_Klasifikacija/ElementTip == 'PokrovJaska') AND (2TDK_Klasifikacija/ObjektTip == 'PLA') AND (2TDK_Klasifikacija/Sistem == 'KON') AND (2TDK_Lokacija/ConaSifra == 'KP') AND (2TDK_Lokacija/ConaTip == 'GCP') AND (2TDK_Lokacija/ObjektSifra == 'T2K')</t>
  </si>
  <si>
    <t>01.01.22.05.0006.</t>
  </si>
  <si>
    <t>01.01.22.06.</t>
  </si>
  <si>
    <t>Portal servisne cevi</t>
  </si>
  <si>
    <t>Service tube portal</t>
  </si>
  <si>
    <t>01.01.22.06.0001.</t>
  </si>
  <si>
    <t>(2TDK_Atributi/FazaZacetek == 'KoncniPortal') AND (2TDK_Atributi/Material == 'Beton') AND (2TDK_Atributi/PokrovTip == 'Kineta_REC_750x500') AND (2TDK_Klasifikacija/ElementTip == 'PokrovJaska') AND (2TDK_Klasifikacija/ObjektTip == 'PLA') AND (2TDK_Klasifikacija/Sistem == 'KON') AND (2TDK_Lokacija/ConaSifra == 'KP') AND (2TDK_Lokacija/ConaTip == 'SCP') AND (2TDK_Lokacija/ObjektSifra == 'T2K')</t>
  </si>
  <si>
    <t>01.01.22.06.0002.</t>
  </si>
  <si>
    <t>(2TDK_Atributi/FazaZacetek == 'KoncniPortal') AND (2TDK_Atributi/Material == 'Beton') AND (2TDK_Atributi/PokrovTip == 'Kineta_REC_250x1000') AND (2TDK_Klasifikacija/ElementTip == 'PokrovJaska') AND (2TDK_Klasifikacija/ObjektTip == 'PLA') AND (2TDK_Klasifikacija/Sistem == 'KON') AND (2TDK_Lokacija/ConaSifra == 'KP') AND (2TDK_Lokacija/ConaTip == 'SCP') AND (2TDK_Lokacija/ObjektSifra == 'T2K')</t>
  </si>
  <si>
    <t>01.01.22.06.0003.</t>
  </si>
  <si>
    <t>(2TDK_Atributi/FazaZacetek == 'KoncniPortal') AND (2TDK_Atributi/Material == 'Beton') AND (2TDK_Atributi/PokrovTip == 'Kineta_REC_520x500') AND (2TDK_Klasifikacija/ElementTip == 'PokrovJaska') AND (2TDK_Klasifikacija/ObjektTip == 'PLA') AND (2TDK_Klasifikacija/Sistem == 'KON') AND (2TDK_Lokacija/ConaSifra == 'KP') AND (2TDK_Lokacija/ConaTip == 'SCP') AND (2TDK_Lokacija/ObjektSifra == 'T2K')</t>
  </si>
  <si>
    <t>01.01.22.06.0004.</t>
  </si>
  <si>
    <t>(2TDK_Atributi/FazaZacetek == 'KoncniPortal') AND (2TDK_Atributi/Material == 'Beton') AND (2TDK_Atributi/PokrovTip == 'Kineta_REC_1130x500') AND (2TDK_Klasifikacija/ElementTip == 'PokrovJaska') AND (2TDK_Klasifikacija/ObjektTip == 'PLA') AND (2TDK_Klasifikacija/Sistem == 'KON') AND (2TDK_Lokacija/ConaSifra == 'KP') AND (2TDK_Lokacija/ConaTip == 'SCP') AND (2TDK_Lokacija/ObjektSifra == 'T2K')</t>
  </si>
  <si>
    <t>01.01.22.06.0005.</t>
  </si>
  <si>
    <t>(2TDK_Atributi/FazaZacetek == 'KoncniPortal') AND (2TDK_Atributi/Material == 'Beton') AND (2TDK_Atributi/PokrovTip == 'Kineta_REC_1330x500') AND (2TDK_Klasifikacija/ElementTip == 'PokrovJaska') AND (2TDK_Klasifikacija/ObjektTip == 'PLA') AND (2TDK_Klasifikacija/Sistem == 'KON') AND (2TDK_Lokacija/ConaSifra == 'KP') AND (2TDK_Lokacija/ConaTip == 'SCP') AND (2TDK_Lokacija/ObjektSifra == 'T2K')</t>
  </si>
  <si>
    <t>01.01.22.06.0006.</t>
  </si>
  <si>
    <t>((2TDK_Lokacija/Projekt=='2TDK') AND (2TDK_Klasifikacija/ObjektTip=='PLA') AND (2TDK_Klasifikacija/Sistem=='ELO') AND (2TDK_Lokacija/ObjektSifra=='T1D') AND (2TDK_Lokacija/ConaTip=='TRP')AND (2TDK_Klasifikacija/ElementTip=='Omara') AND (2TDK_Atributi/ElementSifra=='RVN3') AND (2TDK_Lokacija/ConaSifra=='01')) OR ((2TDK_Lokacija/Projekt=='2TDK') AND (2TDK_Klasifikacija/ObjektTip=='TUN') AND (2TDK_Klasifikacija/Sistem=='ELO') AND (2TDK_Lokacija/ObjektSifra=='T01') AND (2TDK_Lokacija/ConaTip=='PRE')AND (2TDK_Klasifikacija/ElementTip=='Omara') AND (2TDK_Atributi/ElementSifra=='RVN3') AND (2TDK_Lokacija/ConaSifra=='01')) OR ((2TDK_Lokacija/Projekt=='2TDK') AND (2TDK_Klasifikacija/ObjektTip=='TUN') AND (2TDK_Klasifikacija/Sistem=='ELO') AND (2TDK_Lokacija/ObjektSifra=='T01') AND (2TDK_Lokacija/ConaTip=='PRE') AND (2TDK_Klasifikacija/ElementTip=='Omara') AND (2TDK_Atributi/ElementSifra=='RVN3') AND (2TDK_Lokacija/ConaSifra=='03')) OR ((2TDK_Lokacija/Projekt=='2TDK') AND (2TDK_Klasifikacija/ObjektTip=='TUN') AND (2TDK_Klasifikacija/Sistem=='ELO') AND (2TDK_Lokacija/ObjektSifra=='T01') AND (2TDK_Lokacija/ConaTip=='PRE') AND (2TDK_Klasifikacija/ElementTip=='Omara') AND (2TDK_Atributi/ElementSifra=='RVN3') AND (2TDK_Lokacija/ConaSifra=='05')) OR ((2TDK_Lokacija/Projekt=='2TDK') AND (2TDK_Klasifikacija/ObjektTip=='TUN') AND (2TDK_Klasifikacija/Sistem=='ELO') AND (2TDK_Lokacija/ObjektSifra=='T01') AND (2TDK_Lokacija/ConaTip=='PRE') AND (2TDK_Klasifikacija/ElementTip=='Omara') AND (2TDK_Atributi/ElementSifra=='RVN3') AND (2TDK_Lokacija/ConaSifra=='07')) OR ((2TDK_Lokacija/Projekt=='2TDK') AND (2TDK_Klasifikacija/ObjektTip=='TUN') AND (2TDK_Klasifikacija/Sistem=='ELO') AND (2TDK_Lokacija/ObjektSifra=='T01') AND (2TDK_Lokacija/ConaTip=='PRE' )AND (2TDK_Klasifikacija/ElementTip=='Omara') AND (2TDK_Atributi/ElementSifra=='RVN3') AND (2TDK_Lokacija/ConaSifra=='09')) OR ((2TDK_Lokacija/Projekt=='2TDK') AND (2TDK_Klasifikacija/ObjektTip=='TUN') AND (2TDK_Klasifikacija/Sistem=='ELO') AND (2TDK_Lokacija/ObjektSifra=='T01') AND (2TDK_Lokacija/ConaTip=='PRE') AND (2TDK_Klasifikacija/ElementTip=='Omara') AND (2TDK_Atributi/ElementSifra=='RVN3') AND (2TDK_Lokacija/ConaSifra=='11')) OR ((2TDK_Lokacija/Projekt=='2TDK') AND (2TDK_Klasifikacija/ObjektTip=='TUN') AND (2TDK_Klasifikacija/Sistem=='ELO') AND (2TDK_Lokacija/ObjektSifra=='T01') AND (2TDK_Lokacija/ConaTip=='PRE') AND (2TDK_Klasifikacija/ElementTip=='Omara') AND (2TDK_Atributi/ElementSifra=='RVN3') AND (2TDK_Lokacija/ConaSifra=='13'))</t>
  </si>
  <si>
    <t>((2TDK_Lokacija/Projekt=='2TDK') AND (2TDK_Klasifikacija/ObjektTip=='PLA') AND (2TDK_Klasifikacija/Sistem=='ELO') AND (2TDK_Lokacija/ObjektSifra=='T1D') AND (2TDK_Lokacija/ConaTip=='TRP')AND (2TDK_Klasifikacija/ElementTip=='Omara') AND (2TDK_Atributi/ElementSifra=='RVN2') AND (2TDK_Lokacija/ConaSifra=='01')) OR
((2TDK_Lokacija/Projekt=='2TDK') AND (2TDK_Klasifikacija/ObjektTip=='TUN') AND (2TDK_Klasifikacija/Sistem=='ELO') AND (2TDK_Lokacija/ObjektSifra=='T01') AND (2TDK_Lokacija/ConaTip=='PRE') AND (2TDK_Klasifikacija/ElementTip=='Omara') AND (2TDK_Atributi/ElementSifra=='RVN2') AND (2TDK_Lokacija/ConaSifra=='02')) OR ((2TDK_Lokacija/Projekt=='2TDK') AND (2TDK_Klasifikacija/ObjektTip=='TUN') AND (2TDK_Klasifikacija/Sistem=='ELO') AND (2TDK_Lokacija/ObjektSifra=='T01') AND (2TDK_Lokacija/ConaTip=='PRE') AND (2TDK_Klasifikacija/ElementTip=='Omara') AND (2TDK_Atributi/ElementSifra=='RVN2') AND (2TDK_Lokacija/ConaSifra=='04')) OR ((2TDK_Lokacija/Projekt=='2TDK') AND (2TDK_Klasifikacija/ObjektTip=='TUN') AND (2TDK_Klasifikacija/Sistem=='ELO') AND (2TDK_Lokacija/ObjektSifra=='T01') AND (2TDK_Lokacija/ConaTip=='PRE') AND (2TDK_Klasifikacija/ElementTip=='Omara') AND (2TDK_Atributi/ElementSifra=='RVN2') AND (2TDK_Lokacija/ConaSifra=='06')) OR ((2TDK_Lokacija/Projekt=='2TDK') AND (2TDK_Klasifikacija/ObjektTip=='TUN') AND (2TDK_Klasifikacija/Sistem=='ELO') AND (2TDK_Lokacija/ObjektSifra=='T01') AND (2TDK_Lokacija/ConaTip=='PRE' )AND (2TDK_Klasifikacija/ElementTip=='Omara') AND (2TDK_Atributi/ElementSifra=='RVN2') AND (2TDK_Lokacija/ConaSifra=='08')) OR ((2TDK_Lokacija/Projekt=='2TDK') AND (2TDK_Klasifikacija/ObjektTip=='TUN') AND (2TDK_Klasifikacija/Sistem=='ELO') AND (2TDK_Lokacija/ObjektSifra=='T01') AND (2TDK_Lokacija/ConaTip=='PRE') AND (2TDK_Klasifikacija/ElementTip=='Omara') AND (2TDK_Atributi/ElementSifra=='RVN2') AND (2TDK_Lokacija/ConaSifra=='10')) OR ((2TDK_Lokacija/Projekt=='2TDK') AND (2TDK_Klasifikacija/ObjektTip=='TUN') AND (2TDK_Klasifikacija/Sistem=='ELO') AND (2TDK_Lokacija/ObjektSifra=='T01') AND (2TDK_Lokacija/ConaTip=='PRE') AND (2TDK_Klasifikacija/ElementTip=='Omara') AND (2TDK_Atributi/ElementSifra=='RVN2') AND (2TDK_Lokacija/ConaSifra=='12'))</t>
  </si>
  <si>
    <t xml:space="preserve">Vrtljiva IP video kamera z vgrajeno IR osvetlitvijo
- Aluminijasto ohišje z naslednjo stopnjo zaščite: IP66, IP68, NEMA 4X in IK10
- Vgrajena IR osvetlitev s samodejnim prilagajanjem jakosti osvetlitve glede na opazovano sceno in dosegom vsaj 400m
- Zdrži vetrove do 200 km/h
- Sistemska integracija: odprt API za integracijo
v skladu z zahtevami iz tehničnega poročila
kot npr. ali enakovredno [Axis Q6215-LE] </t>
  </si>
  <si>
    <t>((2TDK_Lokacija/Projekt=='2TDK') AND (2TDK_Klasifikacija/ObjektTip=='TUN') AND (2TDK_Klasifikacija/Sistem=='ELO') AND (2TDK_Lokacija/ObjektSifra=='T01') AND (2TDK_Lokacija/ConaTip=='PRE')AND (2TDK_Klasifikacija/ElementTip=='VideoKamera') AND (2TDK_Atributi/ElementSifra=='V3') AND (2TDK_Lokacija/ConaSifra=='01')) OR ((2TDK_Lokacija/Projekt=='2TDK') AND (2TDK_Klasifikacija/ObjektTip=='TUN') AND (2TDK_Klasifikacija/Sistem=='ELO') AND (2TDK_Lokacija/ObjektSifra=='T01') AND (2TDK_Lokacija/ConaTip=='PRE')AND (2TDK_Klasifikacija/ElementTip=='VideoKamera') AND (2TDK_Atributi/ElementSifra=='V3') AND (2TDK_Lokacija/ConaSifra=='02')) OR ((2TDK_Lokacija/Projekt=='2TDK') AND (2TDK_Klasifikacija/ObjektTip=='TUN') AND (2TDK_Klasifikacija/Sistem=='ELO') AND (2TDK_Lokacija/ObjektSifra=='T01') AND (2TDK_Lokacija/ConaTip=='PRE')AND (2TDK_Klasifikacija/ElementTip=='VideoKamera') AND (2TDK_Atributi/ElementSifra=='V3') AND (2TDK_Lokacija/ConaSifra=='03')) OR ((2TDK_Lokacija/Projekt=='2TDK') AND (2TDK_Klasifikacija/ObjektTip=='TUN') AND (2TDK_Klasifikacija/Sistem=='ELO') AND (2TDK_Lokacija/ObjektSifra=='T01') AND (2TDK_Lokacija/ConaTip=='PRE')AND (2TDK_Klasifikacija/ElementTip=='VideoKamera') AND (2TDK_Atributi/ElementSifra=='V3') AND (2TDK_Lokacija/ConaSifra=='04')) OR ((2TDK_Lokacija/Projekt=='2TDK') AND (2TDK_Klasifikacija/ObjektTip=='TUN') AND (2TDK_Klasifikacija/Sistem=='ELO') AND (2TDK_Lokacija/ObjektSifra=='T01') AND (2TDK_Lokacija/ConaTip=='PRE')AND (2TDK_Klasifikacija/ElementTip=='VideoKamera') AND (2TDK_Atributi/ElementSifra=='V3') AND (2TDK_Lokacija/ConaSifra=='05')) OR ((2TDK_Lokacija/Projekt=='2TDK') AND (2TDK_Klasifikacija/ObjektTip=='TUN') AND (2TDK_Klasifikacija/Sistem=='ELO') AND (2TDK_Lokacija/ObjektSifra=='T01') AND (2TDK_Lokacija/ConaTip=='PRE' )AND (2TDK_Klasifikacija/ElementTip=='VideoKamera') AND (2TDK_Atributi/ElementSifra=='V3') AND (2TDK_Lokacija/ConaSifra=='06')) OR ((2TDK_Lokacija/Projekt=='2TDK') AND (2TDK_Klasifikacija/ObjektTip=='TUN') AND (2TDK_Klasifikacija/Sistem=='ELO') AND (2TDK_Lokacija/ObjektSifra=='T01') AND (2TDK_Lokacija/ConaTip=='PRE') AND (2TDK_Klasifikacija/ElementTip=='VideoKamera') AND (2TDK_Atributi/ElementSifra=='V3') AND (2TDK_Lokacija/ConaSifra=='07')) OR ((2TDK_Lokacija/Projekt=='2TDK') AND (2TDK_Klasifikacija/ObjektTip=='TUN') AND (2TDK_Klasifikacija/Sistem=='ELO') AND (2TDK_Lokacija/ObjektSifra=='T01') AND (2TDK_Lokacija/ConaTip=='PRE') AND (2TDK_Klasifikacija/ElementTip=='VideoKamera') AND (2TDK_Atributi/ElementSifra=='V3') AND (2TDK_Lokacija/ConaSifra=='08')) OR ((2TDK_Lokacija/Projekt=='2TDK') AND (2TDK_Klasifikacija/ObjektTip=='TUN') AND (2TDK_Klasifikacija/Sistem=='ELO') AND (2TDK_Lokacija/ObjektSifra=='T01') AND (2TDK_Lokacija/ConaTip=='PRE') AND (2TDK_Klasifikacija/ElementTip=='VideoKamera') AND (2TDK_Atributi/ElementSifra=='V3') AND (2TDK_Lokacija/ConaSifra=='09')) OR ((2TDK_Lokacija/Projekt=='2TDK') AND (2TDK_Klasifikacija/ObjektTip=='TUN') AND (2TDK_Klasifikacija/Sistem=='ELO') AND (2TDK_Lokacija/ObjektSifra=='T01') AND (2TDK_Lokacija/ConaTip=='PRE') AND (2TDK_Klasifikacija/ElementTip=='VideoKamera') AND (2TDK_Atributi/ElementSifra=='V3') AND (2TDK_Lokacija/ConaSifra=='10')) OR ((2TDK_Lokacija/Projekt=='2TDK') AND (2TDK_Klasifikacija/ObjektTip=='TUN') AND (2TDK_Klasifikacija/Sistem=='ELO') AND (2TDK_Lokacija/ObjektSifra=='T01') AND (2TDK_Lokacija/ConaTip=='PRE') AND (2TDK_Klasifikacija/ElementTip=='VideoKamera') AND (2TDK_Atributi/ElementSifra=='V3') AND (2TDK_Lokacija/ConaSifra=='11')) OR ((2TDK_Lokacija/Projekt=='2TDK') AND (2TDK_Klasifikacija/ObjektTip=='TUN') AND (2TDK_Klasifikacija/Sistem=='ELO') AND (2TDK_Lokacija/ObjektSifra=='T01') AND (2TDK_Lokacija/ConaTip=='PRE') AND (2TDK_Klasifikacija/ElementTip=='VideoKamera') AND (2TDK_Atributi/ElementSifra=='V3') AND (2TDK_Lokacija/ConaSifra=='12')) OR ((2TDK_Lokacija/Projekt=='2TDK') AND (2TDK_Klasifikacija/ObjektTip=='TUN') AND (2TDK_Klasifikacija/Sistem=='ELO') AND (2TDK_Lokacija/ObjektSifra=='T01') AND (2TDK_Lokacija/ConaTip=='PRE') AND (2TDK_Klasifikacija/ElementTip=='VideoKamera') AND (2TDK_Atributi/ElementSifra=='V3') AND (2TDK_Lokacija/ConaSifra=='13'))</t>
  </si>
  <si>
    <t>Zunanja RVN samostoječa omara, Inox/aluminij, dvostenska, 19“ šinami in ozemljitvenim priborom, s temeljem in montažo, v skladu z zahtevami iz tehničnega poročila, kot npr. ali enakovredno Rittal MFC 08 – CS9750.908 (RVN6)</t>
  </si>
  <si>
    <t>09.09.04.0001.</t>
  </si>
  <si>
    <t xml:space="preserve">(2TDK_Lokacija/Projekt=='2TDK') AND (2TDK_Klasifikacija/ObjektTip=='PLA') AND (2TDK_Klasifikacija/Sistem=='ELO') AND (2TDK_Lokacija/ObjektSifra=='T1K') AND (2TDK_Lokacija/ConaTip=='PLA') AND (2TDK_Lokacija/ConaSifra=='XX') AND (2TDK_Klasifikacija/ElementTip=='Omara') AND (2TDK_Atributi/ElementSifra=='RVN6') </t>
  </si>
  <si>
    <t>((2TDK_Lokacija/Projekt=='2TDK') AND (2TDK_Klasifikacija/ObjektTip=='TUN') AND (2TDK_Klasifikacija/Sistem=='ELO') AND (2TDK_Lokacija/ObjektSifra=='T01') AND (2TDK_Lokacija/ConaTip=='PRE') AND (2TDK_Klasifikacija/ElementTip=='Omara') AND (2TDK_Atributi/ElementSifra=='E1') AND (2TDK_Lokacija/ConaSifra=='01')) OR ((2TDK_Lokacija/Projekt=='2TDK') AND (2TDK_Klasifikacija/ObjektTip=='TUN') AND (2TDK_Klasifikacija/Sistem=='ELO') AND (2TDK_Lokacija/ObjektSifra=='T01') AND (2TDK_Lokacija/ConaTip=='PRE') AND (2TDK_Klasifikacija/ElementTip=='Omara') AND (2TDK_Atributi/ElementSifra=='E1') AND (2TDK_Lokacija/ConaSifra=='02')) OR ((2TDK_Lokacija/Projekt=='2TDK') AND (2TDK_Klasifikacija/ObjektTip=='TUN') AND (2TDK_Klasifikacija/Sistem=='ELO') AND (2TDK_Lokacija/ObjektSifra=='T01') AND (2TDK_Lokacija/ConaTip=='PRE' )AND (2TDK_Klasifikacija/ElementTip=='Omara') AND (2TDK_Atributi/ElementSifra=='E1') AND (2TDK_Lokacija/ConaSifra=='03')) OR ((2TDK_Lokacija/Projekt=='2TDK') AND (2TDK_Klasifikacija/ObjektTip=='TUN') AND (2TDK_Klasifikacija/Sistem=='ELO') AND (2TDK_Lokacija/ObjektSifra=='T01') AND (2TDK_Lokacija/ConaTip=='PRE') AND (2TDK_Klasifikacija/ElementTip=='Omara') AND (2TDK_Atributi/ElementSifra=='E1') AND (2TDK_Lokacija/ConaSifra=='04')) OR ((2TDK_Lokacija/Projekt=='2TDK') AND (2TDK_Klasifikacija/ObjektTip=='TUN') AND (2TDK_Klasifikacija/Sistem=='ELO') AND (2TDK_Lokacija/ObjektSifra=='T01') AND (2TDK_Lokacija/ConaTip=='PRE') AND (2TDK_Klasifikacija/ElementTip=='Omara') AND (2TDK_Atributi/ElementSifra=='E1') AND (2TDK_Lokacija/ConaSifra=='05')) OR ((2TDK_Lokacija/Projekt=='2TDK') AND (2TDK_Klasifikacija/ObjektTip=='TUN') AND (2TDK_Klasifikacija/Sistem=='ELO') AND (2TDK_Lokacija/ObjektSifra=='T01') AND (2TDK_Lokacija/ConaTip=='PRE') AND (2TDK_Klasifikacija/ElementTip=='Omara') AND (2TDK_Atributi/ElementSifra=='E1') AND (2TDK_Lokacija/ConaSifra=='06')) OR ((2TDK_Lokacija/Projekt=='2TDK') AND (2TDK_Klasifikacija/ObjektTip=='TUN') AND (2TDK_Klasifikacija/Sistem=='ELO') AND (2TDK_Lokacija/ObjektSifra=='T01') AND (2TDK_Lokacija/ConaTip=='PRE') AND (2TDK_Klasifikacija/ElementTip=='Omara') AND (2TDK_Atributi/ElementSifra=='E1') AND (2TDK_Lokacija/ConaSifra=='07')) OR ((2TDK_Lokacija/Projekt=='2TDK') AND (2TDK_Klasifikacija/ObjektTip=='TUN') AND (2TDK_Klasifikacija/Sistem=='ELO') AND (2TDK_Lokacija/ObjektSifra=='T01') AND (2TDK_Lokacija/ConaTip=='PRE') AND (2TDK_Klasifikacija/ElementTip=='Omara') AND (2TDK_Atributi/ElementSifra=='E1') AND (2TDK_Lokacija/ConaSifra=='08')) OR ((2TDK_Lokacija/Projekt=='2TDK') AND (2TDK_Klasifikacija/ObjektTip=='TUN') AND (2TDK_Klasifikacija/Sistem=='ELO') AND (2TDK_Lokacija/ObjektSifra=='T01') AND (2TDK_Lokacija/ConaTip=='PRE') AND (2TDK_Klasifikacija/ElementTip=='Omara') AND (2TDK_Atributi/ElementSifra=='E1') AND (2TDK_Lokacija/ConaSifra=='09')) OR ((2TDK_Lokacija/Projekt=='2TDK') AND (2TDK_Klasifikacija/ObjektTip=='TUN') AND (2TDK_Klasifikacija/Sistem=='ELO') AND (2TDK_Lokacija/ObjektSifra=='T01') AND (2TDK_Lokacija/ConaTip=='PRE') AND (2TDK_Klasifikacija/ElementTip=='Omara') AND (2TDK_Atributi/ElementSifra=='E1') AND (2TDK_Lokacija/ConaSifra=='10')) OR ((2TDK_Lokacija/Projekt=='2TDK') AND (2TDK_Klasifikacija/ObjektTip=='TUN') AND (2TDK_Klasifikacija/Sistem=='ELO') AND (2TDK_Lokacija/ObjektSifra=='T01') AND (2TDK_Lokacija/ConaTip=='PRE') AND (2TDK_Klasifikacija/ElementTip=='Omara') AND (2TDK_Atributi/ElementSifra=='E1') AND (2TDK_Lokacija/ConaSifra=='11')) OR ((2TDK_Lokacija/Projekt=='2TDK') AND (2TDK_Klasifikacija/ObjektTip=='TUN') AND (2TDK_Klasifikacija/Sistem=='ELO') AND (2TDK_Lokacija/ObjektSifra=='T01') AND (2TDK_Lokacija/ConaTip=='PRE') AND (2TDK_Klasifikacija/ElementTip=='Omara') AND (2TDK_Atributi/ElementSifra=='E1') AND (2TDK_Lokacija/ConaSifra=='12')) OR ((2TDK_Lokacija/Projekt=='2TDK') AND (2TDK_Klasifikacija/ObjektTip=='TUN') AND (2TDK_Klasifikacija/Sistem=='ELO') AND (2TDK_Lokacija/ObjektSifra=='T01') AND (2TDK_Lokacija/ConaTip=='PRE') AND (2TDK_Klasifikacija/ElementTip=='Omara') AND (2TDK_Atributi/ElementSifra=='E1') AND (2TDK_Lokacija/ConaSifra=='13'))</t>
  </si>
  <si>
    <t>((2TDK_Lokacija/Projekt=='2TDK') AND (2TDK_Klasifikacija/ObjektTip=='TUN') AND (2TDK_Klasifikacija/Sistem=='ELO') AND (2TDK_Lokacija/ObjektSifra=='T01') AND (2TDK_Lokacija/ConaTip=='PRE') AND (2TDK_Klasifikacija/ElementTip=='Zvocnik') AND (2TDK_Atributi/ElementSifra=='E5') AND (2TDK_Lokacija/ConaSifra=='01')) OR ((2TDK_Lokacija/Projekt=='2TDK') AND (2TDK_Klasifikacija/ObjektTip=='TUN') AND (2TDK_Klasifikacija/Sistem=='ELO') AND (2TDK_Lokacija/ObjektSifra=='T01') AND (2TDK_Lokacija/ConaTip=='PRE') AND (2TDK_Klasifikacija/ElementTip=='Zvocnik') AND (2TDK_Atributi/ElementSifra=='E5') AND (2TDK_Lokacija/ConaSifra=='02')) OR ((2TDK_Lokacija/Projekt=='2TDK') AND (2TDK_Klasifikacija/ObjektTip=='TUN') AND (2TDK_Klasifikacija/Sistem=='ELO') AND (2TDK_Lokacija/ObjektSifra=='T01') AND (2TDK_Lokacija/ConaTip=='PRE') AND (2TDK_Klasifikacija/ElementTip=='Zvocnik') AND (2TDK_Atributi/ElementSifra=='E5') AND (2TDK_Lokacija/ConaSifra=='03')) OR ((2TDK_Lokacija/Projekt=='2TDK') AND (2TDK_Klasifikacija/ObjektTip=='TUN') AND (2TDK_Klasifikacija/Sistem=='ELO') AND (2TDK_Lokacija/ObjektSifra=='T01') AND (2TDK_Lokacija/ConaTip=='PRE') AND (2TDK_Klasifikacija/ElementTip=='Zvocnik') AND (2TDK_Atributi/ElementSifra=='E5') AND (2TDK_Lokacija/ConaSifra=='04')) OR ((2TDK_Lokacija/Projekt=='2TDK') AND (2TDK_Klasifikacija/ObjektTip=='TUN') AND (2TDK_Klasifikacija/Sistem=='ELO') AND (2TDK_Lokacija/ObjektSifra=='T01') AND (2TDK_Lokacija/ConaTip=='PRE') AND (2TDK_Klasifikacija/ElementTip=='Zvocnik') AND (2TDK_Atributi/ElementSifra=='E5') AND (2TDK_Lokacija/ConaSifra=='05')) OR ((2TDK_Lokacija/Projekt=='2TDK') AND (2TDK_Klasifikacija/ObjektTip=='TUN') AND (2TDK_Klasifikacija/Sistem=='ELO') AND (2TDK_Lokacija/ObjektSifra=='T01') AND (2TDK_Lokacija/ConaTip=='PRE') AND (2TDK_Klasifikacija/ElementTip=='Zvocnik') AND (2TDK_Atributi/ElementSifra=='E5') AND (2TDK_Lokacija/ConaSifra=='06')) OR ((2TDK_Lokacija/Projekt=='2TDK') AND (2TDK_Klasifikacija/ObjektTip=='TUN') AND (2TDK_Klasifikacija/Sistem=='ELO') AND (2TDK_Lokacija/ObjektSifra=='T01') AND (2TDK_Lokacija/ConaTip=='PRE') AND (2TDK_Klasifikacija/ElementTip=='Zvocnik') AND (2TDK_Atributi/ElementSifra=='E5') AND (2TDK_Lokacija/ConaSifra=='07')) OR ((2TDK_Lokacija/Projekt=='2TDK') AND (2TDK_Klasifikacija/ObjektTip=='TUN') AND (2TDK_Klasifikacija/Sistem=='ELO') AND (2TDK_Lokacija/ObjektSifra=='T01') AND (2TDK_Lokacija/ConaTip=='PRE') AND (2TDK_Klasifikacija/ElementTip=='Zvocnik') AND (2TDK_Atributi/ElementSifra=='E5') AND (2TDK_Lokacija/ConaSifra=='08')) OR ((2TDK_Lokacija/Projekt=='2TDK') AND (2TDK_Klasifikacija/ObjektTip=='TUN') AND (2TDK_Klasifikacija/Sistem=='ELO') AND (2TDK_Lokacija/ObjektSifra=='T01') AND (2TDK_Lokacija/ConaTip=='PRE') AND (2TDK_Klasifikacija/ElementTip=='Zvocnik') AND (2TDK_Atributi/ElementSifra=='E5') AND (2TDK_Lokacija/ConaSifra=='09')) OR ((2TDK_Lokacija/Projekt=='2TDK') AND (2TDK_Klasifikacija/ObjektTip=='TUN') AND (2TDK_Klasifikacija/Sistem=='ELO') AND (2TDK_Lokacija/ObjektSifra=='T01') AND (2TDK_Lokacija/ConaTip=='PRE') AND (2TDK_Klasifikacija/ElementTip=='Zvocnik') AND (2TDK_Atributi/ElementSifra=='E5') AND (2TDK_Lokacija/ConaSifra=='10')) OR ((2TDK_Lokacija/Projekt=='2TDK') AND (2TDK_Klasifikacija/ObjektTip=='TUN') AND (2TDK_Klasifikacija/Sistem=='ELO') AND (2TDK_Lokacija/ObjektSifra=='T01') AND (2TDK_Lokacija/ConaTip=='PRE') AND (2TDK_Klasifikacija/ElementTip=='Zvocnik') AND (2TDK_Atributi/ElementSifra=='E5') AND (2TDK_Lokacija/ConaSifra=='11')) OR ((2TDK_Lokacija/Projekt=='2TDK') AND (2TDK_Klasifikacija/ObjektTip=='TUN') AND (2TDK_Klasifikacija/Sistem=='ELO') AND (2TDK_Lokacija/ObjektSifra=='T01') AND (2TDK_Lokacija/ConaTip=='PRE') AND (2TDK_Klasifikacija/ElementTip=='Zvocnik') AND (2TDK_Atributi/ElementSifra=='E5') AND (2TDK_Lokacija/ConaSifra=='12')) OR ((2TDK_Lokacija/Projekt=='2TDK') AND (2TDK_Klasifikacija/ObjektTip=='TUN') AND (2TDK_Klasifikacija/Sistem=='ELO') AND (2TDK_Lokacija/ObjektSifra=='T01') AND (2TDK_Lokacija/ConaTip=='PRE') AND (2TDK_Klasifikacija/ElementTip=='Zvocnik') AND (2TDK_Atributi/ElementSifra=='E5') AND (2TDK_Lokacija/ConaSifra=='13'))</t>
  </si>
  <si>
    <t>((2TDK_Lokacija/Projekt=='2TDK') AND (2TDK_Klasifikacija/ObjektTip=='PLA') AND (2TDK_Klasifikacija/Sistem=='ELO') AND (2TDK_Lokacija/ObjektSifra=='T1D') AND (2TDK_Lokacija/ConaTip=='TRP') AND (2TDK_Klasifikacija/ElementTip=='CentralaJavljanjaPozara') AND (2TDK_Atributi/ElementSifra=='H1') AND (2TDK_Lokacija/ConaSifra=='01')) OR ((2TDK_Lokacija/Projekt=='2TDK') AND (2TDK_Klasifikacija/ObjektTip=='TUN') AND (2TDK_Klasifikacija/Sistem=='ELO') AND (2TDK_Lokacija/ObjektSifra=='T01') AND (2TDK_Lokacija/ConaTip=='PRE') AND (2TDK_Klasifikacija/ElementTip=='CentralaJavljanjaPozara') AND (2TDK_Atributi/ElementSifra=='H1') AND (2TDK_Lokacija/ConaSifra=='01')) OR ((2TDK_Lokacija/Projekt=='2TDK') AND (2TDK_Klasifikacija/ObjektTip=='TUN') AND (2TDK_Klasifikacija/Sistem=='ELO') AND (2TDK_Lokacija/ObjektSifra=='T01') AND (2TDK_Lokacija/ConaTip=='PRE') AND (2TDK_Klasifikacija/ElementTip=='CentralaJavljanjaPozara') AND (2TDK_Atributi/ElementSifra=='H1') AND (2TDK_Lokacija/ConaSifra=='02')) OR ((2TDK_Lokacija/Projekt=='2TDK') AND (2TDK_Klasifikacija/ObjektTip=='TUN') AND (2TDK_Klasifikacija/Sistem=='ELO') AND (2TDK_Lokacija/ObjektSifra=='T01') AND (2TDK_Lokacija/ConaTip=='PRE')AND (2TDK_Klasifikacija/ElementTip=='CentralaJavljanjaPozara') AND (2TDK_Atributi/ElementSifra=='H1') AND (2TDK_Lokacija/ConaSifra=='03')) OR ((2TDK_Lokacija/Projekt=='2TDK') AND (2TDK_Klasifikacija/ObjektTip=='TUN') AND (2TDK_Klasifikacija/Sistem=='ELO') AND (2TDK_Lokacija/ObjektSifra=='T01') AND (2TDK_Lokacija/ConaTip=='PRE') AND (2TDK_Klasifikacija/ElementTip=='CentralaJavljanjaPozara') AND (2TDK_Atributi/ElementSifra=='H1') AND (2TDK_Lokacija/ConaSifra=='04')) OR ((2TDK_Lokacija/Projekt=='2TDK') AND (2TDK_Klasifikacija/ObjektTip=='TUN') AND (2TDK_Klasifikacija/Sistem=='ELO') AND (2TDK_Lokacija/ObjektSifra=='T01') AND (2TDK_Lokacija/ConaTip=='PRE')AND (2TDK_Klasifikacija/ElementTip=='CentralaJavljanjaPozara') AND (2TDK_Atributi/ElementSifra=='H1') AND (2TDK_Lokacija/ConaSifra=='05')) OR ((2TDK_Lokacija/Projekt=='2TDK') AND (2TDK_Klasifikacija/ObjektTip=='TUN') AND (2TDK_Klasifikacija/Sistem=='ELO') AND (2TDK_Lokacija/ObjektSifra=='T01') AND (2TDK_Lokacija/ConaTip=='PRE') AND (2TDK_Klasifikacija/ElementTip=='CentralaJavljanjaPozara') AND (2TDK_Atributi/ElementSifra=='H1') AND (2TDK_Lokacija/ConaSifra=='06')) OR ((2TDK_Lokacija/Projekt=='2TDK') AND (2TDK_Klasifikacija/ObjektTip=='TUN') AND (2TDK_Klasifikacija/Sistem=='ELO') AND (2TDK_Lokacija/ObjektSifra=='T01') AND (2TDK_Lokacija/ConaTip=='PRE') AND (2TDK_Klasifikacija/ElementTip=='CentralaJavljanjaPozara') AND (2TDK_Atributi/ElementSifra=='H1') AND (2TDK_Lokacija/ConaSifra=='07')) OR ((2TDK_Lokacija/Projekt=='2TDK') AND (2TDK_Klasifikacija/ObjektTip=='TUN') AND (2TDK_Klasifikacija/Sistem=='ELO') AND (2TDK_Lokacija/ObjektSifra=='T01') AND (2TDK_Lokacija/ConaTip=='PRE') AND (2TDK_Klasifikacija/ElementTip=='CentralaJavljanjaPozara') AND (2TDK_Atributi/ElementSifra=='H1') AND (2TDK_Lokacija/ConaSifra=='08')) OR ((2TDK_Lokacija/Projekt=='2TDK') AND (2TDK_Klasifikacija/ObjektTip=='TUN') AND (2TDK_Klasifikacija/Sistem=='ELO') AND (2TDK_Lokacija/ObjektSifra=='T01') AND (2TDK_Lokacija/ConaTip=='PRE') AND (2TDK_Klasifikacija/ElementTip=='CentralaJavljanjaPozara') AND (2TDK_Atributi/ElementSifra=='H1') AND (2TDK_Lokacija/ConaSifra=='09')) OR ((2TDK_Lokacija/Projekt=='2TDK') AND (2TDK_Klasifikacija/ObjektTip=='TUN') AND (2TDK_Klasifikacija/Sistem=='ELO') AND (2TDK_Lokacija/ObjektSifra=='T01') AND (2TDK_Lokacija/ConaTip=='PRE') AND (2TDK_Klasifikacija/ElementTip=='CentralaJavljanjaPozara') AND (2TDK_Atributi/ElementSifra=='H1') AND (2TDK_Lokacija/ConaSifra=='10')) OR ((2TDK_Lokacija/Projekt=='2TDK') AND (2TDK_Klasifikacija/ObjektTip=='TUN') AND (2TDK_Klasifikacija/Sistem=='ELO') AND (2TDK_Lokacija/ObjektSifra=='T01') AND (2TDK_Lokacija/ConaTip=='PRE') AND (2TDK_Klasifikacija/ElementTip=='CentralaJavljanjaPozara') AND (2TDK_Atributi/ElementSifra=='H1') AND (2TDK_Lokacija/ConaSifra=='11')) OR ((2TDK_Lokacija/Projekt=='2TDK') AND (2TDK_Klasifikacija/ObjektTip=='TUN') AND (2TDK_Klasifikacija/Sistem=='ELO') AND (2TDK_Lokacija/ObjektSifra=='T01') AND (2TDK_Lokacija/ConaTip=='PRE')AND (2TDK_Klasifikacija/ElementTip=='CentralaJavljanjaPozara') AND (2TDK_Atributi/ElementSifra=='H1') AND (2TDK_Lokacija/ConaSifra=='12')) OR ((2TDK_Lokacija/Projekt=='2TDK') AND (2TDK_Klasifikacija/ObjektTip=='TUN') AND (2TDK_Klasifikacija/Sistem=='ELO') AND (2TDK_Lokacija/ObjektSifra=='T01') AND (2TDK_Lokacija/ConaTip=='PRE') AND (2TDK_Klasifikacija/ElementTip=='CentralaJavljanjaPozara') AND (2TDK_Atributi/ElementSifra=='H1') AND (2TDK_Lokacija/ConaSifra=='13'))</t>
  </si>
  <si>
    <t>((2TDK_Lokacija/Projekt=='2TDK') AND (2TDK_Klasifikacija/ObjektTip=='PLA') AND (2TDK_Klasifikacija/Sistem=='ELO') AND (2TDK_Lokacija/ObjektSifra=='T1D') AND (2TDK_Lokacija/ConaTip=='TRP') AND (2TDK_Klasifikacija/ElementTip=='JavljalnikPozara') AND (2TDK_Atributi/ElementSifra=='H2') AND (2TDK_Lokacija/ConaSifra=='01')) OR ((2TDK_Lokacija/Projekt=='2TDK') AND (2TDK_Klasifikacija/ObjektTip=='TUN') AND (2TDK_Klasifikacija/Sistem=='ELO') AND (2TDK_Lokacija/ObjektSifra=='T01') AND (2TDK_Lokacija/ConaTip=='PRE') AND (2TDK_Klasifikacija/ElementTip=='JavljalnikPozara') AND (2TDK_Atributi/ElementSifra=='H2') AND (2TDK_Lokacija/ConaSifra=='01')) OR ((2TDK_Lokacija/Projekt=='2TDK') AND (2TDK_Klasifikacija/ObjektTip=='TUN') AND (2TDK_Klasifikacija/Sistem=='ELO') AND (2TDK_Lokacija/ObjektSifra=='T01') AND (2TDK_Lokacija/ConaTip=='PRE') AND (2TDK_Klasifikacija/ElementTip=='JavljalnikPozara') AND (2TDK_Atributi/ElementSifra=='H2') AND (2TDK_Lokacija/ConaSifra=='02')) OR ((2TDK_Lokacija/Projekt=='2TDK') AND (2TDK_Klasifikacija/ObjektTip=='TUN') AND (2TDK_Klasifikacija/Sistem=='ELO') AND (2TDK_Lokacija/ObjektSifra=='T01') AND (2TDK_Lokacija/ConaTip=='PRE') AND (2TDK_Klasifikacija/ElementTip=='JavljalnikPozara') AND (2TDK_Atributi/ElementSifra=='H2') AND (2TDK_Lokacija/ConaSifra=='03')) OR ((2TDK_Lokacija/Projekt=='2TDK') AND (2TDK_Klasifikacija/ObjektTip=='TUN') AND (2TDK_Klasifikacija/Sistem=='ELO') AND (2TDK_Lokacija/ObjektSifra=='T01') AND (2TDK_Lokacija/ConaTip=='PRE') AND (2TDK_Klasifikacija/ElementTip=='JavljalnikPozara') AND (2TDK_Atributi/ElementSifra=='H2') AND (2TDK_Lokacija/ConaSifra=='04')) OR ((2TDK_Lokacija/Projekt=='2TDK') AND (2TDK_Klasifikacija/ObjektTip=='TUN') AND (2TDK_Klasifikacija/Sistem=='ELO') AND (2TDK_Lokacija/ObjektSifra=='T01') AND (2TDK_Lokacija/ConaTip=='PRE') AND (2TDK_Klasifikacija/ElementTip=='JavljalnikPozara') AND (2TDK_Atributi/ElementSifra=='H2') AND (2TDK_Lokacija/ConaSifra=='05')) OR ((2TDK_Lokacija/Projekt=='2TDK') AND (2TDK_Klasifikacija/ObjektTip=='TUN') AND (2TDK_Klasifikacija/Sistem=='ELO') AND (2TDK_Lokacija/ObjektSifra=='T01') AND (2TDK_Lokacija/ConaTip=='PRE') AND (2TDK_Klasifikacija/ElementTip=='JavljalnikPozara') AND (2TDK_Atributi/ElementSifra=='H2') AND (2TDK_Lokacija/ConaSifra=='06')) OR ((2TDK_Lokacija/Projekt=='2TDK') AND (2TDK_Klasifikacija/ObjektTip=='TUN') AND (2TDK_Klasifikacija/Sistem=='ELO') AND (2TDK_Lokacija/ObjektSifra=='T01') AND (2TDK_Lokacija/ConaTip=='PRE') AND (2TDK_Klasifikacija/ElementTip=='JavljalnikPozara') AND (2TDK_Atributi/ElementSifra=='H2') AND (2TDK_Lokacija/ConaSifra=='07')) OR ((2TDK_Lokacija/Projekt=='2TDK') AND (2TDK_Klasifikacija/ObjektTip=='TUN') AND (2TDK_Klasifikacija/Sistem=='ELO') AND (2TDK_Lokacija/ObjektSifra=='T01') AND (2TDK_Lokacija/ConaTip=='PRE') AND (2TDK_Klasifikacija/ElementTip=='JavljalnikPozara') AND (2TDK_Atributi/ElementSifra=='H2') AND (2TDK_Lokacija/ConaSifra=='08')) OR ((2TDK_Lokacija/Projekt=='2TDK') AND (2TDK_Klasifikacija/ObjektTip=='TUN') AND (2TDK_Klasifikacija/Sistem=='ELO') AND (2TDK_Lokacija/ObjektSifra=='T01') AND (2TDK_Lokacija/ConaTip=='PRE') AND (2TDK_Klasifikacija/ElementTip=='JavljalnikPozara') AND (2TDK_Atributi/ElementSifra=='H2') AND (2TDK_Lokacija/ConaSifra=='09')) OR ((2TDK_Lokacija/Projekt=='2TDK') AND (2TDK_Klasifikacija/ObjektTip=='TUN') AND (2TDK_Klasifikacija/Sistem=='ELO') AND (2TDK_Lokacija/ObjektSifra=='T01') AND (2TDK_Lokacija/ConaTip=='PRE') AND (2TDK_Klasifikacija/ElementTip=='JavljalnikPozara') AND (2TDK_Atributi/ElementSifra=='H2') AND (2TDK_Lokacija/ConaSifra=='10')) OR ((2TDK_Lokacija/Projekt=='2TDK') AND (2TDK_Klasifikacija/ObjektTip=='TUN') AND (2TDK_Klasifikacija/Sistem=='ELO') AND (2TDK_Lokacija/ObjektSifra=='T01') AND (2TDK_Lokacija/ConaTip=='PRE') AND (2TDK_Klasifikacija/ElementTip=='JavljalnikPozara') AND (2TDK_Atributi/ElementSifra=='H2') AND (2TDK_Lokacija/ConaSifra=='11')) OR ((2TDK_Lokacija/Projekt=='2TDK') AND (2TDK_Klasifikacija/ObjektTip=='TUN') AND (2TDK_Klasifikacija/Sistem=='ELO') AND (2TDK_Lokacija/ObjektSifra=='T01') AND (2TDK_Lokacija/ConaTip=='PRE') AND (2TDK_Klasifikacija/ElementTip=='JavljalnikPozara') AND (2TDK_Atributi/ElementSifra=='H2') AND (2TDK_Lokacija/ConaSifra=='12')) OR ((2TDK_Lokacija/Projekt=='2TDK') AND (2TDK_Klasifikacija/ObjektTip=='TUN') AND (2TDK_Klasifikacija/Sistem=='ELO') AND (2TDK_Lokacija/ObjektSifra=='T01') AND (2TDK_Lokacija/ConaTip=='PRE') AND (2TDK_Klasifikacija/ElementTip=='JavljalnikPozara') AND (2TDK_Atributi/ElementSifra=='H2') AND (2TDK_Lokacija/ConaSifra=='13'))</t>
  </si>
  <si>
    <t>((2TDK_Lokacija/Projekt=='2TDK') AND (2TDK_Klasifikacija/ObjektTip=='PLA') AND (2TDK_Klasifikacija/Sistem=='ELO') AND (2TDK_Lokacija/ObjektSifra=='T1D') AND (2TDK_Lokacija/ConaTip=='TRP') AND (2TDK_Klasifikacija/ElementTip=='JavljalnikPozara') AND (2TDK_Atributi/ElementSifra=='H4') AND (2TDK_Lokacija/ConaSifra=='01')) OR ((2TDK_Lokacija/Projekt=='2TDK') AND (2TDK_Klasifikacija/ObjektTip=='TUN') AND (2TDK_Klasifikacija/Sistem=='ELO') AND (2TDK_Lokacija/ObjektSifra=='T01') AND (2TDK_Lokacija/ConaTip=='PRE') AND (2TDK_Klasifikacija/ElementTip=='JavljalnikPozara') AND (2TDK_Atributi/ElementSifra=='H4') AND (2TDK_Lokacija/ConaSifra=='01')) OR ((2TDK_Lokacija/Projekt=='2TDK') AND (2TDK_Klasifikacija/ObjektTip=='TUN') AND (2TDK_Klasifikacija/Sistem=='ELO') AND (2TDK_Lokacija/ObjektSifra=='T01') AND (2TDK_Lokacija/ConaTip=='PRE') AND (2TDK_Klasifikacija/ElementTip=='JavljalnikPozara') AND (2TDK_Atributi/ElementSifra=='H4') AND (2TDK_Lokacija/ConaSifra=='02')) OR ((2TDK_Lokacija/Projekt=='2TDK') AND (2TDK_Klasifikacija/ObjektTip=='TUN') AND (2TDK_Klasifikacija/Sistem=='ELO') AND (2TDK_Lokacija/ObjektSifra=='T01') AND (2TDK_Lokacija/ConaTip=='PRE') AND (2TDK_Klasifikacija/ElementTip=='JavljalnikPozara') AND (2TDK_Atributi/ElementSifra=='H4') AND (2TDK_Lokacija/ConaSifra=='03')) OR ((2TDK_Lokacija/Projekt=='2TDK') AND (2TDK_Klasifikacija/ObjektTip=='TUN') AND (2TDK_Klasifikacija/Sistem=='ELO') AND (2TDK_Lokacija/ObjektSifra=='T01') AND (2TDK_Lokacija/ConaTip=='PRE') AND (2TDK_Klasifikacija/ElementTip=='JavljalnikPozara') AND (2TDK_Atributi/ElementSifra=='H4') AND (2TDK_Lokacija/ConaSifra=='04')) OR ((2TDK_Lokacija/Projekt=='2TDK') AND (2TDK_Klasifikacija/ObjektTip=='TUN') AND (2TDK_Klasifikacija/Sistem=='ELO') AND (2TDK_Lokacija/ObjektSifra=='T01') AND (2TDK_Lokacija/ConaTip=='PRE') AND (2TDK_Klasifikacija/ElementTip=='JavljalnikPozara') AND (2TDK_Atributi/ElementSifra=='H4') AND (2TDK_Lokacija/ConaSifra=='05')) OR ((2TDK_Lokacija/Projekt=='2TDK') AND (2TDK_Klasifikacija/ObjektTip=='TUN') AND (2TDK_Klasifikacija/Sistem=='ELO') AND (2TDK_Lokacija/ObjektSifra=='T01') AND (2TDK_Lokacija/ConaTip=='PRE') AND (2TDK_Klasifikacija/ElementTip=='JavljalnikPozara') AND (2TDK_Atributi/ElementSifra=='H4') AND (2TDK_Lokacija/ConaSifra=='06')) OR ((2TDK_Lokacija/Projekt=='2TDK') AND (2TDK_Klasifikacija/ObjektTip=='TUN') AND (2TDK_Klasifikacija/Sistem=='ELO') AND (2TDK_Lokacija/ObjektSifra=='T01') AND (2TDK_Lokacija/ConaTip=='PRE') AND (2TDK_Klasifikacija/ElementTip=='JavljalnikPozara') AND (2TDK_Atributi/ElementSifra=='H4') AND (2TDK_Lokacija/ConaSifra=='07')) OR ((2TDK_Lokacija/Projekt=='2TDK') AND (2TDK_Klasifikacija/ObjektTip=='TUN') AND (2TDK_Klasifikacija/Sistem=='ELO') AND (2TDK_Lokacija/ObjektSifra=='T01') AND (2TDK_Lokacija/ConaTip=='PRE') AND (2TDK_Klasifikacija/ElementTip=='JavljalnikPozara') AND (2TDK_Atributi/ElementSifra=='H4') AND (2TDK_Lokacija/ConaSifra=='08')) OR ((2TDK_Lokacija/Projekt=='2TDK') AND (2TDK_Klasifikacija/ObjektTip=='TUN') AND (2TDK_Klasifikacija/Sistem=='ELO') AND (2TDK_Lokacija/ObjektSifra=='T01') AND (2TDK_Lokacija/ConaTip=='PRE') AND (2TDK_Klasifikacija/ElementTip=='JavljalnikPozara') AND (2TDK_Atributi/ElementSifra=='H4') AND (2TDK_Lokacija/ConaSifra=='09')) OR ((2TDK_Lokacija/Projekt=='2TDK') AND (2TDK_Klasifikacija/ObjektTip=='TUN') AND (2TDK_Klasifikacija/Sistem=='ELO') AND (2TDK_Lokacija/ObjektSifra=='T01') AND (2TDK_Lokacija/ConaTip=='PRE') AND (2TDK_Klasifikacija/ElementTip=='JavljalnikPozara') AND (2TDK_Atributi/ElementSifra=='H4') AND (2TDK_Lokacija/ConaSifra=='10')) OR ((2TDK_Lokacija/Projekt=='2TDK') AND (2TDK_Klasifikacija/ObjektTip=='TUN') AND (2TDK_Klasifikacija/Sistem=='ELO') AND (2TDK_Lokacija/ObjektSifra=='T01') AND (2TDK_Lokacija/ConaTip=='PRE') AND (2TDK_Klasifikacija/ElementTip=='JavljalnikPozara') AND (2TDK_Atributi/ElementSifra=='H4') AND (2TDK_Lokacija/ConaSifra=='11')) OR ((2TDK_Lokacija/Projekt=='2TDK') AND (2TDK_Klasifikacija/ObjektTip=='TUN') AND (2TDK_Klasifikacija/Sistem=='ELO') AND (2TDK_Lokacija/ObjektSifra=='T01') AND (2TDK_Lokacija/ConaTip=='PRE') AND (2TDK_Klasifikacija/ElementTip=='JavljalnikPozara') AND (2TDK_Atributi/ElementSifra=='H4') AND (2TDK_Lokacija/ConaSifra=='12')) OR ((2TDK_Lokacija/Projekt=='2TDK') AND (2TDK_Klasifikacija/ObjektTip=='TUN') AND (2TDK_Klasifikacija/Sistem=='ELO') AND (2TDK_Lokacija/ObjektSifra=='T01') AND (2TDK_Lokacija/ConaTip=='PRE') AND (2TDK_Klasifikacija/ElementTip=='JavljalnikPozara') AND (2TDK_Atributi/ElementSifra=='H4') AND (2TDK_Lokacija/ConaSifra=='13'))</t>
  </si>
  <si>
    <t>((2TDK_Lokacija/Projekt=='2TDK') AND (2TDK_Klasifikacija/ObjektTip=='PLA') AND (2TDK_Klasifikacija/Sistem=='ELO') AND (2TDK_Lokacija/ObjektSifra=='T1D') AND (2TDK_Lokacija/ConaTip=='TRP') AND (2TDK_Klasifikacija/ElementTip=='Indikator') AND (2TDK_Atributi/ElementSifra=='H5') AND (2TDK_Lokacija/ConaSifra=='01')) OR ((2TDK_Lokacija/Projekt=='2TDK') AND (2TDK_Klasifikacija/ObjektTip=='TUN') AND (2TDK_Klasifikacija/Sistem=='ELO') AND (2TDK_Lokacija/ObjektSifra=='T01') AND (2TDK_Lokacija/ConaTip=='PRE') AND (2TDK_Klasifikacija/ElementTip=='Indikator') AND (2TDK_Atributi/ElementSifra=='H5') AND (2TDK_Lokacija/ConaSifra=='01')) OR ((2TDK_Lokacija/Projekt=='2TDK') AND (2TDK_Klasifikacija/ObjektTip=='TUN') AND (2TDK_Klasifikacija/Sistem=='ELO') AND (2TDK_Lokacija/ObjektSifra=='T01') AND (2TDK_Lokacija/ConaTip=='PRE') AND (2TDK_Klasifikacija/ElementTip=='Indikator') AND (2TDK_Atributi/ElementSifra=='H5') AND (2TDK_Lokacija/ConaSifra=='02')) OR ((2TDK_Lokacija/Projekt=='2TDK') AND (2TDK_Klasifikacija/ObjektTip=='TUN') AND (2TDK_Klasifikacija/Sistem=='ELO') AND (2TDK_Lokacija/ObjektSifra=='T01') AND (2TDK_Lokacija/ConaTip=='PRE') AND (2TDK_Klasifikacija/ElementTip=='Indikator') AND (2TDK_Atributi/ElementSifra=='H5') AND (2TDK_Lokacija/ConaSifra=='03')) OR ((2TDK_Lokacija/Projekt=='2TDK') AND (2TDK_Klasifikacija/ObjektTip=='TUN') AND (2TDK_Klasifikacija/Sistem=='ELO') AND (2TDK_Lokacija/ObjektSifra=='T01') AND (2TDK_Lokacija/ConaTip=='PRE') AND (2TDK_Klasifikacija/ElementTip=='Indikator') AND (2TDK_Atributi/ElementSifra=='H5') AND (2TDK_Lokacija/ConaSifra=='04')) OR ((2TDK_Lokacija/Projekt=='2TDK') AND (2TDK_Klasifikacija/ObjektTip=='TUN') AND (2TDK_Klasifikacija/Sistem=='ELO') AND (2TDK_Lokacija/ObjektSifra=='T01') AND (2TDK_Lokacija/ConaTip=='PRE') AND (2TDK_Klasifikacija/ElementTip=='Indikator') AND (2TDK_Atributi/ElementSifra=='H5') AND (2TDK_Lokacija/ConaSifra=='05')) OR ((2TDK_Lokacija/Projekt=='2TDK') AND (2TDK_Klasifikacija/ObjektTip=='TUN') AND (2TDK_Klasifikacija/Sistem=='ELO') AND (2TDK_Lokacija/ObjektSifra=='T01') AND (2TDK_Lokacija/ConaTip=='PRE') AND (2TDK_Klasifikacija/ElementTip=='Indikator') AND (2TDK_Atributi/ElementSifra=='H5') AND (2TDK_Lokacija/ConaSifra=='06')) OR ((2TDK_Lokacija/Projekt=='2TDK') AND (2TDK_Klasifikacija/ObjektTip=='TUN') AND (2TDK_Klasifikacija/Sistem=='ELO') AND (2TDK_Lokacija/ObjektSifra=='T01') AND (2TDK_Lokacija/ConaTip=='PRE') AND (2TDK_Klasifikacija/ElementTip=='Indikator') AND (2TDK_Atributi/ElementSifra=='H5') AND (2TDK_Lokacija/ConaSifra=='07')) OR ((2TDK_Lokacija/Projekt=='2TDK') AND (2TDK_Klasifikacija/ObjektTip=='TUN') AND (2TDK_Klasifikacija/Sistem=='ELO') AND (2TDK_Lokacija/ObjektSifra=='T01') AND (2TDK_Lokacija/ConaTip=='PRE') AND (2TDK_Klasifikacija/ElementTip=='Indikator') AND (2TDK_Atributi/ElementSifra=='H5') AND (2TDK_Lokacija/ConaSifra=='08')) OR ((2TDK_Lokacija/Projekt=='2TDK') AND (2TDK_Klasifikacija/ObjektTip=='TUN') AND (2TDK_Klasifikacija/Sistem=='ELO') AND (2TDK_Lokacija/ObjektSifra=='T01') AND (2TDK_Lokacija/ConaTip=='PRE') AND (2TDK_Klasifikacija/ElementTip=='Indikator') AND (2TDK_Atributi/ElementSifra=='H5') AND (2TDK_Lokacija/ConaSifra=='09')) OR ((2TDK_Lokacija/Projekt=='2TDK') AND (2TDK_Klasifikacija/ObjektTip=='TUN') AND (2TDK_Klasifikacija/Sistem=='ELO') AND (2TDK_Lokacija/ObjektSifra=='T01') AND (2TDK_Lokacija/ConaTip=='PRE') AND (2TDK_Klasifikacija/ElementTip=='Indikator') AND (2TDK_Atributi/ElementSifra=='H5') AND (2TDK_Lokacija/ConaSifra=='10')) OR ((2TDK_Lokacija/Projekt=='2TDK') AND (2TDK_Klasifikacija/ObjektTip=='TUN') AND (2TDK_Klasifikacija/Sistem=='ELO') AND (2TDK_Lokacija/ObjektSifra=='T01') AND (2TDK_Lokacija/ConaTip=='PRE') AND (2TDK_Klasifikacija/ElementTip=='Indikator') AND (2TDK_Atributi/ElementSifra=='H5') AND (2TDK_Lokacija/ConaSifra=='11')) OR ((2TDK_Lokacija/Projekt=='2TDK') AND (2TDK_Klasifikacija/ObjektTip=='TUN') AND (2TDK_Klasifikacija/Sistem=='ELO') AND (2TDK_Lokacija/ObjektSifra=='T01') AND (2TDK_Lokacija/ConaTip=='PRE') AND (2TDK_Klasifikacija/ElementTip=='Indikator') AND (2TDK_Atributi/ElementSifra=='H5') AND (2TDK_Lokacija/ConaSifra=='12')) OR ((2TDK_Lokacija/Projekt=='2TDK') AND (2TDK_Klasifikacija/ObjektTip=='TUN') AND (2TDK_Klasifikacija/Sistem=='ELO') AND (2TDK_Lokacija/ObjektSifra=='T01') AND (2TDK_Lokacija/ConaTip=='PRE') AND (2TDK_Klasifikacija/ElementTip=='Indikator') AND (2TDK_Atributi/ElementSifra=='H5') AND (2TDK_Lokacija/ConaSifra=='13'))</t>
  </si>
  <si>
    <t>((2TDK_Lokacija/Projekt=='2TDK') AND (2TDK_Klasifikacija/ObjektTip=='PLA') AND (2TDK_Klasifikacija/Sistem=='ELO') AND (2TDK_Lokacija/ObjektSifra=='T1D') AND (2TDK_Lokacija/ConaTip=='TRP') AND (2TDK_Lokacija/ConaSifra=='01') AND (2TDK_Klasifikacija/ElementTip=='JavljalnikPozara') AND (2TDK_Atributi/ElementSifra=='H6'))</t>
  </si>
  <si>
    <t>Tipkovnica,kot npr. ali enakovredno DSC, tip LCD5500Z (D3A)</t>
  </si>
  <si>
    <t xml:space="preserve">(2TDK_Lokacija/Projekt=='2TDK') AND (2TDK_Klasifikacija/ObjektTip=='PLA') AND (2TDK_Klasifikacija/Sistem=='ELO') AND (2TDK_Lokacija/ObjektSifra=='T1D') AND (2TDK_Lokacija/ConaTip=='TRP') AND (2TDK_Lokacija/ConaSifra=='01') AND (2TDK_Klasifikacija/ElementTip=='GlobalniSifrator') AND (2TDK_Atributi/ElementSifra=='D3A') </t>
  </si>
  <si>
    <t>Tipkovnica, DSC, kot npr. ali enakovredno tip LCD5501Z INT ICON (D3B)</t>
  </si>
  <si>
    <t xml:space="preserve">(2TDK_Lokacija/Projekt=='2TDK') AND (2TDK_Klasifikacija/ObjektTip=='PLA') AND (2TDK_Klasifikacija/Sistem=='ELO') AND (2TDK_Lokacija/ObjektSifra=='T1D') AND (2TDK_Lokacija/ConaTip=='TRP') AND (2TDK_Lokacija/ConaSifra=='01') AND (2TDK_Klasifikacija/ElementTip=='GlobalniSifrator') AND (2TDK_Atributi/ElementSifra=='D3B') </t>
  </si>
  <si>
    <t>((2TDK_Lokacija/Projekt=='2TDK') AND (2TDK_Klasifikacija/ObjektTip=='PLA') AND (2TDK_Klasifikacija/Sistem=='ELO') AND (2TDK_Lokacija/ObjektSifra=='T1D') AND (2TDK_Lokacija/ConaTip=='TRP') AND (2TDK_Lokacija/ConaSifra=='01') AND (2TDK_Klasifikacija/ElementTip=='Sirena') AND (2TDK_Atributi/ElementSifra=='D4'))</t>
  </si>
  <si>
    <t>Security device distributor:
for the installation of the equipment of the local station LP control and control system NKS, elements of the local Ethernet network NKS and local video Ethernet network:
Freestanding cabinet dimensions [width: 700 x height: 1800 x depth: 400mm], with rubber-lined door along the edge, with type lock and pocket for plans. Made of double pickled sheet metal, painted with basic and final paint RAL7035. In IP54 protection, cable entry below/above, equipped with all necessary brackets, DIN brackets, apertures, cut-outs, with marked connections on elements, conductors, cables, element marking on mounting plate/cable duct and with the following basic electrical equipment installed:
- main switch 25 A
- surge arresters such as or equivalent e.g. Protec C
- 11W lamp with limit switch on the door
- heater with thermostat
- 1x service socket
- 3x circuit breaker 16A
- 16x circuit breaker 10A
- completely wired with clamps
(RVN3)</t>
  </si>
  <si>
    <t>((2TDK_Lokacija/Projekt=='2TDK') AND (2TDK_Klasifikacija/ObjektTip=='PLA') AND (2TDK_Klasifikacija/Sistem=='ELO') AND (2TDK_Lokacija/ObjektSifra=='T2D') AND (2TDK_Lokacija/ConaTip=='VNP')AND (2TDK_Klasifikacija/ElementTip=='Omara') AND (2TDK_Atributi/ElementSifra=='RVN3') AND (2TDK_Lokacija/ConaSifra=='DI')) OR 
((2TDK_Lokacija/Projekt=='2TDK') AND (2TDK_Klasifikacija/ObjektTip=='TUN') AND (2TDK_Klasifikacija/Sistem=='ELO') AND (2TDK_Lokacija/ObjektSifra=='T02') AND (2TDK_Lokacija/ConaTip=='PRE')AND (2TDK_Klasifikacija/ElementTip=='Omara') AND (2TDK_Atributi/ElementSifra=='RVN3') AND (2TDK_Lokacija/ConaSifra=='01')) OR ((2TDK_Lokacija/Projekt=='2TDK') AND (2TDK_Klasifikacija/ObjektTip=='TUN') AND (2TDK_Klasifikacija/Sistem=='ELO') AND (2TDK_Lokacija/ObjektSifra=='T02') AND (2TDK_Lokacija/ConaTip=='PRE')AND (2TDK_Klasifikacija/ElementTip=='Omara') AND (2TDK_Atributi/ElementSifra=='RVN3') AND (2TDK_Lokacija/ConaSifra=='03')) OR ((2TDK_Lokacija/Projekt=='2TDK') AND (2TDK_Klasifikacija/ObjektTip=='TUN') AND (2TDK_Klasifikacija/Sistem=='ELO') AND (2TDK_Lokacija/ObjektSifra=='T02') AND (2TDK_Lokacija/ConaTip=='PRE')AND (2TDK_Klasifikacija/ElementTip=='Omara') AND (2TDK_Atributi/ElementSifra=='RVN3') AND (2TDK_Lokacija/ConaSifra=='05')) OR ((2TDK_Lokacija/Projekt=='2TDK') AND (2TDK_Klasifikacija/ObjektTip=='TUN') AND (2TDK_Klasifikacija/Sistem=='ELO') AND (2TDK_Lokacija/ObjektSifra=='T02') AND (2TDK_Lokacija/ConaTip=='PRE')AND (2TDK_Klasifikacija/ElementTip=='Omara') AND (2TDK_Atributi/ElementSifra=='RVN3') AND (2TDK_Lokacija/ConaSifra=='07')) OR ((2TDK_Lokacija/Projekt=='2TDK') AND (2TDK_Klasifikacija/ObjektTip=='TUN') AND (2TDK_Klasifikacija/Sistem=='ELO') AND (2TDK_Lokacija/ObjektSifra=='T02') AND (2TDK_Lokacija/ConaTip=='PRE')AND (2TDK_Klasifikacija/ElementTip=='Omara') AND (2TDK_Atributi/ElementSifra=='RVN3') AND (2TDK_Lokacija/ConaSifra=='09')) OR ((2TDK_Lokacija/Projekt=='2TDK') AND (2TDK_Klasifikacija/ObjektTip=='TUN') AND (2TDK_Klasifikacija/Sistem=='ELO') AND (2TDK_Lokacija/ObjektSifra=='T02') AND (2TDK_Lokacija/ConaTip=='PRE')AND (2TDK_Klasifikacija/ElementTip=='Omara') AND (2TDK_Atributi/ElementSifra=='RVN3') AND (2TDK_Lokacija/ConaSifra=='11')) OR ((2TDK_Lokacija/Projekt=='2TDK') AND (2TDK_Klasifikacija/ObjektTip=='TUN') AND (2TDK_Klasifikacija/Sistem=='ELO') AND (2TDK_Lokacija/ObjektSifra=='T02') AND 
(2TDK_Lokacija/ConaTip=='PRE')AND (2TDK_Klasifikacija/ElementTip=='Omara') AND (2TDK_Atributi/ElementSifra=='RVN3') AND (2TDK_Lokacija/ConaSifra=='13')) OR 
((2TDK_Lokacija/Projekt=='2TDK') AND (2TDK_Klasifikacija/ObjektTip=='PLA') AND (2TDK_Klasifikacija/Sistem=='ELO') AND (2TDK_Lokacija/ObjektSifra=='T2K') AND (2TDK_Lokacija/ConaTip=='TRP')AND (2TDK_Klasifikacija/ElementTip=='Omara') AND (2TDK_Atributi/ElementSifra=='RVN3') AND (2TDK_Lokacija/ConaSifra=='14'))</t>
  </si>
  <si>
    <t>((2TDK_Lokacija/Projekt=='2TDK') AND (2TDK_Klasifikacija/ObjektTip=='PLA') AND (2TDK_Klasifikacija/Sistem=='ELO') AND (2TDK_Lokacija/ObjektSifra=='T2D') AND (2TDK_Lokacija/ConaTip=='VNP')AND (2TDK_Klasifikacija/ElementTip=='Omara') AND (2TDK_Atributi/ElementSifra=='RVN2') AND (2TDK_Lokacija/ConaSifra=='DI')) OR ((2TDK_Lokacija/Projekt=='2TDK') AND (2TDK_Klasifikacija/ObjektTip=='TUN') AND (2TDK_Klasifikacija/Sistem=='ELO') AND (2TDK_Lokacija/ObjektSifra=='T02') AND (2TDK_Lokacija/ConaTip=='PRE')AND (2TDK_Klasifikacija/ElementTip=='Omara') AND (2TDK_Atributi/ElementSifra=='RVN2') AND (2TDK_Lokacija/ConaSifra=='02')) OR ((2TDK_Lokacija/Projekt=='2TDK') AND (2TDK_Klasifikacija/ObjektTip=='TUN') AND (2TDK_Klasifikacija/Sistem=='ELO') AND (2TDK_Lokacija/ObjektSifra=='T02') AND (2TDK_Lokacija/ConaTip=='PRE')AND (2TDK_Klasifikacija/ElementTip=='Omara') AND (2TDK_Atributi/ElementSifra=='RVN2') AND (2TDK_Lokacija/ConaSifra=='04')) OR ((2TDK_Lokacija/Projekt=='2TDK') AND (2TDK_Klasifikacija/ObjektTip=='TUN') AND (2TDK_Klasifikacija/Sistem=='ELO') AND (2TDK_Lokacija/ObjektSifra=='T02') AND (2TDK_Lokacija/ConaTip=='PRE')AND (2TDK_Klasifikacija/ElementTip=='Omara') AND (2TDK_Atributi/ElementSifra=='RVN2') AND (2TDK_Lokacija/ConaSifra=='06')) OR ((2TDK_Lokacija/Projekt=='2TDK') AND (2TDK_Klasifikacija/ObjektTip=='TUN') AND (2TDK_Klasifikacija/Sistem=='ELO') AND (2TDK_Lokacija/ObjektSifra=='T02') AND (2TDK_Lokacija/ConaTip=='PRE')AND (2TDK_Klasifikacija/ElementTip=='Omara') AND (2TDK_Atributi/ElementSifra=='RVN2') AND (2TDK_Lokacija/ConaSifra=='08')) OR ((2TDK_Lokacija/Projekt=='2TDK') AND (2TDK_Klasifikacija/ObjektTip=='TUN') AND (2TDK_Klasifikacija/Sistem=='ELO') AND (2TDK_Lokacija/ObjektSifra=='T02') AND (2TDK_Lokacija/ConaTip=='PRE')AND (2TDK_Klasifikacija/ElementTip=='Omara') AND (2TDK_Atributi/ElementSifra=='RVN2') AND (2TDK_Lokacija/ConaSifra=='10')) OR ((2TDK_Lokacija/Projekt=='2TDK') AND (2TDK_Klasifikacija/ObjektTip=='TUN') AND (2TDK_Klasifikacija/Sistem=='ELO') AND (2TDK_Lokacija/ObjektSifra=='T02') AND (2TDK_Lokacija/ConaTip=='PRE')AND (2TDK_Klasifikacija/ElementTip=='Omara') AND (2TDK_Atributi/ElementSifra=='RVN2') AND (2TDK_Lokacija/ConaSifra=='12'))</t>
  </si>
  <si>
    <t>((2TDK_Lokacija/Projekt=='2TDK') AND (2TDK_Klasifikacija/ObjektTip=='TUN') AND (2TDK_Klasifikacija/Sistem=='ELO') AND (2TDK_Lokacija/ObjektSifra=='T02') AND (2TDK_Lokacija/ConaTip=='PRE')AND (2TDK_Klasifikacija/ElementTip=='VideoKamera') AND (2TDK_Atributi/ElementSifra=='V3') AND (2TDK_Lokacija/ConaSifra=='01')) OR ((2TDK_Lokacija/Projekt=='2TDK') AND (2TDK_Klasifikacija/ObjektTip=='TUN') AND (2TDK_Klasifikacija/Sistem=='ELO') AND (2TDK_Lokacija/ObjektSifra=='T02') AND (2TDK_Lokacija/ConaTip=='PRE')AND (2TDK_Klasifikacija/ElementTip=='VideoKamera') AND (2TDK_Atributi/ElementSifra=='V3') AND (2TDK_Lokacija/ConaSifra=='02')) OR ((2TDK_Lokacija/Projekt=='2TDK') AND (2TDK_Klasifikacija/ObjektTip=='TUN') AND (2TDK_Klasifikacija/Sistem=='ELO') AND (2TDK_Lokacija/ObjektSifra=='T02') AND (2TDK_Lokacija/ConaTip=='PRE')AND (2TDK_Klasifikacija/ElementTip=='VideoKamera') AND (2TDK_Atributi/ElementSifra=='V3') AND (2TDK_Lokacija/ConaSifra=='03')) OR ((2TDK_Lokacija/Projekt=='2TDK') AND (2TDK_Klasifikacija/ObjektTip=='TUN') AND (2TDK_Klasifikacija/Sistem=='ELO') AND (2TDK_Lokacija/ObjektSifra=='T02') AND (2TDK_Lokacija/ConaTip=='PRE')AND (2TDK_Klasifikacija/ElementTip=='VideoKamera') AND (2TDK_Atributi/ElementSifra=='V3') AND (2TDK_Lokacija/ConaSifra=='04')) OR ((2TDK_Lokacija/Projekt=='2TDK') AND (2TDK_Klasifikacija/ObjektTip=='TUN') AND (2TDK_Klasifikacija/Sistem=='ELO') AND (2TDK_Lokacija/ObjektSifra=='T02') AND (2TDK_Lokacija/ConaTip=='PRE')AND (2TDK_Klasifikacija/ElementTip=='VideoKamera') AND (2TDK_Atributi/ElementSifra=='V3') AND (2TDK_Lokacija/ConaSifra=='05')) OR ((2TDK_Lokacija/Projekt=='2TDK') AND (2TDK_Klasifikacija/ObjektTip=='TUN') AND (2TDK_Klasifikacija/Sistem=='ELO') AND (2TDK_Lokacija/ObjektSifra=='T02') AND (2TDK_Lokacija/ConaTip=='PRE')AND (2TDK_Klasifikacija/ElementTip=='VideoKamera') AND (2TDK_Atributi/ElementSifra=='V3') AND (2TDK_Lokacija/ConaSifra=='06')) OR ((2TDK_Lokacija/Projekt=='2TDK') AND (2TDK_Klasifikacija/ObjektTip=='TUN') AND (2TDK_Klasifikacija/Sistem=='ELO') AND (2TDK_Lokacija/ObjektSifra=='T02') AND (2TDK_Lokacija/ConaTip=='PRE')AND (2TDK_Klasifikacija/ElementTip=='VideoKamera') AND (2TDK_Atributi/ElementSifra=='V3') AND (2TDK_Lokacija/ConaSifra=='07')) OR ((2TDK_Lokacija/Projekt=='2TDK') AND (2TDK_Klasifikacija/ObjektTip=='TUN') AND (2TDK_Klasifikacija/Sistem=='ELO') AND (2TDK_Lokacija/ObjektSifra=='T02') AND (2TDK_Lokacija/ConaTip=='PRE')AND (2TDK_Klasifikacija/ElementTip=='VideoKamera') AND (2TDK_Atributi/ElementSifra=='V3') AND (2TDK_Lokacija/ConaSifra=='08')) OR ((2TDK_Lokacija/Projekt=='2TDK') AND (2TDK_Klasifikacija/ObjektTip=='TUN') AND (2TDK_Klasifikacija/Sistem=='ELO') AND (2TDK_Lokacija/ObjektSifra=='T02') AND (2TDK_Lokacija/ConaTip=='PRE')AND (2TDK_Klasifikacija/ElementTip=='VideoKamera') AND (2TDK_Atributi/ElementSifra=='V3') AND (2TDK_Lokacija/ConaSifra=='09')) OR ((2TDK_Lokacija/Projekt=='2TDK') AND (2TDK_Klasifikacija/ObjektTip=='TUN') AND (2TDK_Klasifikacija/Sistem=='ELO') AND (2TDK_Lokacija/ObjektSifra=='T02') AND (2TDK_Lokacija/ConaTip=='PRE')AND (2TDK_Klasifikacija/ElementTip=='VideoKamera') AND (2TDK_Atributi/ElementSifra=='V3') AND (2TDK_Lokacija/ConaSifra=='10')) OR ((2TDK_Lokacija/Projekt=='2TDK') AND (2TDK_Klasifikacija/ObjektTip=='TUN') AND (2TDK_Klasifikacija/Sistem=='ELO') AND (2TDK_Lokacija/ObjektSifra=='T02') AND (2TDK_Lokacija/ConaTip=='PRE')AND (2TDK_Klasifikacija/ElementTip=='VideoKamera') AND (2TDK_Atributi/ElementSifra=='V3') AND (2TDK_Lokacija/ConaSifra=='11')) OR ((2TDK_Lokacija/Projekt=='2TDK') AND (2TDK_Klasifikacija/ObjektTip=='TUN') AND (2TDK_Klasifikacija/Sistem=='ELO') AND (2TDK_Lokacija/ObjektSifra=='T02') AND (2TDK_Lokacija/ConaTip=='PRE')AND (2TDK_Klasifikacija/ElementTip=='VideoKamera') AND (2TDK_Atributi/ElementSifra=='V3') AND (2TDK_Lokacija/ConaSifra=='12')) OR ((2TDK_Lokacija/Projekt=='2TDK') AND (2TDK_Klasifikacija/ObjektTip=='TUN') AND (2TDK_Klasifikacija/Sistem=='ELO') AND (2TDK_Lokacija/ObjektSifra=='T02') AND (2TDK_Lokacija/ConaTip=='PRE')AND (2TDK_Klasifikacija/ElementTip=='VideoKamera') AND (2TDK_Atributi/ElementSifra=='V3') AND (2TDK_Lokacija/ConaSifra=='13'))</t>
  </si>
  <si>
    <t>(2TDK_Lokacija/Projekt=='2TDK') AND (2TDK_Klasifikacija/ObjektTip=='PLA') AND (2TDK_Klasifikacija/Sistem=='ELO') AND (2TDK_Lokacija/ObjektSifra=='T2K') AND (2TDK_Lokacija/ConaTip=='TRP') AND (2TDK_Lokacija/ConaSifra=='14') AND (2TDK_Klasifikacija/ElementTip=='Omara') AND (2TDK_Atributi/ElementSifra=='RVN5')</t>
  </si>
  <si>
    <t>01.02.04.06.</t>
  </si>
  <si>
    <t>((2TDK_Lokacija/Projekt=='2TDK') AND (2TDK_Klasifikacija/ObjektTip=='PLA') AND (2TDK_Klasifikacija/Sistem=='ELO') AND (2TDK_Lokacija/ConaTip=='PLA') AND (2TDK_Lokacija/ConaSifra=='XX') AND (2TDK_Klasifikacija/ElementTip=='Omara') AND (2TDK_Atributi/ElementSifra=='E2') AND (2TDK_Lokacija/ObjektSifra=='T2D')) OR ((2TDK_Lokacija/Projekt=='2TDK') AND (2TDK_Klasifikacija/ObjektTip=='PLA') AND (2TDK_Klasifikacija/Sistem=='ELO') AND (2TDK_Lokacija/ConaTip=='PLA') AND (2TDK_Lokacija/ConaSifra=='XX') AND (2TDK_Klasifikacija/ElementTip=='Omara') AND (2TDK_Atributi/ElementSifra=='E2') AND (2TDK_Lokacija/ObjektSifra=='T2K'))</t>
  </si>
  <si>
    <t>((2TDK_Lokacija/Projekt=='2TDK') AND (2TDK_Klasifikacija/ObjektTip=='TUN') AND (2TDK_Klasifikacija/Sistem=='ELO') AND (2TDK_Lokacija/ObjektSifra=='T02') AND (2TDK_Lokacija/ConaTip=='PRE')AND (2TDK_Klasifikacija/ElementTip=='Omara') AND (2TDK_Atributi/ElementSifra=='E1') AND (2TDK_Lokacija/ConaSifra=='01')) OR ((2TDK_Lokacija/Projekt=='2TDK') AND (2TDK_Klasifikacija/ObjektTip=='TUN') AND (2TDK_Klasifikacija/Sistem=='ELO') AND (2TDK_Lokacija/ObjektSifra=='T02') AND (2TDK_Lokacija/ConaTip=='PRE')AND (2TDK_Klasifikacija/ElementTip=='Omara') AND (2TDK_Atributi/ElementSifra=='E1') AND (2TDK_Lokacija/ConaSifra=='02')) OR ((2TDK_Lokacija/Projekt=='2TDK') AND (2TDK_Klasifikacija/ObjektTip=='TUN') AND (2TDK_Klasifikacija/Sistem=='ELO') AND (2TDK_Lokacija/ObjektSifra=='T02') AND (2TDK_Lokacija/ConaTip=='PRE')AND (2TDK_Klasifikacija/ElementTip=='Omara') AND (2TDK_Atributi/ElementSifra=='E1') AND (2TDK_Lokacija/ConaSifra=='03')) OR ((2TDK_Lokacija/Projekt=='2TDK') AND (2TDK_Klasifikacija/ObjektTip=='TUN') AND (2TDK_Klasifikacija/Sistem=='ELO') AND (2TDK_Lokacija/ObjektSifra=='T02') AND (2TDK_Lokacija/ConaTip=='PRE')AND (2TDK_Klasifikacija/ElementTip=='Omara') AND (2TDK_Atributi/ElementSifra=='E1') AND (2TDK_Lokacija/ConaSifra=='04')) OR ((2TDK_Lokacija/Projekt=='2TDK') AND (2TDK_Klasifikacija/ObjektTip=='TUN') AND (2TDK_Klasifikacija/Sistem=='ELO') AND (2TDK_Lokacija/ObjektSifra=='T02') AND (2TDK_Lokacija/ConaTip=='PRE')AND (2TDK_Klasifikacija/ElementTip=='Omara') AND (2TDK_Atributi/ElementSifra=='E1') AND (2TDK_Lokacija/ConaSifra=='05')) OR ((2TDK_Lokacija/Projekt=='2TDK') AND (2TDK_Klasifikacija/ObjektTip=='TUN') AND (2TDK_Klasifikacija/Sistem=='ELO') AND (2TDK_Lokacija/ObjektSifra=='T02') AND (2TDK_Lokacija/ConaTip=='PRE')AND (2TDK_Klasifikacija/ElementTip=='Omara') AND (2TDK_Atributi/ElementSifra=='E1') AND (2TDK_Lokacija/ConaSifra=='06')) OR ((2TDK_Lokacija/Projekt=='2TDK') AND (2TDK_Klasifikacija/ObjektTip=='TUN') AND (2TDK_Klasifikacija/Sistem=='ELO') AND (2TDK_Lokacija/ObjektSifra=='T02') AND (2TDK_Lokacija/ConaTip=='PRE')AND (2TDK_Klasifikacija/ElementTip=='Omara') AND (2TDK_Atributi/ElementSifra=='E1') AND (2TDK_Lokacija/ConaSifra=='07')) OR ((2TDK_Lokacija/Projekt=='2TDK') AND (2TDK_Klasifikacija/ObjektTip=='TUN') AND (2TDK_Klasifikacija/Sistem=='ELO') AND (2TDK_Lokacija/ObjektSifra=='T02') AND (2TDK_Lokacija/ConaTip=='PRE')AND (2TDK_Klasifikacija/ElementTip=='Omara') AND (2TDK_Atributi/ElementSifra=='E1') AND (2TDK_Lokacija/ConaSifra=='08')) OR ((2TDK_Lokacija/Projekt=='2TDK') AND (2TDK_Klasifikacija/ObjektTip=='TUN') AND (2TDK_Klasifikacija/Sistem=='ELO') AND (2TDK_Lokacija/ObjektSifra=='T02') AND (2TDK_Lokacija/ConaTip=='PRE')AND (2TDK_Klasifikacija/ElementTip=='Omara') AND (2TDK_Atributi/ElementSifra=='E1') AND (2TDK_Lokacija/ConaSifra=='09')) OR ((2TDK_Lokacija/Projekt=='2TDK') AND (2TDK_Klasifikacija/ObjektTip=='TUN') AND (2TDK_Klasifikacija/Sistem=='ELO') AND (2TDK_Lokacija/ObjektSifra=='T02') AND (2TDK_Lokacija/ConaTip=='PRE')AND (2TDK_Klasifikacija/ElementTip=='Omara') AND (2TDK_Atributi/ElementSifra=='E1') AND (2TDK_Lokacija/ConaSifra=='10')) OR ((2TDK_Lokacija/Projekt=='2TDK') AND (2TDK_Klasifikacija/ObjektTip=='TUN') AND (2TDK_Klasifikacija/Sistem=='ELO') AND (2TDK_Lokacija/ObjektSifra=='T02') AND (2TDK_Lokacija/ConaTip=='PRE')AND (2TDK_Klasifikacija/ElementTip=='Omara') AND (2TDK_Atributi/ElementSifra=='E1') AND (2TDK_Lokacija/ConaSifra=='11')) OR ((2TDK_Lokacija/Projekt=='2TDK') AND (2TDK_Klasifikacija/ObjektTip=='TUN') AND (2TDK_Klasifikacija/Sistem=='ELO') AND (2TDK_Lokacija/ObjektSifra=='T02') AND (2TDK_Lokacija/ConaTip=='PRE')AND (2TDK_Klasifikacija/ElementTip=='Omara') AND (2TDK_Atributi/ElementSifra=='E1') AND (2TDK_Lokacija/ConaSifra=='12')) OR ((2TDK_Lokacija/Projekt=='2TDK') AND (2TDK_Klasifikacija/ObjektTip=='TUN') AND (2TDK_Klasifikacija/Sistem=='ELO') AND (2TDK_Lokacija/ObjektSifra=='T02') AND (2TDK_Lokacija/ConaTip=='PRE')AND (2TDK_Klasifikacija/ElementTip=='Omara') AND (2TDK_Atributi/ElementSifra=='E1') AND (2TDK_Lokacija/ConaSifra=='13'))</t>
  </si>
  <si>
    <t>((2TDK_Lokacija/Projekt=='2TDK') AND (2TDK_Klasifikacija/ObjektTip=='TUN') AND (2TDK_Klasifikacija/Sistem=='ELO') AND (2TDK_Lokacija/ObjektSifra=='T02') AND (2TDK_Lokacija/ConaTip=='PRE')AND (2TDK_Klasifikacija/ElementTip=='Zvocnik') AND (2TDK_Atributi/ElementSifra=='E5') AND (2TDK_Lokacija/ConaSifra=='01')) OR ((2TDK_Lokacija/Projekt=='2TDK') AND (2TDK_Klasifikacija/ObjektTip=='TUN') AND (2TDK_Klasifikacija/Sistem=='ELO') AND (2TDK_Lokacija/ObjektSifra=='T02') AND (2TDK_Lokacija/ConaTip=='PRE')AND (2TDK_Klasifikacija/ElementTip=='Zvocnik') AND (2TDK_Atributi/ElementSifra=='E5') AND (2TDK_Lokacija/ConaSifra=='02')) OR ((2TDK_Lokacija/Projekt=='2TDK') AND (2TDK_Klasifikacija/ObjektTip=='TUN') AND (2TDK_Klasifikacija/Sistem=='ELO') AND (2TDK_Lokacija/ObjektSifra=='T02') AND (2TDK_Lokacija/ConaTip=='PRE')AND (2TDK_Klasifikacija/ElementTip=='Zvocnik') AND (2TDK_Atributi/ElementSifra=='E5') AND (2TDK_Lokacija/ConaSifra=='03')) OR ((2TDK_Lokacija/Projekt=='2TDK') AND (2TDK_Klasifikacija/ObjektTip=='TUN') AND (2TDK_Klasifikacija/Sistem=='ELO') AND (2TDK_Lokacija/ObjektSifra=='T02') AND (2TDK_Lokacija/ConaTip=='PRE')AND (2TDK_Klasifikacija/ElementTip=='Zvocnik') AND (2TDK_Atributi/ElementSifra=='E5') AND (2TDK_Lokacija/ConaSifra=='04')) OR ((2TDK_Lokacija/Projekt=='2TDK') AND (2TDK_Klasifikacija/ObjektTip=='TUN') AND (2TDK_Klasifikacija/Sistem=='ELO') AND (2TDK_Lokacija/ObjektSifra=='T02') AND (2TDK_Lokacija/ConaTip=='PRE')AND (2TDK_Klasifikacija/ElementTip=='Zvocnik') AND (2TDK_Atributi/ElementSifra=='E5') AND (2TDK_Lokacija/ConaSifra=='05')) OR ((2TDK_Lokacija/Projekt=='2TDK') AND (2TDK_Klasifikacija/ObjektTip=='TUN') AND (2TDK_Klasifikacija/Sistem=='ELO') AND (2TDK_Lokacija/ObjektSifra=='T02') AND (2TDK_Lokacija/ConaTip=='PRE')AND (2TDK_Klasifikacija/ElementTip=='Zvocnik') AND (2TDK_Atributi/ElementSifra=='E5') AND (2TDK_Lokacija/ConaSifra=='06')) OR ((2TDK_Lokacija/Projekt=='2TDK') AND (2TDK_Klasifikacija/ObjektTip=='TUN') AND (2TDK_Klasifikacija/Sistem=='ELO') AND (2TDK_Lokacija/ObjektSifra=='T02') AND (2TDK_Lokacija/ConaTip=='PRE')AND (2TDK_Klasifikacija/ElementTip=='Zvocnik') AND (2TDK_Atributi/ElementSifra=='E5') AND (2TDK_Lokacija/ConaSifra=='07')) OR ((2TDK_Lokacija/Projekt=='2TDK') AND (2TDK_Klasifikacija/ObjektTip=='TUN') AND (2TDK_Klasifikacija/Sistem=='ELO') AND (2TDK_Lokacija/ObjektSifra=='T02') AND (2TDK_Lokacija/ConaTip=='PRE')AND (2TDK_Klasifikacija/ElementTip=='Zvocnik') AND (2TDK_Atributi/ElementSifra=='E5') AND (2TDK_Lokacija/ConaSifra=='08')) OR ((2TDK_Lokacija/Projekt=='2TDK') AND (2TDK_Klasifikacija/ObjektTip=='TUN') AND (2TDK_Klasifikacija/Sistem=='ELO') AND (2TDK_Lokacija/ObjektSifra=='T02') AND (2TDK_Lokacija/ConaTip=='PRE')AND (2TDK_Klasifikacija/ElementTip=='Zvocnik') AND (2TDK_Atributi/ElementSifra=='E5') AND (2TDK_Lokacija/ConaSifra=='09')) OR ((2TDK_Lokacija/Projekt=='2TDK') AND (2TDK_Klasifikacija/ObjektTip=='TUN') AND (2TDK_Klasifikacija/Sistem=='ELO') AND (2TDK_Lokacija/ObjektSifra=='T02') AND (2TDK_Lokacija/ConaTip=='PRE')AND (2TDK_Klasifikacija/ElementTip=='Zvocnik') AND (2TDK_Atributi/ElementSifra=='E5') AND (2TDK_Lokacija/ConaSifra=='10')) OR ((2TDK_Lokacija/Projekt=='2TDK') AND (2TDK_Klasifikacija/ObjektTip=='TUN') AND (2TDK_Klasifikacija/Sistem=='ELO') AND (2TDK_Lokacija/ObjektSifra=='T02') AND (2TDK_Lokacija/ConaTip=='PRE')AND (2TDK_Klasifikacija/ElementTip=='Zvocnik') AND (2TDK_Atributi/ElementSifra=='E5') AND (2TDK_Lokacija/ConaSifra=='11')) OR ((2TDK_Lokacija/Projekt=='2TDK') AND (2TDK_Klasifikacija/ObjektTip=='TUN') AND (2TDK_Klasifikacija/Sistem=='ELO') AND (2TDK_Lokacija/ObjektSifra=='T02') AND (2TDK_Lokacija/ConaTip=='PRE')AND (2TDK_Klasifikacija/ElementTip=='Zvocnik') AND (2TDK_Atributi/ElementSifra=='E5') AND (2TDK_Lokacija/ConaSifra=='12')) OR ((2TDK_Lokacija/Projekt=='2TDK') AND (2TDK_Klasifikacija/ObjektTip=='TUN') AND (2TDK_Klasifikacija/Sistem=='ELO') AND (2TDK_Lokacija/ObjektSifra=='T02') AND (2TDK_Lokacija/ConaTip=='PRE')AND (2TDK_Klasifikacija/ElementTip=='Zvocnik') AND (2TDK_Atributi/ElementSifra=='E5') AND (2TDK_Lokacija/ConaSifra=='13'))</t>
  </si>
  <si>
    <t>((2TDK_Lokacija/Projekt=='2TDK') AND (2TDK_Klasifikacija/ObjektTip=='PLA') AND (2TDK_Klasifikacija/Sistem=='ELO') AND (2TDK_Lokacija/ObjektSifra=='T2K') AND (2TDK_Lokacija/ConaTip=='TRP') AND (2TDK_Lokacija/ConaSifra=='14') AND (2TDK_Klasifikacija/ElementTip=='CentralaJavljanjaPozara') AND (2TDK_Atributi/ElementSifra=='H1')) OR
((2TDK_Lokacija/Projekt=='2TDK') AND (2TDK_Klasifikacija/ObjektTip=='PLA') AND (2TDK_Klasifikacija/Sistem=='ELO') AND (2TDK_Lokacija/ObjektSifra=='T2D') AND (2TDK_Lokacija/ConaTip=='VNP') AND (2TDK_Lokacija/ConaSifra=='DI') AND (2TDK_Klasifikacija/ElementTip=='CentralaJavljanjaPozara') AND (2TDK_Atributi/ElementSifra=='H1')) OR ((2TDK_Lokacija/Projekt=='2TDK') AND (2TDK_Klasifikacija/ObjektTip=='TUN') AND (2TDK_Klasifikacija/Sistem=='ELO') AND (2TDK_Lokacija/ObjektSifra=='T02') AND (2TDK_Lokacija/ConaTip=='PRE')AND (2TDK_Klasifikacija/ElementTip=='CentralaJavljanjaPozara') AND (2TDK_Atributi/ElementSifra=='H1') AND (2TDK_Lokacija/ConaSifra=='01')) OR ((2TDK_Lokacija/Projekt=='2TDK') AND (2TDK_Klasifikacija/ObjektTip=='TUN') AND (2TDK_Klasifikacija/Sistem=='ELO') AND (2TDK_Lokacija/ObjektSifra=='T02') AND (2TDK_Lokacija/ConaTip=='PRE')AND (2TDK_Klasifikacija/ElementTip=='CentralaJavljanjaPozara') AND (2TDK_Atributi/ElementSifra=='H1') AND (2TDK_Lokacija/ConaSifra=='02')) OR ((2TDK_Lokacija/Projekt=='2TDK') AND (2TDK_Klasifikacija/ObjektTip=='TUN') AND (2TDK_Klasifikacija/Sistem=='ELO') AND (2TDK_Lokacija/ObjektSifra=='T02') AND (2TDK_Lokacija/ConaTip=='PRE')AND (2TDK_Klasifikacija/ElementTip=='CentralaJavljanjaPozara') AND (2TDK_Atributi/ElementSifra=='H1') AND (2TDK_Lokacija/ConaSifra=='03')) OR ((2TDK_Lokacija/Projekt=='2TDK') AND (2TDK_Klasifikacija/ObjektTip=='TUN') AND (2TDK_Klasifikacija/Sistem=='ELO') AND (2TDK_Lokacija/ObjektSifra=='T02') AND (2TDK_Lokacija/ConaTip=='PRE')AND (2TDK_Klasifikacija/ElementTip=='CentralaJavljanjaPozara') AND (2TDK_Atributi/ElementSifra=='H1') AND (2TDK_Lokacija/ConaSifra=='04')) OR ((2TDK_Lokacija/Projekt=='2TDK') AND (2TDK_Klasifikacija/ObjektTip=='TUN') AND (2TDK_Klasifikacija/Sistem=='ELO') AND (2TDK_Lokacija/ObjektSifra=='T02') AND (2TDK_Lokacija/ConaTip=='PRE')AND (2TDK_Klasifikacija/ElementTip=='CentralaJavljanjaPozara') AND (2TDK_Atributi/ElementSifra=='H1') AND (2TDK_Lokacija/ConaSifra=='05')) OR ((2TDK_Lokacija/Projekt=='2TDK') AND (2TDK_Klasifikacija/ObjektTip=='TUN') AND (2TDK_Klasifikacija/Sistem=='ELO') AND (2TDK_Lokacija/ObjektSifra=='T02') AND (2TDK_Lokacija/ConaTip=='PRE')AND (2TDK_Klasifikacija/ElementTip=='CentralaJavljanjaPozara') AND (2TDK_Atributi/ElementSifra=='H1') AND (2TDK_Lokacija/ConaSifra=='06')) OR ((2TDK_Lokacija/Projekt=='2TDK') AND (2TDK_Klasifikacija/ObjektTip=='TUN') AND (2TDK_Klasifikacija/Sistem=='ELO') AND (2TDK_Lokacija/ObjektSifra=='T02') AND (2TDK_Lokacija/ConaTip=='PRE')AND (2TDK_Klasifikacija/ElementTip=='CentralaJavljanjaPozara') AND (2TDK_Atributi/ElementSifra=='H1') AND (2TDK_Lokacija/ConaSifra=='07')) OR ((2TDK_Lokacija/Projekt=='2TDK') AND (2TDK_Klasifikacija/ObjektTip=='TUN') AND (2TDK_Klasifikacija/Sistem=='ELO') AND (2TDK_Lokacija/ObjektSifra=='T02') AND (2TDK_Lokacija/ConaTip=='PRE')AND (2TDK_Klasifikacija/ElementTip=='CentralaJavljanjaPozara') AND (2TDK_Atributi/ElementSifra=='H1') AND (2TDK_Lokacija/ConaSifra=='08')) OR ((2TDK_Lokacija/Projekt=='2TDK') AND (2TDK_Klasifikacija/ObjektTip=='TUN') AND (2TDK_Klasifikacija/Sistem=='ELO') AND (2TDK_Lokacija/ObjektSifra=='T02') AND (2TDK_Lokacija/ConaTip=='PRE')AND (2TDK_Klasifikacija/ElementTip=='CentralaJavljanjaPozara') AND (2TDK_Atributi/ElementSifra=='H1') AND (2TDK_Lokacija/ConaSifra=='09')) OR ((2TDK_Lokacija/Projekt=='2TDK') AND (2TDK_Klasifikacija/ObjektTip=='TUN') AND (2TDK_Klasifikacija/Sistem=='ELO') AND (2TDK_Lokacija/ObjektSifra=='T02') AND (2TDK_Lokacija/ConaTip=='PRE')AND (2TDK_Klasifikacija/ElementTip=='CentralaJavljanjaPozara') AND (2TDK_Atributi/ElementSifra=='H1') AND (2TDK_Lokacija/ConaSifra=='10')) OR ((2TDK_Lokacija/Projekt=='2TDK') AND (2TDK_Klasifikacija/ObjektTip=='TUN') AND (2TDK_Klasifikacija/Sistem=='ELO') AND (2TDK_Lokacija/ObjektSifra=='T02') AND (2TDK_Lokacija/ConaTip=='PRE')AND (2TDK_Klasifikacija/ElementTip=='CentralaJavljanjaPozara') AND (2TDK_Atributi/ElementSifra=='H1') AND (2TDK_Lokacija/ConaSifra=='11')) OR ((2TDK_Lokacija/Projekt=='2TDK') AND (2TDK_Klasifikacija/ObjektTip=='TUN') AND (2TDK_Klasifikacija/Sistem=='ELO') AND (2TDK_Lokacija/ObjektSifra=='T02') AND (2TDK_Lokacija/ConaTip=='PRE')AND (2TDK_Klasifikacija/ElementTip=='CentralaJavljanjaPozara') AND (2TDK_Atributi/ElementSifra=='H1') AND (2TDK_Lokacija/ConaSifra=='12')) OR ((2TDK_Lokacija/Projekt=='2TDK') AND (2TDK_Klasifikacija/ObjektTip=='TUN') AND (2TDK_Klasifikacija/Sistem=='ELO') AND (2TDK_Lokacija/ObjektSifra=='T02') AND (2TDK_Lokacija/ConaTip=='PRE')AND (2TDK_Klasifikacija/ElementTip=='CentralaJavljanjaPozara') AND (2TDK_Atributi/ElementSifra=='H1') AND (2TDK_Lokacija/ConaSifra=='13'))</t>
  </si>
  <si>
    <t>((2TDK_Lokacija/Projekt=='2TDK') AND (2TDK_Klasifikacija/ObjektTip=='PLA') AND (2TDK_Klasifikacija/Sistem=='ELO') AND (2TDK_Lokacija/ObjektSifra=='T2K') AND (2TDK_Lokacija/ConaTip=='TRP') AND (2TDK_Lokacija/ConaSifra=='14') AND (2TDK_Klasifikacija/ElementTip=='JavljalnikPozara') AND (2TDK_Atributi/ElementSifra=='H2')) OR
((2TDK_Lokacija/Projekt=='2TDK') AND (2TDK_Klasifikacija/ObjektTip=='PLA') AND (2TDK_Klasifikacija/Sistem=='ELO') AND (2TDK_Lokacija/ObjektSifra=='T2D') AND (2TDK_Lokacija/ConaTip=='VNP') AND (2TDK_Lokacija/ConaSifra=='DI') AND (2TDK_Klasifikacija/ElementTip=='JavljalnikPozara') AND (2TDK_Atributi/ElementSifra=='H2')) OR ((2TDK_Lokacija/Projekt=='2TDK') AND (2TDK_Klasifikacija/ObjektTip=='TUN') AND (2TDK_Klasifikacija/Sistem=='ELO') AND (2TDK_Lokacija/ObjektSifra=='T02') AND (2TDK_Lokacija/ConaTip=='PRE')AND (2TDK_Klasifikacija/ElementTip=='JavljalnikPozara') AND (2TDK_Atributi/ElementSifra=='H2') AND (2TDK_Lokacija/ConaSifra=='01')) OR ((2TDK_Lokacija/Projekt=='2TDK') AND (2TDK_Klasifikacija/ObjektTip=='TUN') AND (2TDK_Klasifikacija/Sistem=='ELO') AND (2TDK_Lokacija/ObjektSifra=='T02') AND (2TDK_Lokacija/ConaTip=='PRE')AND (2TDK_Klasifikacija/ElementTip=='JavljalnikPozara') AND (2TDK_Atributi/ElementSifra=='H2') AND (2TDK_Lokacija/ConaSifra=='02')) OR ((2TDK_Lokacija/Projekt=='2TDK') AND (2TDK_Klasifikacija/ObjektTip=='TUN') AND (2TDK_Klasifikacija/Sistem=='ELO') AND (2TDK_Lokacija/ObjektSifra=='T02') AND (2TDK_Lokacija/ConaTip=='PRE')AND (2TDK_Klasifikacija/ElementTip=='JavljalnikPozara') AND (2TDK_Atributi/ElementSifra=='H2') AND (2TDK_Lokacija/ConaSifra=='03')) OR ((2TDK_Lokacija/Projekt=='2TDK') AND (2TDK_Klasifikacija/ObjektTip=='TUN') AND (2TDK_Klasifikacija/Sistem=='ELO') AND (2TDK_Lokacija/ObjektSifra=='T02') AND (2TDK_Lokacija/ConaTip=='PRE')AND (2TDK_Klasifikacija/ElementTip=='JavljalnikPozara') AND (2TDK_Atributi/ElementSifra=='H2') AND (2TDK_Lokacija/ConaSifra=='04')) OR ((2TDK_Lokacija/Projekt=='2TDK') AND (2TDK_Klasifikacija/ObjektTip=='TUN') AND (2TDK_Klasifikacija/Sistem=='ELO') AND (2TDK_Lokacija/ObjektSifra=='T02') AND (2TDK_Lokacija/ConaTip=='PRE')AND (2TDK_Klasifikacija/ElementTip=='JavljalnikPozara') AND (2TDK_Atributi/ElementSifra=='H2') AND (2TDK_Lokacija/ConaSifra=='05')) OR ((2TDK_Lokacija/Projekt=='2TDK') AND (2TDK_Klasifikacija/ObjektTip=='TUN') AND (2TDK_Klasifikacija/Sistem=='ELO') AND (2TDK_Lokacija/ObjektSifra=='T02') AND (2TDK_Lokacija/ConaTip=='PRE')AND (2TDK_Klasifikacija/ElementTip=='JavljalnikPozara') AND (2TDK_Atributi/ElementSifra=='H2') AND (2TDK_Lokacija/ConaSifra=='06')) OR ((2TDK_Lokacija/Projekt=='2TDK') AND (2TDK_Klasifikacija/ObjektTip=='TUN') AND (2TDK_Klasifikacija/Sistem=='ELO') AND (2TDK_Lokacija/ObjektSifra=='T02') AND (2TDK_Lokacija/ConaTip=='PRE')AND (2TDK_Klasifikacija/ElementTip=='JavljalnikPozara') AND (2TDK_Atributi/ElementSifra=='H2') AND (2TDK_Lokacija/ConaSifra=='07')) OR ((2TDK_Lokacija/Projekt=='2TDK') AND (2TDK_Klasifikacija/ObjektTip=='TUN') AND (2TDK_Klasifikacija/Sistem=='ELO') AND (2TDK_Lokacija/ObjektSifra=='T02') AND (2TDK_Lokacija/ConaTip=='PRE')AND (2TDK_Klasifikacija/ElementTip=='JavljalnikPozara') AND (2TDK_Atributi/ElementSifra=='H2') AND (2TDK_Lokacija/ConaSifra=='08')) OR ((2TDK_Lokacija/Projekt=='2TDK') AND (2TDK_Klasifikacija/ObjektTip=='TUN') AND (2TDK_Klasifikacija/Sistem=='ELO') AND (2TDK_Lokacija/ObjektSifra=='T02') AND (2TDK_Lokacija/ConaTip=='PRE')AND (2TDK_Klasifikacija/ElementTip=='JavljalnikPozara') AND (2TDK_Atributi/ElementSifra=='H2') AND (2TDK_Lokacija/ConaSifra=='09')) OR ((2TDK_Lokacija/Projekt=='2TDK') AND (2TDK_Klasifikacija/ObjektTip=='TUN') AND (2TDK_Klasifikacija/Sistem=='ELO') AND (2TDK_Lokacija/ObjektSifra=='T02') AND (2TDK_Lokacija/ConaTip=='PRE')AND (2TDK_Klasifikacija/ElementTip=='JavljalnikPozara') AND (2TDK_Atributi/ElementSifra=='H2') AND (2TDK_Lokacija/ConaSifra=='10')) OR ((2TDK_Lokacija/Projekt=='2TDK') AND (2TDK_Klasifikacija/ObjektTip=='TUN') AND (2TDK_Klasifikacija/Sistem=='ELO') AND (2TDK_Lokacija/ObjektSifra=='T02') AND (2TDK_Lokacija/ConaTip=='PRE')AND (2TDK_Klasifikacija/ElementTip=='JavljalnikPozara') AND (2TDK_Atributi/ElementSifra=='H2') AND (2TDK_Lokacija/ConaSifra=='11')) OR ((2TDK_Lokacija/Projekt=='2TDK') AND (2TDK_Klasifikacija/ObjektTip=='TUN') AND (2TDK_Klasifikacija/Sistem=='ELO') AND (2TDK_Lokacija/ObjektSifra=='T02') AND (2TDK_Lokacija/ConaTip=='PRE')AND (2TDK_Klasifikacija/ElementTip=='JavljalnikPozara') AND (2TDK_Atributi/ElementSifra=='H2') AND (2TDK_Lokacija/ConaSifra=='12')) OR ((2TDK_Lokacija/Projekt=='2TDK') AND (2TDK_Klasifikacija/ObjektTip=='TUN') AND (2TDK_Klasifikacija/Sistem=='ELO') AND (2TDK_Lokacija/ObjektSifra=='T02') AND (2TDK_Lokacija/ConaTip=='PRE')AND (2TDK_Klasifikacija/ElementTip=='JavljalnikPozara') AND (2TDK_Atributi/ElementSifra=='H2') AND (2TDK_Lokacija/ConaSifra=='13'))</t>
  </si>
  <si>
    <t>((2TDK_Lokacija/Projekt=='2TDK') AND (2TDK_Klasifikacija/ObjektTip=='PLA') AND (2TDK_Klasifikacija/Sistem=='ELO') AND (2TDK_Lokacija/ObjektSifra=='T2K') AND (2TDK_Lokacija/ConaTip=='TRP') AND (2TDK_Lokacija/ConaSifra=='14') AND (2TDK_Klasifikacija/ElementTip=='JavljalnikPozara') AND (2TDK_Atributi/ElementSifra=='H4')) OR
((2TDK_Lokacija/Projekt=='2TDK') AND (2TDK_Klasifikacija/ObjektTip=='PLA') AND (2TDK_Klasifikacija/Sistem=='ELO') AND (2TDK_Lokacija/ObjektSifra=='T2D') AND (2TDK_Lokacija/ConaTip=='VNP') AND (2TDK_Lokacija/ConaSifra=='DI') AND (2TDK_Klasifikacija/ElementTip=='JavljalnikPozara') AND (2TDK_Atributi/ElementSifra=='H4')) OR ((2TDK_Lokacija/Projekt=='2TDK') AND (2TDK_Klasifikacija/ObjektTip=='TUN') AND (2TDK_Klasifikacija/Sistem=='ELO') AND (2TDK_Lokacija/ObjektSifra=='T02') AND (2TDK_Lokacija/ConaTip=='PRE')AND (2TDK_Klasifikacija/ElementTip=='JavljalnikPozara') AND (2TDK_Atributi/ElementSifra=='H4') AND (2TDK_Lokacija/ConaSifra=='01')) OR ((2TDK_Lokacija/Projekt=='2TDK') AND (2TDK_Klasifikacija/ObjektTip=='TUN') AND (2TDK_Klasifikacija/Sistem=='ELO') AND (2TDK_Lokacija/ObjektSifra=='T02') AND (2TDK_Lokacija/ConaTip=='PRE')AND (2TDK_Klasifikacija/ElementTip=='JavljalnikPozara') AND (2TDK_Atributi/ElementSifra=='H4') AND (2TDK_Lokacija/ConaSifra=='02')) OR ((2TDK_Lokacija/Projekt=='2TDK') AND (2TDK_Klasifikacija/ObjektTip=='TUN') AND (2TDK_Klasifikacija/Sistem=='ELO') AND (2TDK_Lokacija/ObjektSifra=='T02') AND (2TDK_Lokacija/ConaTip=='PRE')AND (2TDK_Klasifikacija/ElementTip=='JavljalnikPozara') AND (2TDK_Atributi/ElementSifra=='H4') AND (2TDK_Lokacija/ConaSifra=='03')) OR ((2TDK_Lokacija/Projekt=='2TDK') AND (2TDK_Klasifikacija/ObjektTip=='TUN') AND (2TDK_Klasifikacija/Sistem=='ELO') AND (2TDK_Lokacija/ObjektSifra=='T02') AND (2TDK_Lokacija/ConaTip=='PRE')AND (2TDK_Klasifikacija/ElementTip=='JavljalnikPozara') AND (2TDK_Atributi/ElementSifra=='H4') AND (2TDK_Lokacija/ConaSifra=='04')) OR ((2TDK_Lokacija/Projekt=='2TDK') AND (2TDK_Klasifikacija/ObjektTip=='TUN') AND (2TDK_Klasifikacija/Sistem=='ELO') AND (2TDK_Lokacija/ObjektSifra=='T02') AND (2TDK_Lokacija/ConaTip=='PRE')AND (2TDK_Klasifikacija/ElementTip=='JavljalnikPozara') AND (2TDK_Atributi/ElementSifra=='H4') AND (2TDK_Lokacija/ConaSifra=='05')) OR ((2TDK_Lokacija/Projekt=='2TDK') AND (2TDK_Klasifikacija/ObjektTip=='TUN') AND (2TDK_Klasifikacija/Sistem=='ELO') AND (2TDK_Lokacija/ObjektSifra=='T02') AND (2TDK_Lokacija/ConaTip=='PRE')AND (2TDK_Klasifikacija/ElementTip=='JavljalnikPozara') AND (2TDK_Atributi/ElementSifra=='H4') AND (2TDK_Lokacija/ConaSifra=='06')) OR ((2TDK_Lokacija/Projekt=='2TDK') AND (2TDK_Klasifikacija/ObjektTip=='TUN') AND (2TDK_Klasifikacija/Sistem=='ELO') AND (2TDK_Lokacija/ObjektSifra=='T02') AND (2TDK_Lokacija/ConaTip=='PRE')AND (2TDK_Klasifikacija/ElementTip=='JavljalnikPozara') AND (2TDK_Atributi/ElementSifra=='H4') AND (2TDK_Lokacija/ConaSifra=='07')) OR ((2TDK_Lokacija/Projekt=='2TDK') AND (2TDK_Klasifikacija/ObjektTip=='TUN') AND (2TDK_Klasifikacija/Sistem=='ELO') AND (2TDK_Lokacija/ObjektSifra=='T02') AND (2TDK_Lokacija/ConaTip=='PRE')AND (2TDK_Klasifikacija/ElementTip=='JavljalnikPozara') AND (2TDK_Atributi/ElementSifra=='H4') AND (2TDK_Lokacija/ConaSifra=='08')) OR ((2TDK_Lokacija/Projekt=='2TDK') AND (2TDK_Klasifikacija/ObjektTip=='TUN') AND (2TDK_Klasifikacija/Sistem=='ELO') AND (2TDK_Lokacija/ObjektSifra=='T02') AND (2TDK_Lokacija/ConaTip=='PRE')AND (2TDK_Klasifikacija/ElementTip=='JavljalnikPozara') AND (2TDK_Atributi/ElementSifra=='H4') AND (2TDK_Lokacija/ConaSifra=='09')) OR ((2TDK_Lokacija/Projekt=='2TDK') AND (2TDK_Klasifikacija/ObjektTip=='TUN') AND (2TDK_Klasifikacija/Sistem=='ELO') AND (2TDK_Lokacija/ObjektSifra=='T02') AND (2TDK_Lokacija/ConaTip=='PRE')AND (2TDK_Klasifikacija/ElementTip=='JavljalnikPozara') AND (2TDK_Atributi/ElementSifra=='H4') AND (2TDK_Lokacija/ConaSifra=='10')) OR ((2TDK_Lokacija/Projekt=='2TDK') AND (2TDK_Klasifikacija/ObjektTip=='TUN') AND (2TDK_Klasifikacija/Sistem=='ELO') AND (2TDK_Lokacija/ObjektSifra=='T02') AND (2TDK_Lokacija/ConaTip=='PRE')AND (2TDK_Klasifikacija/ElementTip=='JavljalnikPozara') AND (2TDK_Atributi/ElementSifra=='H4') AND (2TDK_Lokacija/ConaSifra=='11')) OR ((2TDK_Lokacija/Projekt=='2TDK') AND (2TDK_Klasifikacija/ObjektTip=='TUN') AND (2TDK_Klasifikacija/Sistem=='ELO') AND (2TDK_Lokacija/ObjektSifra=='T02') AND (2TDK_Lokacija/ConaTip=='PRE')AND (2TDK_Klasifikacija/ElementTip=='JavljalnikPozara') AND (2TDK_Atributi/ElementSifra=='H4') AND (2TDK_Lokacija/ConaSifra=='12')) OR ((2TDK_Lokacija/Projekt=='2TDK') AND (2TDK_Klasifikacija/ObjektTip=='TUN') AND (2TDK_Klasifikacija/Sistem=='ELO') AND (2TDK_Lokacija/ObjektSifra=='T02') AND (2TDK_Lokacija/ConaTip=='PRE')AND (2TDK_Klasifikacija/ElementTip=='JavljalnikPozara') AND (2TDK_Atributi/ElementSifra=='H4') AND (2TDK_Lokacija/ConaSifra=='13'))</t>
  </si>
  <si>
    <t>((2TDK_Lokacija/Projekt=='2TDK') AND (2TDK_Klasifikacija/ObjektTip=='PLA') AND (2TDK_Klasifikacija/Sistem=='ELO') AND (2TDK_Lokacija/ObjektSifra=='T2K') AND (2TDK_Lokacija/ConaTip=='TRP') AND (2TDK_Lokacija/ConaSifra=='14') AND (2TDK_Klasifikacija/ElementTip=='Indikator') AND (2TDK_Atributi/ElementSifra=='H5')) OR
((2TDK_Lokacija/Projekt=='2TDK') AND (2TDK_Klasifikacija/ObjektTip=='PLA') AND (2TDK_Klasifikacija/Sistem=='ELO') AND (2TDK_Lokacija/ObjektSifra=='T2D') AND (2TDK_Lokacija/ConaTip=='VNP') AND (2TDK_Lokacija/ConaSifra=='DI') AND (2TDK_Klasifikacija/ElementTip=='Indikator') AND (2TDK_Atributi/ElementSifra=='H5')) OR ((2TDK_Lokacija/Projekt=='2TDK') AND (2TDK_Klasifikacija/ObjektTip=='TUN') AND (2TDK_Klasifikacija/Sistem=='ELO') AND (2TDK_Lokacija/ObjektSifra=='T02') AND (2TDK_Lokacija/ConaTip=='PRE')AND (2TDK_Klasifikacija/ElementTip=='Indikator') AND (2TDK_Atributi/ElementSifra=='H5') AND (2TDK_Lokacija/ConaSifra=='01')) OR ((2TDK_Lokacija/Projekt=='2TDK') AND (2TDK_Klasifikacija/ObjektTip=='TUN') AND (2TDK_Klasifikacija/Sistem=='ELO') AND (2TDK_Lokacija/ObjektSifra=='T02') AND (2TDK_Lokacija/ConaTip=='PRE')AND (2TDK_Klasifikacija/ElementTip=='Indikator') AND (2TDK_Atributi/ElementSifra=='H5') AND (2TDK_Lokacija/ConaSifra=='02')) OR ((2TDK_Lokacija/Projekt=='2TDK') AND (2TDK_Klasifikacija/ObjektTip=='TUN') AND (2TDK_Klasifikacija/Sistem=='ELO') AND (2TDK_Lokacija/ObjektSifra=='T02') AND (2TDK_Lokacija/ConaTip=='PRE')AND (2TDK_Klasifikacija/ElementTip=='Indikator') AND (2TDK_Atributi/ElementSifra=='H5') AND (2TDK_Lokacija/ConaSifra=='03')) OR ((2TDK_Lokacija/Projekt=='2TDK') AND (2TDK_Klasifikacija/ObjektTip=='TUN') AND (2TDK_Klasifikacija/Sistem=='ELO') AND (2TDK_Lokacija/ObjektSifra=='T02') AND (2TDK_Lokacija/ConaTip=='PRE')AND (2TDK_Klasifikacija/ElementTip=='Indikator') AND (2TDK_Atributi/ElementSifra=='H5') AND (2TDK_Lokacija/ConaSifra=='04')) OR ((2TDK_Lokacija/Projekt=='2TDK') AND (2TDK_Klasifikacija/ObjektTip=='TUN') AND (2TDK_Klasifikacija/Sistem=='ELO') AND (2TDK_Lokacija/ObjektSifra=='T02') AND (2TDK_Lokacija/ConaTip=='PRE')AND (2TDK_Klasifikacija/ElementTip=='Indikator') AND (2TDK_Atributi/ElementSifra=='H5') AND (2TDK_Lokacija/ConaSifra=='05')) OR ((2TDK_Lokacija/Projekt=='2TDK') AND (2TDK_Klasifikacija/ObjektTip=='TUN') AND (2TDK_Klasifikacija/Sistem=='ELO') AND (2TDK_Lokacija/ObjektSifra=='T02') AND (2TDK_Lokacija/ConaTip=='PRE')AND (2TDK_Klasifikacija/ElementTip=='Indikator') AND (2TDK_Atributi/ElementSifra=='H5') AND (2TDK_Lokacija/ConaSifra=='06')) OR ((2TDK_Lokacija/Projekt=='2TDK') AND (2TDK_Klasifikacija/ObjektTip=='TUN') AND (2TDK_Klasifikacija/Sistem=='ELO') AND (2TDK_Lokacija/ObjektSifra=='T02') AND (2TDK_Lokacija/ConaTip=='PRE')AND (2TDK_Klasifikacija/ElementTip=='Indikator') AND (2TDK_Atributi/ElementSifra=='H5') AND (2TDK_Lokacija/ConaSifra=='07')) OR ((2TDK_Lokacija/Projekt=='2TDK') AND (2TDK_Klasifikacija/ObjektTip=='TUN') AND (2TDK_Klasifikacija/Sistem=='ELO') AND (2TDK_Lokacija/ObjektSifra=='T02') AND (2TDK_Lokacija/ConaTip=='PRE')AND (2TDK_Klasifikacija/ElementTip=='Indikator') AND (2TDK_Atributi/ElementSifra=='H5') AND (2TDK_Lokacija/ConaSifra=='08')) OR ((2TDK_Lokacija/Projekt=='2TDK') AND (2TDK_Klasifikacija/ObjektTip=='TUN') AND (2TDK_Klasifikacija/Sistem=='ELO') AND (2TDK_Lokacija/ObjektSifra=='T02') AND (2TDK_Lokacija/ConaTip=='PRE')AND (2TDK_Klasifikacija/ElementTip=='Indikator') AND (2TDK_Atributi/ElementSifra=='H5') AND (2TDK_Lokacija/ConaSifra=='09')) OR ((2TDK_Lokacija/Projekt=='2TDK') AND (2TDK_Klasifikacija/ObjektTip=='TUN') AND (2TDK_Klasifikacija/Sistem=='ELO') AND (2TDK_Lokacija/ObjektSifra=='T02') AND (2TDK_Lokacija/ConaTip=='PRE')AND (2TDK_Klasifikacija/ElementTip=='Indikator') AND (2TDK_Atributi/ElementSifra=='H5') AND (2TDK_Lokacija/ConaSifra=='10')) OR ((2TDK_Lokacija/Projekt=='2TDK') AND (2TDK_Klasifikacija/ObjektTip=='TUN') AND (2TDK_Klasifikacija/Sistem=='ELO') AND (2TDK_Lokacija/ObjektSifra=='T02') AND (2TDK_Lokacija/ConaTip=='PRE')AND (2TDK_Klasifikacija/ElementTip=='Indikator') AND (2TDK_Atributi/ElementSifra=='H5') AND (2TDK_Lokacija/ConaSifra=='11')) OR ((2TDK_Lokacija/Projekt=='2TDK') AND (2TDK_Klasifikacija/ObjektTip=='TUN') AND (2TDK_Klasifikacija/Sistem=='ELO') AND (2TDK_Lokacija/ObjektSifra=='T02') AND (2TDK_Lokacija/ConaTip=='PRE')AND (2TDK_Klasifikacija/ElementTip=='Indikator') AND (2TDK_Atributi/ElementSifra=='H5') AND (2TDK_Lokacija/ConaSifra=='12')) OR ((2TDK_Lokacija/Projekt=='2TDK') AND (2TDK_Klasifikacija/ObjektTip=='TUN') AND (2TDK_Klasifikacija/Sistem=='ELO') AND (2TDK_Lokacija/ObjektSifra=='T02') AND (2TDK_Lokacija/ConaTip=='PRE')AND (2TDK_Klasifikacija/ElementTip=='Indikator') AND (2TDK_Atributi/ElementSifra=='H5') AND (2TDK_Lokacija/ConaSifra=='13'))</t>
  </si>
  <si>
    <t>((2TDK_Lokacija/Projekt=='2TDK') AND (2TDK_Klasifikacija/ObjektTip=='PLA') AND (2TDK_Klasifikacija/Sistem=='ELO') AND (2TDK_Lokacija/ObjektSifra=='T2K') AND (2TDK_Lokacija/ConaTip=='TRP') AND (2TDK_Lokacija/ConaSifra=='14') AND (2TDK_Klasifikacija/ElementTip=='Sirena') AND (2TDK_Atributi/ElementSifra=='H6')) OR
((2TDK_Lokacija/Projekt=='2TDK') AND (2TDK_Klasifikacija/ObjektTip=='PLA') AND (2TDK_Klasifikacija/Sistem=='ELO') AND (2TDK_Lokacija/ObjektSifra=='T2D') AND (2TDK_Lokacija/ConaTip=='VNP') AND (2TDK_Lokacija/ConaSifra=='DI') AND (2TDK_Klasifikacija/ElementTip=='Sirena') AND (2TDK_Atributi/ElementSifra=='H6')) OR ((2TDK_Lokacija/Projekt=='2TDK') AND (2TDK_Klasifikacija/ObjektTip=='TUN') AND (2TDK_Klasifikacija/Sistem=='ELO') AND (2TDK_Lokacija/ObjektSifra=='T02') AND (2TDK_Lokacija/ConaTip=='PRE')AND (2TDK_Klasifikacija/ElementTip=='Sirena') AND (2TDK_Atributi/ElementSifra=='H6') AND (2TDK_Lokacija/ConaSifra=='01')) OR ((2TDK_Lokacija/Projekt=='2TDK') AND (2TDK_Klasifikacija/ObjektTip=='TUN') AND (2TDK_Klasifikacija/Sistem=='ELO') AND (2TDK_Lokacija/ObjektSifra=='T02') AND (2TDK_Lokacija/ConaTip=='PRE')AND (2TDK_Klasifikacija/ElementTip=='Sirena') AND (2TDK_Atributi/ElementSifra=='H6') AND (2TDK_Lokacija/ConaSifra=='02')) OR ((2TDK_Lokacija/Projekt=='2TDK') AND (2TDK_Klasifikacija/ObjektTip=='TUN') AND (2TDK_Klasifikacija/Sistem=='ELO') AND (2TDK_Lokacija/ObjektSifra=='T02') AND (2TDK_Lokacija/ConaTip=='PRE')AND (2TDK_Klasifikacija/ElementTip=='Sirena') AND (2TDK_Atributi/ElementSifra=='H6') AND (2TDK_Lokacija/ConaSifra=='03')) OR ((2TDK_Lokacija/Projekt=='2TDK') AND (2TDK_Klasifikacija/ObjektTip=='TUN') AND (2TDK_Klasifikacija/Sistem=='ELO') AND (2TDK_Lokacija/ObjektSifra=='T02') AND (2TDK_Lokacija/ConaTip=='PRE')AND (2TDK_Klasifikacija/ElementTip=='Sirena') AND (2TDK_Atributi/ElementSifra=='H6') AND (2TDK_Lokacija/ConaSifra=='04')) OR ((2TDK_Lokacija/Projekt=='2TDK') AND (2TDK_Klasifikacija/ObjektTip=='TUN') AND (2TDK_Klasifikacija/Sistem=='ELO') AND (2TDK_Lokacija/ObjektSifra=='T02') AND (2TDK_Lokacija/ConaTip=='PRE')AND (2TDK_Klasifikacija/ElementTip=='Sirena') AND (2TDK_Atributi/ElementSifra=='H6') AND (2TDK_Lokacija/ConaSifra=='05')) OR ((2TDK_Lokacija/Projekt=='2TDK') AND (2TDK_Klasifikacija/ObjektTip=='TUN') AND (2TDK_Klasifikacija/Sistem=='ELO') AND (2TDK_Lokacija/ObjektSifra=='T02') AND (2TDK_Lokacija/ConaTip=='PRE')AND (2TDK_Klasifikacija/ElementTip=='Sirena') AND (2TDK_Atributi/ElementSifra=='H6') AND (2TDK_Lokacija/ConaSifra=='06')) OR ((2TDK_Lokacija/Projekt=='2TDK') AND (2TDK_Klasifikacija/ObjektTip=='TUN') AND (2TDK_Klasifikacija/Sistem=='ELO') AND (2TDK_Lokacija/ObjektSifra=='T02') AND (2TDK_Lokacija/ConaTip=='PRE')AND (2TDK_Klasifikacija/ElementTip=='Sirena') AND (2TDK_Atributi/ElementSifra=='H6') AND (2TDK_Lokacija/ConaSifra=='07')) OR ((2TDK_Lokacija/Projekt=='2TDK') AND (2TDK_Klasifikacija/ObjektTip=='TUN') AND (2TDK_Klasifikacija/Sistem=='ELO') AND (2TDK_Lokacija/ObjektSifra=='T02') AND (2TDK_Lokacija/ConaTip=='PRE')AND (2TDK_Klasifikacija/ElementTip=='Sirena') AND (2TDK_Atributi/ElementSifra=='H6') AND (2TDK_Lokacija/ConaSifra=='08')) OR ((2TDK_Lokacija/Projekt=='2TDK') AND (2TDK_Klasifikacija/ObjektTip=='TUN') AND (2TDK_Klasifikacija/Sistem=='ELO') AND (2TDK_Lokacija/ObjektSifra=='T02') AND (2TDK_Lokacija/ConaTip=='PRE')AND (2TDK_Klasifikacija/ElementTip=='Sirena') AND (2TDK_Atributi/ElementSifra=='H6') AND (2TDK_Lokacija/ConaSifra=='09')) OR ((2TDK_Lokacija/Projekt=='2TDK') AND (2TDK_Klasifikacija/ObjektTip=='TUN') AND (2TDK_Klasifikacija/Sistem=='ELO') AND (2TDK_Lokacija/ObjektSifra=='T02') AND (2TDK_Lokacija/ConaTip=='PRE')AND (2TDK_Klasifikacija/ElementTip=='Sirena') AND (2TDK_Atributi/ElementSifra=='H6') AND (2TDK_Lokacija/ConaSifra=='10')) OR ((2TDK_Lokacija/Projekt=='2TDK') AND (2TDK_Klasifikacija/ObjektTip=='TUN') AND (2TDK_Klasifikacija/Sistem=='ELO') AND (2TDK_Lokacija/ObjektSifra=='T02') AND (2TDK_Lokacija/ConaTip=='PRE')AND (2TDK_Klasifikacija/ElementTip=='Sirena') AND (2TDK_Atributi/ElementSifra=='H6') AND (2TDK_Lokacija/ConaSifra=='11')) OR ((2TDK_Lokacija/Projekt=='2TDK') AND (2TDK_Klasifikacija/ObjektTip=='TUN') AND (2TDK_Klasifikacija/Sistem=='ELO') AND (2TDK_Lokacija/ObjektSifra=='T02') AND (2TDK_Lokacija/ConaTip=='PRE')AND (2TDK_Klasifikacija/ElementTip=='Sirena') AND (2TDK_Atributi/ElementSifra=='H6') AND (2TDK_Lokacija/ConaSifra=='12')) OR ((2TDK_Lokacija/Projekt=='2TDK') AND (2TDK_Klasifikacija/ObjektTip=='TUN') AND (2TDK_Klasifikacija/Sistem=='ELO') AND (2TDK_Lokacija/ObjektSifra=='T02') AND (2TDK_Lokacija/ConaTip=='PRE')AND (2TDK_Klasifikacija/ElementTip=='Sirena') AND (2TDK_Atributi/ElementSifra=='H6') AND (2TDK_Lokacija/ConaSifra=='13'))</t>
  </si>
  <si>
    <t xml:space="preserve">((2TDK_Lokacija/Projekt=='2TDK') AND (2TDK_Klasifikacija/ObjektTip=='PLA') AND (2TDK_Klasifikacija/Sistem=='ELO') AND (2TDK_Lokacija/ConaTip=='VNP') AND (2TDK_Lokacija/ConaSifra=='DI') AND (2TDK_Klasifikacija/ElementTip=='CentralaJavljanjaVloma') AND (2TDK_Atributi/ElementSifra=='D1') AND (2TDK_Lokacija/ObjektSifra=='T2D')) OR ((2TDK_Lokacija/Projekt=='2TDK') AND (2TDK_Klasifikacija/ObjektTip=='PLA') AND (2TDK_Klasifikacija/Sistem=='ELO') AND (2TDK_Lokacija/ConaTip=='TRP') AND (2TDK_Lokacija/ConaSifra=='14') AND (2TDK_Klasifikacija/ElementTip=='CentralaJavljanjaVloma') AND (2TDK_Atributi/ElementSifra=='D1') AND (2TDK_Lokacija/ObjektSifra=='T2K')) </t>
  </si>
  <si>
    <t xml:space="preserve">((2TDK_Lokacija/Projekt=='2TDK') AND (2TDK_Klasifikacija/ObjektTip=='PLA') AND (2TDK_Klasifikacija/Sistem=='ELO') AND (2TDK_Lokacija/ConaTip=='VNP') AND (2TDK_Lokacija/ConaSifra=='DI') AND (2TDK_Klasifikacija/ElementTip=='GlobalniSifrator') AND (2TDK_Atributi/ElementSifra=='D3') AND (2TDK_Lokacija/ObjektSifra=='T2D')) OR ((2TDK_Lokacija/Projekt=='2TDK') AND (2TDK_Klasifikacija/ObjektTip=='PLA') AND (2TDK_Klasifikacija/Sistem=='ELO') AND (2TDK_Lokacija/ConaTip=='TRP') AND (2TDK_Lokacija/ConaSifra=='14') AND (2TDK_Klasifikacija/ElementTip=='GlobalniSifrator') AND (2TDK_Atributi/ElementSifra=='D3') AND (2TDK_Lokacija/ObjektSifra=='T2K')) </t>
  </si>
  <si>
    <t xml:space="preserve">((2TDK_Lokacija/Projekt=='2TDK') AND (2TDK_Klasifikacija/ObjektTip=='PLA') AND (2TDK_Klasifikacija/Sistem=='ELO') AND (2TDK_Lokacija/ConaTip=='VNP') AND (2TDK_Lokacija/ConaSifra=='DI') AND (2TDK_Klasifikacija/ElementTip== 'GlobalniSifrator') AND (2TDK_Atributi/ElementSifra=='D5') AND (2TDK_Lokacija/ObjektSifra=='T2D')) OR ((2TDK_Lokacija/Projekt=='2TDK') AND (2TDK_Klasifikacija/ObjektTip=='PLA') AND (2TDK_Klasifikacija/Sistem=='ELO') AND (2TDK_Lokacija/ConaTip=='TRP') AND (2TDK_Lokacija/ConaSifra=='14') AND (2TDK_Klasifikacija/ElementTip== 'GlobalniSifrator') AND (2TDK_Atributi/ElementSifra=='D5') AND (2TDK_Lokacija/ObjektSifra=='T2K')) </t>
  </si>
  <si>
    <t>((2TDK_Lokacija/Projekt=='2TDK') AND (2TDK_Klasifikacija/ObjektTip=='PLA') AND (2TDK_Klasifikacija/Sistem=='ELO') AND (2TDK_Lokacija/ConaTip=='VNP') AND (2TDK_Lokacija/ConaSifra=='DI') AND (2TDK_Klasifikacija/ElementTip== 'SenzorGibanja') AND (2TDK_Atributi/ElementSifra=='D2') AND (2TDK_Lokacija/ObjektSifra=='T2D')) OR ((2TDK_Lokacija/Projekt=='2TDK') AND (2TDK_Klasifikacija/ObjektTip=='PLA') AND (2TDK_Klasifikacija/Sistem=='ELO') AND (2TDK_Lokacija/ConaTip=='TRP') AND (2TDK_Lokacija/ConaSifra=='14') AND (2TDK_Klasifikacija/ElementTip== 'SenzorGibanja') AND (2TDK_Atributi/ElementSifra=='D2') AND (2TDK_Lokacija/ObjektSifra=='T2K'))</t>
  </si>
  <si>
    <t>((2TDK_Lokacija/Projekt=='2TDK') AND (2TDK_Klasifikacija/ObjektTip=='PLA') AND (2TDK_Klasifikacija/Sistem=='ELO') AND (2TDK_Lokacija/ObjektSifra=='T2K') AND (2TDK_Lokacija/ConaTip=='TRP') AND (2TDK_Lokacija/ConaSifra=='14') AND (2TDK_Klasifikacija/ElementTip=='Sirena') AND (2TDK_Atributi/ElementSifra=='D4'))</t>
  </si>
  <si>
    <t>Supply and installation of valve-regulated (VRLA) 12V batteries installed in a sheet metal cabinet with built-in flow protection, device operating autonomy 90 minutes at 9 kW.
Technical requirements for battery assembly:
Valve-regulated (VRLA) 12V batteries must be installed, with a lifespan of 10-12 years (Long Life according to Eurobat 2015 classification), lead-free, maintenance-free, manufactured according to the requirements of ISO 9001 and ISO 14001, installed on rack stands and installed all protective elements against the possibility of touch. The system must allow an autonomy of at least 90 minutes at a load of 9kW. The UPS must be fitted with a system to achieve maximum battery life based on intelligent battery charging. Built-in temperature probes on the battery rack. Operating temperature 0° - 40° C (recommended 18° - 25° C to achieve optimal battery life). Relative humidity 0-95% without condensation. Noise level per 1 m according to ISO3746 - &lt;52 dBA. Degree of protection IP43, color RAL7035, dimensions (wxdxh) = 600x840x1400 mm.</t>
  </si>
  <si>
    <t xml:space="preserve">- izdelava raznih manjših kabelskih prebojev do f200 mm, s požarnim tesnjenjem EI90 po polaganju kablov; izvede izvajalec z licenco, ipd.
- izdelava enopolne sheme - kaširane na ploščo ali karton pod steklom
- parametriranje sistema in zagon merilne opreme ter opreme za daljinsko upravljanje
- meritve, preizkusi in spuščanje v pogon posameznih sklopov el. opreme
- izvedba zagonskih in funkcionalnih preizkusov NN naprav 
- nastavitev in spuščanje v pogon kratkos (pcs)tične in pretokovne zaščite avtomatov in odklopnikov z ustrezno selektivno nastavitvijo 
</t>
  </si>
  <si>
    <t xml:space="preserve">(2TDK_Lokacija/Projekt=='2TDK') AND (2TDK_Klasifikacija/ObjektTip=='PLA') AND (2TDK_Klasifikacija/Sistem=='ELO') AND (2TDK_Lokacija/ObjektSifra=='T34') AND (2TDK_Lokacija/ConaTip=='TRP') AND (2TDK_Lokacija/ConaSifra=='01') AND (2TDK_Klasifikacija/ElementTip=='StikalniBlok') AND (2TDK_Atributi/ElementSifra=='SN2') </t>
  </si>
  <si>
    <t xml:space="preserve">(2TDK_Lokacija/Projekt=='2TDK') AND (2TDK_Klasifikacija/ObjektTip=='PLA') AND (2TDK_Klasifikacija/Sistem=='ELO') AND (2TDK_Lokacija/ObjektSifra=='T34') AND (2TDK_Lokacija/ConaTip=='TRP') AND (2TDK_Lokacija/ConaSifra=='01') AND (2TDK_Klasifikacija/ElementTip=='Transformator') AND (2TDK_Atributi/ElementSifra=='TR1')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</si>
  <si>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2TDK_IBE_PZI_EL_S3-x3-10_E3_XX_SH_XX_SL_4102_P_004,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</si>
  <si>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(2TDK_Klasifikacija/ObjektTip=='PLA') AND (2TDK_Klasifikacija/Sistem=='ELO') AND (2TDK_Lokacija/ObjektSifra=='T34') AND (2TDK_Lokacija/ConaTip=='TRP') AND (2TDK_Lokacija/ConaSifra=='01') AND (2TDK_Klasifikacija/ElementTip=='Omara') AND (2TDK_Atributi/ElementSifra=='NNA1') </t>
  </si>
  <si>
    <t xml:space="preserve">(2TDK_Lokacija/Projekt=='2TDK') AND (2TDK_Klasifikacija/ObjektTip=='PLA') AND (2TDK_Klasifikacija/Sistem=='ELO') AND (2TDK_Lokacija/ObjektSifra=='T34') AND (2TDK_Lokacija/ConaTip=='TRP') AND (2TDK_Lokacija/ConaSifra=='01') AND (2TDK_Klasifikacija/ElementTip=='Omara') AND (2TDK_Atributi/ElementSifra=='NNAN1') </t>
  </si>
  <si>
    <t xml:space="preserve">(2TDK_Lokacija/Projekt=='2TDK') AND (2TDK_Klasifikacija/ObjektTip=='PLA') AND (2TDK_Klasifikacija/Sistem=='ELO') AND (2TDK_Lokacija/ObjektSifra=='T34') AND (2TDK_Lokacija/ConaTip=='TRP') AND (2TDK_Lokacija/ConaSifra=='01') AND (2TDK_Klasifikacija/ElementTip=='UPS') AND (2TDK_Atributi/ElementSifra=='UPS') </t>
  </si>
  <si>
    <t xml:space="preserve">(2TDK_Lokacija/Projekt=='2TDK') AND (2TDK_Klasifikacija/ObjektTip=='PLA') AND (2TDK_Klasifikacija/Sistem=='ELO') AND (2TDK_Lokacija/ObjektSifra=='T34') AND (2TDK_Lokacija/ConaTip=='TRP') AND (2TDK_Lokacija/ConaSifra=='01') AND (2TDK_Klasifikacija/ElementTip=='AKU') AND (2TDK_Atributi/ElementSifra=='AKU') </t>
  </si>
  <si>
    <t xml:space="preserve">(2TDK_Lokacija/Projekt=='2TDK') AND (2TDK_Klasifikacija/ObjektTip=='PLA') AND (2TDK_Klasifikacija/Sistem=='ELO') AND (2TDK_Lokacija/ObjektSifra=='T34') AND (2TDK_Lokacija/ConaTip=='TRP') AND (2TDK_Lokacija/ConaSifra=='01') AND (2TDK_Klasifikacija/ElementTip=='AKU') AND (2TDK_Atributi/ElementSifra=='AKUR') </t>
  </si>
  <si>
    <r>
      <rPr>
        <sz val="9"/>
        <color rgb="FF000000"/>
        <rFont val="Calibri"/>
        <family val="2"/>
      </rPr>
      <t>Dobava in polaganje kabla NA2XS(F)2Y 1×70RM/16 mm</t>
    </r>
    <r>
      <rPr>
        <vertAlign val="superscript"/>
        <sz val="9"/>
        <color rgb="FF000000"/>
        <rFont val="Calibri"/>
        <family val="2"/>
      </rPr>
      <t>2</t>
    </r>
    <r>
      <rPr>
        <sz val="9"/>
        <color rgb="FF000000"/>
        <rFont val="Calibri"/>
        <family val="2"/>
      </rPr>
      <t xml:space="preserve"> 12/20 kV</t>
    </r>
  </si>
  <si>
    <r>
      <rPr>
        <sz val="9"/>
        <color rgb="FF000000"/>
        <rFont val="Calibri"/>
        <family val="2"/>
      </rPr>
      <t>Dobava in montaža notranjega kabelskega zaključka (končnika) s priklopom in ozemljitvijo za enožilne kable NA2XS(F)2Y 1x70RM/16 mm</t>
    </r>
    <r>
      <rPr>
        <vertAlign val="superscript"/>
        <sz val="9"/>
        <color rgb="FF000000"/>
        <rFont val="Calibri"/>
        <family val="2"/>
      </rPr>
      <t>2</t>
    </r>
    <r>
      <rPr>
        <sz val="9"/>
        <color rgb="FF000000"/>
        <rFont val="Calibri"/>
        <family val="2"/>
      </rPr>
      <t>; 12/20kV; npr. tip: RSES-5227-R, proizvod: Raychem</t>
    </r>
  </si>
  <si>
    <r>
      <rPr>
        <sz val="9"/>
        <color rgb="FF000000"/>
        <rFont val="Calibri"/>
        <family val="2"/>
      </rPr>
      <t>Dobava in montaža notranjega kabelskega zaključka (končnika) s priklopom in ozemljitvijo za enožilni kabel NA2XS(F)2Y 1×70RM/16 mm</t>
    </r>
    <r>
      <rPr>
        <vertAlign val="superscript"/>
        <sz val="9"/>
        <color rgb="FF000000"/>
        <rFont val="Calibri"/>
        <family val="2"/>
      </rPr>
      <t>2</t>
    </r>
    <r>
      <rPr>
        <sz val="9"/>
        <color indexed="8"/>
        <rFont val="Calibri"/>
        <family val="2"/>
      </rPr>
      <t>, 12/20 kV,  npr. tip: POLT-24D/1XI-ML-2-13 + EAKT-1657</t>
    </r>
  </si>
  <si>
    <r>
      <rPr>
        <sz val="9"/>
        <color rgb="FF000000"/>
        <rFont val="Calibri"/>
        <family val="2"/>
      </rPr>
      <t>Dobava in montaža energetskega enožilnega Cu kabla s PVC izolacijo  za povezavo med NN stranjo energetskega transformatorja in  odgovarjajočim NN poljem 0,4 kV stikalnega bloka, komplet s priborom, FG16R16 1x120 mm</t>
    </r>
    <r>
      <rPr>
        <vertAlign val="superscript"/>
        <sz val="9"/>
        <color rgb="FF000000"/>
        <rFont val="Calibri"/>
        <family val="2"/>
      </rPr>
      <t>2</t>
    </r>
    <r>
      <rPr>
        <sz val="9"/>
        <color rgb="FF000000"/>
        <rFont val="Calibri"/>
        <family val="2"/>
      </rPr>
      <t>, 0,6/1 kV</t>
    </r>
  </si>
  <si>
    <t xml:space="preserve">(2TDK_Lokacija/Projekt=='2TDK') AND (2TDK_Klasifikacija/ObjektTip=='TUN') AND (2TDK_Klasifikacija/Sistem=='ELO') AND (2TDK_Lokacija/ObjektSifra=='T04') AND (2TDK_Lokacija/ConaTip=='TUN') AND (2TDK_Lokacija/ConaSifra=='EN4.1') AND (2TDK_Klasifikacija/ElementTip=='Omara') AND (2TDK_Atributi/ElementSifra=='NNA1') </t>
  </si>
  <si>
    <t xml:space="preserve">(2TDK_Lokacija/Projekt=='2TDK') AND (2TDK_Klasifikacija/ObjektTip=='TUN') AND (2TDK_Klasifikacija/Sistem=='ELO') AND (2TDK_Lokacija/ObjektSifra=='T04') AND (2TDK_Lokacija/ConaTip=='TUN') AND (2TDK_Lokacija/ConaSifra=='EN4.1') AND (2TDK_Klasifikacija/ElementTip=='Omara') AND (2TDK_Atributi/ElementSifra=='NNAN1') </t>
  </si>
  <si>
    <t xml:space="preserve">(2TDK_Lokacija/Projekt=='2TDK') AND (2TDK_Klasifikacija/ObjektTip=='TUN') AND (2TDK_Klasifikacija/Sistem=='ELO') AND (2TDK_Lokacija/ObjektSifra=='T04') AND (2TDK_Lokacija/ConaTip=='TUN') AND (2TDK_Lokacija/ConaSifra=='EN4.1') AND (2TDK_Klasifikacija/ElementTip=='UPS') AND (2TDK_Atributi/ElementSifra=='UPS') </t>
  </si>
  <si>
    <t xml:space="preserve">(2TDK_Lokacija/Projekt=='2TDK') AND (2TDK_Klasifikacija/ObjektTip=='TUN') AND (2TDK_Klasifikacija/Sistem=='ELO') AND (2TDK_Lokacija/ObjektSifra=='T04') AND (2TDK_Lokacija/ConaTip=='TUN') AND (2TDK_Lokacija/ConaSifra=='EN4.1') AND (2TDK_Klasifikacija/ElementTip=='AKU') AND (2TDK_Atributi/ElementSifra=='AKU') </t>
  </si>
  <si>
    <t xml:space="preserve">(2TDK_Lokacija/Projekt=='2TDK') AND (2TDK_Klasifikacija/ObjektTip=='TUN') AND (2TDK_Klasifikacija/Sistem=='ELO') AND (2TDK_Lokacija/ObjektSifra=='T04') AND (2TDK_Lokacija/ConaTip=='TRP') AND (2TDK_Lokacija/ConaSifra=='02') AND (2TDK_Klasifikacija/ElementTip=='StikalniBlok') AND (2TDK_Atributi/ElementSifra=='SN2') </t>
  </si>
  <si>
    <t>NumberOfItems/8</t>
  </si>
  <si>
    <t>Dobava in montaža suhega trifaznega distribucijskega transformatorja za notranjo montažo (TR3), z naravnim zračnim hlajenjem (AN) brez ohišja, z vgrajenimi termičnimi sondami PTC v NN navitju, komplet s termičnim zaščitnim relejem z izhodnimi kontakti, na kolesih gibljivih v obe smeri z antivibracijsko podlogo; nazivna moč: 250 kVA, nazivna napetost: 21/0,42kV, 50Hz, regulacija napetosti: ± 2x2,5 %, vezalna skupina: Dyn5, kratkos (pcs)tična napetost: uk=4 %, izgube v praznem teku: 468 W, izgube v kratkem stiku: 3400 W, termični razred izolacije: F, klimatski razred: C2, okoljski razred: E2/E3, požarni razred: F1, hrup:  57 dB, teže: 1380 kg, okvirnih dimenzij (dxšxv): 1420 x 750 x 1225 mm, medosna razdalja med kolesi: 520 mm.
Npr. tip: GEAFOL; proizvod: SIEMENS
Izdelan in preizkušen po SIST EN 60076-1 in SIST EN 50588-1, IEC 60076-11, IEC 60076-20. Pri naročilu transformatorjev je potrebno izpostaviti izvedbo, ki mora biti takšna, da so izpolnjene naslednje zahteve: glede dovoljenega hrupa, ki ga povzroča transformator je potrebno upoštevati mejno vrednost dovoljenega hrupa, ki je podana v Uredbi o mejnih vrednostih kazalcev hrupa v okolju (Uradni list RS št. 43/2018), za IV. območje (max 65 dB); elektromagnetno sevanje (nizkofrekvenčno 0 -10 kHz), ki ga oddaja transformator v okolje, ne sme presegati mejnih vrednosti glede na Uredbo o elektromagnetnem sevanju v naravnem in življenjskem okolju (Uradni list RS št. 70/96). Električna poljska jakos (pcs)t za II. stopnjo ne sme presegati vrednosti 10 kV/m in efekt. gostote mag. pretoka 0,1 mT.</t>
  </si>
  <si>
    <t xml:space="preserve">(2TDK_Lokacija/Projekt=='2TDK') AND (2TDK_Klasifikacija/ObjektTip=='TUN') AND (2TDK_Klasifikacija/Sistem=='ELO') AND (2TDK_Lokacija/ObjektSifra=='T04') AND (2TDK_Lokacija/ConaTip=='TRP') AND (2TDK_Lokacija/ConaSifra=='02') AND (2TDK_Klasifikacija/ElementTip=='Transformator') AND (2TDK_Atributi/ElementSifra=='TR3') </t>
  </si>
  <si>
    <t xml:space="preserve">Dobava in montaža prostostoječega, modularnega stikalnega bloka (NNA1) za dovod in razdelitev električne energije, sestavljen iz 3 polj, skupnih dimenzij 1800x2100x600mm (ŠxVxG), nazivna napetost 400V, 50Hz, nazivni tok glavnih zbiralnic min. 400A, kratkos (pcs)tični zdržni tok min. 12,5kA, udarni tok kratkega stika 31,25kA,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2TDK_IBE_PZI_EL_S3-x3-10_E3_XX_SH_XX_SL_4202_P_004,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</si>
  <si>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(2TDK_Lokacija/ObjektSifra=='T04') AND (2TDK_Lokacija/ConaTip=='TRP') AND (2TDK_Lokacija/ConaSifra=='02') AND (2TDK_Klasifikacija/ElementTip=='Omara') AND (2TDK_Atributi/ElementSifra=='NNA1') </t>
  </si>
  <si>
    <t xml:space="preserve">Dobava in montaža prostostoječega, modularnega stikalnega bloka (NNA2) za dovod in razdelitev električne energije, sestavljen iz 4 polj, skupnih dimenzij 2400x2100x600mm (ŠxVxG), nazivna napetost 400V, 50Hz, nazivni tok glavnih zbiralnic min. 400A, kratkos (pcs)tični zdržni tok min. 12,5kA, udarni tok kratkega stika 31,25kA,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2TDK_IBE_PZI_EL_S3-x3-10_E3_XX_SH_XX_SL_4203_P_004,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</si>
  <si>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(2TDK_Lokacija/ObjektSifra=='T04') AND (2TDK_Lokacija/ConaTip=='TRP') AND (2TDK_Lokacija/ConaSifra=='02') AND (2TDK_Klasifikacija/ElementTip=='Omara') AND (2TDK_Atributi/ElementSifra=='NNA2') </t>
  </si>
  <si>
    <t xml:space="preserve">(2TDK_Lokacija/Projekt=='2TDK') AND (2TDK_Klasifikacija/ObjektTip=='TUN') AND (2TDK_Klasifikacija/Sistem=='ELO') AND (2TDK_Lokacija/ObjektSifra=='T04') AND (2TDK_Lokacija/ConaTip=='TRP') AND (2TDK_Lokacija/ConaSifra=='02') AND (2TDK_Klasifikacija/ElementTip=='Omara') AND (2TDK_Atributi/ElementSifra=='NNAN1') </t>
  </si>
  <si>
    <t xml:space="preserve">(2TDK_Lokacija/Projekt=='2TDK') AND (2TDK_Klasifikacija/ObjektTip=='TUN') AND (2TDK_Klasifikacija/Sistem=='ELO') AND (2TDK_Lokacija/ObjektSifra=='T04') AND (2TDK_Lokacija/ConaTip=='TRP') AND (2TDK_Lokacija/ConaSifra=='02') AND (2TDK_Klasifikacija/ElementTip=='UPS') AND (2TDK_Atributi/ElementSifra=='UPS') </t>
  </si>
  <si>
    <t xml:space="preserve">(2TDK_Lokacija/Projekt=='2TDK') AND (2TDK_Klasifikacija/ObjektTip=='TUN') AND (2TDK_Klasifikacija/Sistem=='ELO') AND (2TDK_Lokacija/ObjektSifra=='T04') AND (2TDK_Lokacija/ConaTip=='TRP') AND (2TDK_Lokacija/ConaSifra=='02') AND (2TDK_Klasifikacija/ElementTip=='AKU') AND (2TDK_Atributi/ElementSifra=='AKU') </t>
  </si>
  <si>
    <t xml:space="preserve">(2TDK_Lokacija/Projekt=='2TDK') AND (2TDK_Klasifikacija/ObjektTip=='TUN') AND (2TDK_Klasifikacija/Sistem=='ELO') AND (2TDK_Lokacija/ObjektSifra=='T04') AND (2TDK_Lokacija/ConaTip=='TRP') AND (2TDK_Lokacija/ConaSifra=='02') AND (2TDK_Klasifikacija/ElementTip=='AKU') AND (2TDK_Atributi/ElementSifra=='AKUR') </t>
  </si>
  <si>
    <r>
      <rPr>
        <sz val="9"/>
        <color rgb="FF000000"/>
        <rFont val="Calibri"/>
        <family val="2"/>
      </rPr>
      <t>Dobava in montaža energetskega enožilnega Cu kabla s PVC izolacijo  za povezavo med NN stranjo energetskega transformatorja in  odgovarjajočim NN poljem 0,4 kV stikalnega bloka, komplet s priborom, FG16R16 1x150 mm</t>
    </r>
    <r>
      <rPr>
        <vertAlign val="superscript"/>
        <sz val="9"/>
        <color rgb="FF000000"/>
        <rFont val="Calibri"/>
        <family val="2"/>
      </rPr>
      <t>2</t>
    </r>
    <r>
      <rPr>
        <sz val="9"/>
        <color rgb="FF000000"/>
        <rFont val="Calibri"/>
        <family val="2"/>
      </rPr>
      <t>, 0,6/1 kV</t>
    </r>
  </si>
  <si>
    <r>
      <rPr>
        <sz val="9"/>
        <color rgb="FF000000"/>
        <rFont val="Calibri"/>
        <family val="2"/>
      </rPr>
      <t>Dobava in polaganje kabla N2XH-J 4x150 mm</t>
    </r>
    <r>
      <rPr>
        <vertAlign val="superscript"/>
        <sz val="9"/>
        <color rgb="FF000000"/>
        <rFont val="Calibri"/>
        <family val="2"/>
      </rPr>
      <t>2</t>
    </r>
    <r>
      <rPr>
        <sz val="9"/>
        <color rgb="FF000000"/>
        <rFont val="Calibri"/>
        <family val="2"/>
      </rPr>
      <t>, komplet s priborom</t>
    </r>
  </si>
  <si>
    <t xml:space="preserve">(2TDK_Lokacija/Projekt=='2TDK') AND (2TDK_Klasifikacija/ObjektTip=='TUN') AND (2TDK_Klasifikacija/Sistem=='ELO') AND (2TDK_Lokacija/ObjektSifra=='T04') AND (2TDK_Lokacija/ConaTip=='TUN') AND (2TDK_Lokacija/ConaSifra=='EN4.2') AND (2TDK_Klasifikacija/ElementTip=='Omara') AND (2TDK_Atributi/ElementSifra=='NNA1') </t>
  </si>
  <si>
    <t xml:space="preserve">(2TDK_Lokacija/Projekt=='2TDK') AND (2TDK_Klasifikacija/ObjektTip=='TUN') AND (2TDK_Klasifikacija/Sistem=='ELO') AND (2TDK_Lokacija/ObjektSifra=='T04') AND (2TDK_Lokacija/ConaTip=='TUN') AND (2TDK_Lokacija/ConaSifra=='EN4.2') AND (2TDK_Klasifikacija/ElementTip=='Omara') AND (2TDK_Atributi/ElementSifra=='NNAN1') </t>
  </si>
  <si>
    <t xml:space="preserve">(2TDK_Lokacija/Projekt=='2TDK') AND (2TDK_Klasifikacija/ObjektTip=='TUN') AND (2TDK_Klasifikacija/Sistem=='ELO') AND (2TDK_Lokacija/ObjektSifra=='T04') AND (2TDK_Lokacija/ConaTip=='TUN') AND (2TDK_Lokacija/ConaSifra=='EN4.2') AND (2TDK_Klasifikacija/ElementTip=='UPS') AND (2TDK_Atributi/ElementSifra=='UPS') </t>
  </si>
  <si>
    <t xml:space="preserve">(2TDK_Lokacija/Projekt=='2TDK') AND (2TDK_Klasifikacija/ObjektTip=='TUN') AND (2TDK_Klasifikacija/Sistem=='ELO') AND (2TDK_Lokacija/ObjektSifra=='T04') AND (2TDK_Lokacija/ConaTip=='TUN') AND (2TDK_Lokacija/ConaSifra=='EN4.2') AND (2TDK_Klasifikacija/ElementTip=='AKU') AND (2TDK_Atributi/ElementSifra=='AKU') </t>
  </si>
  <si>
    <t xml:space="preserve">(2TDK_Lokacija/Projekt=='2TDK') AND (2TDK_Klasifikacija/ObjektTip=='TUN') AND (2TDK_Klasifikacija/Sistem=='ELO') AND (2TDK_Lokacija/ObjektSifra=='T04') AND (2TDK_Lokacija/ConaTip=='TUN') AND (2TDK_Lokacija/ConaSifra=='EN4.2') AND (2TDK_Klasifikacija/ElementTip=='AKU') AND (2TDK_Atributi/ElementSifra=='AKUR') </t>
  </si>
  <si>
    <t xml:space="preserve">(2TDK_Lokacija/Projekt=='2TDK') AND (2TDK_Klasifikacija/ObjektTip=='TUN') AND (2TDK_Klasifikacija/Sistem=='ELO') AND (2TDK_Lokacija/ObjektSifra=='T04') AND (2TDK_Lokacija/ConaTip=='TUN') AND (2TDK_Lokacija/ConaSifra=='EN4.3') AND (2TDK_Klasifikacija/ElementTip=='Omara') AND (2TDK_Atributi/ElementSifra=='NNA1') </t>
  </si>
  <si>
    <t xml:space="preserve">(2TDK_Lokacija/Projekt=='2TDK') AND (2TDK_Klasifikacija/ObjektTip=='TUN') AND (2TDK_Klasifikacija/Sistem=='ELO') AND (2TDK_Lokacija/ObjektSifra=='T04') AND (2TDK_Lokacija/ConaTip=='TUN') AND (2TDK_Lokacija/ConaSifra=='EN4.3') AND (2TDK_Klasifikacija/ElementTip=='Omara') AND (2TDK_Atributi/ElementSifra=='NNAN1') </t>
  </si>
  <si>
    <t xml:space="preserve">(2TDK_Lokacija/Projekt=='2TDK') AND (2TDK_Klasifikacija/ObjektTip=='TUN') AND (2TDK_Klasifikacija/Sistem=='ELO') AND (2TDK_Lokacija/ObjektSifra=='T04') AND (2TDK_Lokacija/ConaTip=='TUN') AND (2TDK_Lokacija/ConaSifra=='EN4.3') AND (2TDK_Klasifikacija/ElementTip=='UPS') AND (2TDK_Atributi/ElementSifra=='UPS') </t>
  </si>
  <si>
    <t xml:space="preserve">(2TDK_Lokacija/Projekt=='2TDK') AND (2TDK_Klasifikacija/ObjektTip=='TUN') AND (2TDK_Klasifikacija/Sistem=='ELO') AND (2TDK_Lokacija/ObjektSifra=='T04') AND (2TDK_Lokacija/ConaTip=='TUN') AND (2TDK_Lokacija/ConaSifra=='EN4.3') AND (2TDK_Klasifikacija/ElementTip=='AKU') AND (2TDK_Atributi/ElementSifra=='AKU') </t>
  </si>
  <si>
    <t xml:space="preserve">(2TDK_Lokacija/Projekt=='2TDK') AND (2TDK_Klasifikacija/ObjektTip=='TUN') AND (2TDK_Klasifikacija/Sistem=='ELO') AND (2TDK_Lokacija/ObjektSifra=='T04') AND (2TDK_Lokacija/ConaTip=='TRP') AND 
(2TDK_Lokacija/ConaSifra=='03') AND (2TDK_Klasifikacija/ElementTip=='StikalniBlok') AND (2TDK_Atributi/ElementSifra=='SN2') </t>
  </si>
  <si>
    <t xml:space="preserve">(2TDK_Lokacija/Projekt=='2TDK') AND (2TDK_Klasifikacija/ObjektTip=='TUN') AND (2TDK_Klasifikacija/Sistem=='ELO') AND (2TDK_Lokacija/ObjektSifra=='T04') AND (2TDK_Lokacija/ConaTip=='TRP') AND 
(2TDK_Lokacija/ConaSifra=='03') AND (2TDK_Klasifikacija/ElementTip=='Transformator') AND (2TDK_Atributi/ElementSifra=='TR3') </t>
  </si>
  <si>
    <t xml:space="preserve">Dobava in montaža prostostoječega, modularnega stikalnega bloka (NNA1) za dovod in razdelitev električne energije, sestavljen iz 3 polj, skupnih dimenzij 1800x2100x600mm (ŠxVxG), nazivna napetost 400V, 50Hz, nazivni tok glavnih zbiralnic min. 400A, kratkos (pcs)tični zdržni tok min. 12,5kA, udarni tok kratkega stika 31,25kA,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2TDK_IBE_PZI_EL_S3-x3-10_E3_XX_SH_XX_SL_4352_P_004,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</si>
  <si>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(2TDK_Lokacija/ObjektSifra=='T04') AND (2TDK_Lokacija/ConaTip=='TRP') AND (2TDK_Lokacija/ConaSifra=='03') AND (2TDK_Klasifikacija/ElementTip=='Omara') AND (2TDK_Atributi/ElementSifra=='NNA1') </t>
  </si>
  <si>
    <t xml:space="preserve">Dobava in montaža prostostoječega, modularnega stikalnega bloka (NNA2) za dovod in razdelitev električne energije, sestavljen iz 4 polj, skupnih dimenzij 2400x2100x600mm (ŠxVxG), nazivna napetost 400V, 50Hz, nazivni tok glavnih zbiralnic min. 400A, kratkos (pcs)tični zdržni tok min. 12,5kA, udarni tok kratkega stika 31,25kA,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2TDK_IBE_PZI_EL_S3-x3-10_E3_XX_SH_XX_SL_4353_P_004,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</si>
  <si>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(2TDK_Lokacija/ObjektSifra=='T04') AND (2TDK_Lokacija/ConaTip=='TRP') AND (2TDK_Lokacija/ConaSifra=='03') AND (2TDK_Klasifikacija/ElementTip=='Omara') AND (2TDK_Atributi/ElementSifra=='NNA2') </t>
  </si>
  <si>
    <t xml:space="preserve">(2TDK_Lokacija/Projekt=='2TDK') AND (2TDK_Klasifikacija/ObjektTip=='TUN') AND (2TDK_Klasifikacija/Sistem=='ELO') AND (2TDK_Lokacija/ObjektSifra=='T04') AND (2TDK_Lokacija/ConaTip=='TRP') AND (2TDK_Lokacija/ConaSifra=='03') AND (2TDK_Klasifikacija/ElementTip=='Omara') AND (2TDK_Atributi/ElementSifra=='NNAN1') </t>
  </si>
  <si>
    <t xml:space="preserve">(2TDK_Lokacija/Projekt=='2TDK') AND (2TDK_Klasifikacija/ObjektTip=='TUN') AND (2TDK_Klasifikacija/Sistem=='ELO') AND (2TDK_Lokacija/ObjektSifra=='T04') AND (2TDK_Lokacija/ConaTip=='TRP') AND (2TDK_Lokacija/ConaSifra=='03') AND (2TDK_Klasifikacija/ElementTip=='AKU') AND (2TDK_Atributi/ElementSifra=='UPS') </t>
  </si>
  <si>
    <t xml:space="preserve">(2TDK_Lokacija/Projekt=='2TDK') AND (2TDK_Klasifikacija/ObjektTip=='TUN') AND (2TDK_Klasifikacija/Sistem=='ELO') AND (2TDK_Lokacija/ObjektSifra=='T04') AND (2TDK_Lokacija/ConaTip=='TRP') AND (2TDK_Lokacija/ConaSifra=='03') AND (2TDK_Klasifikacija/ElementTip=='AKU') AND (2TDK_Atributi/ElementSifra=='AKU') </t>
  </si>
  <si>
    <t xml:space="preserve">(2TDK_Lokacija/Projekt=='2TDK') AND (2TDK_Klasifikacija/ObjektTip=='TUN') AND (2TDK_Klasifikacija/Sistem=='ELO') AND (2TDK_Lokacija/ObjektSifra=='T04') AND (2TDK_Lokacija/ConaTip=='TRP') AND (2TDK_Lokacija/ConaSifra=='03') AND (2TDK_Klasifikacija/ElementTip=='AKU') AND (2TDK_Atributi/ElementSifra=='AKUR') </t>
  </si>
  <si>
    <t xml:space="preserve">(2TDK_Lokacija/Projekt=='2TDK') AND (2TDK_Klasifikacija/ObjektTip=='TUN') AND (2TDK_Klasifikacija/Sistem=='ELO') AND (2TDK_Lokacija/ObjektSifra=='T04') AND (2TDK_Lokacija/ConaTip=='TUN') AND (2TDK_Lokacija/ConaSifra=='EN4.4') AND (2TDK_Klasifikacija/ElementTip=='Omara') AND (2TDK_Atributi/ElementSifra=='NNA1') </t>
  </si>
  <si>
    <t xml:space="preserve">(2TDK_Lokacija/Projekt=='2TDK') AND (2TDK_Klasifikacija/ObjektTip=='TUN') AND (2TDK_Klasifikacija/Sistem=='ELO') AND (2TDK_Lokacija/ObjektSifra=='T04') AND (2TDK_Lokacija/ConaTip=='TUN') AND (2TDK_Lokacija/ConaSifra=='EN4.4') AND (2TDK_Klasifikacija/ElementTip=='Omara') AND (2TDK_Atributi/ElementSifra=='NNAN1') </t>
  </si>
  <si>
    <t xml:space="preserve">(2TDK_Lokacija/Projekt=='2TDK') AND (2TDK_Klasifikacija/ObjektTip=='TUN') AND (2TDK_Klasifikacija/Sistem=='ELO') AND (2TDK_Lokacija/ObjektSifra=='T04') AND (2TDK_Lokacija/ConaTip=='TUN') AND (2TDK_Lokacija/ConaSifra=='EN4.4') AND (2TDK_Klasifikacija/ElementTip=='UPS') AND (2TDK_Atributi/ElementSifra=='UPS') </t>
  </si>
  <si>
    <t xml:space="preserve">(2TDK_Lokacija/Projekt=='2TDK') AND (2TDK_Klasifikacija/ObjektTip=='TUN') AND (2TDK_Klasifikacija/Sistem=='ELO') AND (2TDK_Lokacija/ObjektSifra=='T04') AND (2TDK_Lokacija/ConaTip=='TUN') AND (2TDK_Lokacija/ConaSifra=='EN4.4') AND (2TDK_Klasifikacija/ElementTip=='AKU') AND (2TDK_Atributi/ElementSifra=='AKU') </t>
  </si>
  <si>
    <t xml:space="preserve">(2TDK_Lokacija/Projekt=='2TDK') AND (2TDK_Klasifikacija/ObjektTip=='TUN') AND (2TDK_Klasifikacija/Sistem=='ELO') AND (2TDK_Lokacija/ObjektSifra=='T04') AND (2TDK_Lokacija/ConaTip=='TUN') AND (2TDK_Lokacija/ConaSifra=='EN4.4') AND (2TDK_Klasifikacija/ElementTip=='AKU') AND (2TDK_Atributi/ElementSifra=='AKUR') </t>
  </si>
  <si>
    <t xml:space="preserve">(2TDK_Lokacija/Projekt=='2TDK') AND (2TDK_Klasifikacija/ObjektTip=='TUN') AND (2TDK_Klasifikacija/Sistem=='ELO') AND (2TDK_Lokacija/ObjektSifra=='T04') AND (2TDK_Lokacija/ConaTip=='TUN') AND (2TDK_Lokacija/ConaSifra=='EN4.5') AND (2TDK_Klasifikacija/ElementTip=='Omara') AND (2TDK_Atributi/ElementSifra=='NNA1') </t>
  </si>
  <si>
    <t xml:space="preserve">(2TDK_Lokacija/Projekt=='2TDK') AND (2TDK_Klasifikacija/ObjektTip=='TUN') AND (2TDK_Klasifikacija/Sistem=='ELO') AND (2TDK_Lokacija/ObjektSifra=='T04') AND (2TDK_Lokacija/ConaTip=='TUN') AND (2TDK_Lokacija/ConaSifra=='EN4.5') AND (2TDK_Klasifikacija/ElementTip=='Omara') AND (2TDK_Atributi/ElementSifra=='NNAN1') </t>
  </si>
  <si>
    <t xml:space="preserve">(2TDK_Lokacija/Projekt=='2TDK') AND (2TDK_Klasifikacija/ObjektTip=='TUN') AND (2TDK_Klasifikacija/Sistem=='ELO') AND (2TDK_Lokacija/ObjektSifra=='T04') AND (2TDK_Lokacija/ConaTip=='TUN') AND (2TDK_Lokacija/ConaSifra=='EN4.5') AND (2TDK_Klasifikacija/ElementTip=='UPS') AND (2TDK_Atributi/ElementSifra=='UPS') </t>
  </si>
  <si>
    <t xml:space="preserve">(2TDK_Lokacija/Projekt=='2TDK') AND (2TDK_Klasifikacija/ObjektTip=='TUN') AND (2TDK_Klasifikacija/Sistem=='ELO') AND (2TDK_Lokacija/ObjektSifra=='T04') AND (2TDK_Lokacija/ConaTip=='TUN') AND (2TDK_Lokacija/ConaSifra=='EN4.5') AND (2TDK_Klasifikacija/ElementTip=='AKU') AND (2TDK_Atributi/ElementSifra=='AKU') </t>
  </si>
  <si>
    <t xml:space="preserve">(2TDK_Lokacija/Projekt=='2TDK') AND (2TDK_Klasifikacija/ObjektTip=='PLA') AND (2TDK_Klasifikacija/Sistem=='ELO') AND (2TDK_Lokacija/ObjektSifra=='T45') AND (2TDK_Lokacija/ConaTip=='TRP') AND (2TDK_Lokacija/ConaSifra=='04') AND (2TDK_Klasifikacija/ElementTip=='StikalniBlok') AND (2TDK_Atributi/ElementSifra=='SN2') </t>
  </si>
  <si>
    <t xml:space="preserve">(2TDK_Lokacija/Projekt=='2TDK') AND (2TDK_Klasifikacija/ObjektTip=='PLA') AND (2TDK_Klasifikacija/Sistem=='ELO') AND (2TDK_Lokacija/ObjektSifra=='T45') AND (2TDK_Lokacija/ConaTip=='TRP') AND (2TDK_Lokacija/ConaSifra=='04') AND (2TDK_Klasifikacija/ElementTip=='Transformator') AND (2TDK_Atributi/ElementSifra=='TR1')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</si>
  <si>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št.2TDK_IBE_PZI_EL_S3-x3-10_E3_XX_SH_XX_SL_4502_P_004,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</si>
  <si>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(2TDK_Klasifikacija/ObjektTip=='PLA') AND (2TDK_Klasifikacija/Sistem=='ELO') AND (2TDK_Lokacija/ObjektSifra=='T45') AND (2TDK_Lokacija/ConaTip=='TRP') AND (2TDK_Lokacija/ConaSifra=='04') AND (2TDK_Klasifikacija/ElementTip=='Omara') AND (2TDK_Atributi/ElementSifra=='NNA1') </t>
  </si>
  <si>
    <t xml:space="preserve">(2TDK_Lokacija/Projekt=='2TDK') AND (2TDK_Klasifikacija/ObjektTip=='PLA') AND (2TDK_Klasifikacija/Sistem=='ELO') AND (2TDK_Lokacija/ObjektSifra=='T45') AND (2TDK_Lokacija/ConaTip=='TRP') AND (2TDK_Lokacija/ConaSifra=='04') AND (2TDK_Klasifikacija/ElementTip=='Omara') AND (2TDK_Atributi/ElementSifra=='NNAN1') </t>
  </si>
  <si>
    <t xml:space="preserve">(2TDK_Lokacija/Projekt=='2TDK') AND (2TDK_Klasifikacija/ObjektTip=='PLA') AND (2TDK_Klasifikacija/Sistem=='ELO') AND (2TDK_Lokacija/ObjektSifra=='T45') AND (2TDK_Lokacija/ConaTip=='TRP') AND (2TDK_Lokacija/ConaSifra=='04') AND (2TDK_Klasifikacija/ElementTip=='UPS') AND (2TDK_Atributi/ElementSifra=='UPS') </t>
  </si>
  <si>
    <t xml:space="preserve">(2TDK_Lokacija/Projekt=='2TDK') AND (2TDK_Klasifikacija/ObjektTip=='PLA') AND (2TDK_Klasifikacija/Sistem=='ELO') AND (2TDK_Lokacija/ObjektSifra=='T45') AND (2TDK_Lokacija/ConaTip=='TRP') AND (2TDK_Lokacija/ConaSifra=='04') AND (2TDK_Klasifikacija/ElementTip=='AKU') AND (2TDK_Atributi/ElementSifra=='AKU') </t>
  </si>
  <si>
    <t xml:space="preserve">(2TDK_Lokacija/Projekt=='2TDK') AND (2TDK_Klasifikacija/ObjektTip=='PLA') AND (2TDK_Klasifikacija/Sistem=='ELO') AND (2TDK_Lokacija/ObjektSifra=='T45') AND (2TDK_Lokacija/ConaTip=='TRP') AND (2TDK_Lokacija/ConaSifra=='04') AND (2TDK_Klasifikacija/ElementTip=='AKU') AND (2TDK_Atributi/ElementSifra=='AKUR') </t>
  </si>
  <si>
    <t xml:space="preserve">(2TDK_Lokacija/Projekt=='2TDK') AND (2TDK_Klasifikacija/ObjektTip=='PLA') AND (2TDK_Klasifikacija/Sistem=='ELO') AND (2TDK_Lokacija/ObjektSifra=='T67') AND (2TDK_Lokacija/ConaTip=='TRP') AND (2TDK_Lokacija/ConaSifra=='01') AND (2TDK_Klasifikacija/ElementTip=='StikalniBlok') AND (2TDK_Atributi/ElementSifra=='SN2') </t>
  </si>
  <si>
    <t xml:space="preserve">(2TDK_Lokacija/Projekt=='2TDK') AND (2TDK_Klasifikacija/ObjektTip=='PLA') AND (2TDK_Klasifikacija/Sistem=='ELO') AND (2TDK_Lokacija/ObjektSifra=='T67') AND (2TDK_Lokacija/ConaTip=='TRP') AND (2TDK_Lokacija/ConaSifra=='01') AND (2TDK_Klasifikacija/ElementTip=='Transformator') AND (2TDK_Atributi/ElementSifra=='TR1') </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</si>
  <si>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2TDK_IBE_PZI_EL_S3-x3-10_E3_XX_SH_XX_SL_4602_P_004,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</si>
  <si>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(2TDK_Klasifikacija/ObjektTip=='PLA') AND (2TDK_Klasifikacija/Sistem=='ELO') AND (2TDK_Lokacija/ObjektSifra=='T67') AND (2TDK_Lokacija/ConaTip=='TRP') AND (2TDK_Lokacija/ConaSifra=='01') AND (2TDK_Klasifikacija/ElementTip=='Omara') AND (2TDK_Atributi/ElementSifra=='NNA1') </t>
  </si>
  <si>
    <t xml:space="preserve">(2TDK_Lokacija/Projekt=='2TDK') AND (2TDK_Klasifikacija/ObjektTip=='PLA') AND (2TDK_Klasifikacija/Sistem=='ELO') AND (2TDK_Lokacija/ObjektSifra=='T67') AND (2TDK_Lokacija/ConaTip=='TRP') AND (2TDK_Lokacija/ConaSifra=='01') AND (2TDK_Klasifikacija/ElementTip=='Omara') AND (2TDK_Atributi/ElementSifra=='NNAN1') </t>
  </si>
  <si>
    <t xml:space="preserve">(2TDK_Lokacija/Projekt=='2TDK') AND (2TDK_Klasifikacija/ObjektTip=='PLA') AND (2TDK_Klasifikacija/Sistem=='ELO') AND (2TDK_Lokacija/ObjektSifra=='T67') AND (2TDK_Lokacija/ConaTip=='TRP') AND (2TDK_Lokacija/ConaSifra=='01') AND (2TDK_Klasifikacija/ElementTip=='UPS') AND (2TDK_Atributi/ElementSifra=='UPS') </t>
  </si>
  <si>
    <t xml:space="preserve">(2TDK_Lokacija/Projekt=='2TDK') AND (2TDK_Klasifikacija/ObjektTip=='PLA') AND (2TDK_Klasifikacija/Sistem=='ELO') AND (2TDK_Lokacija/ObjektSifra=='T67') AND (2TDK_Lokacija/ConaTip=='TRP') AND (2TDK_Lokacija/ConaSifra=='01') AND (2TDK_Klasifikacija/ElementTip=='AKU') AND (2TDK_Atributi/ElementSifra=='AKU') </t>
  </si>
  <si>
    <t xml:space="preserve">(2TDK_Lokacija/Projekt=='2TDK') AND (2TDK_Klasifikacija/ObjektTip=='PLA') AND (2TDK_Klasifikacija/Sistem=='ELO') AND (2TDK_Lokacija/ObjektSifra=='T67') AND (2TDK_Lokacija/ConaTip=='TRP') AND (2TDK_Lokacija/ConaSifra=='01') AND (2TDK_Klasifikacija/ElementTip=='AKU') AND (2TDK_Atributi/ElementSifra=='AKUR') </t>
  </si>
  <si>
    <t xml:space="preserve">(2TDK_Lokacija/Projekt=='2TDK') AND (2TDK_Klasifikacija/ObjektTip=='TUN') AND (2TDK_Klasifikacija/Sistem=='ELO') AND (2TDK_Lokacija/ObjektSifra=='T07') AND (2TDK_Lokacija/ConaTip=='TRP') AND (2TDK_Lokacija/ConaSifra=='02') AND (2TDK_Klasifikacija/ElementTip=='StikalniBlok') AND (2TDK_Atributi/ElementSifra=='SN2') </t>
  </si>
  <si>
    <t xml:space="preserve">(2TDK_Lokacija/Projekt=='2TDK') AND (2TDK_Klasifikacija/ObjektTip=='TUN') AND (2TDK_Klasifikacija/Sistem=='ELO') AND (2TDK_Lokacija/ObjektSifra=='T07') AND (2TDK_Lokacija/ConaTip=='TRP') AND (2TDK_Lokacija/ConaSifra=='02') AND (2TDK_Klasifikacija/ElementTip=='Transformator') AND (2TDK_Atributi/ElementSifra=='TR3') </t>
  </si>
  <si>
    <t xml:space="preserve">Dobava in montaža prostostoječega, modularnega stikalnega bloka (NNA1) za dovod in razdelitev električne energije, sestavljen iz 3 polj, skupnih dimenzij 1800x2100x600mm (ŠxVxG), nazivna napetost 400V, 50Hz, nazivni tok glavnih zbiralnic min. 400A, kratkos (pcs)tični zdržni tok min. 12,5kA, udarni tok kratkega stika 31,25kA,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2TDK_IBE_PZI_EL_S3-x3-10_E3_XX_SH_XX_SL_4652_P_004,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</si>
  <si>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(2TDK_Lokacija/ObjektSifra=='T07') AND (2TDK_Lokacija/ConaTip=='TRP') AND (2TDK_Lokacija/ConaSifra=='02') AND (2TDK_Klasifikacija/ElementTip=='Omara') AND (2TDK_Atributi/ElementSifra=='NNA1') </t>
  </si>
  <si>
    <t xml:space="preserve">Dobava in montaža prostostoječega, modularnega stikalnega bloka (NNA2) za dovod in razdelitev električne energije, sestavljen iz 4 polj, skupnih dimenzij 2400x2100x600mm (ŠxVxG), nazivna napetost 400V, 50Hz, nazivni tok glavnih zbiralnic min. 400A, kratkos (pcs)tični zdržni tok min. 12,5kA, udarni tok kratkega stika 31,25kA,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2TDK_IBE_PZI_EL_S3-x3-10_E3_XX_SH_XX_SL_4653_P_004,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</si>
  <si>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(2TDK_Lokacija/ObjektSifra=='T07') AND (2TDK_Lokacija/ConaTip=='TRP') AND (2TDK_Lokacija/ConaSifra=='02') AND (2TDK_Klasifikacija/ElementTip=='Omara') AND (2TDK_Atributi/ElementSifra=='NNA2') </t>
  </si>
  <si>
    <t xml:space="preserve">(2TDK_Lokacija/Projekt=='2TDK') AND (2TDK_Klasifikacija/ObjektTip=='TUN') AND (2TDK_Klasifikacija/Sistem=='ELO') AND (2TDK_Lokacija/ObjektSifra=='T07') AND (2TDK_Lokacija/ConaTip=='TRP') AND (2TDK_Lokacija/ConaSifra=='02') AND (2TDK_Klasifikacija/ElementTip=='Omara') AND (2TDK_Atributi/ElementSifra=='NNAN1') </t>
  </si>
  <si>
    <t xml:space="preserve">(2TDK_Lokacija/Projekt=='2TDK') AND (2TDK_Klasifikacija/ObjektTip=='TUN') AND (2TDK_Klasifikacija/Sistem=='ELO') AND (2TDK_Lokacija/ObjektSifra=='T07') AND (2TDK_Lokacija/ConaTip=='TRP') AND (2TDK_Lokacija/ConaSifra=='02') AND (2TDK_Klasifikacija/ElementTip=='UPS') AND (2TDK_Atributi/ElementSifra=='UPS') </t>
  </si>
  <si>
    <t xml:space="preserve">(2TDK_Lokacija/Projekt=='2TDK') AND (2TDK_Klasifikacija/ObjektTip=='TUN') AND (2TDK_Klasifikacija/Sistem=='ELO') AND (2TDK_Lokacija/ObjektSifra=='T07') AND (2TDK_Lokacija/ConaTip=='TRP') AND (2TDK_Lokacija/ConaSifra=='02') AND (2TDK_Klasifikacija/ElementTip=='AKU') AND (2TDK_Atributi/ElementSifra=='AKU') </t>
  </si>
  <si>
    <t xml:space="preserve">(2TDK_Lokacija/Projekt=='2TDK') AND (2TDK_Klasifikacija/ObjektTip=='TUN') AND (2TDK_Klasifikacija/Sistem=='ELO') AND (2TDK_Lokacija/ObjektSifra=='T07') AND (2TDK_Lokacija/ConaTip=='TRP') AND (2TDK_Lokacija/ConaSifra=='02') AND (2TDK_Klasifikacija/ElementTip=='AKU') AND (2TDK_Atributi/ElementSifra=='AKUR') </t>
  </si>
  <si>
    <t xml:space="preserve">(2TDK_Lokacija/Projekt=='2TDK') AND (2TDK_Klasifikacija/ObjektTip=='TUN') AND (2TDK_Klasifikacija/Sistem=='ELO') AND (2TDK_Lokacija/ObjektSifra=='T07') AND (2TDK_Lokacija/ConaTip=='TUN') AND (2TDK_Lokacija/ConaSifra=='EN7.1') AND (2TDK_Klasifikacija/ElementTip=='Omara') AND (2TDK_Atributi/ElementSifra=='NNA1') </t>
  </si>
  <si>
    <t xml:space="preserve">(2TDK_Lokacija/Projekt=='2TDK') AND (2TDK_Klasifikacija/ObjektTip=='TUN') AND (2TDK_Klasifikacija/Sistem=='ELO') AND (2TDK_Lokacija/ObjektSifra=='T07') AND (2TDK_Lokacija/ConaTip=='TUN') AND (2TDK_Lokacija/ConaSifra=='EN7.1') AND (2TDK_Klasifikacija/ElementTip=='Omara') AND (2TDK_Atributi/ElementSifra=='NNAN1') </t>
  </si>
  <si>
    <t xml:space="preserve">(2TDK_Lokacija/Projekt=='2TDK') AND (2TDK_Klasifikacija/ObjektTip=='TUN') AND (2TDK_Klasifikacija/Sistem=='ELO') AND (2TDK_Lokacija/ObjektSifra=='T07') AND (2TDK_Lokacija/ConaTip=='TUN') AND (2TDK_Lokacija/ConaSifra=='EN7.1') AND (2TDK_Klasifikacija/ElementTip=='UPS') AND (2TDK_Atributi/ElementSifra=='UPS') </t>
  </si>
  <si>
    <t xml:space="preserve">(2TDK_Lokacija/Projekt=='2TDK') AND (2TDK_Klasifikacija/ObjektTip=='TUN') AND (2TDK_Klasifikacija/Sistem=='ELO') AND (2TDK_Lokacija/ObjektSifra=='T07') AND (2TDK_Lokacija/ConaTip=='TUN') AND (2TDK_Lokacija/ConaSifra=='EN7.1') AND (2TDK_Klasifikacija/ElementTip=='AKU') AND (2TDK_Atributi/ElementSifra=='AKU') </t>
  </si>
  <si>
    <t xml:space="preserve">(2TDK_Lokacija/Projekt=='2TDK') AND (2TDK_Klasifikacija/ObjektTip=='TUN') AND (2TDK_Klasifikacija/Sistem=='ELO') AND (2TDK_Lokacija/ObjektSifra=='T07') AND (2TDK_Lokacija/ConaTip=='TUN') AND (2TDK_Lokacija/ConaSifra=='EN7.1') AND (2TDK_Klasifikacija/ElementTip=='AKU') AND (2TDK_Atributi/ElementSifra=='AKUR') </t>
  </si>
  <si>
    <t xml:space="preserve">(2TDK_Lokacija/Projekt=='2TDK') AND (2TDK_Klasifikacija/ObjektTip=='TUN') AND (2TDK_Klasifikacija/Sistem=='ELO') AND (2TDK_Lokacija/ObjektSifra=='T07') AND (2TDK_Lokacija/ConaTip=='TUN') AND (2TDK_Lokacija/ConaSifra=='EN7.2') AND (2TDK_Klasifikacija/ElementTip=='Omara') AND (2TDK_Atributi/ElementSifra=='NNA1') </t>
  </si>
  <si>
    <t xml:space="preserve">(2TDK_Lokacija/Projekt=='2TDK') AND (2TDK_Klasifikacija/ObjektTip=='TUN') AND (2TDK_Klasifikacija/Sistem=='ELO') AND (2TDK_Lokacija/ObjektSifra=='T07') AND (2TDK_Lokacija/ConaTip=='TUN') AND (2TDK_Lokacija/ConaSifra=='EN7.2') AND (2TDK_Klasifikacija/ElementTip=='Omara') AND (2TDK_Atributi/ElementSifra=='NNAN1') </t>
  </si>
  <si>
    <t xml:space="preserve">(2TDK_Lokacija/Projekt=='2TDK') AND (2TDK_Klasifikacija/ObjektTip=='TUN') AND (2TDK_Klasifikacija/Sistem=='ELO') AND (2TDK_Lokacija/ObjektSifra=='T07') AND (2TDK_Lokacija/ConaTip=='TUN') AND (2TDK_Lokacija/ConaSifra=='EN7.2') AND (2TDK_Klasifikacija/ElementTip=='UPS') AND (2TDK_Atributi/ElementSifra=='UPS') </t>
  </si>
  <si>
    <t xml:space="preserve">(2TDK_Lokacija/Projekt=='2TDK') AND (2TDK_Klasifikacija/ObjektTip=='TUN') AND (2TDK_Klasifikacija/Sistem=='ELO') AND (2TDK_Lokacija/ObjektSifra=='T07') AND (2TDK_Lokacija/ConaTip=='TUN') AND (2TDK_Lokacija/ConaSifra=='EN7.2') AND (2TDK_Klasifikacija/ElementTip=='AKU') AND (2TDK_Atributi/ElementSifra=='AKU') </t>
  </si>
  <si>
    <t xml:space="preserve">Kabli </t>
  </si>
  <si>
    <t>Kabelska rezerva:
- kabelske spojke
- kabelski zaključki
- izstopne cevi</t>
  </si>
  <si>
    <t xml:space="preserve">(2TDK_Lokacija/Projekt=='2TDK') AND (2TDK_Klasifikacija/ObjektTip=='TUN') AND (2TDK_Klasifikacija/Sistem=='ELO') AND (2TDK_Lokacija/ObjektSifra=='T04') AND (2TDK_Lokacija/ConaTip=='TUN') AND (2TDK_Lokacija/ConaSifra=='XX') AND (2TDK_Klasifikacija/ElementTip=='Kabel') AND (2TDK_Atributi/ElementSifra=='K1') </t>
  </si>
  <si>
    <t>2TDK_Atributi/Dolzina_m*0,17</t>
  </si>
  <si>
    <r>
      <rPr>
        <sz val="9"/>
        <color rgb="FF000000"/>
        <rFont val="Calibri"/>
        <family val="2"/>
      </rPr>
      <t>Dobava in uvlačenje kabla (K4) N2XS(F)2Y 1×150RM/25 mm</t>
    </r>
    <r>
      <rPr>
        <vertAlign val="superscript"/>
        <sz val="9"/>
        <color rgb="FF000000"/>
        <rFont val="Calibri"/>
        <family val="2"/>
      </rPr>
      <t>2</t>
    </r>
    <r>
      <rPr>
        <sz val="9"/>
        <color rgb="FF000000"/>
        <rFont val="Calibri"/>
        <family val="2"/>
      </rPr>
      <t xml:space="preserve"> 12/20 kV v kabelsko kanalizacijo</t>
    </r>
  </si>
  <si>
    <r>
      <rPr>
        <sz val="9"/>
        <color rgb="FF000000"/>
        <rFont val="Calibri"/>
        <family val="2"/>
      </rPr>
      <t>Dobava in montaža notranjega kabelskega zaključka (končnika) s priklopom in ozemljitvijo za enožilne kable  N2XS(F)2Y 1×150RM/25 mm</t>
    </r>
    <r>
      <rPr>
        <vertAlign val="superscript"/>
        <sz val="9"/>
        <color rgb="FF000000"/>
        <rFont val="Calibri"/>
        <family val="2"/>
      </rPr>
      <t>2</t>
    </r>
    <r>
      <rPr>
        <sz val="9"/>
        <color rgb="FF000000"/>
        <rFont val="Calibri"/>
        <family val="2"/>
      </rPr>
      <t>; 12/20kV; npr. tip: RSTI-5854+SMOE-62872, proizvod: Raychem</t>
    </r>
  </si>
  <si>
    <r>
      <rPr>
        <sz val="9"/>
        <color rgb="FF000000"/>
        <rFont val="Calibri"/>
        <family val="2"/>
      </rPr>
      <t>Dobava in montaža kabelske distančne objemke za pritrditev treh enožilnih kablov v trikotno obliko za kable N2XS(F)2Y 1×150RM/25 mm</t>
    </r>
    <r>
      <rPr>
        <vertAlign val="superscript"/>
        <sz val="9"/>
        <color rgb="FF000000"/>
        <rFont val="Calibri"/>
        <family val="2"/>
      </rPr>
      <t>2</t>
    </r>
    <r>
      <rPr>
        <sz val="9"/>
        <color indexed="8"/>
        <rFont val="Calibri"/>
        <family val="2"/>
      </rPr>
      <t xml:space="preserve"> </t>
    </r>
    <r>
      <rPr>
        <sz val="9"/>
        <color rgb="FF000000"/>
        <rFont val="Calibri"/>
        <family val="2"/>
      </rPr>
      <t>12/20 kV</t>
    </r>
  </si>
  <si>
    <t>2TDK_Atributi/Dolzina_m*0,28</t>
  </si>
  <si>
    <t>01.05.01.05.0002.</t>
  </si>
  <si>
    <t>01.05.01.05.0003.</t>
  </si>
  <si>
    <r>
      <rPr>
        <sz val="9"/>
        <color rgb="FF000000"/>
        <rFont val="Calibri"/>
        <family val="2"/>
      </rPr>
      <t>Dobava in polaganje kabla (K2) N2XS(F)2Y 1×150RM/25 mm</t>
    </r>
    <r>
      <rPr>
        <vertAlign val="superscript"/>
        <sz val="9"/>
        <color rgb="FF000000"/>
        <rFont val="Calibri"/>
        <family val="2"/>
      </rPr>
      <t>2</t>
    </r>
    <r>
      <rPr>
        <sz val="9"/>
        <color rgb="FF000000"/>
        <rFont val="Calibri"/>
        <family val="2"/>
      </rPr>
      <t xml:space="preserve"> 12/20 kV v betonska korita</t>
    </r>
  </si>
  <si>
    <t>01.05.01.05.0004.</t>
  </si>
  <si>
    <t>01.05.01.05.0005.</t>
  </si>
  <si>
    <r>
      <rPr>
        <sz val="9"/>
        <color rgb="FF000000"/>
        <rFont val="Calibri"/>
        <family val="2"/>
      </rPr>
      <t>Dobava in izdelava samoskrčnih kabelskih spojk 20 kV za spojitev Cu kablov N2XS(F)2Y 1x150RM/25mm</t>
    </r>
    <r>
      <rPr>
        <vertAlign val="superscript"/>
        <sz val="9"/>
        <color rgb="FF000000"/>
        <rFont val="Calibri"/>
        <family val="2"/>
      </rPr>
      <t>2</t>
    </r>
    <r>
      <rPr>
        <sz val="9"/>
        <color rgb="FF000000"/>
        <rFont val="Calibri"/>
        <family val="2"/>
      </rPr>
      <t>, komplet s spojnim tulcem, npr. tip: SXSU 5131; proizvod: Raychem</t>
    </r>
  </si>
  <si>
    <t>01.05.01.05.0006.</t>
  </si>
  <si>
    <t>01.05.01.05.0007.</t>
  </si>
  <si>
    <t>01.05.01.05.0008.</t>
  </si>
  <si>
    <t xml:space="preserve">(2TDK_Lokacija/Projekt=='2TDK') AND (2TDK_Klasifikacija/ObjektTip=='TUN') AND (2TDK_Klasifikacija/Sistem=='ELO') AND (2TDK_Lokacija/ObjektSifra=='T05') AND (2TDK_Lokacija/ConaTip=='TUN') AND (2TDK_Lokacija/ConaSifra=='XX') AND (2TDK_Klasifikacija/ElementTip=='Kabel') AND (2TDK_Atributi/ElementSifra=='K1') </t>
  </si>
  <si>
    <t>2TDK_Atributi/Dolzina_m*1,2</t>
  </si>
  <si>
    <t>2TDK_Atributi/Dolzina_m*0,25</t>
  </si>
  <si>
    <r>
      <rPr>
        <sz val="9"/>
        <color rgb="FF000000"/>
        <rFont val="Calibri"/>
        <family val="2"/>
      </rPr>
      <t>Dobava in polaganje kabla N2XH-O 4x95 mm</t>
    </r>
    <r>
      <rPr>
        <vertAlign val="superscript"/>
        <sz val="9"/>
        <color rgb="FF000000"/>
        <rFont val="Calibri"/>
        <family val="2"/>
      </rPr>
      <t>2</t>
    </r>
    <r>
      <rPr>
        <sz val="9"/>
        <color rgb="FF000000"/>
        <rFont val="Calibri"/>
        <family val="2"/>
      </rPr>
      <t>, komplet s priborom</t>
    </r>
  </si>
  <si>
    <r>
      <rPr>
        <sz val="9"/>
        <color rgb="FF000000"/>
        <rFont val="Calibri"/>
        <family val="2"/>
      </rPr>
      <t>Dobava in polaganje kabla N2XH-J 1x50 mm</t>
    </r>
    <r>
      <rPr>
        <vertAlign val="superscript"/>
        <sz val="9"/>
        <color rgb="FF000000"/>
        <rFont val="Calibri"/>
        <family val="2"/>
      </rPr>
      <t>2</t>
    </r>
    <r>
      <rPr>
        <sz val="9"/>
        <color rgb="FF000000"/>
        <rFont val="Calibri"/>
        <family val="2"/>
      </rPr>
      <t>, komplet s priborom</t>
    </r>
  </si>
  <si>
    <r>
      <rPr>
        <sz val="9"/>
        <color rgb="FF000000"/>
        <rFont val="Calibri"/>
        <family val="2"/>
      </rPr>
      <t>Dobava in polaganje kabla N2XH-O 4x120 mm</t>
    </r>
    <r>
      <rPr>
        <vertAlign val="superscript"/>
        <sz val="9"/>
        <color rgb="FF000000"/>
        <rFont val="Calibri"/>
        <family val="2"/>
      </rPr>
      <t>2</t>
    </r>
    <r>
      <rPr>
        <sz val="9"/>
        <color rgb="FF000000"/>
        <rFont val="Calibri"/>
        <family val="2"/>
      </rPr>
      <t>, komplet s priborom</t>
    </r>
  </si>
  <si>
    <r>
      <rPr>
        <sz val="9"/>
        <color rgb="FF000000"/>
        <rFont val="Calibri"/>
        <family val="2"/>
      </rPr>
      <t>Dobava in polaganje kabla N2XH-J 1x70 mm</t>
    </r>
    <r>
      <rPr>
        <vertAlign val="superscript"/>
        <sz val="9"/>
        <color rgb="FF000000"/>
        <rFont val="Calibri"/>
        <family val="2"/>
      </rPr>
      <t>2</t>
    </r>
    <r>
      <rPr>
        <sz val="9"/>
        <color rgb="FF000000"/>
        <rFont val="Calibri"/>
        <family val="2"/>
      </rPr>
      <t>, komplet s priborom</t>
    </r>
  </si>
  <si>
    <r>
      <rPr>
        <sz val="9"/>
        <color rgb="FF000000"/>
        <rFont val="Calibri"/>
        <family val="2"/>
      </rPr>
      <t>Dobava in polaganje kabla N2XH-J 4x120 mm</t>
    </r>
    <r>
      <rPr>
        <vertAlign val="superscript"/>
        <sz val="9"/>
        <color rgb="FF000000"/>
        <rFont val="Calibri"/>
        <family val="2"/>
      </rPr>
      <t>2</t>
    </r>
    <r>
      <rPr>
        <sz val="9"/>
        <color rgb="FF000000"/>
        <rFont val="Calibri"/>
        <family val="2"/>
      </rPr>
      <t>, komplet s priborom</t>
    </r>
  </si>
  <si>
    <t>01.05.04.05.0003.</t>
  </si>
  <si>
    <t>01.05.04.05.0004.</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</si>
  <si>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2TDK_IBE_PZI_EL_S3-x3-10_E4_XX_SH_XX_SL_6102_P_004,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</si>
  <si>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Dobava in montaža prostostoječega, modularnega stikalnega bloka (NNA2) za dovod in razdelitev električne energije, sestavljen iz 3 polj, skupnih dimenzij 1800x2100x600mm (ŠxVxG), nazivna napetost 400V, 50Hz, nazivni tok glavnih zbiralnic min. 250A, kratkos (pcs)tični zdržni tok min. 10kA, udarni tok kratkega stika 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2TDK_IBE_PZI_EL_S3-x3-10_E4_XX_SH_XX_SL_6103_P_004,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</si>
  <si>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(2TDK_Klasifikacija/ObjektTip=='PLA') AND (2TDK_Klasifikacija/Sistem=='ELO') AND (2TDK_Lokacija/ObjektSifra=='T8D') AND (2TDK_Lokacija/ConaTip=='TRP') AND (2TDK_Lokacija/ConaSifra=='01') AND (2TDK_Klasifikacija/ElementTip=='AKU') AND (2TDK_Atributi/ElementSifra=='AKUR') </t>
  </si>
  <si>
    <t>Dobava in polaganje kabla NA2XS(F)2Y 1×70RM/16 mm2 12/20 kV</t>
  </si>
  <si>
    <t>Dobava in polaganje kabla N2XH-J 4x150 mm2, komplet s priborom</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</si>
  <si>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2TDK_IBE_PZI_EL_S3-x3-10_E4_XX_SH_XX_SL_6152_P_004,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</si>
  <si>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(2TDK_Lokacija/ObjektSifra=='T08') AND (2TDK_Lokacija/ConaTip=='PRE') AND (2TDK_Lokacija/ConaSifra=='01')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</si>
  <si>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2TDK_IBE_PZI_EL_S3-x3-10_E4_XX_SH_XX_SL_6202_P_004,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</si>
  <si>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(2TDK_Lokacija/ObjektSifra=='T08') AND (2TDK_Lokacija/ConaTip=='PRE') AND (2TDK_Lokacija/ConaSifra=='02')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</si>
  <si>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2TDK_IBE_PZI_EL_S3-x3-10_E4_XX_SH_XX_SL_6252_P_004,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</si>
  <si>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(2TDK_Lokacija/ObjektSifra=='T08') AND (2TDK_Lokacija/ConaTip=='PRE') AND (2TDK_Lokacija/ConaSifra=='03')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</si>
  <si>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2TDK_IBE_PZI_EL_S3-x3-10_E4_XX_SH_XX_SL_6302_P_004,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</si>
  <si>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(2TDK_Lokacija/ObjektSifra=='T08') AND (2TDK_Lokacija/ConaTip=='PRE') AND (2TDK_Lokacija/ConaSifra=='04')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</si>
  <si>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2TDK_IBE_PZI_EL_S3-x3-10_E4_XX_SH_XX_SL_6352_P_004,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</si>
  <si>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(2TDK_Lokacija/ObjektSifra=='T08') AND (2TDK_Lokacija/ConaTip=='PRE') AND (2TDK_Lokacija/ConaSifra=='05')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</si>
  <si>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2TDK_IBE_PZI_EL_S3-x3-10_E4_XX_SH_XX_SL_6402_P_004,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</si>
  <si>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(2TDK_Lokacija/ObjektSifra=='T08') AND (2TDK_Lokacija/ConaTip=='PRE') AND (2TDK_Lokacija/ConaSifra=='06')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</si>
  <si>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2TDK_IBE_PZI_EL_S3-x3-10_E4_XX_SH_XX_SL_6452_P_004,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</si>
  <si>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(2TDK_Klasifikacija/ObjektTip=='TUN') AND (2TDK_Klasifikacija/Sistem=='ELO') AND (2TDK_Lokacija/ObjektSifra=='T08') AND (2TDK_Lokacija/ConaTip=='PRE') AND (2TDK_Lokacija/ConaSifra=='07') AND (2TDK_Klasifikacija/ElementTip=='AKU') AND (2TDK_Atributi/ElementSifra=='AKUR') </t>
  </si>
  <si>
    <t xml:space="preserve">Dobava in montaža prostostoječega, modularnega stikalnega bloka (NNA1) za dovod in razdelitev električne energije, sestavljen iz 4 polj, skupnih dimenzij 2400x2100x600mm (ŠxVxG), nazivna napetost 400V, 50Hz, nazivni tok glavnih zbiralnic min. 250A, kratkos (pcs)tični zdržni tok min. 10kA, udarni tok kratkega stika 25kA, min. IP43,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2TDK_IBE_PZI_EL_S3-x3-10_E4_XX_SH_XX_SL_6502_P_004,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</si>
  <si>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 xml:space="preserve">(2TDK_Lokacija/Projekt=='2TDK') AND (2TDK_Klasifikacija/ObjektTip=='PLA') AND (2TDK_Klasifikacija/Sistem=='ELO') AND (2TDK_Lokacija/ObjektSifra=='T8K') AND (2TDK_Lokacija/ConaTip=='TRP') AND (2TDK_Lokacija/ConaSifra=='08') AND (2TDK_Klasifikacija/ElementTip=='AKU') AND (2TDK_Atributi/ElementSifra=='AKUR') </t>
  </si>
  <si>
    <t>2TDK_Atributi/Dolzina_m*0,063</t>
  </si>
  <si>
    <t>Dobava in montaža kabelske distančne objemke za pritrditev treh enožilnih kablov v trikotno obliko za kable N2XS(F)2Y 1×150RM/25 mm2 12/20 kV</t>
  </si>
  <si>
    <t>2TDK_Atributi/Dolzina_m*0,123</t>
  </si>
  <si>
    <t>2TDK_Atributi/Dolzina_m*0,124</t>
  </si>
  <si>
    <t>2TDK_Atributi/Dolzina_m*0,128</t>
  </si>
  <si>
    <t>2TDK_Atributi/Dolzina_m*0,064</t>
  </si>
  <si>
    <t>2TDK_Atributi/Dolzina_m*0,125</t>
  </si>
  <si>
    <t>Dobava in polaganje kabla N2XH-J 4x120 mm2, komplet s priborom</t>
  </si>
  <si>
    <t>Razdelilec varnostnih naprav:
za vgradnjo opreme lokalne postaje LP nadzorno krmilnega sistama (NKS), elementov lokalne Ethenet mreže NKS, lokalne video Ethernet mreže ter ojačevalne podpostaje radijskega sistema:
Prostostoječa TK omara 30 HE [1519x700x700 mm VxŠxG], z nosilnimi okvirji za montažo komunikacijske, strežniške, krmilne in napajalne opreme po rasterju 19", urejevalci kablov , montažno ploščo za namestitev lokalne postaje in z vgrajeno naslednjo osnovno električno opremo:
- glavno stikalo 25 A
- odvodniki prenapetosti kot npr. ali enakovredno Protec C
- svetilka 11W s končnim stikalom na vratih
- grelec s termostatom
- 1x servisna vtičnica
- 3x instalacijski odklopnik 16A
- 16x instalacijski odklopnik 10A
- komplet ožičeno s sponkami
kot npr. ali enakovredno ODM ali MonelPro
(RVN8)</t>
  </si>
  <si>
    <t>(2TDK_Lokacija/Projekt=='2TDK') AND (2TDK_Klasifikacija/ObjektTip=='TUN') AND (2TDK_Klasifikacija/Sistem=='ELO') AND (2TDK_Lokacija/ObjektSifra=='T03') AND (2TDK_Lokacija/ConaTip=='TUN') AND (2TDK_Lokacija/ConaSifra=='EN3.0') AND (2TDK_Klasifikacija/ElementTip=='Omara') AND (2TDK_Atributi/ElementSifra=='RVN8') OR ((2TDK_Lokacija/Projekt=='2TDK') AND (2TDK_Klasifikacija/ObjektTip=='TUN') AND (2TDK_Klasifikacija/Sistem=='ELO') AND (2TDK_Lokacija/ObjektSifra=='T04') AND (2TDK_Lokacija/ConaTip=='TRP') AND (2TDK_Lokacija/ConaSifra=='03') AND (2TDK_Klasifikacija/ElementTip=='Omara') AND (2TDK_Atributi/ElementSifra=='RVN8'))</t>
  </si>
  <si>
    <t>Vrtljiva IP video kamera z vgrajeno IR osvetlitvijo
- Aluminijasto ohišje z naslednjo stopnjo zaščite: IP66, IP68, NEMA 4X in IK10
- Vgrajena IR osvetlitev s samodejnim prilagajanjem jakosti osvetlitve glede na opazovano sceno in dosegom vsaj 400m
- Zdrži vetrove do 200 km/h
- Sistemska integracija: odprt API za integracijo
v skladu z zahtevami iz tehničnega poročila
kot npr. ali enakovredno [Axis Q6215-LE]</t>
  </si>
  <si>
    <t>Zunanja RVN samostoječa omara, Inox/aluminij, dvostenska, 19“ šinami in ozemljitvenim priborom, s temeljem in montažo, v skladu z zahtevami iz tehničnega poročila, kot npr. ali enakovredno Rittal MFC 08 – CS9750.908
(RVN6)</t>
  </si>
  <si>
    <t xml:space="preserve">(2TDK_Lokacija/Projekt=='2TDK') AND (2TDK_Klasifikacija/ObjektTip=='PLA') AND (2TDK_Klasifikacija/Sistem=='ELO') AND (2TDK_Lokacija/ObjektSifra=='T3D') AND (2TDK_Lokacija/ConaTip=='PLA') AND (2TDK_Lokacija/ConaSifra=='XX') AND (2TDK_Klasifikacija/ElementTip=='Omara') AND (2TDK_Atributi/ElementSifra=='RVN6') </t>
  </si>
  <si>
    <t>01.03.04.05.</t>
  </si>
  <si>
    <t>09.09.07.0010.</t>
  </si>
  <si>
    <t>Zunanji aktivni zvočnik z montažo – troblja IP66, montiran na drog razsvetljave ali stensko,  10W ojačevalnik, IoIP komunikacija, napajanje PoE, v skladu z zahtevami iz tehničnega poročila, kot npr. ali enakovredno Commend AFLS 10H HG</t>
  </si>
  <si>
    <t>09.09.06.0012.</t>
  </si>
  <si>
    <t>09.09.07.0009.</t>
  </si>
  <si>
    <t>01.03.05.</t>
  </si>
  <si>
    <t xml:space="preserve">(2TDK_Lokacija/Projekt=='2TDK') AND (2TDK_Klasifikacija/ObjektTip=='TUN') AND (2TDK_Klasifikacija/Sistem=='ELO') AND (2TDK_Lokacija/ObjektSifra=='T03') AND (2TDK_Lokacija/ConaTip=='TUN') AND (2TDK_Lokacija/ConaSifra=='EN3.0') AND (2TDK_Klasifikacija/ElementTip=='JavljalnikPozara') AND (2TDK_Atributi/ElementSifra=='H2') </t>
  </si>
  <si>
    <t xml:space="preserve">(2TDK_Lokacija/Projekt=='2TDK') AND (2TDK_Klasifikacija/ObjektTip=='TUN') AND (2TDK_Klasifikacija/Sistem=='ELO') AND (2TDK_Lokacija/ObjektSifra=='T03') AND (2TDK_Lokacija/ConaTip=='TUN') AND (2TDK_Lokacija/ConaSifra=='EN3.0') AND (2TDK_Klasifikacija/ElementTip=='Indikator') AND (2TDK_Atributi/ElementSifra=='H5') </t>
  </si>
  <si>
    <t>01.03.05.02.</t>
  </si>
  <si>
    <t>09.09.08.0013.</t>
  </si>
  <si>
    <t>01.03.06.</t>
  </si>
  <si>
    <t>((2TDK_Lokacija/Projekt=='2TDK') AND (2TDK_Klasifikacija/ObjektTip=='PLA') AND (2TDK_Klasifikacija/Sistem=='ELO') AND (2TDK_Lokacija/ObjektSifra=='T45') AND (2TDK_Lokacija/ConaTip=='TRP') AND (2TDK_Lokacija/ConaSifra=='04') AND (2TDK_Klasifikacija/ElementTip=='Omara') AND (2TDK_Atributi/ElementSifra=='RVN1')) OR ((2TDK_Lokacija/Projekt=='2TDK') AND (2TDK_Klasifikacija/ObjektTip=='TUN') AND (2TDK_Klasifikacija/Sistem=='ELO') AND (2TDK_Lokacija/ObjektSifra=='T04') AND (2TDK_Lokacija/ConaTip=='TRP') AND (2TDK_Lokacija/ConaSifra=='02') AND (2TDK_Klasifikacija/ElementTip=='Omara') AND (2TDK_Atributi/ElementSifra=='RVN1')) OR 
((2TDK_Lokacija/Projekt=='2TDK') AND (2TDK_Klasifikacija/ObjektTip=='TUN') AND (2TDK_Klasifikacija/Sistem=='ELO') AND (2TDK_Lokacija/ObjektSifra=='T04') AND (2TDK_Lokacija/ConaTip=='TRP') AND (2TDK_Lokacija/ConaSifra=='03') AND (2TDK_Klasifikacija/ElementTip=='Omara') AND (2TDK_Atributi/ElementSifra=='RVN1'))</t>
  </si>
  <si>
    <t xml:space="preserve">((2TDK_Lokacija/Projekt=='2TDK') AND (2TDK_Klasifikacija/ObjektTip=='PLA') AND (2TDK_Klasifikacija/Sistem=='ELO') AND (2TDK_Lokacija/ObjektSifra=='T34') AND (2TDK_Lokacija/ConaTip=='TRP') AND (2TDK_Lokacija/ConaSifra=='01') AND (2TDK_Klasifikacija/ElementTip=='Omara') AND (2TDK_Atributi/ElementSifra=='RVN2')) OR ((2TDK_Lokacija/Projekt=='2TDK') AND (2TDK_Klasifikacija/ObjektTip=='PLA') AND (2TDK_Klasifikacija/Sistem=='ELO') AND (2TDK_Lokacija/ObjektSifra=='T45') AND (2TDK_Lokacija/ConaTip=='TRP') AND (2TDK_Lokacija/ConaSifra=='04') AND (2TDK_Klasifikacija/ElementTip=='Omara') AND (2TDK_Atributi/ElementSifra=='RVN2'))  </t>
  </si>
  <si>
    <t>RAZDELILCI VARNOSTNIH NAPRAV
=EN4.1+RVN
=EN4.3+RVN
=EN4.5+RVN</t>
  </si>
  <si>
    <t>Razdelilec varnostnih naprav:
za vgradnjo opreme lokalne postaje LP nadzorno krmilnega sistama (NKS), elementov lokalne Ethenet mreže NKS, lokalne video Ethernet mreže ter ojačevalne podpostaje radijskega sistema:
Prostostoječa TK omara 30 HE (1519x700x700 mm VxŠxG), z nosilnimi okvirji za montažo komunikacijske, strežniške, krmilne in napajalne opreme po rasterju 19", urejevalci kablov , montažno ploščo za namestitev lokalne postaje in z vgrajeno naslednjo osnovno električno opremo:
- glavno stikalo 25 A
- odvodniki prenapetosti kot npr. ali enakovredno Protec C
- svetilka 11W s končnim stikalom na vratih
- grelec s termostatom
- 1x servisna vtičnica
- 3x instalacijski odklopnik 16A
- 16x instalacijski odklopnik 10A
- komplet ožičeno s sponkami
kot npr. ali enakovredno ODM ali MonelPro
(RVN8)</t>
  </si>
  <si>
    <t>((2TDK_Lokacija/Projekt=='2TDK') AND (2TDK_Klasifikacija/ObjektTip=='TUN') AND (2TDK_Klasifikacija/Sistem=='ELO') AND (2TDK_Lokacija/ObjektSifra=='T04') AND (2TDK_Lokacija/ConaTip=='TUN') AND (2TDK_Lokacija/ConaSifra=='EN4.1') AND (2TDK_Klasifikacija/ElementTip=='Omara') AND (2TDK_Atributi/ElementSifra=='RVN8')) OR ((2TDK_Lokacija/Projekt=='2TDK') AND (2TDK_Klasifikacija/ObjektTip=='TUN') AND (2TDK_Klasifikacija/Sistem=='ELO') AND (2TDK_Lokacija/ObjektSifra=='T04') AND (2TDK_Lokacija/ConaTip=='TUN') AND (2TDK_Lokacija/ConaSifra=='EN4.3') AND (2TDK_Klasifikacija/ElementTip=='Omara') AND (2TDK_Atributi/ElementSifra=='RVN8')) OR ((2TDK_Lokacija/Projekt=='2TDK') AND (2TDK_Klasifikacija/ObjektTip=='TUN') AND (2TDK_Klasifikacija/Sistem=='ELO') AND (2TDK_Lokacija/ObjektSifra=='T04') AND (2TDK_Lokacija/ConaTip=='TUN') AND (2TDK_Lokacija/ConaSifra=='EN4.5') AND (2TDK_Klasifikacija/ElementTip=='Omara') AND (2TDK_Atributi/ElementSifra=='RVN8'))</t>
  </si>
  <si>
    <t>RAZDELILCI VARNOSTNIH NAPRAV
=EN4.2+RVN
=EN4.4+RVN</t>
  </si>
  <si>
    <t>Razdelilec varnostnih naprav:
za vgradnjo opreme lokalne postaje LP nadzorno krmilnega sistama NKS, elementov lokalne Ethenet mreže NKS in lokalne video Ethernet mreže:
Prostostoječa omara dimenzij [širina: 700 x višina: 1500 x globina: 400mm], z vrati po robu obloženimi z gumijastim tesnilom, s tipsko ključavnico in žepom za načrte. Izdelana iz dvkrat dekapirane pločevine, opleskano z osnovno in končno barvo RAL7035. V zaščiti IP54, uvod kablov spodaj/zgoraj,  opremljen z vsemi potrebnimi nosilci, DIN nosilci, blendami, izrezi, z označenimi priključki na elementih, vodnikih, kablih, oznaka elementa na montažni plošči/kabelskem kanalu in z vgrajeno naslednjo osnovno električno opremo:
- glavno stikalo 25 A
- odvodniki prenapetosti kot npr. ali enakovredno Protec C
- svetilka 11W s končnim stikalom na vratih
- grelec s termostatom
- 1x servisna vtičnica
- 3x instalacijski odklopnik 16A
- 16x instalacijski odklopnik 10A
- komplet ožičeno s sponkami
(RVN5)</t>
  </si>
  <si>
    <t xml:space="preserve">((2TDK_Lokacija/Projekt=='2TDK') AND (2TDK_Klasifikacija/ObjektTip=='TUN') AND (2TDK_Klasifikacija/Sistem=='ELO') AND (2TDK_Lokacija/ObjektSifra=='T04') AND (2TDK_Lokacija/ConaTip=='TUN') AND (2TDK_Lokacija/ConaSifra=='EN4.2') AND (2TDK_Klasifikacija/ElementTip=='Omara') AND (2TDK_Atributi/ElementSifra=='RVN5')) OR ((2TDK_Lokacija/Projekt=='2TDK') AND (2TDK_Klasifikacija/ObjektTip=='TUN') AND (2TDK_Klasifikacija/Sistem=='ELO') AND (2TDK_Lokacija/ObjektSifra=='T04') AND (2TDK_Lokacija/ConaTip=='TUN') AND (2TDK_Lokacija/ConaSifra=='EN4.4') AND (2TDK_Klasifikacija/ElementTip=='Omara') AND (2TDK_Atributi/ElementSifra=='RVN5')) </t>
  </si>
  <si>
    <t>01.04.02.07.0001.</t>
  </si>
  <si>
    <t>01.04.02.07.0002.</t>
  </si>
  <si>
    <t>RVN omara 800 x 800 x 42HU opremljena z vertikalnimi kanali za kabelsko napeljavo, slepimi paneli, vodili in ranžirniki za kable.; KPL 1  Repetitor VHF DMR/analogni skupaj z LCP licenco, vgrajen v RVN omaro, programiran; kot npr. ali enakovredno Motorola SLR 5500; KOS 1  Multicoupler za združevanje VHF/TETRA področij, povezljivost z optičnim prenosnim sistemom, delitvijo signala za sevalni antenski sistem, vgrajen v RVN omaro; KOS 1  Dislocirana radijska enota vgrajena v RVN omaro, VHF, DMR/analogna, IoIP povezljiva z Interkom sistemom, 24VDC napajanje, 19“ 2HU, kot npr. ali enakovredno Kompas Telekomunikacije KT-OG-4600-908-IP; KOS 1 Platforma za optični prenosni sistem, vgrajena v RVN omaro, kot npr. ali enakovredno SEE, 158500-03E; KOS 2  Napajalnik 230/24 vgrajen v platformo, kot npr: SEE, 157511-23024; KOS 4 Nadzorni modul vgrajen v platformo, za nadzor in nastavitve preko Web GUI, kot npr: SEE, 158600-F2; KOS 2  Optični RF oddajnik/sprejemnik WDM, četverček, vgrajen v platformo, kot npr: SEE, 158830-Q5531_QuadORX-QuadOTX-Master_DS; KOS 2 Optični RF oddajnik/sprejemnik WDM, enojni, z redundančnim preklopom, vgrajen v platformo, kot npr: SEE, 158830-S3155; KOS 3 VSWR nadzorni modul vgrajen v platformo, z DC insertiranjem za preklop RF stikala, kot npr. ali enakovredno SEE, 158900-VSWR1; KOS 2  Ojačevalnik srednje moči. G=28dB, IP3&gt;40dBm, vgrajen v platformo, kot npr: SEE, MMPA-2; KOS 1  malošumni predojačevalnik, G=37dB, NF&lt;4dB, vgrajen v platformo, kot npr: SEE, VBA-1000; KOS 1 Prenapetostna zaščita N-N; KOS 1  Izvedba in material –kompletno ožičenje opreme Glavne postaje , vezni  in pritrdilni material, z nastavitvami parametrov; KPL1 (RVN9)</t>
  </si>
  <si>
    <t>(2TDK_Lokacija/Projekt=='2TDK') AND (2TDK_Klasifikacija/ObjektTip=='TUN') AND (2TDK_Klasifikacija/Sistem=='ELO') AND (2TDK_Lokacija/ObjektSifra=='T04') AND (2TDK_Lokacija/ConaTip=='TRP') AND (2TDK_Lokacija/ConaSifra=='02') AND (2TDK_Klasifikacija/ElementTip=='Omara') AND (2TDK_Atributi/ElementSifra=='RVN9')</t>
  </si>
  <si>
    <t>01.04.04.05.</t>
  </si>
  <si>
    <t>((2TDK_Lokacija/Projekt=='2TDK') AND (2TDK_Klasifikacija/ObjektTip=='PLA') AND (2TDK_Klasifikacija/Sistem=='ELO') AND (2TDK_Lokacija/ObjektSifra=='T34') AND (2TDK_Lokacija/ConaTip=='PLA') AND (2TDK_Lokacija/ConaSifra=='XX') AND (2TDK_Klasifikacija/ElementTip=='Omara') AND (2TDK_Atributi/ElementSifra=='E2')) OR ((2TDK_Lokacija/Projekt=='2TDK') AND (2TDK_Klasifikacija/ObjektTip=='PLA') AND (2TDK_Klasifikacija/Sistem=='ELO') AND (2TDK_Lokacija/ObjektSifra=='T45') AND (2TDK_Lokacija/ConaTip=='PLA') AND (2TDK_Lokacija/ConaSifra=='XX') AND (2TDK_Klasifikacija/ElementTip=='Omara') AND (2TDK_Atributi/ElementSifra=='E2')) OR ((2TDK_Lokacija/Projekt=='2TDK') AND (2TDK_Klasifikacija/ObjektTip=='TUN') AND (2TDK_Klasifikacija/Sistem=='ELO') AND (2TDK_Lokacija/ObjektSifra=='T04') AND (2TDK_Lokacija/ConaTip=='ICP') AND (2TDK_Lokacija/ConaSifra=='CB') AND (2TDK_Klasifikacija/ElementTip=='Omara') AND (2TDK_Atributi/ElementSifra=='E2')) OR ((2TDK_Lokacija/Projekt=='2TDK') AND (2TDK_Klasifikacija/ObjektTip=='TUN') AND (2TDK_Klasifikacija/Sistem=='ELO') AND (2TDK_Lokacija/ObjektSifra=='T04') AND (2TDK_Lokacija/ConaTip=='ICP') AND (2TDK_Lokacija/ConaSifra=='CA') AND (2TDK_Klasifikacija/ElementTip=='Omara') AND (2TDK_Atributi/ElementSifra=='E2'))</t>
  </si>
  <si>
    <t>09.09.06.0013.</t>
  </si>
  <si>
    <t>((2TDK_Lokacija/Projekt=='2TDK') AND (2TDK_Klasifikacija/ObjektTip=='PLA') AND (2TDK_Klasifikacija/Sistem=='ELO') AND (2TDK_Lokacija/ObjektSifra=='T34') AND (2TDK_Lokacija/ConaTip=='TRP') AND (2TDK_Lokacija/ConaSifra=='01') AND (2TDK_Klasifikacija/ElementTip=='CentralaJavljanjaPozara') AND (2TDK_Atributi/ElementSifra=='H1')) OR ((2TDK_Lokacija/Projekt=='2TDK') AND (2TDK_Klasifikacija/ObjektTip=='PLA') AND (2TDK_Klasifikacija/Sistem=='ELO') AND (2TDK_Lokacija/ObjektSifra=='T45') AND (2TDK_Lokacija/ConaTip=='TRP') AND (2TDK_Lokacija/ConaSifra=='04') AND (2TDK_Klasifikacija/ElementTip=='CentralaJavljanjaPozara') AND (2TDK_Atributi/ElementSifra=='H1')) OR ((2TDK_Lokacija/Projekt=='2TDK') AND (2TDK_Klasifikacija/ObjektTip=='TUN') AND (2TDK_Klasifikacija/Sistem=='ELO') AND (2TDK_Lokacija/ObjektSifra=='T04') AND (2TDK_Lokacija/ConaTip=='TRP') AND (2TDK_Lokacija/ConaSifra=='02') AND (2TDK_Klasifikacija/ElementTip=='CentralaJavljanjaPozara') AND (2TDK_Atributi/ElementSifra=='H1')) OR ((2TDK_Lokacija/Projekt=='2TDK') AND (2TDK_Klasifikacija/ObjektTip=='TUN') AND (2TDK_Klasifikacija/Sistem=='ELO') AND (2TDK_Lokacija/ObjektSifra=='T04') AND (2TDK_Lokacija/ConaTip=='TRP') AND (2TDK_Lokacija/ConaSifra=='03') AND (2TDK_Klasifikacija/ElementTip=='CentralaJavljanjaPozara') AND (2TDK_Atributi/ElementSifra=='H1'))</t>
  </si>
  <si>
    <t>((2TDK_Lokacija/Projekt=='2TDK') AND (2TDK_Klasifikacija/ObjektTip=='PLA') AND (2TDK_Klasifikacija/Sistem=='ELO') AND (2TDK_Lokacija/ObjektSifra=='T34') AND (2TDK_Lokacija/ConaTip=='TRP') AND (2TDK_Lokacija/ConaSifra=='01') AND (2TDK_Klasifikacija/ElementTip=='JavljalnikPozara') AND (2TDK_Atributi/ElementSifra=='H2')) OR ((2TDK_Lokacija/Projekt=='2TDK') AND (2TDK_Klasifikacija/ObjektTip=='PLA') AND (2TDK_Klasifikacija/Sistem=='ELO') AND (2TDK_Lokacija/ObjektSifra=='T45') AND (2TDK_Lokacija/ConaTip=='TRP') AND (2TDK_Lokacija/ConaSifra=='04') AND (2TDK_Klasifikacija/ElementTip=='JavljalnikPozara') AND (2TDK_Atributi/ElementSifra=='H2')) OR ((2TDK_Lokacija/Projekt=='2TDK') AND (2TDK_Klasifikacija/ObjektTip=='TUN') AND (2TDK_Klasifikacija/Sistem=='ELO') AND (2TDK_Lokacija/ObjektSifra=='T04') AND (2TDK_Lokacija/ConaTip=='TRP') AND (2TDK_Lokacija/ConaSifra=='02') AND (2TDK_Klasifikacija/ElementTip=='JavljalnikPozara') AND (2TDK_Atributi/ElementSifra=='H2')) OR ((2TDK_Lokacija/Projekt=='2TDK') AND (2TDK_Klasifikacija/ObjektTip=='TUN') AND (2TDK_Klasifikacija/Sistem=='ELO') AND (2TDK_Lokacija/ObjektSifra=='T04') AND (2TDK_Lokacija/ConaTip=='TRP') AND (2TDK_Lokacija/ConaSifra=='03') AND (2TDK_Klasifikacija/ElementTip=='JavljalnikPozara') AND (2TDK_Atributi/ElementSifra=='H2')) OR ((2TDK_Lokacija/Projekt=='2TDK') AND (2TDK_Klasifikacija/ObjektTip=='TUN') AND (2TDK_Klasifikacija/Sistem=='ELO') AND (2TDK_Lokacija/ObjektSifra=='T04') AND (2TDK_Lokacija/ConaTip=='TUN') AND (2TDK_Lokacija/ConaSifra=='XX') AND (2TDK_Klasifikacija/ElementTip=='JavljalnikPozara') AND (2TDK_Atributi/ElementSifra=='H2'))</t>
  </si>
  <si>
    <t>((2TDK_Lokacija/Projekt=='2TDK') AND (2TDK_Klasifikacija/ObjektTip=='PLA') AND (2TDK_Klasifikacija/Sistem=='ELO') AND (2TDK_Lokacija/ObjektSifra=='T34') AND (2TDK_Lokacija/ConaTip=='TRP') AND (2TDK_Lokacija/ConaSifra=='01') AND (2TDK_Klasifikacija/ElementTip=='JavljalnikPozara') AND (2TDK_Atributi/ElementSifra=='H4')) OR ((2TDK_Lokacija/Projekt=='2TDK') AND (2TDK_Klasifikacija/ObjektTip=='PLA') AND (2TDK_Klasifikacija/Sistem=='ELO') AND (2TDK_Lokacija/ObjektSifra=='T45') AND (2TDK_Lokacija/ConaTip=='TRP') AND (2TDK_Lokacija/ConaSifra=='04') AND (2TDK_Klasifikacija/ElementTip=='JavljalnikPozara') AND (2TDK_Atributi/ElementSifra=='H4')) OR ((2TDK_Lokacija/Projekt=='2TDK') AND (2TDK_Klasifikacija/ObjektTip=='TUN') AND (2TDK_Klasifikacija/Sistem=='ELO') AND (2TDK_Lokacija/ObjektSifra=='T04') AND (2TDK_Lokacija/ConaTip=='TRP') AND (2TDK_Lokacija/ConaSifra=='02') AND (2TDK_Klasifikacija/ElementTip=='JavljalnikPozara') AND (2TDK_Atributi/ElementSifra=='H4')) OR ((2TDK_Lokacija/Projekt=='2TDK') AND (2TDK_Klasifikacija/ObjektTip=='TUN') AND (2TDK_Klasifikacija/Sistem=='ELO') AND (2TDK_Lokacija/ObjektSifra=='T04') AND (2TDK_Lokacija/ConaTip=='TRP') AND (2TDK_Lokacija/ConaSifra=='03') AND (2TDK_Klasifikacija/ElementTip=='JavljalnikPozara') AND (2TDK_Atributi/ElementSifra=='H4'))</t>
  </si>
  <si>
    <t>((2TDK_Lokacija/Projekt=='2TDK') AND (2TDK_Klasifikacija/ObjektTip=='PLA') AND (2TDK_Klasifikacija/Sistem=='ELO') AND (2TDK_Lokacija/ObjektSifra=='T34') AND (2TDK_Lokacija/ConaTip=='TRP') AND (2TDK_Lokacija/ConaSifra=='01') AND (2TDK_Klasifikacija/ElementTip=='Indikator') AND (2TDK_Atributi/ElementSifra=='H5')) OR ((2TDK_Lokacija/Projekt=='2TDK') AND (2TDK_Klasifikacija/ObjektTip=='PLA') AND (2TDK_Klasifikacija/Sistem=='ELO') AND (2TDK_Lokacija/ObjektSifra=='T45') AND (2TDK_Lokacija/ConaTip=='TRP') AND (2TDK_Lokacija/ConaSifra=='04') AND (2TDK_Klasifikacija/ElementTip=='Indikator') AND (2TDK_Atributi/ElementSifra=='H5')) OR ((2TDK_Lokacija/Projekt=='2TDK') AND (2TDK_Klasifikacija/ObjektTip=='TUN') AND (2TDK_Klasifikacija/Sistem=='ELO') AND (2TDK_Lokacija/ObjektSifra=='T04') AND (2TDK_Lokacija/ConaTip=='TRP') AND (2TDK_Lokacija/ConaSifra=='02') AND (2TDK_Klasifikacija/ElementTip=='Indikator') AND (2TDK_Atributi/ElementSifra=='H5')) OR ((2TDK_Lokacija/Projekt=='2TDK') AND (2TDK_Klasifikacija/ObjektTip=='TUN') AND (2TDK_Klasifikacija/Sistem=='ELO') AND (2TDK_Lokacija/ObjektSifra=='T04') AND (2TDK_Lokacija/ConaTip=='TRP') AND (2TDK_Lokacija/ConaSifra=='03') AND (2TDK_Klasifikacija/ElementTip=='Indikator') AND (2TDK_Atributi/ElementSifra=='H5')) OR ((2TDK_Lokacija/Projekt=='2TDK') AND (2TDK_Klasifikacija/ObjektTip=='TUN') AND (2TDK_Klasifikacija/Sistem=='ELO') AND (2TDK_Lokacija/ObjektSifra=='T04') AND (2TDK_Lokacija/ConaTip=='TUN') AND (2TDK_Lokacija/ConaSifra=='XX') AND (2TDK_Klasifikacija/ElementTip=='Indikator') AND (2TDK_Atributi/ElementSifra=='H5'))</t>
  </si>
  <si>
    <t>((2TDK_Lokacija/Projekt=='2TDK') AND (2TDK_Klasifikacija/ObjektTip=='PLA') AND (2TDK_Klasifikacija/Sistem=='ELO') AND (2TDK_Lokacija/ObjektSifra=='T34') AND (2TDK_Lokacija/ConaTip=='TRP') AND (2TDK_Lokacija/ConaSifra=='01') AND (2TDK_Klasifikacija/ElementTip=='Sirena') AND (2TDK_Atributi/ElementSifra=='H6')) OR ((2TDK_Lokacija/Projekt=='2TDK') AND (2TDK_Klasifikacija/ObjektTip=='PLA') AND (2TDK_Klasifikacija/Sistem=='ELO') AND (2TDK_Lokacija/ObjektSifra=='T45') AND (2TDK_Lokacija/ConaTip=='TRP') AND (2TDK_Lokacija/ConaSifra=='04') AND (2TDK_Klasifikacija/ElementTip=='Sirena') AND (2TDK_Atributi/ElementSifra=='H6')) OR ((2TDK_Lokacija/Projekt=='2TDK') AND (2TDK_Klasifikacija/ObjektTip=='TUN') AND (2TDK_Klasifikacija/Sistem=='ELO') AND (2TDK_Lokacija/ObjektSifra=='T04') AND (2TDK_Lokacija/ConaTip=='TRP') AND (2TDK_Lokacija/ConaSifra=='02') AND (2TDK_Klasifikacija/ElementTip=='Sirena') AND (2TDK_Atributi/ElementSifra=='H6')) OR ((2TDK_Lokacija/Projekt=='2TDK') AND (2TDK_Klasifikacija/ObjektTip=='TUN') AND (2TDK_Klasifikacija/Sistem=='ELO') AND (2TDK_Lokacija/ObjektSifra=='T04') AND (2TDK_Lokacija/ConaTip=='TRP') AND (2TDK_Lokacija/ConaSifra=='03') AND (2TDK_Klasifikacija/ElementTip=='Sirena') AND (2TDK_Atributi/ElementSifra=='H6'))</t>
  </si>
  <si>
    <t>01.04.05.03.</t>
  </si>
  <si>
    <t>09.09.08.0014.</t>
  </si>
  <si>
    <t>((2TDK_Lokacija/Projekt=='2TDK') AND (2TDK_Klasifikacija/ObjektTip=='PLA') AND (2TDK_Klasifikacija/Sistem=='ELO') AND (2TDK_Lokacija/ObjektSifra=='T45') AND (2TDK_Lokacija/ConaTip=='TRP') AND (2TDK_Lokacija/ConaSifra=='04') AND 
(2TDK_Klasifikacija/ElementTip=='CentralaJavljanjaVloma') AND (2TDK_Atributi/ElementSifra=='D1')) OR 
((2TDK_Lokacija/Projekt=='2TDK') AND (2TDK_Klasifikacija/ObjektTip=='PLA') AND (2TDK_Klasifikacija/Sistem=='ELO') AND (2TDK_Lokacija/ObjektSifra=='T34') AND (2TDK_Lokacija/ConaTip=='TRP') AND (2TDK_Klasifikacija/ElementTip=='CentralaJavljanjaVloma') AND 
(2TDK_Atributi/ElementSifra=='D1') AND (2TDK_Lokacija/ConaSifra=='01')) OR 
((2TDK_Lokacija/Projekt=='2TDK') AND (2TDK_Klasifikacija/ObjektTip=='TUN') AND (2TDK_Klasifikacija/Sistem=='ELO') AND (2TDK_Lokacija/ObjektSifra=='T04') AND (2TDK_Lokacija/ConaTip=='TRP') AND (2TDK_Klasifikacija/ElementTip=='CentralaJavljanjaVloma') AND 
(2TDK_Atributi/ElementSifra=='D1') AND (2TDK_Lokacija/ConaSifra=='02')) OR 
((2TDK_Lokacija/Projekt=='2TDK') AND (2TDK_Klasifikacija/ObjektTip=='TUN') AND (2TDK_Klasifikacija/Sistem=='ELO') AND (2TDK_Lokacija/ObjektSifra=='T04') AND (2TDK_Lokacija/ConaTip=='TRP') AND (2TDK_Klasifikacija/ElementTip=='CentralaJavljanjaVloma') AND (2TDK_Atributi/ElementSifra=='D1') AND (2TDK_Lokacija/ConaSifra=='03'))</t>
  </si>
  <si>
    <t>((2TDK_Lokacija/Projekt=='2TDK') AND (2TDK_Klasifikacija/ObjektTip=='PLA') AND (2TDK_Klasifikacija/Sistem=='ELO') AND (2TDK_Lokacija/ObjektSifra=='T45') AND (2TDK_Lokacija/ConaTip=='TRP') AND (2TDK_Lokacija/ConaSifra=='04') AND (2TDK_Klasifikacija/ElementTip=='GlobalniSifrator') AND (2TDK_Atributi/ElementSifra=='D3')) OR 
((2TDK_Lokacija/Projekt=='2TDK') AND (2TDK_Klasifikacija/ObjektTip=='PLA') AND (2TDK_Klasifikacija/Sistem=='ELO') AND (2TDK_Lokacija/ObjektSifra=='T34') AND (2TDK_Lokacija/ConaTip=='TRP') AND (2TDK_Klasifikacija/ElementTip=='GlobalniSifrator') AND (2TDK_Atributi/ElementSifra=='D3') AND (2TDK_Lokacija/ConaSifra=='01')) OR ((2TDK_Lokacija/Projekt=='2TDK') AND (2TDK_Klasifikacija/ObjektTip=='TUN') AND (2TDK_Klasifikacija/Sistem=='ELO') AND (2TDK_Lokacija/ObjektSifra=='T04') AND (2TDK_Lokacija/ConaTip=='TRP') AND (2TDK_Klasifikacija/ElementTip=='GlobalniSifrator') AND (2TDK_Atributi/ElementSifra=='D3') AND (2TDK_Lokacija/ConaSifra=='02')) OR ((2TDK_Lokacija/Projekt=='2TDK') AND (2TDK_Klasifikacija/ObjektTip=='TUN') AND (2TDK_Klasifikacija/Sistem=='ELO') AND (2TDK_Lokacija/ObjektSifra=='T04') AND (2TDK_Lokacija/ConaTip=='TRP') AND (2TDK_Klasifikacija/ElementTip=='GlobalniSifrator') AND (2TDK_Atributi/ElementSifra=='D3') AND (2TDK_Lokacija/ConaSifra=='03'))</t>
  </si>
  <si>
    <t>((2TDK_Lokacija/Projekt=='2TDK') AND (2TDK_Klasifikacija/ObjektTip=='PLA') AND (2TDK_Klasifikacija/Sistem=='ELO') AND (2TDK_Lokacija/ObjektSifra=='T45') AND (2TDK_Lokacija/ConaTip=='TRP') AND (2TDK_Lokacija/ConaSifra=='04') AND (2TDK_Klasifikacija/ElementTip=='SenzorGibanja') AND (2TDK_Atributi/ElementSifra=='D2')) OR 
((2TDK_Lokacija/Projekt=='2TDK') AND (2TDK_Klasifikacija/ObjektTip=='PLA') AND (2TDK_Klasifikacija/Sistem=='ELO') AND (2TDK_Lokacija/ObjektSifra=='T34') AND (2TDK_Lokacija/ConaTip=='TRP') AND (2TDK_Klasifikacija/ElementTip=='SenzorGibanja') AND (2TDK_Atributi/ElementSifra=='D2') AND (2TDK_Lokacija/ConaSifra=='01')) OR ((2TDK_Lokacija/Projekt=='2TDK') AND (2TDK_Klasifikacija/ObjektTip=='TUN') AND (2TDK_Klasifikacija/Sistem=='ELO') AND (2TDK_Lokacija/ObjektSifra=='T04') AND (2TDK_Lokacija/ConaTip=='TRP') AND (2TDK_Klasifikacija/ElementTip=='SenzorGibanja') AND (2TDK_Atributi/ElementSifra=='D2') AND (2TDK_Lokacija/ConaSifra=='02')) OR ((2TDK_Lokacija/Projekt=='2TDK') AND (2TDK_Klasifikacija/ObjektTip=='TUN') AND (2TDK_Klasifikacija/Sistem=='ELO') AND (2TDK_Lokacija/ObjektSifra=='T04') AND (2TDK_Lokacija/ConaTip=='TRP') AND (2TDK_Klasifikacija/ElementTip=='SenzorGibanja') AND (2TDK_Atributi/ElementSifra=='D2') AND (2TDK_Lokacija/ConaSifra=='03'))</t>
  </si>
  <si>
    <t>((2TDK_Lokacija/Projekt=='2TDK') AND (2TDK_Klasifikacija/ObjektTip=='PLA') AND (2TDK_Klasifikacija/Sistem=='ELO') AND (2TDK_Lokacija/ObjektSifra=='T45') AND (2TDK_Lokacija/ConaTip=='TRP') AND (2TDK_Lokacija/ConaSifra=='04') AND (2TDK_Klasifikacija/ElementTip=='Sirena') AND (2TDK_Atributi/ElementSifra=='D4')) OR 
((2TDK_Lokacija/Projekt=='2TDK') AND (2TDK_Klasifikacija/ObjektTip=='PLA') AND (2TDK_Klasifikacija/Sistem=='ELO') AND (2TDK_Lokacija/ObjektSifra=='T34') AND (2TDK_Lokacija/ConaTip=='TRP') AND (2TDK_Klasifikacija/ElementTip=='Sirena') AND (2TDK_Atributi/ElementSifra=='D4') AND (2TDK_Lokacija/ConaSifra=='01')) OR ((2TDK_Lokacija/Projekt=='2TDK') AND (2TDK_Klasifikacija/ObjektTip=='TUN') AND (2TDK_Klasifikacija/Sistem=='ELO') AND (2TDK_Lokacija/ObjektSifra=='T04') AND (2TDK_Lokacija/ConaTip=='TRP') AND (2TDK_Klasifikacija/ElementTip=='Sirena') AND (2TDK_Atributi/ElementSifra=='D4') AND (2TDK_Lokacija/ConaSifra=='02')) OR ((2TDK_Lokacija/Projekt=='2TDK') AND (2TDK_Klasifikacija/ObjektTip=='TUN') AND (2TDK_Klasifikacija/Sistem=='ELO') AND (2TDK_Lokacija/ObjektSifra=='T04') AND (2TDK_Lokacija/ConaTip=='TRP') AND (2TDK_Klasifikacija/ElementTip=='Sirena') AND (2TDK_Atributi/ElementSifra=='D4') AND (2TDK_Lokacija/ConaSifra=='03'))</t>
  </si>
  <si>
    <t xml:space="preserve">(2TDK_Lokacija/Projekt=='2TDK') AND (2TDK_Klasifikacija/ObjektTip=='TUN') AND (2TDK_Klasifikacija/Sistem=='ELO') AND (2TDK_Lokacija/ObjektSifra=='T06') AND (2TDK_Lokacija/ConaTip=='TUN') AND (2TDK_Lokacija/ConaSifra=='XX') AND (2TDK_Klasifikacija/ElementTip=='UPS') AND (2TDK_Atributi/ElementSifra=='RVN8') </t>
  </si>
  <si>
    <t>01.06.04.</t>
  </si>
  <si>
    <t xml:space="preserve">(2TDK_Lokacija/Projekt=='2TDK') AND (2TDK_Klasifikacija/ObjektTip=='TUN') AND (2TDK_Klasifikacija/Sistem=='ELO') AND (2TDK_Lokacija/ObjektSifra=='T05') AND (2TDK_Lokacija/ConaTip=='TUN') AND (2TDK_Lokacija/ConaSifra=='XX') AND (2TDK_Klasifikacija/ElementTip=='JavljalnikPozara') AND (2TDK_Atributi/ElementSifra=='H2') </t>
  </si>
  <si>
    <t xml:space="preserve">(2TDK_Lokacija/Projekt=='2TDK') AND (2TDK_Klasifikacija/ObjektTip=='TUN') AND (2TDK_Klasifikacija/Sistem=='ELO') AND (2TDK_Lokacija/ObjektSifra=='T05') AND (2TDK_Lokacija/ConaTip=='TUN') AND (2TDK_Lokacija/ConaSifra=='XX') AND (2TDK_Klasifikacija/ElementTip=='Indikator') AND (2TDK_Atributi/ElementSifra=='H5') </t>
  </si>
  <si>
    <t>01.06.04.02.</t>
  </si>
  <si>
    <t>((2TDK_Lokacija/Projekt=='2TDK') AND (2TDK_Klasifikacija/ObjektTip=='PLA') AND (2TDK_Klasifikacija/Sistem=='ELO') AND (2TDK_Lokacija/ObjektSifra=='T67') AND (2TDK_Lokacija/ConaTip=='TRP') AND (2TDK_Lokacija/ConaSifra=='01') AND (2TDK_Klasifikacija/ElementTip=='Omara') AND (2TDK_Atributi/ElementSifra=='RVN1')) OR ((2TDK_Lokacija/Projekt=='2TDK') AND (2TDK_Klasifikacija/ObjektTip=='TUN') AND (2TDK_Klasifikacija/Sistem=='ELO') AND (2TDK_Lokacija/ObjektSifra=='T07') AND (2TDK_Lokacija/ConaTip=='TRP') AND (2TDK_Lokacija/ConaSifra=='02') AND (2TDK_Klasifikacija/ElementTip=='Omara') AND (2TDK_Atributi/ElementSifra=='RVN1'))</t>
  </si>
  <si>
    <t xml:space="preserve">(2TDK_Lokacija/Projekt=='2TDK') AND (2TDK_Klasifikacija/ObjektTip=='PLA') AND (2TDK_Klasifikacija/Sistem=='ELO') AND (2TDK_Lokacija/ObjektSifra=='T67') AND (2TDK_Lokacija/ConaTip=='TRP') AND (2TDK_Lokacija/ConaSifra=='01') AND (2TDK_Klasifikacija/ElementTip=='Omara') AND (2TDK_Atributi/ElementSifra=='RVN2') </t>
  </si>
  <si>
    <t xml:space="preserve">(2TDK_Lokacija/Projekt=='2TDK') AND (2TDK_Klasifikacija/ObjektTip=='TUN') AND (2TDK_Klasifikacija/Sistem=='ELO') AND (2TDK_Lokacija/ObjektSifra=='T07') AND (2TDK_Lokacija/ConaTip=='TUN') AND (2TDK_Lokacija/ConaSifra=='XX') AND (2TDK_Klasifikacija/ElementTip=='UPS') AND (2TDK_Atributi/ElementSifra=='RVN8') </t>
  </si>
  <si>
    <t xml:space="preserve">(2TDK_Lokacija/Projekt=='2TDK') AND (2TDK_Klasifikacija/ObjektTip=='TUN') AND (2TDK_Klasifikacija/Sistem=='ELO') AND (2TDK_Lokacija/ObjektSifra=='T07') AND (2TDK_Lokacija/ConaTip=='TUN') AND (2TDK_Lokacija/ConaSifra=='XX') AND (2TDK_Klasifikacija/ElementTip=='Omara') AND (2TDK_Atributi/ElementSifra=='RVN5') </t>
  </si>
  <si>
    <t xml:space="preserve">(2TDK_Lokacija/Projekt=='2TDK') AND (2TDK_Klasifikacija/ObjektTip=='PLA') AND (2TDK_Klasifikacija/Sistem=='ELO') AND (2TDK_Lokacija/ObjektSifra=='T7K') AND (2TDK_Lokacija/ConaTip=='PLA') AND (2TDK_Lokacija/ConaSifra=='XX') AND (2TDK_Klasifikacija/ElementTip=='Omara') AND (2TDK_Atributi/ElementSifra=='RVN6') </t>
  </si>
  <si>
    <t>01.07.04.05.</t>
  </si>
  <si>
    <t>((2TDK_Lokacija/Projekt=='2TDK') AND (2TDK_Klasifikacija/ObjektTip=='PLA') AND (2TDK_Klasifikacija/Sistem=='ELO') AND (2TDK_Lokacija/ObjektSifra=='T67') AND (2TDK_Lokacija/ConaTip=='PLA') AND (2TDK_Lokacija/ConaSifra=='XX') AND (2TDK_Klasifikacija/ElementTip=='Omara') AND (2TDK_Atributi/ElementSifra=='E2')) OR ((2TDK_Lokacija/Projekt=='2TDK') AND (2TDK_Klasifikacija/ObjektTip=='TUN') AND (2TDK_Klasifikacija/Sistem=='ELO') AND (2TDK_Lokacija/ObjektSifra=='T07') AND (2TDK_Lokacija/ConaTip=='ICP') AND (2TDK_Lokacija/ConaSifra=='XX') AND (2TDK_Klasifikacija/ElementTip=='Omara') AND (2TDK_Atributi/ElementSifra=='E2')) OR ((2TDK_Lokacija/Projekt=='2TDK') AND (2TDK_Klasifikacija/ObjektTip=='PLA') AND (2TDK_Klasifikacija/Sistem=='ELO') AND (2TDK_Lokacija/ObjektSifra=='T7K') AND (2TDK_Lokacija/ConaTip=='PLA') AND (2TDK_Lokacija/ConaSifra=='XX') AND (2TDK_Klasifikacija/ElementTip=='Omara') AND (2TDK_Atributi/ElementSifra=='E2'))</t>
  </si>
  <si>
    <t>09.09.05.0011.</t>
  </si>
  <si>
    <t>09.09.06.0014.</t>
  </si>
  <si>
    <t>01.07.04.07.0007.</t>
  </si>
  <si>
    <t>01.07.05.</t>
  </si>
  <si>
    <t xml:space="preserve">((2TDK_Lokacija/Projekt=='2TDK') AND (2TDK_Klasifikacija/ObjektTip=='PLA') AND (2TDK_Klasifikacija/Sistem=='ELO') AND (2TDK_Lokacija/ObjektSifra=='T67') AND (2TDK_Lokacija/ConaTip=='TRP') AND (2TDK_Lokacija/ConaSifra=='01') AND (2TDK_Klasifikacija/ElementTip=='CentralaJavljanjaPozara') AND (2TDK_Atributi/ElementSifra=='H1'))  OR ((2TDK_Lokacija/Projekt=='2TDK') AND (2TDK_Klasifikacija/ObjektTip=='TUN') AND (2TDK_Klasifikacija/Sistem=='ELO') AND (2TDK_Lokacija/ObjektSifra=='T07') AND (2TDK_Lokacija/ConaTip=='TRP') AND (2TDK_Lokacija/ConaSifra=='02') AND (2TDK_Klasifikacija/ElementTip=='CentralaJavljanjaPozara') AND (2TDK_Atributi/ElementSifra=='H1')) </t>
  </si>
  <si>
    <t>((2TDK_Lokacija/Projekt=='2TDK') AND (2TDK_Klasifikacija/ObjektTip=='PLA') AND (2TDK_Klasifikacija/Sistem=='ELO') AND (2TDK_Lokacija/ObjektSifra=='T67') AND (2TDK_Lokacija/ConaTip=='TRP') AND (2TDK_Lokacija/ConaSifra=='01') AND (2TDK_Klasifikacija/ElementTip=='JavljalnikPozara') AND (2TDK_Atributi/ElementSifra=='H2')) OR ((2TDK_Lokacija/Projekt=='2TDK') AND (2TDK_Klasifikacija/ObjektTip=='TUN') AND (2TDK_Klasifikacija/Sistem=='ELO') AND (2TDK_Lokacija/ObjektSifra=='T07') AND (2TDK_Lokacija/ConaTip=='TRP') AND (2TDK_Lokacija/ConaSifra=='02') AND (2TDK_Klasifikacija/ElementTip=='JavljalnikPozara') AND (2TDK_Atributi/ElementSifra=='H2')) OR
(2TDK_Lokacija/Projekt=='2TDK') AND (2TDK_Klasifikacija/ObjektTip=='TUN') AND (2TDK_Klasifikacija/Sistem=='ELO') AND (2TDK_Lokacija/ObjektSifra=='T07') AND (2TDK_Lokacija/ConaTip=='TUN') AND (2TDK_Lokacija/ConaSifra=='XX') AND (2TDK_Klasifikacija/ElementTip=='JavljalnikPozara') AND (2TDK_Atributi/ElementSifra=='H2'))</t>
  </si>
  <si>
    <t>((2TDK_Lokacija/Projekt=='2TDK') AND (2TDK_Klasifikacija/ObjektTip=='PLA') AND (2TDK_Klasifikacija/Sistem=='ELO') AND (2TDK_Lokacija/ObjektSifra=='T67') AND (2TDK_Lokacija/ConaTip=='TRP') AND (2TDK_Lokacija/ConaSifra=='01') AND (2TDK_Klasifikacija/ElementTip=='JavljalnikPozara') AND (2TDK_Atributi/ElementSifra=='H4')) OR ((2TDK_Lokacija/Projekt=='2TDK') AND (2TDK_Klasifikacija/ObjektTip=='TUN') AND (2TDK_Klasifikacija/Sistem=='ELO') AND (2TDK_Lokacija/ObjektSifra=='T07') AND (2TDK_Lokacija/ConaTip=='TRP') AND (2TDK_Lokacija/ConaSifra=='02') AND (2TDK_Klasifikacija/ElementTip=='JavljalnikPozara') AND (2TDK_Atributi/ElementSifra=='H4')) OR
(2TDK_Lokacija/Projekt=='2TDK') AND (2TDK_Klasifikacija/ObjektTip=='TUN') AND (2TDK_Klasifikacija/Sistem=='ELO') AND (2TDK_Lokacija/ObjektSifra=='T07') AND (2TDK_Lokacija/ConaTip=='TUN') AND (2TDK_Lokacija/ConaSifra=='XX') AND (2TDK_Klasifikacija/ElementTip=='JavljalnikPozara') AND (2TDK_Atributi/ElementSifra=='H4'))</t>
  </si>
  <si>
    <t>((2TDK_Lokacija/Projekt=='2TDK') AND (2TDK_Klasifikacija/ObjektTip=='PLA') AND (2TDK_Klasifikacija/Sistem=='ELO') AND (2TDK_Lokacija/ObjektSifra=='T67') AND (2TDK_Lokacija/ConaTip=='TRP') AND (2TDK_Lokacija/ConaSifra=='01') AND (2TDK_Klasifikacija/ElementTip=='Indikator') AND (2TDK_Atributi/ElementSifra=='H5')) OR ((2TDK_Lokacija/Projekt=='2TDK') AND (2TDK_Klasifikacija/ObjektTip=='TUN') AND (2TDK_Klasifikacija/Sistem=='ELO') AND (2TDK_Lokacija/ObjektSifra=='T07') AND (2TDK_Lokacija/ConaTip=='TRP') AND (2TDK_Lokacija/ConaSifra=='02') AND (2TDK_Klasifikacija/ElementTip=='Indikator') AND (2TDK_Atributi/ElementSifra=='H5')) OR
(2TDK_Lokacija/Projekt=='2TDK') AND (2TDK_Klasifikacija/ObjektTip=='TUN') AND (2TDK_Klasifikacija/Sistem=='ELO') AND (2TDK_Lokacija/ObjektSifra=='T07') AND (2TDK_Lokacija/ConaTip=='TUN') AND (2TDK_Lokacija/ConaSifra=='XX') AND (2TDK_Klasifikacija/ElementTip=='Indikator') AND (2TDK_Atributi/ElementSifra=='H5'))</t>
  </si>
  <si>
    <t>((2TDK_Lokacija/Projekt=='2TDK') AND (2TDK_Klasifikacija/ObjektTip=='TUN') AND (2TDK_Klasifikacija/Sistem=='ELO') AND (2TDK_Lokacija/ObjektSifra=='T07') AND (2TDK_Lokacija/ConaTip=='TRP') AND (2TDK_Lokacija/ConaSifra=='02') AND (2TDK_Klasifikacija/ElementTip=='Sirena') AND (2TDK_Atributi/ElementSifra=='H6')) OR ((2TDK_Lokacija/Projekt=='2TDK') AND (2TDK_Klasifikacija/ObjektTip=='PLA') AND (2TDK_Klasifikacija/Sistem=='ELO') AND (2TDK_Lokacija/ObjektSifra=='T67') AND (2TDK_Lokacija/ConaTip=='TRP') AND (2TDK_Lokacija/ConaSifra=='01') AND (2TDK_Klasifikacija/ElementTip=='Sirena') AND (2TDK_Atributi/ElementSifra=='H6'))</t>
  </si>
  <si>
    <t>01.07.05.03.</t>
  </si>
  <si>
    <t>09.09.08.0015.</t>
  </si>
  <si>
    <t>((2TDK_Lokacija/Projekt=='2TDK') AND (2TDK_Klasifikacija/ObjektTip=='PLA') AND (2TDK_Klasifikacija/Sistem=='ELO') AND (2TDK_Lokacija/ObjektSifra=='T67') AND (2TDK_Lokacija/ConaTip=='TRP') AND (2TDK_Klasifikacija/ElementTip=='CentralaJavljanjaVloma') AND (2TDK_Atributi/ElementSifra=='D1') AND (2TDK_Lokacija/ConaSifra=='01')) OR ((2TDK_Lokacija/Projekt=='2TDK') AND (2TDK_Klasifikacija/ObjektTip=='TUN') AND (2TDK_Klasifikacija/Sistem=='ELO') AND (2TDK_Lokacija/ObjektSifra=='T07') AND (2TDK_Lokacija/ConaTip=='TRP') AND (2TDK_Klasifikacija/ElementTip=='CentralaJavljanjaVloma') AND (2TDK_Atributi/ElementSifra=='D1') AND (2TDK_Lokacija/ConaSifra=='02'))</t>
  </si>
  <si>
    <t>((2TDK_Lokacija/Projekt=='2TDK') AND (2TDK_Klasifikacija/ObjektTip=='PLA') AND (2TDK_Klasifikacija/Sistem=='ELO') AND (2TDK_Lokacija/ObjektSifra=='T67') AND (2TDK_Lokacija/ConaTip=='TRP') AND (2TDK_Klasifikacija/ElementTip=='GlobalniSifrator') AND (2TDK_Atributi/ElementSifra=='D3') AND (2TDK_Lokacija/ConaSifra=='01')) OR ((2TDK_Lokacija/Projekt=='2TDK') AND (2TDK_Klasifikacija/ObjektTip=='TUN') AND (2TDK_Klasifikacija/Sistem=='ELO') AND (2TDK_Lokacija/ObjektSifra=='T07') AND (2TDK_Lokacija/ConaTip=='TRP') AND (2TDK_Klasifikacija/ElementTip=='GlobalniSifrator') AND (2TDK_Atributi/ElementSifra=='D3') AND (2TDK_Lokacija/ConaSifra=='02'))</t>
  </si>
  <si>
    <t>((2TDK_Lokacija/Projekt=='2TDK') AND (2TDK_Klasifikacija/ObjektTip=='PLA') AND (2TDK_Klasifikacija/Sistem=='ELO') AND (2TDK_Lokacija/ObjektSifra=='T67') AND (2TDK_Lokacija/ConaTip=='TRP') AND (2TDK_Klasifikacija/ElementTip=='SenzorGibanja') AND (2TDK_Atributi/ElementSifra=='D2') AND (2TDK_Lokacija/ConaSifra=='01')) OR ((2TDK_Lokacija/Projekt=='2TDK') AND (2TDK_Klasifikacija/ObjektTip=='TUN') AND (2TDK_Klasifikacija/Sistem=='ELO') AND (2TDK_Lokacija/ObjektSifra=='T07') AND (2TDK_Lokacija/ConaTip=='TRP') AND (2TDK_Klasifikacija/ElementTip=='SenzorGibanja') AND (2TDK_Atributi/ElementSifra=='D2') AND (2TDK_Lokacija/ConaSifra=='02'))</t>
  </si>
  <si>
    <t>((2TDK_Lokacija/Projekt=='2TDK') AND (2TDK_Klasifikacija/ObjektTip=='TUN') AND (2TDK_Klasifikacija/Sistem=='ELO') AND (2TDK_Lokacija/ObjektSifra=='T67') AND (2TDK_Lokacija/ConaTip=='TRP') AND (2TDK_Klasifikacija/ElementTip=='Sirena') AND (2TDK_Atributi/ElementSifra=='D4') AND (2TDK_Lokacija/ConaSifra=='01')) OR ((2TDK_Lokacija/Projekt=='2TDK') AND (2TDK_Klasifikacija/ObjektTip=='TUN') AND (2TDK_Klasifikacija/Sistem=='ELO') AND (2TDK_Lokacija/ObjektSifra=='T07') AND (2TDK_Lokacija/ConaTip=='TRP') AND (2TDK_Klasifikacija/ElementTip=='Sirena') AND (2TDK_Atributi/ElementSifra=='D4') AND (2TDK_Lokacija/ConaSifra=='02'))</t>
  </si>
  <si>
    <t>((2TDK_Lokacija/Projekt=='2TDK') AND (2TDK_Klasifikacija/ObjektTip=='PLA') AND (2TDK_Klasifikacija/Sistem=='ELO') AND (2TDK_Lokacija/ObjektSifra=='T8D') AND (2TDK_Lokacija/ConaTip=='TRP') AND (2TDK_Klasifikacija/ElementTip=='Omara') AND (2TDK_Atributi/ElementSifra=='RVN1') AND (2TDK_Lokacija/ConaSifra=='01')) OR ((2TDK_Lokacija/Projekt=='2TDK') AND (2TDK_Klasifikacija/ObjektTip=='TUN') AND (2TDK_Klasifikacija/Sistem=='ELO') AND (2TDK_Lokacija/ObjektSifra=='T08') AND (2TDK_Lokacija/ConaTip=='PRE') AND (2TDK_Klasifikacija/ElementTip=='Omara') AND (2TDK_Atributi/ElementSifra=='RVN1') AND (2TDK_Lokacija/ConaSifra=='01')) OR ((2TDK_Lokacija/Projekt=='2TDK') AND (2TDK_Klasifikacija/ObjektTip=='TUN') AND (2TDK_Klasifikacija/Sistem=='ELO') AND (2TDK_Lokacija/ObjektSifra=='T08') AND (2TDK_Lokacija/ConaTip=='PRE') AND (2TDK_Klasifikacija/ElementTip=='Omara') AND (2TDK_Atributi/ElementSifra=='RVN1') AND (2TDK_Lokacija/ConaSifra=='03')) OR ((2TDK_Lokacija/Projekt=='2TDK') AND (2TDK_Klasifikacija/ObjektTip=='TUN') AND (2TDK_Klasifikacija/Sistem=='ELO') AND (2TDK_Lokacija/ObjektSifra=='T08') AND (2TDK_Lokacija/ConaTip=='PRE') AND (2TDK_Klasifikacija/ElementTip=='Omara') AND (2TDK_Atributi/ElementSifra=='RVN1') AND (2TDK_Lokacija/ConaSifra=='05')) OR ((2TDK_Lokacija/Projekt=='2TDK') AND (2TDK_Klasifikacija/ObjektTip=='TUN') AND (2TDK_Klasifikacija/Sistem=='ELO') AND (2TDK_Lokacija/ObjektSifra=='T08') AND (2TDK_Lokacija/ConaTip=='PRE') AND (2TDK_Klasifikacija/ElementTip=='Omara') AND (2TDK_Atributi/ElementSifra=='RVN1') AND (2TDK_Lokacija/ConaSifra=='07'))  OR ((2TDK_Lokacija/Projekt=='2TDK') AND (2TDK_Klasifikacija/ObjektTip=='PLA') AND (2TDK_Klasifikacija/Sistem=='ELO') AND (2TDK_Lokacija/ObjektSifra=='T8K') AND (2TDK_Lokacija/ConaTip=='TRP') AND (2TDK_Klasifikacija/ElementTip=='Omara') AND (2TDK_Atributi/ElementSifra=='RVN1') AND (2TDK_Lokacija/ConaSifra=='08'))</t>
  </si>
  <si>
    <t>((2TDK_Lokacija/Projekt=='2TDK') AND (2TDK_Klasifikacija/ObjektTip=='PLA') AND (2TDK_Klasifikacija/Sistem=='ELO') AND (2TDK_Lokacija/ObjektSifra=='T8D') AND (2TDK_Lokacija/ConaTip=='TRP') AND (2TDK_Klasifikacija/ElementTip=='Omara') AND (2TDK_Atributi/ElementSifra=='RVN2') AND (2TDK_Lokacija/ConaSifra=='01')) OR ((2TDK_Lokacija/Projekt=='2TDK') AND (2TDK_Klasifikacija/ObjektTip=='TUN') AND (2TDK_Klasifikacija/Sistem=='ELO') AND (2TDK_Lokacija/ObjektSifra=='T08') AND (2TDK_Lokacija/ConaTip=='PRE') AND (2TDK_Klasifikacija/ElementTip=='Omara') AND (2TDK_Atributi/ElementSifra=='RVN2') AND (2TDK_Lokacija/ConaSifra=='02')) OR ((2TDK_Lokacija/Projekt=='2TDK') AND (2TDK_Klasifikacija/ObjektTip=='TUN') AND (2TDK_Klasifikacija/Sistem=='ELO') AND (2TDK_Lokacija/ObjektSifra=='T08') AND (2TDK_Lokacija/ConaTip=='PRE') AND (2TDK_Klasifikacija/ElementTip=='Omara') AND (2TDK_Atributi/ElementSifra=='RVN2') AND (2TDK_Lokacija/ConaSifra=='04')) OR ((2TDK_Lokacija/Projekt=='2TDK') AND (2TDK_Klasifikacija/ObjektTip=='TUN') AND (2TDK_Klasifikacija/Sistem=='ELO') AND (2TDK_Lokacija/ObjektSifra=='T08') AND (2TDK_Lokacija/ConaTip=='PRE') AND (2TDK_Klasifikacija/ElementTip=='Omara') AND (2TDK_Atributi/ElementSifra=='RVN2') AND (2TDK_Lokacija/ConaSifra=='06')) OR ((2TDK_Lokacija/Projekt=='2TDK') AND (2TDK_Klasifikacija/ObjektTip=='PLA') AND (2TDK_Klasifikacija/Sistem=='ELO') AND (2TDK_Lokacija/ObjektSifra=='T8K') AND (2TDK_Lokacija/ConaTip=='TRP') AND (2TDK_Klasifikacija/ElementTip=='Omara') AND (2TDK_Atributi/ElementSifra=='RVN2') AND (2TDK_Lokacija/ConaSifra=='08'))</t>
  </si>
  <si>
    <t xml:space="preserve">(2TDK_Lokacija/Projekt=='2TDK') AND (2TDK_Klasifikacija/ObjektTip=='TUN') AND (2TDK_Klasifikacija/Sistem=='ELO') AND (2TDK_Lokacija/ObjektSifra=='T08') AND (2TDK_Lokacija/ConaTip=='PRE') AND (2TDK_Lokacija/ConaSifra=='XX') AND (2TDK_Klasifikacija/ElementTip=='VideoKamera') AND (2TDK_Atributi/ElementSifra=='V3') </t>
  </si>
  <si>
    <t>09.09.04.0039.</t>
  </si>
  <si>
    <t>01.08.04.05.</t>
  </si>
  <si>
    <t>((2TDK_Lokacija/Projekt=='2TDK') AND (2TDK_Klasifikacija/ObjektTip=='PLA') AND (2TDK_Klasifikacija/Sistem=='ELO') AND (2TDK_Lokacija/ObjektSifra=='T8D') AND (2TDK_Lokacija/ConaTip=='PLA') AND (2TDK_Lokacija/ConaSifra=='XX') AND (2TDK_Klasifikacija/ElementTip=='Omara') AND (2TDK_Atributi/ElementSifra=='E2')) OR ((2TDK_Lokacija/Projekt=='2TDK') AND (2TDK_Klasifikacija/ObjektTip=='PLA') AND (2TDK_Klasifikacija/Sistem=='ELO') AND (2TDK_Lokacija/ObjektSifra=='T8K') AND (2TDK_Lokacija/ConaTip=='PLA') AND (2TDK_Lokacija/ConaSifra=='XX') AND (2TDK_Klasifikacija/ElementTip=='Omara') AND (2TDK_Atributi/ElementSifra=='E2'))</t>
  </si>
  <si>
    <t>((2TDK_Lokacija/Projekt=='2TDK') AND (2TDK_Klasifikacija/ObjektTip=='TUN') AND (2TDK_Klasifikacija/Sistem=='ELO') AND (2TDK_Lokacija/ObjektSifra=='T08') AND (2TDK_Lokacija/ConaTip=='PRE') AND (2TDK_Klasifikacija/ElementTip=='Omara') AND (2TDK_Atributi/ElementSifra=='E1') AND (2TDK_Lokacija/ConaSifra=='01')) OR ((2TDK_Lokacija/Projekt=='2TDK') AND (2TDK_Klasifikacija/ObjektTip=='TUN') AND (2TDK_Klasifikacija/Sistem=='ELO') AND (2TDK_Lokacija/ObjektSifra=='T08') AND (2TDK_Lokacija/ConaTip=='PRE') AND (2TDK_Klasifikacija/ElementTip=='Omara') AND (2TDK_Atributi/ElementSifra=='E1') AND (2TDK_Lokacija/ConaSifra=='02')) OR ((2TDK_Lokacija/Projekt=='2TDK') AND (2TDK_Klasifikacija/ObjektTip=='TUN') AND (2TDK_Klasifikacija/Sistem=='ELO') AND (2TDK_Lokacija/ObjektSifra=='T08') AND (2TDK_Lokacija/ConaTip=='PRE') AND (2TDK_Klasifikacija/ElementTip=='Omara') AND (2TDK_Atributi/ElementSifra=='E1') AND (2TDK_Lokacija/ConaSifra=='03')) OR ((2TDK_Lokacija/Projekt=='2TDK') AND (2TDK_Klasifikacija/ObjektTip=='TUN') AND (2TDK_Klasifikacija/Sistem=='ELO') AND (2TDK_Lokacija/ObjektSifra=='T08') AND (2TDK_Lokacija/ConaTip=='PRE') AND (2TDK_Klasifikacija/ElementTip=='Omara') AND (2TDK_Atributi/ElementSifra=='E1') AND (2TDK_Lokacija/ConaSifra=='04')) OR ((2TDK_Lokacija/Projekt=='2TDK') AND (2TDK_Klasifikacija/ObjektTip=='TUN') AND (2TDK_Klasifikacija/Sistem=='ELO') AND (2TDK_Lokacija/ObjektSifra=='T08') AND (2TDK_Lokacija/ConaTip=='PRE') AND (2TDK_Klasifikacija/ElementTip=='Omara') AND (2TDK_Atributi/ElementSifra=='E1') AND (2TDK_Lokacija/ConaSifra=='05')) OR ((2TDK_Lokacija/Projekt=='2TDK') AND (2TDK_Klasifikacija/ObjektTip=='TUN') AND (2TDK_Klasifikacija/Sistem=='ELO') AND (2TDK_Lokacija/ObjektSifra=='T08') AND (2TDK_Lokacija/ConaTip=='PRE') AND (2TDK_Klasifikacija/ElementTip=='Omara') AND (2TDK_Atributi/ElementSifra=='E1') AND (2TDK_Lokacija/ConaSifra=='06')) OR ((2TDK_Lokacija/Projekt=='2TDK') AND (2TDK_Klasifikacija/ObjektTip=='TUN') AND (2TDK_Klasifikacija/Sistem=='ELO') AND (2TDK_Lokacija/ObjektSifra=='T08') AND (2TDK_Lokacija/ConaTip=='PRE') AND (2TDK_Klasifikacija/ElementTip=='Omara') AND (2TDK_Atributi/ElementSifra=='E1') AND (2TDK_Lokacija/ConaSifra=='07'))</t>
  </si>
  <si>
    <t>09.09.07.0011.</t>
  </si>
  <si>
    <t>((2TDK_Lokacija/Projekt=='2TDK') AND (2TDK_Klasifikacija/ObjektTip=='TUN') AND (2TDK_Klasifikacija/Sistem=='ELO') AND (2TDK_Lokacija/ObjektSifra=='T08') AND (2TDK_Lokacija/ConaTip=='PRE') AND (2TDK_Lokacija/ConaSifra=='01') AND (2TDK_Klasifikacija/ElementTip=='Zvocnik') AND (2TDK_Atributi/ElementSifra=='E5')) OR ((2TDK_Lokacija/Projekt=='2TDK') AND (2TDK_Klasifikacija/ObjektTip=='TUN') AND (2TDK_Klasifikacija/Sistem=='ELO') AND (2TDK_Lokacija/ObjektSifra=='T08') AND (2TDK_Lokacija/ConaTip=='PRE') AND (2TDK_Lokacija/ConaSifra=='02') AND (2TDK_Klasifikacija/ElementTip=='Zvocnik') AND (2TDK_Atributi/ElementSifra=='E5')) OR ((2TDK_Lokacija/Projekt=='2TDK') AND (2TDK_Klasifikacija/ObjektTip=='TUN') AND (2TDK_Klasifikacija/Sistem=='ELO') AND (2TDK_Lokacija/ObjektSifra=='T08') AND (2TDK_Lokacija/ConaTip=='PRE') AND (2TDK_Lokacija/ConaSifra=='03') AND (2TDK_Klasifikacija/ElementTip=='Zvocnik') AND (2TDK_Atributi/ElementSifra=='E5')) OR ((2TDK_Lokacija/Projekt=='2TDK') AND (2TDK_Klasifikacija/ObjektTip=='TUN') AND (2TDK_Klasifikacija/Sistem=='ELO') AND (2TDK_Lokacija/ObjektSifra=='T08') AND (2TDK_Lokacija/ConaTip=='PRE') AND (2TDK_Lokacija/ConaSifra=='04') AND (2TDK_Klasifikacija/ElementTip=='Zvocnik') AND (2TDK_Atributi/ElementSifra=='E5')) OR ((2TDK_Lokacija/Projekt=='2TDK') AND (2TDK_Klasifikacija/ObjektTip=='TUN') AND (2TDK_Klasifikacija/Sistem=='ELO') AND (2TDK_Lokacija/ObjektSifra=='T08') AND (2TDK_Lokacija/ConaTip=='PRE') AND (2TDK_Lokacija/ConaSifra=='05') AND (2TDK_Klasifikacija/ElementTip=='Zvocnik') AND (2TDK_Atributi/ElementSifra=='E5')) OR ((2TDK_Lokacija/Projekt=='2TDK') AND (2TDK_Klasifikacija/ObjektTip=='TUN') AND (2TDK_Klasifikacija/Sistem=='ELO') AND (2TDK_Lokacija/ObjektSifra=='T08') AND (2TDK_Lokacija/ConaTip=='PRE') AND (2TDK_Lokacija/ConaSifra=='06') AND (2TDK_Klasifikacija/ElementTip=='Zvocnik') AND (2TDK_Atributi/ElementSifra=='E5')) OR ((2TDK_Lokacija/Projekt=='2TDK') AND (2TDK_Klasifikacija/ObjektTip=='TUN') AND (2TDK_Klasifikacija/Sistem=='ELO') AND (2TDK_Lokacija/ObjektSifra=='T08') AND (2TDK_Lokacija/ConaTip=='PRE') AND (2TDK_Lokacija/ConaSifra=='07') AND (2TDK_Klasifikacija/ElementTip=='Zvocnik') AND (2TDK_Atributi/ElementSifra=='E5'))</t>
  </si>
  <si>
    <t>09.09.06.0015.</t>
  </si>
  <si>
    <t>01.08.05.</t>
  </si>
  <si>
    <t>((2TDK_Lokacija/Projekt=='2TDK') AND (2TDK_Klasifikacija/ObjektTip=='PLA') AND (2TDK_Klasifikacija/Sistem=='ELO') AND (2TDK_Lokacija/ObjektSifra=='T8D') AND (2TDK_Lokacija/ConaTip=='TRP') AND (2TDK_Klasifikacija/ElementTip=='CentralaJavljanjaPozara') AND (2TDK_Atributi/ElementSifra=='H1') AND (2TDK_Lokacija/ConaSifra=='01')) OR
((2TDK_Lokacija/Projekt=='2TDK') AND (2TDK_Klasifikacija/ObjektTip=='TUN') AND (2TDK_Klasifikacija/Sistem=='ELO') AND (2TDK_Lokacija/ObjektSifra=='T08') AND (2TDK_Lokacija/ConaTip=='PRE') AND (2TDK_Klasifikacija/ElementTip=='CentralaJavljanjaPozara') AND (2TDK_Atributi/ElementSifra=='H1') AND (2TDK_Lokacija/ConaSifra=='01')) OR ((2TDK_Lokacija/Projekt=='2TDK') AND (2TDK_Klasifikacija/ObjektTip=='TUN') AND (2TDK_Klasifikacija/Sistem=='ELO') AND (2TDK_Lokacija/ObjektSifra=='T08') AND (2TDK_Lokacija/ConaTip=='PRE') AND (2TDK_Klasifikacija/ElementTip=='CentralaJavljanjaPozara') AND (2TDK_Atributi/ElementSifra=='H1') AND (2TDK_Lokacija/ConaSifra=='02')) OR ((2TDK_Lokacija/Projekt=='2TDK') AND (2TDK_Klasifikacija/ObjektTip=='TUN') AND (2TDK_Klasifikacija/Sistem=='ELO') AND (2TDK_Lokacija/ObjektSifra=='T08') AND (2TDK_Lokacija/ConaTip=='PRE') AND (2TDK_Klasifikacija/ElementTip=='CentralaJavljanjaPozara') AND (2TDK_Atributi/ElementSifra=='H1') AND (2TDK_Lokacija/ConaSifra=='03')) OR ((2TDK_Lokacija/Projekt=='2TDK') AND (2TDK_Klasifikacija/ObjektTip=='TUN') AND (2TDK_Klasifikacija/Sistem=='ELO') AND (2TDK_Lokacija/ObjektSifra=='T08') AND (2TDK_Lokacija/ConaTip=='PRE') AND (2TDK_Klasifikacija/ElementTip=='CentralaJavljanjaPozara') AND (2TDK_Atributi/ElementSifra=='H1') AND (2TDK_Lokacija/ConaSifra=='04')) OR ((2TDK_Lokacija/Projekt=='2TDK') AND (2TDK_Klasifikacija/ObjektTip=='TUN') AND (2TDK_Klasifikacija/Sistem=='ELO') AND (2TDK_Lokacija/ObjektSifra=='T08') AND (2TDK_Lokacija/ConaTip=='PRE') AND (2TDK_Klasifikacija/ElementTip=='CentralaJavljanjaPozara') AND (2TDK_Atributi/ElementSifra=='H1') AND (2TDK_Lokacija/ConaSifra=='05')) OR ((2TDK_Lokacija/Projekt=='2TDK') AND (2TDK_Klasifikacija/ObjektTip=='TUN') AND (2TDK_Klasifikacija/Sistem=='ELO') AND (2TDK_Lokacija/ObjektSifra=='T08') AND (2TDK_Lokacija/ConaTip=='PRE') AND (2TDK_Klasifikacija/ElementTip=='CentralaJavljanjaPozara') AND (2TDK_Atributi/ElementSifra=='H1') AND (2TDK_Lokacija/ConaSifra=='06')) OR ((2TDK_Lokacija/Projekt=='2TDK') AND (2TDK_Klasifikacija/ObjektTip=='TUN') AND (2TDK_Klasifikacija/Sistem=='ELO') AND (2TDK_Lokacija/ObjektSifra=='T08') AND (2TDK_Lokacija/ConaTip=='PRE') AND (2TDK_Klasifikacija/ElementTip=='CentralaJavljanjaPozara') AND (2TDK_Atributi/ElementSifra=='H1') AND (2TDK_Lokacija/ConaSifra=='07')) OR ((2TDK_Lokacija/Projekt=='2TDK') AND (2TDK_Klasifikacija/ObjektTip=='PLA') AND (2TDK_Klasifikacija/Sistem=='ELO') AND (2TDK_Lokacija/ObjektSifra=='T8K') AND (2TDK_Lokacija/ConaTip=='TRP') AND (2TDK_Klasifikacija/ElementTip=='CentralaJavljanjaPozara') AND (2TDK_Atributi/ElementSifra=='H1') AND (2TDK_Lokacija/ConaSifra=='08'))</t>
  </si>
  <si>
    <t>((2TDK_Lokacija/Projekt=='2TDK') AND (2TDK_Klasifikacija/ObjektTip=='PLA') AND (2TDK_Klasifikacija/Sistem=='ELO') AND (2TDK_Lokacija/ObjektSifra=='T8D') AND (2TDK_Lokacija/ConaTip=='TRP') AND (2TDK_Klasifikacija/ElementTip=='JavljalnikPozara') AND (2TDK_Atributi/ElementSifra=='H2') AND (2TDK_Lokacija/ConaSifra=='01')) OR
((2TDK_Lokacija/Projekt=='2TDK') AND (2TDK_Klasifikacija/ObjektTip=='TUN') AND (2TDK_Klasifikacija/Sistem=='ELO') AND (2TDK_Lokacija/ObjektSifra=='T08') AND (2TDK_Lokacija/ConaTip=='PRE') AND (2TDK_Klasifikacija/ElementTip=='JavljalnikPozara') AND (2TDK_Atributi/ElementSifra=='H2') AND (2TDK_Lokacija/ConaSifra=='01')) OR ((2TDK_Lokacija/Projekt=='2TDK') AND (2TDK_Klasifikacija/ObjektTip=='TUN') AND (2TDK_Klasifikacija/Sistem=='ELO') AND (2TDK_Lokacija/ObjektSifra=='T08') AND (2TDK_Lokacija/ConaTip=='PRE') AND (2TDK_Klasifikacija/ElementTip=='JavljalnikPozara') AND (2TDK_Atributi/ElementSifra=='H2') AND (2TDK_Lokacija/ConaSifra=='02')) OR ((2TDK_Lokacija/Projekt=='2TDK') AND (2TDK_Klasifikacija/ObjektTip=='TUN') AND (2TDK_Klasifikacija/Sistem=='ELO') AND (2TDK_Lokacija/ObjektSifra=='T08') AND (2TDK_Lokacija/ConaTip=='PRE') AND (2TDK_Klasifikacija/ElementTip=='JavljalnikPozara') AND (2TDK_Atributi/ElementSifra=='H2') AND (2TDK_Lokacija/ConaSifra=='03')) OR ((2TDK_Lokacija/Projekt=='2TDK') AND (2TDK_Klasifikacija/ObjektTip=='TUN') AND (2TDK_Klasifikacija/Sistem=='ELO') AND (2TDK_Lokacija/ObjektSifra=='T08') AND (2TDK_Lokacija/ConaTip=='PRE') AND (2TDK_Klasifikacija/ElementTip=='JavljalnikPozara') AND (2TDK_Atributi/ElementSifra=='H2') AND (2TDK_Lokacija/ConaSifra=='04')) OR ((2TDK_Lokacija/Projekt=='2TDK') AND (2TDK_Klasifikacija/ObjektTip=='TUN') AND (2TDK_Klasifikacija/Sistem=='ELO') AND (2TDK_Lokacija/ObjektSifra=='T08') AND (2TDK_Lokacija/ConaTip=='PRE') AND (2TDK_Klasifikacija/ElementTip=='JavljalnikPozara') AND (2TDK_Atributi/ElementSifra=='H2') AND (2TDK_Lokacija/ConaSifra=='05')) OR ((2TDK_Lokacija/Projekt=='2TDK') AND (2TDK_Klasifikacija/ObjektTip=='TUN') AND (2TDK_Klasifikacija/Sistem=='ELO') AND (2TDK_Lokacija/ObjektSifra=='T08') AND (2TDK_Lokacija/ConaTip=='PRE') AND (2TDK_Klasifikacija/ElementTip=='JavljalnikPozara') AND (2TDK_Atributi/ElementSifra=='H2') AND (2TDK_Lokacija/ConaSifra=='06')) OR ((2TDK_Lokacija/Projekt=='2TDK') AND (2TDK_Klasifikacija/ObjektTip=='TUN') AND (2TDK_Klasifikacija/Sistem=='ELO') AND (2TDK_Lokacija/ObjektSifra=='T08') AND (2TDK_Lokacija/ConaTip=='PRE') AND (2TDK_Klasifikacija/ElementTip=='JavljalnikPozara') AND (2TDK_Atributi/ElementSifra=='H2') AND (2TDK_Lokacija/ConaSifra=='07')) OR ((2TDK_Lokacija/Projekt=='2TDK') AND (2TDK_Klasifikacija/ObjektTip=='PLA') AND (2TDK_Klasifikacija/Sistem=='ELO') AND (2TDK_Lokacija/ObjektSifra=='T8K') AND (2TDK_Lokacija/ConaTip=='TRP') AND (2TDK_Klasifikacija/ElementTip=='JavljalnikPozara') AND (2TDK_Atributi/ElementSifra=='H2') AND (2TDK_Lokacija/ConaSifra=='08'))</t>
  </si>
  <si>
    <t>((2TDK_Lokacija/Projekt=='2TDK') AND (2TDK_Klasifikacija/ObjektTip=='PLA') AND (2TDK_Klasifikacija/Sistem=='ELO') AND (2TDK_Lokacija/ObjektSifra=='T8D') AND (2TDK_Lokacija/ConaTip=='TRP') AND (2TDK_Klasifikacija/ElementTip=='JavljalnikPozara') AND (2TDK_Atributi/ElementSifra=='H4') AND (2TDK_Lokacija/ConaSifra=='01')) OR
((2TDK_Lokacija/Projekt=='2TDK') AND (2TDK_Klasifikacija/ObjektTip=='TUN') AND (2TDK_Klasifikacija/Sistem=='ELO') AND (2TDK_Lokacija/ObjektSifra=='T08') AND (2TDK_Lokacija/ConaTip=='PRE') AND (2TDK_Klasifikacija/ElementTip=='JavljalnikPozara') AND (2TDK_Atributi/ElementSifra=='H4') AND (2TDK_Lokacija/ConaSifra=='01')) OR ((2TDK_Lokacija/Projekt=='2TDK') AND (2TDK_Klasifikacija/ObjektTip=='TUN') AND (2TDK_Klasifikacija/Sistem=='ELO') AND (2TDK_Lokacija/ObjektSifra=='T08') AND (2TDK_Lokacija/ConaTip=='PRE') AND (2TDK_Klasifikacija/ElementTip=='JavljalnikPozara') AND (2TDK_Atributi/ElementSifra=='H4') AND (2TDK_Lokacija/ConaSifra=='02')) OR ((2TDK_Lokacija/Projekt=='2TDK') AND (2TDK_Klasifikacija/ObjektTip=='TUN') AND (2TDK_Klasifikacija/Sistem=='ELO') AND (2TDK_Lokacija/ObjektSifra=='T08') AND (2TDK_Lokacija/ConaTip=='PRE') AND (2TDK_Klasifikacija/ElementTip=='JavljalnikPozara') AND (2TDK_Atributi/ElementSifra=='H4') AND (2TDK_Lokacija/ConaSifra=='03')) OR ((2TDK_Lokacija/Projekt=='2TDK') AND (2TDK_Klasifikacija/ObjektTip=='TUN') AND (2TDK_Klasifikacija/Sistem=='ELO') AND (2TDK_Lokacija/ObjektSifra=='T08') AND (2TDK_Lokacija/ConaTip=='PRE') AND (2TDK_Klasifikacija/ElementTip=='JavljalnikPozara') AND (2TDK_Atributi/ElementSifra=='H4') AND (2TDK_Lokacija/ConaSifra=='04')) OR ((2TDK_Lokacija/Projekt=='2TDK') AND (2TDK_Klasifikacija/ObjektTip=='TUN') AND (2TDK_Klasifikacija/Sistem=='ELO') AND (2TDK_Lokacija/ObjektSifra=='T08') AND (2TDK_Lokacija/ConaTip=='PRE') AND (2TDK_Klasifikacija/ElementTip=='JavljalnikPozara') AND (2TDK_Atributi/ElementSifra=='H4') AND (2TDK_Lokacija/ConaSifra=='05')) OR ((2TDK_Lokacija/Projekt=='2TDK') AND (2TDK_Klasifikacija/ObjektTip=='TUN') AND (2TDK_Klasifikacija/Sistem=='ELO') AND (2TDK_Lokacija/ObjektSifra=='T08') AND (2TDK_Lokacija/ConaTip=='PRE') AND (2TDK_Klasifikacija/ElementTip=='JavljalnikPozara') AND (2TDK_Atributi/ElementSifra=='H4') AND (2TDK_Lokacija/ConaSifra=='06')) OR ((2TDK_Lokacija/Projekt=='2TDK') AND (2TDK_Klasifikacija/ObjektTip=='TUN') AND (2TDK_Klasifikacija/Sistem=='ELO') AND (2TDK_Lokacija/ObjektSifra=='T08') AND (2TDK_Lokacija/ConaTip=='PRE') AND (2TDK_Klasifikacija/ElementTip=='JavljalnikPozara') AND (2TDK_Atributi/ElementSifra=='H4') AND (2TDK_Lokacija/ConaSifra=='07')) OR ((2TDK_Lokacija/Projekt=='2TDK') AND (2TDK_Klasifikacija/ObjektTip=='PLA') AND (2TDK_Klasifikacija/Sistem=='ELO') AND (2TDK_Lokacija/ObjektSifra=='T8K') AND (2TDK_Lokacija/ConaTip=='TRP') AND (2TDK_Klasifikacija/ElementTip=='JavljalnikPozara') AND (2TDK_Atributi/ElementSifra=='H4') AND (2TDK_Lokacija/ConaSifra=='08'))</t>
  </si>
  <si>
    <t>((2TDK_Lokacija/Projekt=='2TDK') AND (2TDK_Klasifikacija/ObjektTip=='PLA') AND (2TDK_Klasifikacija/Sistem=='ELO') AND (2TDK_Lokacija/ObjektSifra=='T8D') AND (2TDK_Lokacija/ConaTip=='TRP') AND (2TDK_Klasifikacija/ElementTip=='Indikator') AND (2TDK_Atributi/ElementSifra=='H5') AND (2TDK_Lokacija/ConaSifra=='01')) OR
((2TDK_Lokacija/Projekt=='2TDK') AND (2TDK_Klasifikacija/ObjektTip=='TUN') AND (2TDK_Klasifikacija/Sistem=='ELO') AND (2TDK_Lokacija/ObjektSifra=='T08') AND (2TDK_Lokacija/ConaTip=='PRE') AND (2TDK_Klasifikacija/ElementTip=='Indikator') AND (2TDK_Atributi/ElementSifra=='H5') AND (2TDK_Lokacija/ConaSifra=='01')) OR ((2TDK_Lokacija/Projekt=='2TDK') AND (2TDK_Klasifikacija/ObjektTip=='TUN') AND (2TDK_Klasifikacija/Sistem=='ELO') AND (2TDK_Lokacija/ObjektSifra=='T08') AND (2TDK_Lokacija/ConaTip=='PRE') AND (2TDK_Klasifikacija/ElementTip=='Indikator') AND (2TDK_Atributi/ElementSifra=='H5') AND (2TDK_Lokacija/ConaSifra=='02')) OR ((2TDK_Lokacija/Projekt=='2TDK') AND (2TDK_Klasifikacija/ObjektTip=='TUN') AND (2TDK_Klasifikacija/Sistem=='ELO') AND (2TDK_Lokacija/ObjektSifra=='T08') AND (2TDK_Lokacija/ConaTip=='PRE') AND (2TDK_Klasifikacija/ElementTip=='Indikator') AND (2TDK_Atributi/ElementSifra=='H5') AND (2TDK_Lokacija/ConaSifra=='03')) OR ((2TDK_Lokacija/Projekt=='2TDK') AND (2TDK_Klasifikacija/ObjektTip=='TUN') AND (2TDK_Klasifikacija/Sistem=='ELO') AND (2TDK_Lokacija/ObjektSifra=='T08') AND (2TDK_Lokacija/ConaTip=='PRE') AND (2TDK_Klasifikacija/ElementTip=='Indikator') AND (2TDK_Atributi/ElementSifra=='H5') AND (2TDK_Lokacija/ConaSifra=='04')) OR ((2TDK_Lokacija/Projekt=='2TDK') AND (2TDK_Klasifikacija/ObjektTip=='TUN') AND (2TDK_Klasifikacija/Sistem=='ELO') AND (2TDK_Lokacija/ObjektSifra=='T08') AND (2TDK_Lokacija/ConaTip=='PRE') AND (2TDK_Klasifikacija/ElementTip=='Indikator') AND (2TDK_Atributi/ElementSifra=='H5') AND (2TDK_Lokacija/ConaSifra=='05')) OR ((2TDK_Lokacija/Projekt=='2TDK') AND (2TDK_Klasifikacija/ObjektTip=='TUN') AND (2TDK_Klasifikacija/Sistem=='ELO') AND (2TDK_Lokacija/ObjektSifra=='T08') AND (2TDK_Lokacija/ConaTip=='PRE') AND (2TDK_Klasifikacija/ElementTip=='Indikator') AND (2TDK_Atributi/ElementSifra=='H5') AND (2TDK_Lokacija/ConaSifra=='06')) OR ((2TDK_Lokacija/Projekt=='2TDK') AND (2TDK_Klasifikacija/ObjektTip=='TUN') AND (2TDK_Klasifikacija/Sistem=='ELO') AND (2TDK_Lokacija/ObjektSifra=='T08') AND (2TDK_Lokacija/ConaTip=='PRE') AND (2TDK_Klasifikacija/ElementTip=='Indikator') AND (2TDK_Atributi/ElementSifra=='H5') AND (2TDK_Lokacija/ConaSifra=='07')) OR ((2TDK_Lokacija/Projekt=='2TDK') AND (2TDK_Klasifikacija/ObjektTip=='PLA') AND (2TDK_Klasifikacija/Sistem=='ELO') AND (2TDK_Lokacija/ObjektSifra=='T8K') AND (2TDK_Lokacija/ConaTip=='TRP') AND (2TDK_Klasifikacija/ElementTip=='Indikator') AND (2TDK_Atributi/ElementSifra=='H5') AND (2TDK_Lokacija/ConaSifra=='08'))</t>
  </si>
  <si>
    <t>((2TDK_Lokacija/Projekt=='2TDK') AND (2TDK_Klasifikacija/ObjektTip=='PLA') AND (2TDK_Klasifikacija/Sistem=='ELO') AND (2TDK_Lokacija/ObjektSifra=='T8D') AND (2TDK_Lokacija/ConaTip=='TRP') AND (2TDK_Klasifikacija/ElementTip=='Sirena') AND (2TDK_Atributi/ElementSifra=='H6') AND (2TDK_Lokacija/ConaSifra=='01')) OR
((2TDK_Lokacija/Projekt=='2TDK') AND (2TDK_Klasifikacija/ObjektTip=='PLA') AND (2TDK_Klasifikacija/Sistem=='ELO') AND (2TDK_Lokacija/ObjektSifra=='T8K') AND (2TDK_Lokacija/ConaTip=='TRP') AND (2TDK_Klasifikacija/ElementTip=='Sirena') AND (2TDK_Atributi/ElementSifra=='H6') AND (2TDK_Lokacija/ConaSifra=='08'))</t>
  </si>
  <si>
    <t>01.08.05.03.</t>
  </si>
  <si>
    <t>01.08.05.03.0003.</t>
  </si>
  <si>
    <t>09.09.08.0016.</t>
  </si>
  <si>
    <t>01.08.05.03.0004.</t>
  </si>
  <si>
    <t>((2TDK_Lokacija/Projekt=='2TDK') AND (2TDK_Klasifikacija/ObjektTip=='PLA') AND (2TDK_Klasifikacija/Sistem=='ELO') AND (2TDK_Lokacija/ObjektSifra=='T8D') AND (2TDK_Lokacija/ConaTip=='TRP') AND (2TDK_Klasifikacija/ElementTip=='CentralaJavljanjaVloma') AND (2TDK_Atributi/ElementSifra=='D1') AND (2TDK_Lokacija/ConaSifra=='01')) OR
((2TDK_Lokacija/Projekt=='2TDK') AND (2TDK_Klasifikacija/ObjektTip=='PLA') AND (2TDK_Klasifikacija/Sistem=='ELO') AND (2TDK_Lokacija/ObjektSifra=='T8K') AND (2TDK_Lokacija/ConaTip=='TRP') AND (2TDK_Klasifikacija/ElementTip=='CentralaJavljanjaVloma') AND (2TDK_Atributi/ElementSifra=='D1') AND (2TDK_Lokacija/ConaSifra=='08'))</t>
  </si>
  <si>
    <t>((2TDK_Lokacija/Projekt=='2TDK') AND (2TDK_Klasifikacija/ObjektTip=='PLA') AND (2TDK_Klasifikacija/Sistem=='ELO') AND (2TDK_Lokacija/ObjektSifra=='T8D') AND (2TDK_Lokacija/ConaTip=='TRP') AND (2TDK_Klasifikacija/ElementTip=='GlobalniSifrator') AND (2TDK_Atributi/ElementSifra=='D3') AND (2TDK_Lokacija/ConaSifra=='01')) OR
((2TDK_Lokacija/Projekt=='2TDK') AND (2TDK_Klasifikacija/ObjektTip=='PLA') AND (2TDK_Klasifikacija/Sistem=='ELO') AND (2TDK_Lokacija/ObjektSifra=='T8K') AND (2TDK_Lokacija/ConaTip=='TRP') AND (2TDK_Klasifikacija/ElementTip=='GlobalniSifrator') AND (2TDK_Atributi/ElementSifra=='D3') AND (2TDK_Lokacija/ConaSifra=='08'))</t>
  </si>
  <si>
    <t>((2TDK_Lokacija/Projekt=='2TDK') AND (2TDK_Klasifikacija/ObjektTip=='PLA') AND (2TDK_Klasifikacija/Sistem=='ELO') AND (2TDK_Lokacija/ObjektSifra=='T8D') AND (2TDK_Lokacija/ConaTip=='TRP') AND (2TDK_Klasifikacija/ElementTip=='SenzorGibanja') AND (2TDK_Atributi/ElementSifra=='D2') AND (2TDK_Lokacija/ConaSifra=='01')) OR
((2TDK_Lokacija/Projekt=='2TDK') AND (2TDK_Klasifikacija/ObjektTip=='PLA') AND (2TDK_Klasifikacija/Sistem=='ELO') AND (2TDK_Lokacija/ObjektSifra=='T8K') AND (2TDK_Lokacija/ConaTip=='TRP') AND (2TDK_Klasifikacija/ElementTip=='SenzorGibanja') AND (2TDK_Atributi/ElementSifra=='D2') AND (2TDK_Lokacija/ConaSifra=='08'))</t>
  </si>
  <si>
    <t>(2TDK_Lokacija/Projekt=='2TDK') AND (2TDK_Klasifikacija/ObjektTip=='PLA') AND (2TDK_Klasifikacija/Sistem=='ELO') AND (2TDK_Lokacija/ObjektSifra=='T8D') AND (2TDK_Lokacija/ConaTip=='TRP') AND
(2TDK_Lokacija/ConaSifra=='01') AND
 (2TDK_Klasifikacija/ElementTip=='Sirena') AND (2TDK_Atributi/ElementSifra=='D4') OR
(2TDK_Lokacija/Projekt=='2TDK') AND (2TDK_Klasifikacija/ObjektTip=='PLA') AND (2TDK_Klasifikacija/Sistem=='ELO') AND (2TDK_Lokacija/ObjektSifra=='T8K') AND (2TDK_Lokacija/ConaTip=='TRP') AND
(2TDK_Lokacija/ConaSifra=='08') AND
(2TDK_Klasifikacija/ElementTip=='Sirena') AND (2TDK_Atributi/ElementSifra=='D4')</t>
  </si>
  <si>
    <t>((2TDK_Lokacija/Projekt=='2TDK') AND (2TDK_Klasifikacija/ObjektTip=='PLA') AND (2TDK_Klasifikacija/Sistem=='ELO') AND (2TDK_Lokacija/ObjektSifra=='T3D') AND (2TDK_Lokacija/ConaTip=='PLA') AND (2TDK_Lokacija/ConaSifra=='XX') AND (2TDK_Klasifikacija/ElementTip=='SplosnaRazsvetljava') AND (2TDK_Atributi/ElementSifra=='DZR2'))</t>
  </si>
  <si>
    <t>((2TDK_Lokacija/Projekt=='2TDK') AND (2TDK_Klasifikacija/ObjektTip=='PLA') AND (2TDK_Klasifikacija/Sistem=='ELO') AND (2TDK_Lokacija/ObjektSifra=='T3D') AND (2TDK_Lokacija/ConaTip=='PLA') AND (2TDK_Lokacija/ConaSifra=='XX') AND (2TDK_Klasifikacija/ElementTip=='SplosnaRazsvetljava') AND (2TDK_Atributi/ElementSifra=='DZR3'))</t>
  </si>
  <si>
    <t>((2TDK_Lokacija/Projekt=='2TDK') AND (2TDK_Klasifikacija/ObjektTip=='PLA') AND (2TDK_Klasifikacija/Sistem=='ELO') AND (2TDK_Lokacija/ObjektSifra=='T3D') AND (2TDK_Lokacija/ConaTip=='PLA') AND (2TDK_Lokacija/ConaSifra=='XX') AND (2TDK_Klasifikacija/ElementTip=='SplosnaRazsvetljava') AND (2TDK_Atributi/ElementSifra=='DZR3-K'))</t>
  </si>
  <si>
    <t>((2TDK_Lokacija/Projekt=='2TDK') AND (2TDK_Klasifikacija/ObjektTip=='TUN') AND (2TDK_Klasifikacija/Sistem=='ELO') AND (2TDK_Lokacija/ObjektSifra=='T04') AND (2TDK_Lokacija/ConaTip=='TUN') AND (2TDK_Lokacija/ConaSifra=='XX') AND (2TDK_Klasifikacija/ElementTip=='Omara') AND (2TDK_Atributi/ElementSifra=='ZR')) OR 
((2TDK_Lokacija/Projekt=='2TDK') AND (2TDK_Klasifikacija/ObjektTip=='PLA') AND (2TDK_Klasifikacija/Sistem=='ELO') AND (2TDK_Lokacija/ObjektSifra=='T34') AND (2TDK_Lokacija/ConaTip=='TRP') AND (2TDK_Lokacija/ConaSifra=='01') AND (2TDK_Klasifikacija/ElementTip=='Omara') AND (2TDK_Atributi/ElementSifra=='ZR')) OR 
((2TDK_Lokacija/Projekt=='2TDK') AND (2TDK_Klasifikacija/ObjektTip=='PLA') AND (2TDK_Klasifikacija/Sistem=='ELO') AND (2TDK_Lokacija/ObjektSifra=='T45') AND (2TDK_Lokacija/ConaTip=='TRP') AND (2TDK_Lokacija/ConaSifra=='04') AND (2TDK_Klasifikacija/ElementTip=='Omara') AND (2TDK_Atributi/ElementSifra=='ZR')) OR
((2TDK_Lokacija/Projekt=='2TDK') AND (2TDK_Klasifikacija/ObjektTip=='TUN') AND (2TDK_Klasifikacija/Sistem=='ELO') AND (2TDK_Lokacija/ObjektSifra=='T04') AND (2TDK_Lokacija/ConaTip=='TRP') AND (2TDK_Lokacija/ConaSifra=='02') AND (2TDK_Klasifikacija/ElementTip=='Omara') AND (2TDK_Atributi/ElementSifra=='ZR')) OR 
((2TDK_Lokacija/Projekt=='2TDK') AND (2TDK_Klasifikacija/ObjektTip=='TUN') AND (2TDK_Klasifikacija/Sistem=='ELO') AND (2TDK_Lokacija/ObjektSifra=='T04') AND (2TDK_Lokacija/ConaTip=='TRP') AND (2TDK_Lokacija/ConaSifra=='03') AND (2TDK_Klasifikacija/ElementTip=='Omara') AND (2TDK_Atributi/ElementSifra=='ZR'))</t>
  </si>
  <si>
    <t xml:space="preserve">(2TDK_Lokacija/Projekt=='2TDK') AND (2TDK_Klasifikacija/ObjektTip=='TUN') AND (2TDK_Klasifikacija/Sistem=='ELO') AND (2TDK_Lokacija/ObjektSifra=='T04') AND (2TDK_Lokacija/ConaTip=='TUN') AND (2TDK_Lokacija/ConaSifra=='XX') AND (2TDK_Klasifikacija/ElementTip=='RazdelilnaDoza') AND (2TDK_Atributi/ElementSifra=='ROT') </t>
  </si>
  <si>
    <t>((2TDK_Lokacija/Projekt=='2TDK') AND (2TDK_Klasifikacija/ObjektTip=='PLA') AND (2TDK_Klasifikacija/Sistem=='ELO') AND (2TDK_Lokacija/ObjektSifra=='T34') AND (2TDK_Lokacija/ConaTip=='PLA') AND (2TDK_Lokacija/ConaSifra=='XX') AND (2TDK_Klasifikacija/ElementTip=='SplosnaRazsvetljava') AND (2TDK_Atributi/ElementSifra=='DZR2'))</t>
  </si>
  <si>
    <t>((2TDK_Lokacija/Projekt=='2TDK') AND (2TDK_Klasifikacija/ObjektTip=='PLA') AND (2TDK_Klasifikacija/Sistem=='ELO') AND (2TDK_Lokacija/ObjektSifra=='T34') AND (2TDK_Lokacija/ConaTip=='PLA') AND (2TDK_Lokacija/ConaSifra=='XX') AND (2TDK_Klasifikacija/ElementTip=='SplosnaRazsvetljava') AND (2TDK_Atributi/ElementSifra=='DZR3'))</t>
  </si>
  <si>
    <t>((2TDK_Lokacija/Projekt=='2TDK') AND (2TDK_Klasifikacija/ObjektTip=='PLA') AND (2TDK_Klasifikacija/Sistem=='ELO') AND (2TDK_Lokacija/ObjektSifra=='T34') AND (2TDK_Lokacija/ConaTip=='PLA') AND (2TDK_Lokacija/ConaSifra=='XX') AND (2TDK_Klasifikacija/ElementTip=='SplosnaRazsvetljava') AND (2TDK_Atributi/ElementSifra=='DZR4'))</t>
  </si>
  <si>
    <t>Dobava in montaža svetilke zunanje razsvetljave, droga z opremo in temelja (DZR4-K):
1. Svetilka zunanje razsvetljave - reflektor, LED žaromet, 22300lm, barva svetlobe: 830, 3000K, 207W, IP66, kot npr. tip: Floodlight 20 midi LED 5XA7682E1A1AC, proizvod: Siteco - 3 kos (pcs);
2. Tipski predfabricirani vročecinkani kovinski drog (kandelaber) za montažo treh svetilk in kamere s plezalnimi klini z varnostnim sistemom proti zdrsu, višine h=10 m (prirejen za lokalno hitrost vetra – vetrna cona 3, drog mora zagotavljati, da maksimalno nihanje kamere na mestu vpetja ni večje od 0,5° ob maksimalnem vetru v 3. vetrovni coni), skupaj s sidrno ploščo, priključnim setom za dovod treh kablov do 5x16mm2 in priklopom do treh svetilk, izvedbo instalacij v drogu (povezava svetilk s kablom NYY-J 3x1,5mm2 – 30 m), izdelavo priključka za ozemljitev na drog z valjancem Rf30x3,5 mm, izdelavo kabelskih končnikov in priključitev kablov v drog - 1 kos (pcs);
3. Temelj dimenzij 1,5x1,5x1,5m: geodetska zakoličba oz. posnetek temelja, strojni in delno ročni izkop gradbene jame, pregled tal gradbene jame s strani geomehanika z izdelavo poročila, izdelava podložnega betona (po potrebi) C12/15, dobava ter vgradnja armature (do 500 kg), namestitev sidra kandelabra jeklene palice 4x Փ20 mm, izdelava enostranskega opaža, dobava ter vgradnja betona C 25/35 OMO 100, OSMO 25 (z zaščito proti delovanju soli in zmrzali) (do 13 m3), dobava ter vgradnja cevi premera 110mm (do 5m), izdelava opaža ter podlitje portalov - 1 kos (pcs).</t>
  </si>
  <si>
    <t>((2TDK_Lokacija/Projekt=='2TDK') AND (2TDK_Klasifikacija/ObjektTip=='PLA') AND (2TDK_Klasifikacija/Sistem=='ELO') AND (2TDK_Lokacija/ObjektSifra=='T34') AND (2TDK_Lokacija/ConaTip=='PLA') AND (2TDK_Lokacija/ConaSifra=='XX') AND (2TDK_Klasifikacija/ElementTip=='SplosnaRazsvetljava') AND (2TDK_Atributi/ElementSifra=='DZR4-K'))</t>
  </si>
  <si>
    <t>((2TDK_Lokacija/Projekt=='2TDK') AND (2TDK_Klasifikacija/ObjektTip=='TUN') AND (2TDK_Klasifikacija/Sistem=='ELO') AND (2TDK_Lokacija/ObjektSifra=='T04') AND (2TDK_Lokacija/ConaTip=='ICP') AND (2TDK_Lokacija/ConaSifra=='CA') AND (2TDK_Klasifikacija/ElementTip=='SplosnaRazsvetljava') AND (2TDK_Atributi/ElementSifra=='DZR2'))</t>
  </si>
  <si>
    <t>((2TDK_Lokacija/Projekt=='2TDK') AND (2TDK_Klasifikacija/ObjektTip=='TUN') AND (2TDK_Klasifikacija/Sistem=='ELO') AND (2TDK_Lokacija/ObjektSifra=='T04') AND (2TDK_Lokacija/ConaTip=='ICP') AND (2TDK_Lokacija/ConaSifra=='CA') AND (2TDK_Klasifikacija/ElementTip=='SplosnaRazsvetljava') AND (2TDK_Atributi/ElementSifra=='DZR3'))</t>
  </si>
  <si>
    <t>Dobava in montaža svetilke zunanje razsvetljave, droga z opremo in temelja (DZR2-K):
1. Svetilka zunanje razsvetljave - reflektor, LED žaromet, 22300lm, barva svetlobe: 830, 3000K, 207W, IP66, kot npr. tip: Floodlight 20 midi LED 5XA7682E1A1AC, proizvod: Siteco - 2 kos (pcs);
2. Tipski predfabricirani vročecinkani kovinski drog (kandelaber) za montažo dveh svetilk in kamere s plezalnimi klini z varnostnim sistemom proti zdrsu, višine h=10 m (prirejen za lokalno hitrost vetra – vetrna cona 3, drog mora zagotavljati, da maksimalno nihanje kamere na mestu vpetja ni večje od 0,5° ob maksimalnem vetru v 3. vetrovni coni), skupaj s sidrno ploščo, priključnim setom za dovod treh kablov do 5x16mm2 in priklopom do treh svetilk, izvedbo instalacij v drogu (povezava svetilk s kablom NYY-J 3x1,5mm2 – 20 m), izdelavo priključka za ozemljitev na drog z valjancem Rf30x3,5 mm, izdelavo kabelskih končnikov in priključitev kablov v drog - 1 kos (pcs);
3. Temelj dimenzij 1,5x1,5x1,5m: geodetska zakoličba oz. posnetek temelja, strojni in delno ročni izkop gradbene jame, pregled tal gradbene jame s strani geomehanika z izdelavo poročila, izdelava podložnega betona (po potrebi) C12/15, dobava ter vgradnja armature (do 500 kg), namestitev sidra kandelabra jeklene palice 4x Փ20 mm, izdelava enostranskega opaža, dobava ter vgradnja betona C 25/35 OMO 100, OSMO 25 (z zaščito proti delovanju soli in zmrzali) (do 13 m3), dobava ter vgradnja cevi premera 110mm (do 5m), izdelava opaža ter podlitje portalov - 1 kos (pcs).</t>
  </si>
  <si>
    <t>"Supply and installation of outdoor lighting lamp, pole with equipment and foundation (DZR2-K):
1. Outdoor lighting lamp - reflector, LED light, 22300lm, light color: 830, 3000 K, 207W, IP66, such as type: Floodlight 20 midi LED 5XA7682E1A1AC, product: Siteco - 2 pcs;
2. A standard prefabricated hot-dip galvanized metal pole (mast) for mounting two lamps and a camera with climbing wedges with anti-slip safety system, height h = 10 m (adapted to local wind speed - wind zone 3, the pole must ensure that the maximum oscillation of the camera on no more than 0.5 ° at the maximum wind in the 3rd wind zone), together with the anchor plate, connection set for supply of three cables up to 5x16mm2 and connection of up to three lamps, installation in a pole (connection of lamps with NYY-J cable) 3x1.5mm2 - 20 m), production of pole earthing connection with Rf30x3,5 mm earthing strip, production of cable lugs and connection of cables to the pole - 1 piece;
3. Foundation dimensions 1.5x1.5x1.5m: geodetic staking or foundation survey, mechanical and partial manual excavation of the construction pit, inspection of the construction pit floor by a geomechanic with report production, production of base concrete (if necessary) C12/15, supply and installation of reinforcement (up to 500 kg), installation of steel rod candelabra anchor 4x Փ 20 mm, production of single-sided formwork, supply and installation of concrete C 25/35 OMO 100, OSMO 25 (with protection against salt and frost) (up to 13 m3), supply and installation of pipes with a diameter of 110 mm (up to 5 m), production of formwork and portal casting - 1 piece."</t>
  </si>
  <si>
    <t>((2TDK_Lokacija/Projekt=='2TDK') AND (2TDK_Klasifikacija/ObjektTip=='TUN') AND (2TDK_Klasifikacija/Sistem=='ELO') AND (2TDK_Lokacija/ObjektSifra=='T04') AND (2TDK_Lokacija/ConaTip=='ICP') AND (2TDK_Lokacija/ConaSifra=='CA') AND (2TDK_Klasifikacija/ElementTip=='SplosnaRazsvetljava') AND (2TDK_Atributi/ElementSifra=='DZR2-K'))</t>
  </si>
  <si>
    <t>((2TDK_Lokacija/Projekt=='2TDK') AND (2TDK_Klasifikacija/ObjektTip=='TUN') AND (2TDK_Klasifikacija/Sistem=='ELO') AND (2TDK_Lokacija/ObjektSifra=='T04') AND (2TDK_Lokacija/ConaTip=='ICP') AND (2TDK_Lokacija/ConaSifra=='CB') AND (2TDK_Klasifikacija/ElementTip=='SplosnaRazsvetljava') AND (2TDK_Atributi/ElementSifra=='DZR2'))</t>
  </si>
  <si>
    <t>((2TDK_Lokacija/Projekt=='2TDK') AND (2TDK_Klasifikacija/ObjektTip=='TUN') AND (2TDK_Klasifikacija/Sistem=='ELO') AND (2TDK_Lokacija/ObjektSifra=='T04') AND (2TDK_Lokacija/ConaTip=='ICP') AND (2TDK_Lokacija/ConaSifra=='CB') AND (2TDK_Klasifikacija/ElementTip=='SplosnaRazsvetljava') AND (2TDK_Atributi/ElementSifra=='DZR2-K'))</t>
  </si>
  <si>
    <t>((2TDK_Lokacija/Projekt=='2TDK') AND (2TDK_Klasifikacija/ObjektTip=='TUN') AND (2TDK_Klasifikacija/Sistem=='ELO') AND (2TDK_Lokacija/ObjektSifra=='T04') AND (2TDK_Lokacija/ConaTip=='ICP') AND (2TDK_Lokacija/ConaSifra=='CB') AND (2TDK_Klasifikacija/ElementTip=='SplosnaRazsvetljava') AND (2TDK_Atributi/ElementSifra=='DZR3'))</t>
  </si>
  <si>
    <t>((2TDK_Lokacija/Projekt=='2TDK') AND (2TDK_Klasifikacija/ObjektTip=='PLA') AND (2TDK_Klasifikacija/Sistem=='ELO') AND (2TDK_Lokacija/ObjektSifra=='T45') AND (2TDK_Lokacija/ConaTip=='PLA') AND (2TDK_Lokacija/ConaSifra=='XX') AND (2TDK_Klasifikacija/ElementTip=='SplosnaRazsvetljava') AND (2TDK_Atributi/ElementSifra=='DZR2'))</t>
  </si>
  <si>
    <t>((2TDK_Lokacija/Projekt=='2TDK') AND (2TDK_Klasifikacija/ObjektTip=='PLA') AND (2TDK_Klasifikacija/Sistem=='ELO') AND (2TDK_Lokacija/ObjektSifra=='T45') AND (2TDK_Lokacija/ConaTip=='PLA') AND (2TDK_Lokacija/ConaSifra=='XX') AND (2TDK_Klasifikacija/ElementTip=='SplosnaRazsvetljava') AND (2TDK_Atributi/ElementSifra=='DZR3-K'))</t>
  </si>
  <si>
    <t>Dobava in montaža nerjavnega preklopnega elementa 1,95 m, skupaj z vsem priborom (Z12).
Preklopni element za dostop do niš in ostale opreme; primerno za zgornji ograjni sistem iz pozicije 0001.
Cev iz nerjavečega jekla V2A, premer: 42,4 mm; Debelina stene: 2 mm.
Sestavljen iz preklopne cevi 1950 mm z izrezom za svetilko (brez svetilke) za doseganje ustrezne osvetlitve poti umika, cevi 300 mm s tečajem, cevi 300 mm z ozemljitvenim vijakom, notranja povezovalni element – 2 kos (pcs), vključno z vijakom vpenjalne ročice in vzmetno podložko; S kompletnim priborom za nadaljevanje ročaja na obeh straneh.
Skupna dolžina v sestavljenem stanju približno 2600 mm.
Dolžina zložljivega dostopnega območja v ograji približno 1,9 m.
Npr. tip: Edelstahl Handlauf klappbar 1,95 m, proizvod: din-Anlagentechnik</t>
  </si>
  <si>
    <t>((2TDK_Lokacija/Projekt=='2TDK') AND (2TDK_Klasifikacija/ObjektTip=='TUN') AND (2TDK_Klasifikacija/Sistem=='ELO') AND (2TDK_Lokacija/ObjektSifra=='T07') AND (2TDK_Lokacija/ConaTip=='TUN') AND (2TDK_Lokacija/ConaSifra=='XX') AND (2TDK_Klasifikacija/ElementTip=='Omara') AND (2TDK_Atributi/ElementSifra=='ZR')) OR ((2TDK_Lokacija/Projekt=='2TDK') AND (2TDK_Klasifikacija/ObjektTip=='PLA') AND (2TDK_Klasifikacija/Sistem=='ELO') AND (2TDK_Lokacija/ObjektSifra=='T67') AND (2TDK_Lokacija/ConaTip=='TRP') AND (2TDK_Lokacija/ConaSifra=='01') AND (2TDK_Klasifikacija/ElementTip=='Omara') AND (2TDK_Atributi/ElementSifra=='ZR')) OR ((2TDK_Lokacija/Projekt=='2TDK') AND (2TDK_Klasifikacija/ObjektTip=='TUN') AND (2TDK_Klasifikacija/Sistem=='ELO') AND (2TDK_Lokacija/ObjektSifra=='T07') AND (2TDK_Lokacija/ConaTip=='TRP') AND (2TDK_Lokacija/ConaSifra=='02') AND (2TDK_Klasifikacija/ElementTip=='Omara') AND (2TDK_Atributi/ElementSifra=='ZR'))</t>
  </si>
  <si>
    <t>((2TDK_Lokacija/Projekt=='2TDK') AND (2TDK_Klasifikacija/ObjektTip=='PLA') AND (2TDK_Klasifikacija/Sistem=='ELO') AND (2TDK_Lokacija/ObjektSifra=='T67') AND (2TDK_Lokacija/ConaTip=='PLA') AND (2TDK_Lokacija/ConaSifra=='XX') AND (2TDK_Klasifikacija/ElementTip=='SplosnaRazsvetljava') AND (2TDK_Atributi/ElementSifra=='DZR2'))</t>
  </si>
  <si>
    <t>((2TDK_Lokacija/Projekt=='2TDK') AND (2TDK_Klasifikacija/ObjektTip=='PLA') AND (2TDK_Klasifikacija/Sistem=='ELO') AND (2TDK_Lokacija/ObjektSifra=='T67') AND (2TDK_Lokacija/ConaTip=='PLA') AND (2TDK_Lokacija/ConaSifra=='XX') AND (2TDK_Klasifikacija/ElementTip=='SplosnaRazsvetljava') AND (2TDK_Atributi/ElementSifra=='DZR3'))</t>
  </si>
  <si>
    <t>((2TDK_Lokacija/Projekt=='2TDK') AND (2TDK_Klasifikacija/ObjektTip=='PLA') AND (2TDK_Klasifikacija/Sistem=='ELO') AND (2TDK_Lokacija/ObjektSifra=='T67') AND (2TDK_Lokacija/ConaTip=='PLA') AND (2TDK_Lokacija/ConaSifra=='XX') AND (2TDK_Klasifikacija/ElementTip=='SplosnaRazsvetljava') AND (2TDK_Atributi/ElementSifra=='DZR3-K'))</t>
  </si>
  <si>
    <t>((2TDK_Lokacija/Projekt=='2TDK') AND (2TDK_Klasifikacija/ObjektTip=='TUN') AND (2TDK_Klasifikacija/Sistem=='ELO') AND (2TDK_Lokacija/ObjektSifra=='T07') AND (2TDK_Lokacija/ConaTip=='ICP') AND (2TDK_Lokacija/ConaSifra=='XX') AND (2TDK_Klasifikacija/ElementTip=='SplosnaRazsvetljava') AND (2TDK_Atributi/ElementSifra=='DZR2'))</t>
  </si>
  <si>
    <t>((2TDK_Lokacija/Projekt=='2TDK') AND (2TDK_Klasifikacija/ObjektTip=='TUN') AND (2TDK_Klasifikacija/Sistem=='ELO') AND (2TDK_Lokacija/ObjektSifra=='T07') AND (2TDK_Lokacija/ConaTip=='ICP') AND (2TDK_Lokacija/ConaSifra=='XX') AND (2TDK_Klasifikacija/ElementTip=='SplosnaRazsvetljava') AND (2TDK_Atributi/ElementSifra=='DZR3-K'))</t>
  </si>
  <si>
    <t>((2TDK_Lokacija/Projekt=='2TDK') AND (2TDK_Klasifikacija/ObjektTip=='PLA') AND (2TDK_Klasifikacija/Sistem=='ELO') AND (2TDK_Lokacija/ObjektSifra=='T7K') AND (2TDK_Lokacija/ConaTip=='PLA') AND (2TDK_Lokacija/ConaSifra=='XX') AND (2TDK_Klasifikacija/ElementTip=='SplosnaRazsvetljava') AND (2TDK_Atributi/ElementSifra=='DZR2'))</t>
  </si>
  <si>
    <t>((2TDK_Lokacija/Projekt=='2TDK') AND (2TDK_Klasifikacija/ObjektTip=='PLA') AND (2TDK_Klasifikacija/Sistem=='ELO') AND (2TDK_Lokacija/ObjektSifra=='T7K') AND (2TDK_Lokacija/ConaTip=='PLA') AND (2TDK_Lokacija/ConaSifra=='XX') AND (2TDK_Klasifikacija/ElementTip=='SplosnaRazsvetljava') AND (2TDK_Atributi/ElementSifra=='DZR2-K'))</t>
  </si>
  <si>
    <t>((2TDK_Lokacija/Projekt=='2TDK') AND (2TDK_Klasifikacija/ObjektTip=='PLA') AND (2TDK_Klasifikacija/Sistem=='ELO') AND (2TDK_Lokacija/ObjektSifra=='T7K') AND (2TDK_Lokacija/ConaTip=='PLA') AND (2TDK_Lokacija/ConaSifra=='XX') AND (2TDK_Klasifikacija/ElementTip=='SplosnaRazsvetljava') AND (2TDK_Atributi/ElementSifra=='DZR3'))</t>
  </si>
  <si>
    <t>((2TDK_Lokacija/Projekt=='2TDK') AND (2TDK_Klasifikacija/ObjektTip=='PLA') AND (2TDK_Klasifikacija/Sistem=='ELO') AND (2TDK_Lokacija/ObjektSifra=='T7K') AND (2TDK_Lokacija/ConaTip=='PLA') AND (2TDK_Lokacija/ConaSifra=='XX') AND (2TDK_Klasifikacija/ElementTip=='SplosnaRazsvetljava') AND (2TDK_Atributi/ElementSifra=='DZR4'))</t>
  </si>
  <si>
    <t>((2TDK_Lokacija/Projekt=='2TDK') AND (2TDK_Klasifikacija/ObjektTip=='TUN') AND (2TDK_Klasifikacija/Sistem=='ELO') AND (2TDK_Lokacija/ObjektSifra=='T08') AND (2TDK_Lokacija/ConaTip=='PRE') AND (2TDK_Lokacija/ConaSifra=='01')) AND (2TDK_Klasifikacija/ElementTip=='Omara') AND (2TDK_Atributi/ElementSifra=='ZR') OR 
((2TDK_Lokacija/Projekt=='2TDK') AND (2TDK_Klasifikacija/ObjektTip=='TUN') AND (2TDK_Klasifikacija/Sistem=='ELO') AND (2TDK_Lokacija/ObjektSifra=='T08') AND (2TDK_Lokacija/ConaTip=='PRE') AND (2TDK_Lokacija/ConaSifra=='02')) AND (2TDK_Klasifikacija/ElementTip=='Omara') AND (2TDK_Atributi/ElementSifra=='ZR') OR
((2TDK_Lokacija/Projekt=='2TDK') AND (2TDK_Klasifikacija/ObjektTip=='TUN') AND (2TDK_Klasifikacija/Sistem=='ELO') AND (2TDK_Lokacija/ObjektSifra=='T08') AND (2TDK_Lokacija/ConaTip=='PRE') AND (2TDK_Lokacija/ConaSifra=='03')) AND (2TDK_Klasifikacija/ElementTip=='Omara') AND (2TDK_Atributi/ElementSifra=='ZR') OR
((2TDK_Lokacija/Projekt=='2TDK') AND (2TDK_Klasifikacija/ObjektTip=='TUN') AND (2TDK_Klasifikacija/Sistem=='ELO') AND (2TDK_Lokacija/ObjektSifra=='T08') AND (2TDK_Lokacija/ConaTip=='PRE') AND (2TDK_Lokacija/ConaSifra=='04')) AND (2TDK_Klasifikacija/ElementTip=='Omara') AND (2TDK_Atributi/ElementSifra=='ZR') OR
((2TDK_Lokacija/Projekt=='2TDK') AND (2TDK_Klasifikacija/ObjektTip=='TUN') AND (2TDK_Klasifikacija/Sistem=='ELO') AND (2TDK_Lokacija/ObjektSifra=='T08') AND (2TDK_Lokacija/ConaTip=='PRE') AND (2TDK_Lokacija/ConaSifra=='05')) AND (2TDK_Klasifikacija/ElementTip=='Omara') AND (2TDK_Atributi/ElementSifra=='ZR') OR
((2TDK_Lokacija/Projekt=='2TDK') AND (2TDK_Klasifikacija/ObjektTip=='TUN') AND (2TDK_Klasifikacija/Sistem=='ELO') AND (2TDK_Lokacija/ObjektSifra=='T08') AND (2TDK_Lokacija/ConaTip=='PRE') AND (2TDK_Lokacija/ConaSifra=='06')) AND (2TDK_Klasifikacija/ElementTip=='Omara') AND (2TDK_Atributi/ElementSifra=='ZR') OR
((2TDK_Lokacija/Projekt=='2TDK') AND (2TDK_Klasifikacija/ObjektTip=='TUN') AND (2TDK_Klasifikacija/Sistem=='ELO') AND (2TDK_Lokacija/ObjektSifra=='T08') AND (2TDK_Lokacija/ConaTip=='PRE') AND (2TDK_Lokacija/ConaSifra=='07')) AND (2TDK_Klasifikacija/ElementTip=='Omara') AND (2TDK_Atributi/ElementSifra=='ZR')) OR 
((2TDK_Lokacija/Projekt=='2TDK') AND (2TDK_Klasifikacija/ObjektTip=='PLA') AND (2TDK_Klasifikacija/Sistem=='ELO') AND (2TDK_Lokacija/ObjektSifra=='T8D') AND (2TDK_Lokacija/ConaTip=='TRP') AND (2TDK_Lokacija/ConaSifra=='01')) AND (2TDK_Klasifikacija/ElementTip=='Omara') AND (2TDK_Atributi/ElementSifra=='ZR')) OR 
((2TDK_Lokacija/Projekt=='2TDK') AND (2TDK_Klasifikacija/ObjektTip=='PLA') AND (2TDK_Klasifikacija/Sistem=='ELO') AND (2TDK_Lokacija/ObjektSifra=='T8K') AND (2TDK_Lokacija/ConaTip=='TRP') AND (2TDK_Lokacija/ConaSifra=='08')) AND (2TDK_Klasifikacija/ElementTip=='Omara') AND (2TDK_Atributi/ElementSifra=='ZR'))</t>
  </si>
  <si>
    <t xml:space="preserve">((2TDK_Lokacija/Projekt=='2TDK') AND (2TDK_Klasifikacija/ObjektTip=='TUN') AND (2TDK_Klasifikacija/Sistem=='ELO') AND (2TDK_Lokacija/ObjektSifra=='T08') AND         (2TDK_Lokacija/ConaTip=='PRE') AND            (2TDK_Lokacija/ConaSifra=='01')) AND (2TDK_Klasifikacija/ElementTip=='ZasilnaRazsvetljava') AND (2TDK_Atributi/ElementSifra=='Z3') OR
((2TDK_Lokacija/Projekt=='2TDK') AND (2TDK_Klasifikacija/ObjektTip=='TUN') AND (2TDK_Klasifikacija/Sistem=='ELO') AND (2TDK_Lokacija/ObjektSifra=='T08') AND         (2TDK_Lokacija/ConaTip=='PRE') AND          (2TDK_Lokacija/ConaSifra=='02')) AND (2TDK_Klasifikacija/ElementTip=='ZasilnaRazsvetljava') AND (2TDK_Atributi/ElementSifra=='Z3') OR
((2TDK_Lokacija/Projekt=='2TDK') AND (2TDK_Klasifikacija/ObjektTip=='TUN') AND (2TDK_Klasifikacija/Sistem=='ELO') AND (2TDK_Lokacija/ObjektSifra=='T08') AND         (2TDK_Lokacija/ConaTip=='PRE') AND          (2TDK_Lokacija/ConaSifra=='03')) AND (2TDK_Klasifikacija/ElementTip=='ZasilnaRazsvetljava') AND (2TDK_Atributi/ElementSifra=='Z3') OR
((2TDK_Lokacija/Projekt=='2TDK') AND (2TDK_Klasifikacija/ObjektTip=='TUN') AND (2TDK_Klasifikacija/Sistem=='ELO') AND (2TDK_Lokacija/ObjektSifra=='T08') AND         (2TDK_Lokacija/ConaTip=='PRE') AND          (2TDK_Lokacija/ConaSifra=='04')) AND (2TDK_Klasifikacija/ElementTip=='ZasilnaRazsvetljava') AND (2TDK_Atributi/ElementSifra=='Z3') OR
((2TDK_Lokacija/Projekt=='2TDK') AND (2TDK_Klasifikacija/ObjektTip=='TUN') AND (2TDK_Klasifikacija/Sistem=='ELO') AND (2TDK_Lokacija/ObjektSifra=='T08') AND         (2TDK_Lokacija/ConaTip=='PRE') AND          (2TDK_Lokacija/ConaSifra=='05')) AND (2TDK_Klasifikacija/ElementTip=='ZasilnaRazsvetljava') AND (2TDK_Atributi/ElementSifra=='Z3') OR
((2TDK_Lokacija/Projekt=='2TDK') AND (2TDK_Klasifikacija/ObjektTip=='TUN') AND (2TDK_Klasifikacija/Sistem=='ELO') AND (2TDK_Lokacija/ObjektSifra=='T08') AND         (2TDK_Lokacija/ConaTip=='PRE') AND           (2TDK_Lokacija/ConaSifra=='06')) AND (2TDK_Klasifikacija/ElementTip=='ZasilnaRazsvetljava') AND (2TDK_Atributi/ElementSifra=='Z3') OR
((2TDK_Lokacija/Projekt=='2TDK') AND (2TDK_Klasifikacija/ObjektTip=='TUN') AND (2TDK_Klasifikacija/Sistem=='ELO') AND (2TDK_Lokacija/ObjektSifra=='T08') AND         (2TDK_Lokacija/ConaTip=='PRE') AND          (2TDK_Lokacija/ConaSifra=='07')) AND (2TDK_Klasifikacija/ElementTip=='ZasilnaRazsvetljava') AND (2TDK_Atributi/ElementSifra=='Z3') </t>
  </si>
  <si>
    <t xml:space="preserve">(2TDK_Lokacija/Projekt=='2TDK') AND (2TDK_Klasifikacija/ObjektTip=='TUN') AND (2TDK_Klasifikacija/Sistem=='ELO') AND (2TDK_Lokacija/ObjektSifra=='T08') AND (2TDK_Lokacija/ConaTip=='TUN') AND (2TDK_Lokacija/ConaSifra=='XX') AND (2TDK_Klasifikacija/ElementTip=='ZasilnaRazsvetljava') AND (2TDK_Atributi/ElementSifra=='Z4Z') </t>
  </si>
  <si>
    <t xml:space="preserve">((2TDK_Lokacija/Projekt=='2TDK') AND (2TDK_Klasifikacija/ObjektTip=='TUN') AND (2TDK_Klasifikacija/Sistem=='ELO') AND (2TDK_Lokacija/ObjektSifra=='T08') AND (2TDK_Lokacija/ConaTip=='TUN') AND (2TDK_Lokacija/ConaSifra=='XX')) AND (2TDK_Klasifikacija/ElementTip=='ZasilnaRazsvetljava') AND (2TDK_Atributi/ElementSifra=='Z11') </t>
  </si>
  <si>
    <t>Dobava in montaža razdelilne omarice za napajanja razsvetljave v ročaju (RZR), dimenzij 360x250x133 mm, IP65, kompletno opremljene ter pripravljene za priklop. Za montažo v železniški predor, komplet z nosilno konstrukcijo iz nerjavečega materiala V4A in s pritrdilnim materialom. Omarica je iz trde gume brez halogenov, ki mora imeti visoko UV, ozonsko in vremensko odpornost in je brez silicija, npr. tip: 3800, proizvod: GIFAS, z vgrajeno naslednjo opremo:
- 3x kabelska uvodnica M32, IP65
- 3x kabelska uvodnica M20, IP65
- 6x vzmetna sponka 10 mm2 - siva, npr. tip: ST10, proizvod: Phoenix Contact
-  6x vzmetna sponka 10 mm2 - modra, npr. tip: ST10, proizvod: Phoenix Contact
- 2x končni element
- 1x drobni montažni material</t>
  </si>
  <si>
    <t>((2TDK_Lokacija/Projekt=='2TDK') AND (2TDK_Klasifikacija/ObjektTip=='PLA') AND (2TDK_Klasifikacija/Sistem=='ELO') AND (2TDK_Lokacija/ObjektSifra=='T8D') AND (2TDK_Lokacija/ConaTip=='PLA') AND (2TDK_Lokacija/ConaSifra=='XX') AND (2TDK_Klasifikacija/ElementTip=='SplosnaRazsvetljava') AND (2TDK_Atributi/ElementSifra=='DZR2'))</t>
  </si>
  <si>
    <t>((2TDK_Lokacija/Projekt=='2TDK') AND (2TDK_Klasifikacija/ObjektTip=='PLA') AND (2TDK_Klasifikacija/Sistem=='ELO') AND (2TDK_Lokacija/ObjektSifra=='T8D') AND (2TDK_Lokacija/ConaTip=='PLA') AND (2TDK_Lokacija/ConaSifra=='XX') AND (2TDK_Klasifikacija/ElementTip=='SplosnaRazsvetljava') AND (2TDK_Atributi/ElementSifra=='DZR3-K'))</t>
  </si>
  <si>
    <t>((2TDK_Lokacija/Projekt=='2TDK') AND (2TDK_Klasifikacija/ObjektTip=='PLA') AND (2TDK_Klasifikacija/Sistem=='ELO') AND (2TDK_Lokacija/ObjektSifra=='T8D') AND (2TDK_Lokacija/ConaTip=='PLA') AND (2TDK_Lokacija/ConaSifra=='XX') AND (2TDK_Klasifikacija/ElementTip=='SplosnaRazsvetljava') AND (2TDK_Atributi/ElementSifra=='DZR4-K'))</t>
  </si>
  <si>
    <t>((2TDK_Lokacija/Projekt=='2TDK') AND (2TDK_Klasifikacija/ObjektTip=='PLA') AND (2TDK_Klasifikacija/Sistem=='ELO') AND (2TDK_Lokacija/ObjektSifra=='T8K') AND (2TDK_Lokacija/ConaTip=='PLA') AND (2TDK_Lokacija/ConaSifra=='XX') AND (2TDK_Klasifikacija/ElementTip=='SplosnaRazsvetljava') AND (2TDK_Atributi/ElementSifra=='DZR2'))</t>
  </si>
  <si>
    <t>((2TDK_Lokacija/Projekt=='2TDK') AND (2TDK_Klasifikacija/ObjektTip=='PLA') AND (2TDK_Klasifikacija/Sistem=='ELO') AND (2TDK_Lokacija/ObjektSifra=='T8K') AND (2TDK_Lokacija/ConaTip=='PLA') AND (2TDK_Lokacija/ConaSifra=='XX') AND (2TDK_Klasifikacija/ElementTip=='SplosnaRazsvetljava') AND (2TDK_Atributi/ElementSifra=='DZR5'))</t>
  </si>
  <si>
    <t>Supply and installation of outdoor lighting lamp, pole with equipment and foundation (DZR5-K):
1. Outdoor lighting lamp - reflector, modular asymmetric LED light, 91410 lm, light color: 830, 3000 K, 878W, IP65, such as type: Floodlight 20 maxi LED 5XA7693F1A1AC, product: Siteco - 1 piece;
2. Standard prefabricated hot-dip galvanized metal pole (mast) for mounting one lamp with climbing wedges with anti-slip safety system, height h = 10 m (adapted for local wind speed - wind zone 3), together with anchor plate, connection set for supply of three cables up to 5x16mm2 and connection of up to three lamps, installation of poles (connection of lamps with cable NYY-J 3x1.5mm2 - 10 m), production of pole grounding connection with earthing strip Rf30x3,5 mm, production of cable terminals and connection of cables to the pole - 1 piece;
3. Foundation dimensions 1.5x1.5x1.5m: geodetic staking or foundation survey, mechanical and partial manual excavation of the construction pit, inspection of the construction pit floor by a geomechanic with report production, production of base concrete (if necessary) C12/15, supply and installation of reinforcement (up to 500 kg), installation of steel rod candelabra anchor 4x Փ 20 mm, production of single-sided formwork, supply and installation of concrete C 25/35 OMO 100, OSMO 25 (with protection against salt and frost) (up to 13 m3), supply and installation of pipes with a diameter of 110 mm (up to 5 m), production of formwork and portal casting - 1 piece.</t>
  </si>
  <si>
    <t>((2TDK_Lokacija/Projekt=='2TDK') AND (2TDK_Klasifikacija/ObjektTip=='PLA') AND (2TDK_Klasifikacija/Sistem=='ELO') AND (2TDK_Lokacija/ObjektSifra=='T8K') AND (2TDK_Lokacija/ConaTip=='PLA') AND (2TDK_Lokacija/ConaSifra=='XX') AND (2TDK_Klasifikacija/ElementTip=='SplosnaRazsvetljava') AND (2TDK_Atributi/ElementSifra=='DZR5-K'))</t>
  </si>
  <si>
    <t>Močnostne inštalacije v predorih T3 do T7 - predor T7</t>
  </si>
  <si>
    <t>Požarno varno tesnjenje kablov, ki potekajo skozi stene na mejah posameznih požarnih sektorjev z materiali in izvedbo, ki zagotavlja požarno odpornost zahtevano po študiji požarne varnosti (EI90). Izvede ga izvajalec z licenco ter na koncu izda ustrezni certifikat (izvedba in uporabljen material v skladu s standardoma EN 13501-2 in DIN 4102). Velikos (pcs)t odprtine do 0,5 m2. Npr. tip: PYRO-SAFE® Flammotect A - single layer, izdelek: SVT.</t>
  </si>
  <si>
    <t>((2TDK_Lokacija/Projekt=='2TDK') AND (2TDK_Klasifikacija/ObjektTip=='PLA') AND (2TDK_Klasifikacija/Sistem=='ELO') AND (2TDK_Lokacija/ObjektSifra=='T3D') AND (2TDK_Lokacija/ConaTip=='PLA') AND (2TDK_Lokacija/ConaSifra=='XX') AND (2TDK_Klasifikacija/ElementTip=='Omara') AND (2TDK_Atributi/ElementSifra=='RGHV-T3.1'))</t>
  </si>
  <si>
    <t>(2TDK_Atributi/Material == 'Beton') AND (2TDK_Atributi/PokrovTip == 'Kineta_REC_750x500') AND (2TDK_Klasifikacija/ElementTip == 'PokrovJaska') AND (2TDK_Klasifikacija/ObjektTip == 'TUN') AND (2TDK_Klasifikacija/Sistem == 'NOO') AND (2TDK_Lokacija/ConaSifra == 'XX') AND (2TDK_Lokacija/ConaTip == 'GLC') AND (2TDK_Lokacija/ObjektSifra == 'T03')</t>
  </si>
  <si>
    <t>(2TDK_Atributi/Material == 'Beton') AND (2TDK_Atributi/PokrovTip == 'Kineta_REC_930x500') AND (2TDK_Klasifikacija/ElementTip == 'PokrovJaska') AND (2TDK_Klasifikacija/ObjektTip == 'TUN') AND (2TDK_Klasifikacija/Sistem == 'NOO') AND (2TDK_Lokacija/ConaSifra == 'XX') AND (2TDK_Lokacija/ConaTip == 'GLC') AND (2TDK_Lokacija/ObjektSifra == 'T03')</t>
  </si>
  <si>
    <t>(2TDK_Atributi/Material == 'Beton') AND (2TDK_Atributi/PokrovTip == 'Kineta_REC_430x500') AND (2TDK_Klasifikacija/ElementTip == 'PokrovJaska') AND (2TDK_Klasifikacija/ObjektTip == 'TUN') AND (2TDK_Klasifikacija/Sistem == 'NOO') AND (2TDK_Lokacija/ConaSifra == 'XX') AND (2TDK_Lokacija/ConaTip == 'GLC') AND (2TDK_Lokacija/ObjektSifra == 'T03')</t>
  </si>
  <si>
    <r>
      <t>Nalaganje in transport od začasnega skladišča na območju gradbišča do mesta vgradnje ter</t>
    </r>
    <r>
      <rPr>
        <sz val="9"/>
        <color rgb="FF000000"/>
        <rFont val="Calibri"/>
        <family val="2"/>
        <charset val="238"/>
      </rPr>
      <t xml:space="preserve"> vgradnja predizdelanega AB pokrova kinete dim. 710/500 mm in debeline 13cm, C35/45/XC4/XF3/XA1 Cl 0.20, Dmax16, PV-II, VB2, s tesnjenjem s trajno elastičnim kitom. </t>
    </r>
    <r>
      <rPr>
        <sz val="9"/>
        <rFont val="Calibri"/>
        <family val="2"/>
        <charset val="238"/>
      </rPr>
      <t>Pokrovi imajo vgrajene laminatne protipožarne trakove.</t>
    </r>
  </si>
  <si>
    <t>Loading and transport from temporary storage in the construction site area to the installation site and installation of a precast reinforced concrete channel cover, dim. 710/500 mm and thickness 13 cm, C35/45/XC4/XF3/XA1 Cl 0.20, Dmax=16, PV-II, VB2, with a permanent elastic kit sealant. The covers have installation fire resistant laminate tapes on the concrete channel covers.</t>
  </si>
  <si>
    <t>04.02.04.4113.</t>
  </si>
  <si>
    <t>(2TDK_Atributi/Material == 'Beton') AND (2TDK_Atributi/PokrovTip == 'Kineta_REC_710x500') AND (2TDK_Klasifikacija/ElementTip == 'PokrovJaska') AND (2TDK_Klasifikacija/ObjektTip == 'TUN') AND (2TDK_Klasifikacija/Sistem == 'NOO') AND (2TDK_Lokacija/ConaSifra == 'XX') AND (2TDK_Lokacija/ConaTip == 'GLC') AND (2TDK_Lokacija/ObjektSifra == 'T03')</t>
  </si>
  <si>
    <t>(2TDK_Atributi/Material == 'Beton') AND (2TDK_Atributi/PokrovTip == 'Kineta_REC_250x1000') AND (2TDK_Klasifikacija/ElementTip == 'PokrovJaska') AND (2TDK_Klasifikacija/ObjektTip == 'TUN') AND (2TDK_Klasifikacija/Sistem == 'NOO') AND (2TDK_Lokacija/ConaSifra == 'XX') AND (2TDK_Lokacija/ConaTip == 'GLC') AND (2TDK_Lokacija/ObjektSifra == 'T03')</t>
  </si>
  <si>
    <t>(2TDK_Atributi/Material == 'Beton') AND (2TDK_Atributi/PokrovTip == 'Kineta_REC_170x500') AND (2TDK_Klasifikacija/ElementTip == 'PokrovJaska') AND (2TDK_Klasifikacija/ObjektTip == 'TUN') AND (2TDK_Klasifikacija/Sistem == 'NOO') AND (2TDK_Lokacija/ConaSifra == 'XX') AND (2TDK_Lokacija/ConaTip == 'GLC') AND (2TDK_Lokacija/ObjektSifra == 'T03')</t>
  </si>
  <si>
    <t>(2TDK_Atributi/ArmaturaTip == 'Navadna') AND (2TDK_Atributi/BetonTip == 'C30/37_XC4_XF1_XA1_PV2_d16') AND (2TDK_Atributi/Funkcija == 'BetonskaStenaKinete') AND (2TDK_Klasifikacija/ElementTip == 'BetonskiElement') AND (2TDK_Klasifikacija/ObjektTip == 'TUN') AND (2TDK_Klasifikacija/Sistem == 'NOO') AND (2TDK_Lokacija/ConaSifra == 'XX') AND (2TDK_Lokacija/ConaTip == 'GLC') AND (2TDK_Lokacija/ObjektSifra == 'T03')</t>
  </si>
  <si>
    <t>(2TDK_Atributi/FazaZacetek == 'KoncniPortal') AND (2TDK_Atributi/Material == 'Beton') AND (2TDK_Atributi/PokrovTip == 'Kineta_REC_750x500') AND (2TDK_Klasifikacija/ElementTip == 'PokrovJaska') AND (2TDK_Klasifikacija/ObjektTip == 'PLA') AND (2TDK_Klasifikacija/Sistem == 'KON') AND (2TDK_Lokacija/ConaSifra == 'DI') AND (2TDK_Lokacija/ConaTip == 'GCP') AND (2TDK_Lokacija/ObjektSifra == 'T3D')</t>
  </si>
  <si>
    <t>(2TDK_Atributi/FazaZacetek == 'KoncniPortal') AND (2TDK_Atributi/Material == 'Beton') AND (2TDK_Atributi/PokrovTip == 'Kineta_REC_250x1000') AND (2TDK_Klasifikacija/ElementTip == 'PokrovJaska') AND (2TDK_Klasifikacija/ObjektTip == 'PLA') AND (2TDK_Klasifikacija/Sistem == 'KON') AND (2TDK_Lokacija/ConaSifra == 'DI') AND (2TDK_Lokacija/ConaTip == 'GCP') AND (2TDK_Lokacija/ObjektSifra == 'T3D')</t>
  </si>
  <si>
    <t>(2TDK_Atributi/FazaZacetek == 'KoncniPortal') AND (2TDK_Atributi/Material == 'Beton') AND (2TDK_Atributi/PokrovTip == 'Kineta_REC_520x500') AND (2TDK_Klasifikacija/ElementTip == 'PokrovJaska') AND (2TDK_Klasifikacija/ObjektTip == 'PLA') AND (2TDK_Klasifikacija/Sistem == 'KON') AND (2TDK_Lokacija/ConaSifra == 'DI') AND (2TDK_Lokacija/ConaTip == 'GCP') AND (2TDK_Lokacija/ObjektSifra == 'T3D')</t>
  </si>
  <si>
    <t>(2TDK_Atributi/FazaZacetek == 'KoncniPortal') AND (2TDK_Atributi/Material == 'Beton') AND (2TDK_Atributi/PokrovTip == 'Kineta_REC_1130x500') AND (2TDK_Klasifikacija/ElementTip == 'PokrovJaska') AND (2TDK_Klasifikacija/ObjektTip == 'PLA') AND (2TDK_Klasifikacija/Sistem == 'KON') AND (2TDK_Lokacija/ConaSifra == 'DI') AND (2TDK_Lokacija/ConaTip == 'GCP') AND (2TDK_Lokacija/ObjektSifra == 'T3D')</t>
  </si>
  <si>
    <t>01.01.04.02.0005.</t>
  </si>
  <si>
    <t>(2TDK_Atributi/FazaZacetek == 'KoncniPortal') AND (2TDK_Atributi/Material == 'Beton') AND (2TDK_Atributi/PokrovTip == 'Kineta_REC_1330x500') AND (2TDK_Klasifikacija/ElementTip == 'PokrovJaska') AND (2TDK_Klasifikacija/ObjektTip == 'PLA') AND (2TDK_Klasifikacija/Sistem == 'KON') AND (2TDK_Lokacija/ConaSifra == 'DI') AND (2TDK_Lokacija/ConaTip == 'GCP') AND (2TDK_Lokacija/ObjektSifra == 'T3D')</t>
  </si>
  <si>
    <t>01.01.04.02.0006.</t>
  </si>
  <si>
    <t>(2TDK_Atributi/FazaZacetek == 'KoncniPortal') AND (2TDK_Atributi/Material == 'Beton') AND (2TDK_Atributi/PokrovTip == 'Kineta_REC_750x500') AND (2TDK_Klasifikacija/ElementTip == 'PokrovJaska') AND (2TDK_Klasifikacija/ObjektTip == 'PLA') AND (2TDK_Klasifikacija/Sistem == 'KON') AND (2TDK_Lokacija/ConaSifra == 'KP') AND (2TDK_Lokacija/ConaTip == 'GCP') AND (2TDK_Lokacija/ObjektSifra == 'T34')</t>
  </si>
  <si>
    <t>(2TDK_Atributi/FazaZacetek == 'KoncniPortal') AND (2TDK_Atributi/Material == 'Beton') AND (2TDK_Atributi/PokrovTip == 'Kineta_REC_250x1000') AND (2TDK_Klasifikacija/ElementTip == 'PokrovJaska') AND (2TDK_Klasifikacija/ObjektTip == 'PLA') AND (2TDK_Klasifikacija/Sistem == 'KON') AND (2TDK_Lokacija/ConaSifra == 'KP') AND (2TDK_Lokacija/ConaTip == 'GCP') AND (2TDK_Lokacija/ObjektSifra == 'T34')</t>
  </si>
  <si>
    <t>(2TDK_Atributi/FazaZacetek == 'KoncniPortal') AND (2TDK_Atributi/Material == 'Beton') AND (2TDK_Atributi/PokrovTip == 'Kineta_REC_520x500') AND (2TDK_Klasifikacija/ElementTip == 'PokrovJaska') AND (2TDK_Klasifikacija/ObjektTip == 'PLA') AND (2TDK_Klasifikacija/Sistem == 'KON') AND (2TDK_Lokacija/ConaSifra == 'KP') AND (2TDK_Lokacija/ConaTip == 'GCP') AND (2TDK_Lokacija/ObjektSifra == 'T34')</t>
  </si>
  <si>
    <t>(2TDK_Atributi/FazaZacetek == 'KoncniPortal') AND (2TDK_Atributi/Material == 'Beton') AND (2TDK_Atributi/PokrovTip == 'Kineta_REC_1130x500') AND (2TDK_Klasifikacija/ElementTip == 'PokrovJaska') AND (2TDK_Klasifikacija/ObjektTip == 'PLA') AND (2TDK_Klasifikacija/Sistem == 'KON') AND (2TDK_Lokacija/ConaSifra == 'KP') AND (2TDK_Lokacija/ConaTip == 'GCP') AND (2TDK_Lokacija/ObjektSifra == 'T34')</t>
  </si>
  <si>
    <t>(2TDK_Atributi/FazaZacetek == 'KoncniPortal') AND (2TDK_Atributi/Material == 'Beton') AND (2TDK_Atributi/PokrovTip == 'Kineta_REC_1330x500') AND (2TDK_Klasifikacija/ElementTip == 'PokrovJaska') AND (2TDK_Klasifikacija/ObjektTip == 'PLA') AND (2TDK_Klasifikacija/Sistem == 'KON') AND (2TDK_Lokacija/ConaSifra == 'KP') AND (2TDK_Lokacija/ConaTip == 'GCP') AND (2TDK_Lokacija/ObjektSifra == 'T34')</t>
  </si>
  <si>
    <t>((2TDK_Lokacija/Projekt=='2TDK') AND (2TDK_Klasifikacija/ObjektTip=='PLA') AND (2TDK_Klasifikacija/Sistem=='ELO') AND (2TDK_Lokacija/ObjektSifra=='T34') AND (2TDK_Lokacija/ConaTip=='TRP') AND (2TDK_Lokacija/ConaSifra=='01') AND (2TDK_Klasifikacija/ElementTip=='FiksniPrikljucek') AND (2TDK_Atributi/ElementSifra=='J8') ) OR ((2TDK_Lokacija/Projekt=='2TDK') AND (2TDK_Klasifikacija/ObjektTip=='PLA') AND (2TDK_Klasifikacija/Sistem=='ELO') AND (2TDK_Lokacija/ObjektSifra=='T34') AND (2TDK_Lokacija/ConaTip=='TRP') AND (2TDK_Lokacija/ConaSifra=='01') AND (2TDK_Klasifikacija/ElementTip=='FiksniPrikljucek') AND (2TDK_Atributi/ElementSifra=='J9') )</t>
  </si>
  <si>
    <t>(2TDK_Lokacija/Projekt=='2TDK') AND (2TDK_Klasifikacija/ObjektTip=='PLA') AND (2TDK_Klasifikacija/Sistem=='ELO') AND (2TDK_Lokacija/ObjektSifra=='T34') AND (2TDK_Lokacija/ConaTip=='TRP') AND (2TDK_Lokacija/ConaSifra=='01') AND (2TDK_Klasifikacija/ElementTip=='FiksniPrikljucek') AND (2TDK_Atributi/ElementSifra=='J11') OR
((2TDK_Lokacija/Projekt=='2TDK') AND (2TDK_Klasifikacija/ObjektTip=='PLA') AND (2TDK_Klasifikacija/Sistem=='ELO') AND (2TDK_Lokacija/ObjektSifra=='T34') AND (2TDK_Lokacija/ConaTip=='TRP') AND (2TDK_Lokacija/ConaSifra=='01') AND (2TDK_Klasifikacija/ElementTip=='Stikalo') AND (2TDK_Atributi/ElementSifra=='J13'))</t>
  </si>
  <si>
    <r>
      <rPr>
        <sz val="9"/>
        <color theme="1"/>
        <rFont val="Calibri"/>
        <family val="2"/>
      </rPr>
      <t>Dobava in polaganje kabla NYY-J 5 x 10 mm</t>
    </r>
    <r>
      <rPr>
        <vertAlign val="superscript"/>
        <sz val="9"/>
        <color theme="1"/>
        <rFont val="Calibri"/>
        <family val="2"/>
      </rPr>
      <t>2</t>
    </r>
  </si>
  <si>
    <t xml:space="preserve">(2TDK_Lokacija/Projekt=='2TDK') AND (2TDK_Klasifikacija/ObjektTip=='TUN') AND (2TDK_Klasifikacija/Sistem=='ELO') AND (2TDK_Lokacija/ObjektSifra=='T04') AND (2TDK_Lokacija/ConaTip=='TUN') AND (2TDK_Lokacija/ConaSifra=='EN4.1') AND (2TDK_Klasifikacija/ElementTip=='ZasilnaRazsvetljava') AND (2TDK_Atributi/ElementSifra=='Z1') </t>
  </si>
  <si>
    <t xml:space="preserve">(2TDK_Lokacija/Projekt=='2TDK') AND (2TDK_Klasifikacija/ObjektTip=='TUN') AND (2TDK_Klasifikacija/Sistem=='ELO') AND (2TDK_Lokacija/ObjektSifra=='T04') AND (2TDK_Lokacija/ConaTip=='TUN') AND (2TDK_Lokacija/ConaSifra=='EN4.1') AND (2TDK_Klasifikacija/ElementTip=='SplosnaRazsvetljava') AND (2TDK_Atributi/ElementSifra=='A1') </t>
  </si>
  <si>
    <t xml:space="preserve">(2TDK_Lokacija/Projekt=='2TDK') AND (2TDK_Klasifikacija/ObjektTip=='TUN') AND (2TDK_Klasifikacija/Sistem=='ELO') AND (2TDK_Lokacija/ObjektSifra=='T04') AND (2TDK_Lokacija/ConaTip=='TUN') AND (2TDK_Lokacija/ConaSifra=='EN4.1') AND (2TDK_Klasifikacija/ElementTip=='Stikalo') AND (2TDK_Atributi/ElementSifra=='P1') </t>
  </si>
  <si>
    <t xml:space="preserve">(2TDK_Lokacija/Projekt=='2TDK') AND (2TDK_Klasifikacija/ObjektTip=='TUN') AND (2TDK_Klasifikacija/Sistem=='ELO') AND (2TDK_Lokacija/ObjektSifra=='T04') AND (2TDK_Lokacija/ConaTip=='TUN') AND (2TDK_Lokacija/ConaSifra=='EN4.1') AND (2TDK_Klasifikacija/ElementTip=='Vticnica') AND (2TDK_Atributi/ElementSifra=='J1') </t>
  </si>
  <si>
    <t xml:space="preserve">(2TDK_Lokacija/Projekt=='2TDK') AND (2TDK_Klasifikacija/ObjektTip=='TUN') AND (2TDK_Klasifikacija/Sistem=='ELO') AND (2TDK_Lokacija/ObjektSifra=='T04') AND (2TDK_Lokacija/ConaTip=='TUN') AND (2TDK_Lokacija/ConaSifra=='EN4.1') AND (2TDK_Klasifikacija/ElementTip=='Vticnica') AND (2TDK_Atributi/ElementSifra=='J2') </t>
  </si>
  <si>
    <t xml:space="preserve">(2TDK_Lokacija/Projekt=='2TDK') AND (2TDK_Klasifikacija/ObjektTip=='TUN') AND (2TDK_Klasifikacija/Sistem=='ELO') AND (2TDK_Lokacija/ObjektSifra=='T04') AND (2TDK_Lokacija/ConaTip=='TUN') AND (2TDK_Lokacija/ConaSifra=='EN4.1') AND (2TDK_Klasifikacija/ElementTip=='Vticnica') AND (2TDK_Atributi/ElementSifra=='J3') </t>
  </si>
  <si>
    <t>(2TDK_Lokacija/Projekt=='2TDK') AND (2TDK_Klasifikacija/ObjektTip=='TUN') AND (2TDK_Klasifikacija/Sistem=='ELO') AND (2TDK_Lokacija/ObjektSifra=='T04') AND (2TDK_Lokacija/ConaTip=='TUN') AND (2TDK_Lokacija/ConaSifra=='EN4.1') AND (2TDK_Klasifikacija/ElementTip=='Vticnica') AND (2TDK_Atributi/ElementSifra=='J21')</t>
  </si>
  <si>
    <t>01.02.02.01.0020.</t>
  </si>
  <si>
    <t>(2TDK_Lokacija/Projekt=='2TDK') AND (2TDK_Klasifikacija/ObjektTip=='TUN') AND (2TDK_Klasifikacija/Sistem=='ELO') AND (2TDK_Lokacija/ObjektSifra=='T04') AND (2TDK_Lokacija/ConaTip=='TRP') AND (2TDK_Lokacija/ConaSifra=='02') AND (2TDK_Klasifikacija/ElementTip=='Stikalo') AND (2TDK_Atributi/ElementSifra=='P2')</t>
  </si>
  <si>
    <t>((2TDK_Lokacija/Projekt=='2TDK') AND (2TDK_Klasifikacija/ObjektTip=='TUN') AND (2TDK_Klasifikacija/Sistem=='ELO') AND (2TDK_Lokacija/ObjektSifra=='T04') AND (2TDK_Lokacija/ConaTip=='TRP') AND (2TDK_Lokacija/ConaSifra=='02') AND (2TDK_Klasifikacija/ElementTip=='FiksniPrikljucek') AND (2TDK_Atributi/ElementSifra=='J8') ) OR ((2TDK_Lokacija/Projekt=='2TDK') AND (2TDK_Klasifikacija/ObjektTip=='TUN') AND (2TDK_Klasifikacija/Sistem=='ELO') AND (2TDK_Lokacija/ObjektSifra=='T04') AND (2TDK_Lokacija/ConaTip=='TRP') AND (2TDK_Lokacija/ConaSifra=='02') AND (2TDK_Klasifikacija/ElementTip=='FiksniPrikljucek') AND (2TDK_Atributi/ElementSifra=='J9') )</t>
  </si>
  <si>
    <t>(2TDK_Lokacija/Projekt=='2TDK') AND (2TDK_Klasifikacija/ObjektTip=='TUN') AND (2TDK_Klasifikacija/Sistem=='ELO') AND (2TDK_Lokacija/ObjektSifra=='T04') AND (2TDK_Lokacija/ConaTip=='TRP') AND (2TDK_Lokacija/ConaSifra=='02') AND (2TDK_Klasifikacija/ElementTip=='FiksniPrikljucek') AND (2TDK_Atributi/ElementSifra=='J11') OR
((2TDK_Lokacija/Projekt=='2TDK') AND (2TDK_Klasifikacija/ObjektTip=='TUN') AND (2TDK_Klasifikacija/Sistem=='ELO') AND (2TDK_Lokacija/ObjektSifra=='T04') AND (2TDK_Lokacija/ConaTip=='TRP') AND (2TDK_Lokacija/ConaSifra=='02') AND (2TDK_Klasifikacija/ElementTip=='Stikalo') AND (2TDK_Atributi/ElementSifra=='J13'))</t>
  </si>
  <si>
    <t>Izdelava fiksnega električnega priključka, 230V, AC, L, N, PE (J12)</t>
  </si>
  <si>
    <t>Production of fixed electrical connection, 230V, AC, L, N, PE (J12)</t>
  </si>
  <si>
    <t>09.08.01.0021.</t>
  </si>
  <si>
    <t>((2TDK_Lokacija/Projekt=='2TDK') AND (2TDK_Klasifikacija/ObjektTip=='TUN') AND (2TDK_Klasifikacija/Sistem=='ELO') AND (2TDK_Lokacija/ObjektSifra=='T04') AND (2TDK_Lokacija/ConaTip=='TRP') AND (2TDK_Lokacija/ConaSifra=='02') AND (2TDK_Klasifikacija/ElementTip=='FiksniPrikljucek') AND (2TDK_Atributi/ElementSifra=='J12'))</t>
  </si>
  <si>
    <t>01.02.03.01.0048.</t>
  </si>
  <si>
    <t>01.02.03.01.0049.</t>
  </si>
  <si>
    <t xml:space="preserve">(2TDK_Lokacija/Projekt=='2TDK') AND (2TDK_Klasifikacija/ObjektTip=='TUN') AND (2TDK_Klasifikacija/Sistem=='ELO') AND (2TDK_Lokacija/ObjektSifra=='T04') AND (2TDK_Lokacija/ConaTip=='TUN') AND (2TDK_Lokacija/ConaSifra=='EN4.2') AND (2TDK_Klasifikacija/ElementTip=='ZasilnaRazsvetljava') AND (2TDK_Atributi/ElementSifra=='Z1') </t>
  </si>
  <si>
    <t xml:space="preserve">(2TDK_Lokacija/Projekt=='2TDK') AND (2TDK_Klasifikacija/ObjektTip=='TUN') AND (2TDK_Klasifikacija/Sistem=='ELO') AND (2TDK_Lokacija/ObjektSifra=='T04') AND (2TDK_Lokacija/ConaTip=='TUN') AND (2TDK_Lokacija/ConaSifra=='EN4.2') AND (2TDK_Klasifikacija/ElementTip=='SplosnaRazsvetljava') AND (2TDK_Atributi/ElementSifra=='A1') </t>
  </si>
  <si>
    <t xml:space="preserve">(2TDK_Lokacija/Projekt=='2TDK') AND (2TDK_Klasifikacija/ObjektTip=='TUN') AND (2TDK_Klasifikacija/Sistem=='ELO') AND (2TDK_Lokacija/ObjektSifra=='T04') AND (2TDK_Lokacija/ConaTip=='TUN') AND (2TDK_Lokacija/ConaSifra=='EN4.2') AND (2TDK_Klasifikacija/ElementTip=='SplosnaRazsvetljava') AND (2TDK_Atributi/ElementSifra=='A2') </t>
  </si>
  <si>
    <t xml:space="preserve">(2TDK_Lokacija/Projekt=='2TDK') AND (2TDK_Klasifikacija/ObjektTip=='TUN') AND (2TDK_Klasifikacija/Sistem=='ELO') AND (2TDK_Lokacija/ObjektSifra=='T04') AND (2TDK_Lokacija/ConaTip=='TUN') AND (2TDK_Lokacija/ConaSifra=='EN4.2') AND (2TDK_Klasifikacija/ElementTip=='Stikalo') AND (2TDK_Atributi/ElementSifra=='P1') </t>
  </si>
  <si>
    <t xml:space="preserve">(2TDK_Lokacija/Projekt=='2TDK') AND (2TDK_Klasifikacija/ObjektTip=='TUN') AND (2TDK_Klasifikacija/Sistem=='ELO') AND (2TDK_Lokacija/ObjektSifra=='T04') AND (2TDK_Lokacija/ConaTip=='TUN') AND (2TDK_Lokacija/ConaSifra=='EN4.2') AND (2TDK_Klasifikacija/ElementTip=='Vticnica') AND (2TDK_Atributi/ElementSifra=='J1') </t>
  </si>
  <si>
    <t xml:space="preserve">(2TDK_Lokacija/Projekt=='2TDK') AND (2TDK_Klasifikacija/ObjektTip=='TUN') AND (2TDK_Klasifikacija/Sistem=='ELO') AND (2TDK_Lokacija/ObjektSifra=='T04') AND (2TDK_Lokacija/ConaTip=='TUN') AND (2TDK_Lokacija/ConaSifra=='EN4.2') AND (2TDK_Klasifikacija/ElementTip=='Vticnica') AND (2TDK_Atributi/ElementSifra=='J2') </t>
  </si>
  <si>
    <t xml:space="preserve">(2TDK_Lokacija/Projekt=='2TDK') AND (2TDK_Klasifikacija/ObjektTip=='TUN') AND (2TDK_Klasifikacija/Sistem=='ELO') AND (2TDK_Lokacija/ObjektSifra=='T04') AND (2TDK_Lokacija/ConaTip=='TUN') AND (2TDK_Lokacija/ConaSifra=='EN4.2') AND (2TDK_Klasifikacija/ElementTip=='Vticnica') AND (2TDK_Atributi/ElementSifra=='J3') </t>
  </si>
  <si>
    <t>((2TDK_Lokacija/Projekt=='2TDK') AND (2TDK_Klasifikacija/ObjektTip=='TUN') AND (2TDK_Klasifikacija/Sistem=='ELO') AND (2TDK_Lokacija/ObjektSifra=='T04') AND (2TDK_Lokacija/ConaTip=='TUN') AND (2TDK_Lokacija/ConaSifra=='EN4.2') AND (2TDK_Klasifikacija/ElementTip=='FiksniPrikljucek') AND (2TDK_Atributi/ElementSifra=='J8')) OR ((2TDK_Lokacija/Projekt=='2TDK') AND (2TDK_Klasifikacija/ObjektTip=='TUN') AND (2TDK_Klasifikacija/Sistem=='ELO') AND (2TDK_Lokacija/ObjektSifra=='T04') AND (2TDK_Lokacija/ConaTip=='TUN') AND (2TDK_Lokacija/ConaSifra=='EN4.2') AND (2TDK_Klasifikacija/ElementTip=='FiksniPrikljucek') AND (2TDK_Atributi/ElementSifra=='J9'))</t>
  </si>
  <si>
    <t>((2TDK_Lokacija/Projekt=='2TDK') AND (2TDK_Klasifikacija/ObjektTip=='TUN') AND (2TDK_Klasifikacija/Sistem=='ELO') AND (2TDK_Lokacija/ObjektSifra=='T04') AND (2TDK_Lokacija/ConaTip=='TUN') AND (2TDK_Lokacija/ConaSifra=='EN4.2') AND (2TDK_Klasifikacija/ElementTip=='FiksniPrikljucek') AND (2TDK_Atributi/ElementSifra=='J11'))</t>
  </si>
  <si>
    <t>((2TDK_Lokacija/Projekt=='2TDK') AND (2TDK_Klasifikacija/ObjektTip=='TUN') AND (2TDK_Klasifikacija/Sistem=='ELO') AND (2TDK_Lokacija/ObjektSifra=='T04') AND (2TDK_Lokacija/ConaTip=='TUN') AND (2TDK_Lokacija/ConaSifra=='EN4.3') AND (2TDK_Klasifikacija/ElementTip=='Vticnica') AND (2TDK_Atributi/ElementSifra=='J21'))</t>
  </si>
  <si>
    <t>((2TDK_Lokacija/Projekt=='2TDK') AND (2TDK_Klasifikacija/ObjektTip=='TUN') AND (2TDK_Klasifikacija/Sistem=='ELO') AND (2TDK_Lokacija/ObjektSifra=='T04') AND (2TDK_Lokacija/ConaTip=='TUN') AND (2TDK_Lokacija/ConaSifra=='EN4.2') AND (2TDK_Klasifikacija/ElementTip=='KabelskaPolica') AND (2TDK_Atributi/ElementSifra=='KP10'))</t>
  </si>
  <si>
    <t>((2TDK_Lokacija/Projekt=='2TDK') AND (2TDK_Klasifikacija/ObjektTip=='TUN') AND (2TDK_Klasifikacija/Sistem=='ELO') AND (2TDK_Lokacija/ObjektSifra=='T04') AND (2TDK_Lokacija/ConaTip=='TUN') AND (2TDK_Lokacija/ConaSifra=='EN4.2') AND (2TDK_Klasifikacija/ElementTip=='KabelskaPolica') AND (2TDK_Atributi/ElementSifra=='KP11'))</t>
  </si>
  <si>
    <t>((2TDK_Lokacija/Projekt=='2TDK') AND (2TDK_Klasifikacija/ObjektTip=='TUN') AND (2TDK_Klasifikacija/Sistem=='ELO') AND (2TDK_Lokacija/ObjektSifra=='T04') AND (2TDK_Lokacija/ConaTip=='TUN') AND (2TDK_Lokacija/ConaSifra=='EN4.2') AND (2TDK_Klasifikacija/ElementTip=='KabelskaPolica') AND (2TDK_Atributi/ElementSifra=='KP20'))</t>
  </si>
  <si>
    <t>((2TDK_Lokacija/Projekt=='2TDK') AND (2TDK_Klasifikacija/ObjektTip=='TUN') AND (2TDK_Klasifikacija/Sistem=='ELO') AND (2TDK_Lokacija/ObjektSifra=='T04') AND (2TDK_Lokacija/ConaTip=='TUN') AND (2TDK_Lokacija/ConaSifra=='EN4.2') AND (2TDK_Klasifikacija/ElementTip=='KabelskaPolica') AND (2TDK_Atributi/ElementSifra=='KP21'))</t>
  </si>
  <si>
    <t>01.02.04.01.0022.</t>
  </si>
  <si>
    <t>01.02.04.01.0023.</t>
  </si>
  <si>
    <t>01.02.04.01.0024.</t>
  </si>
  <si>
    <t>01.02.04.01.0025.</t>
  </si>
  <si>
    <t>01.02.04.01.0026.</t>
  </si>
  <si>
    <t>01.02.04.01.0027.</t>
  </si>
  <si>
    <t xml:space="preserve">(2TDK_Lokacija/Projekt=='2TDK') AND (2TDK_Klasifikacija/ObjektTip=='TUN') AND (2TDK_Klasifikacija/Sistem=='ELO') AND (2TDK_Lokacija/ObjektSifra=='T04') AND (2TDK_Lokacija/ConaTip=='TUN') AND (2TDK_Lokacija/ConaSifra=='EN4.2') AND (2TDK_Klasifikacija/ElementTip=='Omara') AND (2TDK_Atributi/ElementSifra=='RHI') </t>
  </si>
  <si>
    <r>
      <rPr>
        <sz val="9"/>
        <color theme="1"/>
        <rFont val="Calibri"/>
        <family val="2"/>
      </rPr>
      <t>Dobava in polaganje kabla N2XH-J 5 x 10 mm</t>
    </r>
    <r>
      <rPr>
        <vertAlign val="superscript"/>
        <sz val="9"/>
        <color theme="1"/>
        <rFont val="Calibri"/>
        <family val="2"/>
      </rPr>
      <t>2</t>
    </r>
  </si>
  <si>
    <t xml:space="preserve">(2TDK_Lokacija/Projekt=='2TDK') AND (2TDK_Klasifikacija/ObjektTip=='TUN') AND (2TDK_Klasifikacija/Sistem=='ELO') AND (2TDK_Lokacija/ObjektSifra=='T04') AND (2TDK_Lokacija/ConaTip=='TUN') AND (2TDK_Lokacija/ConaSifra=='EN4.3') AND (2TDK_Klasifikacija/ElementTip=='ZasilnaRazsvetljava') AND (2TDK_Atributi/ElementSifra=='Z1') </t>
  </si>
  <si>
    <t xml:space="preserve">(2TDK_Lokacija/Projekt=='2TDK') AND (2TDK_Klasifikacija/ObjektTip=='TUN') AND (2TDK_Klasifikacija/Sistem=='ELO') AND (2TDK_Lokacija/ObjektSifra=='T04') AND (2TDK_Lokacija/ConaTip=='TUN') AND (2TDK_Lokacija/ConaSifra=='EN4.3') AND (2TDK_Klasifikacija/ElementTip=='SplosnaRazsvetljava') AND (2TDK_Atributi/ElementSifra=='A1') </t>
  </si>
  <si>
    <t xml:space="preserve">(2TDK_Lokacija/Projekt=='2TDK') AND (2TDK_Klasifikacija/ObjektTip=='TUN') AND (2TDK_Klasifikacija/Sistem=='ELO') AND (2TDK_Lokacija/ObjektSifra=='T04') AND (2TDK_Lokacija/ConaTip=='TUN') AND (2TDK_Lokacija/ConaSifra=='EN4.3') AND (2TDK_Klasifikacija/ElementTip=='Stikalo') AND (2TDK_Atributi/ElementSifra=='P1') </t>
  </si>
  <si>
    <t xml:space="preserve">(2TDK_Lokacija/Projekt=='2TDK') AND (2TDK_Klasifikacija/ObjektTip=='TUN') AND (2TDK_Klasifikacija/Sistem=='ELO') AND (2TDK_Lokacija/ObjektSifra=='T04') AND (2TDK_Lokacija/ConaTip=='TUN') AND (2TDK_Lokacija/ConaSifra=='EN4.3') AND (2TDK_Klasifikacija/ElementTip=='Vticnica') AND (2TDK_Atributi/ElementSifra=='J1') </t>
  </si>
  <si>
    <t xml:space="preserve">(2TDK_Lokacija/Projekt=='2TDK') AND (2TDK_Klasifikacija/ObjektTip=='TUN') AND (2TDK_Klasifikacija/Sistem=='ELO') AND (2TDK_Lokacija/ObjektSifra=='T04') AND (2TDK_Lokacija/ConaTip=='TUN') AND (2TDK_Lokacija/ConaSifra=='EN4.3') AND (2TDK_Klasifikacija/ElementTip=='Vticnica') AND (2TDK_Atributi/ElementSifra=='J2') </t>
  </si>
  <si>
    <t xml:space="preserve">(2TDK_Lokacija/Projekt=='2TDK') AND (2TDK_Klasifikacija/ObjektTip=='TUN') AND (2TDK_Klasifikacija/Sistem=='ELO') AND (2TDK_Lokacija/ObjektSifra=='T04') AND (2TDK_Lokacija/ConaTip=='TUN') AND (2TDK_Lokacija/ConaSifra=='EN4.3') AND (2TDK_Klasifikacija/ElementTip=='Vticnica') AND (2TDK_Atributi/ElementSifra=='J3') </t>
  </si>
  <si>
    <t>(2TDK_Lokacija/Projekt=='2TDK') AND (2TDK_Klasifikacija/ObjektTip=='TUN') AND (2TDK_Klasifikacija/Sistem=='ELO') AND (2TDK_Lokacija/ObjektSifra=='T04') AND (2TDK_Lokacija/ConaTip=='TRP') AND (2TDK_Lokacija/ConaSifra=='03') AND (2TDK_Klasifikacija/ElementTip=='Stikalo') AND (2TDK_Atributi/ElementSifra=='P2')</t>
  </si>
  <si>
    <t>((2TDK_Lokacija/Projekt=='2TDK') AND (2TDK_Klasifikacija/ObjektTip=='TUN') AND (2TDK_Klasifikacija/Sistem=='ELO') AND (2TDK_Lokacija/ObjektSifra=='T04') AND (2TDK_Lokacija/ConaTip=='TRP') AND (2TDK_Lokacija/ConaSifra=='03') AND (2TDK_Klasifikacija/ElementTip=='FiksniPrikljucek') AND (2TDK_Atributi/ElementSifra=='J8') ) OR ((2TDK_Lokacija/Projekt=='2TDK') AND (2TDK_Klasifikacija/ObjektTip=='TUN') AND (2TDK_Klasifikacija/Sistem=='ELO') AND (2TDK_Lokacija/ObjektSifra=='T04') AND (2TDK_Lokacija/ConaTip=='TRP') AND (2TDK_Lokacija/ConaSifra=='03') AND (2TDK_Klasifikacija/ElementTip=='FiksniPrikljucek') AND (2TDK_Atributi/ElementSifra=='J9') )</t>
  </si>
  <si>
    <t>(2TDK_Lokacija/Projekt=='2TDK') AND (2TDK_Klasifikacija/ObjektTip=='TUN') AND (2TDK_Klasifikacija/Sistem=='ELO') AND (2TDK_Lokacija/ObjektSifra=='T04') AND (2TDK_Lokacija/ConaTip=='TRP') AND (2TDK_Lokacija/ConaSifra=='03') AND (2TDK_Klasifikacija/ElementTip=='FiksniPrikljucek') AND (2TDK_Atributi/ElementSifra=='J11') OR
((2TDK_Lokacija/Projekt=='2TDK') AND (2TDK_Klasifikacija/ObjektTip=='TUN') AND (2TDK_Klasifikacija/Sistem=='ELO') AND (2TDK_Lokacija/ObjektSifra=='T04') AND (2TDK_Lokacija/ConaTip=='TRP') AND (2TDK_Lokacija/ConaSifra=='03') AND (2TDK_Klasifikacija/ElementTip=='Stikalo') AND (2TDK_Atributi/ElementSifra=='J13'))</t>
  </si>
  <si>
    <t>(2TDK_Lokacija/Projekt=='2TDK') AND (2TDK_Klasifikacija/ObjektTip=='TUN') AND (2TDK_Klasifikacija/Sistem=='ELO') AND (2TDK_Lokacija/ObjektSifra=='T04') AND (2TDK_Lokacija/ConaTip=='TRP') AND (2TDK_Lokacija/ConaSifra=='03') AND (2TDK_Klasifikacija/ElementTip=='Vticnica') AND (2TDK_Atributi/ElementSifra=='J12')</t>
  </si>
  <si>
    <t xml:space="preserve">(2TDK_Lokacija/Projekt=='2TDK') AND (2TDK_Klasifikacija/ObjektTip=='TUN') AND (2TDK_Klasifikacija/Sistem=='ELO') AND (2TDK_Lokacija/ObjektSifra=='T04') AND (2TDK_Lokacija/ConaTip=='TRP') AND (2TDK_Lokacija/ConaSifra=='03') AND (2TDK_Klasifikacija/ElementTip=='KabelskaPolica') AND (2TDK_Atributi/ElementSifra=='KP10') </t>
  </si>
  <si>
    <t xml:space="preserve">(2TDK_Lokacija/Projekt=='2TDK') AND (2TDK_Klasifikacija/ObjektTip=='TUN') AND (2TDK_Klasifikacija/Sistem=='ELO') AND (2TDK_Lokacija/ObjektSifra=='T04') AND (2TDK_Lokacija/ConaTip=='TRP') AND (2TDK_Lokacija/ConaSifra=='03') AND (2TDK_Klasifikacija/ElementTip=='KabelskaPolica') AND (2TDK_Atributi/ElementSifra=='KP11') </t>
  </si>
  <si>
    <t xml:space="preserve">(2TDK_Lokacija/Projekt=='2TDK') AND (2TDK_Klasifikacija/ObjektTip=='TUN') AND (2TDK_Klasifikacija/Sistem=='ELO') AND (2TDK_Lokacija/ObjektSifra=='T04') AND (2TDK_Lokacija/ConaTip=='TRP') AND (2TDK_Lokacija/ConaSifra=='03') AND (2TDK_Klasifikacija/ElementTip=='KabelskaPolica') AND (2TDK_Atributi/ElementSifra=='KP20') </t>
  </si>
  <si>
    <t xml:space="preserve">(2TDK_Lokacija/Projekt=='2TDK') AND (2TDK_Klasifikacija/ObjektTip=='TUN') AND (2TDK_Klasifikacija/Sistem=='ELO') AND (2TDK_Lokacija/ObjektSifra=='T04') AND (2TDK_Lokacija/ConaTip=='TRP') AND (2TDK_Lokacija/ConaSifra=='03') AND (2TDK_Klasifikacija/ElementTip=='KabelskaPolica') AND (2TDK_Atributi/ElementSifra=='KP30') </t>
  </si>
  <si>
    <t xml:space="preserve">(2TDK_Lokacija/Projekt=='2TDK') AND (2TDK_Klasifikacija/ObjektTip=='TUN') AND (2TDK_Klasifikacija/Sistem=='ELO') AND (2TDK_Lokacija/ObjektSifra=='T04') AND (2TDK_Lokacija/ConaTip=='TRP') AND (2TDK_Lokacija/ConaSifra=='03') AND (2TDK_Klasifikacija/ElementTip=='KabelskaPolica') AND (2TDK_Atributi/ElementSifra=='KP31') </t>
  </si>
  <si>
    <t xml:space="preserve">(2TDK_Lokacija/Projekt=='2TDK') AND (2TDK_Klasifikacija/ObjektTip=='TUN') AND (2TDK_Klasifikacija/Sistem=='ELO') AND (2TDK_Lokacija/ObjektSifra=='T04') AND (2TDK_Lokacija/ConaTip=='TRP') AND (2TDK_Lokacija/ConaSifra=='03') AND (2TDK_Klasifikacija/ElementTip=='KabelskaPolica') AND (2TDK_Atributi/ElementSifra=='KL30') </t>
  </si>
  <si>
    <t>01.02.06.01.0047.</t>
  </si>
  <si>
    <t>01.02.06.01.0048.</t>
  </si>
  <si>
    <t xml:space="preserve">(2TDK_Lokacija/Projekt=='2TDK') AND (2TDK_Klasifikacija/ObjektTip=='TUN') AND (2TDK_Klasifikacija/Sistem=='ELO') AND (2TDK_Lokacija/ObjektSifra=='T04') AND (2TDK_Lokacija/ConaTip=='TUN') AND (2TDK_Lokacija/ConaSifra=='EN4.4') AND (2TDK_Klasifikacija/ElementTip=='ZasilnaRazsvetljava') AND (2TDK_Atributi/ElementSifra=='Z1') </t>
  </si>
  <si>
    <t xml:space="preserve">(2TDK_Lokacija/Projekt=='2TDK') AND (2TDK_Klasifikacija/ObjektTip=='TUN') AND (2TDK_Klasifikacija/Sistem=='ELO') AND (2TDK_Lokacija/ObjektSifra=='T04') AND (2TDK_Lokacija/ConaTip=='TUN') AND (2TDK_Lokacija/ConaSifra=='EN4.4') AND (2TDK_Klasifikacija/ElementTip=='SplosnaRazsvetljava') AND (2TDK_Atributi/ElementSifra=='A1') </t>
  </si>
  <si>
    <t>(2TDK_Lokacija/Projekt=='2TDK') AND (2TDK_Klasifikacija/ObjektTip=='TUN') AND (2TDK_Klasifikacija/Sistem=='ELO') AND (2TDK_Lokacija/ObjektSifra=='T04') AND (2TDK_Lokacija/ConaTip=='TUN') AND (2TDK_Lokacija/ConaSifra=='EN4.4') AND (2TDK_Klasifikacija/ElementTip=='SplosnaRazsvetljava') AND (2TDK_Atributi/ElementSifra=='A2')</t>
  </si>
  <si>
    <t xml:space="preserve">(2TDK_Lokacija/Projekt=='2TDK') AND (2TDK_Klasifikacija/ObjektTip=='TUN') AND (2TDK_Klasifikacija/Sistem=='ELO') AND (2TDK_Lokacija/ObjektSifra=='T04') AND (2TDK_Lokacija/ConaTip=='TUN') AND (2TDK_Lokacija/ConaSifra=='EN4.4') AND (2TDK_Klasifikacija/ElementTip=='Stikalo') AND (2TDK_Atributi/ElementSifra=='P1') </t>
  </si>
  <si>
    <t xml:space="preserve">(2TDK_Lokacija/Projekt=='2TDK') AND (2TDK_Klasifikacija/ObjektTip=='TUN') AND (2TDK_Klasifikacija/Sistem=='ELO') AND (2TDK_Lokacija/ObjektSifra=='T04') AND (2TDK_Lokacija/ConaTip=='TUN') AND (2TDK_Lokacija/ConaSifra=='EN4.4') AND (2TDK_Klasifikacija/ElementTip=='Vticnica') AND (2TDK_Atributi/ElementSifra=='J1') </t>
  </si>
  <si>
    <t xml:space="preserve">(2TDK_Lokacija/Projekt=='2TDK') AND (2TDK_Klasifikacija/ObjektTip=='TUN') AND (2TDK_Klasifikacija/Sistem=='ELO') AND (2TDK_Lokacija/ObjektSifra=='T04') AND (2TDK_Lokacija/ConaTip=='TUN') AND (2TDK_Lokacija/ConaSifra=='EN4.4') AND (2TDK_Klasifikacija/ElementTip=='Vticnica') AND (2TDK_Atributi/ElementSifra=='J2') </t>
  </si>
  <si>
    <t xml:space="preserve">(2TDK_Lokacija/Projekt=='2TDK') AND (2TDK_Klasifikacija/ObjektTip=='TUN') AND (2TDK_Klasifikacija/Sistem=='ELO') AND (2TDK_Lokacija/ObjektSifra=='T04') AND (2TDK_Lokacija/ConaTip=='TUN') AND (2TDK_Lokacija/ConaSifra=='EN4.4') AND (2TDK_Klasifikacija/ElementTip=='Vticnica') AND (2TDK_Atributi/ElementSifra=='J3') </t>
  </si>
  <si>
    <t>((2TDK_Lokacija/Projekt=='2TDK') AND (2TDK_Klasifikacija/ObjektTip=='TUN') AND (2TDK_Klasifikacija/Sistem=='ELO') AND (2TDK_Lokacija/ObjektSifra=='T04') AND (2TDK_Lokacija/ConaTip=='TUN') AND (2TDK_Lokacija/ConaSifra=='EN4.4') AND (2TDK_Klasifikacija/ElementTip=='FiksniPrikljucek') AND (2TDK_Atributi/ElementSifra=='J8')) OR ((2TDK_Lokacija/Projekt=='2TDK') AND (2TDK_Klasifikacija/ObjektTip=='TUN') AND (2TDK_Klasifikacija/Sistem=='ELO') AND (2TDK_Lokacija/ObjektSifra=='T04') AND (2TDK_Lokacija/ConaTip=='TUN') AND (2TDK_Lokacija/ConaSifra=='EN4.4') AND (2TDK_Klasifikacija/ElementTip=='FiksniPrikljucek') AND (2TDK_Atributi/ElementSifra=='J9'))</t>
  </si>
  <si>
    <t>((2TDK_Lokacija/Projekt=='2TDK') AND (2TDK_Klasifikacija/ObjektTip=='TUN') AND (2TDK_Klasifikacija/Sistem=='ELO') AND (2TDK_Lokacija/ObjektSifra=='T04') AND (2TDK_Lokacija/ConaTip=='TUN') AND (2TDK_Lokacija/ConaSifra=='EN4.4') AND (2TDK_Klasifikacija/ElementTip=='FiksniPrikljucek') AND (2TDK_Atributi/ElementSifra=='J11'))</t>
  </si>
  <si>
    <t>((2TDK_Lokacija/Projekt=='2TDK') AND (2TDK_Klasifikacija/ObjektTip=='TUN') AND (2TDK_Klasifikacija/Sistem=='ELO') AND (2TDK_Lokacija/ObjektSifra=='T04') AND (2TDK_Lokacija/ConaTip=='TUN') AND (2TDK_Lokacija/ConaSifra=='EN4.4') AND (2TDK_Klasifikacija/ElementTip=='KabelskaPolica') AND (2TDK_Atributi/ElementSifra=='KP10'))</t>
  </si>
  <si>
    <t>((2TDK_Lokacija/Projekt=='2TDK') AND (2TDK_Klasifikacija/ObjektTip=='TUN') AND (2TDK_Klasifikacija/Sistem=='ELO') AND (2TDK_Lokacija/ObjektSifra=='T04') AND (2TDK_Lokacija/ConaTip=='TUN') AND (2TDK_Lokacija/ConaSifra=='EN4.4') AND (2TDK_Klasifikacija/ElementTip=='KabelskaPolica') AND (2TDK_Atributi/ElementSifra=='KP11'))</t>
  </si>
  <si>
    <t>((2TDK_Lokacija/Projekt=='2TDK') AND (2TDK_Klasifikacija/ObjektTip=='TUN') AND (2TDK_Klasifikacija/Sistem=='ELO') AND (2TDK_Lokacija/ObjektSifra=='T04') AND (2TDK_Lokacija/ConaTip=='TUN') AND (2TDK_Lokacija/ConaSifra=='EN4.4') AND (2TDK_Klasifikacija/ElementTip=='KabelskaPolica') AND (2TDK_Atributi/ElementSifra=='KP20'))</t>
  </si>
  <si>
    <t>((2TDK_Lokacija/Projekt=='2TDK') AND (2TDK_Klasifikacija/ObjektTip=='TUN') AND (2TDK_Klasifikacija/Sistem=='ELO') AND (2TDK_Lokacija/ObjektSifra=='T04') AND (2TDK_Lokacija/ConaTip=='TUN') AND (2TDK_Lokacija/ConaSifra=='EN4.4') AND (2TDK_Klasifikacija/ElementTip=='KabelskaPolica') AND (2TDK_Atributi/ElementSifra=='KP21'))</t>
  </si>
  <si>
    <t>01.02.07.01.0021.</t>
  </si>
  <si>
    <t>01.02.07.01.0022.</t>
  </si>
  <si>
    <t>01.02.07.01.0023.</t>
  </si>
  <si>
    <t>01.02.07.01.0024.</t>
  </si>
  <si>
    <t>01.02.07.01.0025.</t>
  </si>
  <si>
    <t>01.02.07.01.0026.</t>
  </si>
  <si>
    <t>01.02.07.01.0027.</t>
  </si>
  <si>
    <t xml:space="preserve">(2TDK_Lokacija/Projekt=='2TDK') AND (2TDK_Klasifikacija/ObjektTip=='TUN') AND (2TDK_Klasifikacija/Sistem=='ELO') AND (2TDK_Lokacija/ObjektSifra=='T04') AND (2TDK_Lokacija/ConaTip=='TUN') AND (2TDK_Lokacija/ConaSifra=='EN4.4') AND (2TDK_Klasifikacija/ElementTip=='Omara') AND (2TDK_Atributi/ElementSifra=='RHI') </t>
  </si>
  <si>
    <t xml:space="preserve">(2TDK_Lokacija/Projekt=='2TDK') AND (2TDK_Klasifikacija/ObjektTip=='TUN') AND (2TDK_Klasifikacija/Sistem=='ELO') AND (2TDK_Lokacija/ObjektSifra=='T04') AND (2TDK_Lokacija/ConaTip=='TUN') AND (2TDK_Lokacija/ConaSifra=='EN4.5') AND (2TDK_Klasifikacija/ElementTip=='ZasilnaRazsvetljava') AND (2TDK_Atributi/ElementSifra=='Z1') </t>
  </si>
  <si>
    <t xml:space="preserve">(2TDK_Lokacija/Projekt=='2TDK') AND (2TDK_Klasifikacija/ObjektTip=='TUN') AND (2TDK_Klasifikacija/Sistem=='ELO') AND (2TDK_Lokacija/ObjektSifra=='T04') AND (2TDK_Lokacija/ConaTip=='TUN') AND (2TDK_Lokacija/ConaSifra=='EN4.5') AND (2TDK_Klasifikacija/ElementTip=='SplosnaRazsvetljava') AND (2TDK_Atributi/ElementSifra=='A1') </t>
  </si>
  <si>
    <t xml:space="preserve">(2TDK_Lokacija/Projekt=='2TDK') AND (2TDK_Klasifikacija/ObjektTip=='TUN') AND (2TDK_Klasifikacija/Sistem=='ELO') AND (2TDK_Lokacija/ObjektSifra=='T04') AND (2TDK_Lokacija/ConaTip=='TUN') AND (2TDK_Lokacija/ConaSifra=='EN4.5') AND (2TDK_Klasifikacija/ElementTip=='Stikalo') AND (2TDK_Atributi/ElementSifra=='P1') </t>
  </si>
  <si>
    <t xml:space="preserve">(2TDK_Lokacija/Projekt=='2TDK') AND (2TDK_Klasifikacija/ObjektTip=='TUN') AND (2TDK_Klasifikacija/Sistem=='ELO') AND (2TDK_Lokacija/ObjektSifra=='T04') AND (2TDK_Lokacija/ConaTip=='TUN') AND (2TDK_Lokacija/ConaSifra=='EN4.5') AND (2TDK_Klasifikacija/ElementTip=='Vticnica') AND (2TDK_Atributi/ElementSifra=='J1') </t>
  </si>
  <si>
    <t xml:space="preserve">(2TDK_Lokacija/Projekt=='2TDK') AND (2TDK_Klasifikacija/ObjektTip=='TUN') AND (2TDK_Klasifikacija/Sistem=='ELO') AND (2TDK_Lokacija/ObjektSifra=='T04') AND (2TDK_Lokacija/ConaTip=='TUN') AND (2TDK_Lokacija/ConaSifra=='EN4.5') AND (2TDK_Klasifikacija/ElementTip=='Vticnica') AND (2TDK_Atributi/ElementSifra=='J2') </t>
  </si>
  <si>
    <t xml:space="preserve">(2TDK_Lokacija/Projekt=='2TDK') AND (2TDK_Klasifikacija/ObjektTip=='TUN') AND (2TDK_Klasifikacija/Sistem=='ELO') AND (2TDK_Lokacija/ObjektSifra=='T04') AND (2TDK_Lokacija/ConaTip=='TUN') AND (2TDK_Lokacija/ConaSifra=='EN4.5') AND (2TDK_Klasifikacija/ElementTip=='Vticnica') AND (2TDK_Atributi/ElementSifra=='J3') </t>
  </si>
  <si>
    <t>((2TDK_Lokacija/Projekt=='2TDK') AND (2TDK_Klasifikacija/ObjektTip=='PLA') AND (2TDK_Klasifikacija/Sistem=='ELO') AND (2TDK_Lokacija/ObjektSifra=='T45') AND (2TDK_Lokacija/ConaTip=='TRP') AND (2TDK_Lokacija/ConaSifra=='04') AND (2TDK_Klasifikacija/ElementTip=='FiksniPrikljucek') AND (2TDK_Atributi/ElementSifra=='J8') ) OR ((2TDK_Lokacija/Projekt=='2TDK') AND (2TDK_Klasifikacija/ObjektTip=='PLA') AND (2TDK_Klasifikacija/Sistem=='ELO') AND (2TDK_Lokacija/ObjektSifra=='T45') AND (2TDK_Lokacija/ConaTip=='TRP') AND (2TDK_Lokacija/ConaSifra=='04') AND (2TDK_Klasifikacija/ElementTip=='FiksniPrikljucek') AND (2TDK_Atributi/ElementSifra=='J9') )</t>
  </si>
  <si>
    <t>(2TDK_Lokacija/Projekt=='2TDK') AND (2TDK_Klasifikacija/ObjektTip=='PLA') AND (2TDK_Klasifikacija/Sistem=='ELO') AND (2TDK_Lokacija/ObjektSifra=='T45') AND (2TDK_Lokacija/ConaTip=='TRP') AND (2TDK_Lokacija/ConaSifra=='04') AND (2TDK_Klasifikacija/ElementTip=='FiksniPrikljucek') AND (2TDK_Atributi/ElementSifra=='J11') OR
((2TDK_Lokacija/Projekt=='2TDK') AND (2TDK_Klasifikacija/ObjektTip=='PLA') AND (2TDK_Klasifikacija/Sistem=='ELO') AND (2TDK_Lokacija/ObjektSifra=='T45') AND (2TDK_Lokacija/ConaTip=='TRP') AND (2TDK_Lokacija/ConaSifra=='04') AND (2TDK_Klasifikacija/ElementTip=='Stikalo') AND (2TDK_Atributi/ElementSifra=='J13'))</t>
  </si>
  <si>
    <t>01.02.10.01.</t>
  </si>
  <si>
    <t>((2TDK_Lokacija/Projekt=='2TDK') AND (2TDK_Klasifikacija/ObjektTip=='VDH') AND (2TDK_Klasifikacija/Sistem=='ELO') AND (2TDK_Lokacija/ObjektSifra=='VH4') AND (2TDK_Lokacija/ConaTip=='VDH') AND (2TDK_Lokacija/ConaSifra=='XX') AND (2TDK_Klasifikacija/ElementTip=='Stikalo') AND (2TDK_Atributi/ElementSifra=='V1'))</t>
  </si>
  <si>
    <t>01.02.10.01.0020.</t>
  </si>
  <si>
    <t>01.02.11.01.</t>
  </si>
  <si>
    <t>((2TDK_Lokacija/Projekt=='2TDK') AND (2TDK_Klasifikacija/ObjektTip=='TUN') AND (2TDK_Klasifikacija/Sistem=='ELO') AND (2TDK_Lokacija/ObjektSifra=='T04') AND (2TDK_Lokacija/ConaTip=='TUN') AND (2TDK_Lokacija/ConaSifra=='XX') AND (2TDK_Klasifikacija/ElementTip=='SplosnaRazsvetljava') AND (2TDK_Atributi/ElementSifra=='A1') ) OR ((2TDK_Lokacija/Projekt=='2TDK') AND (2TDK_Klasifikacija/ObjektTip=='TUN') AND (2TDK_Klasifikacija/Sistem=='ELO') AND (2TDK_Lokacija/ObjektSifra=='T04') AND (2TDK_Lokacija/ConaTip=='TUN') AND (2TDK_Lokacija/ConaSifra=='SVD4') AND (2TDK_Klasifikacija/ElementTip=='SplosnaRazsvetljava') AND (2TDK_Atributi/ElementSifra=='A1')) OR ((2TDK_Lokacija/Projekt=='2TDK') AND (2TDK_Klasifikacija/ObjektTip=='TUN') AND (2TDK_Klasifikacija/Sistem=='ELO') AND (2TDK_Lokacija/ObjektSifra=='T04') AND (2TDK_Lokacija/ConaTip=='TUN') AND (2TDK_Lokacija/ConaSifra=='SVL4') AND (2TDK_Klasifikacija/ElementTip=='SplosnaRazsvetljava') AND (2TDK_Atributi/ElementSifra=='A1'))</t>
  </si>
  <si>
    <t>01.02.15.</t>
  </si>
  <si>
    <t>01.02.15.01.</t>
  </si>
  <si>
    <t>01.02.15.01.0001.</t>
  </si>
  <si>
    <t>(2TDK_Atributi/Material == 'Beton') AND (2TDK_Atributi/PokrovTip == 'Kineta_REC_750x500') AND (2TDK_Atributi/RazredNosilnosti == 'C250') AND (2TDK_Klasifikacija/ElementTip == 'PokrovJaska') AND (2TDK_Klasifikacija/ObjektTip == 'TUN') AND (2TDK_Klasifikacija/Sistem == 'NOO') AND (2TDK_Lokacija/ConaSifra == 'XX') AND (2TDK_Lokacija/ConaTip == 'GLC') AND (2TDK_Lokacija/ObjektSifra == 'T04')</t>
  </si>
  <si>
    <t>01.02.15.01.0002.</t>
  </si>
  <si>
    <t>(2TDK_Atributi/Material == 'Beton') AND (2TDK_Atributi/PokrovTip == 'Kineta_REC_930x500') AND (2TDK_Atributi/RazredNosilnosti == 'C250') AND (2TDK_Klasifikacija/ElementTip == 'PokrovJaska') AND (2TDK_Klasifikacija/ObjektTip == 'TUN') AND (2TDK_Klasifikacija/Sistem == 'NOO') AND (2TDK_Lokacija/ConaSifra == 'XX') AND (2TDK_Lokacija/ConaTip == 'GLC') AND (2TDK_Lokacija/ObjektSifra == 'T04')</t>
  </si>
  <si>
    <t>01.02.15.01.0003.</t>
  </si>
  <si>
    <t>(2TDK_Atributi/Material == 'Beton') AND (2TDK_Atributi/PokrovTip == 'Kineta_REC_430x500') AND (2TDK_Atributi/RazredNosilnosti == 'C250') AND (2TDK_Klasifikacija/ElementTip == 'PokrovJaska') AND (2TDK_Klasifikacija/ObjektTip == 'TUN') AND (2TDK_Klasifikacija/Sistem == 'NOO') AND (2TDK_Lokacija/ConaSifra == 'XX') AND (2TDK_Lokacija/ConaTip == 'GLC') AND (2TDK_Lokacija/ObjektSifra == 'T04')</t>
  </si>
  <si>
    <t>01.02.15.01.0004.</t>
  </si>
  <si>
    <t>(2TDK_Atributi/Material == 'Beton') AND (2TDK_Atributi/PokrovTip == 'Kineta_REC_1330x500') AND (2TDK_Atributi/RazredNosilnosti == 'C250') AND (2TDK_Klasifikacija/ElementTip == 'PokrovJaska') AND (2TDK_Klasifikacija/ObjektTip == 'TUN') AND (2TDK_Klasifikacija/Sistem == 'NOO') AND (2TDK_Lokacija/ConaSifra == 'XX') AND (2TDK_Lokacija/ConaTip == 'GLC') AND (2TDK_Lokacija/ObjektSifra == 'T04')</t>
  </si>
  <si>
    <t>01.02.15.01.0005.</t>
  </si>
  <si>
    <t>(2TDK_Atributi/Material == 'Beton') AND (2TDK_Atributi/PokrovTip == 'Kineta_REC_570x500') AND (2TDK_Atributi/RazredNosilnosti == 'C250') AND (2TDK_Klasifikacija/ElementTip == 'PokrovJaska') AND (2TDK_Klasifikacija/ObjektTip == 'TUN') AND (2TDK_Klasifikacija/Sistem == 'NOO') AND (2TDK_Lokacija/ConaSifra == 'XX') AND (2TDK_Lokacija/ConaTip == 'GLC') AND (2TDK_Lokacija/ObjektSifra == 'T04')</t>
  </si>
  <si>
    <t>01.02.15.01.0006.</t>
  </si>
  <si>
    <t>(2TDK_Atributi/Material == 'Beton') AND (2TDK_Atributi/PokrovTip == 'Kineta_REC_710x500') AND (2TDK_Atributi/RazredNosilnosti == 'C250') AND (2TDK_Klasifikacija/ElementTip == 'PokrovJaska') AND (2TDK_Klasifikacija/ObjektTip == 'TUN') AND (2TDK_Klasifikacija/Sistem == 'NOO') AND (2TDK_Lokacija/ConaSifra == 'XX') AND (2TDK_Lokacija/ConaTip == 'GLC') AND (2TDK_Lokacija/ObjektSifra == 'T04')</t>
  </si>
  <si>
    <t>01.02.15.01.0007.</t>
  </si>
  <si>
    <t>(2TDK_Atributi/Material == 'Beton') AND (2TDK_Atributi/PokrovTip == 'Kineta_REC_250x1000') AND (2TDK_Atributi/RazredNosilnosti == 'C250') AND (2TDK_Klasifikacija/ElementTip == 'PokrovJaska') AND (2TDK_Klasifikacija/ObjektTip == 'TUN') AND (2TDK_Klasifikacija/Sistem == 'NOO') AND (2TDK_Lokacija/ConaSifra == 'XX') AND (2TDK_Lokacija/ConaTip == 'GLC') AND (2TDK_Lokacija/ObjektSifra == 'T04')</t>
  </si>
  <si>
    <t>01.02.15.01.0008.</t>
  </si>
  <si>
    <t>(2TDK_Atributi/Material == 'Beton') AND (2TDK_Atributi/PokrovTip == 'Kineta_REC_170x500') AND (2TDK_Atributi/RazredNosilnosti == 'C250') AND (2TDK_Klasifikacija/ElementTip == 'PokrovJaska') AND (2TDK_Klasifikacija/ObjektTip == 'TUN') AND (2TDK_Klasifikacija/Sistem == 'NOO') AND (2TDK_Lokacija/ConaSifra == 'XX') AND (2TDK_Lokacija/ConaTip == 'GLC') AND (2TDK_Lokacija/ObjektSifra == 'T04')</t>
  </si>
  <si>
    <t>01.02.15.01.0009.</t>
  </si>
  <si>
    <t>(2TDK_Atributi/ArmaturaTip == 'Navadna') AND (2TDK_Atributi/BetonTip == 'C30/37_XC4_XF1_XA1_PV2_d16') AND (2TDK_Atributi/Funkcija == 'BetonskaStenaKinete') AND (2TDK_Klasifikacija/ElementTip == 'BetonskiElement') AND (2TDK_Klasifikacija/ObjektTip == 'TUN') AND (2TDK_Klasifikacija/Sistem == 'NOO') AND (2TDK_Lokacija/ConaSifra == 'XX') AND (2TDK_Lokacija/ConaTip == 'GLC') AND (2TDK_Lokacija/ObjektSifra == 'T04')</t>
  </si>
  <si>
    <t>01.02.15.02.</t>
  </si>
  <si>
    <t>Izstopna cev (CA)</t>
  </si>
  <si>
    <t>Emergency exit tube (CA)</t>
  </si>
  <si>
    <t>01.02.15.02.0001.</t>
  </si>
  <si>
    <t>Nalaganje in transport od začasnega skladišča na območju gradbišča do mesta vgradnje ter vgradnja predizdelanega AB pokrova kinete dim. 530/500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</si>
  <si>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channel cover, dim. 530/500 mm and thickness 13 cm, C35/45/XC4/XF3/XA1 Cl 0.20, Dmax=16, PV-II, VB2, with a permanent elastic kit sealant. The covers have installation fire resistant laminate tapes on the concrete channel covers.</t>
  </si>
  <si>
    <t>04.02.04.4009.</t>
  </si>
  <si>
    <t>(2TDK_Atributi/Material == 'Beton') AND (2TDK_Atributi/PokrovTip == 'Kineta_REC_530x500') AND (2TDK_Atributi/RazredNosilnosti == 'C250') AND (2TDK_Klasifikacija/ElementTip == 'PokrovJaska') AND (2TDK_Klasifikacija/ObjektTip == 'TUN') AND (2TDK_Klasifikacija/Sistem == 'NOO') AND (2TDK_Lokacija/ConaSifra == 'CA') AND (2TDK_Lokacija/ConaTip == 'IZC') AND (2TDK_Lokacija/ObjektSifra == 'T04')</t>
  </si>
  <si>
    <t>01.02.15.02.0002.</t>
  </si>
  <si>
    <t>(2TDK_Atributi/Funkcija != '*Nisa*') AND (2TDK_Klasifikacija/ElementTip == 'BetonskiObok') AND (2TDK_Klasifikacija/ObjektTip == 'TUN') AND (2TDK_Klasifikacija/Sistem == 'NOO') AND (2TDK_Lokacija/ConaSifra == 'CA') AND (2TDK_Lokacija/ConaTip == 'IZC') AND (2TDK_Lokacija/ObjektSifra == 'T04')</t>
  </si>
  <si>
    <t>((2TDK_Lokacija/StacionazaKonec_m)-(2TDK_Lokacija/StacionazaZacetek_m))*2</t>
  </si>
  <si>
    <t>01.02.15.03.</t>
  </si>
  <si>
    <t>Izstopna cev CB</t>
  </si>
  <si>
    <t>Emergency exit tube CB</t>
  </si>
  <si>
    <t>01.02.15.03.0001.</t>
  </si>
  <si>
    <t>(2TDK_Atributi/Material == 'Beton') AND (2TDK_Atributi/PokrovTip == 'Kineta_REC_530x500') AND (2TDK_Atributi/RazredNosilnosti == 'C250') AND (2TDK_Klasifikacija/ElementTip == 'PokrovJaska') AND (2TDK_Klasifikacija/ObjektTip == 'TUN') AND (2TDK_Klasifikacija/Sistem == 'NOO') AND (2TDK_Lokacija/ConaSifra == 'CB') AND (2TDK_Lokacija/ConaTip == 'IZC') AND (2TDK_Lokacija/ObjektSifra == 'T04')</t>
  </si>
  <si>
    <t>01.02.15.03.0002.</t>
  </si>
  <si>
    <t>Nalaganje in transport od začasnega skladišča na območju gradbišča do mesta vgradnje ter vgradnja predizdelanega AB pokrova kinete dim. 250/500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</si>
  <si>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channel cover, dim. 250/500 mm and thickness 13 cm, C35/45/XC4/XF3/XA1 Cl 0.20, Dmax=16, PV-II, VB2, with a permanent elastic kit sealant. The covers have installation fire resistant laminate tapes on the concrete channel covers.</t>
  </si>
  <si>
    <t>04.02.04.4115.</t>
  </si>
  <si>
    <t>(2TDK_Atributi/Material == 'Beton') AND (2TDK_Atributi/PokrovTip == 'Kineta_REC_290x500') AND (2TDK_Atributi/RazredNosilnosti == 'C250') AND (2TDK_Klasifikacija/ElementTip == 'PokrovJaska') AND (2TDK_Klasifikacija/ObjektTip == 'TUN') AND (2TDK_Klasifikacija/Sistem == 'NOO') AND (2TDK_Lokacija/ConaSifra == 'CB') AND (2TDK_Lokacija/ConaTip == 'IZC') AND (2TDK_Lokacija/ObjektSifra == 'T04')</t>
  </si>
  <si>
    <t>01.02.15.03.0003.</t>
  </si>
  <si>
    <t>(2TDK_Atributi/Material == 'Beton') AND (2TDK_Atributi/PokrovTip == 'Kineta_REC_710x500') AND (2TDK_Atributi/RazredNosilnosti == 'C250') AND (2TDK_Klasifikacija/ElementTip == 'PokrovJaska') AND (2TDK_Klasifikacija/ObjektTip == 'TUN') AND (2TDK_Klasifikacija/Sistem == 'NOO') AND (2TDK_Lokacija/ConaSifra == 'CB') AND (2TDK_Lokacija/ConaTip == 'IZC') AND (2TDK_Lokacija/ObjektSifra == 'T04')</t>
  </si>
  <si>
    <t>01.02.15.03.0004.</t>
  </si>
  <si>
    <t>(2TDK_Atributi/Funkcija != '*Nisa*') AND (2TDK_Klasifikacija/ElementTip == 'BetonskiObok') AND (2TDK_Klasifikacija/ObjektTip == 'TUN') AND (2TDK_Klasifikacija/Sistem == 'NOO') AND (2TDK_Lokacija/ConaSifra == 'CB') AND (2TDK_Lokacija/ConaTip == 'IZC') AND (2TDK_Lokacija/ObjektSifra == 'T04')</t>
  </si>
  <si>
    <t>01.02.15.04.</t>
  </si>
  <si>
    <t>Nastavek za tehnične prostore (CA)</t>
  </si>
  <si>
    <t>Stub for technical rooms (CA)</t>
  </si>
  <si>
    <t>01.02.15.04.0001.</t>
  </si>
  <si>
    <t>(2TDK_Atributi/Material == 'Beton') AND (2TDK_Atributi/PokrovTip == 'Kineta_REC_630x500') AND (2TDK_Atributi/RazredNosilnosti == 'C250') AND (2TDK_Klasifikacija/ElementTip == 'PokrovJaska') AND (2TDK_Klasifikacija/ObjektTip == 'TUN') AND (2TDK_Klasifikacija/Sistem == 'NOO') AND (2TDK_Lokacija/ConaSifra == 'CA') AND (2TDK_Lokacija/ConaTip == 'PRC') AND (2TDK_Lokacija/ObjektSifra == 'T04')</t>
  </si>
  <si>
    <t>01.02.15.04.0002.</t>
  </si>
  <si>
    <t>(2TDK_Atributi/BetonTip == 'C30/37_XC4_XF1_XA1_PV2_d16') AND (2TDK_Atributi/Funkcija == 'BetonskaStenaKinete') AND (2TDK_Klasifikacija/ElementTip == 'BetonskiElement') AND (2TDK_Klasifikacija/ObjektTip == 'TUN') AND (2TDK_Klasifikacija/Sistem == 'NOO') AND (2TDK_Lokacija/ConaSifra == 'CA') AND (2TDK_Lokacija/ConaTip == 'PRC') AND (2TDK_Lokacija/ObjektSifra == 'T04')</t>
  </si>
  <si>
    <t>01.02.15.05.</t>
  </si>
  <si>
    <t>Nastavek za tehnične prostore (CB)</t>
  </si>
  <si>
    <t>Stub for technical rooms (CB)</t>
  </si>
  <si>
    <t>01.02.15.05.0001.</t>
  </si>
  <si>
    <t>01.02.15.05.0002.</t>
  </si>
  <si>
    <t>(2TDK_Atributi/BetonTip == 'C30/37_XC4_XF1_XA1_PV2_d16') AND (2TDK_Atributi/Funkcija == 'BetonskaStenaKinete') AND (2TDK_Klasifikacija/ElementTip == 'BetonskiElement') AND (2TDK_Klasifikacija/ObjektTip == 'TUN') AND (2TDK_Klasifikacija/Sistem == 'NOO') AND (2TDK_Lokacija/ConaSifra == 'CB') AND (2TDK_Lokacija/ConaTip == 'PRC') AND (2TDK_Lokacija/ObjektSifra == 'T04')</t>
  </si>
  <si>
    <t>01.02.15.06.</t>
  </si>
  <si>
    <t>01.02.15.06.0001.</t>
  </si>
  <si>
    <t>(2TDK_Atributi/FazaZacetek == 'KoncniPortal') AND (2TDK_Atributi/Material == 'Beton') AND (2TDK_Atributi/PokrovTip == 'Kineta_REC_750x500') AND (2TDK_Klasifikacija/ElementTip == 'PokrovJaska') AND (2TDK_Klasifikacija/ObjektTip == 'PLA') AND (2TDK_Klasifikacija/Sistem == 'KON') AND (2TDK_Lokacija/ConaSifra == 'DI') AND (2TDK_Lokacija/ConaTip == 'GCP') AND (2TDK_Lokacija/ObjektSifra == 'T34')</t>
  </si>
  <si>
    <t>01.02.15.06.0002.</t>
  </si>
  <si>
    <t>(2TDK_Atributi/FazaZacetek == 'KoncniPortal') AND (2TDK_Atributi/Material == 'Beton') AND (2TDK_Atributi/PokrovTip == 'Kineta_REC_250x1000') AND (2TDK_Klasifikacija/ElementTip == 'PokrovJaska') AND (2TDK_Klasifikacija/ObjektTip == 'PLA') AND (2TDK_Klasifikacija/Sistem == 'KON') AND (2TDK_Lokacija/ConaSifra == 'DI') AND (2TDK_Lokacija/ConaTip == 'GCP') AND (2TDK_Lokacija/ObjektSifra == 'T34')</t>
  </si>
  <si>
    <t>01.02.15.06.0003.</t>
  </si>
  <si>
    <t>(2TDK_Atributi/FazaZacetek == 'KoncniPortal') AND (2TDK_Atributi/Material == 'Beton') AND (2TDK_Atributi/PokrovTip == 'Kineta_REC_520x500') AND (2TDK_Klasifikacija/ElementTip == 'PokrovJaska') AND (2TDK_Klasifikacija/ObjektTip == 'PLA') AND (2TDK_Klasifikacija/Sistem == 'KON') AND (2TDK_Lokacija/ConaSifra == 'DI') AND (2TDK_Lokacija/ConaTip == 'GCP') AND (2TDK_Lokacija/ObjektSifra == 'T34')</t>
  </si>
  <si>
    <t>01.02.15.06.0004.</t>
  </si>
  <si>
    <t>(2TDK_Atributi/FazaZacetek == 'KoncniPortal') AND (2TDK_Atributi/Material == 'Beton') AND (2TDK_Atributi/PokrovTip == 'Kineta_REC_1130x500') AND (2TDK_Klasifikacija/ElementTip == 'PokrovJaska') AND (2TDK_Klasifikacija/ObjektTip == 'PLA') AND (2TDK_Klasifikacija/Sistem == 'KON') AND (2TDK_Lokacija/ConaSifra == 'DI') AND (2TDK_Lokacija/ConaTip == 'GCP') AND (2TDK_Lokacija/ObjektSifra == 'T34')</t>
  </si>
  <si>
    <t>01.02.15.06.0005.</t>
  </si>
  <si>
    <t>(2TDK_Atributi/FazaZacetek == 'KoncniPortal') AND (2TDK_Atributi/Material == 'Beton') AND (2TDK_Atributi/PokrovTip == 'Kineta_REC_1330x500') AND (2TDK_Klasifikacija/ElementTip == 'PokrovJaska') AND (2TDK_Klasifikacija/ObjektTip == 'PLA') AND (2TDK_Klasifikacija/Sistem == 'KON') AND (2TDK_Lokacija/ConaSifra == 'DI') AND (2TDK_Lokacija/ConaTip == 'GCP') AND (2TDK_Lokacija/ObjektSifra == 'T34')</t>
  </si>
  <si>
    <t>01.02.15.06.0006.</t>
  </si>
  <si>
    <t>01.02.15.07.</t>
  </si>
  <si>
    <t>01.02.15.07.0001.</t>
  </si>
  <si>
    <t>(2TDK_Atributi/FazaZacetek == 'KoncniPortal') AND (2TDK_Atributi/Material == 'Beton') AND (2TDK_Atributi/PokrovTip == 'Kineta_REC_750x500') AND (2TDK_Klasifikacija/ElementTip == 'PokrovJaska') AND (2TDK_Klasifikacija/ObjektTip == 'PLA') AND (2TDK_Klasifikacija/Sistem == 'KON') AND (2TDK_Lokacija/ConaSifra == 'KP') AND (2TDK_Lokacija/ConaTip == 'GCP') AND (2TDK_Lokacija/ObjektSifra == 'T45')</t>
  </si>
  <si>
    <t>01.02.15.07.0002.</t>
  </si>
  <si>
    <t>(2TDK_Atributi/FazaZacetek == 'KoncniPortal') AND (2TDK_Atributi/Material == 'Beton') AND (2TDK_Atributi/PokrovTip == 'Kineta_REC_250x1000') AND (2TDK_Klasifikacija/ElementTip == 'PokrovJaska') AND (2TDK_Klasifikacija/ObjektTip == 'PLA') AND (2TDK_Klasifikacija/Sistem == 'KON') AND (2TDK_Lokacija/ConaSifra == 'KP') AND (2TDK_Lokacija/ConaTip == 'GCP') AND (2TDK_Lokacija/ObjektSifra == 'T45')</t>
  </si>
  <si>
    <t>01.02.15.07.0003.</t>
  </si>
  <si>
    <t>(2TDK_Atributi/FazaZacetek == 'KoncniPortal') AND (2TDK_Atributi/Material == 'Beton') AND (2TDK_Atributi/PokrovTip == 'Kineta_REC_520x500') AND (2TDK_Klasifikacija/ElementTip == 'PokrovJaska') AND (2TDK_Klasifikacija/ObjektTip == 'PLA') AND (2TDK_Klasifikacija/Sistem == 'KON') AND (2TDK_Lokacija/ConaSifra == 'KP') AND (2TDK_Lokacija/ConaTip == 'GCP') AND (2TDK_Lokacija/ObjektSifra == 'T45')</t>
  </si>
  <si>
    <t>01.02.15.07.0004.</t>
  </si>
  <si>
    <t>(2TDK_Atributi/FazaZacetek == 'KoncniPortal') AND (2TDK_Atributi/Material == 'Beton') AND (2TDK_Atributi/PokrovTip == 'Kineta_REC_1130x500') AND (2TDK_Klasifikacija/ElementTip == 'PokrovJaska') AND (2TDK_Klasifikacija/ObjektTip == 'PLA') AND (2TDK_Klasifikacija/Sistem == 'KON') AND (2TDK_Lokacija/ConaSifra == 'KP') AND (2TDK_Lokacija/ConaTip == 'GCP') AND (2TDK_Lokacija/ObjektSifra == 'T45')</t>
  </si>
  <si>
    <t>01.02.15.07.0005.</t>
  </si>
  <si>
    <t>(2TDK_Atributi/FazaZacetek == 'KoncniPortal') AND (2TDK_Atributi/Material == 'Beton') AND (2TDK_Atributi/PokrovTip == 'Kineta_REC_1330x500') AND (2TDK_Klasifikacija/ElementTip == 'PokrovJaska') AND (2TDK_Klasifikacija/ObjektTip == 'PLA') AND (2TDK_Klasifikacija/Sistem == 'KON') AND (2TDK_Lokacija/ConaSifra == 'KP') AND (2TDK_Lokacija/ConaTip == 'GCP') AND (2TDK_Lokacija/ObjektSifra == 'T45')</t>
  </si>
  <si>
    <t>01.02.15.07.0006.</t>
  </si>
  <si>
    <t xml:space="preserve">(2TDK_Lokacija/Projekt=='2TDK') AND (2TDK_Klasifikacija/ObjektTip=='TUN') AND (2TDK_Klasifikacija/Sistem=='ELO') AND (2TDK_Lokacija/ObjektSifra=='T05') AND (2TDK_Lokacija/ConaTip=='TUN') AND (2TDK_Lokacija/ConaSifra=='XX') AND (2TDK_Klasifikacija/ElementTip=='Vticnica') AND (2TDK_Atributi/ElementSifra=='J1') </t>
  </si>
  <si>
    <t xml:space="preserve">(2TDK_Lokacija/Projekt=='2TDK') AND (2TDK_Klasifikacija/ObjektTip=='TUN') AND (2TDK_Klasifikacija/Sistem=='ELO') AND (2TDK_Lokacija/ObjektSifra=='T05') AND (2TDK_Lokacija/ConaTip=='TUN') AND (2TDK_Lokacija/ConaSifra=='XX') AND (2TDK_Klasifikacija/ElementTip=='Vticnica') AND (2TDK_Atributi/ElementSifra=='J2') </t>
  </si>
  <si>
    <t xml:space="preserve">(2TDK_Lokacija/Projekt=='2TDK') AND (2TDK_Klasifikacija/ObjektTip=='TUN') AND (2TDK_Klasifikacija/Sistem=='ELO') AND (2TDK_Lokacija/ObjektSifra=='T05') AND (2TDK_Lokacija/ConaTip=='TUN') AND (2TDK_Lokacija/ConaSifra=='XX') AND (2TDK_Klasifikacija/ElementTip=='Vticnica') AND (2TDK_Atributi/ElementSifra=='J3') </t>
  </si>
  <si>
    <t>((2TDK_Lokacija/Projekt=='2TDK') AND (2TDK_Klasifikacija/ObjektTip=='PLA') AND (2TDK_Klasifikacija/Sistem=='ELO') AND (2TDK_Lokacija/ObjektSifra=='T45') AND (2TDK_Lokacija/ConaTip=='TRP') AND (2TDK_Lokacija/ConaSifra=='04') AND (2TDK_Klasifikacija/ElementTip=='Omara') AND (2TDK_Atributi/ElementSifra=='RGHV-T5.1'))</t>
  </si>
  <si>
    <t>Dobava in polaganje kabla  N2XH-J 5x16 mm2</t>
  </si>
  <si>
    <t>Supply and laying of N2XH-J 5x16 mm2</t>
  </si>
  <si>
    <t>09.16.02.0102.</t>
  </si>
  <si>
    <t>01.03.02.01.0010.</t>
  </si>
  <si>
    <t>(2TDK_Atributi/Material == 'Beton') AND (2TDK_Atributi/PokrovTip == 'Kineta_REC_750x500') AND (2TDK_Atributi/RazredNosilnosti == 'C250') AND (2TDK_Klasifikacija/ElementTip == 'PokrovJaska') AND (2TDK_Klasifikacija/ObjektTip == 'TUN') AND (2TDK_Klasifikacija/Sistem == 'NOO') AND (2TDK_Lokacija/ConaSifra == 'XX') AND (2TDK_Lokacija/ConaTip == 'GLC') AND (2TDK_Lokacija/ObjektSifra == 'T05')</t>
  </si>
  <si>
    <t>(2TDK_Atributi/Material == 'Beton') AND (2TDK_Atributi/PokrovTip == 'Kineta_REC_930x500') AND (2TDK_Atributi/RazredNosilnosti == 'C250') AND (2TDK_Klasifikacija/ElementTip == 'PokrovJaska') AND (2TDK_Klasifikacija/ObjektTip == 'TUN') AND (2TDK_Klasifikacija/Sistem == 'NOO') AND (2TDK_Lokacija/ConaSifra == 'XX') AND (2TDK_Lokacija/ConaTip == 'GLC') AND (2TDK_Lokacija/ObjektSifra == 'T05')</t>
  </si>
  <si>
    <t>(2TDK_Atributi/Material == 'Beton') AND (2TDK_Atributi/PokrovTip == 'Kineta_REC_430x500') AND (2TDK_Atributi/RazredNosilnosti == 'C250') AND (2TDK_Klasifikacija/ElementTip == 'PokrovJaska') AND (2TDK_Klasifikacija/ObjektTip == 'TUN') AND (2TDK_Klasifikacija/Sistem == 'NOO') AND (2TDK_Lokacija/ConaSifra == 'XX') AND (2TDK_Lokacija/ConaTip == 'GLC') AND (2TDK_Lokacija/ObjektSifra == 'T05')</t>
  </si>
  <si>
    <t>(2TDK_Atributi/Material == 'Beton') AND (2TDK_Atributi/PokrovTip == 'Kineta_REC_710x500') AND (2TDK_Atributi/RazredNosilnosti == 'C250') AND (2TDK_Klasifikacija/ElementTip == 'PokrovJaska') AND (2TDK_Klasifikacija/ObjektTip == 'TUN') AND (2TDK_Klasifikacija/Sistem == 'NOO') AND (2TDK_Lokacija/ConaSifra == 'XX') AND (2TDK_Lokacija/ConaTip == 'GLC') AND (2TDK_Lokacija/ObjektSifra == 'T05')</t>
  </si>
  <si>
    <t>01.03.05.01.0005.</t>
  </si>
  <si>
    <t>(2TDK_Atributi/Material == 'Beton') AND (2TDK_Atributi/PokrovTip == 'Kineta_REC_250x1000') AND (2TDK_Atributi/RazredNosilnosti == 'C250') AND (2TDK_Klasifikacija/ElementTip == 'PokrovJaska') AND (2TDK_Klasifikacija/ObjektTip == 'TUN') AND (2TDK_Klasifikacija/Sistem == 'NOO') AND (2TDK_Lokacija/ConaSifra == 'XX') AND (2TDK_Lokacija/ConaTip == 'GLC') AND (2TDK_Lokacija/ObjektSifra == 'T05')</t>
  </si>
  <si>
    <t>01.03.05.01.0006.</t>
  </si>
  <si>
    <t>(2TDK_Atributi/Material == 'Beton') AND (2TDK_Atributi/PokrovTip == 'Kineta_REC_170x500') AND (2TDK_Atributi/RazredNosilnosti == 'C250') AND (2TDK_Klasifikacija/ElementTip == 'PokrovJaska') AND (2TDK_Klasifikacija/ObjektTip == 'TUN') AND (2TDK_Klasifikacija/Sistem == 'NOO') AND (2TDK_Lokacija/ConaSifra == 'XX') AND (2TDK_Lokacija/ConaTip == 'GLC') AND (2TDK_Lokacija/ObjektSifra == 'T05')</t>
  </si>
  <si>
    <t>01.03.05.01.0007.</t>
  </si>
  <si>
    <t>(2TDK_Atributi/ArmaturaTip == 'Navadna') AND (2TDK_Atributi/BetonTip == 'C30/37_XC4_XF1_XA1_PV2_d16') AND (2TDK_Atributi/Funkcija == 'BetonskaStenaKinete') AND (2TDK_Klasifikacija/ElementTip == 'BetonskiElement') AND (2TDK_Klasifikacija/ObjektTip == 'TUN') AND (2TDK_Klasifikacija/Sistem == 'NOO') AND (2TDK_Lokacija/ConaSifra == 'XX') AND (2TDK_Lokacija/ConaTip == 'GLC') AND (2TDK_Lokacija/ObjektSifra == 'T05')</t>
  </si>
  <si>
    <t>(2TDK_Atributi/FazaZacetek == 'KoncniPortal') AND (2TDK_Atributi/Material == 'Beton') AND (2TDK_Atributi/PokrovTip == 'Kineta_REC_750x500') AND (2TDK_Klasifikacija/ElementTip == 'PokrovJaska') AND (2TDK_Klasifikacija/ObjektTip == 'PLA') AND (2TDK_Klasifikacija/Sistem == 'KON') AND (2TDK_Lokacija/ConaSifra == 'KP') AND (2TDK_Lokacija/ConaTip == 'GCP') AND (2TDK_Lokacija/ObjektSifra == 'T67')</t>
  </si>
  <si>
    <t>(2TDK_Atributi/FazaZacetek == 'KoncniPortal') AND (2TDK_Atributi/Material == 'Beton') AND (2TDK_Atributi/PokrovTip == 'Kineta_REC_250x1000') AND (2TDK_Klasifikacija/ElementTip == 'PokrovJaska') AND (2TDK_Klasifikacija/ObjektTip == 'PLA') AND (2TDK_Klasifikacija/Sistem == 'KON') AND (2TDK_Lokacija/ConaSifra == 'KP') AND (2TDK_Lokacija/ConaTip == 'GCP') AND (2TDK_Lokacija/ObjektSifra == 'T67')</t>
  </si>
  <si>
    <t>01.03.05.02.0003.</t>
  </si>
  <si>
    <t>(2TDK_Atributi/FazaZacetek == 'KoncniPortal') AND (2TDK_Atributi/Material == 'Beton') AND (2TDK_Atributi/PokrovTip == 'Kineta_REC_520x500') AND (2TDK_Klasifikacija/ElementTip == 'PokrovJaska') AND (2TDK_Klasifikacija/ObjektTip == 'PLA') AND (2TDK_Klasifikacija/Sistem == 'KON') AND (2TDK_Lokacija/ConaSifra == 'KP') AND (2TDK_Lokacija/ConaTip == 'GCP') AND (2TDK_Lokacija/ObjektSifra == 'T67')</t>
  </si>
  <si>
    <t>01.03.05.02.0004.</t>
  </si>
  <si>
    <t>(2TDK_Atributi/FazaZacetek == 'KoncniPortal') AND (2TDK_Atributi/Material == 'Beton') AND (2TDK_Atributi/PokrovTip == 'Kineta_REC_1130x500') AND (2TDK_Klasifikacija/ElementTip == 'PokrovJaska') AND (2TDK_Klasifikacija/ObjektTip == 'PLA') AND (2TDK_Klasifikacija/Sistem == 'KON') AND (2TDK_Lokacija/ConaSifra == 'KP') AND (2TDK_Lokacija/ConaTip == 'GCP') AND (2TDK_Lokacija/ObjektSifra == 'T67')</t>
  </si>
  <si>
    <t>01.03.05.02.0005.</t>
  </si>
  <si>
    <t>(2TDK_Atributi/FazaZacetek == 'KoncniPortal') AND (2TDK_Atributi/Material == 'Beton') AND (2TDK_Atributi/PokrovTip == 'Kineta_REC_1330x500') AND (2TDK_Klasifikacija/ElementTip == 'PokrovJaska') AND (2TDK_Klasifikacija/ObjektTip == 'PLA') AND (2TDK_Klasifikacija/Sistem == 'KON') AND (2TDK_Lokacija/ConaSifra == 'KP') AND (2TDK_Lokacija/ConaTip == 'GCP') AND (2TDK_Lokacija/ObjektSifra == 'T67')</t>
  </si>
  <si>
    <t>01.03.05.02.0006.</t>
  </si>
  <si>
    <t xml:space="preserve">((2TDK_Lokacija/Projekt=='2TDK') AND (2TDK_Klasifikacija/ObjektTip=='PLA') AND (2TDK_Klasifikacija/Sistem=='ELO') AND (2TDK_Lokacija/ObjektSifra=='T67') AND (2TDK_Lokacija/ConaTip=='TRP') AND (2TDK_Lokacija/ConaSifra=='01') AND (2TDK_Klasifikacija/ElementTip=='FiksniPrikljucek') AND (2TDK_Atributi/ElementSifra=='J8') ) OR )(2TDK_Lokacija/Projekt=='2TDK') AND (2TDK_Klasifikacija/ObjektTip=='PLA') AND (2TDK_Klasifikacija/Sistem=='ELO') AND (2TDK_Lokacija/ObjektSifra=='T67') AND (2TDK_Lokacija/ConaTip=='TRP') AND (2TDK_Lokacija/ConaSifra=='01') AND (2TDK_Klasifikacija/ElementTip=='FiksniPrikljucek') AND (2TDK_Atributi/ElementSifra=='J9')) </t>
  </si>
  <si>
    <t>(2TDK_Lokacija/Projekt=='2TDK') AND (2TDK_Klasifikacija/ObjektTip=='PLA') AND (2TDK_Klasifikacija/Sistem=='ELO') AND (2TDK_Lokacija/ObjektSifra=='T67') AND (2TDK_Lokacija/ConaTip=='TRP') AND (2TDK_Lokacija/ConaSifra=='01') AND (2TDK_Klasifikacija/ElementTip=='FiksniPrikljucek') AND (2TDK_Atributi/ElementSifra=='J11') OR
((2TDK_Lokacija/Projekt=='2TDK') AND (2TDK_Klasifikacija/ObjektTip=='PLA') AND (2TDK_Klasifikacija/Sistem=='ELO') AND (2TDK_Lokacija/ObjektSifra=='T67') AND (2TDK_Lokacija/ConaTip=='TRP') AND (2TDK_Lokacija/ConaSifra=='01') AND (2TDK_Klasifikacija/ElementTip=='Stikalo') AND (2TDK_Atributi/ElementSifra=='J13'))</t>
  </si>
  <si>
    <t>(2TDK_Lokacija/Projekt=='2TDK') AND (2TDK_Klasifikacija/ObjektTip=='TUN') AND (2TDK_Klasifikacija/Sistem=='ELO') AND (2TDK_Lokacija/ObjektSifra=='T07') AND (2TDK_Lokacija/ConaTip=='TRP') AND (2TDK_Lokacija/ConaSifra=='02') AND (2TDK_Klasifikacija/ElementTip=='Stikalo') AND (2TDK_Atributi/ElementSifra=='P2')</t>
  </si>
  <si>
    <t>((2TDK_Lokacija/Projekt=='2TDK') AND (2TDK_Klasifikacija/ObjektTip=='TUN') AND (2TDK_Klasifikacija/Sistem=='ELO') AND (2TDK_Lokacija/ObjektSifra=='T07') AND (2TDK_Lokacija/ConaTip=='TRP') AND (2TDK_Lokacija/ConaSifra=='02') AND (2TDK_Klasifikacija/ElementTip=='FiksniPrikljucek') AND (2TDK_Atributi/ElementSifra=='J8') ) OR ((2TDK_Lokacija/Projekt=='2TDK') AND (2TDK_Klasifikacija/ObjektTip=='TUN') AND (2TDK_Klasifikacija/Sistem=='ELO') AND (2TDK_Lokacija/ObjektSifra=='T07') AND (2TDK_Lokacija/ConaTip=='TRP') AND (2TDK_Lokacija/ConaSifra=='02') AND (2TDK_Klasifikacija/ElementTip=='FiksniPrikljucek') AND (2TDK_Atributi/ElementSifra=='J9') )</t>
  </si>
  <si>
    <t>(2TDK_Lokacija/Projekt=='2TDK') AND (2TDK_Klasifikacija/ObjektTip=='TUN') AND (2TDK_Klasifikacija/Sistem=='ELO') AND (2TDK_Lokacija/ObjektSifra=='T07') AND (2TDK_Lokacija/ConaTip=='TRP') AND (2TDK_Lokacija/ConaSifra=='02') AND (2TDK_Klasifikacija/ElementTip=='FiksniPrikljucek') AND (2TDK_Atributi/ElementSifra=='J11') OR
((2TDK_Lokacija/Projekt=='2TDK') AND (2TDK_Klasifikacija/ObjektTip=='TUN') AND (2TDK_Klasifikacija/Sistem=='ELO') AND (2TDK_Lokacija/ObjektSifra=='T07') AND (2TDK_Lokacija/ConaTip=='TRP') AND (2TDK_Lokacija/ConaSifra=='02') AND (2TDK_Klasifikacija/ElementTip=='Stikalo') AND (2TDK_Atributi/ElementSifra=='J13'))</t>
  </si>
  <si>
    <t>((2TDK_Lokacija/Projekt=='2TDK') AND (2TDK_Klasifikacija/ObjektTip=='TUN') AND (2TDK_Klasifikacija/Sistem=='ELO') AND (2TDK_Lokacija/ObjektSifra=='T07') AND (2TDK_Lokacija/ConaTip=='TRP') AND (2TDK_Lokacija/ConaSifra=='02') AND (2TDK_Klasifikacija/ElementTip=='Vticnica') AND (2TDK_Atributi/ElementSifra=='J12'))</t>
  </si>
  <si>
    <t>01.04.02.01.0047.</t>
  </si>
  <si>
    <t>01.04.02.01.0048.</t>
  </si>
  <si>
    <t xml:space="preserve">(2TDK_Lokacija/Projekt=='2TDK') AND (2TDK_Klasifikacija/ObjektTip=='TUN') AND (2TDK_Klasifikacija/Sistem=='ELO') AND (2TDK_Lokacija/ObjektSifra=='T07') AND (2TDK_Lokacija/ConaTip=='TUN') AND (2TDK_Lokacija/ConaSifra=='EN7.1') AND (2TDK_Klasifikacija/ElementTip=='ZasilnaRazsvetljava') AND (2TDK_Atributi/ElementSifra=='Z1') </t>
  </si>
  <si>
    <t xml:space="preserve">(2TDK_Lokacija/Projekt=='2TDK') AND (2TDK_Klasifikacija/ObjektTip=='TUN') AND (2TDK_Klasifikacija/Sistem=='ELO') AND (2TDK_Lokacija/ObjektSifra=='T07') AND (2TDK_Lokacija/ConaTip=='TUN') AND (2TDK_Lokacija/ConaSifra=='EN7.1') AND (2TDK_Klasifikacija/ElementTip=='SplosnaRazsvetljava') AND (2TDK_Atributi/ElementSifra=='A1') </t>
  </si>
  <si>
    <t>((2TDK_Lokacija/Projekt=='2TDK') AND (2TDK_Klasifikacija/ObjektTip=='TUN') AND (2TDK_Klasifikacija/Sistem=='ELO') AND (2TDK_Lokacija/ObjektSifra=='T07') AND (2TDK_Lokacija/ConaTip=='TUN') AND (2TDK_Lokacija/ConaSifra=='EN7.1') AND (2TDK_Klasifikacija/ElementTip=='SplosnaRazsvetljava') AND (2TDK_Atributi/ElementSifra=='A2'))</t>
  </si>
  <si>
    <t xml:space="preserve">(2TDK_Lokacija/Projekt=='2TDK') AND (2TDK_Klasifikacija/ObjektTip=='TUN') AND (2TDK_Klasifikacija/Sistem=='ELO') AND (2TDK_Lokacija/ObjektSifra=='T07') AND (2TDK_Lokacija/ConaTip=='TUN') AND (2TDK_Lokacija/ConaSifra=='EN7.1') AND (2TDK_Klasifikacija/ElementTip=='Stikalo') AND (2TDK_Atributi/ElementSifra=='P1') </t>
  </si>
  <si>
    <t xml:space="preserve">(2TDK_Lokacija/Projekt=='2TDK') AND (2TDK_Klasifikacija/ObjektTip=='TUN') AND (2TDK_Klasifikacija/Sistem=='ELO') AND (2TDK_Lokacija/ObjektSifra=='T07') AND (2TDK_Lokacija/ConaTip=='TUN') AND (2TDK_Lokacija/ConaSifra=='EN7.1') AND (2TDK_Klasifikacija/ElementTip=='Vticnica') AND (2TDK_Atributi/ElementSifra=='J1') </t>
  </si>
  <si>
    <t xml:space="preserve">(2TDK_Lokacija/Projekt=='2TDK') AND (2TDK_Klasifikacija/ObjektTip=='TUN') AND (2TDK_Klasifikacija/Sistem=='ELO') AND (2TDK_Lokacija/ObjektSifra=='T07') AND (2TDK_Lokacija/ConaTip=='TUN') AND (2TDK_Lokacija/ConaSifra=='EN7.1') AND (2TDK_Klasifikacija/ElementTip=='Vticnica') AND (2TDK_Atributi/ElementSifra=='J2') </t>
  </si>
  <si>
    <t xml:space="preserve">(2TDK_Lokacija/Projekt=='2TDK') AND (2TDK_Klasifikacija/ObjektTip=='TUN') AND (2TDK_Klasifikacija/Sistem=='ELO') AND (2TDK_Lokacija/ObjektSifra=='T07') AND (2TDK_Lokacija/ConaTip=='TUN') AND (2TDK_Lokacija/ConaSifra=='EN7.1') AND (2TDK_Klasifikacija/ElementTip=='Vticnica') AND (2TDK_Atributi/ElementSifra=='J3') </t>
  </si>
  <si>
    <t xml:space="preserve">((2TDK_Lokacija/Projekt=='2TDK') AND (2TDK_Klasifikacija/ObjektTip=='TUN') AND (2TDK_Klasifikacija/Sistem=='ELO') AND (2TDK_Lokacija/ObjektSifra=='T07') AND (2TDK_Lokacija/ConaTip=='TUN') AND (2TDK_Lokacija/ConaSifra=='EN7.1') AND (2TDK_Klasifikacija/ElementTip=='FiksniPrikljucek') AND (2TDK_Atributi/ElementSifra=='J8')) OR ((2TDK_Lokacija/Projekt=='2TDK') AND (2TDK_Klasifikacija/ObjektTip=='TUN') AND (2TDK_Klasifikacija/Sistem=='ELO') AND (2TDK_Lokacija/ObjektSifra=='T07') AND (2TDK_Lokacija/ConaTip=='TUN') AND (2TDK_Lokacija/ConaSifra=='EN7.1') AND (2TDK_Klasifikacija/ElementTip=='FiksniPrikljucek') AND (2TDK_Atributi/ElementSifra=='J9')) </t>
  </si>
  <si>
    <t>((2TDK_Lokacija/Projekt=='2TDK') AND (2TDK_Klasifikacija/ObjektTip=='TUN') AND (2TDK_Klasifikacija/Sistem=='ELO') AND (2TDK_Lokacija/ObjektSifra=='T07') AND (2TDK_Lokacija/ConaTip=='TUN') AND (2TDK_Lokacija/ConaSifra=='EN7.1') AND (2TDK_Klasifikacija/ElementTip=='FiksniPrikljucek') AND (2TDK_Atributi/ElementSifra=='J11'))</t>
  </si>
  <si>
    <t>((2TDK_Lokacija/Projekt=='2TDK') AND (2TDK_Klasifikacija/ObjektTip=='TUN') AND (2TDK_Klasifikacija/Sistem=='ELO') AND (2TDK_Lokacija/ObjektSifra=='T07') AND (2TDK_Lokacija/ConaTip=='TUN') AND (2TDK_Lokacija/ConaSifra=='EN7.1') AND (2TDK_Klasifikacija/ElementTip=='KabelskaPolica') AND (2TDK_Atributi/ElementSifra=='KP10'))</t>
  </si>
  <si>
    <t>((2TDK_Lokacija/Projekt=='2TDK') AND (2TDK_Klasifikacija/ObjektTip=='TUN') AND (2TDK_Klasifikacija/Sistem=='ELO') AND (2TDK_Lokacija/ObjektSifra=='T07') AND (2TDK_Lokacija/ConaTip=='TUN') AND (2TDK_Lokacija/ConaSifra=='EN7.1') AND (2TDK_Klasifikacija/ElementTip=='KabelskaPolica') AND (2TDK_Atributi/ElementSifra=='KP11'))</t>
  </si>
  <si>
    <t>((2TDK_Lokacija/Projekt=='2TDK') AND (2TDK_Klasifikacija/ObjektTip=='TUN') AND (2TDK_Klasifikacija/Sistem=='ELO') AND (2TDK_Lokacija/ObjektSifra=='T07') AND (2TDK_Lokacija/ConaTip=='TUN') AND (2TDK_Lokacija/ConaSifra=='EN7.1') AND (2TDK_Klasifikacija/ElementTip=='KabelskaPolica') AND (2TDK_Atributi/ElementSifra=='KP20'))</t>
  </si>
  <si>
    <t>((2TDK_Lokacija/Projekt=='2TDK') AND (2TDK_Klasifikacija/ObjektTip=='TUN') AND (2TDK_Klasifikacija/Sistem=='ELO') AND (2TDK_Lokacija/ObjektSifra=='T07') AND (2TDK_Lokacija/ConaTip=='TUN') AND (2TDK_Lokacija/ConaSifra=='EN7.1') AND (2TDK_Klasifikacija/ElementTip=='KabelskaPolica') AND (2TDK_Atributi/ElementSifra=='KP21'))</t>
  </si>
  <si>
    <t>01.04.03.01.0021.</t>
  </si>
  <si>
    <t>01.04.03.01.0022.</t>
  </si>
  <si>
    <t>01.04.03.01.0023.</t>
  </si>
  <si>
    <t>01.04.03.01.0024.</t>
  </si>
  <si>
    <t>01.04.03.01.0025.</t>
  </si>
  <si>
    <t>01.04.03.01.0026.</t>
  </si>
  <si>
    <t>01.04.03.01.0027.</t>
  </si>
  <si>
    <t xml:space="preserve">(2TDK_Lokacija/Projekt=='2TDK') AND (2TDK_Klasifikacija/ObjektTip=='TUN') AND (2TDK_Klasifikacija/Sistem=='ELO') AND (2TDK_Lokacija/ObjektSifra=='T07') AND (2TDK_Lokacija/ConaTip=='TUN') AND (2TDK_Lokacija/ConaSifra=='EN7.2') AND (2TDK_Klasifikacija/ElementTip=='ZasilnaRazsvetljava') AND (2TDK_Atributi/ElementSifra=='Z1') </t>
  </si>
  <si>
    <t xml:space="preserve">(2TDK_Lokacija/Projekt=='2TDK') AND (2TDK_Klasifikacija/ObjektTip=='TUN') AND (2TDK_Klasifikacija/Sistem=='ELO') AND (2TDK_Lokacija/ObjektSifra=='T07') AND (2TDK_Lokacija/ConaTip=='TUN') AND (2TDK_Lokacija/ConaSifra=='EN7.2') AND (2TDK_Klasifikacija/ElementTip=='SplosnaRazsvetljava') AND (2TDK_Atributi/ElementSifra=='A1') </t>
  </si>
  <si>
    <t xml:space="preserve">(2TDK_Lokacija/Projekt=='2TDK') AND (2TDK_Klasifikacija/ObjektTip=='TUN') AND (2TDK_Klasifikacija/Sistem=='ELO') AND (2TDK_Lokacija/ObjektSifra=='T07') AND (2TDK_Lokacija/ConaTip=='TUN') AND (2TDK_Lokacija/ConaSifra=='EN7.2') AND (2TDK_Klasifikacija/ElementTip=='Stikalo') AND (2TDK_Atributi/ElementSifra=='P1') </t>
  </si>
  <si>
    <t xml:space="preserve">(2TDK_Lokacija/Projekt=='2TDK') AND (2TDK_Klasifikacija/ObjektTip=='TUN') AND (2TDK_Klasifikacija/Sistem=='ELO') AND (2TDK_Lokacija/ObjektSifra=='T07') AND (2TDK_Lokacija/ConaTip=='TUN') AND (2TDK_Lokacija/ConaSifra=='EN7.2') AND (2TDK_Klasifikacija/ElementTip=='Vticnica') AND (2TDK_Atributi/ElementSifra=='J1') </t>
  </si>
  <si>
    <t xml:space="preserve">(2TDK_Lokacija/Projekt=='2TDK') AND (2TDK_Klasifikacija/ObjektTip=='TUN') AND (2TDK_Klasifikacija/Sistem=='ELO') AND (2TDK_Lokacija/ObjektSifra=='T07') AND (2TDK_Lokacija/ConaTip=='TUN') AND (2TDK_Lokacija/ConaSifra=='EN7.2') AND (2TDK_Klasifikacija/ElementTip=='Vticnica') AND (2TDK_Atributi/ElementSifra=='J2') </t>
  </si>
  <si>
    <t xml:space="preserve">(2TDK_Lokacija/Projekt=='2TDK') AND (2TDK_Klasifikacija/ObjektTip=='TUN') AND (2TDK_Klasifikacija/Sistem=='ELO') AND (2TDK_Lokacija/ObjektSifra=='T07') AND (2TDK_Lokacija/ConaTip=='TUN') AND (2TDK_Lokacija/ConaSifra=='EN7.2') AND (2TDK_Klasifikacija/ElementTip=='Vticnica') AND (2TDK_Atributi/ElementSifra=='J3') </t>
  </si>
  <si>
    <t>(2TDK_Lokacija/Projekt=='2TDK') AND (2TDK_Klasifikacija/ObjektTip=='VDH') AND (2TDK_Klasifikacija/Sistem=='ELO') AND (2TDK_Lokacija/ObjektSifra=='VH7') AND (2TDK_Lokacija/ConaTip=='VDH') AND (2TDK_Lokacija/ConaSifra=='XX') AND (2TDK_Klasifikacija/ElementTip=='Stikalo') AND (2TDK_Atributi/ElementSifra=='V1')</t>
  </si>
  <si>
    <t>Supply and installation of a supporting steel rope for carrying cables in a vertical pipe between the distribution niche and the water main and attaching cables to the supporting rope with relief clamps, which will be mounted every 50 cm</t>
  </si>
  <si>
    <t>09.16.03.0100.</t>
  </si>
  <si>
    <t>01.04.05.01.0021.</t>
  </si>
  <si>
    <t>09.16.03.0010.</t>
  </si>
  <si>
    <t>01.04.09.</t>
  </si>
  <si>
    <t>01.04.09.01.</t>
  </si>
  <si>
    <t>01.04.09.01.0001.</t>
  </si>
  <si>
    <t>(2TDK_Atributi/Material == 'Beton') AND (2TDK_Atributi/PokrovTip == 'Kineta_REC_750x500') AND (2TDK_Atributi/RazredNosilnosti == 'C250') AND (2TDK_Klasifikacija/ElementTip == 'PokrovJaska') AND (2TDK_Klasifikacija/ObjektTip == 'TUN') AND (2TDK_Klasifikacija/Sistem == 'NOO') AND (2TDK_Lokacija/ConaSifra == 'XX') AND (2TDK_Lokacija/ConaTip == 'GLC') AND (2TDK_Lokacija/ObjektSifra == 'T07')</t>
  </si>
  <si>
    <t>01.04.09.01.0002.</t>
  </si>
  <si>
    <t>(2TDK_Atributi/Material == 'Beton') AND (2TDK_Atributi/PokrovTip == 'Kineta_REC_930x500') AND (2TDK_Atributi/RazredNosilnosti == 'C250') AND (2TDK_Klasifikacija/ElementTip == 'PokrovJaska') AND (2TDK_Klasifikacija/ObjektTip == 'TUN') AND (2TDK_Klasifikacija/Sistem == 'NOO') AND (2TDK_Lokacija/ConaSifra == 'XX') AND (2TDK_Lokacija/ConaTip == 'GLC') AND (2TDK_Lokacija/ObjektSifra == 'T07')</t>
  </si>
  <si>
    <t>01.04.09.01.0003.</t>
  </si>
  <si>
    <t>(2TDK_Atributi/Material == 'Beton') AND (2TDK_Atributi/PokrovTip == 'Kineta_REC_430x500') AND (2TDK_Atributi/RazredNosilnosti == 'C250') AND (2TDK_Klasifikacija/ElementTip == 'PokrovJaska') AND (2TDK_Klasifikacija/ObjektTip == 'TUN') AND (2TDK_Klasifikacija/Sistem == 'NOO') AND (2TDK_Lokacija/ConaSifra == 'XX') AND (2TDK_Lokacija/ConaTip == 'GLC') AND (2TDK_Lokacija/ObjektSifra == 'T07')</t>
  </si>
  <si>
    <t>01.04.09.01.0004.</t>
  </si>
  <si>
    <t>(2TDK_Atributi/Material == 'Beton') AND (2TDK_Atributi/PokrovTip == 'Kineta_REC_1330x500') AND (2TDK_Atributi/RazredNosilnosti == 'C250') AND (2TDK_Klasifikacija/ElementTip == 'PokrovJaska') AND (2TDK_Klasifikacija/ObjektTip == 'TUN') AND (2TDK_Klasifikacija/Sistem == 'NOO') AND (2TDK_Lokacija/ConaSifra == 'XX') AND (2TDK_Lokacija/ConaTip == 'GLC') AND (2TDK_Lokacija/ObjektSifra == 'T07')</t>
  </si>
  <si>
    <t>01.04.09.01.0005.</t>
  </si>
  <si>
    <t>(2TDK_Atributi/Material == 'Beton') AND (2TDK_Atributi/PokrovTip == 'Kineta_REC_570x500') AND (2TDK_Atributi/RazredNosilnosti == 'C250') AND (2TDK_Klasifikacija/ElementTip == 'PokrovJaska') AND (2TDK_Klasifikacija/ObjektTip == 'TUN') AND (2TDK_Klasifikacija/Sistem == 'NOO') AND (2TDK_Lokacija/ConaSifra == 'XX') AND (2TDK_Lokacija/ConaTip == 'GLC') AND (2TDK_Lokacija/ObjektSifra == 'T07')</t>
  </si>
  <si>
    <t>01.04.09.01.0006.</t>
  </si>
  <si>
    <t>(2TDK_Atributi/Material == 'Beton') AND (2TDK_Atributi/PokrovTip == 'Kineta_REC_710x500') AND (2TDK_Atributi/RazredNosilnosti == 'C250') AND (2TDK_Klasifikacija/ElementTip == 'PokrovJaska') AND (2TDK_Klasifikacija/ObjektTip == 'TUN') AND (2TDK_Klasifikacija/Sistem == 'NOO') AND (2TDK_Lokacija/ConaSifra == 'XX') AND (2TDK_Lokacija/ConaTip == 'GLC') AND (2TDK_Lokacija/ObjektSifra == 'T07')</t>
  </si>
  <si>
    <t>01.04.09.01.0007.</t>
  </si>
  <si>
    <t>(2TDK_Atributi/Material == 'Beton') AND (2TDK_Atributi/PokrovTip == 'Kineta_REC_250x1000') AND (2TDK_Atributi/RazredNosilnosti == 'C250') AND (2TDK_Klasifikacija/ElementTip == 'PokrovJaska') AND (2TDK_Klasifikacija/ObjektTip == 'TUN') AND (2TDK_Klasifikacija/Sistem == 'NOO') AND (2TDK_Lokacija/ConaSifra == 'XX') AND (2TDK_Lokacija/ConaTip == 'GLC') AND (2TDK_Lokacija/ObjektSifra == 'T07')</t>
  </si>
  <si>
    <t>01.04.09.01.0008.</t>
  </si>
  <si>
    <t>(2TDK_Atributi/Material == 'Beton') AND (2TDK_Atributi/PokrovTip == 'Kineta_REC_170x500') AND (2TDK_Atributi/RazredNosilnosti == 'C250') AND (2TDK_Klasifikacija/ElementTip == 'PokrovJaska') AND (2TDK_Klasifikacija/ObjektTip == 'TUN') AND (2TDK_Klasifikacija/Sistem == 'NOO') AND (2TDK_Lokacija/ConaSifra == 'XX') AND (2TDK_Lokacija/ConaTip == 'GLC') AND (2TDK_Lokacija/ObjektSifra == 'T07')</t>
  </si>
  <si>
    <t>01.04.09.01.0009.</t>
  </si>
  <si>
    <t>(2TDK_Atributi/ArmaturaTip == 'Navadna') AND (2TDK_Atributi/BetonTip == 'C30/37_XC4_XF1_XA1_PV2_d16') AND (2TDK_Atributi/Funkcija == 'BetonskaStenaKinete') AND (2TDK_Klasifikacija/ElementTip == 'BetonskiElement') AND (2TDK_Klasifikacija/ObjektTip == 'TUN') AND (2TDK_Klasifikacija/Sistem == 'NOO') AND (2TDK_Lokacija/ConaSifra == 'XX') AND (2TDK_Lokacija/ConaTip == 'GLC') AND (2TDK_Lokacija/ObjektSifra == 'T07')</t>
  </si>
  <si>
    <t>01.04.09.02.</t>
  </si>
  <si>
    <t>Izstopna cev</t>
  </si>
  <si>
    <t>Emergency exit tube</t>
  </si>
  <si>
    <t>01.04.09.02.0001.</t>
  </si>
  <si>
    <t>(2TDK_Atributi/Material == 'Beton') AND (2TDK_Atributi/PokrovTip == 'Kineta_REC_530x500') AND (2TDK_Atributi/RazredNosilnosti == 'C250') AND (2TDK_Klasifikacija/ElementTip == 'PokrovJaska') AND (2TDK_Klasifikacija/ObjektTip == 'TUN') AND (2TDK_Klasifikacija/Sistem == 'NOO') AND (2TDK_Lokacija/ConaSifra == 'XX') AND (2TDK_Lokacija/ConaTip == 'IZC') AND (2TDK_Lokacija/ObjektSifra == 'T07')</t>
  </si>
  <si>
    <t>01.04.09.02.0002.</t>
  </si>
  <si>
    <t>Nalaganje in transport od začasnega skladišča na območju gradbišča do mesta vgradnje ter vgradnja predizdelanega AB pokrova kinete dim. 290/500 mm in debeline 13cm, C35/45/XC4/XF3/XA1 Cl 0.20, Dmax16, PV-II, VB2, s tesnjenjem s trajno elastičnim kitom. Pokrovi imajo vgrajene laminatne protipožarne trakove.</t>
  </si>
  <si>
    <t>Loading and transport from temporary storage in the construction site area to the installation site and installation of a precast reinforced concrete channel cover, dim. 290/500 mm and thickness 13 cm, C35/45/XC4/XF3/XA1 Cl 0.20, Dmax=16, PV-II, VB2, with a permanent elastic kit sealant. The covers have installation fire resistant laminate tapes on the concrete channel covers.</t>
  </si>
  <si>
    <t>04.02.04.1016.</t>
  </si>
  <si>
    <t>(2TDK_Atributi/Material == 'Beton') AND (2TDK_Atributi/PokrovTip == 'Kineta_REC_290x500') AND (2TDK_Atributi/RazredNosilnosti == 'C250') AND (2TDK_Klasifikacija/ElementTip == 'PokrovJaska') AND (2TDK_Klasifikacija/ObjektTip == 'TUN') AND (2TDK_Klasifikacija/Sistem == 'NOO') AND (2TDK_Lokacija/ConaSifra == 'XX') AND (2TDK_Lokacija/ConaTip == 'IZC') AND (2TDK_Lokacija/ObjektSifra == 'T07')</t>
  </si>
  <si>
    <t>01.04.09.02.0004.</t>
  </si>
  <si>
    <t>(2TDK_Atributi/Material == 'Beton') AND (2TDK_Atributi/PokrovTip == 'Kineta_REC_710x500') AND (2TDK_Atributi/RazredNosilnosti == 'C250') AND (2TDK_Klasifikacija/ElementTip == 'PokrovJaska') AND (2TDK_Klasifikacija/ObjektTip == 'TUN') AND (2TDK_Klasifikacija/Sistem == 'NOO') AND (2TDK_Lokacija/ConaSifra == 'XX') AND (2TDK_Lokacija/ConaTip == 'IZC') AND (2TDK_Lokacija/ObjektSifra == 'T07')</t>
  </si>
  <si>
    <t>01.04.09.02.0003.</t>
  </si>
  <si>
    <t>(2TDK_Atributi/Funkcija != '*Nisa*') AND (2TDK_Klasifikacija/ElementTip == 'BetonskiObok') AND (2TDK_Klasifikacija/ObjektTip == 'TUN') AND (2TDK_Klasifikacija/Sistem == 'NOO') AND (2TDK_Lokacija/ConaSifra == 'XX') AND (2TDK_Lokacija/ConaTip == 'IZC') AND (2TDK_Lokacija/ObjektSifra == 'T07')</t>
  </si>
  <si>
    <t>01.04.09.03.</t>
  </si>
  <si>
    <t>Nastavek za tehnične prostore</t>
  </si>
  <si>
    <t>Stub for technical rooms</t>
  </si>
  <si>
    <t>01.04.09.03.0001.</t>
  </si>
  <si>
    <t>(2TDK_Atributi/Material == 'Beton') AND (2TDK_Atributi/PokrovTip == 'Kineta_REC_630x500') AND (2TDK_Atributi/RazredNosilnosti == 'C250') AND (2TDK_Klasifikacija/ElementTip == 'PokrovJaska') AND (2TDK_Klasifikacija/ObjektTip == 'TUN') AND (2TDK_Klasifikacija/Sistem == 'NOO') AND (2TDK_Lokacija/ConaSifra == 'XX') AND (2TDK_Lokacija/ConaTip == 'PRC') AND (2TDK_Lokacija/ObjektSifra == 'T07')</t>
  </si>
  <si>
    <t>01.04.09.03.0002.</t>
  </si>
  <si>
    <t>(2TDK_Atributi/BetonTip == 'C30/37_XC4_XF1_XA1_PV2_d16') AND (2TDK_Atributi/Funkcija == 'BetonskaStenaKinete') AND (2TDK_Klasifikacija/ElementTip == 'BetonskiElement') AND (2TDK_Klasifikacija/ObjektTip == 'TUN') AND (2TDK_Klasifikacija/Sistem == 'NOO') AND (2TDK_Lokacija/ConaSifra == 'XX') AND (2TDK_Lokacija/ConaTip == 'PRC') AND (2TDK_Lokacija/ObjektSifra == 'T07')</t>
  </si>
  <si>
    <t>01.04.09.04.</t>
  </si>
  <si>
    <t>01.04.09.04.0001.</t>
  </si>
  <si>
    <t>(2TDK_Atributi/FazaZacetek == 'KoncniPortal') AND (2TDK_Atributi/Material == 'Beton') AND (2TDK_Atributi/PokrovTip == 'Kineta_REC_750x500') AND (2TDK_Klasifikacija/ElementTip == 'PokrovJaska') AND (2TDK_Klasifikacija/ObjektTip == 'PLA') AND (2TDK_Klasifikacija/Sistem == 'KON') AND (2TDK_Lokacija/ConaSifra == 'DI') AND (2TDK_Lokacija/ConaTip == 'GCP') AND (2TDK_Lokacija/ObjektSifra == 'T67')</t>
  </si>
  <si>
    <t>01.04.09.04.0002.</t>
  </si>
  <si>
    <t>(2TDK_Atributi/FazaZacetek == 'KoncniPortal') AND (2TDK_Atributi/Material == 'Beton') AND (2TDK_Atributi/PokrovTip == 'Kineta_REC_250x1000') AND (2TDK_Klasifikacija/ElementTip == 'PokrovJaska') AND (2TDK_Klasifikacija/ObjektTip == 'PLA') AND (2TDK_Klasifikacija/Sistem == 'KON') AND (2TDK_Lokacija/ConaSifra == 'DI') AND (2TDK_Lokacija/ConaTip == 'GCP') AND (2TDK_Lokacija/ObjektSifra == 'T67')</t>
  </si>
  <si>
    <t>01.04.09.04.0003.</t>
  </si>
  <si>
    <t>(2TDK_Atributi/FazaZacetek == 'KoncniPortal') AND (2TDK_Atributi/Material == 'Beton') AND (2TDK_Atributi/PokrovTip == 'Kineta_REC_520x500') AND (2TDK_Klasifikacija/ElementTip == 'PokrovJaska') AND (2TDK_Klasifikacija/ObjektTip == 'PLA') AND (2TDK_Klasifikacija/Sistem == 'KON') AND (2TDK_Lokacija/ConaSifra == 'DI') AND (2TDK_Lokacija/ConaTip == 'GCP') AND (2TDK_Lokacija/ObjektSifra == 'T67')</t>
  </si>
  <si>
    <t>01.04.09.04.0004.</t>
  </si>
  <si>
    <t>(2TDK_Atributi/FazaZacetek == 'KoncniPortal') AND (2TDK_Atributi/Material == 'Beton') AND (2TDK_Atributi/PokrovTip == 'Kineta_REC_1130x500') AND (2TDK_Klasifikacija/ElementTip == 'PokrovJaska') AND (2TDK_Klasifikacija/ObjektTip == 'PLA') AND (2TDK_Klasifikacija/Sistem == 'KON') AND (2TDK_Lokacija/ConaSifra == 'DI') AND (2TDK_Lokacija/ConaTip == 'GCP') AND (2TDK_Lokacija/ObjektSifra == 'T67')</t>
  </si>
  <si>
    <t>01.04.09.04.0005.</t>
  </si>
  <si>
    <t>(2TDK_Atributi/FazaZacetek == 'KoncniPortal') AND (2TDK_Atributi/Material == 'Beton') AND (2TDK_Atributi/PokrovTip == 'Kineta_REC_1330x500') AND (2TDK_Klasifikacija/ElementTip == 'PokrovJaska') AND (2TDK_Klasifikacija/ObjektTip == 'PLA') AND (2TDK_Klasifikacija/Sistem == 'KON') AND (2TDK_Lokacija/ConaSifra == 'DI') AND (2TDK_Lokacija/ConaTip == 'GCP') AND (2TDK_Lokacija/ObjektSifra == 'T67')</t>
  </si>
  <si>
    <t>01.04.09.04.0006.</t>
  </si>
  <si>
    <t>01.04.09.05.</t>
  </si>
  <si>
    <t>01.04.09.05.0001.</t>
  </si>
  <si>
    <t>(2TDK_Atributi/FazaZacetek == 'KoncniPortal') AND (2TDK_Atributi/Material == 'Beton') AND (2TDK_Atributi/PokrovTip == 'Kineta_REC_750x500') AND (2TDK_Klasifikacija/ElementTip == 'PokrovJaska') AND (2TDK_Klasifikacija/ObjektTip == 'PLA') AND (2TDK_Klasifikacija/Sistem == 'KON') AND (2TDK_Lokacija/ConaSifra == 'KP') AND (2TDK_Lokacija/ConaTip == 'GCP') AND (2TDK_Lokacija/ObjektSifra == 'T7K')</t>
  </si>
  <si>
    <t>01.04.09.05.0002.</t>
  </si>
  <si>
    <t>(2TDK_Atributi/FazaZacetek == 'KoncniPortal') AND (2TDK_Atributi/Material == 'Beton') AND (2TDK_Atributi/PokrovTip == 'Kineta_REC_250x1000') AND (2TDK_Klasifikacija/ElementTip == 'PokrovJaska') AND (2TDK_Klasifikacija/ObjektTip == 'PLA') AND (2TDK_Klasifikacija/Sistem == 'KON') AND (2TDK_Lokacija/ConaSifra == 'KP') AND (2TDK_Lokacija/ConaTip == 'GCP') AND (2TDK_Lokacija/ObjektSifra == 'T7K')</t>
  </si>
  <si>
    <t>01.04.09.05.0003.</t>
  </si>
  <si>
    <t>(2TDK_Atributi/FazaZacetek == 'KoncniPortal') AND (2TDK_Atributi/Material == 'Beton') AND (2TDK_Atributi/PokrovTip == 'Kineta_REC_520x500') AND (2TDK_Klasifikacija/ElementTip == 'PokrovJaska') AND (2TDK_Klasifikacija/ObjektTip == 'PLA') AND (2TDK_Klasifikacija/Sistem == 'KON') AND (2TDK_Lokacija/ConaSifra == 'KP') AND (2TDK_Lokacija/ConaTip == 'GCP') AND (2TDK_Lokacija/ObjektSifra == 'T7K')</t>
  </si>
  <si>
    <t>01.04.09.05.0004.</t>
  </si>
  <si>
    <t>(2TDK_Atributi/FazaZacetek == 'KoncniPortal') AND (2TDK_Atributi/Material == 'Beton') AND (2TDK_Atributi/PokrovTip == 'Kineta_REC_1130x500') AND (2TDK_Klasifikacija/ElementTip == 'PokrovJaska') AND (2TDK_Klasifikacija/ObjektTip == 'PLA') AND (2TDK_Klasifikacija/Sistem == 'KON') AND (2TDK_Lokacija/ConaSifra == 'KP') AND (2TDK_Lokacija/ConaTip == 'GCP') AND (2TDK_Lokacija/ObjektSifra == 'T7K')</t>
  </si>
  <si>
    <t>01.04.09.05.0005.</t>
  </si>
  <si>
    <t>(2TDK_Atributi/FazaZacetek == 'KoncniPortal') AND (2TDK_Atributi/Material == 'Beton') AND (2TDK_Atributi/PokrovTip == 'Kineta_REC_1330x500') AND (2TDK_Klasifikacija/ElementTip == 'PokrovJaska') AND (2TDK_Klasifikacija/ObjektTip == 'PLA') AND (2TDK_Klasifikacija/Sistem == 'KON') AND (2TDK_Lokacija/ConaSifra == 'KP') AND (2TDK_Lokacija/ConaTip == 'GCP') AND (2TDK_Lokacija/ObjektSifra == 'T7K')</t>
  </si>
  <si>
    <t>01.04.09.05.0006.</t>
  </si>
  <si>
    <r>
      <rPr>
        <sz val="9"/>
        <color theme="1"/>
        <rFont val="Calibri"/>
        <family val="2"/>
      </rPr>
      <t>Dobava in montaža vtičnega gnezda (VG), dimenzij 500x360x133 mm, IP65, kompletno opremljenega ter pripravljenega za priklop. Za montažo v  železniški predor, komplet z nosilno konstrukcijo iz nerjavečega materiala V4A in s pritrdilnim materialom. Omarica je iz trde gume brez halogenov, ki mora imeti visoko UV, ozonsko in vremensko odpornost in je brez silicija, npr. tip: EDP No. 74211, proizvod: GIFAS, z vgrajeno naslednjo opremo:
1x kabelska uvodnica M40, IP65; 5x kabelska uvodnica M20, IP65; 1x kabelska uvodnica M16, IP65; 4x vijačna sponka  16 mm</t>
    </r>
    <r>
      <rPr>
        <vertAlign val="superscript"/>
        <sz val="9"/>
        <color theme="1"/>
        <rFont val="Calibri"/>
        <family val="2"/>
      </rPr>
      <t>2</t>
    </r>
    <r>
      <rPr>
        <sz val="9"/>
        <color theme="1"/>
        <rFont val="Calibri"/>
        <family val="2"/>
      </rPr>
      <t xml:space="preserve"> (L, N), npr. tip: UKN16N, UKN16N.MODRA, proizvod: Phoenix Contact; 1x ozemljilna vijačna sponka 16 mm</t>
    </r>
    <r>
      <rPr>
        <vertAlign val="superscript"/>
        <sz val="9"/>
        <color theme="1"/>
        <rFont val="Calibri"/>
        <family val="2"/>
      </rPr>
      <t>2</t>
    </r>
    <r>
      <rPr>
        <sz val="9"/>
        <color theme="1"/>
        <rFont val="Calibri"/>
        <family val="2"/>
      </rPr>
      <t>, npr. tip: USLKG16N, proizvod: Phoenix Contact; 1x CEE vtičnica iz trde gume, 32 A, 400 V, 5p, komplet s stikalom; 1x CEE vtičnica iz trde gume, 16 A, 400 V, 5p; 2x šuko vtičnica odporna na udarce s pokrovom in tesnilom pokrova, 16 A, 230 V, 3p; 3x vzmetna univerzalna sponka 2,5 mm</t>
    </r>
    <r>
      <rPr>
        <vertAlign val="superscript"/>
        <sz val="9"/>
        <color theme="1"/>
        <rFont val="Calibri"/>
        <family val="2"/>
      </rPr>
      <t>2</t>
    </r>
    <r>
      <rPr>
        <sz val="9"/>
        <color theme="1"/>
        <rFont val="Calibri"/>
        <family val="2"/>
      </rPr>
      <t xml:space="preserve"> (L, N, PE), npr. tip: ST2,5-QUATTRO, proizvod: Phoenix Contact; 3x vzmetna univerzalna sponka 2,5 mm</t>
    </r>
    <r>
      <rPr>
        <vertAlign val="superscript"/>
        <sz val="9"/>
        <color theme="1"/>
        <rFont val="Calibri"/>
        <family val="2"/>
      </rPr>
      <t>2</t>
    </r>
    <r>
      <rPr>
        <sz val="9"/>
        <color theme="1"/>
        <rFont val="Calibri"/>
        <family val="2"/>
      </rPr>
      <t xml:space="preserve"> (L, N, PE), npr. tip: ST2,5-QUATTRO, proizvod: Phoenix Contact; 1x časovni rele, 3 h, npr. tip: ETR2-12, proizvod: Eaton; 1x krmilno stikalo 0-1, npr. tip: CA10 A204, proizvod: Kraus&amp;Naimer; 3x vzmetna univerzalna sponka 4 mm2/ (L, N, PE), npr. tip: ST4-QUATTRO, proizvod: Phoenix Contact; 3x končni element; 1x inštalacijski odklopnik 3p+N, 32 A, C, npr. tip: PL7-C32/3N, proizvod: Eaton; 1x inštalacijski odklopnik 3p+N, 16 A, C, npr. tip: PL7-C16/3N, proizvod: Eaton; 1x inštalacijski odklopnik 1p+N, 20 A, C, npr. tip: PL7-C20/1N, proizvod: Eaton; 2x inštalacijski odklopnik 1p+N, 16 A, C, npr. tip: PL7-C16/1N, proizvod: Eaton; 1x inštalacijski odklopnik 1p+N, 10 A, C, npr. tip: PL7-C10/1N, proizvod: Eaton; 1x zaščitno stikalo na diferenčni tok, 4p, 63 A, 0,3 A, tip S/A, npr. tip: PFIM-63/4/03-S/A, proizvod: Eaton; 1x zaščitno stikalo na diferenčni tok, 4p, 40 A, 0,03 A, tip G/A, npr. tip: PFIM-40/4/003-XG/A, proizvod: Eaton; 1x drobni montažni material</t>
    </r>
  </si>
  <si>
    <t>((2TDK_Lokacija/Projekt=='2TDK') AND (2TDK_Klasifikacija/ObjektTip=='TUN') AND (2TDK_Klasifikacija/Sistem=='ELO') AND (2TDK_Lokacija/ObjektSifra=='T03') AND (2TDK_Lokacija/ConaTip=='TUN') AND (2TDK_Lokacija/ConaSifra=='XX') AND (2TDK_Klasifikacija/ElementTip=='VticniskoGnezdo') AND (2TDK_Atributi/ElementSifra=='VG')) OR
((2TDK_Lokacija/Projekt=='2TDK') AND (2TDK_Klasifikacija/ObjektTip=='TUN') AND (2TDK_Klasifikacija/Sistem=='ELO') AND (2TDK_Lokacija/ObjektSifra=='T04') AND (2TDK_Lokacija/ConaTip=='TUN') AND (2TDK_Lokacija/ConaSifra=='XX') AND (2TDK_Klasifikacija/ElementTip=='VticniskoGnezdo') AND (2TDK_Atributi/ElementSifra=='VG')) OR
((2TDK_Lokacija/Projekt=='2TDK') AND (2TDK_Klasifikacija/ObjektTip=='TUN') AND (2TDK_Klasifikacija/Sistem=='ELO') AND (2TDK_Lokacija/ObjektSifra=='T05') AND (2TDK_Lokacija/ConaTip=='TUN') AND (2TDK_Lokacija/ConaSifra=='XX') AND (2TDK_Klasifikacija/ElementTip=='VticniskoGnezdo') AND (2TDK_Atributi/ElementSifra=='VG')) OR
((2TDK_Lokacija/Projekt=='2TDK') AND (2TDK_Klasifikacija/ObjektTip=='TUN') AND (2TDK_Klasifikacija/Sistem=='ELO') AND (2TDK_Lokacija/ObjektSifra=='T07') AND (2TDK_Lokacija/ConaTip=='TUN') AND (2TDK_Lokacija/ConaSifra=='XX') AND (2TDK_Klasifikacija/ElementTip=='VticniskoGnezdo') AND (2TDK_Atributi/ElementSifra=='VG'))</t>
  </si>
  <si>
    <t>((2TDK_Lokacija/Projekt=='2TDK') AND (2TDK_Klasifikacija/ObjektTip=='PLA') AND (2TDK_Klasifikacija/Sistem=='ELO') AND (2TDK_Lokacija/ObjektSifra=='T34') AND (2TDK_Lokacija/ConaTip=='PLA') AND (2TDK_Lokacija/ConaSifra=='XX') AND (2TDK_Klasifikacija/ElementTip=='VticniskoGnezdo') AND (2TDK_Atributi/ElementSifra=='VG1')) OR
((2TDK_Lokacija/Projekt=='2TDK') AND (2TDK_Klasifikacija/ObjektTip=='PLA') AND (2TDK_Klasifikacija/Sistem=='ELO') AND (2TDK_Lokacija/ObjektSifra=='T3D') AND (2TDK_Lokacija/ConaTip=='PLA') AND (2TDK_Lokacija/ConaSifra=='XX') AND (2TDK_Klasifikacija/ElementTip=='VticniskoGnezdo') AND (2TDK_Atributi/ElementSifra=='VG1')) OR 
((2TDK_Lokacija/Projekt=='2TDK') AND (2TDK_Klasifikacija/ObjektTip=='PLA') AND (2TDK_Klasifikacija/Sistem=='ELO') AND (2TDK_Lokacija/ObjektSifra=='T45') AND (2TDK_Lokacija/ConaTip=='PLA') AND (2TDK_Lokacija/ConaSifra=='XX') AND (2TDK_Klasifikacija/ElementTip=='VticniskoGnezdo') AND (2TDK_Atributi/ElementSifra=='VG1')) OR 
((2TDK_Lokacija/Projekt=='2TDK') AND (2TDK_Klasifikacija/ObjektTip=='PLA') AND (2TDK_Klasifikacija/Sistem=='ELO') AND (2TDK_Lokacija/ObjektSifra=='T67') AND (2TDK_Lokacija/ConaTip=='PLA') AND (2TDK_Lokacija/ConaSifra=='XX') AND (2TDK_Klasifikacija/ElementTip=='VticniskoGnezdo') AND (2TDK_Atributi/ElementSifra=='VG1')) OR 
((2TDK_Lokacija/Projekt=='2TDK') AND (2TDK_Klasifikacija/ObjektTip=='PLA') AND (2TDK_Klasifikacija/Sistem=='ELO') AND (2TDK_Lokacija/ObjektSifra=='T7K') AND (2TDK_Lokacija/ConaTip=='PLA') AND (2TDK_Lokacija/ConaSifra=='XX') AND (2TDK_Klasifikacija/ElementTip=='VticniskoGnezdo') AND (2TDK_Atributi/ElementSifra=='VG1')) OR 
((2TDK_Lokacija/Projekt=='2TDK') AND (2TDK_Klasifikacija/ObjektTip=='TUN') AND (2TDK_Klasifikacija/Sistem=='ELO') AND (2TDK_Lokacija/ObjektSifra=='T04') AND (2TDK_Lokacija/ConaTip=='ICP') AND (2TDK_Lokacija/ConaSifra=='CA') AND (2TDK_Klasifikacija/ElementTip=='VticniskoGnezdo') AND (2TDK_Atributi/ElementSifra=='VG1')) OR 
((2TDK_Lokacija/Projekt=='2TDK') AND (2TDK_Klasifikacija/ObjektTip=='TUN') AND (2TDK_Klasifikacija/Sistem=='ELO') AND (2TDK_Lokacija/ObjektSifra=='T04') AND (2TDK_Lokacija/ConaTip=='ICP') AND (2TDK_Lokacija/ConaSifra=='CB') AND (2TDK_Klasifikacija/ElementTip=='VticniskoGnezdo') AND (2TDK_Atributi/ElementSifra=='VG1')) OR 
((2TDK_Lokacija/Projekt=='2TDK') AND (2TDK_Klasifikacija/ObjektTip=='TUN') AND (2TDK_Klasifikacija/Sistem=='ELO') AND (2TDK_Lokacija/ObjektSifra=='T07') AND (2TDK_Lokacija/ConaTip=='ICP') AND (2TDK_Lokacija/ConaSifra=='XX') AND (2TDK_Klasifikacija/ElementTip=='VticniskoGnezdo') AND (2TDK_Atributi/ElementSifra=='VG1'))</t>
  </si>
  <si>
    <r>
      <rPr>
        <sz val="9"/>
        <color theme="1"/>
        <rFont val="Calibri"/>
        <family val="2"/>
      </rPr>
      <t>Dobava in montaža razdelilne omarice za vtično gnezdo (RVG), dimenzij 500x360x133 mm, IP65, kompletno opremljene ter pripravljene za priklop. Za montažo v  železniški predor predor, komplet z nosilno konstrukcijo iz nerjavečega materiala V4A in s pritrdilnim materialom. Omarica je iz trde gume brez halogenov, ki mora imeti visoko UV, ozonsko in vremensko odpornost in je brez silicija, npr. tip: EDP No. 7800, proizvod: GIFAS, z vgrajeno naslednjo opremo:
- 2x kabelska uvodnica M50, IP65
- 1x kabelska uvodnica M40, IP65
- 2x kabelska uvodnica M25, IP65
- 10x vijačna sponka  50 mm</t>
    </r>
    <r>
      <rPr>
        <vertAlign val="superscript"/>
        <sz val="9"/>
        <color theme="1"/>
        <rFont val="Calibri"/>
        <family val="2"/>
      </rPr>
      <t>2</t>
    </r>
    <r>
      <rPr>
        <sz val="9"/>
        <color theme="1"/>
        <rFont val="Calibri"/>
        <family val="2"/>
      </rPr>
      <t xml:space="preserve"> (L, N,PE), npr. tip: UKH50, proizvod: Phoenix Contact
-  5x vijačna sponka 16 mm</t>
    </r>
    <r>
      <rPr>
        <vertAlign val="superscript"/>
        <sz val="9"/>
        <color theme="1"/>
        <rFont val="Calibri"/>
        <family val="2"/>
      </rPr>
      <t>2</t>
    </r>
    <r>
      <rPr>
        <sz val="9"/>
        <color theme="1"/>
        <rFont val="Calibri"/>
        <family val="2"/>
      </rPr>
      <t>, npr. tip: UK16, proizvod: Phoenix Contact
- 2x končni element
- 1x varovalčni ločilnik, 3p, 63 A, 400 V z DO talilnimi vložki 3x35 A, npr. tip: TYTAN II, Schrack
- 1x drobni montažni material</t>
    </r>
  </si>
  <si>
    <t>((2TDK_Lokacija/Projekt=='2TDK') AND (2TDK_Klasifikacija/ObjektTip=='TUN') AND (2TDK_Klasifikacija/Sistem=='ELO') AND (2TDK_Lokacija/ObjektSifra=='T03') AND (2TDK_Lokacija/ConaTip=='TUN') AND (2TDK_Lokacija/ConaSifra=='XX') AND (2TDK_Klasifikacija/ElementTip=='RazdelilnaOmarica') AND (2TDK_Atributi/ElementSifra=='RVG')) OR
((2TDK_Lokacija/Projekt=='2TDK') AND (2TDK_Klasifikacija/ObjektTip=='TUN') AND (2TDK_Klasifikacija/Sistem=='ELO') AND (2TDK_Lokacija/ObjektSifra=='T04') AND (2TDK_Lokacija/ConaTip=='TUN') AND (2TDK_Lokacija/ConaSifra=='XX') AND (2TDK_Klasifikacija/ElementTip=='RazdelilnaOmarica') AND (2TDK_Atributi/ElementSifra=='RVG')) OR
((2TDK_Lokacija/Projekt=='2TDK') AND (2TDK_Klasifikacija/ObjektTip=='TUN') AND (2TDK_Klasifikacija/Sistem=='ELO') AND (2TDK_Lokacija/ObjektSifra=='T05') AND (2TDK_Lokacija/ConaTip=='TUN') AND (2TDK_Lokacija/ConaSifra=='XX') AND (2TDK_Klasifikacija/ElementTip=='RazdelilnaOmarica') AND (2TDK_Atributi/ElementSifra=='RVG')) OR
((2TDK_Lokacija/Projekt=='2TDK') AND (2TDK_Klasifikacija/ObjektTip=='TUN') AND (2TDK_Klasifikacija/Sistem=='ELO') AND (2TDK_Lokacija/ObjektSifra=='T07') AND (2TDK_Lokacija/ConaTip=='TUN') AND (2TDK_Lokacija/ConaSifra=='XX') AND (2TDK_Klasifikacija/ElementTip=='RazdelilnaOmarica') AND (2TDK_Atributi/ElementSifra=='RVG'))</t>
  </si>
  <si>
    <t>Dobava in montaža razdelilne omarice za vtično gnezdo (RVG2), dimenzij 500x360x133 mm, IP65, kompletno opremljene ter pripravljene za priklop. Za montažo v  železniški predor predor, komplet z nosilno konstrukcijo iz nerjavečega materiala V4A in s pritrdilnim materialom. Omarica je iz trde gume brez halogenov, ki mora imeti visoko UV, ozonsko in vremensko odpornost in je brez silicija, npr. tip: EDP No. 7800, proizvod: GIFAS, z vgrajeno naslednjo opremo:
- 2x kabelska uvodnica M63, IP65
- 1x kabelska uvodnica M40, IP65
- 2x kabelska uvodnica M32, IP65
- 10x vijačna sponka  95 mm2 (L, N,PE), npr. tip: UKH95, proizvod: Phoenix Contact
-  5x vijačna sponka 16 mm2, npr. tip: UK16, proizvod: Phoenix Contact
- 2x končni element
-1x varovalčni ločilnik, 3p, 63 A, 400 V z DO talilnimi vložki 3x35 A, npr. tip: TYTAN II, Schrack
-1x drobni montažni material</t>
  </si>
  <si>
    <t>Supply and installation of distribution box for plug socket (RVG2), dimensions 500x360x133 mm, IP65, fully equipped and ready for connection. For installation in a railway tunnel tunnel, complete with load-bearing structure made of stainless steel V4A and with fastening material. The cabinet is made of halogen-free hard rubber, which must have high UV, ozone and weather resistance and is silicon-free, e.g. type: EDP No. 7800, product: GIFAS, with the following equipment installed:
- 2x cable gland M63, IP65
- 1x cable gland M40, IP65
- 2x cable gland M32, IP65
- 10x screw clamp 95 mm2 (L, N, PE), e.g. type: UKH95, product: Phoenix Contact
- 5x screw clamp 16 mm2, e.g. type: UK16, product: Phoenix Contact
- 2x final element
-1x fuse isolator, 3p, 63 A, 400 V with DO fuse-links 3x35 A, e.g. type: TYTAN II, Schrack
-1x fine mounting material</t>
  </si>
  <si>
    <t>((2TDK_Klasifikacija/ElementTip=='RazdelilnaOmarica') AND (2TDK_Atributi/ElementSifra=='RVG2') OR
(2TDK_Lokacija/Projekt=='2TDK') AND (2TDK_Klasifikacija/ObjektTip=='TUN') AND (2TDK_Klasifikacija/Sistem=='ELO') AND (2TDK_Lokacija/ObjektSifra=='T04') AND (2TDK_Lokacija/ConaTip=='TUN') AND (2TDK_Lokacija/ConaSifra=='XX') AND (2TDK_Klasifikacija/ElementTip=='RazdelilnaOmarica') AND (2TDK_Atributi/ElementSifra=='RVG2')) OR
((2TDK_Lokacija/Projekt=='2TDK') AND (2TDK_Klasifikacija/ObjektTip=='TUN') AND (2TDK_Klasifikacija/Sistem=='ELO') AND (2TDK_Lokacija/ObjektSifra=='T05') AND (2TDK_Lokacija/ConaTip=='TUN') AND (2TDK_Lokacija/ConaSifra=='XX') AND (2TDK_Klasifikacija/ElementTip=='RazdelilnaOmarica') AND (2TDK_Atributi/ElementSifra=='RVG2')) OR
((2TDK_Lokacija/Projekt(=='2TDK') AND (2TDK_Klasifikacija/ObjektTip=='TUN') AND (2TDK_Klasifikacija/Sistem=='ELO') AND (2TDK_Lokacija/ObjektSifra=='T07') AND (2TDK_Lokacija/ConaTip=='TUN') AND (2TDK_Lokacija/ConaSifra=='XX') AND (2TDK_Klasifikacija/ElementTip=='RazdelilnaOmarica') AND (2TDK_Atributi/ElementSifra=='RVG2'))</t>
  </si>
  <si>
    <t>((2TDK_Lokacija/Projekt=='2TDK') AND (2TDK_Klasifikacija/ObjektTip=='TUN') AND (2TDK_Klasifikacija/Sistem=='ELO') AND (2TDK_Lokacija/ObjektSifra=='T03') AND (2TDK_Lokacija/ConaTip=='TUN') AND (2TDK_Lokacija/ConaSifra=='XX') AND (2TDK_Klasifikacija/ElementTip=='ZasilnaRazsvetljava') AND (2TDK_Atributi/ElementSifra=='A9')) OR 
((2TDK_Lokacija/Projekt=='2TDK') AND (2TDK_Klasifikacija/ObjektTip=='TUN') AND (2TDK_Klasifikacija/Sistem=='ELO') AND (2TDK_Lokacija/ObjektSifra=='T04') AND (2TDK_Lokacija/ConaTip=='TUN') AND (2TDK_Lokacija/ConaSifra=='XX') AND (2TDK_Klasifikacija/ElementTip=='ZasilnaRazsvetljava') AND (2TDK_Atributi/ElementSifra=='A9')) OR 
((2TDK_Lokacija/Projekt=='2TDK') AND (2TDK_Klasifikacija/ObjektTip=='TUN') AND (2TDK_Klasifikacija/Sistem=='ELO') AND (2TDK_Lokacija/ObjektSifra=='T05') AND (2TDK_Lokacija/ConaTip=='TUN') AND (2TDK_Lokacija/ConaSifra=='XX') AND (2TDK_Klasifikacija/ElementTip=='ZasilnaRazsvetljava') AND (2TDK_Atributi/ElementSifra=='A9')) OR 
((2TDK_Lokacija/Projekt=='2TDK') AND (2TDK_Klasifikacija/ObjektTip=='TUN') AND (2TDK_Klasifikacija/Sistem=='ELO') AND (2TDK_Lokacija/ObjektSifra=='T07') AND (2TDK_Lokacija/ConaTip=='TUN') AND (2TDK_Lokacija/ConaSifra=='XX') AND (2TDK_Klasifikacija/ElementTip=='ZasilnaRazsvetljava') AND (2TDK_Atributi/ElementSifra=='A9'))</t>
  </si>
  <si>
    <r>
      <rPr>
        <sz val="9"/>
        <color theme="1"/>
        <rFont val="Calibri"/>
        <family val="2"/>
      </rPr>
      <t>Dobava in polaganje kabla NYY-J 5 x 16 mm</t>
    </r>
    <r>
      <rPr>
        <vertAlign val="superscript"/>
        <sz val="9"/>
        <color theme="1"/>
        <rFont val="Calibri"/>
        <family val="2"/>
      </rPr>
      <t>2</t>
    </r>
  </si>
  <si>
    <r>
      <rPr>
        <sz val="9"/>
        <color theme="1"/>
        <rFont val="Calibri"/>
        <family val="2"/>
      </rPr>
      <t>Dobava in polaganje kabla NYY-J 5 x 25 mm</t>
    </r>
    <r>
      <rPr>
        <vertAlign val="superscript"/>
        <sz val="9"/>
        <color theme="1"/>
        <rFont val="Calibri"/>
        <family val="2"/>
      </rPr>
      <t>2</t>
    </r>
  </si>
  <si>
    <r>
      <rPr>
        <sz val="9"/>
        <color theme="1"/>
        <rFont val="Calibri"/>
        <family val="2"/>
      </rPr>
      <t>Dobava in polaganje kabla NYY-J 5 x 35 mm</t>
    </r>
    <r>
      <rPr>
        <vertAlign val="superscript"/>
        <sz val="9"/>
        <color theme="1"/>
        <rFont val="Calibri"/>
        <family val="2"/>
      </rPr>
      <t>2</t>
    </r>
  </si>
  <si>
    <r>
      <rPr>
        <sz val="9"/>
        <color theme="1"/>
        <rFont val="Calibri"/>
        <family val="2"/>
      </rPr>
      <t>Dobava in polaganje kabla N2XH-J 3 x 1,5 mm</t>
    </r>
    <r>
      <rPr>
        <vertAlign val="superscript"/>
        <sz val="9"/>
        <color theme="1"/>
        <rFont val="Calibri"/>
        <family val="2"/>
      </rPr>
      <t>2</t>
    </r>
  </si>
  <si>
    <r>
      <rPr>
        <sz val="9"/>
        <color theme="1"/>
        <rFont val="Calibri"/>
        <family val="2"/>
      </rPr>
      <t>Dobava in polaganje kabla N2XH-O 4 x 50 mm</t>
    </r>
    <r>
      <rPr>
        <vertAlign val="superscript"/>
        <sz val="9"/>
        <color theme="1"/>
        <rFont val="Calibri"/>
        <family val="2"/>
      </rPr>
      <t>2</t>
    </r>
  </si>
  <si>
    <r>
      <rPr>
        <sz val="9"/>
        <color theme="1"/>
        <rFont val="Calibri"/>
        <family val="2"/>
      </rPr>
      <t>Dobava in polaganje kabla N2XH-J 1 x 50 mm</t>
    </r>
    <r>
      <rPr>
        <vertAlign val="superscript"/>
        <sz val="9"/>
        <color theme="1"/>
        <rFont val="Calibri"/>
        <family val="2"/>
      </rPr>
      <t>2</t>
    </r>
  </si>
  <si>
    <r>
      <rPr>
        <sz val="9"/>
        <color theme="1"/>
        <rFont val="Calibri"/>
        <family val="2"/>
      </rPr>
      <t>Dobava in polaganje kabla N2XH-J 4x70 mm</t>
    </r>
    <r>
      <rPr>
        <vertAlign val="superscript"/>
        <sz val="9"/>
        <color theme="1"/>
        <rFont val="Calibri"/>
        <family val="2"/>
      </rPr>
      <t>2</t>
    </r>
    <r>
      <rPr>
        <sz val="9"/>
        <color theme="1"/>
        <rFont val="Calibri"/>
        <family val="2"/>
      </rPr>
      <t>, komplet s priborom</t>
    </r>
  </si>
  <si>
    <r>
      <rPr>
        <sz val="9"/>
        <color theme="1"/>
        <rFont val="Calibri"/>
        <family val="2"/>
      </rPr>
      <t>Dobava in polaganje kabla N2XH-J 1x70 mm</t>
    </r>
    <r>
      <rPr>
        <vertAlign val="superscript"/>
        <sz val="9"/>
        <color theme="1"/>
        <rFont val="Calibri"/>
        <family val="2"/>
      </rPr>
      <t>2</t>
    </r>
    <r>
      <rPr>
        <sz val="9"/>
        <color theme="1"/>
        <rFont val="Calibri"/>
        <family val="2"/>
      </rPr>
      <t>, komplet s priborom</t>
    </r>
  </si>
  <si>
    <r>
      <rPr>
        <sz val="9"/>
        <color theme="1"/>
        <rFont val="Calibri"/>
        <family val="2"/>
      </rPr>
      <t>Dobava in polaganje kabla NHXH-J FE 180/E90 5 x 16 mm</t>
    </r>
    <r>
      <rPr>
        <vertAlign val="superscript"/>
        <sz val="9"/>
        <color theme="1"/>
        <rFont val="Calibri"/>
        <family val="2"/>
      </rPr>
      <t>2</t>
    </r>
  </si>
  <si>
    <t xml:space="preserve">(2TDK_Lokacija/Projekt=='2TDK') AND (2TDK_Klasifikacija/ObjektTip=='TUN') AND (2TDK_Klasifikacija/Sistem=='ELO') AND (2TDK_Lokacija/ObjektSifra=='T04') AND (2TDK_Lokacija/ConaTip=='TUN') AND (2TDK_Lokacija/ConaSifra=='XX') AND (2TDK_Klasifikacija/ElementTip=='KabelskaPolica') AND (2TDK_Atributi/ElementSifra=='KPL)22') </t>
  </si>
  <si>
    <t>01.06.02.01.0004.</t>
  </si>
  <si>
    <t>01.06.02.01.0005.</t>
  </si>
  <si>
    <t>Dobava in montaža kabelske police 100 x 100 mm s pokrovi (KPL)14), iz magnetno permeabilnega materiala, vročecinkanega z nanosom 30 mikronov - komplet s konzolami, spojnim in pritrdilnim materialom (za montažo v kabelsko kineto v predoru - za SN kable)</t>
  </si>
  <si>
    <t>01.06.02.01.0006.</t>
  </si>
  <si>
    <t>01.06.02.01.0007.</t>
  </si>
  <si>
    <t>01.06.02.01.0008.</t>
  </si>
  <si>
    <t>01.06.02.01.0009.</t>
  </si>
  <si>
    <t xml:space="preserve">(2TDK_Lokacija/Projekt=='2TDK') AND (2TDK_Klasifikacija/ObjektTip=='TUN') AND (2TDK_Klasifikacija/Sistem=='ELO') AND (2TDK_Lokacija/ObjektSifra=='T05') AND (2TDK_Lokacija/ConaTip=='TUN') AND (2TDK_Lokacija/ConaSifra=='XX') AND (2TDK_Klasifikacija/ElementTip=='KabelskaPolica') AND (2TDK_Atributi/ElementSifra=='kpl (set)20') </t>
  </si>
  <si>
    <t xml:space="preserve">(2TDK_Lokacija/Projekt=='2TDK') AND (2TDK_Klasifikacija/ObjektTip=='TUN') AND (2TDK_Klasifikacija/Sistem=='ELO') AND (2TDK_Lokacija/ObjektSifra=='T05') AND (2TDK_Lokacija/ConaTip=='TUN') AND (2TDK_Lokacija/ConaSifra=='XX') AND (2TDK_Klasifikacija/ElementTip=='KabelskaPolica') AND (2TDK_Atributi/ElementSifra=='kpl (set)22') </t>
  </si>
  <si>
    <t xml:space="preserve">(2TDK_Lokacija/Projekt=='2TDK') AND (2TDK_Klasifikacija/ObjektTip=='TUN') AND (2TDK_Klasifikacija/Sistem=='ELO') AND (2TDK_Lokacija/ObjektSifra=='T05') AND (2TDK_Lokacija/ConaTip=='TUN') AND (2TDK_Lokacija/ConaSifra=='XX') AND (2TDK_Klasifikacija/ElementTip=='KabelskaPolica') AND (2TDK_Atributi/ElementSifra=='kpl (set)10') </t>
  </si>
  <si>
    <t xml:space="preserve">(2TDK_Lokacija/Projekt=='2TDK') AND (2TDK_Klasifikacija/ObjektTip=='TUN') AND (2TDK_Klasifikacija/Sistem=='ELO') AND (2TDK_Lokacija/ObjektSifra=='T05') AND (2TDK_Lokacija/ConaTip=='TUN') AND (2TDK_Lokacija/ConaSifra=='XX') AND (2TDK_Klasifikacija/ElementTip=='KabelskaPolica') AND (2TDK_Atributi/ElementSifra=='kpl (set)11') </t>
  </si>
  <si>
    <t xml:space="preserve">(2TDK_Lokacija/Projekt=='2TDK') AND (2TDK_Klasifikacija/ObjektTip=='TUN') AND (2TDK_Klasifikacija/Sistem=='ELO') AND (2TDK_Lokacija/ObjektSifra=='T05') AND (2TDK_Lokacija/ConaTip=='TUN') AND (2TDK_Lokacija/ConaSifra=='XX') AND (2TDK_Klasifikacija/ElementTip=='KabelskaPolica') AND (2TDK_Atributi/ElementSifra=='kpl (set)14') </t>
  </si>
  <si>
    <t xml:space="preserve">(2TDK_Lokacija/Projekt=='2TDK') AND (2TDK_Klasifikacija/ObjektTip=='TUN') AND (2TDK_Klasifikacija/Sistem=='ELO') AND (2TDK_Lokacija/ObjektSifra=='T07') AND (2TDK_Lokacija/ConaTip=='TUN') AND (2TDK_Lokacija/ConaSifra=='XX') AND (2TDK_Klasifikacija/ElementTip=='KabelskaPolica') AND (2TDK_Atributi/ElementSifra=='KPL0') </t>
  </si>
  <si>
    <t>01.06.04.01.0005.</t>
  </si>
  <si>
    <t>01.06.04.01.0006.</t>
  </si>
  <si>
    <t>01.06.04.01.0007.</t>
  </si>
  <si>
    <t>01.06.04.01.0008.</t>
  </si>
  <si>
    <t>01.06.04.01.0009.</t>
  </si>
  <si>
    <t>01.06.05.01.0002.</t>
  </si>
  <si>
    <t>01.06.05.01.0003.</t>
  </si>
  <si>
    <t>01.06.05.01.0004.</t>
  </si>
  <si>
    <t>01.06.05.01.0005.</t>
  </si>
  <si>
    <t>01.06.05.01.0006.</t>
  </si>
  <si>
    <t>01.06.05.01.0007.</t>
  </si>
  <si>
    <t>01.06.05.01.0008.</t>
  </si>
  <si>
    <t>01.06.05.01.0009.</t>
  </si>
  <si>
    <t>01.06.06.01.</t>
  </si>
  <si>
    <t>01.06.05.01.0010.</t>
  </si>
  <si>
    <t>01.06.07.01.</t>
  </si>
  <si>
    <t>01.06.07.01.0001.</t>
  </si>
  <si>
    <t>01.06.07.01.0002.</t>
  </si>
  <si>
    <t>01.06.07.01.0003.</t>
  </si>
  <si>
    <t>01.06.07.01.0004.</t>
  </si>
  <si>
    <t>01.06.07.01.0005.</t>
  </si>
  <si>
    <t>01.06.07.01.0006.</t>
  </si>
  <si>
    <t>01.06.07.01.0007.</t>
  </si>
  <si>
    <t>01.06.07.01.0008.</t>
  </si>
  <si>
    <t>01.06.07.01.0009.</t>
  </si>
  <si>
    <t>01.06.07.01.0010.</t>
  </si>
  <si>
    <t>01.06.07.01.0011.</t>
  </si>
  <si>
    <t>01.06.07.01.0012.</t>
  </si>
  <si>
    <t>01.06.07.01.0013.</t>
  </si>
  <si>
    <t>01.06.07.01.0014.</t>
  </si>
  <si>
    <t>01.06.08.01.</t>
  </si>
  <si>
    <t>01.06.08.01.0001.</t>
  </si>
  <si>
    <t>01.06.08.01.0002.</t>
  </si>
  <si>
    <t>01.06.08.01.0003.</t>
  </si>
  <si>
    <t>01.06.08.01.0004.</t>
  </si>
  <si>
    <t>01.06.08.01.0005.</t>
  </si>
  <si>
    <t>01.06.08.01.0006.</t>
  </si>
  <si>
    <t>01.06.08.01.0007.</t>
  </si>
  <si>
    <t>01.06.08.01.0008.</t>
  </si>
  <si>
    <t>01.06.08.01.0009.</t>
  </si>
  <si>
    <t>01.06.08.01.0010.</t>
  </si>
  <si>
    <t>01.06.08.01.0011.</t>
  </si>
  <si>
    <t>01.06.08.01.0012.</t>
  </si>
  <si>
    <t>01.06.08.01.0013.</t>
  </si>
  <si>
    <t>01.06.08.01.0014.</t>
  </si>
  <si>
    <t>01.06.09.01.</t>
  </si>
  <si>
    <t>01.06.09.01.0001.</t>
  </si>
  <si>
    <t>01.06.09.01.0002.</t>
  </si>
  <si>
    <t>01.06.09.01.0003.</t>
  </si>
  <si>
    <t>01.06.09.01.0004.</t>
  </si>
  <si>
    <t>01.06.09.01.0005.</t>
  </si>
  <si>
    <t>01.06.09.01.0006.</t>
  </si>
  <si>
    <t>01.06.09.01.0007.</t>
  </si>
  <si>
    <t>01.06.09.01.0008.</t>
  </si>
  <si>
    <t>01.06.09.01.0009.</t>
  </si>
  <si>
    <t>01.06.09.01.0010.</t>
  </si>
  <si>
    <t>01.06.09.01.0011.</t>
  </si>
  <si>
    <t>01.06.09.01.0012.</t>
  </si>
  <si>
    <t>01.06.09.01.0013.</t>
  </si>
  <si>
    <t>01.06.09.01.0014.</t>
  </si>
  <si>
    <t>01.06.10.01.</t>
  </si>
  <si>
    <t>01.06.10.01.0001.</t>
  </si>
  <si>
    <t>Dobava materiala in izvedba gradbenih in montažnih del za izgradnjo tipskih betonskih kanalet za polaganje 20 kV kablov ob želez. progi, kpl (set) z izkopom jarka približnih dimenzij (š x g) 550x450 mm v zemljini 3. in 4. kat., z zasipavanjem s tamponskim gramozom, nabijanjem po slojih (20 cm), izdelavo betonske podlage deb 100 mm širine 450 mm iz betona C12/15 z vbetonirano cevjo 2x(2xfi50), ureditvijo okolice po končanih delih z vsemi manjšimi gradbenimi deli ter dobava in montaža tipskih betonskih kanalet tip ANDERTON THORNE &amp; DERRICK INTERNATIONAL NETWORK RAIL ali drugimi enake ali boljše kvalitete. Dobavljene kanalete morajo biti izdelane in preizkušene po BS EN I 3036-4.
količine za m:
-izkop strojni zemljine 3. in 4. kat.: 0,24m3
-izkop ročni zemljine 3. in 4. kat.: 0,01m3
-podložni beton C12/15: 0,05m3
-zasip z izkopanim materialom, globina KK ≥ 1m: 0,10m3
-tamponski zasip z ureditvijo; 0,08m3
-Korito ANDERTONLID C/1/9LRW/H (pads No 0004/131438) dolžine 500 mm, pokrov C/1/9L skupne mase 18 kg: 2 kpl (set).
-Vezice za povezovanje enožilnih kablov v snop CABLE TIE &amp; RUBBER SLEEVE: 1 kos (pcs)
-Kovinski trak s sponkami za zaščitno povezavo pokrovov s koritom ANDERTON-CLIP C/1/9 clip: 2 kpl (set).
-Korito s pokrovom za izvedbo ovinkov TROUGT CURVED C/1/19LCRW: 0,1kpl (set)
- Cev 2xfi50 (dvojček): 4m</t>
  </si>
  <si>
    <t>((2TDK_Lokacija/Projekt=='2TDK') AND (2TDK_Klasifikacija/ObjektTip=='PLA') AND (2TDK_Klasifikacija/Sistem=='ELO') AND (2TDK_Lokacija/ObjektSifra=='T7K') AND (2TDK_Lokacija/ConaTip=='PLA') AND (2TDK_Lokacija/ConaSifra=='XX') AND (2TDK_Klasifikacija/ElementTip=='KabelskaKanalizacija') AND (2TDK_Atributi/ElementSifra=='SN1')) OR ((2TDK_Lokacija/Projekt=='2TDK') AND (2TDK_Klasifikacija/ObjektTip=='PLA') AND (2TDK_Klasifikacija/Sistem=='ELO') AND (2TDK_Lokacija/ObjektSifra=='T7K') AND (2TDK_Lokacija/ConaTip=='PLA') AND (2TDK_Lokacija/ConaSifra=='XX') AND (2TDK_Klasifikacija/ElementTip=='KabelskaKanalizacija') AND (2TDK_Atributi/ElementSifra=='SN2'))</t>
  </si>
  <si>
    <t xml:space="preserve">(2TDK_Lokacija/Projekt=='2TDK') AND (2TDK_Klasifikacija/ObjektTip=='PLA') AND (2TDK_Klasifikacija/Sistem=='ELO') AND (2TDK_Lokacija/ObjektSifra=='T8D') AND (2TDK_Lokacija/ConaTip=='TRP') AND (2TDK_Lokacija/ConaSifra=='01') AND (2TDK_Klasifikacija/ElementTip=='Vticnica') AND (2TDK_Atributi/ElementSifra=='J20') </t>
  </si>
  <si>
    <t xml:space="preserve">(2TDK_Lokacija/Projekt=='2TDK') AND (2TDK_Klasifikacija/ObjektTip=='PLA') AND (2TDK_Klasifikacija/Sistem=='ELO') AND (2TDK_Lokacija/ObjektSifra=='T8D') AND (2TDK_Lokacija/ConaTip=='TRP') AND (2TDK_Lokacija/ConaSifra=='01') AND (2TDK_Klasifikacija/ElementTip=='Vticnica') AND (2TDK_Atributi/ElementSifra=='J21') </t>
  </si>
  <si>
    <t>((2TDK_Lokacija/Projekt=='2TDK') AND (2TDK_Klasifikacija/ObjektTip=='PLA') AND (2TDK_Klasifikacija/Sistem=='ELO') AND (2TDK_Lokacija/ObjektSifra=='T8D') AND (2TDK_Lokacija/ConaTip=='TRP') AND (2TDK_Lokacija/ConaSifra=='01') AND (2TDK_Klasifikacija/ElementTip=='FiksniPrikljucek') AND (2TDK_Atributi/ElementSifra=='J8') ) OR ((2TDK_Lokacija/Projekt=='2TDK') AND (2TDK_Klasifikacija/ObjektTip=='PLA') AND (2TDK_Klasifikacija/Sistem=='ELO') AND (2TDK_Lokacija/ObjektSifra=='T8D') AND (2TDK_Lokacija/ConaTip=='TRP') AND (2TDK_Lokacija/ConaSifra=='01') AND (2TDK_Klasifikacija/ElementTip=='FiksniPrikljucek') AND (2TDK_Atributi/ElementSifra=='J9') )</t>
  </si>
  <si>
    <t>(2TDK_Lokacija/Projekt=='2TDK') AND (2TDK_Klasifikacija/ObjektTip=='PLA') AND (2TDK_Klasifikacija/Sistem=='ELO') AND (2TDK_Lokacija/ObjektSifra=='T8D') AND (2TDK_Lokacija/ConaTip=='TRP') AND (2TDK_Lokacija/ConaSifra=='01') AND (2TDK_Klasifikacija/ElementTip=='FiksniPrikljucek') AND (2TDK_Atributi/ElementSifra=='J11') OR
((2TDK_Lokacija/Projekt=='2TDK') AND (2TDK_Klasifikacija/ObjektTip=='PLA') AND (2TDK_Klasifikacija/Sistem=='ELO') AND (2TDK_Lokacija/ObjektSifra=='T8D') AND (2TDK_Lokacija/ConaTip=='TRP') AND (2TDK_Lokacija/ConaSifra=='01') AND (2TDK_Klasifikacija/ElementTip=='Stikalo') AND (2TDK_Atributi/ElementSifra=='J13'))</t>
  </si>
  <si>
    <t xml:space="preserve">09.08.04.0006. </t>
  </si>
  <si>
    <t xml:space="preserve">(2TDK_Lokacija/Projekt=='2TDK') AND (2TDK_Klasifikacija/ObjektTip=='TUN') AND (2TDK_Klasifikacija/Sistem=='ELO') AND (2TDK_Lokacija/ObjektSifra=='T08') AND (2TDK_Lokacija/ConaTip=='PRE') AND (2TDK_Lokacija/ConaSifra=='01') AND (2TDK_Klasifikacija/ElementTip=='Vticnica') AND (2TDK_Atributi/ElementSifra=='J21') </t>
  </si>
  <si>
    <t xml:space="preserve">(2TDK_Lokacija/Projekt=='2TDK') AND (2TDK_Klasifikacija/ObjektTip=='TUN') AND (2TDK_Klasifikacija/Sistem=='ELO') AND (2TDK_Lokacija/ObjektSifra=='T08') AND (2TDK_Lokacija/ConaTip=='PRE') AND (2TDK_Lokacija/ConaSifra=='01') AND (2TDK_Klasifikacija/ElementTip=='Vticnica') AND (2TDK_Atributi/ElementSifra=='J20') </t>
  </si>
  <si>
    <t>((2TDK_Lokacija/Projekt=='2TDK') AND (2TDK_Klasifikacija/ObjektTip=='TUN') AND (2TDK_Klasifikacija/Sistem=='ELO') AND (2TDK_Lokacija/ObjektSifra=='T08') AND (2TDK_Lokacija/ConaTip=='PRE') AND (2TDK_Lokacija/ConaSifra=='01') AND (2TDK_Klasifikacija/ElementTip=='FiksniPrikljucek') AND (2TDK_Atributi/ElementSifra=='J8') ) OR
 ((2TDK_Lokacija/Projekt=='2TDK') AND (2TDK_Klasifikacija/ObjektTip=='TUN') AND (2TDK_Klasifikacija/Sistem=='ELO') AND (2TDK_Lokacija/ObjektSifra=='T08') AND (2TDK_Lokacija/ConaTip=='PRE') AND (2TDK_Lokacija/ConaSifra=='01') AND (2TDK_Klasifikacija/ElementTip=='FiksniPrikljucek') AND (2TDK_Atributi/ElementSifra=='J9') )</t>
  </si>
  <si>
    <t>(2TDK_Lokacija/Projekt=='2TDK') AND (2TDK_Klasifikacija/ObjektTip=='PLA') AND (2TDK_Klasifikacija/Sistem=='ELO') AND (2TDK_Lokacija/ObjektSifra=='T8D') AND (2TDK_Lokacija/ConaTip=='TRP') AND (2TDK_Lokacija/ConaSifra=='01') AND (2TDK_Klasifikacija/ElementTip=='FiksniPrikljucek') AND (2TDK_Atributi/ElementSifra=='J12')</t>
  </si>
  <si>
    <r>
      <rPr>
        <sz val="9"/>
        <color rgb="FF000000"/>
        <rFont val="Calibri"/>
        <family val="2"/>
      </rPr>
      <t>Dobava in polaganje kabla N2XH-J 5 x 10 mm</t>
    </r>
    <r>
      <rPr>
        <vertAlign val="superscript"/>
        <sz val="9"/>
        <color rgb="FF000000"/>
        <rFont val="Calibri"/>
        <family val="2"/>
      </rPr>
      <t>2</t>
    </r>
  </si>
  <si>
    <t xml:space="preserve">(2TDK_Lokacija/Projekt=='2TDK') AND (2TDK_Klasifikacija/ObjektTip=='TUN') AND (2TDK_Klasifikacija/Sistem=='ELO') AND (2TDK_Lokacija/ObjektSifra=='T08') AND (2TDK_Lokacija/ConaTip=='PRE') AND (2TDK_Lokacija/ConaSifra=='02') AND (2TDK_Klasifikacija/ElementTip=='Vticnica') AND (2TDK_Atributi/ElementSifra=='J21') </t>
  </si>
  <si>
    <t xml:space="preserve">(2TDK_Lokacija/Projekt=='2TDK') AND (2TDK_Klasifikacija/ObjektTip=='TUN') AND (2TDK_Klasifikacija/Sistem=='ELO') AND (2TDK_Lokacija/ObjektSifra=='T08') AND (2TDK_Lokacija/ConaTip=='PRE') AND (2TDK_Lokacija/ConaSifra=='02') AND (2TDK_Klasifikacija/ElementTip=='Vticnica') AND (2TDK_Atributi/ElementSifra=='J20') </t>
  </si>
  <si>
    <t>((2TDK_Lokacija/Projekt=='2TDK') AND (2TDK_Klasifikacija/ObjektTip=='TUN') AND (2TDK_Klasifikacija/Sistem=='ELO') AND (2TDK_Lokacija/ObjektSifra=='T08') AND (2TDK_Lokacija/ConaTip=='PRE') AND (2TDK_Lokacija/ConaSifra=='02') AND (2TDK_Klasifikacija/ElementTip=='FiksniPrikljucek') AND (2TDK_Atributi/ElementSifra=='J8') ) OR ((2TDK_Lokacija/Projekt=='2TDK') AND (2TDK_Klasifikacija/ObjektTip=='TUN') AND (2TDK_Klasifikacija/Sistem=='ELO') AND (2TDK_Lokacija/ObjektSifra=='T08') AND (2TDK_Lokacija/ConaTip=='PRE') AND (2TDK_Lokacija/ConaSifra=='02') AND (2TDK_Klasifikacija/ElementTip=='FiksniPrikljucek') AND (2TDK_Atributi/ElementSifra=='J9') )</t>
  </si>
  <si>
    <t xml:space="preserve">(2TDK_Lokacija/Projekt=='2TDK') AND (2TDK_Klasifikacija/ObjektTip=='TUN') AND (2TDK_Klasifikacija/Sistem=='ELO') AND (2TDK_Lokacija/ObjektSifra=='T08') AND (2TDK_Lokacija/ConaTip=='PRE') AND (2TDK_Lokacija/ConaSifra=='03') AND (2TDK_Klasifikacija/ElementTip=='Vticnica') AND (2TDK_Atributi/ElementSifra=='J21') </t>
  </si>
  <si>
    <t xml:space="preserve">(2TDK_Lokacija/Projekt=='2TDK') AND (2TDK_Klasifikacija/ObjektTip=='TUN') AND (2TDK_Klasifikacija/Sistem=='ELO') AND (2TDK_Lokacija/ObjektSifra=='T08') AND (2TDK_Lokacija/ConaTip=='PRE') AND (2TDK_Lokacija/ConaSifra=='03') AND (2TDK_Klasifikacija/ElementTip=='Vticnica') AND (2TDK_Atributi/ElementSifra=='J20') </t>
  </si>
  <si>
    <t>((2TDK_Lokacija/Projekt=='2TDK') AND (2TDK_Klasifikacija/ObjektTip=='TUN') AND (2TDK_Klasifikacija/Sistem=='ELO') AND (2TDK_Lokacija/ObjektSifra=='T08') AND (2TDK_Lokacija/ConaTip=='PRE') AND (2TDK_Lokacija/ConaSifra=='03') AND (2TDK_Klasifikacija/ElementTip=='FiksniPrikljucek') AND (2TDK_Atributi/ElementSifra=='J8') ) OR ((2TDK_Lokacija/Projekt=='2TDK') AND (2TDK_Klasifikacija/ObjektTip=='TUN') AND (2TDK_Klasifikacija/Sistem=='ELO') AND (2TDK_Lokacija/ObjektSifra=='T08') AND (2TDK_Lokacija/ConaTip=='PRE') AND (2TDK_Lokacija/ConaSifra=='03') AND (2TDK_Klasifikacija/ElementTip=='FiksniPrikljucek') AND (2TDK_Atributi/ElementSifra=='J9') )</t>
  </si>
  <si>
    <t xml:space="preserve">(2TDK_Lokacija/Projekt=='2TDK') AND (2TDK_Klasifikacija/ObjektTip=='TUN') AND (2TDK_Klasifikacija/Sistem=='ELO') AND (2TDK_Lokacija/ObjektSifra=='T08') AND (2TDK_Lokacija/ConaTip=='PRE') AND (2TDK_Lokacija/ConaSifra=='04') AND (2TDK_Klasifikacija/ElementTip=='Vticnica') AND (2TDK_Atributi/ElementSifra=='J21') </t>
  </si>
  <si>
    <t xml:space="preserve">(2TDK_Lokacija/Projekt=='2TDK') AND (2TDK_Klasifikacija/ObjektTip=='TUN') AND (2TDK_Klasifikacija/Sistem=='ELO') AND (2TDK_Lokacija/ObjektSifra=='T08') AND (2TDK_Lokacija/ConaTip=='PRE') AND (2TDK_Lokacija/ConaSifra=='04') AND (2TDK_Klasifikacija/ElementTip=='Vticnica') AND (2TDK_Atributi/ElementSifra=='J20') </t>
  </si>
  <si>
    <t>((2TDK_Lokacija/Projekt=='2TDK') AND (2TDK_Klasifikacija/ObjektTip=='TUN') AND (2TDK_Klasifikacija/Sistem=='ELO') AND (2TDK_Lokacija/ObjektSifra=='T08') AND (2TDK_Lokacija/ConaTip=='PRE') AND (2TDK_Lokacija/ConaSifra=='04') AND (2TDK_Klasifikacija/ElementTip=='FiksniPrikljucek') AND (2TDK_Atributi/ElementSifra=='J8') ) OR ((2TDK_Lokacija/Projekt=='2TDK') AND (2TDK_Klasifikacija/ObjektTip=='TUN') AND (2TDK_Klasifikacija/Sistem=='ELO') AND (2TDK_Lokacija/ObjektSifra=='T08') AND (2TDK_Lokacija/ConaTip=='PRE') AND (2TDK_Lokacija/ConaSifra=='04') AND (2TDK_Klasifikacija/ElementTip=='FiksniPrikljucek') AND (2TDK_Atributi/ElementSifra=='J9') )</t>
  </si>
  <si>
    <t xml:space="preserve">(2TDK_Lokacija/Projekt=='2TDK') AND (2TDK_Klasifikacija/ObjektTip=='TUN') AND (2TDK_Klasifikacija/Sistem=='ELO') AND (2TDK_Lokacija/ObjektSifra=='T08') AND (2TDK_Lokacija/ConaTip=='PRE') AND (2TDK_Lokacija/ConaSifra=='05') AND (2TDK_Klasifikacija/ElementTip=='Vticnica') AND (2TDK_Atributi/ElementSifra=='J21') </t>
  </si>
  <si>
    <t xml:space="preserve">(2TDK_Lokacija/Projekt=='2TDK') AND (2TDK_Klasifikacija/ObjektTip=='TUN') AND (2TDK_Klasifikacija/Sistem=='ELO') AND (2TDK_Lokacija/ObjektSifra=='T08') AND (2TDK_Lokacija/ConaTip=='PRE') AND (2TDK_Lokacija/ConaSifra=='05') AND (2TDK_Klasifikacija/ElementTip=='Vticnica') AND (2TDK_Atributi/ElementSifra=='J20') </t>
  </si>
  <si>
    <t>((2TDK_Lokacija/Projekt=='2TDK') AND (2TDK_Klasifikacija/ObjektTip=='TUN') AND (2TDK_Klasifikacija/Sistem=='ELO') AND (2TDK_Lokacija/ObjektSifra=='T08') AND (2TDK_Lokacija/ConaTip=='PRE') AND (2TDK_Lokacija/ConaSifra=='05') AND (2TDK_Klasifikacija/ElementTip=='FiksniPrikljucek') AND (2TDK_Atributi/ElementSifra=='J8') ) OR ((2TDK_Lokacija/Projekt=='2TDK') AND (2TDK_Klasifikacija/ObjektTip=='TUN') AND (2TDK_Klasifikacija/Sistem=='ELO') AND (2TDK_Lokacija/ObjektSifra=='T08') AND (2TDK_Lokacija/ConaTip=='PRE') AND (2TDK_Lokacija/ConaSifra=='05') AND (2TDK_Klasifikacija/ElementTip=='FiksniPrikljucek') AND (2TDK_Atributi/ElementSifra=='J9') )</t>
  </si>
  <si>
    <t>Supply and laying of N2XH-J 5 x 10 mm2</t>
  </si>
  <si>
    <t xml:space="preserve">(2TDK_Lokacija/Projekt=='2TDK') AND (2TDK_Klasifikacija/ObjektTip=='TUN') AND (2TDK_Klasifikacija/Sistem=='ELO') AND (2TDK_Lokacija/ObjektSifra=='T08') AND (2TDK_Lokacija/ConaTip=='PRE') AND (2TDK_Lokacija/ConaSifra=='06') AND (2TDK_Klasifikacija/ElementTip=='Vticnica') AND (2TDK_Atributi/ElementSifra=='J21') </t>
  </si>
  <si>
    <t xml:space="preserve">(2TDK_Lokacija/Projekt=='2TDK') AND (2TDK_Klasifikacija/ObjektTip=='TUN') AND (2TDK_Klasifikacija/Sistem=='ELO') AND (2TDK_Lokacija/ObjektSifra=='T08') AND (2TDK_Lokacija/ConaTip=='PRE') AND (2TDK_Lokacija/ConaSifra=='06') AND (2TDK_Klasifikacija/ElementTip=='Vticnica') AND (2TDK_Atributi/ElementSifra=='J20') </t>
  </si>
  <si>
    <t>((2TDK_Lokacija/Projekt=='2TDK') AND (2TDK_Klasifikacija/ObjektTip=='TUN') AND (2TDK_Klasifikacija/Sistem=='ELO') AND (2TDK_Lokacija/ObjektSifra=='T08') AND (2TDK_Lokacija/ConaTip=='PRE') AND (2TDK_Lokacija/ConaSifra=='06') AND (2TDK_Klasifikacija/ElementTip=='FiksniPrikljucek') AND (2TDK_Atributi/ElementSifra=='J8') ) OR ((2TDK_Lokacija/Projekt=='2TDK') AND (2TDK_Klasifikacija/ObjektTip=='TUN') AND (2TDK_Klasifikacija/Sistem=='ELO') AND (2TDK_Lokacija/ObjektSifra=='T08') AND (2TDK_Lokacija/ConaTip=='PRE') AND (2TDK_Lokacija/ConaSifra=='06') AND (2TDK_Klasifikacija/ElementTip=='FiksniPrikljucek') AND (2TDK_Atributi/ElementSifra=='J9') )</t>
  </si>
  <si>
    <t>Supply and laying of NYY-J cable N2XH-J 5 x 10 mm2</t>
  </si>
  <si>
    <t xml:space="preserve">(2TDK_Lokacija/Projekt=='2TDK') AND (2TDK_Klasifikacija/ObjektTip=='TUN') AND (2TDK_Klasifikacija/Sistem=='ELO') AND (2TDK_Lokacija/ObjektSifra=='T08') AND (2TDK_Lokacija/ConaTip=='PRE') AND (2TDK_Lokacija/ConaSifra=='07') AND (2TDK_Klasifikacija/ElementTip=='Vticnica') AND (2TDK_Atributi/ElementSifra=='J21') </t>
  </si>
  <si>
    <t xml:space="preserve">(2TDK_Lokacija/Projekt=='2TDK') AND (2TDK_Klasifikacija/ObjektTip=='TUN') AND (2TDK_Klasifikacija/Sistem=='ELO') AND (2TDK_Lokacija/ObjektSifra=='T08') AND (2TDK_Lokacija/ConaTip=='PRE') AND (2TDK_Lokacija/ConaSifra=='07') AND (2TDK_Klasifikacija/ElementTip=='Vticnica') AND (2TDK_Atributi/ElementSifra=='J20') </t>
  </si>
  <si>
    <t>((2TDK_Lokacija/Projekt=='2TDK') AND (2TDK_Klasifikacija/ObjektTip=='TUN') AND (2TDK_Klasifikacija/Sistem=='ELO') AND (2TDK_Lokacija/ObjektSifra=='T08') AND (2TDK_Lokacija/ConaTip=='PRE') AND (2TDK_Lokacija/ConaSifra=='07') AND (2TDK_Klasifikacija/ElementTip=='FiksniPrikljucek') AND (2TDK_Atributi/ElementSifra=='J8') ) OR ((2TDK_Lokacija/Projekt=='2TDK') AND (2TDK_Klasifikacija/ObjektTip=='TUN') AND (2TDK_Klasifikacija/Sistem=='ELO') AND (2TDK_Lokacija/ObjektSifra=='T08') AND (2TDK_Lokacija/ConaTip=='PRE') AND (2TDK_Lokacija/ConaSifra=='07') AND (2TDK_Klasifikacija/ElementTip=='FiksniPrikljucek') AND (2TDK_Atributi/ElementSifra=='J9') )</t>
  </si>
  <si>
    <t>((2TDK_Lokacija/Projekt=='2TDK') AND (2TDK_Klasifikacija/ObjektTip=='PLA') AND (2TDK_Klasifikacija/Sistem=='ELO') AND (2TDK_Lokacija/ObjektSifra=='T8K') AND (2TDK_Lokacija/ConaTip=='TRP') AND (2TDK_Lokacija/ConaSifra=='08') AND (2TDK_Klasifikacija/ElementTip=='FiksniPrikljucek') AND (2TDK_Atributi/ElementSifra=='J8') ) OR ((2TDK_Lokacija/Projekt=='2TDK') AND (2TDK_Klasifikacija/ObjektTip=='PLA') AND (2TDK_Klasifikacija/Sistem=='ELO') AND (2TDK_Lokacija/ObjektSifra=='T8K') AND (2TDK_Lokacija/ConaTip=='TRP') AND (2TDK_Lokacija/ConaSifra=='08') AND (2TDK_Klasifikacija/ElementTip=='FiksniPrikljucek') AND (2TDK_Atributi/ElementSifra=='J9') )</t>
  </si>
  <si>
    <t>(2TDK_Lokacija/Projekt=='2TDK') AND (2TDK_Klasifikacija/ObjektTip=='PLA') AND (2TDK_Klasifikacija/Sistem=='ELO') AND (2TDK_Lokacija/ObjektSifra=='T8K') AND (2TDK_Lokacija/ConaTip=='TRP') AND (2TDK_Lokacija/ConaSifra=='08') AND (2TDK_Klasifikacija/ElementTip=='FiksniPrikljucek') AND (2TDK_Atributi/ElementSifra=='J11') OR
((2TDK_Lokacija/Projekt=='2TDK') AND (2TDK_Klasifikacija/ObjektTip=='PLA') AND (2TDK_Klasifikacija/Sistem=='ELO') AND (2TDK_Lokacija/ObjektSifra=='T8K') AND (2TDK_Lokacija/ConaTip=='TRP') AND (2TDK_Lokacija/ConaSifra=='08') AND (2TDK_Klasifikacija/ElementTip=='Stikalo') AND (2TDK_Atributi/ElementSifra=='J13'))</t>
  </si>
  <si>
    <t>(2TDK_Lokacija/Projekt=='2TDK') AND (2TDK_Klasifikacija/ObjektTip=='PLA') AND (2TDK_Klasifikacija/Sistem=='ELO') AND (2TDK_Lokacija/ObjektSifra=='T8K') AND (2TDK_Lokacija/ConaTip=='TRP') AND (2TDK_Lokacija/ConaSifra=='08') AND (2TDK_Klasifikacija/ElementTip=='FiksniPrikljucek') AND (2TDK_Atributi/ElementSifra=='J12')</t>
  </si>
  <si>
    <t>(2TDK_Lokacija/Projekt=='2TDK') AND (2TDK_Klasifikacija/ObjektTip=='VDH') AND (2TDK_Klasifikacija/Sistem=='ELO') AND (2TDK_Lokacija/ObjektSifra=='VH8') AND (2TDK_Lokacija/ConaTip=='VDH') AND (2TDK_Lokacija/ConaSifra=='XX') AND (2TDK_Klasifikacija/ElementTip=='Stikalo') AND (2TDK_Atributi/ElementSifra=='V1')</t>
  </si>
  <si>
    <t>((2TDK_Lokacija/Projekt=='2TDK') AND (2TDK_Klasifikacija/ObjektTip=='PLA') AND (2TDK_Klasifikacija/Sistem=='ELO') AND (2TDK_Lokacija/ObjektSifra=='T8K') AND (2TDK_Lokacija/ConaTip=='PLA') AND (2TDK_Lokacija/ConaSifra=='XX') AND (2TDK_Klasifikacija/ElementTip=='Omara') AND (2TDK_Atributi/ElementSifra=='RGHV-T8.2'))</t>
  </si>
  <si>
    <t>((2TDK_Lokacija/Projekt=='2TDK') AND (2TDK_Klasifikacija/ObjektTip=='PLA') AND (2TDK_Klasifikacija/Sistem=='ELO') AND (2TDK_Lokacija/ObjektSifra=='T8D') AND (2TDK_Lokacija/ConaTip=='PLA') AND (2TDK_Lokacija/ConaSifra=='XX') AND (2TDK_Klasifikacija/ElementTip=='VticniskoGnezdo') AND (2TDK_Atributi/ElementSifra=='VG1')) OR 
((2TDK_Lokacija/Projekt=='2TDK') AND (2TDK_Klasifikacija/ObjektTip=='PLA') AND (2TDK_Klasifikacija/Sistem=='ELO') AND (2TDK_Lokacija/ObjektSifra=='T8K') AND (2TDK_Lokacija/ConaTip=='PLA') AND (2TDK_Lokacija/ConaSifra=='XX') AND (2TDK_Klasifikacija/ElementTip=='VticniskoGnezdo') AND (2TDK_Atributi/ElementSifra=='VG1'))</t>
  </si>
  <si>
    <t xml:space="preserve">(2TDK_Lokacija/Projekt=='2TDK') AND (2TDK_Klasifikacija/ObjektTip=='TUN') AND (2TDK_Klasifikacija/Sistem=='ELO') AND (2TDK_Lokacija/ObjektSifra=='T08') AND (2TDK_Lokacija/ConaTip=='TUN') AND (2TDK_Lokacija/ConaSifra=='XX') AND (2TDK_Klasifikacija/ElementTip=='RazdelilnaOmarica') AND (2TDK_Atributi/ElementSifra=='RVG2') </t>
  </si>
  <si>
    <r>
      <rPr>
        <sz val="9"/>
        <color rgb="FF000000"/>
        <rFont val="Calibri"/>
        <family val="2"/>
      </rPr>
      <t>Dobava in polaganje kabla N2XH-O 4 x 70 mm</t>
    </r>
    <r>
      <rPr>
        <vertAlign val="superscript"/>
        <sz val="9"/>
        <color rgb="FF000000"/>
        <rFont val="Calibri"/>
        <family val="2"/>
      </rPr>
      <t>2</t>
    </r>
  </si>
  <si>
    <r>
      <rPr>
        <sz val="9"/>
        <color rgb="FF000000"/>
        <rFont val="Calibri"/>
        <family val="2"/>
      </rPr>
      <t>Dobava in polaganje kabla N2XH-J 1 x 70 mm</t>
    </r>
    <r>
      <rPr>
        <vertAlign val="superscript"/>
        <sz val="9"/>
        <color rgb="FF000000"/>
        <rFont val="Calibri"/>
        <family val="2"/>
      </rPr>
      <t>2</t>
    </r>
  </si>
  <si>
    <t>(2TDK_Lokacija/ObjektSifra == 'T08') AND
(2TDK_Lokacija/ConaTip == 'GLC') AND
(2TDK_Klasifikacija/Sistem == 'NOO') AND
(2TDK_Klasifikacija/ObjektTip == 'TUN') AND
(2TDK_Klasifikacija/ElementTip == 'BetonskiElement') AND
(2TDK_Atributi/Funkcija == 'PokrovKinete') AND
((2TDK_Lokacija/ProfilPozicija == 'KinetaLevo') OR
(2TDK_Lokacija/ProfilPozicija == 'KinetaDesno'))</t>
  </si>
  <si>
    <t>(2TDK_Atributi/Dolzina_m)/0.50</t>
  </si>
  <si>
    <t>(2TDK_Lokacija/ObjektSifra == 'T08') AND
(2TDK_Lokacija/ConaTip == 'GLC') AND
(2TDK_Klasifikacija/Sistem == 'NOO') AND
(2TDK_Klasifikacija/ObjektTip == 'TUN') AND
(2TDK_Klasifikacija/ElementTip == 'BetonskiElement') AND
(2TDK_Lokacija/ProfilPozicija == 'KinetaMala')</t>
  </si>
  <si>
    <t>(2TDK_Atributi/Dolzina_m)/1.00</t>
  </si>
  <si>
    <t>(2TDK_Lokacija/ObjektSifra == 'T08') AND
(2TDK_Lokacija/ConaTip == 'GLC') AND
(2TDK_Klasifikacija/Sistem == 'NOO') AND
(2TDK_Klasifikacija/ObjektTip == 'TUN') AND
(2TDK_Klasifikacija/ElementTip == 'BetonskiElement') AND
(2TDK_Atributi/Funkcija == 'PokrovKineteTip2')</t>
  </si>
  <si>
    <t>(2TDK_Lokacija/ObjektSifra == 'T08') AND
(2TDK_Lokacija/ConaTip == 'GLC') AND
(2TDK_Klasifikacija/Sistem == 'NOO') AND
(2TDK_Klasifikacija/ObjektTip == 'TUN') AND
(2TDK_Klasifikacija/ElementTip == 'BetonskiElement') AND
(2TDK_Atributi/Funkcija == 'PokrovKineteTip3')</t>
  </si>
  <si>
    <t>(2TDK_Lokacija/ObjektSifra == 'T08') AND
(2TDK_Lokacija/ConaTip == 'SRC') AND
(2TDK_Klasifikacija/Sistem == 'NOO') AND
(2TDK_Klasifikacija/ObjektTip == 'TUN') AND
(2TDK_Klasifikacija/ElementTip == 'BetonskiElement') AND
(2TDK_Atributi/Funkcija == 'PokrovKinete') AND
((2TDK_Lokacija/ProfilPozicija == 'KinetaLevo') OR
(2TDK_Lokacija/ProfilPozicija == 'KinetaDesno'))</t>
  </si>
  <si>
    <t>(2TDK_Lokacija/ObjektSifra == 'T08') AND
(2TDK_Lokacija/ConaTip == 'SRC') AND
(2TDK_Klasifikacija/Sistem == 'NOO') AND
(2TDK_Klasifikacija/ObjektTip == 'TUN') AND
(2TDK_Klasifikacija/ElementTip == 'BetonskiElement') AND
(2TDK_Lokacija/ProfilPozicija == 'KinetaMala')</t>
  </si>
  <si>
    <t>(2TDK_Lokacija/ObjektSifra == 'T08') AND
(2TDK_Lokacija/ConaTip == 'SRC') AND
(2TDK_Klasifikacija/Sistem == 'NOO') AND
(2TDK_Klasifikacija/ObjektTip == 'TUN') AND
(2TDK_Klasifikacija/ElementTip == 'BetonskiElement') AND
(2TDK_Atributi/Funkcija == 'PokrovKineteTip1')</t>
  </si>
  <si>
    <t>(2TDK_Lokacija/ObjektSifra == 'T08') AND
(2TDK_Lokacija/ConaTip == 'SRC') AND
(2TDK_Klasifikacija/Sistem == 'NOO') AND
(2TDK_Klasifikacija/ObjektTip == 'TUN') AND
(2TDK_Klasifikacija/ElementTip == 'BetonskiElement') AND
(2TDK_Atributi/Funkcija == 'PokrovKineteTip2')</t>
  </si>
  <si>
    <t>(2TDK_Lokacija/ObjektSifra == 'T08') AND
(2TDK_Lokacija/ConaTip == 'SRC') AND
(2TDK_Klasifikacija/Sistem == 'NOO') AND
(2TDK_Klasifikacija/ObjektTip == 'TUN') AND
(2TDK_Klasifikacija/ElementTip == 'BetonskiElement') AND
(2TDK_Atributi/Funkcija == 'PokrovKineteTip3')</t>
  </si>
  <si>
    <t>(2TDK_Lokacija/ObjektSifra == 'T08') AND
(2TDK_Lokacija/ConaTip == 'PRC') AND
(2TDK_Klasifikacija/Sistem == 'NOO') AND
(2TDK_Klasifikacija/ObjektTip == 'TUN') AND
(2TDK_Klasifikacija/ElementTip == 'BetonskiElement') AND
(2TDK_Atributi/Funkcija == 'PokrovKinete')</t>
  </si>
  <si>
    <t>(2TDK_Lokacija/ObjektSifra == 'T08') AND
(2TDK_Lokacija/ConaTip == 'GLC') AND
(2TDK_Klasifikacija/Sistem == 'NOO') AND
(2TDK_Klasifikacija/ObjektTip == 'TUN') AND
(2TDK_Klasifikacija/ElementTip == 'BetonskiElement') AND
(2TDK_Lokacija/ProfilPozicija == 'Hidrantni') AND
(2TDK_Atributi/Funkcija == 'PokrovKinete')</t>
  </si>
  <si>
    <t>(2TDK_Lokacija/ObjektSifra == 'T08') AND
(2TDK_Lokacija/ConaTip == 'SRC') AND
(2TDK_Klasifikacija/Sistem == 'NOO') AND
(2TDK_Klasifikacija/ObjektTip == 'TUN') AND
(2TDK_Klasifikacija/ElementTip == 'BetonskiElement') AND
(2TDK_Lokacija/ProfilPozicija == 'Hidrantni') AND
(2TDK_Atributi/Funkcija == 'PokrovKinete')</t>
  </si>
  <si>
    <t xml:space="preserve">(2TDK_Lokacija/ObjektSifra == 'T8D') AND
(2TDK_Lokacija/ConaTip == 'GCP') AND
(2TDK_Lokacija/ConaSifra == 'DI') AND
(2TDK_Klasifikacija/Sistem == 'KON') AND
(2TDK_Klasifikacija/ObjektTip == 'PLA') AND
(2TDK_Klasifikacija/ElementTip == 'BetonskiElement') AND
(2TDK_Atributi/Funkcija == 'PokrovKinete') AND
(2TDK_Lokacija/ProfilPozicija == 'KinetaMala')
</t>
  </si>
  <si>
    <t>(2TDK_Lokacija/ObjektSifra == 'T8D') AND
(2TDK_Lokacija/ConaTip == 'GCP') AND
(2TDK_Lokacija/ConaSifra == 'DI') AND
(2TDK_Klasifikacija/Sistem == 'KON') AND
(2TDK_Klasifikacija/ObjektTip == 'PLA') AND
(2TDK_Klasifikacija/ElementTip == 'BetonskiElement') AND
(2TDK_Atributi/Funkcija == 'PokrovKinete') AND
((2TDK_Lokacija/ProfilPozicija == 'KinetaLevo') OR
(2TDK_Lokacija/ProfilPozicija == 'KinetaDesno'))</t>
  </si>
  <si>
    <t>(2TDK_Lokacija/ObjektSifra == 'T8D') AND
(2TDK_Lokacija/ConaTip == 'GCP') AND
(2TDK_Lokacija/ConaSifra == 'DI') AND
(2TDK_Klasifikacija/Sistem == 'KON') AND
(2TDK_Klasifikacija/ObjektTip == 'PLA') AND
(2TDK_Klasifikacija/ElementTip == 'BetonskiElement') AND
(2TDK_Atributi/Funkcija == 'PokrovKineteTip1')</t>
  </si>
  <si>
    <t xml:space="preserve">(2TDK_Lokacija/ObjektSifra == 'T8D') AND
(2TDK_Lokacija/ConaTip == 'SCP') AND
(2TDK_Lokacija/ConaSifra == 'DI') AND
(2TDK_Klasifikacija/Sistem == 'KON') AND
(2TDK_Klasifikacija/ObjektTip == 'PLA') AND
(2TDK_Klasifikacija/ElementTip == 'BetonskiElement') AND
(2TDK_Atributi/Funkcija == 'PokrovKinete') AND
(2TDK_Lokacija/ProfilPozicija == 'KinetaMala')
</t>
  </si>
  <si>
    <t>(2TDK_Lokacija/ObjektSifra == 'T8D') AND
(2TDK_Lokacija/ConaTip == 'SCP') AND
(2TDK_Lokacija/ConaSifra == 'DI') AND
(2TDK_Klasifikacija/Sistem == 'KON') AND
(2TDK_Klasifikacija/ObjektTip == 'PLA') AND
(2TDK_Klasifikacija/ElementTip == 'BetonskiElement') AND
(2TDK_Atributi/Funkcija == 'PokrovKinete') AND
((2TDK_Lokacija/ProfilPozicija == 'KinetaLevo') OR
(2TDK_Lokacija/ProfilPozicija == 'KinetaDesno'))</t>
  </si>
  <si>
    <t>(2TDK_Lokacija/ObjektSifra == 'T8D') AND
(2TDK_Lokacija/ConaTip == 'SCP') AND
(2TDK_Lokacija/ConaSifra == 'DI') AND
(2TDK_Klasifikacija/Sistem == 'KON') AND
(2TDK_Klasifikacija/ObjektTip == 'PLA') AND
(2TDK_Klasifikacija/ElementTip == 'BetonskiElement') AND
(2TDK_Atributi/Funkcija == 'PokrovKineteTip1')</t>
  </si>
  <si>
    <t xml:space="preserve">(2TDK_Lokacija/ObjektSifra == 'T8K') AND
(2TDK_Lokacija/ConaTip == 'GCP') AND
(2TDK_Lokacija/ConaSifra == 'KP') AND
(2TDK_Klasifikacija/Sistem == 'KON') AND
(2TDK_Klasifikacija/ObjektTip == 'PLA') AND
(2TDK_Klasifikacija/ElementTip == 'BetonskiElement') AND
(2TDK_Atributi/Funkcija == 'PokrovKinete') AND
(2TDK_Lokacija/ProfilPozicija == 'KinetaMala')
</t>
  </si>
  <si>
    <t>(2TDK_Lokacija/ObjektSifra == 'T8K') AND
(2TDK_Lokacija/ConaTip == 'GCP') AND
(2TDK_Lokacija/ConaSifra == 'KP') AND
(2TDK_Klasifikacija/Sistem == 'KON') AND
(2TDK_Klasifikacija/ObjektTip == 'PLA') AND
(2TDK_Klasifikacija/ElementTip == 'BetonskiElement') AND
(2TDK_Atributi/Funkcija == 'PokrovKinete') AND
((2TDK_Lokacija/ProfilPozicija == 'KinetaLevo') OR
(2TDK_Lokacija/ProfilPozicija == 'KinetaDesno'))</t>
  </si>
  <si>
    <t>(2TDK_Lokacija/ObjektSifra == 'T8K') AND
(2TDK_Lokacija/ConaTip == 'GCP') AND
(2TDK_Lokacija/ConaSifra == 'KP') AND
(2TDK_Klasifikacija/Sistem == 'KON') AND
(2TDK_Klasifikacija/ObjektTip == 'PLA') AND
(2TDK_Klasifikacija/ElementTip == 'BetonskiElement') AND
(2TDK_Atributi/Funkcija == 'PokrovKineteTip1')</t>
  </si>
  <si>
    <t xml:space="preserve">(2TDK_Lokacija/ObjektSifra == 'T8K') AND
(2TDK_Lokacija/ConaTip == 'SCP') AND
(2TDK_Lokacija/ConaSifra == 'KP') AND
(2TDK_Klasifikacija/Sistem == 'KON') AND
(2TDK_Klasifikacija/ObjektTip == 'PLA') AND
(2TDK_Klasifikacija/ElementTip == 'BetonskiElement') AND
(2TDK_Atributi/Funkcija == 'PokrovKinete') AND
(2TDK_Lokacija/ProfilPozicija == 'KinetaMala')
</t>
  </si>
  <si>
    <t>(2TDK_Lokacija/ObjektSifra == 'T8K') AND
(2TDK_Lokacija/ConaTip == 'SCP') AND
(2TDK_Lokacija/ConaSifra == 'KP') AND
(2TDK_Klasifikacija/Sistem == 'KON') AND
(2TDK_Klasifikacija/ObjektTip == 'PLA') AND
(2TDK_Klasifikacija/ElementTip == 'BetonskiElement') AND
(2TDK_Atributi/Funkcija == 'PokrovKinete') AND
((2TDK_Lokacija/ProfilPozicija == 'KinetaLevo') OR
(2TDK_Lokacija/ProfilPozicija == 'KinetaDesno'))</t>
  </si>
  <si>
    <t>01.01.16.09.0003.</t>
  </si>
  <si>
    <t>(2TDK_Lokacija/ObjektSifra == 'T8K') AND
(2TDK_Lokacija/ConaTip == 'SCP') AND
(2TDK_Lokacija/ConaSifra == 'KP') AND
(2TDK_Klasifikacija/Sistem == 'KON') AND
(2TDK_Klasifikacija/ObjektTip == 'PLA') AND
(2TDK_Klasifikacija/ElementTip == 'BetonskiElement') AND
(2TDK_Atributi/Funkcija == 'PokrovKineteTip1')</t>
  </si>
  <si>
    <t>01.01.16.09.0004.</t>
  </si>
  <si>
    <t>09.01.01.0001.</t>
  </si>
  <si>
    <t>09.01.01.0002.</t>
  </si>
  <si>
    <t>09.01.01.0003.</t>
  </si>
  <si>
    <t>09.01.01.0004.</t>
  </si>
  <si>
    <t>09.01.02.0001.</t>
  </si>
  <si>
    <t>09.01.02.0002.</t>
  </si>
  <si>
    <t>09.01.02.0003.</t>
  </si>
  <si>
    <t>09.01.02.0004.</t>
  </si>
  <si>
    <t>09.01.02.0005.</t>
  </si>
  <si>
    <t>PREIZKUSI IN SPUŠČANJE V OBRATOVANJE</t>
  </si>
  <si>
    <t>FAT preizkušanja in prevzemi pri proizvajalcu opreme,…</t>
  </si>
  <si>
    <t>09.01.03.0001.</t>
  </si>
  <si>
    <t>Hladni preizkusi in nastavitve sistema na objektu,…</t>
  </si>
  <si>
    <t>09.01.03.0002.</t>
  </si>
  <si>
    <t>SAT in spuščanje sistema v obratovanje,…</t>
  </si>
  <si>
    <t>09.01.03.0003.</t>
  </si>
  <si>
    <t>09.01.04.0001.</t>
  </si>
  <si>
    <t>09.01.04.0002.</t>
  </si>
  <si>
    <t>09.01.04.0003.</t>
  </si>
  <si>
    <t>PROJEKTNA IN DRUGA DOKUMENTACIJA</t>
  </si>
  <si>
    <t xml:space="preserve">Dokumentacija dobavitelja opreme in naprav  </t>
  </si>
  <si>
    <t>09.01.05.0001.</t>
  </si>
  <si>
    <t>09.01.05.0002.</t>
  </si>
  <si>
    <t>09.01.05.0003.</t>
  </si>
  <si>
    <t>09.01.05.0004.</t>
  </si>
  <si>
    <t>09.02.01.0001.</t>
  </si>
  <si>
    <t xml:space="preserve">(2TDK_Lokacija/Projekt=='2TDK') AND (2TDK_Klasifikacija/ObjektTip=='PLA') AND (2TDK_Klasifikacija/Sistem=='ELO') AND (2TDK_Lokacija/ObjektSifra=='T2K') AND (2TDK_Lokacija/ConaTip=='ENP') AND (2TDK_Lokacija/ConaSifra=='XX') AND (2TDK_Klasifikacija/ElementTip=='Omara') AND (2TDK_Atributi/ElementSifra=='E01R1E05R06') </t>
  </si>
  <si>
    <t>09.02.01.0002.</t>
  </si>
  <si>
    <t xml:space="preserve">(2TDK_Lokacija/Projekt=='2TDK') AND (2TDK_Klasifikacija/ObjektTip=='PLA') AND (2TDK_Klasifikacija/Sistem=='ELO') AND (2TDK_Lokacija/ObjektSifra=='T2K') AND (2TDK_Lokacija/ConaTip=='ENP') AND (2TDK_Lokacija/ConaSifra=='XX') AND (2TDK_Klasifikacija/ElementTip=='Omara') AND (2TDK_Atributi/ElementSifra=='E03R3') </t>
  </si>
  <si>
    <t>09.02.01.0003.</t>
  </si>
  <si>
    <t>09.02.01.0004.</t>
  </si>
  <si>
    <t xml:space="preserve">(2TDK_Lokacija/Projekt=='2TDK') AND (2TDK_Klasifikacija/ObjektTip=='PLA') AND (2TDK_Klasifikacija/Sistem=='ELO') AND (2TDK_Lokacija/ObjektSifra=='T2K') AND (2TDK_Lokacija/ConaTip=='ENP') AND (2TDK_Lokacija/ConaSifra=='XX') AND (2TDK_Klasifikacija/ElementTip=='Omara') AND (2TDK_Atributi/ElementSifra=='EX1') </t>
  </si>
  <si>
    <t>09.02.01.0005.</t>
  </si>
  <si>
    <t xml:space="preserve">(2TDK_Lokacija/Projekt=='2TDK') AND (2TDK_Klasifikacija/ObjektTip=='PLA') AND (2TDK_Klasifikacija/Sistem=='ELO') AND (2TDK_Lokacija/ObjektSifra=='T2K') AND (2TDK_Lokacija/ConaTip=='ENP') AND (2TDK_Lokacija/ConaSifra=='XX') AND (2TDK_Klasifikacija/ElementTip=='Omara') AND (2TDK_Atributi/ElementSifra=='EQ1') </t>
  </si>
  <si>
    <t>09.02.01.0006.</t>
  </si>
  <si>
    <t xml:space="preserve">(2TDK_Lokacija/Projekt=='2TDK') AND (2TDK_Klasifikacija/ObjektTip=='PLA') AND (2TDK_Klasifikacija/Sistem=='ELO') AND (2TDK_Lokacija/ObjektSifra=='T2K') AND (2TDK_Lokacija/ConaTip=='ENP') AND (2TDK_Lokacija/ConaSifra=='XX') AND (2TDK_Klasifikacija/ElementTip=='Omara') AND (2TDK_Atributi/ElementSifra=='TK1EL') </t>
  </si>
  <si>
    <t>09.02.02.0001.</t>
  </si>
  <si>
    <t>09.02.03.0001.</t>
  </si>
  <si>
    <t>09.02.03.0002.</t>
  </si>
  <si>
    <t>09.02.04.0001.</t>
  </si>
  <si>
    <t>09.02.04.0002.</t>
  </si>
  <si>
    <t>09.02.04.0003.</t>
  </si>
  <si>
    <t>09.02.04.0004.</t>
  </si>
  <si>
    <t>09.02.04.0005.</t>
  </si>
  <si>
    <t>09.02.04.0006.</t>
  </si>
  <si>
    <t>09.02.04.0007.</t>
  </si>
  <si>
    <t>09.02.05.0001.</t>
  </si>
  <si>
    <t>09.02.05.0002.</t>
  </si>
  <si>
    <t>09.02.05.0003.</t>
  </si>
  <si>
    <t>09.02.05.0004.</t>
  </si>
  <si>
    <t>09.02.05.0005.</t>
  </si>
  <si>
    <t>09.02.05.0006.</t>
  </si>
  <si>
    <t>09.02.05.0007.</t>
  </si>
  <si>
    <t>09.02.05.0008.</t>
  </si>
  <si>
    <t>09.02.05.0009.</t>
  </si>
  <si>
    <t>09.02.05.0010.</t>
  </si>
  <si>
    <t>09.02.06.0001.</t>
  </si>
  <si>
    <t>09.02.06.0002.</t>
  </si>
  <si>
    <t>09.02.06.0003.</t>
  </si>
  <si>
    <t>09.02.06.0004.</t>
  </si>
  <si>
    <t>09.02.06.0005.</t>
  </si>
  <si>
    <t>09.02.06.0006.</t>
  </si>
  <si>
    <t>09.02.06.0007.</t>
  </si>
  <si>
    <t>09.02.06.0008.</t>
  </si>
  <si>
    <t>09.02.06.0009.</t>
  </si>
  <si>
    <t>09.02.06.0010.</t>
  </si>
  <si>
    <t>09.02.07.0001.</t>
  </si>
  <si>
    <t>09.02.07.0002.</t>
  </si>
  <si>
    <t>09.02.08.0001.</t>
  </si>
  <si>
    <t>09.02.08.0002.</t>
  </si>
  <si>
    <t>Spuščanje sistema v obratovanje po osnovnih funkcionalnih sklopih</t>
  </si>
  <si>
    <t>09.02.08.0003.</t>
  </si>
  <si>
    <t>SAT, Izvedba funkcionalnih preizkusov z izdajo merilnih listov in zapisnikov o nastavitvah ter preizkusu delovanja zaščit in sistema vodenja, vse v sodelovanju z ELESom</t>
  </si>
  <si>
    <t>09.02.08.0004.</t>
  </si>
  <si>
    <t>SAT, Izvedba funkcionalnih preizkusov sistema vodenja in zaščit iz nivoja cantra vodenja, vse v sodelovanju z ELESom</t>
  </si>
  <si>
    <t>09.02.08.0005.</t>
  </si>
  <si>
    <t>09.02.09.0001.</t>
  </si>
  <si>
    <t>09.02.09.0002.</t>
  </si>
  <si>
    <t>Posebno usposabljanje za obratovanje in vzdrževanje pri dobavitelju oz. proizvajalcu strojne in programske opreme</t>
  </si>
  <si>
    <t>09.02.09.0003.</t>
  </si>
  <si>
    <t>09.02.10.0001.</t>
  </si>
  <si>
    <t>09.02.10.0002.</t>
  </si>
  <si>
    <t>Navodila za obratovanje in vzdrževanje  (NOV)</t>
  </si>
  <si>
    <t>09.02.10.0003.</t>
  </si>
  <si>
    <t>09.02.10.0004.</t>
  </si>
  <si>
    <t>09.02.11.0001.</t>
  </si>
  <si>
    <t>09.02.11.0002.</t>
  </si>
  <si>
    <t>09.02.11.0003.</t>
  </si>
  <si>
    <t>09.02.11.0004.</t>
  </si>
  <si>
    <t>09.02.11.0005.</t>
  </si>
  <si>
    <t>09.14.00.0012.</t>
  </si>
  <si>
    <t>V dolžini je upoštevana dolžina trase, višinske spremembe na trasi, namestitev po jeklenih konstrukcijah, količina za montažo ter rezerva. Namešča se tri enofazne kable na sistem.</t>
  </si>
  <si>
    <t>((2TDK_Lokacija/Projekt=='2TDK') AND (2TDK_Klasifikacija/ObjektTip=='NAP') AND (2TDK_Klasifikacija/Sistem=='ELO') AND (2TDK_Lokacija/ObjektSifra=='KBV') AND (2TDK_Lokacija/ConaTip=='VN1') AND (2TDK_Lokacija/ConaSifra=='XX') AND (2TDK_Klasifikacija/ElementTip=='KabelskaKanalizacija') AND (2TDK_Atributi/ElementSifra=='K5'))</t>
  </si>
  <si>
    <t>((2TDK_Lokacija/Projekt=='2TDK') AND (2TDK_Klasifikacija/ObjektTip=='NAP') AND (2TDK_Klasifikacija/Sistem=='ELO') AND (2TDK_Lokacija/ObjektSifra=='KBV') AND (2TDK_Lokacija/ConaTip=='VN1') AND (2TDK_Lokacija/ConaSifra=='XX') AND (2TDK_Klasifikacija/ElementTip=='KabelskaKanalizacija') AND (2TDK_Atributi/ElementSifra=='K6'))</t>
  </si>
  <si>
    <t>Pokos (pcs)itrana pletenica in ustrezen vijačni material za ozemljitev v kabelski kineti (dolžine je potrebno prilagoditi na terenu) - presek mora ustrezati kablu H07V-k 95 mm2</t>
  </si>
  <si>
    <t>09.03.02.0020.</t>
  </si>
  <si>
    <t>09.03.02.0021.</t>
  </si>
  <si>
    <t>02.04.01.4001.</t>
  </si>
  <si>
    <t>Dno je potrebno izravnati in odstraniti kamenje in večja zrna gramoza. 
Zemeljska dela se obračunajo po volumnu raščene zemljine.</t>
  </si>
  <si>
    <t>The bottom of the excavation needs to be leveled and stones and larger gravel grains removed. Earthworks are calculated according to the volume of overgrown soil.</t>
  </si>
  <si>
    <t xml:space="preserve">Planiranje in utrjevanje dna izkopa do točnosti +- 3 cm. 
</t>
  </si>
  <si>
    <t xml:space="preserve">Planning and consolidation of the excavation bottom to an accura (h)cy of + - 3 cm. 
~ 20% of the surface taken into account </t>
  </si>
  <si>
    <t>02.05.01.0003.</t>
  </si>
  <si>
    <t xml:space="preserve">Planiranje in utrjevanje dna izkopa do točnosti +- 3 cm. 
</t>
  </si>
  <si>
    <t xml:space="preserve">Planning and consolidation of the excavation bottom to an accura (h)cy of + - 3 cm. 
~ 40% of the surface taken into account </t>
  </si>
  <si>
    <t>02.05.01.0004.</t>
  </si>
  <si>
    <t>Ureditev planuma temeljnih tal trde kamnine – 5. kategorije</t>
  </si>
  <si>
    <t>02.05.01.0005.</t>
  </si>
  <si>
    <t>Dobava in vgraditev geotekstilije za ločilno plast (po načrtu), natezna trdnost nad 14 do 16 kN/m (vzdolžno/prečno)</t>
  </si>
  <si>
    <t>Ovoj termičnega zasipa s preklopom geotekstila na stikih min. 20 cm. Obračun po m2 zaščitene površine.</t>
  </si>
  <si>
    <t>Coiling the thermal backfill with geotextiles with overlap at joints of min. 20 cm. Calculation per m2 of protected area.</t>
  </si>
  <si>
    <t>02.05.02.0003.</t>
  </si>
  <si>
    <t>02.12.02.4001.</t>
  </si>
  <si>
    <t>Zasipanje za temelji z izkopanim materialom v plasteh po 20 cm z utrditvijo do prirodne zbitosti in groba izravnava.</t>
  </si>
  <si>
    <t xml:space="preserve">Backfilling for foundations with excavated material in layers of 20 cm with compaction to natura (h)l compaction and rough levelling. </t>
  </si>
  <si>
    <t xml:space="preserve">Backfilling for foundations with excavated material in layers of 20 cm with compaction to natura (h)l compaction and rough levelling. The backfill is hardened in layers of 20 cm to 95% density according to the Proctor procedure.
Concrete AB found. piles and 3 warning strips (charged separately) must be placed in the backfill above the cables. </t>
  </si>
  <si>
    <t>02.06.02.4001.</t>
  </si>
  <si>
    <t xml:space="preserve">Transport izkopanega materiala na deponijo v oddaljenosti do 30 km </t>
  </si>
  <si>
    <t>Kompletno z nakladanjem in vsemi deli na deponiji in z vsemi stroški deponiranja.
Obračun po količinah v raščenem stanju.</t>
  </si>
  <si>
    <t>Transport of excavated materials to the landfill up to 30 km away</t>
  </si>
  <si>
    <t xml:space="preserve">Complete with loading and all parts at the landfill and with all disposal costs. Calculation by quantities in the expanded state. </t>
  </si>
  <si>
    <t>02.04.09.0003.</t>
  </si>
  <si>
    <t>Humuziranje brežine brez valjanja, v debelini nad 15 cm - ročno</t>
  </si>
  <si>
    <t>Depositing the topsoil over the slopes, without compaction, thickness over 15 cm - manual</t>
  </si>
  <si>
    <t>Backfilling humus after completion of works, together with transport of humus from the construction site and spreading in thck. 30 cm and, if necessary, top-modelling. (humus is deposited separately from other excavated material)</t>
  </si>
  <si>
    <t>Upoštevano izven območja cestnega telesa</t>
  </si>
  <si>
    <t>Considered outside the area of the road body</t>
  </si>
  <si>
    <t>02.06.99.4002.</t>
  </si>
  <si>
    <t>05.03.02.0002.</t>
  </si>
  <si>
    <t>Dobava, rezanje, krivljenje, polaganje in vezanje enostavne in srednje komplicirane rebraste armature, kvaliteta jekla B500B, palice premera do 12 mm.  V ceni so zajeti tudi cementni distančniki z veznim materialom.</t>
  </si>
  <si>
    <t>Supply, cutting, bending, laying and binding of simple and medium complicated ribbed reinforcement, quality B500B steel, bars up to 12 mm in diameter. Unit price shall include also binding materials and cement spacers.</t>
  </si>
  <si>
    <t>09.02.03.01.0003.</t>
  </si>
  <si>
    <t>Dobava, rezanje, krivljenje, polaganje in vezanje enostavne in srednje komplicirane rebraste armature, kvaliteta jekla B500B, palice premera nad 14 mm.  V ceni so zajeti tudi cementni distančniki z veznim materialom.</t>
  </si>
  <si>
    <t>Supply, cutting, bending, laying and binding of simple and medium complicated ribbed reinforcement, quality B500B steel, bars up to 14 mm in diameter. Unit price shall include also binding materials and cement spacers.</t>
  </si>
  <si>
    <t>09.02.03.01.0004.</t>
  </si>
  <si>
    <t>Dobava in vgradnja nearmiranega betona v konstrukcije prereza 0,16-0,30 m3/m2-m1,
beton C25/30, XC2, Cl-0,2</t>
  </si>
  <si>
    <t>Supply and placement of unreinforced concrete for structures with cross-section between 0.16-0.30 m3/m2-m1, concrete C25/30, XC2, Cl-0,2</t>
  </si>
  <si>
    <t>05.01.19.0001.</t>
  </si>
  <si>
    <t>09.02.03.01.0005.</t>
  </si>
  <si>
    <t>Dobava in vgradnja armiranega betona v konstrukcije prereza nad 0,50 m3/m2-m1, 
beton C25/30, XC2, S3, CI-0,2, Dmax32, PV-I</t>
  </si>
  <si>
    <t xml:space="preserve">Supply and pouring of reinforced concrete in structures with a cross-section over 0,50 m3/m2-m1,concrete C25/30, XC2, S3, CI-0,2, Dmax32, PV-I </t>
  </si>
  <si>
    <t>05.02.04.0005.</t>
  </si>
  <si>
    <t>09.02.03.01.0006.</t>
  </si>
  <si>
    <t>Dobava in vgradnja armiranega betona v konstrukcije prereza nad 0,50 m3/m2-m1, 
beton C30/37, XC4, XF1, XA1, S3, CI-0,2, Dmax32, PV-II</t>
  </si>
  <si>
    <t xml:space="preserve">Supply and pouring of reinforced concrete in structures with a cross-section over 0,50 m3/m2-m1,concrete C30/37, XC4, XF1, XA1, S3, CI-0,2, Dmax32, PV-II  </t>
  </si>
  <si>
    <t>05.02.08.0021.</t>
  </si>
  <si>
    <t>Izdelava dvostranskega vezanega opaža za raven temelj</t>
  </si>
  <si>
    <t>Opaž temeljev z opaženjem, razopaženjem in čiščenjem.</t>
  </si>
  <si>
    <t>Formwork of foundations with installation, dismantling and cleaning.</t>
  </si>
  <si>
    <t>05.04.02.0002.</t>
  </si>
  <si>
    <t xml:space="preserve">Izdelava dvostranskega vezanega opaža za ukrivljen temelj </t>
  </si>
  <si>
    <t>05.04.02.1004.</t>
  </si>
  <si>
    <t>09.02.04.01.0003.</t>
  </si>
  <si>
    <t xml:space="preserve">Izdelava dvostranskega vezanega opaža za raven zid, visok 2,1 do 4 m
</t>
  </si>
  <si>
    <t xml:space="preserve">-vgradnja enakih PEHD cevi 3x fi180/10.7mm kot za kablovod
'-vgradnja enakih PEHD cevi 1x fi140/8.3mm kot za kablovod
'-vgradnja enakih PEHD cevi 4fi50mm kot za kablovod
'-opaž temeljev z opaženjem, razopaženjem in čiščenjem.
</t>
  </si>
  <si>
    <t xml:space="preserve">-installation of the same PEHD pipes 3x fi180 / 10.7mm as for the cable line
'-installation of the same PEHD pipes 1x fi140 / 8.3mm as for the cable line
'-installation of the same PEHD pipes 4fi50mm as for the cable line
'-formwork of foundations with installation, dismantling and cleaning. </t>
  </si>
  <si>
    <t>09.02.04.01.0004.</t>
  </si>
  <si>
    <t>Zaščita betonskega bloka za kablovod in kablovoda ter zaščitna ograja</t>
  </si>
  <si>
    <t>Dobava in vgraditev SN sider nosilnosti 250 kN, dolžine 3 m</t>
  </si>
  <si>
    <t>Dobava in vgraditev sider z injekcijsko maso za sidranje betonskega bloka za obbetoniranje kablov (faznost betoniranja):
~predpriprava za morebitno montažo U profilov</t>
  </si>
  <si>
    <t>Supply and installation of SN soil anchors with bearing capacity 250 kN, 3 m long</t>
  </si>
  <si>
    <t xml:space="preserve">Supply and installation of SN soil anchors with grout for preparation for possible installation of U profiles </t>
  </si>
  <si>
    <t xml:space="preserve">Izdelava, dobava in montaža zunanje ograje na betonski podporni konstrukciji, izdelane iz vroče valjanih votlih jeklenih profilov(S235) okroglega prereza, po načrtu. V ceni zajeti tudi ves potrebni sidrni/pritrdilni material za pritrditev  na krono podporne konstrukcije. AKZ  (razred C3, vroče cinkano).  </t>
  </si>
  <si>
    <t xml:space="preserve">Manufacture, supply and installation of an external fence on a concrete support structure, made of hot-rolled hollow steel profiles (S235) of round cross-section, according to plan. The price also includes all the necessary anchor / fastening material for attachment to the crown of the supporting structure. AKZ (class C3, hot-dip galvanized) </t>
  </si>
  <si>
    <t>06.02.01.4010.</t>
  </si>
  <si>
    <t>09.02.07.</t>
  </si>
  <si>
    <t>Rušitvena dela</t>
  </si>
  <si>
    <t>09.02.07.01.</t>
  </si>
  <si>
    <t>09.02.07.01.0001.</t>
  </si>
  <si>
    <t>Porušitev brizganega cementnega betona C25/30, XC1 prerez 0,11 do 0,20 m3/m2</t>
  </si>
  <si>
    <t>debelina 15cm</t>
  </si>
  <si>
    <t>the thickness of 15cm</t>
  </si>
  <si>
    <t>02.03.05.4010.</t>
  </si>
  <si>
    <t>09.02.07.01.0002.</t>
  </si>
  <si>
    <t>Odstranitev samouvrtanih injekcijskih sider nosilnosti 250 kN, dolžine 9 m</t>
  </si>
  <si>
    <t>Fyk = 250kN, fi32mm</t>
  </si>
  <si>
    <t>Supply and installation of self-drilled injection anchors with bearing capacity 250 kN, 9 m long</t>
  </si>
  <si>
    <t>02.03.05.4011.</t>
  </si>
  <si>
    <t>09.02.07.01.0003.</t>
  </si>
  <si>
    <t>Odtranitev HEA200 profila (S355) profila z rezanjem v dolžini 1m od vrha navzdol</t>
  </si>
  <si>
    <t>od pilotne stene</t>
  </si>
  <si>
    <t>Removing with cutting the HEA 200 profile (S355) profile 1 m from the top down</t>
  </si>
  <si>
    <t>steel profile as part of  pile wall</t>
  </si>
  <si>
    <t>02.03.05.4012.</t>
  </si>
  <si>
    <t>09.02.07.01.0004.</t>
  </si>
  <si>
    <t>Odtranitev lesenih plohov v višini min 1.0m, prereza 50/200mm, kvaliteta min C24</t>
  </si>
  <si>
    <t>del pilotne stene</t>
  </si>
  <si>
    <t xml:space="preserve">Disassembly of wooden panels in the height of min 1.0m, cross section 50 / 200mm, quality min C24 </t>
  </si>
  <si>
    <t>02.03.05.4013.</t>
  </si>
  <si>
    <t>09.04.01.0001.</t>
  </si>
  <si>
    <t>((2TDK_Lokacija/Projekt=='2TDK') AND (2TDK_Klasifikacija/ObjektTip=='PLA') AND (2TDK_Klasifikacija/Sistem=='ELO') AND (2TDK_Lokacija/ObjektSifra=='T2K') AND (2TDK_Lokacija/ConaTip=='ENP') AND (2TDK_Lokacija/ConaSifra=='XX') AND (2TDK_Klasifikacija/ElementTip=='StikalniBlok') AND (2TDK_Atributi/ElementSifra=='J01'))</t>
  </si>
  <si>
    <t>09.04.01.0002.</t>
  </si>
  <si>
    <t>((2TDK_Lokacija/Projekt=='2TDK') AND (2TDK_Klasifikacija/ObjektTip=='PLA') AND (2TDK_Klasifikacija/Sistem=='ELO') AND (2TDK_Lokacija/ObjektSifra=='T2K') AND (2TDK_Lokacija/ConaTip=='ENP') AND (2TDK_Lokacija/ConaSifra=='XX') AND (2TDK_Klasifikacija/ElementTip=='StikalniBlok') AND (2TDK_Atributi/ElementSifra=='J03'))</t>
  </si>
  <si>
    <t>09.04.01.0003.</t>
  </si>
  <si>
    <t>((2TDK_Lokacija/Projekt=='2TDK') AND (2TDK_Klasifikacija/ObjektTip=='PLA') AND (2TDK_Klasifikacija/Sistem=='ELO') AND (2TDK_Lokacija/ObjektSifra=='T2K') AND (2TDK_Lokacija/ConaTip=='ENP') AND (2TDK_Lokacija/ConaSifra=='XX') AND (2TDK_Klasifikacija/ElementTip=='StikalniBlok') AND (2TDK_Atributi/ElementSifra=='J02'))</t>
  </si>
  <si>
    <t>09.04.01.0004.</t>
  </si>
  <si>
    <t>09.04.02.0001.</t>
  </si>
  <si>
    <t>09.04.02.0002.</t>
  </si>
  <si>
    <t>09.04.03.0001.</t>
  </si>
  <si>
    <t>09.04.03.0002.</t>
  </si>
  <si>
    <t>09.04.03.0003.</t>
  </si>
  <si>
    <t>09.04.04.0001.</t>
  </si>
  <si>
    <t>09.04.04.0002.</t>
  </si>
  <si>
    <t>09.04.04.0003.</t>
  </si>
  <si>
    <t>09.04.05.0001.</t>
  </si>
  <si>
    <t>09.04.05.0002.</t>
  </si>
  <si>
    <t>09.04.05.0003.</t>
  </si>
  <si>
    <t>09.04.05.0004.</t>
  </si>
  <si>
    <t>1.01.0.0.</t>
  </si>
  <si>
    <t>09.15.01.0001.</t>
  </si>
  <si>
    <t>((2TDK_Lokacija/Projekt=='2TDK') AND (2TDK_Klasifikacija/ObjektTip=='PLA') AND (2TDK_Klasifikacija/Sistem=='ELO') AND (2TDK_Lokacija/ObjektSifra=='T2K') AND (2TDK_Lokacija/ConaTip=='ENP') AND (2TDK_Lokacija/ConaSifra=='XX') AND (2TDK_Klasifikacija/ElementTip=='Omara') AND (2TDK_Atributi/ElementSifra=='E04R4')) OR
((2TDK_Lokacija/Projekt=='2TDK') AND (2TDK_Klasifikacija/ObjektTip=='PLA') AND (2TDK_Klasifikacija/Sistem=='ELO') AND (2TDK_Lokacija/ObjektSifra=='T2K') AND (2TDK_Lokacija/ConaTip=='ENP') AND (2TDK_Lokacija/ConaSifra=='XX') AND (2TDK_Klasifikacija/ElementTip=='Omara') AND (2TDK_Atributi/ElementSifra=='E02R2'))</t>
  </si>
  <si>
    <t>09.15.01.0002.</t>
  </si>
  <si>
    <t>09.15.01.0003.</t>
  </si>
  <si>
    <t>09.15.01.0004.</t>
  </si>
  <si>
    <t>09.15.01.0005.</t>
  </si>
  <si>
    <t>09.15.01.0006.</t>
  </si>
  <si>
    <t>09.15.01.0007.</t>
  </si>
  <si>
    <t xml:space="preserve">(2TDK_Lokacija/Projekt=='2TDK') AND (2TDK_Klasifikacija/ObjektTip=='PLA') AND (2TDK_Klasifikacija/Sistem=='ELO') AND (2TDK_Lokacija/ObjektSifra=='T2K') AND (2TDK_Lokacija/ConaTip=='ENP') AND (2TDK_Lokacija/ConaSifra=='XX') AND (2TDK_Klasifikacija/ElementTip=='Omara') AND (2TDK_Atributi/ElementSifra=='WXT') </t>
  </si>
  <si>
    <t>09.15.01.0008.</t>
  </si>
  <si>
    <t xml:space="preserve">(2TDK_Lokacija/Projekt=='2TDK') AND (2TDK_Klasifikacija/ObjektTip=='PLA') AND (2TDK_Klasifikacija/Sistem=='ELO') AND (2TDK_Lokacija/ObjektSifra=='T2K') AND (2TDK_Lokacija/ConaTip=='ENP') AND (2TDK_Lokacija/ConaSifra=='XX') AND (2TDK_Klasifikacija/ElementTip=='Omara') AND (2TDK_Atributi/ElementSifra=='WX01') </t>
  </si>
  <si>
    <t>09.15.01.0009.</t>
  </si>
  <si>
    <t xml:space="preserve">(2TDK_Lokacija/Projekt=='2TDK') AND (2TDK_Klasifikacija/ObjektTip=='PLA') AND (2TDK_Klasifikacija/Sistem=='ELO') AND (2TDK_Lokacija/ObjektSifra=='T2K') AND (2TDK_Lokacija/ConaTip=='ENP') AND (2TDK_Lokacija/ConaSifra=='XX') AND (2TDK_Klasifikacija/ElementTip=='Omara') AND (2TDK_Atributi/ElementSifra=='WQ') </t>
  </si>
  <si>
    <t>09.15.01.0010.</t>
  </si>
  <si>
    <t xml:space="preserve">(2TDK_Lokacija/Projekt=='2TDK') AND (2TDK_Klasifikacija/ObjektTip=='PLA') AND (2TDK_Klasifikacija/Sistem=='ELO') AND (2TDK_Lokacija/ObjektSifra=='T2K') AND (2TDK_Lokacija/ConaTip=='ENP') AND (2TDK_Lokacija/ConaSifra=='XX') AND (2TDK_Klasifikacija/ElementTip=='Omara') AND (2TDK_Atributi/ElementSifra=='NE') </t>
  </si>
  <si>
    <t>09.15.01.0011.</t>
  </si>
  <si>
    <t xml:space="preserve">(2TDK_Lokacija/Projekt=='2TDK') AND (2TDK_Klasifikacija/ObjektTip=='PLA') AND (2TDK_Klasifikacija/Sistem=='ELO') AND (2TDK_Lokacija/ObjektSifra=='T2K') AND (2TDK_Lokacija/ConaTip=='ENP') AND (2TDK_Lokacija/ConaSifra=='XX') AND (2TDK_Klasifikacija/ElementTip=='Omara') AND (2TDK_Atributi/ElementSifra=='NK') </t>
  </si>
  <si>
    <t>01.01.01.2.</t>
  </si>
  <si>
    <t>01.01.01.2.0001.</t>
  </si>
  <si>
    <t>09.15.02.0001.</t>
  </si>
  <si>
    <t>01.01.01.3.</t>
  </si>
  <si>
    <t>01.01.01.3.0001.</t>
  </si>
  <si>
    <t>09.15.03.0001.</t>
  </si>
  <si>
    <t>01.01.01.3.0002.</t>
  </si>
  <si>
    <t>09.15.03.0002.</t>
  </si>
  <si>
    <t>09.15.04.0001.</t>
  </si>
  <si>
    <t>09.15.05.0001.</t>
  </si>
  <si>
    <t>09.15.05.0004.</t>
  </si>
  <si>
    <t>09.02.05.0011.</t>
  </si>
  <si>
    <t>09.15.05.0006.</t>
  </si>
  <si>
    <t>09.15.06.0001.</t>
  </si>
  <si>
    <t>09.15.06.0002.</t>
  </si>
  <si>
    <t>09.15.06.0003.</t>
  </si>
  <si>
    <t>09.15.06.0004.</t>
  </si>
  <si>
    <t>09.15.06.0005.</t>
  </si>
  <si>
    <t>09.15.06.0007.</t>
  </si>
  <si>
    <t>01.01.01.06.0020.</t>
  </si>
  <si>
    <t>01.01.01.06.0021.</t>
  </si>
  <si>
    <t>01.01.01.06.0022.</t>
  </si>
  <si>
    <t>09.15.06.0008.</t>
  </si>
  <si>
    <t>09.15.07.0001.</t>
  </si>
  <si>
    <t>09.15.07.0002.</t>
  </si>
  <si>
    <t>09.15.07.0003.</t>
  </si>
  <si>
    <t>SAT, Izvedba funkcionalnih preizkusov z izdajo merilnih listov in zapisnikov o nastavitvah ter preizkusu delovanja zaščit in sistema vodenja, vse v sodelovanju s SŽ</t>
  </si>
  <si>
    <t>09.15.07.0004.</t>
  </si>
  <si>
    <t>SAT, Izvedba funkcionalnih preizkusov sistema vodenja in zaščit iz nivoja cantra vodenja, vse v sodelovanju s SŽ</t>
  </si>
  <si>
    <t>09.15.07.0005.</t>
  </si>
  <si>
    <t>09.15.08.0001.</t>
  </si>
  <si>
    <t>09.15.08.0002.</t>
  </si>
  <si>
    <t>09.15.08.0003.</t>
  </si>
  <si>
    <t>09.15.09.0001.</t>
  </si>
  <si>
    <t>09.15.09.0002.</t>
  </si>
  <si>
    <t>09.15.09.0003.</t>
  </si>
  <si>
    <t>09.15.09.0004.</t>
  </si>
  <si>
    <t>09.15.10.0001.</t>
  </si>
  <si>
    <t>09.15.10.0002.</t>
  </si>
  <si>
    <t>09.15.10.0003.</t>
  </si>
  <si>
    <t>09.15.10.0004.</t>
  </si>
  <si>
    <t>09.15.10.0005.</t>
  </si>
  <si>
    <t>09.05.01.0035.</t>
  </si>
  <si>
    <t>09.05.01.0011.</t>
  </si>
  <si>
    <t>09.05.01.0012.</t>
  </si>
  <si>
    <t>09.05.01.0013.</t>
  </si>
  <si>
    <t>09.05.01.0015.</t>
  </si>
  <si>
    <t>09.05.01.0016.</t>
  </si>
  <si>
    <t xml:space="preserve">(2TDK_Lokacija/Projekt=='2TDK') AND (2TDK_Klasifikacija/ObjektTip=='NAP') AND (2TDK_Klasifikacija/Sistem=='ELO') AND (2TDK_Lokacija/ObjektSifra=='KAB') AND (2TDK_Lokacija/ConaTip=='SN1') AND (2TDK_Lokacija/ConaSifra=='XX') AND (2TDK_Klasifikacija/ElementTip=='Jasek') AND (2TDK_Atributi/ElementSifra=='JELSN1') </t>
  </si>
  <si>
    <t>Projektantska rezerva</t>
  </si>
  <si>
    <t>09.16.01.0028.</t>
  </si>
  <si>
    <t>09.16.01.0029.</t>
  </si>
  <si>
    <t>09.16.01.0030.</t>
  </si>
  <si>
    <r>
      <t>Dobava in montaža kabelskega zaključka s priklopom in ozemljitvijo za enožilni kabel N2XS(F)2Y 1×150/25 mm</t>
    </r>
    <r>
      <rPr>
        <vertAlign val="superscript"/>
        <sz val="9"/>
        <rFont val="Calibri"/>
        <family val="2"/>
        <charset val="238"/>
        <scheme val="minor"/>
      </rPr>
      <t>2</t>
    </r>
    <r>
      <rPr>
        <sz val="9"/>
        <rFont val="Calibri"/>
        <family val="2"/>
        <charset val="238"/>
        <scheme val="minor"/>
      </rPr>
      <t xml:space="preserve"> , 12/20 kV, za priklop kablov v SN celici </t>
    </r>
  </si>
  <si>
    <t>09.06.01.0016.</t>
  </si>
  <si>
    <t>09.06.01.0017.</t>
  </si>
  <si>
    <t>09.06.01.0018.</t>
  </si>
  <si>
    <t>09.06.01.0019.</t>
  </si>
  <si>
    <t>09.06.01.0020.</t>
  </si>
  <si>
    <t>09.06.01.0021.</t>
  </si>
  <si>
    <t>09.06.01.0022.</t>
  </si>
  <si>
    <t>09.06.01.0023.</t>
  </si>
  <si>
    <t>09.05.01.0036.</t>
  </si>
  <si>
    <t>02.01.02.4001.</t>
  </si>
  <si>
    <t>02.01.02.4002.</t>
  </si>
  <si>
    <t xml:space="preserve">(2TDK_Lokacija/Projekt=='2TDK') AND (2TDK_Klasifikacija/ObjektTip=='NAP') AND (2TDK_Klasifikacija/Sistem=='ELO') AND (2TDK_Lokacija/ObjektSifra=='KBV') AND (2TDK_Lokacija/ConaTip=='SN2') AND (2TDK_Lokacija/ConaSifra=='XX') AND (2TDK_Klasifikacija/ElementTip=='KabelskaKanalizacija') AND (2TDK_Atributi/ElementSifra=='K3') </t>
  </si>
  <si>
    <t>09.14.03.0007.</t>
  </si>
  <si>
    <t xml:space="preserve">(2TDK_Lokacija/Projekt=='2TDK') AND (2TDK_Klasifikacija/ObjektTip=='NAP') AND (2TDK_Klasifikacija/Sistem=='ELO') AND (2TDK_Lokacija/ObjektSifra=='KBV') AND (2TDK_Lokacija/ConaTip=='SN3') AND (2TDK_Lokacija/ConaSifra=='XX') AND (2TDK_Klasifikacija/ElementTip=='Jasek') AND (2TDK_Atributi/ElementSifra=='JELSN2') </t>
  </si>
  <si>
    <t>2TDK_Atributi/Dolzina_m*6</t>
  </si>
  <si>
    <r>
      <t>Dobava in montaža notranjega kabelskega zaključka (končnika) + prenapetostni odvodnik s priklopom in ozemljitvijo za enožilne kable  N2XS(F)2Y 1×150RM/25 mm</t>
    </r>
    <r>
      <rPr>
        <vertAlign val="superscript"/>
        <sz val="9"/>
        <rFont val="Calibri"/>
        <family val="2"/>
        <charset val="238"/>
        <scheme val="minor"/>
      </rPr>
      <t>2</t>
    </r>
    <r>
      <rPr>
        <sz val="9"/>
        <rFont val="Calibri"/>
        <family val="2"/>
        <charset val="238"/>
        <scheme val="minor"/>
      </rPr>
      <t>; 12/20kV; npr. tip: RSTI-5854+SMOE-62872+RSTI-CC-68SA2410-M16, proizvod: Raychem</t>
    </r>
  </si>
  <si>
    <t>09.16.01.0031.</t>
  </si>
  <si>
    <t>09.10.03.0018.</t>
  </si>
  <si>
    <t>09.10.06.0045.</t>
  </si>
  <si>
    <t>Izdelava manjših prebojev do φ100 mm; vrtanje v armiran beton in požarno varno tesnjenje kablov, ki potekajo skozi stene na mejah posameznih požarnih sektorjev z materiali in izvedbo, ki zagotavlja požarno odpornost zahtevano po študiji požarne varnosti [EI90). Izvede ga izvajalec z licenco ter na koncu izda ustrezni certifikat. [izvedba in uporabljen material v skladu s standardoma EN 13501-2 in DIN 4102). Velikos (pcs)t odprtine do 0,2 m2. Velikos (pcs)t preboja do φ100mm, npr. ali enakovredni, tip: PYRO-SAFE® Flammotect A - single layer, izdelek: SVT.</t>
  </si>
  <si>
    <t>09.10.06.0042.</t>
  </si>
  <si>
    <t>09.10.03.0019.</t>
  </si>
  <si>
    <t>09.10.06.0046.</t>
  </si>
  <si>
    <t>09.10.06.0043.</t>
  </si>
  <si>
    <t>09.10.06.0044.</t>
  </si>
  <si>
    <t xml:space="preserve">Tests and measurements
 - It is necessary to perform all factory tests and measurements at the facility, functional tests, measurements to prove the appropriate quality and functionality and all other measurements and tests in accordance with the requirements of the technical conditions for implementation and maintenance. </t>
  </si>
  <si>
    <t>09.10.06.0047.</t>
  </si>
  <si>
    <t>Dobava in montaža treh omar polja katodne zaščite INOX dimenzij 1000x800x315 skladno s tehničnimi zahtevami komplet z izdelavo temelja (PMO1)</t>
  </si>
  <si>
    <t>09.10.05.0031.</t>
  </si>
  <si>
    <t>Izvedba meritev električnih parametrov sistema povratnega voda in vrednotenje učinkovitosti galvanskih ločitev:
• meritev upornosti povratnega voda proti ozemljitvi
• meritev dolžinske upornosti tirnice
• meritev učinkovitosti vgrajenih izolacijskih kos (pcs)ov tirnic
• meritev učinkovitosti galvanske ločitve jeklene armature med sekcijami</t>
  </si>
  <si>
    <t>09.10.06.0048.</t>
  </si>
  <si>
    <t xml:space="preserve"> - It is necessary to perform all factory tests and measurements at the facility, functional tests, measurements to prove the appropriate quality and functionality and all other measurements and tests in accordance with the requirements of the technical conditions for implementation and maintenance. </t>
  </si>
  <si>
    <t>09.12.00.0001.</t>
  </si>
  <si>
    <t>09.12.00.0002.</t>
  </si>
  <si>
    <t>09.12.00.0003.</t>
  </si>
  <si>
    <t>09.12.00.0004.</t>
  </si>
  <si>
    <t>09.12.00.0005.</t>
  </si>
  <si>
    <t>09.12.00.0006.</t>
  </si>
  <si>
    <t>09.12.00.0007.</t>
  </si>
  <si>
    <t>09.12.00.0008.</t>
  </si>
  <si>
    <t>09.12.01.0085.</t>
  </si>
  <si>
    <t>09.12.01.0002.</t>
  </si>
  <si>
    <t>09.12.01.0086.</t>
  </si>
  <si>
    <t>09.12.01.0006.</t>
  </si>
  <si>
    <t>09.12.01.0014.</t>
  </si>
  <si>
    <t>09.12.01.0010.</t>
  </si>
  <si>
    <t>09.12.01.0013.</t>
  </si>
  <si>
    <t>09.12.01.0015.</t>
  </si>
  <si>
    <t>09.12.01.0016.</t>
  </si>
  <si>
    <t>09.12.01.0017.</t>
  </si>
  <si>
    <t>09.12.01.0018.</t>
  </si>
  <si>
    <t>09.12.01.0019.</t>
  </si>
  <si>
    <t>09.12.01.0020.</t>
  </si>
  <si>
    <t>09.12.01.0021.</t>
  </si>
  <si>
    <t>09.12.01.0022.</t>
  </si>
  <si>
    <t>09.12.01.0023.</t>
  </si>
  <si>
    <t>09.12.01.0024.</t>
  </si>
  <si>
    <t>09.12.01.0026.</t>
  </si>
  <si>
    <t>09.12.01.0029.</t>
  </si>
  <si>
    <t>09.12.01.0034.</t>
  </si>
  <si>
    <t>09.12.01.0038.</t>
  </si>
  <si>
    <t>09.12.01.0039.</t>
  </si>
  <si>
    <t>09.12.01.0040.</t>
  </si>
  <si>
    <t>09.12.01.0041.</t>
  </si>
  <si>
    <t>09.12.01.0042.</t>
  </si>
  <si>
    <t>09.12.01.0043.</t>
  </si>
  <si>
    <t>09.12.01.0044.</t>
  </si>
  <si>
    <t>09.12.01.0045.</t>
  </si>
  <si>
    <t>09.12.01.0046.</t>
  </si>
  <si>
    <t>09.12.01.0048.</t>
  </si>
  <si>
    <t>( SPK.0001 )   20% dodatka za obešalni material, oblikovne kose, odpadek</t>
  </si>
  <si>
    <t>09.12.01.0050.</t>
  </si>
  <si>
    <t xml:space="preserve">(2TDK_Lokacija/Projekt=='2TDK') AND (2TDK_Klasifikacija/ObjektTip=='TUN') AND (2TDK_Klasifikacija/Sistem=='STO') AND (2TDK_Lokacija/ObjektSifra=='T01') AND (2TDK_Lokacija/ConaTip=='GLC') AND (2TDK_Lokacija/ConaSifra=='XX') AND (2TDK_Klasifikacija/ElementTip=='PrezracevalniKanalPravokoten') AND (2TDK_Atributi/ElementSifra=='SPK.0001') </t>
  </si>
  <si>
    <t>2TDK_Atributi/Teza_kg</t>
  </si>
  <si>
    <t>( SPK.0006 )         30% dodatka za obešalni material, oblikovne kose, odpadek</t>
  </si>
  <si>
    <t>09.12.01.0055.</t>
  </si>
  <si>
    <t xml:space="preserve">(2TDK_Lokacija/Projekt=='2TDK') AND (2TDK_Klasifikacija/ObjektTip=='TUN') AND (2TDK_Klasifikacija/Sistem=='STO') AND (2TDK_Lokacija/ObjektSifra=='T01') AND (2TDK_Lokacija/ConaTip=='GLC') AND (2TDK_Lokacija/ConaSifra=='XX') AND (2TDK_Klasifikacija/ElementTip=='PrezracevalniKanalRadialen') AND (2TDK_Atributi/ElementSifra=='SPK.0006') </t>
  </si>
  <si>
    <t xml:space="preserve"> ( SPK.0007 )   30% dodatka za obešalni material, oblikovne kose, odpadek</t>
  </si>
  <si>
    <t>09.12.01.0090.</t>
  </si>
  <si>
    <t xml:space="preserve">(2TDK_Lokacija/Projekt=='2TDK') AND (2TDK_Klasifikacija/ObjektTip=='TUN') AND (2TDK_Klasifikacija/Sistem=='STO') AND (2TDK_Lokacija/ObjektSifra=='T01') AND (2TDK_Lokacija/ConaTip=='GLC') AND (2TDK_Lokacija/ConaSifra=='XX') AND (2TDK_Klasifikacija/ElementTip=='PrezracevalniKanalRadialen') AND (2TDK_Atributi/ElementSifra=='SPK.0007') </t>
  </si>
  <si>
    <t xml:space="preserve"> ( SPK.0004 )    30% dodatka za obešalni material, oblikovne kose, odpadek</t>
  </si>
  <si>
    <t>09.12.01.0053.</t>
  </si>
  <si>
    <t xml:space="preserve">(2TDK_Lokacija/Projekt=='2TDK') AND (2TDK_Klasifikacija/ObjektTip=='TUN') AND (2TDK_Klasifikacija/Sistem=='STO') AND (2TDK_Lokacija/ObjektSifra=='T01') AND (2TDK_Lokacija/ConaTip=='GLC') AND (2TDK_Lokacija/ConaSifra=='XX') AND (2TDK_Klasifikacija/ElementTip=='PrezracevalniKanalRadialen') AND (2TDK_Atributi/ElementSifra=='SPK.0004') </t>
  </si>
  <si>
    <t>09.12.01.0058.</t>
  </si>
  <si>
    <t>09.12.01.0059.</t>
  </si>
  <si>
    <t>09.12.01.0060.</t>
  </si>
  <si>
    <t>09.12.01.0061.</t>
  </si>
  <si>
    <t>09.12.01.0062.</t>
  </si>
  <si>
    <t>( SC.0002 )      30% dodatka za obešalni material, oblikovne kose, odpadek</t>
  </si>
  <si>
    <t>09.12.01.0092.</t>
  </si>
  <si>
    <t>( SC.0003 )              30% dodatka za obešalni material, oblikovne kose, odpadek</t>
  </si>
  <si>
    <t>09.12.01.0093.</t>
  </si>
  <si>
    <t>09.12.01.0094.</t>
  </si>
  <si>
    <t>09.12.01.0069.</t>
  </si>
  <si>
    <t>09.12.01.0079.</t>
  </si>
  <si>
    <t>09.12.01.0120.</t>
  </si>
  <si>
    <t>09.12.01.0072.</t>
  </si>
  <si>
    <t>09.12.01.0082.</t>
  </si>
  <si>
    <t>09.12.01.0083.</t>
  </si>
  <si>
    <t>09.12.01.0084.</t>
  </si>
  <si>
    <t>09.12.01.0087.</t>
  </si>
  <si>
    <t>09.12.01.0088.</t>
  </si>
  <si>
    <t>09.12.01.0009.</t>
  </si>
  <si>
    <t>09.12.01.0089.</t>
  </si>
  <si>
    <t>09.12.01.0028.</t>
  </si>
  <si>
    <t>09.12.01.0030.</t>
  </si>
  <si>
    <t>09.12.01.0031.</t>
  </si>
  <si>
    <t xml:space="preserve">(2TDK_Lokacija/Projekt=='2TDK') AND (2TDK_Klasifikacija/ObjektTip=='PLA') AND (2TDK_Klasifikacija/Sistem=='STO') AND (2TDK_Lokacija/ObjektSifra=='T1D') AND (2TDK_Lokacija/ConaTip=='TRP') AND (2TDK_Lokacija/ConaSifra=='01') AND (2TDK_Klasifikacija/ElementTip=='ResetkaOkrogla') AND (2TDK_Atributi/ElementSifra=='SR.0018') </t>
  </si>
  <si>
    <t>09.12.01.0032.</t>
  </si>
  <si>
    <t xml:space="preserve">(2TDK_Lokacija/Projekt=='2TDK') AND (2TDK_Klasifikacija/ObjektTip=='PLA') AND (2TDK_Klasifikacija/Sistem=='STO') AND (2TDK_Lokacija/ObjektSifra=='T1D') AND (2TDK_Lokacija/ConaTip=='TRP') AND (2TDK_Lokacija/ConaSifra=='01') AND (2TDK_Klasifikacija/ElementTip=='Deflektor') AND (2TDK_Atributi/ElementSifra=='SDF.0001') </t>
  </si>
  <si>
    <t>09.12.01.0033.</t>
  </si>
  <si>
    <t xml:space="preserve">(2TDK_Lokacija/Projekt=='2TDK') AND (2TDK_Klasifikacija/ObjektTip=='PLA') AND (2TDK_Klasifikacija/Sistem=='STO') AND (2TDK_Lokacija/ObjektSifra=='T1D') AND (2TDK_Lokacija/ConaTip=='TRP') AND (2TDK_Lokacija/ConaSifra=='01') AND (2TDK_Klasifikacija/ElementTip=='Deflektor') AND (2TDK_Atributi/ElementSifra=='SDF.0002') </t>
  </si>
  <si>
    <t>( SPK.0005 )              30% dodatka za obešalni material, oblikovne kose, odpadek</t>
  </si>
  <si>
    <t>09.12.01.0054.</t>
  </si>
  <si>
    <t xml:space="preserve">(2TDK_Lokacija/Projekt=='2TDK') AND (2TDK_Klasifikacija/ObjektTip=='PLA') AND (2TDK_Klasifikacija/Sistem=='STO') AND (2TDK_Lokacija/ObjektSifra=='T1D') AND (2TDK_Lokacija/ConaTip=='TRP') AND (2TDK_Lokacija/ConaSifra=='01') AND (2TDK_Klasifikacija/ElementTip=='PrezracevlaniKanalRadialen') AND (2TDK_Atributi/ElementSifra=='SPK.0005') </t>
  </si>
  <si>
    <t>( SPK.0006 )                  30% dodatka za obešalni material, oblikovne kose, odpadek</t>
  </si>
  <si>
    <t xml:space="preserve">(2TDK_Lokacija/Projekt=='2TDK') AND (2TDK_Klasifikacija/ObjektTip=='PLA') AND (2TDK_Klasifikacija/Sistem=='STO') AND (2TDK_Lokacija/ObjektSifra=='T1D') AND (2TDK_Lokacija/ConaTip=='TRP') AND (2TDK_Lokacija/ConaSifra=='01') AND (2TDK_Klasifikacija/ElementTip=='PrezracevalniKanalRadialen') AND (2TDK_Atributi/ElementSifra=='SPK.0006') </t>
  </si>
  <si>
    <t xml:space="preserve"> ( SPK.0007 )                       35% dodatka za obešalni material, oblikovne kose, odpadek</t>
  </si>
  <si>
    <t xml:space="preserve">(2TDK_Lokacija/Projekt=='2TDK') AND (2TDK_Klasifikacija/ObjektTip=='PLA') AND (2TDK_Klasifikacija/Sistem=='STO') AND (2TDK_Lokacija/ObjektSifra=='T1D') AND (2TDK_Lokacija/ConaTip=='TRP') AND (2TDK_Lokacija/ConaSifra=='01') AND (2TDK_Klasifikacija/ElementTip=='PrezracevalniKanalRadialen') AND (2TDK_Atributi/ElementSifra=='SPK.0007') </t>
  </si>
  <si>
    <t>( SPK.0002 )              35% dodatka za obešalni material, oblikovne kose, odpadek</t>
  </si>
  <si>
    <t>09.12.01.0051.</t>
  </si>
  <si>
    <t xml:space="preserve">(2TDK_Lokacija/Projekt=='2TDK') AND (2TDK_Klasifikacija/ObjektTip=='PLA') AND (2TDK_Klasifikacija/Sistem=='STO') AND (2TDK_Lokacija/ObjektSifra=='T1D') AND (2TDK_Lokacija/ConaTip=='TRP') AND (2TDK_Lokacija/ConaSifra=='01') AND (2TDK_Klasifikacija/ElementTip=='PrezracevalniKanalPravokoten') AND (2TDK_Atributi/ElementSifra=='SPK.0002') </t>
  </si>
  <si>
    <t>09.12.01.0096.</t>
  </si>
  <si>
    <t>09.12.01.0097.</t>
  </si>
  <si>
    <t>09.12.01.0063.</t>
  </si>
  <si>
    <t>09.12.01.0064.</t>
  </si>
  <si>
    <t>09.12.01.0091.</t>
  </si>
  <si>
    <t>09.12.01.0066.</t>
  </si>
  <si>
    <t>( SC.0003 )            30% dodatka za obešalni material, oblikovne kose, odpadek</t>
  </si>
  <si>
    <t>09.12.01.0067.</t>
  </si>
  <si>
    <t>09.12.01.0070.</t>
  </si>
  <si>
    <t>09.12.01.0004.</t>
  </si>
  <si>
    <t>09.12.01.0098.</t>
  </si>
  <si>
    <t>09.12.01.0099.</t>
  </si>
  <si>
    <t>09.12.01.0100.</t>
  </si>
  <si>
    <t>09.12.01.0101.</t>
  </si>
  <si>
    <t>09.12.01.0102.</t>
  </si>
  <si>
    <t>( SPK.0001 )                20% dodatka za obešalni material, oblikovne kose, odpadek</t>
  </si>
  <si>
    <t>( SC.0002 )       30% dodatka za obešalni material, oblikovne kose, odpadek</t>
  </si>
  <si>
    <t>( SC.0003 )                       30% dodatka za obešalni material, oblikovne kose, odpadek</t>
  </si>
  <si>
    <t>09.12.01.0047.</t>
  </si>
  <si>
    <t>09.12.01.0078.</t>
  </si>
  <si>
    <t>09.12.01.0104.</t>
  </si>
  <si>
    <t>09.12.01.0003.</t>
  </si>
  <si>
    <t>09.12.01.0121.</t>
  </si>
  <si>
    <t>( SPK.0002 )          30% dodatka za obešalni material, oblikovne kose, odpadek</t>
  </si>
  <si>
    <t>( SPK.0003 )            30% dodatka za obešalni material, oblikovne kose, odpadek</t>
  </si>
  <si>
    <t>09.12.01.0052.</t>
  </si>
  <si>
    <t>( SPK.0008 )   30% dodatka za obešalni material, oblikovne kose, odpadek</t>
  </si>
  <si>
    <t>09.12.01.0103.</t>
  </si>
  <si>
    <t>( SC.0003 )                 30% dodatka za obešalni material, oblikovne kose, odpadek</t>
  </si>
  <si>
    <t>09.12.01.0095.</t>
  </si>
  <si>
    <t xml:space="preserve">(2TDK_Lokacija/Projekt=='2TDK') AND (2TDK_Klasifikacija/ObjektTip=='PLA') AND (2TDK_Klasifikacija/Sistem=='STO') AND (2TDK_Lokacija/ObjektSifra=='T2D') AND (2TDK_Lokacija/ConaTip=='TRP') AND (2TDK_Lokacija/ConaSifra=='02') AND (2TDK_Klasifikacija/ElementTip=='GasilniAparat') AND (2TDK_Atributi/ElementSifra=='SGA.0001') </t>
  </si>
  <si>
    <t>09.12.01.0071.</t>
  </si>
  <si>
    <t xml:space="preserve">(2TDK_Lokacija/Projekt=='2TDK') AND (2TDK_Klasifikacija/ObjektTip=='PLA') AND (2TDK_Klasifikacija/Sistem=='STO') AND (2TDK_Lokacija/ObjektSifra=='T2D') AND (2TDK_Lokacija/ConaTip=='TRP') AND (2TDK_Lokacija/ConaSifra=='02') AND (2TDK_Klasifikacija/ElementTip=='GasilniAparat') AND (2TDK_Atributi/ElementSifra=='SGA.0002') </t>
  </si>
  <si>
    <t>( SPK.0005 )               30% dodatka za obešalni material, oblikovne kose, odpadek</t>
  </si>
  <si>
    <t>( SPK.0006 )              30% dodatka za obešalni material, oblikovne kose, odpadek</t>
  </si>
  <si>
    <t xml:space="preserve"> ( SPK.0007 )                      30% dodatka za obešalni material, oblikovne kose, odpadek</t>
  </si>
  <si>
    <t xml:space="preserve">(2TDK_Lokacija/Projekt=='2TDK') AND (2TDK_Klasifikacija/ObjektTip=='PLA') AND (2TDK_Klasifikacija/Sistem=='STO') AND (2TDK_Lokacija/ObjektSifra=='T2K') AND (2TDK_Lokacija/ConaTip=='TRP') AND (2TDK_Lokacija/ConaSifra=='14') AND (2TDK_Klasifikacija/ElementTip=='PrezracevalniKanalRadialen') AND (2TDK_Atributi/ElementSifra=='SPK.0007') </t>
  </si>
  <si>
    <t>( SPK.0002 )                 30% dodatka za obešalni material, oblikovne kose, odpadek</t>
  </si>
  <si>
    <t>09.12.01.0081.</t>
  </si>
  <si>
    <t>( SC.0002 )    30% dodatka za obešalni material, oblikovne kose, odpadek</t>
  </si>
  <si>
    <t>( SC.0003 )       30% dodatka za obešalni material, oblikovne kose, odpadek</t>
  </si>
  <si>
    <t>((2TDK_Lokacija/Projekt=='2TDK') AND (2TDK_Klasifikacija/ObjektTip=='PLA') AND (2TDK_Klasifikacija/Sistem=='STO') AND (2TDK_Lokacija/ObjektSifra=='T34') AND (2TDK_Lokacija/ConaTip=='TRP') AND (2TDK_Lokacija/ConaSifra=='01') AND (2TDK_Klasifikacija/ElementTip=='Klima') AND (2TDK_Atributi/ElementSifra=='SSS.0001')) OR ((2TDK_Lokacija/Projekt=='2TDK') AND (2TDK_Klasifikacija/ObjektTip=='PLA') AND (2TDK_Klasifikacija/Sistem=='STO') AND (2TDK_Lokacija/ObjektSifra=='T45') AND (2TDK_Lokacija/ConaTip=='TRP') AND (2TDK_Lokacija/ConaSifra=='04') AND (2TDK_Klasifikacija/ElementTip=='Klima') AND (2TDK_Atributi/ElementSifra=='SSS.0001')) OR ((2TDK_Lokacija/Projekt=='2TDK') AND (2TDK_Klasifikacija/ObjektTip=='PLA') AND (2TDK_Klasifikacija/Sistem=='STO') AND (2TDK_Lokacija/ObjektSifra=='T67') AND (2TDK_Lokacija/ConaTip=='TRP') AND (2TDK_Lokacija/ConaSifra=='01') AND (2TDK_Klasifikacija/ElementTip=='Klima') AND (2TDK_Atributi/ElementSifra=='SSS.0001'))</t>
  </si>
  <si>
    <t>((2TDK_Lokacija/Projekt=='2TDK') AND (2TDK_Klasifikacija/ObjektTip=='PLA') AND (2TDK_Klasifikacija/Sistem=='STO') AND (2TDK_Lokacija/ObjektSifra=='T34') AND (2TDK_Lokacija/ConaTip=='TRP') AND (2TDK_Lokacija/ConaSifra=='01') AND (2TDK_Klasifikacija/ElementTip=='Ventilator') AND (2TDK_Atributi/ElementSifra=='SVM.0004')) OR ((2TDK_Lokacija/Projekt=='2TDK') AND (2TDK_Klasifikacija/ObjektTip=='PLA') AND (2TDK_Klasifikacija/Sistem=='STO') AND (2TDK_Lokacija/ObjektSifra=='T45') AND (2TDK_Lokacija/ConaTip=='TRP') AND (2TDK_Lokacija/ConaSifra=='04') AND (2TDK_Klasifikacija/ElementTip=='Ventilator') AND (2TDK_Atributi/ElementSifra=='SVM.0004')) OR ((2TDK_Lokacija/Projekt=='2TDK') AND (2TDK_Klasifikacija/ObjektTip=='PLA') AND (2TDK_Klasifikacija/Sistem=='STO') AND (2TDK_Lokacija/ObjektSifra=='T67') AND (2TDK_Lokacija/ConaTip=='TRP') AND (2TDK_Lokacija/ConaSifra=='01'))   AND (2TDK_Klasifikacija/ElementTip=='Ventilator') AND (2TDK_Atributi/ElementSifra=='SVM.0004'))</t>
  </si>
  <si>
    <t>09.12.01.0008.</t>
  </si>
  <si>
    <t>((2TDK_Lokacija/Projekt=='2TDK') AND (2TDK_Klasifikacija/ObjektTip=='PLA') AND (2TDK_Klasifikacija/Sistem=='STO') AND (2TDK_Lokacija/ObjektSifra=='T34') AND (2TDK_Lokacija/ConaTip=='TRP') AND (2TDK_Lokacija/ConaSifra=='01') AND (2TDK_Klasifikacija/ElementTip=='Ventilator') AND (2TDK_Atributi/ElementSifra=='SVM.0005')) OR ((2TDK_Lokacija/Projekt=='2TDK') AND (2TDK_Klasifikacija/ObjektTip=='PLA') AND (2TDK_Klasifikacija/Sistem=='STO') AND (2TDK_Lokacija/ObjektSifra=='T45') AND (2TDK_Lokacija/ConaTip=='TRP') AND (2TDK_Lokacija/ConaSifra=='04') AND (2TDK_Klasifikacija/ElementTip=='Ventilator') AND (2TDK_Atributi/ElementSifra=='SVM.0005')) OR ((2TDK_Lokacija/Projekt=='2TDK') AND (2TDK_Klasifikacija/ObjektTip=='PLA') AND (2TDK_Klasifikacija/Sistem=='STO') AND (2TDK_Lokacija/ObjektSifra=='T67') AND (2TDK_Lokacija/ConaTip=='TRP') AND (2TDK_Lokacija/ConaSifra=='01'))   AND (2TDK_Klasifikacija/ElementTip=='Ventilator') AND (2TDK_Atributi/ElementSifra=='SVM.0005'))</t>
  </si>
  <si>
    <t>((2TDK_Lokacija/Projekt=='2TDK') AND (2TDK_Klasifikacija/ObjektTip=='PLA') AND (2TDK_Klasifikacija/Sistem=='STO') AND (2TDK_Lokacija/ObjektSifra=='T34') AND (2TDK_Lokacija/ConaTip=='TRP') AND (2TDK_Lokacija/ConaSifra=='01') AND (2TDK_Klasifikacija/ElementTip=='Ventilator') AND (2TDK_Atributi/ElementSifra=='SVM.0006')) OR ((2TDK_Lokacija/Projekt=='2TDK') AND (2TDK_Klasifikacija/ObjektTip=='PLA') AND (2TDK_Klasifikacija/Sistem=='STO') AND (2TDK_Lokacija/ObjektSifra=='T45') AND (2TDK_Lokacija/ConaTip=='TRP') AND (2TDK_Lokacija/ConaSifra=='04') AND (2TDK_Klasifikacija/ElementTip=='Ventilator') AND (2TDK_Atributi/ElementSifra=='SVM.0006')) OR ((2TDK_Lokacija/Projekt=='2TDK') AND (2TDK_Klasifikacija/ObjektTip=='PLA') AND (2TDK_Klasifikacija/Sistem=='STO') AND (2TDK_Lokacija/ObjektSifra=='T67') AND (2TDK_Lokacija/ConaTip=='TRP') AND (2TDK_Lokacija/ConaSifra=='01'))   AND (2TDK_Klasifikacija/ElementTip=='Ventilator') AND (2TDK_Atributi/ElementSifra=='SVM.0006'))</t>
  </si>
  <si>
    <t>09.12.01.0025.</t>
  </si>
  <si>
    <t>((2TDK_Lokacija/Projekt=='2TDK') AND (2TDK_Klasifikacija/ObjektTip=='PLA') AND (2TDK_Klasifikacija/Sistem=='STO') AND (2TDK_Lokacija/ObjektSifra=='T34') AND (2TDK_Lokacija/ConaTip=='TRP') AND (2TDK_Lokacija/ConaSifra=='01') AND (2TDK_Klasifikacija/ElementTip=='Resetka') AND (2TDK_Atributi/ElementSifra=='SR.0012')) OR ((2TDK_Lokacija/Projekt=='2TDK') AND (2TDK_Klasifikacija/ObjektTip=='PLA') AND (2TDK_Klasifikacija/Sistem=='STO') AND (2TDK_Lokacija/ObjektSifra=='T45') AND (2TDK_Lokacija/ConaTip=='TRP') AND (2TDK_Lokacija/ConaSifra=='04') AND (2TDK_Klasifikacija/ElementTip=='Resetka') AND (2TDK_Atributi/ElementSifra=='SR.0012')) OR ((2TDK_Lokacija/Projekt=='2TDK') AND (2TDK_Klasifikacija/ObjektTip=='PLA') AND (2TDK_Klasifikacija/Sistem=='STO') AND (2TDK_Lokacija/ObjektSifra=='T67') AND (2TDK_Lokacija/ConaTip=='TRP') AND (2TDK_Lokacija/ConaSifra=='01'))   AND (2TDK_Klasifikacija/ElementTip=='Resetka') AND (2TDK_Atributi/ElementSifra=='SR.0012'))</t>
  </si>
  <si>
    <t>((2TDK_Lokacija/Projekt=='2TDK') AND (2TDK_Klasifikacija/ObjektTip=='PLA') AND (2TDK_Klasifikacija/Sistem=='STO') AND (2TDK_Lokacija/ObjektSifra=='T34') AND (2TDK_Lokacija/ConaTip=='TRP') AND (2TDK_Lokacija/ConaSifra=='01') AND (2TDK_Klasifikacija/ElementTip=='Resetka') AND (2TDK_Atributi/ElementSifra=='SR.0014')) OR ((2TDK_Lokacija/Projekt=='2TDK') AND (2TDK_Klasifikacija/ObjektTip=='PLA') AND (2TDK_Klasifikacija/Sistem=='STO') AND (2TDK_Lokacija/ObjektSifra=='T45') AND (2TDK_Lokacija/ConaTip=='TRP') AND (2TDK_Lokacija/ConaSifra=='04') AND(2TDK_Klasifikacija/ElementTip=='Resetka') AND (2TDK_Atributi/ElementSifra=='SR.0014')) OR ((2TDK_Lokacija/Projekt=='2TDK') AND (2TDK_Klasifikacija/ObjektTip=='PLA') AND (2TDK_Klasifikacija/Sistem=='STO') AND (2TDK_Lokacija/ObjektSifra=='T67') AND (2TDK_Lokacija/ConaTip=='TRP') AND (2TDK_Lokacija/ConaSifra=='01'))   AND (2TDK_Klasifikacija/ElementTip=='Resetka') AND (2TDK_Atributi/ElementSifra=='SR.0014'))</t>
  </si>
  <si>
    <t>((2TDK_Lokacija/Projekt=='2TDK') AND (2TDK_Klasifikacija/ObjektTip=='PLA') AND (2TDK_Klasifikacija/Sistem=='STO') AND (2TDK_Lokacija/ObjektSifra=='T34') AND (2TDK_Lokacija/ConaTip=='TRP') AND (2TDK_Lokacija/ConaSifra=='01') AND (2TDK_Klasifikacija/ElementTip=='Resetka') AND (2TDK_Atributi/ElementSifra=='SR.0017')) OR ((2TDK_Lokacija/Projekt=='2TDK') AND (2TDK_Klasifikacija/ObjektTip=='PLA') AND (2TDK_Klasifikacija/Sistem=='STO') AND (2TDK_Lokacija/ObjektSifra=='T45') AND (2TDK_Lokacija/ConaTip=='TRP') AND (2TDK_Lokacija/ConaSifra=='04') AND (2TDK_Klasifikacija/ElementTip=='Resetka') AND (2TDK_Atributi/ElementSifra=='SR.0017')) OR ((2TDK_Lokacija/Projekt=='2TDK') AND (2TDK_Klasifikacija/ObjektTip=='PLA') AND (2TDK_Klasifikacija/Sistem=='STO') AND (2TDK_Lokacija/ObjektSifra=='T67') AND (2TDK_Lokacija/ConaTip=='TRP') AND (2TDK_Lokacija/ConaSifra=='01'))   AND (2TDK_Klasifikacija/ElementTip=='Resetka') AND (2TDK_Atributi/ElementSifra=='SR.0017'))</t>
  </si>
  <si>
    <t>((2TDK_Lokacija/Projekt=='2TDK') AND (2TDK_Klasifikacija/ObjektTip=='PLA') AND (2TDK_Klasifikacija/Sistem=='STO') AND (2TDK_Lokacija/ObjektSifra=='T34') AND (2TDK_Lokacija/ConaTip=='TRP') AND (2TDK_Lokacija/ConaSifra=='01') AND (2TDK_Klasifikacija/ElementTip=='ResetkaOkrogla') AND (2TDK_Atributi/ElementSifra=='SR.0018')) OR ((2TDK_Lokacija/Projekt=='2TDK') AND (2TDK_Klasifikacija/ObjektTip=='PLA') AND (2TDK_Klasifikacija/Sistem=='STO') AND (2TDK_Lokacija/ObjektSifra=='T45') AND (2TDK_Lokacija/ConaTip=='TRP') AND (2TDK_Lokacija/ConaSifra=='04') AND(2TDK_Klasifikacija/ElementTip=='ResetkaOkrogla') AND (2TDK_Atributi/ElementSifra=='SR.0018')) OR ((2TDK_Lokacija/Projekt=='2TDK') AND (2TDK_Klasifikacija/ObjektTip=='PLA') AND (2TDK_Klasifikacija/Sistem=='STO') AND (2TDK_Lokacija/ObjektSifra=='T67') AND (2TDK_Lokacija/ConaTip=='TRP') AND (2TDK_Lokacija/ConaSifra=='01'))   AND (2TDK_Klasifikacija/ElementTip=='ResetkaOkrogla') AND (2TDK_Atributi/ElementSifra=='SR.0018'))</t>
  </si>
  <si>
    <t>( SDF.0001 )    30% dodatka za obešalni material, oblikovne kose, odpadek</t>
  </si>
  <si>
    <t>((2TDK_Lokacija/Projekt=='2TDK') AND (2TDK_Klasifikacija/ObjektTip=='PLA') AND (2TDK_Klasifikacija/Sistem=='STO') AND (2TDK_Lokacija/ObjektSifra=='T34') AND (2TDK_Lokacija/ConaTip=='TRP') AND (2TDK_Lokacija/ConaSifra=='01') AND (2TDK_Klasifikacija/ElementTip=='Deflektor') AND (2TDK_Atributi/ElementSifra=='SDF.0001')) OR ((2TDK_Lokacija/Projekt=='2TDK') AND (2TDK_Klasifikacija/ObjektTip=='PLA') AND (2TDK_Klasifikacija/Sistem=='STO') AND (2TDK_Lokacija/ObjektSifra=='T45') AND (2TDK_Lokacija/ConaTip=='TRP') AND (2TDK_Lokacija/ConaSifra=='04') AND(2TDK_Klasifikacija/ElementTip=='Deflektor') AND (2TDK_Atributi/ElementSifra=='SDF.0001')) OR ((2TDK_Lokacija/Projekt=='2TDK') AND (2TDK_Klasifikacija/ObjektTip=='PLA') AND (2TDK_Klasifikacija/Sistem=='STO') AND (2TDK_Lokacija/ObjektSifra=='T67') AND (2TDK_Lokacija/ConaTip=='TRP') AND (2TDK_Lokacija/ConaSifra=='01'))   AND (2TDK_Klasifikacija/ElementTip=='Deflektor') AND (2TDK_Atributi/ElementSifra=='SDF.0001'))</t>
  </si>
  <si>
    <t>( SDF.0002 )                 30% dodatka za obešalni material, oblikovne kose, odpadek</t>
  </si>
  <si>
    <t>((2TDK_Lokacija/Projekt=='2TDK') AND (2TDK_Klasifikacija/ObjektTip=='PLA') AND (2TDK_Klasifikacija/Sistem=='STO') AND (2TDK_Lokacija/ObjektSifra=='T34') AND (2TDK_Lokacija/ConaTip=='TRP') AND (2TDK_Lokacija/ConaSifra=='01') AND (2TDK_Klasifikacija/ElementTip=='Deflektor') AND (2TDK_Atributi/ElementSifra=='SDF.0002')) OR ((2TDK_Lokacija/Projekt=='2TDK') AND (2TDK_Klasifikacija/ObjektTip=='PLA') AND (2TDK_Klasifikacija/Sistem=='STO') AND (2TDK_Lokacija/ObjektSifra=='T45') AND (2TDK_Lokacija/ConaTip=='TRP') AND (2TDK_Lokacija/ConaSifra=='04') AND(2TDK_Klasifikacija/ElementTip=='Deflektor') AND (2TDK_Atributi/ElementSifra=='SDF.0002')) OR ((2TDK_Lokacija/Projekt=='2TDK') AND (2TDK_Klasifikacija/ObjektTip=='PLA') AND (2TDK_Klasifikacija/Sistem=='STO') AND (2TDK_Lokacija/ObjektSifra=='T67') AND (2TDK_Lokacija/ConaTip=='TRP') AND (2TDK_Lokacija/ConaSifra=='01'))   AND (2TDK_Klasifikacija/ElementTip=='Deflektor') AND (2TDK_Atributi/ElementSifra=='SDF.0002'))</t>
  </si>
  <si>
    <t>( SPK.0002 )   30% dodatka za obešalni material, oblikovne kose, odpadek</t>
  </si>
  <si>
    <t>((2TDK_Lokacija/Projekt=='2TDK') AND (2TDK_Klasifikacija/ObjektTip=='PLA') AND (2TDK_Klasifikacija/Sistem=='STO') AND (2TDK_Lokacija/ObjektSifra=='T34') AND (2TDK_Lokacija/ConaTip=='TRP') AND (2TDK_Lokacija/ConaSifra=='01') AND (2TDK_Klasifikacija/ElementTip=='PrezracevalniKanalPravokoten') AND (2TDK_Atributi/ElementSifra=='SPK.0002')) OR ((2TDK_Lokacija/Projekt=='2TDK') AND (2TDK_Klasifikacija/ObjektTip=='PLA') AND (2TDK_Klasifikacija/Sistem=='STO') AND (2TDK_Lokacija/ObjektSifra=='T45') AND (2TDK_Lokacija/ConaTip=='TRP') AND (2TDK_Lokacija/ConaSifra=='04') AND(2TDK_Klasifikacija/ElementTip=='PrezracevalniKanalPravokoten') AND (2TDK_Atributi/ElementSifra=='SPK.0002')) OR ((2TDK_Lokacija/Projekt=='2TDK') AND (2TDK_Klasifikacija/ObjektTip=='PLA') AND (2TDK_Klasifikacija/Sistem=='STO') AND (2TDK_Lokacija/ObjektSifra=='T67') AND (2TDK_Lokacija/ConaTip=='TRP') AND (2TDK_Lokacija/ConaSifra=='01'))   AND (2TDK_Klasifikacija/ElementTip=='PrezracevalniKanalPravokoten') AND (2TDK_Atributi/ElementSifra=='SPK.0002'))</t>
  </si>
  <si>
    <t>( SPK.0005 )           30% dodatka za obešalni material, oblikovne kose, odpadek</t>
  </si>
  <si>
    <t>((2TDK_Lokacija/Projekt=='2TDK') AND (2TDK_Klasifikacija/ObjektTip=='PLA') AND (2TDK_Klasifikacija/Sistem=='STO') AND (2TDK_Lokacija/ObjektSifra=='T34') AND (2TDK_Lokacija/ConaTip=='TRP') AND (2TDK_Lokacija/ConaSifra=='01') AND (2TDK_Klasifikacija/ElementTip=='PrezracevalniKanalRadialen') AND (2TDK_Atributi/ElementSifra=='SPK.0005')) OR ((2TDK_Lokacija/Projekt=='2TDK') AND (2TDK_Klasifikacija/ObjektTip=='PLA') AND (2TDK_Klasifikacija/Sistem=='STO') AND (2TDK_Lokacija/ObjektSifra=='T45') AND (2TDK_Lokacija/ConaTip=='TRP') AND (2TDK_Lokacija/ConaSifra=='04') AND(2TDK_Klasifikacija/ElementTip=='PrezracevalniKanalRadialen') AND (2TDK_Atributi/ElementSifra=='SPK.0005')) OR ((2TDK_Lokacija/Projekt=='2TDK') AND (2TDK_Klasifikacija/ObjektTip=='PLA') AND (2TDK_Klasifikacija/Sistem=='STO') AND (2TDK_Lokacija/ObjektSifra=='T67') AND (2TDK_Lokacija/ConaTip=='TRP') AND (2TDK_Lokacija/ConaSifra=='01'))   AND (2TDK_Klasifikacija/ElementTip=='PrezracevalniKanalRadialen') AND (2TDK_Atributi/ElementSifra=='SPK.0005'))</t>
  </si>
  <si>
    <t>( SPK.0006 )                30% dodatka za obešalni material, oblikovne kose, odpadek</t>
  </si>
  <si>
    <t>((2TDK_Lokacija/Projekt=='2TDK') AND (2TDK_Klasifikacija/ObjektTip=='PLA') AND (2TDK_Klasifikacija/Sistem=='STO') AND (2TDK_Lokacija/ObjektSifra=='T34') AND (2TDK_Lokacija/ConaTip=='TRP') AND (2TDK_Lokacija/ConaSifra=='01') AND (2TDK_Klasifikacija/ElementTip=='PrezracevalniKanalRadialen') AND (2TDK_Atributi/ElementSifra=='SPK.0006')) OR ((2TDK_Lokacija/Projekt=='2TDK') AND (2TDK_Klasifikacija/ObjektTip=='PLA') AND (2TDK_Klasifikacija/Sistem=='STO') AND (2TDK_Lokacija/ObjektSifra=='T45') AND (2TDK_Lokacija/ConaTip=='TRP') AND (2TDK_Lokacija/ConaSifra=='04') AND(2TDK_Klasifikacija/ElementTip=='PrezracevalniKanalRadialen') AND (2TDK_Atributi/ElementSifra=='SPK.0006')) OR ((2TDK_Lokacija/Projekt=='2TDK') AND (2TDK_Klasifikacija/ObjektTip=='PLA') AND (2TDK_Klasifikacija/Sistem=='STO') AND (2TDK_Lokacija/ObjektSifra=='T67') AND (2TDK_Lokacija/ConaTip=='TRP') AND (2TDK_Lokacija/ConaSifra=='01'))   AND (2TDK_Klasifikacija/ElementTip=='PrezracevalniKanalRadialen') AND (2TDK_Atributi/ElementSifra=='SPK.0006'))</t>
  </si>
  <si>
    <t xml:space="preserve"> ( SPK.0007 )              30% dodatka za obešalni material, oblikovne kose, odpadek</t>
  </si>
  <si>
    <t>09.12.01.0056.</t>
  </si>
  <si>
    <t>((2TDK_Lokacija/Projekt=='2TDK') AND (2TDK_Klasifikacija/ObjektTip=='PLA') AND (2TDK_Klasifikacija/Sistem=='STO') AND (2TDK_Lokacija/ObjektSifra=='T34') AND (2TDK_Lokacija/ConaTip=='TRP') AND (2TDK_Lokacija/ConaSifra=='01') AND (2TDK_Klasifikacija/ElementTip=='PrezracevalniKanalRadialen') AND (2TDK_Atributi/ElementSifra=='SPK.0007')) OR ((2TDK_Lokacija/Projekt=='2TDK') AND (2TDK_Klasifikacija/ObjektTip=='PLA') AND (2TDK_Klasifikacija/Sistem=='STO') AND (2TDK_Lokacija/ObjektSifra=='T45') AND (2TDK_Lokacija/ConaTip=='TRP') AND (2TDK_Lokacija/ConaSifra=='04') AND(2TDK_Klasifikacija/ElementTip=='PrezracevalniKanalRadialen') AND (2TDK_Atributi/ElementSifra=='SPK.0007')) OR ((2TDK_Lokacija/Projekt=='2TDK') AND (2TDK_Klasifikacija/ObjektTip=='PLA') AND (2TDK_Klasifikacija/Sistem=='STO') AND (2TDK_Lokacija/ObjektSifra=='T67') AND (2TDK_Lokacija/ConaTip=='TRP') AND (2TDK_Lokacija/ConaSifra=='01'))   AND (2TDK_Klasifikacija/ElementTip=='PrezracevalniKanalRadialen') AND (2TDK_Atributi/ElementSifra=='SPK.0007'))</t>
  </si>
  <si>
    <t>( SC.0002 )            30% dodatka za obešalni material, oblikovne kose, odpadek</t>
  </si>
  <si>
    <t>((2TDK_Lokacija/Projekt=='2TDK') AND (2TDK_Klasifikacija/ObjektTip=='PLA') AND (2TDK_Klasifikacija/Sistem=='STO') AND (2TDK_Lokacija/ObjektSifra=='T34') AND (2TDK_Lokacija/ConaTip=='TRP') AND (2TDK_Lokacija/ConaSifra=='01') AND (2TDK_Klasifikacija/ElementTip=='Cev') AND (2TDK_Atributi/ElementSifra=='SC.0002')) OR ((2TDK_Lokacija/Projekt=='2TDK') AND (2TDK_Klasifikacija/ObjektTip=='PLA') AND (2TDK_Klasifikacija/Sistem=='STO') AND (2TDK_Lokacija/ObjektSifra=='T45') AND (2TDK_Lokacija/ConaTip=='TRP') AND (2TDK_Lokacija/ConaSifra=='04') AND(2TDK_Klasifikacija/ElementTip=='Cev') AND (2TDK_Atributi/ElementSifra=='SC.0002')) OR ((2TDK_Lokacija/Projekt=='2TDK') AND (2TDK_Klasifikacija/ObjektTip=='PLA') AND (2TDK_Klasifikacija/Sistem=='STO') AND (2TDK_Lokacija/ObjektSifra=='T67') AND (2TDK_Lokacija/ConaTip=='TRP') AND (2TDK_Lokacija/ConaSifra=='01'))   AND (2TDK_Klasifikacija/ElementTip=='Cev') AND (2TDK_Atributi/ElementSifra=='SC.0002'))</t>
  </si>
  <si>
    <t>( SC.0003 )             30% dodatka za obešalni material, oblikovne kose, odpadek</t>
  </si>
  <si>
    <t>((2TDK_Lokacija/Projekt=='2TDK') AND (2TDK_Klasifikacija/ObjektTip=='PLA') AND (2TDK_Klasifikacija/Sistem=='STO') AND (2TDK_Lokacija/ObjektSifra=='T34') AND (2TDK_Lokacija/ConaTip=='TRP') AND (2TDK_Lokacija/ConaSifra=='01') AND (2TDK_Klasifikacija/ElementTip=='Cev') AND (2TDK_Atributi/ElementSifra=='SC.0003')) OR ((2TDK_Lokacija/Projekt=='2TDK') AND (2TDK_Klasifikacija/ObjektTip=='PLA') AND (2TDK_Klasifikacija/Sistem=='STO') AND (2TDK_Lokacija/ObjektSifra=='T45') AND (2TDK_Lokacija/ConaTip=='TRP') AND (2TDK_Lokacija/ConaSifra=='04') AND(2TDK_Klasifikacija/ElementTip=='Cev') AND (2TDK_Atributi/ElementSifra=='SC.0003')) OR ((2TDK_Lokacija/Projekt=='2TDK') AND (2TDK_Klasifikacija/ObjektTip=='PLA') AND (2TDK_Klasifikacija/Sistem=='STO') AND (2TDK_Lokacija/ObjektSifra=='T67') AND (2TDK_Lokacija/ConaTip=='TRP') AND (2TDK_Lokacija/ConaSifra=='01'))   AND (2TDK_Klasifikacija/ElementTip=='Cev') AND (2TDK_Atributi/ElementSifra=='SC.0003'))</t>
  </si>
  <si>
    <t>09.12.01.0068.</t>
  </si>
  <si>
    <t>((2TDK_Lokacija/Projekt=='2TDK') AND (2TDK_Klasifikacija/ObjektTip=='TUN') AND (2TDK_Klasifikacija/Sistem=='STO') AND (2TDK_Lokacija/ObjektSifra=='T04') AND (2TDK_Lokacija/ConaTip=='TRP') AND (2TDK_Lokacija/ConaSifra=='02') AND (2TDK_Klasifikacija/ElementTip=='GasilniAparat') AND (2TDK_Atributi/ElementSifra=='SGA.0001')) OR ((2TDK_Lokacija/Projekt=='2TDK') AND (2TDK_Klasifikacija/ObjektTip=='TUN') AND (2TDK_Klasifikacija/Sistem=='STO') AND (2TDK_Lokacija/ObjektSifra=='T07') AND (2TDK_Lokacija/ConaTip=='TRP') AND (2TDK_Lokacija/ConaSifra=='02') AND (2TDK_Klasifikacija/ElementTip=='GasilniAparat') AND (2TDK_Atributi/ElementSifra=='SGA.0001'))</t>
  </si>
  <si>
    <t>((2TDK_Lokacija/Projekt=='2TDK') AND (2TDK_Klasifikacija/ObjektTip=='PLA') AND (2TDK_Klasifikacija/Sistem=='STO') AND (2TDK_Lokacija/ObjektSifra=='T34') AND (2TDK_Lokacija/ConaTip=='TRP') AND (2TDK_Lokacija/ConaSifra=='01') AND (2TDK_Klasifikacija/ElementTip=='GasilniAparat') AND (2TDK_Atributi/ElementSifra=='SGA.0003')) OR ((2TDK_Lokacija/Projekt=='2TDK') AND (2TDK_Klasifikacija/ObjektTip=='PLA') AND (2TDK_Klasifikacija/Sistem=='STO') AND (2TDK_Lokacija/ObjektSifra=='T45') AND (2TDK_Lokacija/ConaTip=='TRP') AND (2TDK_Lokacija/ConaSifra=='04') AND(2TDK_Klasifikacija/ElementTip=='GasilniAparat') AND (2TDK_Atributi/ElementSifra=='SGA.0003')) OR ((2TDK_Lokacija/Projekt=='2TDK') AND (2TDK_Klasifikacija/ObjektTip=='PLA') AND (2TDK_Klasifikacija/Sistem=='STO') AND (2TDK_Lokacija/ObjektSifra=='T67') AND (2TDK_Lokacija/ConaTip=='TRP') AND (2TDK_Lokacija/ConaSifra=='01'))   AND (2TDK_Klasifikacija/ElementTip=='GasilniAparat') AND (2TDK_Atributi/ElementSifra=='SGA.0003'))</t>
  </si>
  <si>
    <t>((2TDK_Lokacija/Projekt=='2TDK') AND (2TDK_Klasifikacija/ObjektTip=='TUN') AND (2TDK_Klasifikacija/Sistem=='STO') AND (2TDK_Lokacija/ObjektSifra=='T04') AND (2TDK_Lokacija/ConaTip=='TRP') AND (2TDK_Lokacija/ConaSifra=='02') AND (2TDK_Klasifikacija/ElementTip=='Klima') AND (2TDK_Atributi/ElementSifra=='SSS.0001')) OR ((2TDK_Lokacija/Projekt=='2TDK') AND (2TDK_Klasifikacija/ObjektTip=='TUN') AND (2TDK_Klasifikacija/Sistem=='STO') AND (2TDK_Lokacija/ObjektSifra=='T04') AND (2TDK_Lokacija/ConaTip=='TRP') AND (2TDK_Lokacija/ConaSifra=='03') AND (2TDK_Klasifikacija/ElementTip=='Klima') AND (2TDK_Atributi/ElementSifra=='SSS.0001')) OR ((2TDK_Lokacija/Projekt=='2TDK') AND (2TDK_Klasifikacija/ObjektTip=='TUN') AND (2TDK_Klasifikacija/Sistem=='STO') AND (2TDK_Lokacija/ObjektSifra=='T07') AND (2TDK_Lokacija/ConaTip=='TRP') AND (2TDK_Lokacija/ConaSifra=='02') AND (2TDK_Klasifikacija/ElementTip=='Klima') AND (2TDK_Atributi/ElementSifra=='SSS.0001'))</t>
  </si>
  <si>
    <t>((2TDK_Lokacija/Projekt=='2TDK') AND (2TDK_Klasifikacija/ObjektTip=='TUN') AND (2TDK_Klasifikacija/Sistem=='STO') AND (2TDK_Lokacija/ObjektSifra=='T04') AND (2TDK_Lokacija/ConaTip=='TRP') AND (2TDK_Lokacija/ConaSifra=='02') AND (2TDK_Klasifikacija/ElementTip=='Ventilator') AND (2TDK_Atributi/ElementSifra=='SVM.0004')) OR ((2TDK_Lokacija/Projekt=='2TDK') AND (2TDK_Klasifikacija/ObjektTip=='TUN') AND (2TDK_Klasifikacija/Sistem=='STO') AND (2TDK_Lokacija/ObjektSifra=='T04') AND (2TDK_Lokacija/ConaTip=='TRP') AND (2TDK_Lokacija/ConaSifra=='03') AND (2TDK_Klasifikacija/ElementTip=='Ventilator') AND (2TDK_Atributi/ElementSifra=='SVM.0004')) OR ((2TDK_Lokacija/Projekt=='2TDK') AND (2TDK_Klasifikacija/ObjektTip=='TUN') AND (2TDK_Klasifikacija/Sistem=='STO') AND (2TDK_Lokacija/ObjektSifra=='T07') AND (2TDK_Lokacija/ConaTip=='TRP') AND (2TDK_Lokacija/ConaSifra=='02') AND (2TDK_Klasifikacija/ElementTip=='Ventilator') AND (2TDK_Atributi/ElementSifra=='SVM.0004'))</t>
  </si>
  <si>
    <t>((2TDK_Lokacija/Projekt=='2TDK') AND (2TDK_Klasifikacija/ObjektTip=='TUN') AND (2TDK_Klasifikacija/Sistem=='STO') AND (2TDK_Lokacija/ObjektSifra=='T04') AND (2TDK_Lokacija/ConaTip=='TRP') AND (2TDK_Lokacija/ConaSifra=='02') AND (2TDK_Klasifikacija/ElementTip=='Ventilator') AND (2TDK_Atributi/ElementSifra=='SVM.0005')) OR ((2TDK_Lokacija/Projekt=='2TDK') AND (2TDK_Klasifikacija/ObjektTip=='TUN') AND (2TDK_Klasifikacija/Sistem=='STO') AND (2TDK_Lokacija/ObjektSifra=='T04') AND (2TDK_Lokacija/ConaTip=='TRP') AND (2TDK_Lokacija/ConaSifra=='03') AND (2TDK_Klasifikacija/ElementTip=='Ventilator') AND (2TDK_Atributi/ElementSifra=='SVM.0005')) OR ((2TDK_Lokacija/Projekt=='2TDK') AND (2TDK_Klasifikacija/ObjektTip=='TUN') AND (2TDK_Klasifikacija/Sistem=='STO') AND (2TDK_Lokacija/ObjektSifra=='T07') AND (2TDK_Lokacija/ConaTip=='TRP') AND (2TDK_Lokacija/ConaSifra=='02') AND (2TDK_Klasifikacija/ElementTip=='Ventilator') AND (2TDK_Atributi/ElementSifra=='SVM.0005'))</t>
  </si>
  <si>
    <t>((2TDK_Lokacija/Projekt=='2TDK') AND (2TDK_Klasifikacija/ObjektTip=='TUN') AND (2TDK_Klasifikacija/Sistem=='STO') AND (2TDK_Lokacija/ObjektSifra=='T04') AND (2TDK_Lokacija/ConaTip=='TRP') AND (2TDK_Lokacija/ConaSifra=='02') AND (2TDK_Klasifikacija/ElementTip=='Ventilator') AND (2TDK_Atributi/ElementSifra=='SVM.0006')) OR ((2TDK_Lokacija/Projekt=='2TDK') AND (2TDK_Klasifikacija/ObjektTip=='TUN') AND (2TDK_Klasifikacija/Sistem=='STO') AND (2TDK_Lokacija/ObjektSifra=='T04') AND (2TDK_Lokacija/ConaTip=='TRP') AND (2TDK_Lokacija/ConaSifra=='03') AND (2TDK_Klasifikacija/ElementTip=='Ventilator') AND (2TDK_Atributi/ElementSifra=='SVM.0006')) OR ((2TDK_Lokacija/Projekt=='2TDK') AND (2TDK_Klasifikacija/ObjektTip=='TUN') AND (2TDK_Klasifikacija/Sistem=='STO') AND (2TDK_Lokacija/ObjektSifra=='T07') AND (2TDK_Lokacija/ConaTip=='TRP') AND (2TDK_Lokacija/ConaSifra=='02') AND (2TDK_Klasifikacija/ElementTip=='Ventilator') AND (2TDK_Atributi/ElementSifra=='SVM.0006'))</t>
  </si>
  <si>
    <t>((2TDK_Lokacija/Projekt=='2TDK') AND (2TDK_Klasifikacija/ObjektTip=='TUN') AND (2TDK_Klasifikacija/Sistem=='STO') AND (2TDK_Lokacija/ObjektSifra=='T04') AND (2TDK_Lokacija/ConaTip=='TRP') AND (2TDK_Lokacija/ConaSifra=='02') AND (2TDK_Klasifikacija/ElementTip=='Resetka') AND (2TDK_Atributi/ElementSifra=='SR.0012')) OR ((2TDK_Lokacija/Projekt=='2TDK') AND (2TDK_Klasifikacija/ObjektTip=='TUN') AND (2TDK_Klasifikacija/Sistem=='STO') AND (2TDK_Lokacija/ObjektSifra=='T04') AND (2TDK_Lokacija/ConaTip=='TRP') AND (2TDK_Lokacija/ConaSifra=='03') AND (2TDK_Klasifikacija/ElementTip=='Resetka') AND (2TDK_Atributi/ElementSifra=='SR.0012')) OR ((2TDK_Lokacija/Projekt=='2TDK') AND (2TDK_Klasifikacija/ObjektTip=='TUN') AND (2TDK_Klasifikacija/Sistem=='STO') AND (2TDK_Lokacija/ObjektSifra=='T07') AND (2TDK_Lokacija/ConaTip=='TRP') AND (2TDK_Lokacija/ConaSifra=='02') AND (2TDK_Klasifikacija/ElementTip=='Resetka') AND (2TDK_Atributi/ElementSifra=='SR.0012'))</t>
  </si>
  <si>
    <t>09.12.01.0107.</t>
  </si>
  <si>
    <t>((2TDK_Lokacija/Projekt=='2TDK') AND (2TDK_Klasifikacija/ObjektTip=='TUN') AND (2TDK_Klasifikacija/Sistem=='STO') AND (2TDK_Lokacija/ObjektSifra=='T04') AND (2TDK_Lokacija/ConaTip=='TRP') AND (2TDK_Lokacija/ConaSifra=='02') AND (2TDK_Klasifikacija/ElementTip=='Resetka') AND (2TDK_Atributi/ElementSifra=='SR.0014')) OR ((2TDK_Lokacija/Projekt=='2TDK') AND (2TDK_Klasifikacija/ObjektTip=='TUN') AND (2TDK_Klasifikacija/Sistem=='STO') AND (2TDK_Lokacija/ObjektSifra=='T04') AND (2TDK_Lokacija/ConaTip=='TRP') AND (2TDK_Lokacija/ConaSifra=='03') AND (2TDK_Klasifikacija/ElementTip=='Resetka') AND (2TDK_Atributi/ElementSifra=='SR.0014')) OR ((2TDK_Lokacija/Projekt=='2TDK') AND (2TDK_Klasifikacija/ObjektTip=='TUN') AND (2TDK_Klasifikacija/Sistem=='STO') AND (2TDK_Lokacija/ObjektSifra=='T07') AND (2TDK_Lokacija/ConaTip=='TRP') AND (2TDK_Lokacija/ConaSifra=='02') AND (2TDK_Klasifikacija/ElementTip=='Resetka') AND (2TDK_Atributi/ElementSifra=='SR.0014'))</t>
  </si>
  <si>
    <t>((2TDK_Lokacija/Projekt=='2TDK') AND (2TDK_Klasifikacija/ObjektTip=='TUN') AND (2TDK_Klasifikacija/Sistem=='STO') AND (2TDK_Lokacija/ObjektSifra=='T04') AND (2TDK_Lokacija/ConaTip=='TRP') AND (2TDK_Lokacija/ConaSifra=='02') AND (2TDK_Klasifikacija/ElementTip=='Resetka') AND (2TDK_Atributi/ElementSifra=='SR.0017')) OR ((2TDK_Lokacija/Projekt=='2TDK') AND (2TDK_Klasifikacija/ObjektTip=='TUN') AND (2TDK_Klasifikacija/Sistem=='STO') AND (2TDK_Lokacija/ObjektSifra=='T04') AND (2TDK_Lokacija/ConaTip=='TRP') AND (2TDK_Lokacija/ConaSifra=='03') AND (2TDK_Klasifikacija/ElementTip=='Resetka') AND (2TDK_Atributi/ElementSifra=='SR.0017')) OR ((2TDK_Lokacija/Projekt=='2TDK') AND (2TDK_Klasifikacija/ObjektTip=='TUN') AND (2TDK_Klasifikacija/Sistem=='STO') AND (2TDK_Lokacija/ObjektSifra=='T07') AND (2TDK_Lokacija/ConaTip=='TRP') AND (2TDK_Lokacija/ConaSifra=='02') AND (2TDK_Klasifikacija/ElementTip=='Resetka') AND (2TDK_Atributi/ElementSifra=='SR.0017'))</t>
  </si>
  <si>
    <t>((2TDK_Lokacija/Projekt=='2TDK') AND (2TDK_Klasifikacija/ObjektTip=='TUN') AND (2TDK_Klasifikacija/Sistem=='STO') AND (2TDK_Lokacija/ObjektSifra=='T04') AND (2TDK_Lokacija/ConaTip=='TRP') AND (2TDK_Lokacija/ConaSifra=='02') AND (2TDK_Klasifikacija/ElementTip=='ResetkaOkrogla') AND (2TDK_Atributi/ElementSifra=='SR.0018')) OR ((2TDK_Lokacija/Projekt=='2TDK') AND (2TDK_Klasifikacija/ObjektTip=='TUN') AND (2TDK_Klasifikacija/Sistem=='STO') AND (2TDK_Lokacija/ObjektSifra=='T04') AND (2TDK_Lokacija/ConaTip=='TRP') AND (2TDK_Lokacija/ConaSifra=='03') AND (2TDK_Klasifikacija/ElementTip=='ResetkaOkrogla') AND (2TDK_Atributi/ElementSifra=='SR.0018')) OR ((2TDK_Lokacija/Projekt=='2TDK') AND (2TDK_Klasifikacija/ObjektTip=='TUN') AND (2TDK_Klasifikacija/Sistem=='STO') AND (2TDK_Lokacija/ObjektSifra=='T07') AND (2TDK_Lokacija/ConaTip=='TRP') AND (2TDK_Lokacija/ConaSifra=='02') AND (2TDK_Klasifikacija/ElementTip=='ResetkaOkrogla') AND (2TDK_Atributi/ElementSifra=='SR.0018'))</t>
  </si>
  <si>
    <t>((2TDK_Lokacija/Projekt=='2TDK') AND (2TDK_Klasifikacija/ObjektTip=='TUN') AND (2TDK_Klasifikacija/Sistem=='STO') AND (2TDK_Lokacija/ObjektSifra=='T04') AND (2TDK_Lokacija/ConaTip=='TRP') AND (2TDK_Lokacija/ConaSifra=='02') AND (2TDK_Klasifikacija/ElementTip=='Deflektor') AND (2TDK_Atributi/ElementSifra=='SDF.0001')) OR ((2TDK_Lokacija/Projekt=='2TDK') AND (2TDK_Klasifikacija/ObjektTip=='TUN') AND (2TDK_Klasifikacija/Sistem=='STO') AND (2TDK_Lokacija/ObjektSifra=='T04') AND (2TDK_Lokacija/ConaTip=='TRP') AND (2TDK_Lokacija/ConaSifra=='03') AND (2TDK_Klasifikacija/ElementTip=='Deflektor') AND (2TDK_Atributi/ElementSifra=='SDF.0001')) OR ((2TDK_Lokacija/Projekt=='2TDK') AND (2TDK_Klasifikacija/ObjektTip=='TUN') AND (2TDK_Klasifikacija/Sistem=='STO') AND (2TDK_Lokacija/ObjektSifra=='T07') AND (2TDK_Lokacija/ConaTip=='TRP') AND (2TDK_Lokacija/ConaSifra=='02') AND (2TDK_Klasifikacija/ElementTip=='Deflektor') AND (2TDK_Atributi/ElementSifra=='SDF.0001'))</t>
  </si>
  <si>
    <t>( SDF.0002 )           30% dodatka za obešalni material, oblikovne kose, odpadek</t>
  </si>
  <si>
    <t>((2TDK_Lokacija/Projekt=='2TDK') AND (2TDK_Klasifikacija/ObjektTip=='TUN') AND (2TDK_Klasifikacija/Sistem=='STO') AND (2TDK_Lokacija/ObjektSifra=='T04') AND (2TDK_Lokacija/ConaTip=='TRP') AND (2TDK_Lokacija/ConaSifra=='02') AND (2TDK_Klasifikacija/ElementTip=='Deflektor') AND (2TDK_Atributi/ElementSifra=='SDF.0002')) OR ((2TDK_Lokacija/Projekt=='2TDK') AND (2TDK_Klasifikacija/ObjektTip=='TUN') AND (2TDK_Klasifikacija/Sistem=='STO') AND (2TDK_Lokacija/ObjektSifra=='T04') AND (2TDK_Lokacija/ConaTip=='TRP') AND (2TDK_Lokacija/ConaSifra=='03') AND (2TDK_Klasifikacija/ElementTip=='Deflektor') AND (2TDK_Atributi/ElementSifra=='SDF.0002')) OR ((2TDK_Lokacija/Projekt=='2TDK') AND (2TDK_Klasifikacija/ObjektTip=='TUN') AND (2TDK_Klasifikacija/Sistem=='STO') AND (2TDK_Lokacija/ObjektSifra=='T07') AND (2TDK_Lokacija/ConaTip=='TRP') AND (2TDK_Lokacija/ConaSifra=='02') AND (2TDK_Klasifikacija/ElementTip=='Deflektor') AND (2TDK_Atributi/ElementSifra=='SDF.0002'))</t>
  </si>
  <si>
    <t>( SPK.0005 )                       30% dodatka za obešalni material, oblikovne kose, odpadek</t>
  </si>
  <si>
    <t>((2TDK_Lokacija/Projekt=='2TDK') AND (2TDK_Klasifikacija/ObjektTip=='TUN') AND (2TDK_Klasifikacija/Sistem=='STO') AND (2TDK_Lokacija/ObjektSifra=='T04') AND (2TDK_Lokacija/ConaTip=='TRP') AND (2TDK_Lokacija/ConaSifra=='02') AND (2TDK_Klasifikacija/ElementTip=='PrezracevalniKanalRadialen') AND (2TDK_Atributi/ElementSifra=='SPK.0005')) OR ((2TDK_Lokacija/Projekt=='2TDK') AND (2TDK_Klasifikacija/ObjektTip=='TUN') AND (2TDK_Klasifikacija/Sistem=='STO') AND (2TDK_Lokacija/ObjektSifra=='T04') AND (2TDK_Lokacija/ConaTip=='TRP') AND (2TDK_Lokacija/ConaSifra=='03') AND (2TDK_Klasifikacija/ElementTip=='PrezracevalniKanalRadialen') AND (2TDK_Atributi/ElementSifra=='SPK.0005')) OR ((2TDK_Lokacija/Projekt=='2TDK') AND (2TDK_Klasifikacija/ObjektTip=='TUN') AND (2TDK_Klasifikacija/Sistem=='STO') AND (2TDK_Lokacija/ObjektSifra=='T07') AND (2TDK_Lokacija/ConaTip=='TRP') AND (2TDK_Lokacija/ConaSifra=='02') AND (2TDK_Klasifikacija/ElementTip=='PrezracevalniKanalRadialen') AND (2TDK_Atributi/ElementSifra=='SPK.0005'))</t>
  </si>
  <si>
    <t>( SPK.0006 )   30% dodatka za obešalni material, oblikovne kose, odpadek</t>
  </si>
  <si>
    <t>((2TDK_Lokacija/Projekt=='2TDK') AND (2TDK_Klasifikacija/ObjektTip=='TUN') AND (2TDK_Klasifikacija/Sistem=='STO') AND (2TDK_Lokacija/ObjektSifra=='T04') AND (2TDK_Lokacija/ConaTip=='TRP') AND (2TDK_Lokacija/ConaSifra=='02') AND (2TDK_Klasifikacija/ElementTip=='PrezracevalniKanalRadialen') AND (2TDK_Atributi/ElementSifra=='SPK.0006')) OR ((2TDK_Lokacija/Projekt=='2TDK') AND (2TDK_Klasifikacija/ObjektTip=='TUN') AND (2TDK_Klasifikacija/Sistem=='STO') AND (2TDK_Lokacija/ObjektSifra=='T04') AND (2TDK_Lokacija/ConaTip=='TRP') AND (2TDK_Lokacija/ConaSifra=='03') AND (2TDK_Klasifikacija/ElementTip=='PrezracevalniKanalRadialen') AND (2TDK_Atributi/ElementSifra=='SPK.0006')) OR ((2TDK_Lokacija/Projekt=='2TDK') AND (2TDK_Klasifikacija/ObjektTip=='TUN') AND (2TDK_Klasifikacija/Sistem=='STO') AND (2TDK_Lokacija/ObjektSifra=='T07') AND (2TDK_Lokacija/ConaTip=='TRP') AND (2TDK_Lokacija/ConaSifra=='02') AND (2TDK_Klasifikacija/ElementTip=='PrezracevalniKanalRadialen') AND (2TDK_Atributi/ElementSifra=='SPK.0006'))</t>
  </si>
  <si>
    <t>((2TDK_Lokacija/Projekt=='2TDK') AND (2TDK_Klasifikacija/ObjektTip=='TUN') AND (2TDK_Klasifikacija/Sistem=='STO') AND (2TDK_Lokacija/ObjektSifra=='T04') AND (2TDK_Lokacija/ConaTip=='TRP') AND (2TDK_Lokacija/ConaSifra=='02') AND (2TDK_Klasifikacija/ElementTip=='PrezracevalniKanalRadialen') AND (2TDK_Atributi/ElementSifra=='SPK.0007')) OR ((2TDK_Lokacija/Projekt=='2TDK') AND (2TDK_Klasifikacija/ObjektTip=='TUN') AND (2TDK_Klasifikacija/Sistem=='STO') AND (2TDK_Lokacija/ObjektSifra=='T04') AND (2TDK_Lokacija/ConaTip=='TRP') AND (2TDK_Lokacija/ConaSifra=='03') AND (2TDK_Klasifikacija/ElementTip=='PrezracevalniKanalRadialen') AND (2TDK_Atributi/ElementSifra=='SPK.0007')) OR ((2TDK_Lokacija/Projekt=='2TDK') AND (2TDK_Klasifikacija/ObjektTip=='TUN') AND (2TDK_Klasifikacija/Sistem=='STO') AND (2TDK_Lokacija/ObjektSifra=='T07') AND (2TDK_Lokacija/ConaTip=='TRP') AND (2TDK_Lokacija/ConaSifra=='02') AND (2TDK_Klasifikacija/ElementTip=='PrezracevalniKanalRadialen') AND (2TDK_Atributi/ElementSifra=='SPK.0007'))</t>
  </si>
  <si>
    <t>( SPK.0002 )             30% dodatka za obešalni material, oblikovne kose, odpadek</t>
  </si>
  <si>
    <t>((2TDK_Lokacija/Projekt=='2TDK') AND (2TDK_Klasifikacija/ObjektTip=='TUN') AND (2TDK_Klasifikacija/Sistem=='STO') AND (2TDK_Lokacija/ObjektSifra=='T04') AND (2TDK_Lokacija/ConaTip=='TRP') AND (2TDK_Lokacija/ConaSifra=='02') AND (2TDK_Klasifikacija/ElementTip=='PrezracevalniKanalPravokoten') AND (2TDK_Atributi/ElementSifra=='SPK.0002')) OR ((2TDK_Lokacija/Projekt=='2TDK') AND (2TDK_Klasifikacija/ObjektTip=='TUN') AND (2TDK_Klasifikacija/Sistem=='STO') AND (2TDK_Lokacija/ObjektSifra=='T04') AND (2TDK_Lokacija/ConaTip=='TRP') AND (2TDK_Lokacija/ConaSifra=='03') AND (2TDK_Klasifikacija/ElementTip=='PrezracevalniKanalPravokoten') AND (2TDK_Atributi/ElementSifra=='SPK.0002')) OR ((2TDK_Lokacija/Projekt=='2TDK') AND (2TDK_Klasifikacija/ObjektTip=='TUN') AND (2TDK_Klasifikacija/Sistem=='STO') AND (2TDK_Lokacija/ObjektSifra=='T07') AND (2TDK_Lokacija/ConaTip=='TRP') AND (2TDK_Lokacija/ConaSifra=='02') AND (2TDK_Klasifikacija/ElementTip=='PrezracevalniKanalPravokoten') AND (2TDK_Atributi/ElementSifra=='SPK.0002'))</t>
  </si>
  <si>
    <t>( SPK.0008 )               30% dodatka za obešalni material, oblikovne kose, odpadek</t>
  </si>
  <si>
    <t>((2TDK_Lokacija/Projekt=='2TDK') AND (2TDK_Klasifikacija/ObjektTip=='TUN') AND (2TDK_Klasifikacija/Sistem=='STO') AND (2TDK_Lokacija/ObjektSifra=='T04') AND (2TDK_Lokacija/ConaTip=='TRP') AND (2TDK_Lokacija/ConaSifra=='02') AND (2TDK_Klasifikacija/ElementTip=='PrezracevalniKanalPravokoten') AND (2TDK_Atributi/ElementSifra=='SPK.0008')) OR ((2TDK_Lokacija/Projekt=='2TDK') AND (2TDK_Klasifikacija/ObjektTip=='TUN') AND (2TDK_Klasifikacija/Sistem=='STO') AND (2TDK_Lokacija/ObjektSifra=='T04') AND (2TDK_Lokacija/ConaTip=='TRP') AND (2TDK_Lokacija/ConaSifra=='03') AND (2TDK_Klasifikacija/ElementTip=='PrezracevalniKanalPravokoten') AND (2TDK_Atributi/ElementSifra=='SPK.0008')) OR ((2TDK_Lokacija/Projekt=='2TDK') AND (2TDK_Klasifikacija/ObjektTip=='TUN') AND (2TDK_Klasifikacija/Sistem=='STO') AND (2TDK_Lokacija/ObjektSifra=='T07') AND (2TDK_Lokacija/ConaTip=='TRP') AND (2TDK_Lokacija/ConaSifra=='02') AND (2TDK_Klasifikacija/ElementTip=='PrezracevalniKanalPravokoten') AND (2TDK_Atributi/ElementSifra=='SPK.0008'))</t>
  </si>
  <si>
    <t>( SC.0002 )               30% dodatka za obešalni material, oblikovne kose, odpadek</t>
  </si>
  <si>
    <t>((2TDK_Lokacija/Projekt=='2TDK') AND (2TDK_Klasifikacija/ObjektTip=='TUN') AND (2TDK_Klasifikacija/Sistem=='STO') AND (2TDK_Lokacija/ObjektSifra=='T04') AND (2TDK_Lokacija/ConaTip=='TRP') AND (2TDK_Lokacija/ConaSifra=='02') AND (2TDK_Klasifikacija/ElementTip=='Cev') AND (2TDK_Atributi/ElementSifra=='SC.0002')) OR ((2TDK_Lokacija/Projekt=='2TDK') AND (2TDK_Klasifikacija/ObjektTip=='TUN') AND (2TDK_Klasifikacija/Sistem=='STO') AND (2TDK_Lokacija/ObjektSifra=='T04') AND (2TDK_Lokacija/ConaTip=='TRP') AND (2TDK_Lokacija/ConaSifra=='03') AND (2TDK_Klasifikacija/ElementTip=='Cev') AND (2TDK_Atributi/ElementSifra=='SC.0002')) OR ((2TDK_Lokacija/Projekt=='2TDK') AND (2TDK_Klasifikacija/ObjektTip=='TUN') AND (2TDK_Klasifikacija/Sistem=='STO') AND (2TDK_Lokacija/ObjektSifra=='T07') AND (2TDK_Lokacija/ConaTip=='TRP') AND (2TDK_Lokacija/ConaSifra=='02') AND (2TDK_Klasifikacija/ElementTip=='Cev') AND (2TDK_Atributi/ElementSifra=='SC.0002'))</t>
  </si>
  <si>
    <t>((2TDK_Lokacija/Projekt=='2TDK') AND (2TDK_Klasifikacija/ObjektTip=='TUN') AND (2TDK_Klasifikacija/Sistem=='STO') AND (2TDK_Lokacija/ObjektSifra=='T04') AND (2TDK_Lokacija/ConaTip=='TRP') AND (2TDK_Lokacija/ConaSifra=='02') AND (2TDK_Klasifikacija/ElementTip=='Cev') AND (2TDK_Atributi/ElementSifra=='SC.0003')) OR ((2TDK_Lokacija/Projekt=='2TDK') AND (2TDK_Klasifikacija/ObjektTip=='TUN') AND (2TDK_Klasifikacija/Sistem=='STO') AND (2TDK_Lokacija/ObjektSifra=='T04') AND (2TDK_Lokacija/ConaTip=='TRP') AND (2TDK_Lokacija/ConaSifra=='03') AND (2TDK_Klasifikacija/ElementTip=='Cev') AND (2TDK_Atributi/ElementSifra=='SC.0003')) OR ((2TDK_Lokacija/Projekt=='2TDK') AND (2TDK_Klasifikacija/ObjektTip=='TUN') AND (2TDK_Klasifikacija/Sistem=='STO') AND (2TDK_Lokacija/ObjektSifra=='T07') AND (2TDK_Lokacija/ConaTip=='TRP') AND (2TDK_Lokacija/ConaSifra=='02') AND (2TDK_Klasifikacija/ElementTip=='Cev') AND (2TDK_Atributi/ElementSifra=='SC.0003'))</t>
  </si>
  <si>
    <t>((2TDK_Lokacija/Projekt=='2TDK') AND (2TDK_Klasifikacija/ObjektTip=='TUN') AND (2TDK_Klasifikacija/Sistem=='STO') AND (2TDK_Lokacija/ObjektSifra=='T04') AND (2TDK_Lokacija/ConaTip=='TRP') AND (2TDK_Lokacija/ConaSifra=='02') AND (2TDK_Klasifikacija/ElementTip=='GasilniAparat') AND (2TDK_Atributi/ElementSifra=='SGA.0001')) OR ((2TDK_Lokacija/Projekt=='2TDK') AND (2TDK_Klasifikacija/ObjektTip=='TUN') AND (2TDK_Klasifikacija/Sistem=='STO') AND (2TDK_Lokacija/ObjektSifra=='T04') AND (2TDK_Lokacija/ConaTip=='TRP') AND (2TDK_Lokacija/ConaSifra=='03') AND (2TDK_Klasifikacija/ElementTip=='GasilniAparat') AND (2TDK_Atributi/ElementSifra=='SGA.0001')) OR ((2TDK_Lokacija/Projekt=='2TDK') AND (2TDK_Klasifikacija/ObjektTip=='TUN') AND (2TDK_Klasifikacija/Sistem=='STO') AND (2TDK_Lokacija/ObjektSifra=='T07') AND (2TDK_Lokacija/ConaTip=='TRP') AND (2TDK_Lokacija/ConaSifra=='02') AND (2TDK_Klasifikacija/ElementTip=='GasilniAparat') AND (2TDK_Atributi/ElementSifra=='SGA.0001'))</t>
  </si>
  <si>
    <t>((2TDK_Lokacija/Projekt=='2TDK') AND (2TDK_Klasifikacija/ObjektTip=='TUN') AND (2TDK_Klasifikacija/Sistem=='STO') AND (2TDK_Lokacija/ObjektSifra=='T04') AND (2TDK_Lokacija/ConaTip=='TRP') AND (2TDK_Lokacija/ConaSifra=='02') AND (2TDK_Klasifikacija/ElementTip=='GasilniAparat') AND (2TDK_Atributi/ElementSifra=='SGA.0003')) OR ((2TDK_Lokacija/Projekt=='2TDK') AND (2TDK_Klasifikacija/ObjektTip=='TUN') AND (2TDK_Klasifikacija/Sistem=='STO') AND (2TDK_Lokacija/ObjektSifra=='T04') AND (2TDK_Lokacija/ConaTip=='TRP') AND (2TDK_Lokacija/ConaSifra=='03') AND (2TDK_Klasifikacija/ElementTip=='GasilniAparat') AND (2TDK_Atributi/ElementSifra=='SGA.0003')) OR ((2TDK_Lokacija/Projekt=='2TDK') AND (2TDK_Klasifikacija/ObjektTip=='TUN') AND (2TDK_Klasifikacija/Sistem=='STO') AND (2TDK_Lokacija/ObjektSifra=='T07') AND (2TDK_Lokacija/ConaTip=='TRP') AND (2TDK_Lokacija/ConaSifra=='02') AND (2TDK_Klasifikacija/ElementTip=='GasilniAparat') AND (2TDK_Atributi/ElementSifra=='SGA.0003'))</t>
  </si>
  <si>
    <t>09.12.01.0073.</t>
  </si>
  <si>
    <t>((2TDK_Lokacija/Projekt=='2TDK') AND (2TDK_Klasifikacija/ObjektTip=='TUN') AND (2TDK_Klasifikacija/Sistem=='STO') AND (2TDK_Lokacija/ObjektSifra=='T03') AND (2TDK_Lokacija/ConaTip=='GLC') AND (2TDK_Lokacija/ConaSifra=='ENM') AND (2TDK_Klasifikacija/ElementTip=='Resetka') AND (2TDK_Atributi/ElementSifra=='SR.0019')) OR ((2TDK_Lokacija/Projekt=='2TDK') AND (2TDK_Klasifikacija/ObjektTip=='TUN') AND (2TDK_Klasifikacija/Sistem=='STO') AND (2TDK_Lokacija/ObjektSifra=='T04') AND (2TDK_Lokacija/ConaTip=='GLC') AND (2TDK_Lokacija/ConaSifra=='ENM') AND (2TDK_Klasifikacija/ElementTip=='Resetka') AND (2TDK_Atributi/ElementSifra=='SR.0019')) OR ((2TDK_Lokacija/Projekt=='2TDK') AND (2TDK_Klasifikacija/ObjektTip=='TUN') AND (2TDK_Klasifikacija/Sistem=='STO') AND (2TDK_Lokacija/ObjektSifra=='T05') AND (2TDK_Lokacija/ConaTip=='GLC') AND (2TDK_Lokacija/ConaSifra=='ENM') AND (2TDK_Klasifikacija/ElementTip=='Resetka') AND (2TDK_Atributi/ElementSifra=='SR.0019')) OR ((2TDK_Lokacija/Projekt=='2TDK') AND (2TDK_Klasifikacija/ObjektTip=='TUN') AND (2TDK_Klasifikacija/Sistem=='STO') AND (2TDK_Lokacija/ObjektSifra=='T07') AND (2TDK_Lokacija/ConaTip=='GLC') AND (2TDK_Lokacija/ConaSifra=='ENM') AND (2TDK_Klasifikacija/ElementTip=='Resetka') AND (2TDK_Atributi/ElementSifra=='SR.0019'))</t>
  </si>
  <si>
    <t>09.12.01.0074.</t>
  </si>
  <si>
    <t>((2TDK_Lokacija/Projekt=='2TDK') AND (2TDK_Klasifikacija/ObjektTip=='TUN') AND (2TDK_Klasifikacija/Sistem=='STO') AND (2TDK_Lokacija/ObjektSifra=='T03') AND (2TDK_Lokacija/ConaTip=='GLC') AND (2TDK_Lokacija/ConaSifra=='ENM') AND (2TDK_Klasifikacija/ElementTip=='Resetka') AND (2TDK_Atributi/ElementSifra=='SR.0020')) OR ((2TDK_Lokacija/Projekt=='2TDK') AND (2TDK_Klasifikacija/ObjektTip=='TUN') AND (2TDK_Klasifikacija/Sistem=='STO') AND (2TDK_Lokacija/ObjektSifra=='T04') AND (2TDK_Lokacija/ConaTip=='GLC') AND (2TDK_Lokacija/ConaSifra=='ENM') AND (2TDK_Klasifikacija/ElementTip=='Resetka') AND (2TDK_Atributi/ElementSifra=='SR.0020')) OR ((2TDK_Lokacija/Projekt=='2TDK') AND (2TDK_Klasifikacija/ObjektTip=='TUN') AND (2TDK_Klasifikacija/Sistem=='STO') AND (2TDK_Lokacija/ObjektSifra=='T05') AND (2TDK_Lokacija/ConaTip=='GLC') AND (2TDK_Lokacija/ConaSifra=='ENM') AND (2TDK_Klasifikacija/ElementTip=='Resetka') AND (2TDK_Atributi/ElementSifra=='SR.0020')) OR ((2TDK_Lokacija/Projekt=='2TDK') AND (2TDK_Klasifikacija/ObjektTip=='TUN') AND (2TDK_Klasifikacija/Sistem=='STO') AND (2TDK_Lokacija/ObjektSifra=='T07') AND (2TDK_Lokacija/ConaTip=='GLC') AND (2TDK_Lokacija/ConaSifra=='ENM') AND (2TDK_Klasifikacija/ElementTip=='Resetka') AND (2TDK_Atributi/ElementSifra=='SR.0020'))</t>
  </si>
  <si>
    <t>09.12.01.0075.</t>
  </si>
  <si>
    <t>((2TDK_Lokacija/Projekt=='2TDK') AND (2TDK_Klasifikacija/ObjektTip=='TUN') AND (2TDK_Klasifikacija/Sistem=='STO') AND (2TDK_Lokacija/ObjektSifra=='T03') AND (2TDK_Lokacija/ConaTip=='GLC') AND (2TDK_Lokacija/ConaSifra=='ENM') AND (2TDK_Klasifikacija/ElementTip=='Loputa') AND (2TDK_Atributi/ElementSifra=='SL.0007')) OR ((2TDK_Lokacija/Projekt=='2TDK') AND (2TDK_Klasifikacija/ObjektTip=='TUN') AND (2TDK_Klasifikacija/Sistem=='STO') AND (2TDK_Lokacija/ObjektSifra=='T04') AND (2TDK_Lokacija/ConaTip=='GLC') AND (2TDK_Lokacija/ConaSifra=='ENM') AND (2TDK_Klasifikacija/ElementTip=='Loputa') AND (2TDK_Atributi/ElementSifra=='SL.0007')) OR ((2TDK_Lokacija/Projekt=='2TDK') AND (2TDK_Klasifikacija/ObjektTip=='TUN') AND (2TDK_Klasifikacija/Sistem=='STO') AND (2TDK_Lokacija/ObjektSifra=='T05') AND (2TDK_Lokacija/ConaTip=='GLC') AND (2TDK_Lokacija/ConaSifra=='ENM') AND (2TDK_Klasifikacija/ElementTip=='Loputa') AND (2TDK_Atributi/ElementSifra=='SL.0007')) OR ((2TDK_Lokacija/Projekt=='2TDK') AND (2TDK_Klasifikacija/ObjektTip=='TUN') AND (2TDK_Klasifikacija/Sistem=='STO') AND (2TDK_Lokacija/ObjektSifra=='T07') AND (2TDK_Lokacija/ConaTip=='GLC') AND (2TDK_Lokacija/ConaSifra=='ENM') AND (2TDK_Klasifikacija/ElementTip=='Loputa') AND (2TDK_Atributi/ElementSifra=='SL.0007'))</t>
  </si>
  <si>
    <t>09.12.01.0037.</t>
  </si>
  <si>
    <t>((2TDK_Lokacija/Projekt=='2TDK') AND (2TDK_Klasifikacija/ObjektTip=='TUN') AND (2TDK_Klasifikacija/Sistem=='STO') AND (2TDK_Lokacija/ObjektSifra=='T03') AND (2TDK_Lokacija/ConaTip=='GLC') AND (2TDK_Lokacija/ConaSifra=='ENM') AND (2TDK_Klasifikacija/ElementTip=='Loputa') AND (2TDK_Atributi/ElementSifra=='SFD.0004')) OR ((2TDK_Lokacija/Projekt=='2TDK') AND (2TDK_Klasifikacija/ObjektTip=='TUN') AND (2TDK_Klasifikacija/Sistem=='STO') AND (2TDK_Lokacija/ObjektSifra=='T04') AND (2TDK_Lokacija/ConaTip=='GLC') AND (2TDK_Lokacija/ConaSifra=='ENM') AND (2TDK_Klasifikacija/ElementTip=='Loputa') AND (2TDK_Atributi/ElementSifra=='SFD.0004')) OR ((2TDK_Lokacija/Projekt=='2TDK') AND (2TDK_Klasifikacija/ObjektTip=='TUN') AND (2TDK_Klasifikacija/Sistem=='STO') AND (2TDK_Lokacija/ObjektSifra=='T05') AND (2TDK_Lokacija/ConaTip=='GLC') AND (2TDK_Lokacija/ConaSifra=='ENM') AND (2TDK_Klasifikacija/ElementTip=='Loputa') AND (2TDK_Atributi/ElementSifra=='SFD.0004')) OR ((2TDK_Lokacija/Projekt=='2TDK') AND (2TDK_Klasifikacija/ObjektTip=='TUN') AND (2TDK_Klasifikacija/Sistem=='STO') AND (2TDK_Lokacija/ObjektSifra=='T07') AND (2TDK_Lokacija/ConaTip=='GLC') AND (2TDK_Lokacija/ConaSifra=='ENM') AND (2TDK_Klasifikacija/ElementTip=='Loputa') AND (2TDK_Atributi/ElementSifra=='SFD.0004'))</t>
  </si>
  <si>
    <t>Dobava in montaža požarne lopute pravokotne izvedbe, za vgradnjo v betonsko steno med železniškim predorom in prečnim prehodom, robustna in primerna za pogoje obratovanja v prečniku železniškega predora, s požarno odpornostjo najmanj EI 90-S skladno s EN15650:2010, tesnost skladna s EN 1751 najmanj razred B. Krmiljenje lopute od zunanjega signala z elektromotornim pogonom z vzmetnim vračanjem (230 AC), vključno z mikrostikali za signalizacijo položaja lopute odprto/zaprto, komplet s tremi temperaturnimi varovali Tf1 ter Tf2 in Tf3 z aktiviranjem nad 72˚ C, ki se sprožijo če zaznajo povišanje temperature v okolici Tf1 ali v notranjosti kanala Tf1 in Tf2. Požarna loputa mora biti testirana skladno s standardom SIST EN 1366-2 za tlake najmanj 1500Pa. Vgradnja v betonsko steno  z vsem pritrdilnim, tesnilnim in montažnim materialom;                                                                                                                         - ustreza na primer proizvod: TRGO-MOKK, tip in dimenzije:                                                                             CU2-15 /B=500xH=500mm/BFNT230  ; Aef=0,16m2; ali enakovredno.                                                                                                      ( SFD.0003 )</t>
  </si>
  <si>
    <t>09.12.01.0108.</t>
  </si>
  <si>
    <t>((2TDK_Lokacija/Projekt=='2TDK') AND (2TDK_Klasifikacija/ObjektTip=='TUN') AND (2TDK_Klasifikacija/Sistem=='STO') AND (2TDK_Lokacija/ObjektSifra=='T03') AND (2TDK_Lokacija/ConaTip=='GLC') AND (2TDK_Lokacija/ConaSifra=='ENM') AND (2TDK_Klasifikacija/ElementTip=='Loputa') AND (2TDK_Atributi/ElementSifra=='SFD.0003')) OR ((2TDK_Lokacija/Projekt=='2TDK') AND (2TDK_Klasifikacija/ObjektTip=='TUN') AND (2TDK_Klasifikacija/Sistem=='STO') AND (2TDK_Lokacija/ObjektSifra=='T04') AND (2TDK_Lokacija/ConaTip=='GLC') AND (2TDK_Lokacija/ConaSifra=='ENM') AND (2TDK_Klasifikacija/ElementTip=='Loputa') AND (2TDK_Atributi/ElementSifra=='SFD.0003')) OR ((2TDK_Lokacija/Projekt=='2TDK') AND (2TDK_Klasifikacija/ObjektTip=='TUN') AND (2TDK_Klasifikacija/Sistem=='STO') AND (2TDK_Lokacija/ObjektSifra=='T05') AND (2TDK_Lokacija/ConaTip=='GLC') AND (2TDK_Lokacija/ConaSifra=='ENM') AND (2TDK_Klasifikacija/ElementTip=='Loputa') AND (2TDK_Atributi/ElementSifra=='SFD.0003')) OR ((2TDK_Lokacija/Projekt=='2TDK') AND (2TDK_Klasifikacija/ObjektTip=='TUN') AND (2TDK_Klasifikacija/Sistem=='STO') AND (2TDK_Lokacija/ObjektSifra=='T07') AND (2TDK_Lokacija/ConaTip=='GLC') AND (2TDK_Lokacija/ConaSifra=='ENM') AND (2TDK_Klasifikacija/ElementTip=='Loputa') AND (2TDK_Atributi/ElementSifra=='SFD.0003'))</t>
  </si>
  <si>
    <t>09.12.01.0109.</t>
  </si>
  <si>
    <t>((2TDK_Lokacija/Projekt=='2TDK') AND (2TDK_Klasifikacija/ObjektTip=='TUN') AND (2TDK_Klasifikacija/Sistem=='STO') AND (2TDK_Lokacija/ObjektSifra=='T03') AND (2TDK_Lokacija/ConaTip=='GLC') AND (2TDK_Lokacija/ConaSifra=='ENM') AND (2TDK_Klasifikacija/ElementTip=='Filter') AND (2TDK_Atributi/ElementSifra=='SF.0002')) OR ((2TDK_Lokacija/Projekt=='2TDK') AND (2TDK_Klasifikacija/ObjektTip=='TUN') AND (2TDK_Klasifikacija/Sistem=='STO') AND (2TDK_Lokacija/ObjektSifra=='T04') AND (2TDK_Lokacija/ConaTip=='GLC') AND (2TDK_Lokacija/ConaSifra=='ENM') AND (2TDK_Klasifikacija/ElementTip=='Filter') AND (2TDK_Atributi/ElementSifra=='SF.0002')) OR ((2TDK_Lokacija/Projekt=='2TDK') AND (2TDK_Klasifikacija/ObjektTip=='TUN') AND (2TDK_Klasifikacija/Sistem=='STO') AND (2TDK_Lokacija/ObjektSifra=='T05') AND (2TDK_Lokacija/ConaTip=='GLC') AND (2TDK_Lokacija/ConaSifra=='ENM') AND (2TDK_Klasifikacija/ElementTip=='Filter') AND (2TDK_Atributi/ElementSifra=='SF.0002')) OR ((2TDK_Lokacija/Projekt=='2TDK') AND (2TDK_Klasifikacija/ObjektTip=='TUN') AND (2TDK_Klasifikacija/Sistem=='STO') AND (2TDK_Lokacija/ObjektSifra=='T07') AND (2TDK_Lokacija/ConaTip=='GLC') AND (2TDK_Lokacija/ConaSifra=='ENM') AND (2TDK_Klasifikacija/ElementTip=='Filter') AND (2TDK_Atributi/ElementSifra=='SF.0002'))</t>
  </si>
  <si>
    <t>((2TDK_Lokacija/Projekt=='2TDK') AND (2TDK_Klasifikacija/ObjektTip=='TUN') AND (2TDK_Klasifikacija/Sistem=='STO') AND (2TDK_Lokacija/ObjektSifra=='T03') AND (2TDK_Lokacija/ConaTip=='GLC') AND (2TDK_Lokacija/ConaSifra=='ENM') AND (2TDK_Klasifikacija/ElementTip=='PrezracevalniKanalPravokoten') AND (2TDK_Atributi/ElementSifra=='SPK.0001')) OR ((2TDK_Lokacija/Projekt=='2TDK') AND (2TDK_Klasifikacija/ObjektTip=='TUN') AND (2TDK_Klasifikacija/Sistem=='STO') AND (2TDK_Lokacija/ObjektSifra=='T04') AND (2TDK_Lokacija/ConaTip=='GLC') AND (2TDK_Lokacija/ConaSifra=='ENV') AND (2TDK_Klasifikacija/ElementTip=='PrezracevalniKanalPravokoten') AND (2TDK_Atributi/ElementSifra=='SPK.0001')) OR ((2TDK_Lokacija/Projekt=='2TDK') AND (2TDK_Klasifikacija/ObjektTip=='TUN') AND (2TDK_Klasifikacija/Sistem=='STO') AND (2TDK_Lokacija/ObjektSifra=='T05') AND (2TDK_Lokacija/ConaTip=='GLC') AND (2TDK_Lokacija/ConaSifra=='ENM') AND (2TDK_Klasifikacija/ElementTip=='PrezracevalniKanalPravokoten') AND (2TDK_Atributi/ElementSifra=='SPK.0001')) OR ((2TDK_Lokacija/Projekt=='2TDK') AND (2TDK_Klasifikacija/ObjektTip=='TUN') AND (2TDK_Klasifikacija/Sistem=='STO') AND (2TDK_Lokacija/ObjektSifra=='T07') AND (2TDK_Lokacija/ConaTip=='GLC') AND (2TDK_Lokacija/ConaSifra=='ENM') AND (2TDK_Klasifikacija/ElementTip=='PrezracevalniKanalPravokoten') AND (2TDK_Atributi/ElementSifra=='SPK.0001'))</t>
  </si>
  <si>
    <t>((2TDK_Lokacija/Projekt=='2TDK') AND (2TDK_Klasifikacija/ObjektTip=='TUN') AND (2TDK_Klasifikacija/Sistem=='STO') AND (2TDK_Lokacija/ObjektSifra=='T03') AND (2TDK_Lokacija/ConaTip=='GLC')AND (2TDK_Lokacija/ConaSifra=='ENM') AND (2TDK_Klasifikacija/ElementTip=='GasilniAparat') AND (2TDK_Atributi/ElementSifra=='SGA.0001')) OR ((2TDK_Lokacija/Projekt=='2TDK') AND (2TDK_Klasifikacija/ObjektTip=='TUN') AND (2TDK_Klasifikacija/Sistem=='STO') AND (2TDK_Lokacija/ObjektSifra=='T04') AND (2TDK_Lokacija/ConaTip=='GLC')AND (2TDK_Lokacija/ConaSifra=='ENM') AND (2TDK_Klasifikacija/ElementTip=='GasilniAparat') AND (2TDK_Atributi/ElementSifra=='SGA.0001')) OR ((2TDK_Lokacija/Projekt=='2TDK') AND (2TDK_Klasifikacija/ObjektTip=='TUN') AND (2TDK_Klasifikacija/Sistem=='STO') AND (2TDK_Lokacija/ObjektSifra=='T05') AND (2TDK_Lokacija/ConaTip=='GLC')AND (2TDK_Lokacija/ConaSifra=='ENM') AND (2TDK_Klasifikacija/ElementTip=='GasilniAparat') AND (2TDK_Atributi/ElementSifra=='SGA.0001')) OR ((2TDK_Lokacija/Projekt=='2TDK') AND (2TDK_Klasifikacija/ObjektTip=='TUN') AND (2TDK_Klasifikacija/Sistem=='STO') AND (2TDK_Lokacija/ObjektSifra=='T07') AND (2TDK_Lokacija/ConaTip=='GLC')AND (2TDK_Lokacija/ConaSifra=='ENM') AND (2TDK_Klasifikacija/ElementTip=='GasilniAparat') AND (2TDK_Atributi/ElementSifra=='SGA.0001'))</t>
  </si>
  <si>
    <t>((2TDK_Lokacija/Projekt=='2TDK') AND (2TDK_Klasifikacija/ObjektTip=='TUN') AND (2TDK_Klasifikacija/Sistem=='STO') AND (2TDK_Lokacija/ObjektSifra=='T04') AND (2TDK_Lokacija/ConaTip=='GLC') AND (2TDK_Lokacija/ConaSifra=='ENV') AND (2TDK_Klasifikacija/ElementTip=='Klima') AND (2TDK_Atributi/ElementSifra=='SSS.0001')) OR ((2TDK_Lokacija/Projekt=='2TDK') AND (2TDK_Klasifikacija/ObjektTip=='TUN') AND (2TDK_Klasifikacija/Sistem=='STO') AND (2TDK_Lokacija/ObjektSifra=='T07') AND (2TDK_Lokacija/ConaTip=='GLC') AND (2TDK_Lokacija/ConaSifra=='ENV') AND (2TDK_Klasifikacija/ElementTip=='Klima') AND (2TDK_Atributi/ElementSifra=='SSS.0001'))</t>
  </si>
  <si>
    <t>09.12.01.0005.</t>
  </si>
  <si>
    <t>((2TDK_Lokacija/Projekt=='2TDK') AND (2TDK_Klasifikacija/ObjektTip=='TUN') AND (2TDK_Klasifikacija/Sistem=='STO') AND (2TDK_Lokacija/ObjektSifra=='T04') AND (2TDK_Lokacija/ConaTip=='GLC') AND (2TDK_Lokacija/ConaSifra=='ENV') AND (2TDK_Klasifikacija/ElementTip=='Ventilator') AND (2TDK_Atributi/ElementSifra=='SVM.0002')) OR ((2TDK_Lokacija/Projekt=='2TDK') AND (2TDK_Klasifikacija/ObjektTip=='TUN') AND (2TDK_Klasifikacija/Sistem=='STO') AND (2TDK_Lokacija/ObjektSifra=='T07') AND (2TDK_Lokacija/ConaTip=='GLC') AND (2TDK_Lokacija/ConaSifra=='ENV') AND (2TDK_Klasifikacija/ElementTip=='Ventilator') AND (2TDK_Atributi/ElementSifra=='SVM.0002'))</t>
  </si>
  <si>
    <t>09.12.01.0105.</t>
  </si>
  <si>
    <t>09.12.01.0011.</t>
  </si>
  <si>
    <t>((2TDK_Lokacija/Projekt=='2TDK') AND (2TDK_Klasifikacija/ObjektTip=='TUN') AND (2TDK_Klasifikacija/Sistem=='STO') AND (2TDK_Lokacija/ObjektSifra=='T04') AND (2TDK_Lokacija/ConaTip=='GLC') AND (2TDK_Lokacija/ConaSifra=='ENV') AND (2TDK_Klasifikacija/ElementTip=='Resetka') AND (2TDK_Atributi/ElementSifra=='SR.0002')) OR ((2TDK_Lokacija/Projekt=='2TDK') AND (2TDK_Klasifikacija/ObjektTip=='TUN') AND (2TDK_Klasifikacija/Sistem=='STO') AND (2TDK_Lokacija/ObjektSifra=='T07') AND (2TDK_Lokacija/ConaTip=='GLC') AND (2TDK_Lokacija/ConaSifra=='ENV') AND (2TDK_Klasifikacija/ElementTip=='Resetka') AND (2TDK_Atributi/ElementSifra=='SR.0002'))</t>
  </si>
  <si>
    <t>09.12.01.0012.</t>
  </si>
  <si>
    <t>((2TDK_Lokacija/Projekt=='2TDK') AND (2TDK_Klasifikacija/ObjektTip=='TUN') AND (2TDK_Klasifikacija/Sistem=='STO') AND (2TDK_Lokacija/ObjektSifra=='T04') AND (2TDK_Lokacija/ConaTip=='GLC') AND (2TDK_Lokacija/ConaSifra=='ENV') AND (2TDK_Klasifikacija/ElementTip=='Resetka') AND (2TDK_Atributi/ElementSifra=='SR.0003')) OR ((2TDK_Lokacija/Projekt=='2TDK') AND (2TDK_Klasifikacija/ObjektTip=='TUN') AND (2TDK_Klasifikacija/Sistem=='STO') AND (2TDK_Lokacija/ObjektSifra=='T07') AND (2TDK_Lokacija/ConaTip=='GLC') AND (2TDK_Lokacija/ConaSifra=='ENV') AND (2TDK_Klasifikacija/ElementTip=='Resetka') AND (2TDK_Atributi/ElementSifra=='SR.0003'))</t>
  </si>
  <si>
    <t>09.12.01.0106.</t>
  </si>
  <si>
    <t>((2TDK_Lokacija/Projekt=='2TDK') AND (2TDK_Klasifikacija/ObjektTip=='TUN') AND (2TDK_Klasifikacija/Sistem=='STO') AND (2TDK_Lokacija/ObjektSifra=='T04') AND (2TDK_Lokacija/ConaTip=='GLC') AND (2TDK_Lokacija/ConaSifra=='ENV') AND (2TDK_Klasifikacija/ElementTip=='Resetka') AND (2TDK_Atributi/ElementSifra=='SR.0005')) OR ((2TDK_Lokacija/Projekt=='2TDK') AND (2TDK_Klasifikacija/ObjektTip=='TUN') AND (2TDK_Klasifikacija/Sistem=='STO') AND (2TDK_Lokacija/ObjektSifra=='T07') AND (2TDK_Lokacija/ConaTip=='GLC') AND (2TDK_Lokacija/ConaSifra=='ENV') AND (2TDK_Klasifikacija/ElementTip=='Resetka') AND (2TDK_Atributi/ElementSifra=='SR.0005'))</t>
  </si>
  <si>
    <t>((2TDK_Lokacija/Projekt=='2TDK') AND (2TDK_Klasifikacija/ObjektTip=='TUN') AND (2TDK_Klasifikacija/Sistem=='STO') AND (2TDK_Lokacija/ObjektSifra=='T04') AND (2TDK_Lokacija/ConaTip=='GLC') AND (2TDK_Lokacija/ConaSifra=='ENV') AND (2TDK_Klasifikacija/ElementTip=='Resetka') AND (2TDK_Atributi/ElementSifra=='SR.0008')) OR ((2TDK_Lokacija/Projekt=='2TDK') AND (2TDK_Klasifikacija/ObjektTip=='TUN') AND (2TDK_Klasifikacija/Sistem=='STO') AND (2TDK_Lokacija/ObjektSifra=='T07') AND (2TDK_Lokacija/ConaTip=='GLC') AND (2TDK_Lokacija/ConaSifra=='ENV') AND (2TDK_Klasifikacija/ElementTip=='Resetka') AND (2TDK_Atributi/ElementSifra=='SR.0008'))</t>
  </si>
  <si>
    <t>((2TDK_Lokacija/Projekt=='2TDK') AND (2TDK_Klasifikacija/ObjektTip=='TUN') AND (2TDK_Klasifikacija/Sistem=='STO') AND (2TDK_Lokacija/ObjektSifra=='T04') AND (2TDK_Lokacija/ConaTip=='GLC') AND (2TDK_Lokacija/ConaSifra=='ENV') AND (2TDK_Klasifikacija/ElementTip=='Resetka') AND (2TDK_Atributi/ElementSifra=='SR.0009')) OR ((2TDK_Lokacija/Projekt=='2TDK') AND (2TDK_Klasifikacija/ObjektTip=='TUN') AND (2TDK_Klasifikacija/Sistem=='STO') AND (2TDK_Lokacija/ObjektSifra=='T07') AND (2TDK_Lokacija/ConaTip=='GLC') AND (2TDK_Lokacija/ConaSifra=='ENV') AND (2TDK_Klasifikacija/ElementTip=='Resetka') AND (2TDK_Atributi/ElementSifra=='SR.0009'))</t>
  </si>
  <si>
    <t>((2TDK_Lokacija/Projekt=='2TDK') AND (2TDK_Klasifikacija/ObjektTip=='TUN') AND (2TDK_Klasifikacija/Sistem=='STO') AND (2TDK_Lokacija/ObjektSifra=='T04') AND (2TDK_Lokacija/ConaTip=='GLC') AND (2TDK_Lokacija/ConaSifra=='ENV') AND (2TDK_Klasifikacija/ElementTip=='Resetka') AND (2TDK_Atributi/ElementSifra=='SR.0010')) OR ((2TDK_Lokacija/Projekt=='2TDK') AND (2TDK_Klasifikacija/ObjektTip=='TUN') AND (2TDK_Klasifikacija/Sistem=='STO') AND (2TDK_Lokacija/ObjektSifra=='T07') AND (2TDK_Lokacija/ConaTip=='GLC') AND (2TDK_Lokacija/ConaSifra=='ENV') AND (2TDK_Klasifikacija/ElementTip=='Resetka') AND (2TDK_Atributi/ElementSifra=='SR.0010'))</t>
  </si>
  <si>
    <t>((2TDK_Lokacija/Projekt=='2TDK') AND (2TDK_Klasifikacija/ObjektTip=='TUN') AND (2TDK_Klasifikacija/Sistem=='STO') AND (2TDK_Lokacija/ObjektSifra=='T04') AND (2TDK_Lokacija/ConaTip=='GLC') AND (2TDK_Lokacija/ConaSifra=='ENV') AND (2TDK_Klasifikacija/ElementTip=='Resetka') AND (2TDK_Atributi/ElementSifra=='SR.0011')) OR ((2TDK_Lokacija/Projekt=='2TDK') AND (2TDK_Klasifikacija/ObjektTip=='TUN') AND (2TDK_Klasifikacija/Sistem=='STO') AND (2TDK_Lokacija/ObjektSifra=='T07') AND (2TDK_Lokacija/ConaTip=='GLC') AND (2TDK_Lokacija/ConaSifra=='ENV') AND (2TDK_Klasifikacija/ElementTip=='Resetka') AND (2TDK_Atributi/ElementSifra=='SR.0011'))</t>
  </si>
  <si>
    <t>09.12.01.0123.</t>
  </si>
  <si>
    <t>((2TDK_Lokacija/Projekt=='2TDK') AND (2TDK_Klasifikacija/ObjektTip=='TUN') AND (2TDK_Klasifikacija/Sistem=='STO') AND (2TDK_Lokacija/ObjektSifra=='T04') AND (2TDK_Lokacija/ConaTip=='GLC') AND (2TDK_Lokacija/ConaSifra=='ENV') AND (2TDK_Klasifikacija/ElementTip=='Resetka') AND (2TDK_Atributi/ElementSifra=='SR.0015')) OR ((2TDK_Lokacija/Projekt=='2TDK') AND (2TDK_Klasifikacija/ObjektTip=='TUN') AND (2TDK_Klasifikacija/Sistem=='STO') AND (2TDK_Lokacija/ObjektSifra=='T07') AND (2TDK_Lokacija/ConaTip=='GLC') AND (2TDK_Lokacija/ConaSifra=='ENV') AND (2TDK_Klasifikacija/ElementTip=='Resetka') AND (2TDK_Atributi/ElementSifra=='SR.0015'))</t>
  </si>
  <si>
    <t>((2TDK_Lokacija/Projekt=='2TDK') AND (2TDK_Klasifikacija/ObjektTip=='TUN') AND (2TDK_Klasifikacija/Sistem=='STO') AND (2TDK_Lokacija/ObjektSifra=='T04') AND (2TDK_Lokacija/ConaTip=='GLC') AND (2TDK_Lokacija/ConaSifra=='ENV') AND (2TDK_Klasifikacija/ElementTip=='Resetka') AND (2TDK_Atributi/ElementSifra=='SR.0016')) OR ((2TDK_Lokacija/Projekt=='2TDK') AND (2TDK_Klasifikacija/ObjektTip=='TUN') AND (2TDK_Klasifikacija/Sistem=='STO') AND (2TDK_Lokacija/ObjektSifra=='T07') AND (2TDK_Lokacija/ConaTip=='GLC') AND (2TDK_Lokacija/ConaSifra=='ENV') AND (2TDK_Klasifikacija/ElementTip=='Resetka') AND (2TDK_Atributi/ElementSifra=='SR.0016'))</t>
  </si>
  <si>
    <t>((2TDK_Lokacija/Projekt=='2TDK') AND (2TDK_Klasifikacija/ObjektTip=='TUN') AND (2TDK_Klasifikacija/Sistem=='STO') AND (2TDK_Lokacija/ObjektSifra=='T04') AND (2TDK_Lokacija/ConaTip=='GLC') AND (2TDK_Lokacija/ConaSifra=='ENV') AND (2TDK_Klasifikacija/ElementTip=='Loputa') AND (2TDK_Atributi/ElementSifra=='SL.0002')) OR ((2TDK_Lokacija/Projekt=='2TDK') AND (2TDK_Klasifikacija/ObjektTip=='TUN') AND (2TDK_Klasifikacija/Sistem=='STO') AND (2TDK_Lokacija/ObjektSifra=='T07') AND (2TDK_Lokacija/ConaTip=='GLC') AND (2TDK_Lokacija/ConaSifra=='ENV') AND (2TDK_Klasifikacija/ElementTip=='Loputa') AND (2TDK_Atributi/ElementSifra=='SL.0002'))</t>
  </si>
  <si>
    <t>09.12.01.0076.</t>
  </si>
  <si>
    <t>((2TDK_Lokacija/Projekt=='2TDK') AND (2TDK_Klasifikacija/ObjektTip=='TUN') AND (2TDK_Klasifikacija/Sistem=='STO') AND (2TDK_Lokacija/ObjektSifra=='T04') AND (2TDK_Lokacija/ConaTip=='GLC') AND (2TDK_Lokacija/ConaSifra=='ENV') AND (2TDK_Klasifikacija/ElementTip=='Loputa') AND (2TDK_Atributi/ElementSifra=='SL.0008')) OR ((2TDK_Lokacija/Projekt=='2TDK') AND (2TDK_Klasifikacija/ObjektTip=='TUN') AND (2TDK_Klasifikacija/Sistem=='STO') AND (2TDK_Lokacija/ObjektSifra=='T07') AND (2TDK_Lokacija/ConaTip=='GLC') AND (2TDK_Lokacija/ConaSifra=='ENV') AND (2TDK_Klasifikacija/ElementTip=='Loputa') AND (2TDK_Atributi/ElementSifra=='SL.0008'))</t>
  </si>
  <si>
    <t>09.12.01.0035.</t>
  </si>
  <si>
    <t>((2TDK_Lokacija/Projekt=='2TDK') AND (2TDK_Klasifikacija/ObjektTip=='TUN') AND (2TDK_Klasifikacija/Sistem=='STO') AND (2TDK_Lokacija/ObjektSifra=='T04') AND (2TDK_Lokacija/ConaTip=='GLC') AND (2TDK_Lokacija/ConaSifra=='ENV') AND (2TDK_Klasifikacija/ElementTip=='Loputa') AND (2TDK_Atributi/ElementSifra=='SFD.0002')) OR ((2TDK_Lokacija/Projekt=='2TDK') AND (2TDK_Klasifikacija/ObjektTip=='TUN') AND (2TDK_Klasifikacija/Sistem=='STO') AND (2TDK_Lokacija/ObjektSifra=='T07') AND (2TDK_Lokacija/ConaTip=='GLC') AND (2TDK_Lokacija/ConaSifra=='ENV') AND (2TDK_Klasifikacija/ElementTip=='Loputa') AND (2TDK_Atributi/ElementSifra=='SFD.0002'))</t>
  </si>
  <si>
    <t>Dobava in montaža požarne lopute pravokotne izvedbe, za vgradnjo v betonsko steno med železniškim predorom in prečnim prehodom, robustna in primerna za pogoje obratovanja v prečniku železniškega predora, s požarno odpornostjo najmanj EI 90-S skladno s EN15650:2010, tesnost skladna s EN 1751 najmanj razred B. Krmiljenje lopute od zunanjega signala z elektromotornim pogonom z vzmetnim vračanjem (230 AC), vključno z mikrostikali za signalizacijo položaja lopute odprto/zaprto, komplet s tremi temperaturnimi varovali Tf1 ter Tf2 in Tf3 z aktiviranjem nad 72˚ C, ki se sprožijo če zaznajo povišanje temperature v okolici Tf1 ali v notranjosti kanala Tf1 in Tf2. Požarna loputa mora biti testirana skladno s standardom SIST EN 1366-2 za tlake najmanj 1500Pa. Vgradnja v betonsko steno  z vsem pritrdilnim, tesnilnim in montažnim materialom;                                                                                                                         - ustreza na primer proizvod: TRGO-MOKK, tip in dimenzije:                                                                             CU2-15 /B=500xH=500mm/BFNT230  ; Aef=0,16m2; ali enakovredno.                                                                                                              ( SFD.0003 )</t>
  </si>
  <si>
    <t>((2TDK_Lokacija/Projekt=='2TDK') AND (2TDK_Klasifikacija/ObjektTip=='TUN') AND (2TDK_Klasifikacija/Sistem=='STO') AND (2TDK_Lokacija/ObjektSifra=='T04') AND (2TDK_Lokacija/ConaTip=='GLC') AND (2TDK_Lokacija/ConaSifra=='ENV') AND (2TDK_Klasifikacija/ElementTip=='Loputa') AND (2TDK_Atributi/ElementSifra=='SFD.0003')) OR ((2TDK_Lokacija/Projekt=='2TDK') AND (2TDK_Klasifikacija/ObjektTip=='TUN') AND (2TDK_Klasifikacija/Sistem=='STO') AND (2TDK_Lokacija/ObjektSifra=='T07') AND (2TDK_Lokacija/ConaTip=='GLC') AND (2TDK_Lokacija/ConaSifra=='ENV') AND (2TDK_Klasifikacija/ElementTip=='Loputa') AND (2TDK_Atributi/ElementSifra=='SFD.0003'))</t>
  </si>
  <si>
    <t>((2TDK_Lokacija/Projekt=='2TDK') AND (2TDK_Klasifikacija/ObjektTip=='TUN') AND (2TDK_Klasifikacija/Sistem=='STO') AND (2TDK_Lokacija/ObjektSifra=='T04') AND (2TDK_Lokacija/ConaTip=='GLC') AND (2TDK_Lokacija/ConaSifra=='ENV') AND (2TDK_Klasifikacija/ElementTip=='Loputa') AND (2TDK_Atributi/ElementSifra=='SFD.0006')) OR ((2TDK_Lokacija/Projekt=='2TDK') AND (2TDK_Klasifikacija/ObjektTip=='TUN') AND (2TDK_Klasifikacija/Sistem=='STO') AND (2TDK_Lokacija/ObjektSifra=='T07') AND (2TDK_Lokacija/ConaTip=='GLC') AND (2TDK_Lokacija/ConaSifra=='ENV') AND (2TDK_Klasifikacija/ElementTip=='Loputa') AND (2TDK_Atributi/ElementSifra=='SFD.0006'))</t>
  </si>
  <si>
    <t>((2TDK_Lokacija/Projekt=='2TDK') AND (2TDK_Klasifikacija/ObjektTip=='TUN') AND (2TDK_Klasifikacija/Sistem=='STO') AND (2TDK_Lokacija/ObjektSifra=='T04') AND (2TDK_Lokacija/ConaTip=='GLC') AND (2TDK_Lokacija/ConaSifra=='ENV') AND (2TDK_Klasifikacija/ElementTip=='Loputa') AND (2TDK_Atributi/ElementSifra=='SFD.0009')) OR ((2TDK_Lokacija/Projekt=='2TDK') AND (2TDK_Klasifikacija/ObjektTip=='TUN') AND (2TDK_Klasifikacija/Sistem=='STO') AND (2TDK_Lokacija/ObjektSifra=='T07') AND (2TDK_Lokacija/ConaTip=='GLC') AND (2TDK_Lokacija/ConaSifra=='ENV') AND (2TDK_Klasifikacija/ElementTip=='Loputa') AND (2TDK_Atributi/ElementSifra=='SFD.0009'))</t>
  </si>
  <si>
    <t>09.12.01.0122.</t>
  </si>
  <si>
    <t>((2TDK_Lokacija/Projekt=='2TDK') AND (2TDK_Klasifikacija/ObjektTip=='TUN') AND (2TDK_Klasifikacija/Sistem=='STO') AND (2TDK_Lokacija/ObjektSifra=='T04') AND (2TDK_Lokacija/ConaTip=='GLC') AND (2TDK_Lokacija/ConaSifra=='ENV') AND (2TDK_Klasifikacija/ElementTip=='Loputa') AND (2TDK_Atributi/ElementSifra=='SFD.0010')) OR ((2TDK_Lokacija/Projekt=='2TDK') AND (2TDK_Klasifikacija/ObjektTip=='TUN') AND (2TDK_Klasifikacija/Sistem=='STO') AND (2TDK_Lokacija/ObjektSifra=='T07') AND (2TDK_Lokacija/ConaTip=='GLC') AND (2TDK_Lokacija/ConaSifra=='ENV') AND (2TDK_Klasifikacija/ElementTip=='Loputa') AND (2TDK_Atributi/ElementSifra=='SFD.0010'))</t>
  </si>
  <si>
    <t>((2TDK_Lokacija/Projekt=='2TDK') AND (2TDK_Klasifikacija/ObjektTip=='TUN') AND (2TDK_Klasifikacija/Sistem=='STO') AND (2TDK_Lokacija/ObjektSifra=='T04') AND (2TDK_Lokacija/ConaTip=='GLC') AND (2TDK_Lokacija/ConaSifra=='ENV') AND (2TDK_Klasifikacija/ElementTip=='Loputa') AND (2TDK_Atributi/ElementSifra=='SFD.0012')) OR ((2TDK_Lokacija/Projekt=='2TDK') AND (2TDK_Klasifikacija/ObjektTip=='TUN') AND (2TDK_Klasifikacija/Sistem=='STO') AND (2TDK_Lokacija/ObjektSifra=='T07') AND (2TDK_Lokacija/ConaTip=='GLC') AND (2TDK_Lokacija/ConaSifra=='ENV') AND (2TDK_Klasifikacija/ElementTip=='Loputa') AND (2TDK_Atributi/ElementSifra=='SFD.0012'))</t>
  </si>
  <si>
    <t>((2TDK_Lokacija/Projekt=='2TDK') AND (2TDK_Klasifikacija/ObjektTip=='TUN') AND (2TDK_Klasifikacija/Sistem=='STO') AND (2TDK_Lokacija/ObjektSifra=='T04') AND (2TDK_Lokacija/ConaTip=='GLC') AND (2TDK_Lokacija/ConaSifra=='ENV') AND (2TDK_Klasifikacija/ElementTip=='Filter') AND (2TDK_Atributi/ElementSifra=='SF.0002')) OR ((2TDK_Lokacija/Projekt=='2TDK') AND (2TDK_Klasifikacija/ObjektTip=='TUN') AND (2TDK_Klasifikacija/Sistem=='STO') AND (2TDK_Lokacija/ObjektSifra=='T07') AND (2TDK_Lokacija/ConaTip=='GLC') AND (2TDK_Lokacija/ConaSifra=='ENV') AND (2TDK_Klasifikacija/ElementTip=='Filter') AND (2TDK_Atributi/ElementSifra=='SF.0002'))</t>
  </si>
  <si>
    <t>( SPK.0001 )          30% dodatka za obešalni material, oblikovne kose, odpadek</t>
  </si>
  <si>
    <t>((2TDK_Lokacija/Projekt=='2TDK') AND (2TDK_Klasifikacija/ObjektTip=='TUN') AND (2TDK_Klasifikacija/Sistem=='STO') AND (2TDK_Lokacija/ObjektSifra=='T04') AND (2TDK_Lokacija/ConaTip=='GLC') AND (2TDK_Lokacija/ConaSifra=='ENV') AND (2TDK_Klasifikacija/ElementTip=='PrezracevalniKanalPravokoten') AND (2TDK_Atributi/ElementSifra=='SPK.0001')) OR ((2TDK_Lokacija/Projekt=='2TDK') AND (2TDK_Klasifikacija/ObjektTip=='TUN') AND (2TDK_Klasifikacija/Sistem=='STO') AND (2TDK_Lokacija/ObjektSifra=='T07') AND (2TDK_Lokacija/ConaTip=='GLC') AND (2TDK_Lokacija/ConaSifra=='ENV') AND (2TDK_Klasifikacija/ElementTip=='PrezracevalniKanalPravokoten') AND (2TDK_Atributi/ElementSifra=='SPK.0001'))</t>
  </si>
  <si>
    <t>( SPK.0006 )     30% dodatka za obešalni material, oblikovne kose, odpadek</t>
  </si>
  <si>
    <t>((2TDK_Lokacija/Projekt=='2TDK') AND (2TDK_Klasifikacija/ObjektTip=='TUN') AND (2TDK_Klasifikacija/Sistem=='STO') AND (2TDK_Lokacija/ObjektSifra=='T04') AND (2TDK_Lokacija/ConaTip=='GLC') AND (2TDK_Lokacija/ConaSifra=='ENV') AND (2TDK_Klasifikacija/ElementTip=='PrezracevalniKanalRadialen') AND (2TDK_Atributi/ElementSifra=='SPK.0006')) OR ((2TDK_Lokacija/Projekt=='2TDK') AND (2TDK_Klasifikacija/ObjektTip=='TUN') AND (2TDK_Klasifikacija/Sistem=='STO') AND (2TDK_Lokacija/ObjektSifra=='T07') AND (2TDK_Lokacija/ConaTip=='GLC') AND (2TDK_Lokacija/ConaSifra=='ENV') AND (2TDK_Klasifikacija/ElementTip=='PrezracevalniKanalRadialen') AND (2TDK_Atributi/ElementSifra=='SPK.0006'))</t>
  </si>
  <si>
    <t xml:space="preserve"> ( SPK.0007 )     30% dodatka za obešalni material, oblikovne kose, odpadek</t>
  </si>
  <si>
    <t>((2TDK_Lokacija/Projekt=='2TDK') AND (2TDK_Klasifikacija/ObjektTip=='TUN') AND (2TDK_Klasifikacija/Sistem=='STO') AND (2TDK_Lokacija/ObjektSifra=='T04') AND (2TDK_Lokacija/ConaTip=='GLC') AND+L109 (2TDK_Lokacija/ConaSifra=='ENV') AND (2TDK_Klasifikacija/ElementTip=='PrezracevalniKanalRadialen') AND (2TDK_Atributi/ElementSifra=='SPK.0007')) OR ((2TDK_Lokacija/Projekt=='2TDK') AND (2TDK_Klasifikacija/ObjektTip=='TUN') AND (2TDK_Klasifikacija/Sistem=='STO') AND (2TDK_Lokacija/ObjektSifra=='T07') AND (2TDK_Lokacija/ConaTip=='GLC') AND+L109 (2TDK_Lokacija/ConaSifra=='ENV') AND (2TDK_Klasifikacija/ElementTip=='PrezracevalniKanalRadialen') AND (2TDK_Atributi/ElementSifra=='SPK.0007'))</t>
  </si>
  <si>
    <t xml:space="preserve"> ( SPK.0004 )      30% dodatka za obešalni material, oblikovne kose, odpadek</t>
  </si>
  <si>
    <t>((2TDK_Lokacija/Projekt=='2TDK') AND (2TDK_Klasifikacija/ObjektTip=='TUN') AND (2TDK_Klasifikacija/Sistem=='STO') AND (2TDK_Lokacija/ObjektSifra=='T04') AND (2TDK_Lokacija/ConaTip=='GLC') AND (2TDK_Lokacija/ConaSifra=='ENV') AND (2TDK_Klasifikacija/ElementTip=='PrezracevalniKanalRadialen') AND (2TDK_Atributi/ElementSifra=='SPK.0004')) OR ((2TDK_Lokacija/Projekt=='2TDK') AND (2TDK_Klasifikacija/ObjektTip=='TUN') AND (2TDK_Klasifikacija/Sistem=='STO') AND (2TDK_Lokacija/ObjektSifra=='T07') AND (2TDK_Lokacija/ConaTip=='GLC') AND (2TDK_Lokacija/ConaSifra=='ENV') AND (2TDK_Klasifikacija/ElementTip=='PrezracevalniKanalRadialen') AND (2TDK_Atributi/ElementSifra=='SPK.0004'))</t>
  </si>
  <si>
    <t>((2TDK_Lokacija/Projekt=='2TDK') AND (2TDK_Klasifikacija/ObjektTip=='TUN') AND (2TDK_Klasifikacija/Sistem=='STO') AND (2TDK_Lokacija/ObjektSifra=='T04') AND (2TDK_Lokacija/ConaTip=='GLC') AND (2TDK_Lokacija/ConaSifra=='ENV') AND (2TDK_Klasifikacija/ElementTip=='Loputa') AND (2TDK_Atributi/ElementSifra=='SL.0005')) OR ((2TDK_Lokacija/Projekt=='2TDK') AND (2TDK_Klasifikacija/ObjektTip=='TUN') AND (2TDK_Klasifikacija/Sistem=='STO') AND (2TDK_Lokacija/ObjektSifra=='T07') AND (2TDK_Lokacija/ConaTip=='GLC') AND (2TDK_Lokacija/ConaSifra=='ENV') AND (2TDK_Klasifikacija/ElementTip=='Loputa') AND (2TDK_Atributi/ElementSifra=='SL.0005'))</t>
  </si>
  <si>
    <t>((2TDK_Lokacija/Projekt=='2TDK') AND (2TDK_Klasifikacija/ObjektTip=='TUN') AND (2TDK_Klasifikacija/Sistem=='STO') AND (2TDK_Lokacija/ObjektSifra=='T04') AND (2TDK_Lokacija/ConaTip=='GLC') AND (2TDK_Lokacija/ConaSifra=='ENV') AND (2TDK_Klasifikacija/ElementTip=='Cev') AND (2TDK_Atributi/ElementSifra=='SC.0002')) OR ((2TDK_Lokacija/Projekt=='2TDK') AND (2TDK_Klasifikacija/ObjektTip=='TUN') AND (2TDK_Klasifikacija/Sistem=='STO') AND (2TDK_Lokacija/ObjektSifra=='T07') AND (2TDK_Lokacija/ConaTip=='GLC') AND (2TDK_Lokacija/ConaSifra=='ENV') AND (2TDK_Klasifikacija/ElementTip=='Cev') AND (2TDK_Atributi/ElementSifra=='SC.0002'))</t>
  </si>
  <si>
    <t xml:space="preserve">Dobava in montaža ročnih gasilnih aparatov:                                                                     - ročni gasilnik S9 na prah, tip ABC 12EG , 9 kg, vključno z označevalno tablico.                                                                                                                                                           ( SGA.0001 ) </t>
  </si>
  <si>
    <t>((2TDK_Lokacija/Projekt=='2TDK') AND (2TDK_Klasifikacija/ObjektTip=='TUN') AND (2TDK_Klasifikacija/Sistem=='STO') AND (2TDK_Lokacija/ObjektSifra=='T04') AND (2TDK_Lokacija/ConaTip=='GLC') AND (2TDK_Lokacija/ConaSifra=='ENV') AND (2TDK_Klasifikacija/ElementTip=='GasilniAparat') AND (2TDK_Atributi/ElementSifra=='SGA.0001')) OR ((2TDK_Lokacija/Projekt=='2TDK') AND (2TDK_Klasifikacija/ObjektTip=='TUN') AND (2TDK_Klasifikacija/Sistem=='STO') AND (2TDK_Lokacija/ObjektSifra=='T07') AND (2TDK_Lokacija/ConaTip=='GLC') AND (2TDK_Lokacija/ConaSifra=='ENV') AND (2TDK_Klasifikacija/ElementTip=='GasilniAparat') AND (2TDK_Atributi/ElementSifra=='SGA.0001'))</t>
  </si>
  <si>
    <t>((2TDK_Lokacija/Projekt=='2TDK') AND (2TDK_Klasifikacija/ObjektTip=='TUN') AND (2TDK_Klasifikacija/Sistem=='STO') AND (2TDK_Lokacija/ObjektSifra=='T04') AND (2TDK_Lokacija/ConaTip=='GLC') AND (2TDK_Lokacija/ConaSifra=='ENV') AND (2TDK_Klasifikacija/ElementTip=='GasilniAparat') AND (2TDK_Atributi/ElementSifra=='SGA.0003')) OR ((2TDK_Lokacija/Projekt=='2TDK') AND (2TDK_Klasifikacija/ObjektTip=='TUN') AND (2TDK_Klasifikacija/Sistem=='STO') AND (2TDK_Lokacija/ObjektSifra=='T07') AND (2TDK_Lokacija/ConaTip=='GLC') AND (2TDK_Lokacija/ConaSifra=='ENV') AND (2TDK_Klasifikacija/ElementTip=='GasilniAparat') AND (2TDK_Atributi/ElementSifra=='SGA.0003'))</t>
  </si>
  <si>
    <t xml:space="preserve">(2TDK_Lokacija/Projekt=='2TDK') AND (2TDK_Klasifikacija/ObjektTip=='TUN') AND (2TDK_Klasifikacija/Sistem=='STO') AND (2TDK_Lokacija/ObjektSifra=='T08') AND (2TDK_Lokacija/ConaTip=='GLC') AND (2TDK_Lokacija/ConaSifra=='XX') AND (2TDK_Klasifikacija/ElementTip=='Ventilator') AND (2TDK_Atributi/ElementSifra=='SVM.0002') </t>
  </si>
  <si>
    <t>( SPK.0001 )    20% dodatka za obešalni material, oblikovne kose, odpadek</t>
  </si>
  <si>
    <t>( SPK.0006 )      30% dodatka za obešalni material, oblikovne kose, odpadek</t>
  </si>
  <si>
    <t>( SC.0002 )     30% dodatka za obešalni material, oblikovne kose, odpadek</t>
  </si>
  <si>
    <t>( SC.0003 )     30% dodatka za obešalni material, oblikovne kose, odpadek</t>
  </si>
  <si>
    <t xml:space="preserve">(2TDK_Lokacija/Projekt=='2TDK') AND (2TDK_Klasifikacija/ObjektTip=='PLA') AND (2TDK_Klasifikacija/Sistem=='STO') AND (2TDK_Lokacija/ObjektSifra=='T8D') AND (2TDK_Lokacija/ConaTip=='TRP') AND (2TDK_Lokacija/ConaSifra=='01') AND (2TDK_Klasifikacija/ElementTip=='ResetkaOkrogla') AND (2TDK_Atributi/ElementSifra=='SR.0018') </t>
  </si>
  <si>
    <t>09.12.01.0077.</t>
  </si>
  <si>
    <t>( SPK.0005 )             30% dodatka za obešalni material, oblikovne kose, odpadek</t>
  </si>
  <si>
    <t xml:space="preserve"> ( SPK.0007 )                             30% dodatka za obešalni material, oblikovne kose, odpadek</t>
  </si>
  <si>
    <t>( SPK.0002 )                30% dodatka za obešalni material, oblikovne kose, odpadek</t>
  </si>
  <si>
    <t>09.12.01.0125.</t>
  </si>
  <si>
    <t xml:space="preserve">   ( SPK.0003 )       30% dodatka za obešalni material, oblikovne kose, odpadek</t>
  </si>
  <si>
    <t>( SC.0003 )                  30% dodatka za obešalni material, oblikovne kose, odpadek</t>
  </si>
  <si>
    <t xml:space="preserve">(2TDK_Lokacija/Projekt=='2TDK') AND (2TDK_Klasifikacija/ObjektTip=='PLA') AND (2TDK_Klasifikacija/Sistem=='STO') AND (2TDK_Lokacija/ObjektSifra=='T8K') AND (2TDK_Lokacija/ConaTip=='TRP') AND (2TDK_Lokacija/ConaSifra=='08') AND (2TDK_Klasifikacija/ElementTip=='Ventilator') AND (2TDK_Atributi/ElementSifra=='SVM.0005') </t>
  </si>
  <si>
    <t>( SPK.0002 )  30% dodatka za obešalni material, oblikovne kose, odpadek</t>
  </si>
  <si>
    <t>Frekvenčni pretvornik
Frekvenčni pretvornik montiran v omari
Zagon motorja n nom &lt; 60 s
Primerno za zagon ventilatorjev / črpalk (stalna obremenitev med obratovanjem)
Dimenzije omare (š*g*v): 1800 * 600 * 2000
IP 43/54
P: 560 kW
Delovna napetost:  3 ph 400 V AC
Napajalni kabli 560 kW VFD:
Večžilni kabel, ki se namesti med VFD in omaro motornega terminala
Vrsta kabla: NYCWY (zaščiten) ali enakovredno
Zaščiten ali nezaščiten kabel je lahko odvisen od proizvajalca VFD.
NYCWY- 4 x ((3 x 185))/95)</t>
  </si>
  <si>
    <t>Teža pretvornika 1200 kg
Teža napajalnega kabla 7500 kg/km
Dolžina napajalnega kabla 300 m na kos</t>
  </si>
  <si>
    <t>Variable Frequency Drive: 
Cabinet ;Mounted Variable Frequency Drive  -
Motor starting n nom &lt; 60s
Suitable for starting of Fan / Pumps (continious load during operation)
Cabnet Dimension (w*d*h): 1800 * 600 * 2000
IP 43/54
P: 560 kW:
Operating Voltalge:  3 Ph 400 V AC
Power Cabling of  560 kW VFD:
Multi-Core Cable to be installed between the VFD and the motor terminal cabinet.
Cable Type :/NYCWY (screened)
Screened or not screened may be dependant from the VFD manufacturer.
NYCWY- 4 x ((3 x 185))/95)</t>
  </si>
  <si>
    <t>Weight 1200 kg
Power cable weight 7500 kg/km
Power cable length 300 m per piece</t>
  </si>
  <si>
    <t>Modularna NN razdelilna plošča:
Glavna napajalna omara za napajanje dveh glavnih frekvenčnih pretvornikov, nadaljnje NN distribucije in omare za upravljanje.
- omara za upravljanje prezračevalnega sistema - integrirana / povezana z modularno NN razdelilno ploščo;
- omara za upravljanje sistema loput - integrirana / povezana z modularno NN razdelilno ploščo.
NN podajalnik: delovna napetost: 3 ph 400 V AC
CB-mere: določeno v SLD
Dimenzije omare (š * g * v): 5500 * 600 * 2000
IP 43/54</t>
  </si>
  <si>
    <t>(2TDK_Lokacija/Projekt=='2TDK') AND (2TDK_Klasifikacija/ObjektTip=='PLA') AND (2TDK_Klasifikacija/Sistem=='ELO') AND (2TDK_Lokacija/ObjektSifra=='T2D') AND (2TDK_Lokacija/ConaTip=='VNP') AND (2TDK_Lokacija/ConaSifra=='DI') AND (2TDK_Klasifikacija/ElementTip=='Omara') AND (2TDK_Atributi/ElementSifra=='BX')</t>
  </si>
  <si>
    <t>NumberOfItems/12</t>
  </si>
  <si>
    <t>Material za vgradnjo:
Kabelske police, kabelske sponke, uvodnice (požarno odporne), pocinkane / iz nerjavečega jekla.
Za podrobnejši opis glejte tehnične specifikacije.</t>
  </si>
  <si>
    <t>Omara za krmiljenje prezračevanja:
Omara za napajanje in krmiljenje prezračevalnega sistema v prečnikih predora, vsebuje
- PLC
IP 54 Rittal omara v skladu z električno specifikacijo prezračevalnega sistema.
- Pogoni
- Električne zaščite
Dimenzije: (š x g x v): 1200 mm x 600 mm x 2000 mm</t>
  </si>
  <si>
    <t>((2TDK_Lokacija/Projekt=='2TDK') AND (2TDK_Klasifikacija/ObjektTip=='TUN') AND (2TDK_Klasifikacija/Sistem=='ELO') AND (2TDK_Lokacija/ObjektSifra=='T01') AND (2TDK_Lokacija/ConaTip=='PRE') AND (2TDK_Klasifikacija/ElementTip=='Omara') AND (2TDK_Atributi/ElementSifra=='RPR')) OR
((2TDK_Lokacija/Projekt=='2TDK') AND (2TDK_Klasifikacija/ObjektTip=='TUN') AND (2TDK_Klasifikacija/Sistem=='ELO') AND (2TDK_Lokacija/ObjektSifra=='T02') AND (2TDK_Lokacija/ConaTip=='PRE') AND (2TDK_Klasifikacija/ElementTip=='Omara') AND (2TDK_Atributi/ElementSifra=='RPR'))</t>
  </si>
  <si>
    <t>VFD - napajalni kabli za motor: zaščiten več žični kabel za napajanje VFD.
(N)HXCH FE 180 E90
(N)HXCH FE 180 E90  4 x 16mm2</t>
  </si>
  <si>
    <t>1400 kg/km</t>
  </si>
  <si>
    <t>03.01.02.01.0003.</t>
  </si>
  <si>
    <t>VFD - kabli za krmiljenje: kabli za integracijo podatkov motorja / ventilatorja v SCADA sistem.
J-H(St)H Bd FE180 E90
J-H(St)H Bd FE180 E90 - XX x 0.8mm2
Teža za 8-10 žilni kabel.</t>
  </si>
  <si>
    <t>250 kg/km</t>
  </si>
  <si>
    <t>VFD -MotorControl cabling: Control cabling to integrate the motor / ventilator data into the SCADA  system.
J-H(St)H Bd FE180 E90
J-H(St)H Bd FE180 E90 - XX x 0.8mm2
Weight for 8-10 cable strings</t>
  </si>
  <si>
    <t>03.01.02.01.0004.</t>
  </si>
  <si>
    <t>Napajalni kabli za lopute: Napajalni kabli za motorje loput.
(N)HXH FE180 E90. 
(N)HXH FE180 E90. - XX 1.5mm2</t>
  </si>
  <si>
    <t>Damper Power Cabling: Power cabling for the motor damper systems.
(N)HXH FE180 E90. 
(N)HXH FE180 E90. - XX 1.5mm2</t>
  </si>
  <si>
    <t>03.01.02.01.0005.</t>
  </si>
  <si>
    <t>Kabli za krmiljenje loput: krmilni kabli za motorje loput, za prenos podatkov o motorjih in loputah v SCADA sistem.
J-H(St)H Bd FE180 E90
J-H(St)H Bd FE180 E90 - XX x 0.8mm2 
Teža za 8-10 žilni kabel.</t>
  </si>
  <si>
    <t>Damper Control Cabling: Control cabling for the motor damper systens, to transmit damper motor and damper data to the SCADA system.
J-H(St)H Bd FE180 E90
J-H(St)H Bd FE180 E90 - XX x 0.8mm2
Weight for 8-10 cable strings</t>
  </si>
  <si>
    <t>Vodila inštalacij:
Pocinkano / nerjavno jeklo kabelske police, kabelske sponke, uvodnice (požarno odporne).
Za podrobnejši opis glejte tehnične specifikacije.</t>
  </si>
  <si>
    <t>((2TDK_Lokacija/Projekt=='2TDK') AND (2TDK_Klasifikacija/ObjektTip=='TUN') AND (2TDK_Klasifikacija/Sistem=='ELO') AND (2TDK_Lokacija/ObjektSifra=='T04') AND (2TDK_Lokacija/ConaTip=='TRP') AND (2TDK_Lokacija/ConaSifra=='02') AND (2TDK_Klasifikacija/ElementTip=='Omara') AND (2TDK_Atributi/ElementSifra=='RV')) OR
((2TDK_Lokacija/Projekt=='2TDK') AND (2TDK_Klasifikacija/ObjektTip=='TUN') AND (2TDK_Klasifikacija/Sistem=='ELO') AND (2TDK_Lokacija/ObjektSifra=='T04') AND (2TDK_Lokacija/ConaTip=='TRP') AND (2TDK_Lokacija/ConaSifra=='03') AND (2TDK_Klasifikacija/ElementTip=='Omara') AND (2TDK_Atributi/ElementSifra=='RV')) OR
((2TDK_Lokacija/Projekt=='2TDK') AND (2TDK_Klasifikacija/ObjektTip=='TUN') AND (2TDK_Klasifikacija/Sistem=='ELO') AND (2TDK_Lokacija/ObjektSifra=='T07') AND (2TDK_Lokacija/ConaTip=='TRP') AND (2TDK_Lokacija/ConaSifra=='02') AND (2TDK_Klasifikacija/ElementTip=='Omara') AND (2TDK_Atributi/ElementSifra=='RV'))</t>
  </si>
  <si>
    <t>VFD- Motor Power cabling: Screened Multicore Cable to power VFD.
(N)HXCH FE 180 E90
(N)HXCH FE 180 E90 1 x(3 x 35/-/35)mm2</t>
  </si>
  <si>
    <t>2350 kg/km</t>
  </si>
  <si>
    <t>((2TDK_Lokacija/Projekt=='2TDK') AND (2TDK_Klasifikacija/ObjektTip=='TUN') AND (2TDK_Klasifikacija/Sistem=='ELO') AND (2TDK_Lokacija/ObjektSifra=='T08') AND (2TDK_Lokacija/ConaTip=='PRE') AND (2TDK_Klasifikacija/ElementTip=='Omara') AND (2TDK_Atributi/ElementSifra=='RPR'))</t>
  </si>
  <si>
    <t>Teža 500 kg</t>
  </si>
  <si>
    <t>Weight 500 kg</t>
  </si>
  <si>
    <t>((2TDK_Atributi/VrataTip == 'V01') AND (2TDK_Klasifikacija/ElementTip == 'Vrata') AND (2TDK_Klasifikacija/ObjektTip == 'TUN') AND (2TDK_Klasifikacija/Sistem == 'NOO') AND (2TDK_Lokacija/ConaTip == 'PRC') AND (2TDK_Lokacija/ObjektSifra == 'T01')) OR ((2TDK_Atributi/VrataTip == 'V5') AND (2TDK_Klasifikacija/ElementTip == 'Vrata') AND (2TDK_Klasifikacija/ObjektTip == 'TUN') AND (2TDK_Klasifikacija/Sistem == 'NOO') AND (2TDK_Lokacija/ConaTip == 'PRC') AND (2TDK_Lokacija/ObjektSifra == 'T02'))</t>
  </si>
  <si>
    <t>Teža 30 kg</t>
  </si>
  <si>
    <t>Weight 30 kg</t>
  </si>
  <si>
    <t>((2TDK_Atributi/VrataTip == 'V4') AND (2TDK_Klasifikacija/ElementTip == 'Vrata') AND (2TDK_Klasifikacija/ObjektTip == 'TUN') AND (2TDK_Klasifikacija/Sistem == 'NOO') AND (2TDK_Lokacija/ConaSifra == 'CA') AND (2TDK_Lokacija/ConaTip == 'IZC') AND (2TDK_Lokacija/ObjektSifra == 'T04')) OR ((2TDK_Atributi/VrataTip == 'V4') AND (2TDK_Klasifikacija/ElementTip == 'Vrata') AND (2TDK_Klasifikacija/ObjektTip == 'TUN') AND (2TDK_Klasifikacija/Sistem == 'NOO') AND (2TDK_Lokacija/ConaSifra == 'CB') AND (2TDK_Lokacija/ConaTip == 'IZC') AND (2TDK_Lokacija/ObjektSifra == 'T04')) OR ((2TDK_Atributi/VrataTip == 'V4') AND (2TDK_Klasifikacija/ElementTip == 'Vrata') AND (2TDK_Klasifikacija/ObjektTip == 'TUN') AND (2TDK_Klasifikacija/Sistem == 'NOO') AND (2TDK_Lokacija/ConaSifra == 'XX') AND (2TDK_Lokacija/ConaTip == 'IZC') AND (2TDK_Lokacija/ObjektSifra == 'T07'))</t>
  </si>
  <si>
    <t>((2TDK_Atributi/VrataTip == 'VUP*') AND (2TDK_Klasifikacija/ElementTip == 'Vrata') AND (2TDK_Klasifikacija/ObjektTip == 'TUN') AND (2TDK_Klasifikacija/Sistem == 'ARH') AND (2TDK_Lokacija/ConaSifra == '02') AND (2TDK_Lokacija/ConaTip == 'TRP') AND (2TDK_Lokacija/ObjektSifra == 'T04')) OR ((2TDK_Atributi/VrataTip == 'VUP*') AND (2TDK_Klasifikacija/ElementTip == 'Vrata') AND (2TDK_Klasifikacija/ObjektTip == 'TUN') AND (2TDK_Klasifikacija/Sistem == 'ARH') AND (2TDK_Lokacija/ConaSifra == '03') AND (2TDK_Lokacija/ConaTip == 'TRP') AND (2TDK_Lokacija/ObjektSifra == 'T04')) OR ((2TDK_Atributi/VrataTip == 'VUP*') AND (2TDK_Klasifikacija/ElementTip == 'Vrata') AND (2TDK_Klasifikacija/ObjektTip == 'TUN') AND (2TDK_Klasifikacija/Sistem == 'ARH') AND (2TDK_Lokacija/ConaSifra == '02') AND (2TDK_Lokacija/ConaTip == 'TRP') AND (2TDK_Lokacija/ObjektSifra == 'T07'))</t>
  </si>
  <si>
    <t>((2TDK_Atributi/VrataTip == 'V5') AND (2TDK_Klasifikacija/ElementTip == 'Vrata') AND (2TDK_Klasifikacija/ObjektTip == 'TUN') AND (2TDK_Klasifikacija/Sistem == 'NOO') AND (2TDK_Lokacija/ConaTip == 'PRC') AND (2TDK_Lokacija/ObjektSifra == 'T04')) OR ((2TDK_Atributi/VrataTip == 'V5') AND (2TDK_Klasifikacija/ElementTip == 'Vrata') AND (2TDK_Klasifikacija/ObjektTip == 'TUN') AND (2TDK_Klasifikacija/Sistem == 'NOO') AND (2TDK_Lokacija/ConaSifra == 'XX') AND (2TDK_Lokacija/ConaTip == 'PRC') AND (2TDK_Lokacija/ObjektSifra == 'T07'))</t>
  </si>
  <si>
    <t>((2TDK_Atributi/VrataTip == 'V01') AND (2TDK_Klasifikacija/ElementTip == 'Vrata') AND (2TDK_Klasifikacija/ObjektTip == 'TUN') AND (2TDK_Klasifikacija/Sistem == 'NOO') AND (2TDK_Lokacija/ConaTip == 'PRC') AND (2TDK_Lokacija/ObjektSifra == 'T08')) OR ((2TDK_Atributi/VrataTip == 'V08') AND (2TDK_Klasifikacija/ElementTip == 'Vrata') AND (2TDK_Klasifikacija/ObjektTip == 'TUN') AND (2TDK_Klasifikacija/Sistem == 'NOO') AND (2TDK_Lokacija/ConaTip == 'PRC') AND (2TDK_Lokacija/ObjektSifra == 'T08'))</t>
  </si>
  <si>
    <t>Sesalni ventilator:
Oprema: zaščitna mreža, usmernik, šoba, motorska enota, difuzor in vsi potrebni vgradni sistemi (sidra, izolatorji itd.)
Pretok: 250 m³/s
Moč motorja [Meh]: 560 kW
Smer pihanja: enosmerno
Požarna odpornost: F400 (400° C/2h)
Material: nerjaveče jeklo 1.4571
Premer ventilatorja: pribl. 3,2 m x dolžina VGE: pribl. 10 m
Motor odvodnega ventilatorja: F 400 električni motor aksialnega ventilatorja
P [Meh]: 560 kW - navadna velikost
Delovna napetost: 3 Ph 400 V AC
Št. polov: 6
N nom: +- 1000 rpm - 100%
Razred izolacije: F-H (pretvornik)
Premer ventilatorja: pribl. 3,2 m x dolžina VGE: pribl. 10 m</t>
  </si>
  <si>
    <t>Extraction Fan:
Including: Protection Grid, Rectifier, Nozzle, Fan-Motor-Unit, Diffuser.
Volume Flow Rate: 250 m³/s
Motor Power [Mech]: 560 kW
Blowing Direction: Unidirectional
Fire Resistance: F400 (400°C/2h)
Material: Stainless Steel 1.4571
Diameter of Fan: appr. 3.2 m x Length of VGE: appr. 10 m
Extraction Fan Motor: F 400 Rated Electrical Motor of the axial fan 
P [Mech] : 560 kW -Comm. Size
Opearing votlage: 3 Ph  400 V AC
Poles: 6
N nom: +- 1000 rpm  - 100%
Insulation Class: F-H (inverter duty)
Diameter of Fan: appr. 3.2 m x Length of VGE: appr. 10 m</t>
  </si>
  <si>
    <t>Zaporna loputa - predor: Pozicioniran v steni med predorom in ventilatorsko postajo, 2 segmenta na zaporno loputo z enim pogonom na segment.
Požarna odpornost: F400 (400° C/2h)
Material: nerjaveče jeklo 1.4571
Širina: 5 m x Višina: 4,2 m 
Napajalni kabel protipožarne lopute:
Napajalni kabli za motorje loput, kable naj se vgradi tako, da vzdržijo visoke temperature.
(N)HXH FE180 E90. 
(N)HXH FE180 E90. - XX 1.5mm2 
Krmilni kabli protipožarnih loput:
Krmilni kabli za povezavo protipožarnih loput s SCADA sistemom predora, izbrati in vgraditi je treba kable, ki vzdržijo visoke temperature.
J-H(St)H Bd FE180 E90
J-H(St)H Bd FE180 E90 - XX x 0.8mm2
Teža za 8-10 žilni kabel.
Motor loput (zaporne lopute): Električno obračalno stikalo za upravljanje zapornih loput.
Električno obračalno stikalo v zaščitnem okvirju.
Moč pogona motorja: 1200 W
Navor : &lt; 1000 Nm
Priključek: 1 ph 230 V AC / 3 ph 400 V AC
0,2 kW na enoto</t>
  </si>
  <si>
    <t>Teža lopute 2 t
Teža napajalnega kabla 250 kg/km
Dolžina napajalnega kabla 50 m na kos
Teža krmilnega kabla 250 kg/km
Dolžina krmilnega kabla 50 m na kos
Teža motorja 50 kg na kos</t>
  </si>
  <si>
    <t>Shutting Damper - Tunnel: Located in the Wall Between Railway Tunnel and Ventilation Building, 2 Segments per Shutting Damper with one Drive per Segment.
Fire Resistance: F400 (400°C/2h)
Material: Stainless Steel 1.4571
Width: 5 m x Height: 4.2 m
Fire Damper Power Cabling: Power cabling for the motor dampers,cabling shall be installed so it can withstand the high temperatures.
(N)HXH FE180 E90. 
(N)HXH FE180 E90. - XX 1.5mm2
Fire Damper Control Cabling: Control cabling to interconnect the dampers with the tunnel SCADA system, cabling shall be selected and installed so it can withstand the high temperatures.
J-H(St)H Bd FE180 E90
J-H(St)H Bd FE180 E90 - XX x 0.8mm2
Weight for 8-10 cable strings
Fire Damper Motors: Electrical Part Turn actuator , to be installed in protectvie housing.
Electrical part turn actuator
Motor drive power: 200 W
Torque: minimally: 1000 Nm
Connection: 1 ph 230 V AC / 3 ph 400 V AC
0.2 kW per unit</t>
  </si>
  <si>
    <t>Damper weight 2 t
Power cable weight 250 kg/km
Power cable length 50 m per piece
Control cable weight 250 kg/km
Control cable length 50 m per piece
Motor weight 50 kg per piece</t>
  </si>
  <si>
    <t>Zaporna loputa - pregradni zid: Pozicioniran v pregradni steni v ventilatorski postaji na odsesovalni strani odvodnih ventilatorjev, 2 segmenta na zaporno loputo z enim pogonom na segment
Požarna odpornost: F400 (400° C/2h).
Material: nerjaveče jeklo 1.4571
Širina: 5 m x Višina: 4,2 m 
Napajalni kabel protipožarne lopute:
Napajalni kabli za motorje loput, kable naj se vgradi tako, da vzdržijo visoke temperature.
(N)HXH FE180 E90. 
(N)HXH FE180 E90. - XX 1.5mm2 
Krmilni kabli protipožarnih loput:
Krmilni kabli za povezavo protipožarnih loput s SCADA sistemom predora, izbrati in vgraditi je treba kable, ki vzdržijo visoke temperature.
J-H(St)H Bd FE180 E90
J-H(St)H Bd FE180 E90 - XX x 0.8mm2
Teža za 8-10 žilni kabel.
Motor loput (zaporne lopute): Električno obračalno stikalo za upravljanje zapornih loput.
Električno obračalno stikalo v zaščitnem okvirju.
Moč pogona motorja: 1200 W
Navor : &lt; 1000 Nm
Priključek: 1 ph 230 V AC / 3 ph 400 V AC
0,2 kW na enoto</t>
  </si>
  <si>
    <t>Shutting Damper - Dividing Wall: Located in the Dividing Wall in the Ventilation Building on the Suction Side of the Extraction Fans, 2 Segments per Shutting Damper with one Drive per Segment
Fire Resistance: F400 (400°C/2h).
Material: Stainless Steel 1.4571
Width: 5 m x Height: 4.2 m
Fire Damper Power Cabling: Power cabling for the motor dampers,cabling shall be installed so it can withstand the high temperatures.
(N)HXH FE180 E90. 
(N)HXH FE180 E90. - XX 1.5mm2
Fire Damper Control Cabling: Control cabling to interconnect the dampers with the tunnel SCADA system, cabling shall be selected and installed so it can withstand the high temperatures.
J-H(St)H Bd FE180 E90
J-H(St)H Bd FE180 E90 - XX x 0.8mm2
Weight for 8-10 cable strings
Fire Damper Motors: Electrical Part Turn actuator , to be installed in protectvie housing.
Electrical part turn actuator
Motor drive power: 200 W
Torque: minimally: 1000 Nm
Connection: 1 ph 230 V AC / 3 ph 400 V AC
0.2 kW per unit</t>
  </si>
  <si>
    <t>Zaporna loputa - sesalni ventilator: Pozicioniran na izhodni strani (tlačna stran) sesalnih ventilatorjev, 2 segmenta na zaporni dušilnik z enim pogonom na segment.
Požarna odpornost: F400 (400° C/2h)
Material: nerjaveče jeklo 1.4571
Širina: 4 m x Višina: 4 m 
Napajalni kabel protipožarne lopute:
Napajalni kabli za motorje loput, kable naj se vgradi tako, da vzdržijo visoke temperature.
(N)HXH FE180 E90. 
(N)HXH FE180 E90. - XX 1.5mm2 
Krmilni kabli protipožarnih loput:
Krmilni kabli za povezavo protipožarnih loput s SCADA sistemom predora, izbrati in vgraditi je treba kable, ki vzdržijo visoke temperature.
J-H(St)H Bd FE180 E90
J-H(St)H Bd FE180 E90 - XX x 0.8mm2
Teža za 8-10 žilni kabel.
Motor loput (zaporne lopute): Električno obračalno stikalo za upravljanje zapornih loput.
Električno obračalno stikalo v zaščitnem okvirju.
Moč pogona motorja: 1200 W
Navor : &lt; 1000 Nm
Priključek: 1 ph 230 V AC / 3 ph 400 V AC
0,2 kW na enoto</t>
  </si>
  <si>
    <t>Shutting Damper - Extraction Fan: Located at the Outlet (Pressure Side) of the Extraction Fans, 2 Segments per Shutting Damper with one Drive per Segment.
Fire Resistance: F400 (400°C/2h)
Material: Stainless Steel 1.4571
Width: 4 m x Height: 4 m
Fire Damper Power Cabling: Power cabling for the motor dampers,cabling shall be installed so it can withstand the high temperatures.
(N)HXH FE180 E90. 
(N)HXH FE180 E90. - XX 1.5mm2
Fire Damper Control Cabling: Control cabling to interconnect the dampers with the tunnel SCADA system, cabling shall be selected and installed so it can withstand the high temperatures.
J-H(St)H Bd FE180 E90
J-H(St)H Bd FE180 E90 - XX x 0.8mm2
Weight for 8-10 cable strings
Fire Damper Motors: Electrical Part Turn actuator , to be installed in protectvie housing.
Electrical part turn actuator
Motor drive power: 200 W
Torque: minimally: 1000 Nm
Connection: 1 ph 230 V AC / 3 ph 400 V AC
0.2 kW per unit</t>
  </si>
  <si>
    <t>Kulisni dušilnik zvoka  - odsesovalna stran proti glavni cevi: Pozicioniran na odsesovalni strani sesalnega ventilatorja - povezava s predorom T1/T2 (vodoravno).
Požarna odpornost: F400 (400° C/2h)
Širina: 6,8 m x Višina: 4,75 m x Dolžina: 3 m
Material: nerjaveče jeklo 1.4571</t>
  </si>
  <si>
    <t>Kulisni dušilnik zvoka  - odsesovalna stran proti servisni cevi: Pozicioniran na odsesovalni strani sesalnega ventilatorja - povezava s servisnim predorom T2 (vodoravno).
Požarna odpornost: F400 (400° C/2h)
Širina: 6,8 m x Višina: 4,75 m x Dolžina: 1 m
Material: nerjaveče jeklo 1.4571</t>
  </si>
  <si>
    <t>Kulisni dušilnik zvoka  - tlačna stran: Pozicioniran na tlačni strani sesalnih venilatorjev (navpično).
Požarna odpornost: F400 (400° C/2h)
Material: nerjaveče jeklo 1.4571
Širina: 5,3 m x Višina: 3 m x Dolžina: 4 m</t>
  </si>
  <si>
    <t>Vodilne lopatice - koleno 90°, dno prezračevalnega dimnika: Za koleno 90° na tlačni strani sesalnih ventilatorjev na dnu kanala.
Požarna odpornost: F400 (400 ° C / 2h)
Material: nerjaveče jeklo 1.4571
Širina: 6,3 m x Višina: 4 m</t>
  </si>
  <si>
    <t>Odklonski element - koleno 90° odvod zraka: Za koleno 90° v kanalu za odvod zraka.
Požarna odpornost: F400 (400 ° C / 2h)
Material: nerjaveče jeklo 1.4571
Širina: 6,6 m x Višina: 3,5 m</t>
  </si>
  <si>
    <t>Aksialni ventilator: Oprema (en element na ventilator): šoba, motorska enota, difuzor.
Pretok: 17,3 m³ / s
Moč motorja [Meh]: 15 kW
Smer pihanja: enosmerno
Požarna odpornost: brez
Material: nerjaveče jeklo 1.4571
Premer ventilatorja: pribl. 1,0 m
Motor aksialnega ventilatorja: primeren za VFD obratovanje.
P [meh]: 15 kW -Comm. Velikost
Delovna napetost: 3 f 400 V AC
Število polov: 4
n nom: - 100% - +- 1500
Razred izolacije: F-H (pretvornik)
Premer ventilatorja: pribl. 0,9 m, Priključek na lopute: 0,9 x 0,9 m
VFD pogon za aksialni ventilator: VFD za zagon, krmiljenje in upravljanje motorja aksialnega ventilatorja za vzdrževanje tlaka v prečnikih.
P: 15 kW
Delovna napetost: 3 x 400 V AC
Dimenzije pogona: +- (150 mm x 165 mm x 355 mm)</t>
  </si>
  <si>
    <t>Axial Fan: Including (one element per fan): Nozzle, Fan Unit, Diffuser.
Volume Flow Rate: 17.3 m³/s
Motor Power [Mech]: 30 kW
Blowing Direction: Unidirectional
Fire Resistance: No
Material: Stainless Steel 1.4571
Diameter of Fan: appr. 1.0 m
Axial Fan Motor: suitable for VFD operation.
P [mech] : 15 kW -Comm. Size
Opearing votlage: 3 Ph  400 V AC
Poles: 4
n nom:  - 100% - +- 1500 
Insulation Class: F-H (inverter duty)
Diameter of Fan: appr. 0.9 m, Connection to Damper: 0.9 x 0.9 m
VFD Drive for Axial Fan: VFD to start, control and operate the axial fan motor for the cross-passage pressurization. 
P : 15 kW
Operating Voltage: 3 x 400 V AC
Drive Dimensions:: +- (150 mm x 165 mm x 355 mm)</t>
  </si>
  <si>
    <t>((2TDK_Atributi/VentilatorTip == 'Aksialni') AND (2TDK_Klasifikacija/ElementTip == 'Ventilator') AND (2TDK_Klasifikacija/ObjektTip == 'TUN') AND (2TDK_Klasifikacija/Sistem == 'VEN') AND (2TDK_Lokacija/ConaSifra == 'XX') AND (2TDK_Lokacija/ConaTip == 'PRC') AND (2TDK_Lokacija/ObjektSifra == 'T01')) OR ((2TDK_Atributi/VentilatorTip == 'Aksialni') AND (2TDK_Klasifikacija/ElementTip == 'Ventilator') AND (2TDK_Klasifikacija/ObjektTip == 'TUN') AND (2TDK_Klasifikacija/Sistem == 'VEN') AND (2TDK_Lokacija/ConaSifra == 'XX') AND (2TDK_Lokacija/ConaTip == 'PRC') AND (2TDK_Lokacija/ObjektSifra == 'T02'))</t>
  </si>
  <si>
    <t>Zaporna loputa: Nahaja se na odsesovalni strani aksialnega ventilatorja.
Požarna odpornost: F400 (400° C/2h)
Material: nerjaveče jeklo 1.4571
Širina: 0,9 m x Višina: 0,9 m
Motor loput (zaporne lopute): Električno obračalno stikalo za upravljanje zapornih loput.
Električno obračalno stikalo
Moč pogona motorja: 100 W
Navor : &lt; 300 Nm
Priključek: 1 ph 230 V AC / 3 ph 400 V AC
0,1 kW na enoto</t>
  </si>
  <si>
    <t>Shutting Damper: Located on the Suction Side of the Axial Fan.
Fire Resistance: F400 (400°C/2h)
Material: Stainless Steel 1.4571
Width: 0.9 m x Height: 0.9 m
Damper Motor  (Shutting Damper): Electrical Part Turn actuator for the operation of the Shutting Damper.
Electrical part turn actuator
Motor drive power: 100 W
Torque: &lt; 300 Nm
Connection: 1 ph 230 V AC / 3 ph 400 V AC
0.1 kW  per unit</t>
  </si>
  <si>
    <t>((2TDK_Atributi/Funkcija == 'Sukcijski') AND (2TDK_Atributi/DusilecTip == 'Zapiralni') AND (2TDK_Klasifikacija/ElementTip == 'Dusilec') AND (2TDK_Klasifikacija/ObjektTip == 'TUN') AND (2TDK_Klasifikacija/Sistem == 'VEN') AND (2TDK_Lokacija/ConaSifra == 'XX') AND (2TDK_Lokacija/ConaTip == 'PRC') AND (2TDK_Lokacija/ObjektSifra == 'T01')) OR ((2TDK_Atributi/Funkcija == 'Sukcijski') AND (2TDK_Atributi/DusilecTip == 'Zapiralni') AND (2TDK_Klasifikacija/ElementTip == 'Dusilec') AND (2TDK_Klasifikacija/ObjektTip == 'TUN') AND (2TDK_Klasifikacija/Sistem == 'VEN') AND (2TDK_Lokacija/ConaSifra == 'XX') AND (2TDK_Lokacija/ConaTip == 'PRC') AND (2TDK_Lokacija/ObjektSifra == 'T02'))</t>
  </si>
  <si>
    <t>Razbremenilna loputa: Na odsesovalni strani aksialnega ventilatorja.
Požarna odpornost: brez
Material: nerjaveče jeklo 1.4571
Širina: 0,9 m x Višina: 0,9 m
Motor lopute (razbremenilna loputa): Električno obračalno stikalo za upravljanje razbremenilne lopute.
Električno obračalno stikalo
Moč pogona motorja: 100 W
Navor: &lt; 300 Nm
Priključek: 1 ph 230 V AC / 3 ph 400 V AC
0,1 kW na enoto</t>
  </si>
  <si>
    <t>((2TDK_Atributi/Funkcija == 'Sukcijski') AND (2TDK_Atributi/DusilecTip == 'Tlak') AND (2TDK_Klasifikacija/ElementTip == 'Dusilec') AND (2TDK_Klasifikacija/ObjektTip == 'TUN') AND (2TDK_Klasifikacija/Sistem == 'VEN') AND (2TDK_Lokacija/ConaSifra == 'XX') AND (2TDK_Lokacija/ConaTip == 'PRC') AND (2TDK_Lokacija/ObjektSifra == 'T01')) OR ((2TDK_Atributi/Funkcija == 'Sukcijski') AND (2TDK_Atributi/DusilecTip == 'Tlak') AND (2TDK_Klasifikacija/ElementTip == 'Dusilec') AND (2TDK_Klasifikacija/ObjektTip == 'TUN') AND (2TDK_Klasifikacija/Sistem == 'VEN') AND (2TDK_Lokacija/ConaSifra == 'XX') AND (2TDK_Lokacija/ConaTip == 'PRC') AND (2TDK_Lokacija/ObjektSifra == 'T02'))</t>
  </si>
  <si>
    <t>Okrogli dušilnik zvoka: Nahaja se na tlačni strani aksialnega ventilatorja.
Požarna odpornost: brez
Material: nerjaveče jeklo 1.4571
Premer: pribl. 0,65 m x dolžina: pribl. 1 m</t>
  </si>
  <si>
    <t>((2TDK_Atributi/Funkcija == 'Krozni') AND (2TDK_Atributi/DusilecTip == 'Zvok') AND (2TDK_Klasifikacija/ElementTip == 'Dusilec') AND (2TDK_Klasifikacija/ObjektTip == 'TUN') AND (2TDK_Klasifikacija/Sistem == 'VEN') AND (2TDK_Lokacija/ConaSifra == 'XX') AND (2TDK_Lokacija/ConaTip == 'PRC') AND (2TDK_Lokacija/ObjektSifra == 'T01')) OR ((2TDK_Atributi/Funkcija == 'Krozni') AND (2TDK_Atributi/DusilecTip == 'Zvok') AND (2TDK_Klasifikacija/ElementTip == 'Dusilec') AND (2TDK_Klasifikacija/ObjektTip == 'TUN') AND (2TDK_Klasifikacija/Sistem == 'VEN') AND (2TDK_Lokacija/ConaSifra == 'XX') AND (2TDK_Lokacija/ConaTip == 'PRC') AND (2TDK_Lokacija/ObjektSifra == 'T02'))</t>
  </si>
  <si>
    <t>Zaščitna mreža: Nahaja se na tlačni strani aksialnega ventilatorja.
Požarna odpornost: brez
Material: nerjaveče jeklo 1.4571
Premer: pribl. 0,65 m</t>
  </si>
  <si>
    <t>((2TDK_Atributi/Funkcija == 'Ventilacijski') AND (2TDK_Atributi/LoputaTip=='Zascita') AND (2TDK_Klasifikacija/ElementTip == 'Loputa') AND (2TDK_Klasifikacija/ObjektTip == 'TUN') AND (2TDK_Klasifikacija/Sistem == 'VEN') AND (2TDK_Lokacija/ConaSifra == 'XX') AND (2TDK_Lokacija/ConaTip == 'PRC') AND (2TDK_Lokacija/ObjektSifra == 'T01')) OR ((2TDK_Atributi/Funkcija == 'Ventilacijski') AND (2TDK_Atributi/LoputaTip=='Zascita') AND (2TDK_Klasifikacija/ElementTip == 'Loputa') AND (2TDK_Klasifikacija/ObjektTip == 'TUN') AND (2TDK_Klasifikacija/Sistem == 'VEN') AND (2TDK_Lokacija/ConaSifra == 'XX') AND (2TDK_Lokacija/ConaTip == 'PRC') AND (2TDK_Lokacija/ObjektSifra == 'T02'))</t>
  </si>
  <si>
    <t>Montažna podkonstrukcija: Jeklena konstrukcija z vsaj štirimi pritrdilnimi mesti za pritrditev prezračevalne opreme na strop prečnika.
Požarna odpornost: brez
Material: nerjaveče jeklo 1.4571</t>
  </si>
  <si>
    <t>((2TDK_Klasifikacija/ElementTip == 'JeklenaPodkonstrukcija') AND (2TDK_Klasifikacija/ObjektTip == 'TUN') AND (2TDK_Klasifikacija/Sistem == 'VEN') AND (2TDK_Lokacija/ConaSifra == 'XX') AND (2TDK_Lokacija/ConaTip == 'PRC') AND (2TDK_Lokacija/ObjektSifra == 'T01')) OR ((2TDK_Klasifikacija/ElementTip == 'JeklenaPodkonstrukcija') AND (2TDK_Klasifikacija/ObjektTip == 'TUN') AND (2TDK_Klasifikacija/Sistem == 'VEN') AND (2TDK_Lokacija/ConaSifra == 'XX') AND (2TDK_Lokacija/ConaTip == 'PRC') AND (2TDK_Lokacija/ObjektSifra == 'T02'))</t>
  </si>
  <si>
    <t>Aksialni ventilator: Oprema (en element na ventilator): šoba, motorska enota, difuzor.
Pretok: 17,3 m³ / s
Moč motorja [Meh]: 15 kW
Smer pihanja: enosmerno
Požarna odpornost: brez
Material: nerjaveče jeklo 1.4571
Premer ventilatorja: pribl. 1,0 m
Aksialni motor ventilatorja, primeren za VFD delovanje.
P [meh]: 15 kW -Comm. Velikost
Delovna napetost: 3 f 400 V AC
Število polov: 4
n nom: - 100% - +- 1500
Razred izolacije: F-H (pretvornik)
VFD pogon za aksialni ventilator: VFD za zagon, krmiljenje in upravljanje motorja aksialnega ventilatorja za vzdrževanja tlaka v prečnikih.
P: 15 kW
Delovna napetost: 3 x 400 V AC
Dimenzije pogona: +- (300 mm x 525 mm x 225 mm)</t>
  </si>
  <si>
    <t>Teža 350 kg</t>
  </si>
  <si>
    <t>Axial Fan: Including (one element per fan): Nozzle, Fan Unit, Diffuser.
Volume Flow Rate: 17.3 m³/s
Motor Power [Mech]: 30 kW
Blowing Direction: Unidirectional
Fire Resistance: No
Material: Stainless Steel 1.4571
Diameter of Fan: appr. 1.0 m
Axial Fan Motor, suitable for VFD operation.
P [mech] : 30 kW -Comm. Size
Opearing votlage: 3 Ph  400 V AC
Poles: 4
n nom:  - 100% - +- 1500 
Insulation Class: F-H (inverter duty)
VFD Drive for Axial Fan: VFD to start, control and operate the axial fan motor for the cross-passage pressurization. 
P : 15 kW
Operating Voltage: 3 x 400 V AC
Drive Dimensions:: +- (300 mm x 525 mm x 225 mm)</t>
  </si>
  <si>
    <t>Weight 350 kg</t>
  </si>
  <si>
    <t>((2TDK_Atributi/VentilatorTip == 'Aksialni') AND (2TDK_Klasifikacija/ElementTip == 'Ventilator') AND (2TDK_Klasifikacija/ObjektTip == 'TUN') AND (2TDK_Klasifikacija/Sistem == 'VEN') AND (2TDK_Lokacija/ConaTip == 'IZC') AND (2TDK_Lokacija/ConaSifra == 'CA') AND (2TDK_Lokacija/ObjektSifra == 'T04')) OR ((2TDK_Atributi/VentilatorTip == 'Aksialni') AND (2TDK_Klasifikacija/ElementTip == 'Ventilator') AND (2TDK_Klasifikacija/ObjektTip == 'TUN') AND (2TDK_Klasifikacija/Sistem == 'VEN') AND (2TDK_Lokacija/ConaTip == 'IZC') AND (2TDK_Lokacija/ConaSifra == 'CB') AND (2TDK_Lokacija/ObjektSifra == 'T04')) OR ((2TDK_Atributi/VentilatorTip == 'Aksialni') AND (2TDK_Klasifikacija/ElementTip == 'Ventilator') AND (2TDK_Klasifikacija/ObjektTip == 'TUN') AND (2TDK_Klasifikacija/Sistem == 'VEN') AND (2TDK_Lokacija/ConaTip == 'IZC') AND (2TDK_Lokacija/ConaSifra == 'XX') AND (2TDK_Lokacija/ObjektSifra == 'T07'))</t>
  </si>
  <si>
    <t>Zaporna loputa - Aksialni ventilator: Pozicionirana na odsesovalni strani aksialnega ventilatorja.
Požarna odpornost: brez
Material: nerjaveče jeklo 1.4571
Širina: 1,2 m x Višina: 2 m
Motor loput (zaporne lopute): Električno obračalno stikalo za upravljanje zapornih loput.
Električno obračalno stikalo
Moč pogona motorja: 100 W
Navor: 300 Nm
Priključek: 1 ph 230 V AC / 3 ph 400 V AC
0,1 kW na enoto</t>
  </si>
  <si>
    <t>Teža 200 kg</t>
  </si>
  <si>
    <t>Weight 200 kg</t>
  </si>
  <si>
    <t>((2TDK_Atributi/Funkcija == 'Ventilacijski') AND (2TDK_Atributi/DusilecTip == 'Zapiralni') AND (2TDK_Klasifikacija/ElementTip == 'Dusilec') AND (2TDK_Klasifikacija/ObjektTip == 'TUN') AND (2TDK_Klasifikacija/Sistem == 'VEN') AND (2TDK_Lokacija/ConaSifra == 'CA') AND (2TDK_Lokacija/ConaTip == 'IZC') AND (2TDK_Lokacija/ObjektSifra == 'T04')) OR ((2TDK_Atributi/Funkcija == 'Ventilacijski') AND (2TDK_Atributi/DusilecTip == 'Zapiralni') AND (2TDK_Klasifikacija/ElementTip == 'Dusilec') AND (2TDK_Klasifikacija/ObjektTip == 'TUN') AND (2TDK_Klasifikacija/Sistem == 'VEN') AND (2TDK_Lokacija/ConaSifra == 'CB') AND (2TDK_Lokacija/ConaTip == 'IZC') AND (2TDK_Lokacija/ObjektSifra == 'T04')) OR ((2TDK_Atributi/Funkcija == 'Ventilacijski') AND (2TDK_Atributi/DusilecTip == 'Zapiralni') AND (2TDK_Klasifikacija/ElementTip == 'Dusilec') AND (2TDK_Klasifikacija/ObjektTip == 'TUN') AND (2TDK_Klasifikacija/Sistem == 'VEN') AND (2TDK_Lokacija/ConaSifra == 'XX') AND (2TDK_Lokacija/ConaTip == 'IZC') AND (2TDK_Lokacija/ObjektSifra == 'T07'))</t>
  </si>
  <si>
    <t>Zaporna loputa - reševalni predor: Pozicionirana v steni med glavnim in reševalnim predorom.
Požarna odpornost: F400 (400° C/2h)
Material: nerjaveče jeklo 1.4571
Širina: 1,0 m x Višina: 0,5 m
Motor loput (razbremenila loputa): Električno obračalno stikalo za upravljanje razbremenilne lopute.
Električno obračalno stikalo
Moč pogona motorja: 100 W
Navor: 300 Nm
Priključek: 1 ph 230 V AC / 3 ph 400 V AC
0,1 kW na enoto</t>
  </si>
  <si>
    <t>((2TDK_Atributi/Funkcija == 'Vmesni') AND (2TDK_Atributi/DusilecTip == 'Zapiralni') AND (2TDK_Klasifikacija/ElementTip == 'Dusilec') AND (2TDK_Klasifikacija/ObjektTip == 'TUN') AND (2TDK_Klasifikacija/Sistem == 'VEN') AND (2TDK_Lokacija/ConaSifra == 'CA') AND (2TDK_Lokacija/ConaTip == 'IZC') AND (2TDK_Lokacija/ObjektSifra == 'T04')) OR ((2TDK_Atributi/Funkcija == 'Vmesni') AND (2TDK_Atributi/DusilecTip == 'Zapiralni') AND (2TDK_Klasifikacija/ElementTip == 'Dusilec') AND (2TDK_Klasifikacija/ObjektTip == 'TUN') AND (2TDK_Klasifikacija/Sistem == 'VEN') AND (2TDK_Lokacija/ConaSifra == 'CB') AND (2TDK_Lokacija/ConaTip == 'IZC') AND (2TDK_Lokacija/ObjektSifra == 'T04')) OR ((2TDK_Atributi/Funkcija == 'Vmesni') AND (2TDK_Atributi/DusilecTip == 'Zapiralni') AND (2TDK_Klasifikacija/ElementTip == 'Dusilec') AND (2TDK_Klasifikacija/ObjektTip == 'TUN') AND (2TDK_Klasifikacija/Sistem == 'VEN') AND (2TDK_Lokacija/ConaSifra == 'XX') AND (2TDK_Lokacija/ConaTip == 'IZC') AND (2TDK_Lokacija/ObjektSifra == 'T07'))</t>
  </si>
  <si>
    <t>Razbremenilna loputa: Pozicionirana v steni med glavnim predorom in reševalnim predorom.
Požarna odpornost: brez
Material: nerjaveče jeklo 1.4571
Širina: 1,0 m x Višina: 0,5 m</t>
  </si>
  <si>
    <t>((2TDK_Atributi/Funkcija == 'Vmesni') AND (2TDK_Atributi/DusilecTip == 'Tlak') AND (2TDK_Klasifikacija/ElementTip == 'Dusilec') AND (2TDK_Klasifikacija/ObjektTip == 'TUN') AND (2TDK_Klasifikacija/Sistem == 'VEN') AND (2TDK_Lokacija/ConaSifra == 'CA') AND (2TDK_Lokacija/ConaTip == 'IZC') AND (2TDK_Lokacija/ObjektSifra == 'T04')) OR ((2TDK_Atributi/Funkcija == 'Vmesni') AND (2TDK_Atributi/DusilecTip == 'Tlak') AND (2TDK_Klasifikacija/ElementTip == 'Dusilec') AND (2TDK_Klasifikacija/ObjektTip == 'TUN') AND (2TDK_Klasifikacija/Sistem == 'VEN') AND (2TDK_Lokacija/ConaSifra == 'CB') AND (2TDK_Lokacija/ConaTip == 'IZC') AND (2TDK_Lokacija/ObjektSifra == 'T04')) OR ((2TDK_Atributi/Funkcija == 'Vmesni') AND (2TDK_Atributi/DusilecTip == 'Tlak') AND (2TDK_Klasifikacija/ElementTip == 'Dusilec') AND (2TDK_Klasifikacija/ObjektTip == 'TUN') AND (2TDK_Klasifikacija/Sistem == 'VEN') AND (2TDK_Lokacija/ConaSifra == 'XX') AND (2TDK_Lokacija/ConaTip == 'IZC') AND (2TDK_Lokacija/ObjektSifra == 'T07'))</t>
  </si>
  <si>
    <t>Kulisni dušilnik zvoka - odsesovalna stran: Pozicioniran na odsesovalni strani aksialnega ventilatorja.
Požarna odpornost: brez
Material: nerjaveče jeklo 1.4571
Širina: 1,2 m x Višina: 2 m x Dolžina: 1,5 m</t>
  </si>
  <si>
    <t>((2TDK_Atributi/Funkcija == 'Sukcijski') AND (2TDK_Atributi/DusilecTip == 'Zvok') AND (2TDK_Klasifikacija/ElementTip == 'Dusilec') AND (2TDK_Klasifikacija/ObjektTip == 'TUN') AND (2TDK_Klasifikacija/Sistem == 'VEN') AND (2TDK_Lokacija/ConaSifra == 'CA') AND (2TDK_Lokacija/ConaTip == 'IZC') AND (2TDK_Lokacija/ObjektSifra == 'T04')) OR ((2TDK_Atributi/Funkcija == 'Sukcijski') AND (2TDK_Atributi/DusilecTip == 'Zvok') AND (2TDK_Klasifikacija/ElementTip == 'Dusilec') AND (2TDK_Klasifikacija/ObjektTip == 'TUN') AND (2TDK_Klasifikacija/Sistem == 'VEN') AND (2TDK_Lokacija/ConaSifra == 'CB') AND (2TDK_Lokacija/ConaTip == 'IZC') AND (2TDK_Lokacija/ObjektSifra == 'T04')) OR ((2TDK_Atributi/Funkcija == 'Sukcijski') AND (2TDK_Atributi/DusilecTip == 'Zvok') AND (2TDK_Klasifikacija/ElementTip == 'Dusilec') AND (2TDK_Klasifikacija/ObjektTip == 'TUN') AND (2TDK_Klasifikacija/Sistem == 'VEN') AND (2TDK_Lokacija/ConaSifra == 'XX') AND (2TDK_Lokacija/ConaTip == 'IZC') AND (2TDK_Lokacija/ObjektSifra == 'T07'))</t>
  </si>
  <si>
    <t>Kulisni dušilnik zvoka - tlačna stran: Nahaja se na tlačni strani aksialnega ventilatorja.
Požarna odpornost: brez
Material: nerjaveče jeklo 1.4571
Širina: 1,2 m x Višina: 2 m x Dolžina: 1,5 m</t>
  </si>
  <si>
    <t>((2TDK_Atributi/Funkcija == 'Tlacna') AND (2TDK_Atributi/DusilecTip == 'Zvok') AND (2TDK_Klasifikacija/ElementTip == 'Dusilec') AND (2TDK_Klasifikacija/ObjektTip == 'TUN') AND (2TDK_Klasifikacija/Sistem == 'VEN') AND (2TDK_Lokacija/ConaSifra == 'CA') AND (2TDK_Lokacija/ConaTip == 'IZC') AND (2TDK_Lokacija/ObjektSifra == 'T04')) OR ((2TDK_Atributi/Funkcija == 'Tlacna') AND (2TDK_Atributi/DusilecTip == 'Zvok') AND (2TDK_Klasifikacija/ElementTip == 'Dusilec') AND (2TDK_Klasifikacija/ObjektTip == 'TUN') AND (2TDK_Klasifikacija/Sistem == 'VEN') AND (2TDK_Lokacija/ConaSifra == 'CB') AND (2TDK_Lokacija/ConaTip == 'IZC') AND (2TDK_Lokacija/ObjektSifra == 'T04')) OR ((2TDK_Atributi/Funkcija == 'Tlacna') AND (2TDK_Atributi/DusilecTip == 'Zvok') AND (2TDK_Klasifikacija/ElementTip == 'Dusilec') AND (2TDK_Klasifikacija/ObjektTip == 'TUN') AND (2TDK_Klasifikacija/Sistem == 'VEN') AND (2TDK_Lokacija/ConaSifra == 'XX') AND (2TDK_Lokacija/ConaTip == 'IZC') AND (2TDK_Lokacija/ObjektSifra == 'T07'))</t>
  </si>
  <si>
    <t>Vodilne lopatice - koleno 90 ° pri dovodu zraka: Za koleno 90° na dovodu zraka v aksialni ventilator.
Požarna odpornost: brez
Material: nerjaveče jeklo 1.4571
Širina: 1,2 m x Višina: 1,4 m</t>
  </si>
  <si>
    <t>Vodilne lopatice - koleno 90 ° tlačna stran: Za koleno 90° na tlačni strani aksialnega ventilatorja.
Požarna odpornost: brez
Material: nerjaveče jeklo 1.4571
Širina: 1,2 m x Višina: 2 m</t>
  </si>
  <si>
    <t>Distribucijski kanal: Nahaja se na steni, na tlačni strani aksialnega ventilatorja.
Požarna odpornost: brez
Material: nerjaveče jeklo 1.4571
Širina: 1,2 m x Višina: 1,2 m x Skupna dolžina: pribl. 3,7 m vklj. 1 x koleno 90°</t>
  </si>
  <si>
    <t>((2TDK_Atributi/LoputaTip == 'Distribucija') AND (2TDK_Klasifikacija/ElementTip == 'Loputa') AND (2TDK_Klasifikacija/ObjektTip == 'TUN') AND (2TDK_Klasifikacija/Sistem == 'VEN') AND (2TDK_Lokacija/ConaSifra == 'CA') AND (2TDK_Lokacija/ConaTip == 'IZC') AND (2TDK_Lokacija/ObjektSifra == 'T04')) OR ((2TDK_Atributi/LoputaTip == 'Distribucija') AND (2TDK_Klasifikacija/ElementTip == 'Loputa') AND (2TDK_Klasifikacija/ObjektTip == 'TUN') AND (2TDK_Klasifikacija/Sistem == 'VEN') AND (2TDK_Lokacija/ConaSifra == 'CB') AND (2TDK_Lokacija/ConaTip == 'IZC') AND (2TDK_Lokacija/ObjektSifra == 'T04')) OR ((2TDK_Atributi/LoputaTip == 'Distribucija') AND (2TDK_Klasifikacija/ElementTip == 'Loputa') AND (2TDK_Klasifikacija/ObjektTip == 'TUN') AND (2TDK_Klasifikacija/Sistem == 'VEN') AND (2TDK_Lokacija/ConaSifra == 'XX') AND (2TDK_Lokacija/ConaTip == 'IZC') AND (2TDK_Lokacija/ObjektSifra == 'T07'))</t>
  </si>
  <si>
    <t>Vrementska zaščitna mreža: Nahaja se na izhodu distribucijskega kanala.
Požarna odpornost: brez
Material: nerjaveče jeklo 1.4571
Širina: 3,2 m x Višina: 1,2 m</t>
  </si>
  <si>
    <t>Weather Protection Grid: Located at the Outlet of the Distribution Duct.
Fire Resistance: No
Material: Stainless Steel 1.4571
Width: 3.2 m x Height: 1.2 m</t>
  </si>
  <si>
    <t>Aksialni ventilator: Oprema: šoba, motorska enota, prehodni kos do lopute.
Pretok: 9,1 m³ / s
Moč motorja [Meh]: 15 kW
Smer pihanja: enosmerno
Požarna odpornost: brez
Material: nerjaveče jeklo 1.4571
Premer ventilatorja: pribl. 0,9 m, Priključek na lopute: 0,9 x 0,9 m
Motor aksialnega ventilatorja: Aksialni motor ventilatorja, primeren za VFD delovanje.
P [Mech]: 15 kW -Comm. Velikost
Delovna napetost: 3 Ph 400 V AC
Število polov: 4
n nom: - 100% - +- 1500
Razred izolacije: F-H (pretvornik)
Premer ventilatorja: pribl. 0,9 m, Priključek na lopute: 0,9 x 0,9 m
VFD za aksialni ventilator: VFD za zagon, krmiljenje in upravljanje motorja aksialnega ventilatorja za vzdrževanje tlaka v prečnikih.
P: 15 kW
Delovna napetost: 3 x 400 V AC
Dimenzije pogona: +- (150 mm x 165 mm x 355 mm)</t>
  </si>
  <si>
    <t>Pressure Relief Damper: Located on the Suction Side of the Axial Fan.
Fire Resistance: No
Material: Stainless Steel 1.4571
Width: 0.9 m x Height: 0.9 m
Damper Motor (Pressure Relief Damper): Electrical Part Turn actuator for the operation of the pressure.
Electrical part turn actuator
Motor drive power: 100 W
Torque: &lt; 300 Nm
Connection: 1 ph 230 V AC / 3 ph 400 V AC
0.1 kW per unit</t>
  </si>
  <si>
    <t>Krmiljenje novih APB naprav iz postaje Divača / Koper tovorna</t>
  </si>
  <si>
    <t>Control of new APB devices from Divača / Koper freight station</t>
  </si>
  <si>
    <t>Dopolnitev programske in strojne opreme Divača za APB</t>
  </si>
  <si>
    <t>Update of Divača software and hardware for APB</t>
  </si>
  <si>
    <t>Dopolnitev programske in strojne opreme Koper tovorna za APB</t>
  </si>
  <si>
    <t>Update of Koper freight software and hardware for APB</t>
  </si>
  <si>
    <t>Nadgradnja delovnih mest v CVP in/ali na lokalni postaji Divača in/ali Koper zaradi APB naprav drugega tira</t>
  </si>
  <si>
    <t>Upgrade of the workplaces at the CVP and / or at the local station Divača and / or Koper due to new APB devices on second track.</t>
  </si>
  <si>
    <t>Ureditev tehničnih prostorov za montažo opreme in razvod kablov (izenačitve potencialov, kabelska korita, izvedba prebojev…), kpl na lokacijo</t>
  </si>
  <si>
    <t>Arrangement of technical premises for installation of equipment and cables (equipotential bonding, cable trays, penetrations …) - set per location</t>
  </si>
  <si>
    <t>Napajalni sistem DC z baterijami, vključno z omaro.</t>
  </si>
  <si>
    <t>DC power supply with batteries, with cabinet.</t>
  </si>
  <si>
    <t>GSM-R BTS oprema vključno z omaro.</t>
  </si>
  <si>
    <t>GSM-R BTS equipment with cabinet.</t>
  </si>
  <si>
    <t>GSM-R BTS oprema z dodatnimi moduli za pokrivanje dveh predorskih cevi vključno z omaro.</t>
  </si>
  <si>
    <t>GSM-R BTS equipment with additional modules for covering two tunnel tubes, with cabinet.</t>
  </si>
  <si>
    <t>Preprogramiranje prestavljene evrobalize - izdela nosilec varnostne naprave THALES</t>
  </si>
  <si>
    <t>Reprogramming of relocated eurobalise - carried out by the manufacturer of this safety device THALES.</t>
  </si>
  <si>
    <t xml:space="preserve">11.02.05.0110. </t>
  </si>
  <si>
    <t xml:space="preserve">11.02.05.0112. </t>
  </si>
  <si>
    <t xml:space="preserve">11.02.05.0111. </t>
  </si>
  <si>
    <t>Vstavek prostornega signala (APB), ki omogoča:
- priključitev signalnih svetilk,
- priključitev evro baliz ETCS (LEU),
- priključitev tirnih magnetov.</t>
  </si>
  <si>
    <t>Interface of block signal (APB) that allows:
- connection of signal lamps,
- connection of ETCS (LEU) Eurobalises
- connection of track magnets.</t>
  </si>
  <si>
    <t>Vstavek preduvoznega signala (APB), ki omogoča:
- priključitev signalnih svetilk,
- priključitev evro baliz ETCS (LEU),
- priključitev tirnih magnetov.</t>
  </si>
  <si>
    <t>Interface of pre-entry signal (APB) that allows:
- connection of signal lamps,
- connection of ETCS (LEU) Eurobalises
- connection of track magnets.</t>
  </si>
  <si>
    <t xml:space="preserve">11.02.05.0121. </t>
  </si>
  <si>
    <t xml:space="preserve">11.02.05.0131. </t>
  </si>
  <si>
    <t>Dopolnitev obstoječe strojne in programske opreme Thales ESTW L90 5 na postaji KOPER, ki vsebuje:
dopolnitev strojne opreme postajne naprave:
- izločitev vmesnika za dve kretnici in raztirnik,
- prevezava vmesnika za 2 nova uvozna signala,
- prevezava vmesnika za dopolnilna signala,
- izločitev vmesnikov za premikalne signale,
- prevezava vmesnikov za nove OJP,
- notranji kabli za povezovanje
in programska oprema
- prestavitev uvoznega signala
- dopolnitev z novim in obstoječim uvoznim signalom
- dopolnitev z dopolnilnima signaloma
- dopolmitev s premikalnima signaloma
- ureditev OJP
- ureditev vodenje prometa
ter izdelava projektne dokumentacije
VMESNA ZAVAROVANJA</t>
  </si>
  <si>
    <t>Supplementing of existing hardware and software Thales ESTW L90 5 in station KOPER, comprising:
supplementing of station interlocking hardware:
- decommissioning of interface for two sets of points and derailer,
- reconnection of interface for 2 new entry signals,
- reconnection of interface for subsidiary signals,
- decommissioning of interfaces for shunting signals,
- reconnection of interfaces for new OJP,
- indoor connection cables
and software
- relocation of entry signal
- supplementing with new and existing entry signal 
- supplementing with 2 subsidiary signals 
- supplementing with 2 shunting signals 
- arrangement of OJP
- arrangement of traffic control 
and project documentation 
INTERMEDIATE SIGNALLING</t>
  </si>
  <si>
    <t>Vstavek uvoznega signala (Koper), ki omogoča:
- priključitev signalnih svetilk,
- priključitev evro baliz ETCS (LEU),
- priključitev tirnih magnetov.</t>
  </si>
  <si>
    <t>Interface of entry signal (Koper) that allows:
- connection of signal lamps,
- connection of ETCS (LEU) Eurobalises
- connection of track magnets.</t>
  </si>
  <si>
    <t>11.02.01.0107.</t>
  </si>
  <si>
    <t>Vstavek dopolnilnega signala (Koper).</t>
  </si>
  <si>
    <t>Interface of signal indicator (Koper).</t>
  </si>
  <si>
    <t>11.02.01.0111.</t>
  </si>
  <si>
    <t>02.03.99.3001.</t>
  </si>
  <si>
    <t>02.03.99.3002.</t>
  </si>
  <si>
    <t>02.00.00.3001.</t>
  </si>
  <si>
    <t>02.04.00.3001.</t>
  </si>
  <si>
    <t>02.04.05.3001.</t>
  </si>
  <si>
    <t>02.06.01.3001.</t>
  </si>
  <si>
    <t>05.00.00.3001.</t>
  </si>
  <si>
    <t>05.02.07.3001.</t>
  </si>
  <si>
    <t>05.02.07.3003.</t>
  </si>
  <si>
    <t>05.02.06.3041.</t>
  </si>
  <si>
    <t>05.02.05.3001.</t>
  </si>
  <si>
    <t>05.02.06.3043.</t>
  </si>
  <si>
    <t>05.03.02.0001.</t>
  </si>
  <si>
    <t>06.01.02.3001.</t>
  </si>
  <si>
    <t>06.01.02.3002.</t>
  </si>
  <si>
    <t>(2TDK_Klasifikacija/ElementTip == 'PredelnaStena') AND (2TDK_Klasifikacija/ObjektTip == 'PLA') AND (2TDK_Lokacija/ConaTip == 'ENP') AND (2TDK_Lokacija/ObjektSifra == 'T2K') AND (2TDK_Lokacija/ConaSifra == 'XX') AND (2TDK_Atributi/Funkcija ==  'PredelnaStena') AND (2TDK_Atributi/Debelina_m ==  '0.25')</t>
  </si>
  <si>
    <t>Zidanje opečnih nenosilnih zidov s pod. cem. malto 1:2:6., zid debeline 15 in 20 cm</t>
  </si>
  <si>
    <t>(2TDK_Klasifikacija/ElementTip == 'PredelnaStena') AND (2TDK_Klasifikacija/ObjektTip == 'PLA') AND (2TDK_Lokacija/ConaTip == 'ENP') AND (2TDK_Lokacija/ObjektSifra == 'T2K') AND (2TDK_Lokacija/ConaSifra == 'XX') AND (2TDK_Atributi/Funkcija ==  'PredelnaStena') AND (2TDK_Atributi/Debelina_m ==  '0.20')</t>
  </si>
  <si>
    <t>06.03.02.3001.</t>
  </si>
  <si>
    <t>Dobava in vgradnja omet opečnih sten z grobo in fino pod. cem. malto 1:3:9 s predhodnim obrizgom z redko cem. malto 1:3.</t>
  </si>
  <si>
    <t>06.06.02.3001.</t>
  </si>
  <si>
    <t>06.01.05.3006.</t>
  </si>
  <si>
    <t>06.01.05.3007.</t>
  </si>
  <si>
    <t>06.01.05.0002.</t>
  </si>
  <si>
    <t>(2TDK_Klasifikacija/ElementTip == 'Uvodnica') AND (2TDK_Klasifikacija/ObjektTip == 'PLA') AND (2TDK_Lokacija/ConaTip == 'ENP') AND (2TDK_Lokacija/ObjektSifra == 'T2K') AND (2TDK_Lokacija/ConaSifra == 'XX') AND (2TDK_Atributi/Premer_m ==  '0.08')</t>
  </si>
  <si>
    <t>06.03.00.3001.</t>
  </si>
  <si>
    <t>06.03.01.3003.</t>
  </si>
  <si>
    <t>(2TDK_Klasifikacija/ElementTip == 'Obloga') AND (2TDK_Klasifikacija/ObjektTip == 'PLA') AND (2TDK_Lokacija/ConaTip == 'ENP') AND (2TDK_Lokacija/ObjektSifra == 'T2K') AND (2TDK_Lokacija/ConaSifra == 'XX') AND (2TDK_Atributi/Opis == 'TankoSlojniOmet')</t>
  </si>
  <si>
    <t>06.03.03.3001.</t>
  </si>
  <si>
    <t>(2TDK_Klasifikacija/ElementTip == 'Obloga') AND (2TDK_Klasifikacija/ObjektTip == 'PLA') AND (2TDK_Lokacija/ConaTip == 'ENP') AND (2TDK_Lokacija/ObjektSifra == 'T2K') AND (2TDK_Lokacija/ConaSifra == 'XX') AND (2TDK_Atributi/Material == 'KamnitaObloga')</t>
  </si>
  <si>
    <t>05.04.06.3001.</t>
  </si>
  <si>
    <t>05.04.05.0003.</t>
  </si>
  <si>
    <t>05.04.03.0004.</t>
  </si>
  <si>
    <t>05.04.09.3001.</t>
  </si>
  <si>
    <t>05.04.01.3002.</t>
  </si>
  <si>
    <t>05.04.01.3003.</t>
  </si>
  <si>
    <t>05.04.01.3004.</t>
  </si>
  <si>
    <t>07.03.00.3001.</t>
  </si>
  <si>
    <t>(2TDK_Klasifikacija/ElementTip == 'Jasek') AND (2TDK_Klasifikacija/ObjektTip == 'PLA') AND (2TDK_Lokacija/ConaTip == 'ENP') AND (2TDK_Klasifikacija/Sistem == 'KON') AND (2TDK_Lokacija/ObjektSifra == 'T2K') AND (2TDK_Lokacija/ConaSifra == 'XX') AND (2TDK_Atributi/JasekTip ==  '40cm')</t>
  </si>
  <si>
    <t>06.04.00.3001.</t>
  </si>
  <si>
    <t>(2TDK_Klasifikacija/ElementTip == 'Streha') AND (2TDK_Klasifikacija/ObjektTip == 'PLA') AND (2TDK_Lokacija/ConaTip == 'ENP') AND (2TDK_Lokacija/ObjektSifra == 'T2K') AND (2TDK_Lokacija/ConaSifra == 'XX') AND (2TDK_Atributi/KritinaTip == 'Opecna')</t>
  </si>
  <si>
    <t>Supply and mounting of semicircular hanging sheet metal gutters, with exterior bearing handles, coated sheet metal thickness 0.70 mm, unfolded width 33 cm</t>
  </si>
  <si>
    <t>06.04.02.3004.</t>
  </si>
  <si>
    <t>06.06.01.3001.</t>
  </si>
  <si>
    <t>06.06.01.3002.</t>
  </si>
  <si>
    <t>06.06.01.3004.</t>
  </si>
  <si>
    <t>06.02.05.3011.</t>
  </si>
  <si>
    <t>06.02.05.3012.</t>
  </si>
  <si>
    <t>06.02.05.3013.</t>
  </si>
  <si>
    <t>06.02.07.3002.</t>
  </si>
  <si>
    <t>06.02.07.0002.</t>
  </si>
  <si>
    <t>06.02.03.3002.</t>
  </si>
  <si>
    <t>(2TDK_Klasifikacija/ElementTip == 'Ograja') AND (2TDK_Klasifikacija/ObjektTip == 'PLA') AND (2TDK_Lokacija/ConaTip == 'ENP') AND (2TDK_Lokacija/ObjektSifra == 'T2K') AND (2TDK_Lokacija/ConaSifra == 'XX') AND (2TDK_Atributi/OgrajaTip == 'OgrajaPodesta')</t>
  </si>
  <si>
    <t>06.11.00.3001.</t>
  </si>
  <si>
    <t>V prostorih pritličja</t>
  </si>
  <si>
    <t>In ground floor</t>
  </si>
  <si>
    <t xml:space="preserve">Dobava in montaža tehničnega modulacijskega poda, skupne višine 50 cm, z možnostjo regulacije, za potrebe komandnega prostora, TK prostora in SV prostora. Obloga antistatična guma, nedrsna, sive barve (ustrezna odvodna odpornost 10⁸), debeline 2 mm in nosilost 20 kN/m2. Podkonstrukcija je jeklene izvedbe - galvanizirano z ustrezno točkovno in razpršeno obremenitvijo, glede na vgrajene omare. Vgrajene prostostoječe omare morajo imeti ustrezno nosilno podkonstrukcijo, kar je v domeni dobavitelja omar. Plošče so velikosti 60x60 cm in debeline 44 mm. Spodnja stran plošče je zaščitena z aluminijasto folijo. </t>
  </si>
  <si>
    <t>06.08.01.3005.</t>
  </si>
  <si>
    <t>06.08.01.3007.</t>
  </si>
  <si>
    <t>06.08.01.3004.</t>
  </si>
  <si>
    <t>(2TDK_Klasifikacija/ElementTip == 'Uvodnica') AND (2TDK_Klasifikacija/ObjektTip == 'PLA') AND (2TDK_Lokacija/ConaTip == 'ENP') AND (2TDK_Lokacija/ObjektSifra == 'T2K') AND (2TDK_Lokacija/ConaSifra == 'XX') AND (2TDK_Atributi/DebelinaStene_m ==  '0.38') AND (2TDK_Atributi/Premer_m ==  '0.16')</t>
  </si>
  <si>
    <t>(2TDK_Klasifikacija/ElementTip == 'Uvodnica') AND (2TDK_Klasifikacija/ObjektTip == 'PLA') AND (2TDK_Lokacija/ConaTip == 'ENP') AND (2TDK_Lokacija/ObjektSifra == 'T2K') AND (2TDK_Lokacija/ConaSifra == 'XX') AND (2TDK_Atributi/DebelinaStene_m ==  '0.30') AND (2TDK_Atributi/Premer_m ==  '0.16')</t>
  </si>
  <si>
    <t>Delovni stol</t>
  </si>
  <si>
    <t>Alu večnamenska lestev 10 m</t>
  </si>
  <si>
    <t xml:space="preserve">Električarska A lestev 3 m </t>
  </si>
  <si>
    <t>ALU prosto stoječa lestev</t>
  </si>
  <si>
    <t>Teleskopska ozemljitvena palica (3 delna, maksimalna dolžina 5,08 m)</t>
  </si>
  <si>
    <t>Ozemljitveno vrv Φ95 mm2; dolžine minimalno 8 m</t>
  </si>
  <si>
    <t>Ozemljilna šapa Pfisterer</t>
  </si>
  <si>
    <t>Garnitura orodja</t>
  </si>
  <si>
    <t>Moment ključ do 30 Nm</t>
  </si>
  <si>
    <t>Omelo z ročajem + smetišnica + ročno omelo</t>
  </si>
  <si>
    <t>Čistilec za pod čistilni set</t>
  </si>
  <si>
    <t>Zidarsko vedro 12 l plastično</t>
  </si>
  <si>
    <t>Lopata za sneg PVC, ergonomska oblika</t>
  </si>
  <si>
    <t>Lopata za sneg ALU nasajena</t>
  </si>
  <si>
    <t>Prenosni kovček z vsebino za prvo pomoč</t>
  </si>
  <si>
    <t>VN rokavice 20 kV</t>
  </si>
  <si>
    <t>Električarska čelada</t>
  </si>
  <si>
    <t xml:space="preserve">Gasilni aparat na prah (EG12→43A) in na CO2 (EG5→55B), s stenskim držalom </t>
  </si>
  <si>
    <t>((2TDK_Klasifikacija/ElementTip == 'BetonskaStena') AND (2TDK_Klasifikacija/ObjektTip == 'PLA') AND (2TDK_Lokacija/ConaTip == 'TRP') AND (2TDK_Lokacija/ObjektSifra == 'T1D') AND (2TDK_Lokacija/ConaSifra == '01') AND (2TDK_Atributi/Opis ==  'SteneTehnicnegaPoda')) OR ((2TDK_Klasifikacija/ElementTip == 'BetonskaStena') AND (2TDK_Klasifikacija/ObjektTip == 'PLA') AND (2TDK_Lokacija/ConaTip == 'TRP') AND (2TDK_Lokacija/ObjektSifra == 'T1D') AND (2TDK_Lokacija/ConaSifra == '01') AND (2TDK_Atributi/Opis ==  'Krila'))</t>
  </si>
  <si>
    <t>06.03.01.3001.</t>
  </si>
  <si>
    <t>(2TDK_Klasifikacija/ElementTip == 'ToplotnaIzolacija') AND (2TDK_Klasifikacija/ObjektTip == 'PLA') AND (2TDK_Lokacija/ConaTip == 'TRP') AND (2TDK_Lokacija/ObjektSifra == 'T1D') AND (2TDK_Lokacija/ConaSifra == '01') AND (2TDK_Atributi/Debelina_m ==  '0.1')</t>
  </si>
  <si>
    <t>06.03.01.3002.</t>
  </si>
  <si>
    <t>(2TDK_Klasifikacija/ElementTip == 'ToplotnaIzolacija') AND (2TDK_Klasifikacija/ObjektTip == 'PLA') AND (2TDK_Lokacija/ConaTip == 'TRP') AND (2TDK_Lokacija/ObjektSifra == 'T1D') AND (2TDK_Lokacija/ConaSifra == '01') AND (2TDK_Atributi/Debelina_m ==  '0.08')</t>
  </si>
  <si>
    <t>05.04.03.3001.</t>
  </si>
  <si>
    <t>06.04.00.3002.</t>
  </si>
  <si>
    <t>06.04.01.3001.</t>
  </si>
  <si>
    <t>06.04.02.3002.</t>
  </si>
  <si>
    <t>06.04.02.3003.</t>
  </si>
  <si>
    <t>S3-x1-04.2.1.2.00.0005.</t>
  </si>
  <si>
    <t>06.04.02.3005.</t>
  </si>
  <si>
    <t>06.06.02.3003.</t>
  </si>
  <si>
    <t>06.06.02.3005.</t>
  </si>
  <si>
    <t>06.06.02.3006.</t>
  </si>
  <si>
    <t>06.02.07.3001.</t>
  </si>
  <si>
    <t>06.08.01.3001.</t>
  </si>
  <si>
    <t>06.08.01.3002.</t>
  </si>
  <si>
    <t>06.08.01.3003.</t>
  </si>
  <si>
    <t>06.10.01.0001.</t>
  </si>
  <si>
    <t>06.10.02.0001.</t>
  </si>
  <si>
    <t>13.03.00.3002.</t>
  </si>
  <si>
    <t xml:space="preserve">(2TDK_Klasifikacija/ElementTip == 'PokrovJaska') AND (2TDK_Klasifikacija/ObjektTip == 'PLA') AND (2TDK_Lokacija/ConaTip == 'TRP') AND (2TDK_Lokacija/ObjektSifra == 'T8D') AND (2TDK_Lokacija/ConaSifra == '01') AND (2TDK_Lokacija/Nadstropje == 'E1') AND (2TDK_Atributi/Material ==  'LZ_pokrov') </t>
  </si>
  <si>
    <t>(2TDK_Klasifikacija/ElementTip == 'Uvodnica') AND (2TDK_Klasifikacija/ObjektTip == 'PLA') AND (2TDK_Lokacija/ConaTip == 'TRP') AND (2TDK_Lokacija/ObjektSifra == 'T8D') AND (2TDK_Lokacija/ConaSifra == '01')</t>
  </si>
  <si>
    <t>06.03.01.3005.</t>
  </si>
  <si>
    <t>05.99.01.3001.</t>
  </si>
  <si>
    <t>06.08.01.3006.</t>
  </si>
  <si>
    <t>12.1.8.3027.</t>
  </si>
  <si>
    <t>12.1.8.3028.</t>
  </si>
  <si>
    <t>12.1.8.3029.</t>
  </si>
  <si>
    <t>12.1.8.3030.</t>
  </si>
  <si>
    <t>09.20.07.3001.</t>
  </si>
  <si>
    <t>09.20.07.3002.</t>
  </si>
  <si>
    <t>09.20.07.3003.</t>
  </si>
  <si>
    <t>09.20.07.3004.</t>
  </si>
  <si>
    <t>09.20.07.3005.</t>
  </si>
  <si>
    <t>09.20.07.3006.</t>
  </si>
  <si>
    <t>09.20.07.3007.</t>
  </si>
  <si>
    <t>09.20.01.3001.</t>
  </si>
  <si>
    <t>09.20.01.3002.</t>
  </si>
  <si>
    <t>09.20.01.3003.</t>
  </si>
  <si>
    <t>09.20.01.3004.</t>
  </si>
  <si>
    <t>09.20.01.3005.</t>
  </si>
  <si>
    <t>09.20.06.3002.</t>
  </si>
  <si>
    <t>09.20.06.3013.</t>
  </si>
  <si>
    <t>09.20.06.3022.</t>
  </si>
  <si>
    <t>09.20.06.3009.</t>
  </si>
  <si>
    <t>09.20.06.3019.</t>
  </si>
  <si>
    <t>09.20.06.3027.</t>
  </si>
  <si>
    <t>09.20.06.3028.</t>
  </si>
  <si>
    <t>09.20.06.3030.</t>
  </si>
  <si>
    <t>09.20.06.3012.</t>
  </si>
  <si>
    <t>Izvedba kabelskih povezav in priključkov, vijačni in spojni material - usmerniški agregati</t>
  </si>
  <si>
    <t>Execution of cable connections and connections, screw and connecting material - recifier group</t>
  </si>
  <si>
    <t>09.20.06.3126.</t>
  </si>
  <si>
    <t>09.20.02.3001.</t>
  </si>
  <si>
    <t>09.20.02.3002.</t>
  </si>
  <si>
    <t>09.20.02.3003.</t>
  </si>
  <si>
    <t>09.20.02.3004.</t>
  </si>
  <si>
    <t>09.20.06.3003.</t>
  </si>
  <si>
    <t>09.20.06.3014.</t>
  </si>
  <si>
    <t>09.20.06.3023.</t>
  </si>
  <si>
    <t>Izvedba kabelskih povezav in priključkov, vijačni in spojni material - 3kV DC stikališče enosmerne napetosti</t>
  </si>
  <si>
    <t>Execution of cable connections and connections, screw and connecting material - 3 kV DC switchgear</t>
  </si>
  <si>
    <t>09.20.06.3226.</t>
  </si>
  <si>
    <t>09.20.03.3001.</t>
  </si>
  <si>
    <t>09.20.06.3001.</t>
  </si>
  <si>
    <t>09.20.06.3016.</t>
  </si>
  <si>
    <t>09.20.06.3025.</t>
  </si>
  <si>
    <t>09.20.06.3008.</t>
  </si>
  <si>
    <t>09.20.06.3018.</t>
  </si>
  <si>
    <t>Izvedba kabelskih povezav in priključkov, vijačni in spojni material - naprave za lastno porabo izmeničnega toka</t>
  </si>
  <si>
    <t>Execution of cable connections and connections, screw and connecting material - appliances for auxiliary supply AC consumption</t>
  </si>
  <si>
    <t>09.20.06.3326.</t>
  </si>
  <si>
    <t>09.20.04.3001.</t>
  </si>
  <si>
    <t>09.20.04.3002.</t>
  </si>
  <si>
    <t>09.20.06.3010.</t>
  </si>
  <si>
    <t>09.20.06.3020.</t>
  </si>
  <si>
    <t>09.20.06.3021.</t>
  </si>
  <si>
    <t>Izvedba kabelskih povezav in priključkov, vijačni in spojni material - naprave za nadzor in zaščito povratnega voda</t>
  </si>
  <si>
    <t>Execution of cable connections and connections, screw and connecting material - return line control and protection devices</t>
  </si>
  <si>
    <t>09.20.06.3426.</t>
  </si>
  <si>
    <t>09.20.05.3001.</t>
  </si>
  <si>
    <t>09.20.05.3002.</t>
  </si>
  <si>
    <t>09.20.06.3006.</t>
  </si>
  <si>
    <t>09.20.06.3005.</t>
  </si>
  <si>
    <t>09.20.06.3031.</t>
  </si>
  <si>
    <t>09.20.06.3011.</t>
  </si>
  <si>
    <t>09.20.06.3004.</t>
  </si>
  <si>
    <t>09.20.06.3015.</t>
  </si>
  <si>
    <t>09.20.06.3024.</t>
  </si>
  <si>
    <t>09.20.06.3033.</t>
  </si>
  <si>
    <t>09.20.06.3026.</t>
  </si>
  <si>
    <t>09.20.06.3034.</t>
  </si>
  <si>
    <t>09.20.06.3035.</t>
  </si>
  <si>
    <t>09.20.06.3036.</t>
  </si>
  <si>
    <t>09.20.06.3037.</t>
  </si>
  <si>
    <t>09.20.06.3038.</t>
  </si>
  <si>
    <t>Izgradnja betonskega temelja za  drog zunanje razsvetljave za osvetlitev VN dela ENP-ja z betonom C 25/30 svetlih mer pete 205x205x55 cm ter nadgradnja pete 130x130x150 cm kompletno z armaturo in sidrnimi vijaki ter opažem, uvodnimi cevmi 2xfi 80mm ter 1x36 mm za ozemljitev droga. Kompletno z izkopom.</t>
  </si>
  <si>
    <t>09.22.01.3001.</t>
  </si>
  <si>
    <t>09.22.01.3002.</t>
  </si>
  <si>
    <t>09.22.01.3003.</t>
  </si>
  <si>
    <t>09.22.01.3004.</t>
  </si>
  <si>
    <t>09.22.01.3005.</t>
  </si>
  <si>
    <t>09.22.02.3001.</t>
  </si>
  <si>
    <t>09.22.02.3002.</t>
  </si>
  <si>
    <t>09.22.02.3003.</t>
  </si>
  <si>
    <t>09.22.03.3001.</t>
  </si>
  <si>
    <t>09.22.03.3002.</t>
  </si>
  <si>
    <t>09.22.03.3003.</t>
  </si>
  <si>
    <t>09.22.03.3004.</t>
  </si>
  <si>
    <t>09.22.03.3005.</t>
  </si>
  <si>
    <t>09.22.03.3006.</t>
  </si>
  <si>
    <t>09.22.03.3007.</t>
  </si>
  <si>
    <t>09.22.03.3008.</t>
  </si>
  <si>
    <t>09.22.04.3032.</t>
  </si>
  <si>
    <t>09.22.04.3001.</t>
  </si>
  <si>
    <t>09.22.04.3002.</t>
  </si>
  <si>
    <t>09.22.04.3003.</t>
  </si>
  <si>
    <t>09.22.04.3004.</t>
  </si>
  <si>
    <t>09.22.04.3005.</t>
  </si>
  <si>
    <t>09.22.04.3006.</t>
  </si>
  <si>
    <t>09.22.04.3007.</t>
  </si>
  <si>
    <t>09.22.04.3008.</t>
  </si>
  <si>
    <t>Supply and installation of surface-mounted switches 250V (P1), 10A, IP55, with designated place for marking</t>
  </si>
  <si>
    <t>09.22.04.3009.</t>
  </si>
  <si>
    <t>09.22.04.3010.</t>
  </si>
  <si>
    <t>09.22.04.3011.</t>
  </si>
  <si>
    <t>09.22.04.3012.</t>
  </si>
  <si>
    <t>09.22.04.3013.</t>
  </si>
  <si>
    <t>09.22.04.3014.</t>
  </si>
  <si>
    <t>09.22.04.3015.</t>
  </si>
  <si>
    <t>09.22.04.3016.</t>
  </si>
  <si>
    <t>09.22.04.3017.</t>
  </si>
  <si>
    <t>09.22.04.3018.</t>
  </si>
  <si>
    <t>09.22.04.3019.</t>
  </si>
  <si>
    <t>09.22.04.3020.</t>
  </si>
  <si>
    <t>09.22.04.3021.</t>
  </si>
  <si>
    <t>09.22.04.3022.</t>
  </si>
  <si>
    <t>09.22.04.3023.</t>
  </si>
  <si>
    <t>09.22.04.3024.</t>
  </si>
  <si>
    <t>09.22.04.3025.</t>
  </si>
  <si>
    <t>09.22.04.3026.</t>
  </si>
  <si>
    <t>09.22.04.3027.</t>
  </si>
  <si>
    <t>09.22.04.3028.</t>
  </si>
  <si>
    <t>09.22.04.3029.</t>
  </si>
  <si>
    <t>09.22.04.3030.</t>
  </si>
  <si>
    <t>09.22.05.3004.</t>
  </si>
  <si>
    <t>09.22.05.3001.</t>
  </si>
  <si>
    <t>09.22.05.3002.</t>
  </si>
  <si>
    <t>09.22.05.3003.</t>
  </si>
  <si>
    <t>09.22.06.3018.</t>
  </si>
  <si>
    <t>09.22.06.3001.</t>
  </si>
  <si>
    <t>09.22.06.3002.</t>
  </si>
  <si>
    <t>09.22.06.3003.</t>
  </si>
  <si>
    <t>09.22.06.3004.</t>
  </si>
  <si>
    <t>09.22.06.3005.</t>
  </si>
  <si>
    <t>09.22.06.3006.</t>
  </si>
  <si>
    <t>09.22.06.3007.</t>
  </si>
  <si>
    <t>09.22.06.3008.</t>
  </si>
  <si>
    <t>09.22.06.3009.</t>
  </si>
  <si>
    <t>09.22.06.3010.</t>
  </si>
  <si>
    <t>09.22.06.3011.</t>
  </si>
  <si>
    <t>09.22.06.3012.</t>
  </si>
  <si>
    <t>09.22.06.3013.</t>
  </si>
  <si>
    <t>09.22.06.3014.</t>
  </si>
  <si>
    <t>09.22.06.3015.</t>
  </si>
  <si>
    <t>09.22.06.3016.</t>
  </si>
  <si>
    <t>09.22.06.3017.</t>
  </si>
  <si>
    <t>09.22.07.3001.</t>
  </si>
  <si>
    <t>09.22.07.3002.</t>
  </si>
  <si>
    <t>Programiranje, nastavitve, zagon, testiranje sistema, pridobitev potrdila ter šolanje - protipožarni sistem</t>
  </si>
  <si>
    <t>Programming, settings, startup, system testing, certification and training - fire alarm system</t>
  </si>
  <si>
    <t>09.23.00.3102.</t>
  </si>
  <si>
    <t>09.23.01.3001.</t>
  </si>
  <si>
    <t>09.23.01.3002.</t>
  </si>
  <si>
    <t>'Dobava in polaganje kabla J-H(St)H 12x2x0,8 mm Bd</t>
  </si>
  <si>
    <t>Programiranje, nastavitve, zagon, testiranje sistema ter šolanje - protivlomni sistem</t>
  </si>
  <si>
    <t>Programming, settings, startup, system testing, certification and training - security system</t>
  </si>
  <si>
    <t>09.23.00.3202.</t>
  </si>
  <si>
    <t>09.23.03.3015.</t>
  </si>
  <si>
    <t>Točne določitve postavk za delo v BIM določajo tehnične specifikacije, ki jih je potrebno upoštevati pri formiranju ponudbe za projekt in tekom izvedbe projekta. Postavke 1 kpl se obračunavajo proporcialno deležu izvedenih del.</t>
  </si>
  <si>
    <t>The exact definitions of items for operation in  BIM are determined in the technical specifications that must be taken into account when forming the bid for the project and also during the implementation of the project. Items 1 kpl are calculated in proportion to the share of performed work.</t>
  </si>
  <si>
    <t>17.01.01.0001.</t>
  </si>
  <si>
    <t>Izdelava izvajalskega BIM izvedbenega načrt (BEP).
Izvajalski BIM izvedbeni načrt mora Ponudnik uskladiti tudi s projektantskim BIM izvedbenim načrtom ter v njem opisati povezavo med obema BIM pristopoma.
Točno vsebino BEP definirajo tehnične specifikacije, v njem pa mora opisati clje, kadre, pristop, strategijo in proces izdelave projekta ter delovanja v BIM okolju.
Po potrebni se tekom izvedbe projekta izvajalski BIM izvedbeni načrt dopolnjuje ali popravi. Poziv za spremembo lahko pride s strani Naročnika, Projektanta, BIM nadzornika ali Upravljalca. Ponudnik je zadolžen za nadaljnje spremembe načrta, ki jih Naročnik odobri in za njih ni upravičen do dodatnega plačila.</t>
  </si>
  <si>
    <t xml:space="preserve">Creating  Tenderer's BIM Execution Plan (BEP)._x000D_
Contractor's BIM Execution Plan shall be harmonized with Designer's BIM Execution Plan and provide the relation between the two BIM approaches._x000D_
The exact content of BEP is defined by Technical specifications and shall describe goals, staff, approach, strategy and process of project development and operation in BIM environment._x000D_
If required, the BIM Exectution Plan shall be updated or adjusted during the implementation of the project. The request for altering the Plan may be given by the Owner, Designer, BIM Supervisor or Operation Manager. The Tenderer is responsible for further changes of the plan approved by the Owner, for which no additional payment will be granted. </t>
  </si>
  <si>
    <t>17.02.01.0001.</t>
  </si>
  <si>
    <t>BIM koordinacija kadrov izvajalca, ki jo vodi BIM manager izvajalca z BIM koordinatorji.
Mesečno usklajevanje izdelanih modelov sprememb z izdelanimi PZI modeli. Uporaba programske opreme za namen BIM koordinacije in zaznave neskladij. Zagotavljanje v BEP zapisane kakovosti modelov in uporabe modelov tekom gradnje. Vključeno je tudi sodelovanje in koordiniranje z ostalimi projektanti in izvajalci na sosednjih sklopih ter projektantom tega sklopa.</t>
  </si>
  <si>
    <t xml:space="preserve">BIM coordination of Tenderer 's staff, led by the Tenderer's BIM manager with the BIM coordinators._x000D_
Monthly harmonization of changed models with models created during the design stage. Use of software for the purpose of BIM coordination and clash detection. Ensuring the quality of models written in BEP and the use of models during construction. Pay unit includes cooperation and coordination with other designers and contractors on adjacent lots, while also coordinating with the Designer of pertaining lot. </t>
  </si>
  <si>
    <t>17.02.01.0002.</t>
  </si>
  <si>
    <t>Modeling of changes according to the design made during construction. Upgrading 3D BIM models from the design stage i.e. incorporation of changes or deviations of actual performed work comparing to the 3D BIM models from the design stage. The exact scope is determined in agreement with the Owner and provisions of BEP.
Production and handover of updated BIM models of executed work in open source format IFC2x3 to other participants in the project.
Scans of the existing conditions, new as-build state and all necessary continuous measurements to ensure geometric consistency are included in this pay item.
Models including changes will also serve the Designer to create BIM models of executed work (PID phase).</t>
  </si>
  <si>
    <t>17.02.01.0003.</t>
  </si>
  <si>
    <t>17.02.01.0004.</t>
  </si>
  <si>
    <t>Čiščenje terena, izkop humusa, glej plato - zunanja ureditev; Zemeljska dela so vključena od kote  ±0.00; Pri izvedbi del je zagotoviti sodelovanje geomehanika</t>
  </si>
  <si>
    <t>02.04.05.0017.</t>
  </si>
  <si>
    <t>02.06.04.0006.</t>
  </si>
  <si>
    <t>05.04.04.0008.</t>
  </si>
  <si>
    <t>02.02.02.00.0001.</t>
  </si>
  <si>
    <t>(2TDK_Klasifikacija/ElementTip == 'PodlozniBeton') AND (2TDK_Klasifikacija/ObjektTip == 'PLA') AND (2TDK_Lokacija/ConaTip == 'ENP') AND (2TDK_Lokacija/ObjektSifra == 'T2K') AND (2TDK_Lokacija/ConaSifra == 'XX') AND (2TDK_Klasifikacija/Sistem == 'USP') AND (2TDK_Atributi/Funkcija == 'PodlagaTemelja')</t>
  </si>
  <si>
    <t xml:space="preserve">(2TDK_Klasifikacija/ElementTip == 'PodlozniBeton') AND (2TDK_Klasifikacija/ObjektTip == 'PLA') AND (2TDK_Lokacija/ConaTip == 'ENP') AND (2TDK_Lokacija/ObjektSifra == 'T2K') AND (2TDK_Lokacija/ConaSifra == 'XX') AND (2TDK_Klasifikacija/Sistem == 'USP') AND (2TDK_Atributi/Funkcija == 'PodlagaPlosce')  </t>
  </si>
  <si>
    <t>05.01.04.0002.</t>
  </si>
  <si>
    <t>05.02.06.3032.</t>
  </si>
  <si>
    <t>(2TDK_Klasifikacija/ElementTip == 'BetonskiElement') AND (2TDK_Klasifikacija/ObjektTip == 'PLA') AND (2TDK_Lokacija/ConaTip == 'ENP') AND (2TDK_Lokacija/ObjektSifra == 'T2K') AND (2TDK_Lokacija/ConaSifra == 'XX') AND (2TDK_Klasifikacija/Sistem == 'USP') AND (2TDK_Atributi/Funkcija == 'ZgornjaPlosca')</t>
  </si>
  <si>
    <t>05.02.07.3002.</t>
  </si>
  <si>
    <t>05.02.05.3002.</t>
  </si>
  <si>
    <t xml:space="preserve">(2TDK_Klasifikacija/ElementTip == 'BetonskiElement') AND (2TDK_Klasifikacija/ObjektTip == 'PLA') AND (2TDK_Lokacija/ConaTip == 'ENP') AND (2TDK_Lokacija/ObjektSifra == 'T2K') AND (2TDK_Lokacija/ConaSifra == 'XX') AND (2TDK_Klasifikacija/Sistem == 'USP') AND (2TDK_Atributi/Funkcija == 'BetonskiNosilci')  </t>
  </si>
  <si>
    <t>06.11.01.0009.</t>
  </si>
  <si>
    <t>(2TDK_Klasifikacija/ElementTip == 'PokrovJaska') AND (2TDK_Klasifikacija/ObjektTip == 'PLA') AND (2TDK_Lokacija/ConaTip == 'ENP') AND (2TDK_Lokacija/ObjektSifra == 'T2K') AND (2TDK_Lokacija/ConaSifra == 'XX') AND (2TDK_Klasifikacija/Sistem == 'USP') AND (2TDK_Atributi/PokrovTip == '62x62cm')</t>
  </si>
  <si>
    <t>06.02.02.1003.</t>
  </si>
  <si>
    <t>06.99.00.3001.</t>
  </si>
  <si>
    <t>(2TDK_Klasifikacija/ElementTip == 'Cev') AND (2TDK_Klasifikacija/ObjektTip == 'PLA') AND (2TDK_Lokacija/ConaTip == 'ENP') AND (2TDK_Lokacija/ObjektSifra == 'T2K') AND (2TDK_Lokacija/ConaSifra == 'P1') AND (2TDK_Atributi/CevTip == '4 x PVC Փ 160') AND (2TDK_Atributi/FazaZacetek == 'S3')</t>
  </si>
  <si>
    <t>(2TDK_Klasifikacija/ElementTip == 'Jasek') AND (2TDK_Klasifikacija/ObjektTip == 'PLA') AND (2TDK_Lokacija/ConaTip == 'ENP') AND (2TDK_Lokacija/ObjektSifra == 'T2K') AND (2TDK_Lokacija/ConaSifra == 'P1') AND (2TDK_Atributi/JasekTip == 'EKK1500x2000') AND (2TDK_Atributi/FazaZacetek == 'S3')</t>
  </si>
  <si>
    <t>((2TDK_Klasifikacija/ElementTip == 'Jasek') AND (2TDK_Klasifikacija/ObjektTip == 'PLA') AND (2TDK_Lokacija/ConaTip == 'ENP') AND (2TDK_Lokacija/ObjektSifra == 'T2K') AND (2TDK_Atributi/JasekTip == 'EKK1500x1500') AND (2TDK_Atributi/FazaZacetek == 'S3')) OR ((2TDK_Klasifikacija/ElementTip == 'Jasek') AND (2TDK_Klasifikacija/ObjektTip == 'PLA') AND (2TDK_Lokacija/ConaTip == 'ENP') AND (2TDK_Lokacija/ObjektSifra == 'T2K') AND (2TDK_Atributi/JasekTip == 'AB1700x1700') AND (2TDK_Atributi/FazaZacetek == 'S3'))</t>
  </si>
  <si>
    <t>04.01.01.00.0001.</t>
  </si>
  <si>
    <t>04.01.02.00.0001.</t>
  </si>
  <si>
    <t>04.01.03.00.0001.</t>
  </si>
  <si>
    <t>(2TDK_Klasifikacija/ElementTip == 'Cev') AND (2TDK_Klasifikacija/ObjektTip == 'PLA') AND (2TDK_Lokacija/ConaTip == 'ENP') AND (2TDK_Lokacija/ObjektSifra == 'T2K') AND (2TDK_Lokacija/ConaSifra == 'XX') AND (2TDK_Atributi/CevTip == 'PE100_PN16_SDR11_DN160') AND (2TDK_Atributi/FazaZacetek == 'S3')</t>
  </si>
  <si>
    <t>(2TDK_Klasifikacija/ElementTip == 'Cev') AND (2TDK_Klasifikacija/ObjektTip == 'PLA') AND (2TDK_Lokacija/ConaTip == 'ENP') AND (2TDK_Lokacija/ObjektSifra == 'T2K') AND (2TDK_Lokacija/ConaSifra == 'XX') AND (2TDK_Atributi/CevTip == 'PE100_PN16_SDR11_DN200') AND (2TDK_Atributi/FazaZacetek == 'S3')</t>
  </si>
  <si>
    <t>(2TDK_Klasifikacija/ElementTip == 'Cev') AND (2TDK_Klasifikacija/ObjektTip == 'PLA') AND (2TDK_Lokacija/ConaTip == 'ENP') AND (2TDK_Lokacija/ObjektSifra == 'T2K') AND (2TDK_Lokacija/ConaSifra == 'XX') AND (2TDK_Atributi/CevTip == 'PE100_PN16_SDR11_DN315') AND (2TDK_Atributi/FazaZacetek == 'S3')</t>
  </si>
  <si>
    <t>(2TDK_Klasifikacija/ElementTip == 'Cev') AND (2TDK_Klasifikacija/ObjektTip == 'PLA') AND (2TDK_Lokacija/ConaTip == 'ENP') AND (2TDK_Lokacija/ObjektSifra == 'T2K') AND (2TDK_Lokacija/ConaSifra == 'XX') AND (2TDK_Atributi/CevTip == 'PE100_PN16_SDR11_DN400') AND (2TDK_Atributi/FazaZacetek == 'S3')</t>
  </si>
  <si>
    <t>(2TDK_Klasifikacija/ElementTip == 'Jasek') AND (2TDK_Klasifikacija/ObjektTip == 'PLA') AND (2TDK_Lokacija/ConaTip == 'ENP') AND (2TDK_Lokacija/ObjektSifra == 'T2K') AND (2TDK_Lokacija/ConaSifra == 'XX') AND (2TDK_Atributi/JasekTip == '40cm') AND (2TDK_Atributi/Globina_m == '1') AND (2TDK_Atributi/FazaZacetek == 'S3')</t>
  </si>
  <si>
    <t>(2TDK_Klasifikacija/ElementTip == 'Jasek') AND (2TDK_Klasifikacija/ObjektTip == 'PLA') AND (2TDK_Lokacija/ConaTip == 'ENP') AND (2TDK_Lokacija/ObjektSifra == 'T2K') AND (2TDK_Lokacija/ConaSifra == 'XX') AND (2TDK_Atributi/JasekTip == '40cm') AND (2TDK_Atributi/Globina_m == '1.5') AND (2TDK_Atributi/FazaZacetek == 'S3')</t>
  </si>
  <si>
    <t>(2TDK_Klasifikacija/ElementTip == 'Jasek') AND (2TDK_Klasifikacija/ObjektTip == 'PLA') AND (2TDK_Lokacija/ConaTip == 'ENP') AND (2TDK_Lokacija/ObjektSifra == 'T2K') AND (2TDK_Lokacija/ConaSifra == 'XX') AND (2TDK_Atributi/JasekTip == '80cm') AND (2TDK_Atributi/Globina_m == '1.5') AND (2TDK_Atributi/FazaZacetek == 'S3')</t>
  </si>
  <si>
    <t>(2TDK_Klasifikacija/ElementTip == 'Jasek') AND (2TDK_Klasifikacija/ObjektTip == 'PLA') AND (2TDK_Lokacija/ConaTip == 'ENP') AND (2TDK_Lokacija/ObjektSifra == 'T2K') AND (2TDK_Lokacija/ConaSifra == 'XX') AND (2TDK_Atributi/JasekTip == '80cm') AND (2TDK_Atributi/Globina_m == '2') AND (2TDK_Atributi/FazaZacetek == 'S3')</t>
  </si>
  <si>
    <t>(2TDK_Klasifikacija/ElementTip == 'Jasek') AND (2TDK_Klasifikacija/ObjektTip == 'PLA') AND (2TDK_Lokacija/ConaTip == 'ENP') AND (2TDK_Lokacija/ObjektSifra == 'T2K') AND (2TDK_Lokacija/ConaSifra == 'XX') AND (2TDK_Atributi/JasekTip == '80cm') AND (2TDK_Atributi/Globina_m == '2.5') AND (2TDK_Atributi/FazaZacetek == 'S3')</t>
  </si>
  <si>
    <t>(2TDK_Klasifikacija/ElementTip == 'Jasek') AND (2TDK_Klasifikacija/ObjektTip == 'PLA') AND (2TDK_Lokacija/ConaTip == 'ENP') AND (2TDK_Lokacija/ObjektSifra == 'T2K') AND (2TDK_Lokacija/ConaSifra == 'XX') AND (2TDK_Atributi/JasekTip == '80cm') AND (2TDK_Atributi/Globina_m == '3') AND (2TDK_Atributi/FazaZacetek == 'S3')</t>
  </si>
  <si>
    <t>(2TDK_Klasifikacija/ElementTip == 'Jasek') AND (2TDK_Klasifikacija/ObjektTip == 'PLA') AND (2TDK_Lokacija/ConaTip == 'ENP') AND (2TDK_Lokacija/ObjektSifra == 'T2K') AND (2TDK_Lokacija/ConaSifra == 'XX') AND (2TDK_Atributi/JasekTip == '80cm') AND (2TDK_Atributi/Globina_m == '4') AND (2TDK_Atributi/FazaZacetek == 'S3')</t>
  </si>
  <si>
    <t>(2TDK_Klasifikacija/ElementTip == 'Pokrov') AND (2TDK_Klasifikacija/ObjektTip == 'PLA') AND (2TDK_Lokacija/ConaTip == 'ENP') AND (2TDK_Lokacija/ObjektSifra == 'T2K') AND (2TDK_Lokacija/ConaSifra == 'XX') AND (2TDK_Atributi/RazredNosilnosti == 'D400') AND (2TDK_Atributi/PokrovTip == '40x40') AND (2TDK_Atributi/FazaZacetek == 'S3')</t>
  </si>
  <si>
    <t>(2TDK_Klasifikacija/ElementTip == 'Pokrov') AND (2TDK_Klasifikacija/ObjektTip == 'PLA') AND (2TDK_Lokacija/ConaTip == 'ENP') AND (2TDK_Lokacija/ObjektSifra == 'T2K') AND (2TDK_Lokacija/ConaSifra == 'XX') AND (2TDK_Atributi/RazredNosilnosti == 'D400') AND (2TDK_Atributi/PokrovTip == '50cm') AND (2TDK_Atributi/FazaZacetek == 'S3')</t>
  </si>
  <si>
    <t>(2TDK_Klasifikacija/ElementTip == 'Pokrov') AND (2TDK_Klasifikacija/ObjektTip == 'PLA') AND (2TDK_Lokacija/ConaTip == 'ENP') AND (2TDK_Lokacija/ObjektSifra == 'T2K') AND (2TDK_Lokacija/ConaSifra == 'XX') AND (2TDK_Atributi/RazredNosilnosti == 'D400') AND (2TDK_Atributi/PokrovTip == '80cm') AND (2TDK_Atributi/FazaZacetek == 'S3')</t>
  </si>
  <si>
    <t>(2TDK_Klasifikacija/ElementTip == 'Jasek') AND (2TDK_Klasifikacija/ObjektTip == 'PLA') AND (2TDK_Lokacija/ConaTip == 'ENP') AND (2TDK_Lokacija/ObjektSifra == 'T2K') AND (2TDK_Lokacija/ConaSifra == 'XX') AND (2TDK_Atributi/JasekTip == 'LovilecOlja') AND (2TDK_Atributi/FazaZacetek == 'S3')</t>
  </si>
  <si>
    <t>07.05.01.2002.</t>
  </si>
  <si>
    <t>08.01.01.2003.</t>
  </si>
  <si>
    <t>08.01.03.2002.</t>
  </si>
  <si>
    <t>Opomba - se obračunajo na podlagi potrjenega računa Upravljavca JŽI</t>
  </si>
  <si>
    <t>Stroški zapor in počasnih voženj - Elaborat tehnologije železniškega prometa v času izvajanja
del na deviaciji obstoječe proge – območje Koper</t>
  </si>
  <si>
    <t>EL-02 Elaborat teh. žel. prometa</t>
  </si>
  <si>
    <t>Total costs for all the required blocks and slow rides - Study on Construction Works Influence on Existing Track Deviation Operations - Koper</t>
  </si>
  <si>
    <t>ENP Črni Kal - 110 kV switchyard, primary equipment</t>
  </si>
  <si>
    <t>The provisions given in the Technical Specifications and the General and Special Technical Conditions and the Amendments to the General and Technical Conditions shall apply, unless otherwise specified herein. The price of the item includes the purchase, transport and all the necessary materials, equipment and work for the implementation of each item. All compliant with (Project Execution plan) PZI ; Design S3-x3-14; 3/14; single pole scheme no. 5301.</t>
  </si>
  <si>
    <t>GIS 110 kV SWITCHYARD</t>
  </si>
  <si>
    <t>GIS MODULES</t>
  </si>
  <si>
    <t>E01, = E05 module KB / DV field, according to single-pole scheme no. 5301 with the following main equipment: 
- 1 piece Three-position busbar isolator / earthing switch Q1 / Q51 Collector. isolator -Q1 with working earthing switch with insulated earthing contacts -Q51 with electric motor drive and control cable; 
- 1 piece Circuit breaker - single pole el. mot. drive Q0, Rated short-circuit tripping current ISC = 40 kA
 - 1 piece Current. measuring transformer T1, inductive, with four cores, 1 core: gear 1000/1A, power: 2.5 VA, class: 0.2s FS10; 2 core: 1000/1A gear, power: 2.5 VA, class: 0.2s FS10; 3 core: gear 1000 / 1A, power: 30 VA, class: 5P20; 4 core: gear 1000/1A, power: 30 VA, class: 5P20
 - 1 piece Three-position working insulator/earthing switch Q9/52 working isolator -Q9 with working earthing switch with insulated earthing contacts -Q52 with el. mot. drive and control line;
 - 1 piece Nap. measuring transformer T5, inductive, with isolating element on manual drive Q 66, with four cores, 1 core: gear (kV / kV) 110 / √3 / 0,1 / √3, power: 5 VA, class: 0,2 ; 1 core: gear (kV / kV) 110 / √3 / 0,1 / √3, power: 5 VA, class: 0,2: 2 core: gear (kV / kV) 110 / √3 / 0,1 / √3, power: 5 VA, class: 0.2; 3 core: gear (kV / kV) 110 / √3 / 0,1 / √3, power: 5 VA, class: 0,5 / 3P; 4 core: gear (kV / kV) 110 / √3 / 0,1 / √3, power: 5 VA, class: 0,5 / 3P;
- 1 piece Quick earthing switch Q8 with insulator. Terrestrial contacts with three-pole el. mot. drive and control line,
- 1 piece GIS surge arrester F1, zinc oxide, with isolation point Q69 on manual operation and system monitoring,
Ur = 108 kV, UC = 78 kV, Nominal discharge current 8/20 µs 10 kA, Energy class 3,
- 1 piece Cable module Z1 for mounting the plug (base) of the cable plug type "plug in"
- 1 set of supporting metal structure of the module,
- 1 set of terminal boxes and cab. connections, complete with cable trays,
-1 set ​​Connection of the GIS field with the earthing system of the ENP plateau</t>
  </si>
  <si>
    <t>"= E02, = E04 TR field module, according to single-pole diagram No. 5301 with the following main equipment:
- 1 piece Three-position busbar insulator/earthing switch Q1/Q51 .drive and control line - 1 piece Circuit breaker - three-pole electric motor drive Q0, Rated short-circuit tripping current ISC = 40 kA
 - 1 piece Current. measuring transformer T1, inductive, with four cores, 1 core: gear 200/1A, power: 2.5 VA, class: 0.2s FS15; 2 core: gear 200/1A, power: 2.5 VA, class: 0.2s FS15; 3 core: gear 200/1A, power: 7.5 VA, class: 5P20; 4 core: gear 1000/1A, power: 10 VA, class: 5P20 
- 1 piece Quick earthing switch Q8 with insulator. terrestrial contacts with three-pole el. mot. drive and control line, 
- 1 piece GIS surge arrester F1, zinc oxide, with isolation point Q69 on manual drive and system monitoring,
Ur = 108 kV, UC = 78 kV, Rated discharge current 8/20 µs 10 kA, Energy class 3, - 1 pc. module construction, 
- 1 set of terminal box and cable connections, complete with cable trays, 
- 1 set ​​GIS bay connection with the grounding system of the ENP plateau,</t>
  </si>
  <si>
    <t>= E03 (TRANSVERSE AND MEASURING FIELD) module, according to single-pole scheme No. 5301 - 2 pcs contacts -Q51 / -Q52 with electric motor drive and control line;
 - 1 piece Circuit breaker - three-pole drive Q0
Rated short-circuit tripping current ISC = 40 kA
  - 1 piece Current measuring transformer T1, inductive, with two cores, 1 core: gear 1000/1A, power: 2.5 VA, class: 0.2s FS10; 2 core: gear 1000/1A, power: 30 VA, class: 5P20,
 - 2 pcs Quick earthing switch -Q15/-Q16 with insulated earthing contacts
with three-pole el. motor spring drive and control line,
- 2 pcs Voltage measuring transformer -T15/-T25, inductive, with isolating element on manual drive -Q14/-Q24, with three cores, 1 core: gear (kV/kV) 110/√3/0,1/√3 , power: 5 VA, class: 0.2; 2 core: gear (kV/kV) 110/√3/0,1/√3, power: 5 VA, class: 0,2; 3 core: gear (kV/kV) 110/√3/0.1/√3, power: 5 VA, class: 0.2;
 - 1 set of supporting metal structure of the module,
- 1 set of terminal boxes and cab. connections, complete with cable trays,
- 1 set GIS field connection to the ENP plateau earthing system</t>
  </si>
  <si>
    <t>- 1 pc Spare parts for 10 years of maintenance according to a special list in the amount of 3% of the equipment from pos. 0001 - 0003</t>
  </si>
  <si>
    <t>ARTHING OF THE GIS SWITCHYARD PLATEAU</t>
  </si>
  <si>
    <t>Flat conductor E-Cu 40x5 mm for installation on a foundation under 110 kV GIS system, set with support clamps</t>
  </si>
  <si>
    <t>E-Cu 95mm2 rope for connecting the E-Cu busbar to the earthing system and for compensating conductors, complete with connection terminals</t>
  </si>
  <si>
    <t>Connection terminals for earthing reinforcement embedded in concrete, such as e.g. DEHN + SOEHNE, b. no. 478241 SE</t>
  </si>
  <si>
    <t>Compression C clamp for connection of two copper conductors 95 mm2</t>
  </si>
  <si>
    <t>Measurements or system and equalization of potentials by issuing a report</t>
  </si>
  <si>
    <t>TESTS AND COMMISSIONING</t>
  </si>
  <si>
    <t>SAT and system commissioning, etc.</t>
  </si>
  <si>
    <t>USER PERSONNEL TRAINING</t>
  </si>
  <si>
    <t>Basic education at the supplier or. equipment manufacturer</t>
  </si>
  <si>
    <t>Training during installation and commissioning</t>
  </si>
  <si>
    <t>Special training for operation and maintenance at the supplier or manufacturer</t>
  </si>
  <si>
    <t>PROJECT AND OTHER DOCUMENTATION</t>
  </si>
  <si>
    <t>Supplement to PEP/PZI according to selected equipment</t>
  </si>
  <si>
    <t>Documentation for technical inspection and acceptance (DZO)</t>
  </si>
  <si>
    <t>ENP Črni Kal - 110 kV switchyard, secondary equipment for =E01, =E03, =E05</t>
  </si>
  <si>
    <t>The provisions given in the Technical Specifications and the General and Special Technical Conditions and the Amendments to the General and Technical Conditions shall apply, unless otherwise specified herein. The price of the item includes the purchase, transport and all the necessary materials, equipment and work for the implementation of each item. Everything in acc. with PZI; Design S3-x3-15; 3/15; single pole scheme no. 5301.</t>
  </si>
  <si>
    <t>110 kV switchyard, seconds. field equipment = E01, = E03, = E05</t>
  </si>
  <si>
    <t>PROTECTION, GUIDANCE AND MEASUREMENT CABINETS WITH EQUIPMENT</t>
  </si>
  <si>
    <t>"= E01 + R1 and = E05 + R5 (2 x KB / DV BOX) Cabinet for installation of protection and control units, free-standing, with glass door at the front, single door at the rear, revolving inner frame for 19" equipment - front, mounting plate - rear, power supply box, terminal strips and wiring, dim. 800 x 800 x 2000 mm, with base 100 mm, with standard load-bearing structure for double floor height 500 mm, in protection IP43, product such as e.g. Rittal and with built-in the following main equipment such as e.g.: 
- 1 piece remote protection type 7SA87 - P1A278577; 23BI, 22BO, 4CT, 4VT, SIEMENS, 
- 1 piece control unit type 6MD85 - P1G107181; 59BI, 33BO, 4CT, 4VT, SIEMENS, 
- 1 piece service control panel for local control - unlocked, measurements and signaling, 
- 1 piece device for KDZ transmission, NSD570, ABB, - 1 piece REDBOX mains switch for KDZ device, 
- 1 pc KIT, KIT 11, GANTING, 
- 1 pc test socket RTXP 24, ABB, 
- 1 pc serial, power supply. and opt. cables for internal connections between control equipment in the cabinet, 
- 1 set of other equipment and wiring, 
- all in accordance with the requirements of tech. specifications or tech. description and document no. 5001 for = E01 and no. 5007 for = E05"</t>
  </si>
  <si>
    <t>"= E03 + R3 (TRANSVERSE BAY) Cabinet for installation of protection and control units, free-standing design, with glass door at the front, single door at the rear, revolving inner frame for 19 "equipment - front, mounting plate - at the back, power box, terminal strips and wiring , dim 800 x 800 x 2000 mm, with base 100 mm, with standard load-bearing structure for double floor height 500 mm, in protection IP43, product such as Rittal and with integrated following main equipment such as: 
- 1 piece busbar protection type 7SS85 - P1E262734; 79BI, 47BO, 24CT, SIEMENS, 
- 1 piece control unit type 6MD85 - P1G303642; 59BI, 39BO, 4CT, 8VT, SIEMENS, 
- 1 set service control panel for local control - unlocked, measurements and signaling, 
- 1 set KIT, KIT 11, GANTING, 
- 5 pieces test socket RTXP 18, ABB, 
- 1 set of serial, power supply. in opt. cables for internal connections between control equipment in the cabinet, 
- 1 set of other equipment and wiring, 
- all in accordance with the requirements of technical specifications or tech. description and document no. 5004"</t>
  </si>
  <si>
    <t>"= E2 + R2 and = E4 + R4 (2xTR BAYS) 
Only supply, installation and wiring in the TR bay cabinet, which is carried out according to the plan 3/19 ENP Črni Kal - remote control (SŽ) 
- 1 piece - control unit such as e.g. type 6MD85 - P1G107181; 59BI, 33BO, 4CT, 4VT, SIEMENS,
- 1 set of serial, power supply in opt. cables for internal connections between control equipment in the cabinet, 
- 1 set of other equipment and wiring 
- all in accordance with the requirements of techn. specifications or techn. description and document no. 5003 or 5006"</t>
  </si>
  <si>
    <t>GUIDE CABINET WITH EQUIPMENT = E + X1 Cabinet for installation of central computer with equipment, freestanding versions, with glass door at the front, single-leaf door at the back, rotating inner frame for 19 "equipment - front, mounting plate - at the back, power box, terminal strips and wiring , dim 800 x 800 x 2000 mm, with base 100 mm, with standard load-bearing structure for double floor height 500 mm, in protection IP43, product such as Rittal and with built-in following main equipment such as: - 1 piece central computer type ECU-4784-E291, ADVANTECH, 
- 1 piece monitor 21, 5 "LED, HP Elite, 
- 1 piece optical mouse, 
- 1 piece SLO keyboard, 
- 1 piece GPS clock, LANTIME M1000 with GPS antenna and cable, 
- 2 pieces RSG2100 RUGGEDCOM network switch, SIEMENS: 6x100FX FO (LC), 10x10/100Tx (RJ45), 2x10/100/1000Txx (RJ45), 
- 1 piece mains switch RSG2100 RUGGEDCOM, SIEMENS: 3x100FX FO (LC), 10x10/100Tx (RJ45), 5x10 / 100 / 1000Tx (RJ45), 1000SX FO (LC), 
- 1 set of serial, power supply and opt. cables for internal connections between control equipment in the cabinet, 
- 1 set of other equipment and wiring, 
- all in accordance with the requirements of these. specifications or technics. description and document no. 5013</t>
  </si>
  <si>
    <t>BILLING MEASUREMENT AND MONITORING CABINET EE = E + Q1 
Cabinet for installation of electricity meters and analyzers with equipment, freestanding versions, with glass door at the front, single door at the back, rotating inner frame for 19 "equipment - front, mounting plate - at the rear, power supply , terminal strips and wiring, dimensions 800 x 800 x 2000 mm, with base 100 mm, with standard load-bearing structure for double floor height 500 mm, in protection IP43, product such as Rittal and with integrated following main equipment such as: 
- 4 pcs electricity meter, ZMQ 202C 8r4aa E22F9-1 / 2; LANDIS &amp; GYR, - 2 pcs ANALZATO R EE, PQI-DA smart H1 / C300 / B0 / P2 / G2, a-eberle, 
- 1 set of other equipment and wiring, 
- all in accordance with the requirements of techn. specifications or technical description and document no. 5012</t>
  </si>
  <si>
    <t>CABINET TK 1- ELES Cabinet for installation of TC equipment supplied and installed by ELES, freestanding versions, with glass doors at the front, single doors at the rear, with frame for 19 "equipment - front, mounting plate - at the back, power supply box, terminal strips, dim 800 x 800 x 2000 mm, with base 100 mm, with standard load-bearing structure for double floor height 500 mm, in protection IP43, product such as Rittal</t>
  </si>
  <si>
    <t>SCADA COMPUTER - WORKSTATION</t>
  </si>
  <si>
    <t>SCADA COMPUTER - WORKSTATION Desktop versions in the following configuration as e.g.: 
- 1 piece computer type HP 800ED G4 TWR i7 
- 2 pieces monitor 21.5 "LED, HP EliteDisplay E273q 
- 1 piece optical mouse, 
- 1 piece keyboard SLO, 
- 1 piece A4 laser printer color 
- 1 piece A4 laser printer B&amp;W 
- 1 pc. Other equipment and wiring 
- everything in accordance with the requirements of the technical specifications and document no. 5013</t>
  </si>
  <si>
    <t>SOFTWARE</t>
  </si>
  <si>
    <t>System parameterization software with all licenses such as e.g.: 
- 1 pc system software of the SICAM PAS central computer, 
- 1 pc system software of control units 
- bay computers, 
- 1 set system software of protection units, 
- 1 pc. network switch equipment 
- 1 set of SCADA computer operating system, with all necessary drivers, 
- 1 set of SCADA software equipment - SICAM SCC V9 R&amp;C 8196, 
- 1 set ​​- system software for time synchronization, 
- 1 set -  ​​system software of meters and analyzer EE</t>
  </si>
  <si>
    <t>Application software to ensure system functionality: 
- 1 set parameterization and configuration of the central computer with communications, 
- 1 set parameterization and configuration of bay computers - control units, 
- 1 set parameterization and configuration of protection units 
- 1 set parameterization and configuration of KDZ transmission device 
- 1 set of parameterization and configurations network switches and other communications
- 1 set parameterization and configuration of EE meters and analyzers 
- 1 set parameterization and configuration of time synchronization unit 
- 1 set SCADA project (process images, reports, graphs, event list and alarm list, etc.)</t>
  </si>
  <si>
    <t>CONNECTIONS WITHIN THE CONTROL SYSTEM IN COM. SPACE - all in accordance with the requirements of technical specifications or tech. description and document no. 5013</t>
  </si>
  <si>
    <t>Optical cable type PK50LCLC DTA 2x50/125µm, complete with connectors, protective tubes, etc.</t>
  </si>
  <si>
    <t>UTP cable type SF / UTP Cat.5e 2x4x0.57 mm, complete with connectors, protective tubes, etc.</t>
  </si>
  <si>
    <t>cable type NYCY 12x1,5 mm2</t>
  </si>
  <si>
    <t>cable type NYCY 4x1,5 mm2</t>
  </si>
  <si>
    <t>cable type LIYCY 6x0,14 mm2</t>
  </si>
  <si>
    <t>P/F 70mm2 conductor for connection (at both ends) or busbars in cabinets or PS/ENP system</t>
  </si>
  <si>
    <t>Cable shelf 200 mm wide with partition, such as e.g. Oto Bettermann, complete with brackets and cover</t>
  </si>
  <si>
    <t>CONNECTIONS WITHIN THE CONTROL SYSTEM WITH CABINETS LR 110 VDC, 400/230 VAC and 230 V BNS, all in accordance with the requirements of the technical specifications or description and documents no. 5010 and 5011 and 5406</t>
  </si>
  <si>
    <t>cable type NYCY 3x1,5 mm2</t>
  </si>
  <si>
    <t>cable type NYCY 5x1,5 mm2</t>
  </si>
  <si>
    <t>cable type NYCY 10x1,5 mm2</t>
  </si>
  <si>
    <t>cable type NYCY 3x4 mm2</t>
  </si>
  <si>
    <t>cable type NYCY 4x4 mm2</t>
  </si>
  <si>
    <t>cable type NYCY 3x2,5 mm2</t>
  </si>
  <si>
    <t>cable type NYCY 5x2,5 mm2</t>
  </si>
  <si>
    <t>cable type ÖLFLEX CLASSIC 110 CY black 3x1,5 mm2 UV resist., z EMC screen</t>
  </si>
  <si>
    <t>Cable shelf width 150 mm, such as e.g. Oto Bettermann, complete with brackets and cover</t>
  </si>
  <si>
    <t>Cable shelf width 200 mm, such as e.g. Oto Bettermann, complete with brackets and cover</t>
  </si>
  <si>
    <t>CONNECTIONS OF THE CONTROL SYSTEM WITH THE PROCESS-GIS SWITCHYARD, all in accordance with the requirements from the technical specifications or description and document no. 5001 -5008 and 5406</t>
  </si>
  <si>
    <t>cable type ÖLFLEX CLASSIC 110 CY black 4x1.5 mm2 UV resistant, with EMC screen</t>
  </si>
  <si>
    <t>cable type ÖLFLEX CLASSIC 110 CY black 5x1.5 mm2 UV resistant, with EMC screen</t>
  </si>
  <si>
    <t>cable type ÖLFLEX CLASSIC 110 CY black 7x1.5 mm2 UV resistant, with EMC screen</t>
  </si>
  <si>
    <t>cable type ÖLFLEX CLASSIC 110 CY black 18x1.5 mm2 UV resistant, with EMC screen</t>
  </si>
  <si>
    <t>cable type ÖLFLEX CLASSIC 110 CY black 5x2.5 mm2 UV resistant, with EMC screen</t>
  </si>
  <si>
    <t>cable type ÖLFLEX CLASSIC 110 CY black 7x2.5 mm2 UV resistant, with EMC screen</t>
  </si>
  <si>
    <t>cable type YSLYCY-UV-OZ black 47x1.5 mm2 UV resistant, with EMC screen</t>
  </si>
  <si>
    <t>Cable shelf width 400 mm, such as e.g. Oto Bettermann, complete with brackets and cover</t>
  </si>
  <si>
    <t>Cable shelf width 600 mm, such as e.g. Oto Bettermann, complete with brackets and cover</t>
  </si>
  <si>
    <t>2m wide cable ladder system, Oto Bettermann, complete with brackets, clamps, etc.</t>
  </si>
  <si>
    <t>CABINETS FOR AUTOMATIC VOLTAGE MEASURING MACHINES</t>
  </si>
  <si>
    <t>Cabinet of automatic voltage measuring devices = E01 + S01 and = E05 + S05 Cabinet for installation of automatic voltage measuring machines, made of sheet metal, single door, mounting plate, terminal strips and wiring, dim. 760 x 300 x 760 mm, with brackets for mounting on GIS field construction, in IP53 protection, product such as e.g. Rittal and with the following main equipment installed: 
- 4 pcs instal. circuit breaker S203-Z 2 with aux. Contacts S 2C-H02 L, ABB 
- 1 piece internal thermostat SK.311000, Rittal 
- 1 piece heater 50W, SK.3105340, Rittal 
- 1 set other equipment and wiring 
- everything is in accordance with technical specifications or description and documents no. 5002 and no. 5008</t>
  </si>
  <si>
    <t>Cabinet of automatic voltage measuring machines = E03 + S03 Cabinet for installation of automatic voltage measuring machines, made of double pickled sheet metal, single door, mounting plate, terminal strips and wiring, dim. 760 x 300 x 760 mm, with brackets for attachment to the GIS field construction, in IP53 protection, product such as e.g. Rittal and with the following main equipment installed: 
- 12 pieces of instal. circuit breaker S203-Z 2 with aux. Contacts S 2C-H02 L, ABB 
- 1 piece, internal thermostat SK.311000, Rittal 
- 1 piece, heater 50W, SK.3105340, Rittal 
- 1 set, other equipment and wiring - all in accordance with technical specifications or description and document no. 5005</t>
  </si>
  <si>
    <t>Commissioning of the system based on basic functional assemblies</t>
  </si>
  <si>
    <t>SAT, Implementation of functional tests by issuing measuring sheets and records on settings and testing the operation of protections and control system, all in cooperation with ELES</t>
  </si>
  <si>
    <t>SAT, Implementation of functional tests of the control system and protections from the level of the control center, all in cooperation with ELES</t>
  </si>
  <si>
    <t>Basic education at the supplier or manufacturer of equipment</t>
  </si>
  <si>
    <t>Special training for operation and maintenance at the supplier or manufacturer of hardware and software</t>
  </si>
  <si>
    <t>Operating and maintenance instructions (NOV)</t>
  </si>
  <si>
    <t>Documentation for techn. review and takeover (DZO)</t>
  </si>
  <si>
    <t>COMMON DEVICES, EQUIPMENT AND SPARE PARTS</t>
  </si>
  <si>
    <t>Special measuring/testing equipment according to the supplier's list, etc.</t>
  </si>
  <si>
    <t>Laptop with software for parameterizing and configuring the protection and control system, etc.</t>
  </si>
  <si>
    <t>KDZ transmission terminal such as type NSD570, ABB; will be installed in RTP Koper and ENP Divača as a replacement of existing facilities due to the construction of ENP Črni Kal</t>
  </si>
  <si>
    <t>Other equipment: 
- 1 piece desk 200/70/75 cm
- 2 pieces office chair 
- 1 piece double wardrobe 80/40/200 cm 
- 1 piece chest of drawers on wheels 43/70/60 cm
- 1 piece of PC computer holder on a wheel</t>
  </si>
  <si>
    <t>ENP Črni Kal - 20 kV switchyard, primary equipment</t>
  </si>
  <si>
    <t>The provisions given in the Technical Specifications and the General and Special Technical Conditions and the Amendments to the General and Technical Conditions shall apply, unless otherwise specified herein. The price of the item includes the purchase, transport and all the necessary materials, equipment and work for the implementation of each item. All is PZI compliant; design S3-x3-17; 3/17; single pole scheme no. 5311.</t>
  </si>
  <si>
    <t>20 kV feederS</t>
  </si>
  <si>
    <t>The basic data of the 20 kV switchyard are as follows: 20 kV switching block, compliant with IEC 660298 and IEC 60259, metal-shielded air-insulated version with metal-partitioned busbar compartment, cable compartment and switch compartment; consists of 3 feeders; 2x conductor feeder, 1x TRLR feeder; complete with switchgear according to the single-pole scheme and all metal constructions for installation on concrete. The vacuum circuit breaker/disconnector switch with fuses in the feeder is a pull-out version with mechanical -electrical locking of the introduction or derivation of the trolley with circuit breaker, and blockage between earthing switch and circuit breaker. The vacuum circuit breaker/disconnector switch is equipped with el. mot. drive Un = 110 VDC, el. mag. on/off trigger Un = 110 VDC and signal contacts of circuit breaker position, protection status and trolley position and blind circuit on front. The switch block is painted in gray RAL 7035, made in IP31 protection; dim. of individual feeders: width 1000 mm, height 2440 mm, depth 1495 mm.</t>
  </si>
  <si>
    <t>"Other technical characteristics of the MV block are:
- type of equipment: such as CR2V 24,
- manufacturer and supplier of equipment such as e.g. TSN
- rated operating voltage: 24 kV
- short-circuit thermal current: 25 kA (3s)
- short-circuit surge current: 63 kA
- insulation level LI 24SI50/125
- rated bus current: 630 A
- rated current of switch. appliances: 630 A
- insulation medium: air - in the supply and implementation of the complete MV block it is necessary to include 1 x set of handles and operating tools and complete wiring of feeders with connectors, terminal blocks, etc.
- switchyard composition:</t>
  </si>
  <si>
    <t>MV FEEDER</t>
  </si>
  <si>
    <t>Conductor feeder (= J01) with the following main equipment installed: 
- 1 piece - Vacuum circuit breaker in pull-out version, Un = 24 kV, In = 630 A, 25/63 kA, with 110VDC motor drive, on and off coil, auxiliary contacts 5NO + 5NC 
- 3 pcs - Voltage measuring transformer, with attached HF fuses for 4 A with signaling of HV fuse failure, single-pole insulated, (20/√3) / (0.1/√3)/(0.1/√3) kV; cl. 0.5, 15VA; cl. 0.5, 15VA
- 3 pcs - Transportable current measuring transformer 2x200/5/5A, kl = 0.5, Fs = 5, 15VA; 10P10, 15VA 
- 1 piece Earthing switch three-pole 24 kV, 25/63 kA with indication, 5NO + 5NC - 3 piece surge arrester, 18kV, 10kA 
- 3 pieces surge arrester, 0.5kV, 10kA 
- 1 piece Voltage presence indicator Un = 24 kV 
- connecting, fine and bonding material - all in accordance with the requirements of these specifications or tevh. description and document no. 5311</t>
  </si>
  <si>
    <t>Conductor feeder (= J03) with the following main equipment: 
- 1 piece - Vacuum circuit breaker in pull-out version, Un = 24 kV, In = 630 A, 25/63 kA, with 110VDC motor drive, on and off coil, auxiliary contacts 5NO + 5NC 
- 3 pcs - Voltage measuring transformer, with attached HF fuses for 4 A with signaling of HV fuse failure, single-pole insulated, (20/√3)/(0.1/√3)/(0.1/√3) kV; cl. 0.5, 15VA; 3P/30VA 
- 3 pcs - Current measuring transformer 200/5A, 5P10, 15VA 
- 1 pc Three-pole earthing switch 24 kV, 25/63 kA with indication, 5NO + 5NC 
- 3 pcs surge arrester, 18kV, 10kA 
- 3 pcs surge arrester , 0.5kV, 10kA 
- 1 piece Voltage presence indicator Un = 24 kV 
- connecting, fine and connecting material 
- all in accordance with the requirements of techn. specifications or description and document no. 5311</t>
  </si>
  <si>
    <t>TRLR feeder (= J02) with the following main equipment: 
- 1 piece - Disconnector compression switch in pull-out version, Un = 24 kV, In = 630 A, 20/40 kA, with 110VDC motor drive, on and off coil, auxiliary contacts 5NO + 5NC and attached 16A fuses with impact needle and tripping mechanism 
- 1 piece Earth switch three-pole 24 kV, 25/63 kA with indication, 5NO + 5NC 
- 1 piece Voltage presence indicator Un = 24 kV 
- connecting, fine and connecting material 
- all in accordance with the requirements of techn. specifications or description and document no. 5311</t>
  </si>
  <si>
    <t>"- 1 set Spare parts for 10 years of maintenance according to a special list in the value of 10% of the equipment from pos. 0001 - 0003</t>
  </si>
  <si>
    <t>OTHER COMMON EQUIPMENT AND WORKS</t>
  </si>
  <si>
    <t>E-Cu 95mm2 rope for 2X connection of E-Cu PE busbar bus block to ENP PSS/power supply station) earthing system, set with connection terminals</t>
  </si>
  <si>
    <t>Other equipment: 
- 2 pcs CO2 fire extinguisher, 5 kg 
- 1 pc voltage tester, 24 kV 
- 1 pc earthing set 
- 1 set of ​​personal protective equipment 
- 1 pc single pole scheme 20 kV in frame and protective glass 
- 1 piece of standard instructions for operation with electric power devices 
- 1 piece of standard instructions for first aid 
- 1 set of nameplates and markings for MV block by purposes
- 1 piece of cabinet with first aid equipment 
- 1 piece of cabinet for installation of clamping levers</t>
  </si>
  <si>
    <t>SAT and system commissioning,…</t>
  </si>
  <si>
    <t>Equipment and device supplier documentation</t>
  </si>
  <si>
    <t>ENP Črni Kal  supply station - remote control (SŽ)</t>
  </si>
  <si>
    <t>The provisions given in the Technical Specifications and the General and Special Technical Conditions and the Amendments to the General and Technical Conditions shall apply, unless otherwise specified herein. The price of the item includes the purchase, transport and all the necessary materials, equipment and work for the implementation of each item. All PZI/PEP compliant; design S3-x3-19; 3/19</t>
  </si>
  <si>
    <t>110 kV switchyard, remote control (SŽ)</t>
  </si>
  <si>
    <t>PROTECTION, GUIDANCE, MEASUREMENT AND LR DISTRIB.CABINETS WITH EQUIPMENT</t>
  </si>
  <si>
    <t>"E02 + R2 and = E04 + R4 (RECTIFIER GROUP1,2) 
Cabinet for installation of protection and control units, free-standing, with glass door at the front, single door at the rear, revolving inner frame for 19" equipment - front, mounting plate - rear, supply box, terminal strips and wiring, dim. 800 x 800 x 2000 mm, with base 100 mm, with standard support structure for double floor height 500 mm, in IP43 protection, product such as Rittal and with built-in following main equipment such as: 
- 1 piece protection and control unit type 7SJ85 - P1J617545; 91BI, 25BO, 4CT, 4VT, AI4 0-20 mA, SIEMENS, 
- 1 set KIT, KIT 11, GANTING, 
- 1 set serial, power supply and opt. cables for internal connections between control equipment in the cabinet, 
- 1 set of other equipment and wiring, 
- all in accordance with the requirements of tech. specifications or description and document no. 5003 for = E02 and no. 5006 for = E04"</t>
  </si>
  <si>
    <t>"= J01 + S01; = J02 + SO2; = J03 + S03 (LV control cabinets 20 kV cells) Control cabinet for installation of protection and control unit, with all protrusions for door equipment and mounting plate - rear and with wiring of switchgear and TMT, NMT to control cabinet, is included in delivery of MV cells. The following main equipment is installed and wiring performed: 
- 1 piece of protection and control unit such as e.g. type 7SJ85 - P1J224558; 27BI, 17BO, 4CT, 4VT, SIEMENS 
- 1 set of serial, power supply and opt. cables for internal connections between control equipment in the cabinet, 
- 1 set of other equipment and wiring, 
- everything in accordance with the requirements of tech. specifications or description and documents Nos. 5016, 5017, 5018"</t>
  </si>
  <si>
    <t>"= M01 + S01, = M02 + SO2, = M03 + SO3, = M04 + SO4; LV control cabinet 3 kV DC LHO Control cabinet for installation of protection and control unit, with all protrusions for door equipment and mounting plate - rear and with wiring of switchgear, contactor with LT resistor and current and voltage measuring transducers to control box, is as part of the supply of 3 kV DC cells. The following main equipment is installed and wiring performed: 
- 1 piece of protection and control unit such as e.g. type DC-Pro, BI24, 16BO, AO 2 x optical, AI 6 (0-20 mA) code 9012149/SZ and 90121152/SZ, Microelettrica Scientifica 
- 1 set of serial, power supply and opt. cables for internal connections between control equipment in the cabinet, 
- 1 set of other equipment and wiring, 
- all in accordance with the requirements of tech. specifications or description and documents Nos. 5019, 5020, 5021, 5022"</t>
  </si>
  <si>
    <t>"= M001 + S00; LV control cabinet 3 kV DC for  longitudinal separation 
The control cabinet for the installation of the control unit, with all the holes for the equipment on the door and mounting plate - rear and with the wiring of switchgear and 2 x relays -64 to the control cabinet, is included in the supply of 3 kV DC cell . The following main equipment is installed and wiring performed: 
- 1 piece of control unit such as e.g. type 6MD85 - P1G115649; 59BI, BO9, SIEMENS 
- 1 set of serial, power supply and opt. cables for internal connections between control equipment in the cabinet, 
- 1 set of other equipment and wiring, 
- all in accordance with the requirements of tech. specifications or description and document No. 5023"</t>
  </si>
  <si>
    <t>"= M001 + S001; = M002 + S002 LV control box 3 kV DC supply from rectifier 1.2 
Control cabinet for local and remote control, with all pits for door equipment and mounting plate - rear and with wiring of switchgear and DC and voltage converters to the control cabinets, is part of the supply of 3 kV DC cells. The following main equipment is installed and wiring is performed: 
- 1 set - switching elements for local control (2-position switch, return switch, safety lamp, etc.)
- 1 set - other equipment and wiring, - all in accordance with the requirements of tech. specifications or description and documents nos. 5025 and 5026"</t>
  </si>
  <si>
    <t>"= M05 + S05; = M06 + S06 LV control box 3 kV DC continuous switching controller
The control cabinet for local and remote control, with all the outlets for the door equipment and mounting plate - rear and with the wiring of switchgear and DC current and voltage measuring transducers to the control box, is in as part of the supply of 3 kV DC cells. 
The following main equipment is installed and wiring performed: 
- 1 set - switching elements for local control (2-position switch, return switch, safety lamp, etc.) 
- 1 set - other equipment and wiring, 
- all in accordance with the requirements of tech. specifications or description and documents nos. 5027 and 5028"</t>
  </si>
  <si>
    <t>"= W + XT; control box of earthing switches 3 kV DC 
Cabinet for installation of control unit, wall version, with front door with necessary protrusions for installation of equipment on the door, mounting plate - rear, terminal strips and wiring, dim 800 x 1000 x 300 mm, protection level IP43, a product such as Rittal and with the following main equipment installed: 
- 1 piece of control unit such as e.g. type 6MD85 - P1G161912; 75BI, BO17, SIEMENS 
- 1 set - other equipment and wiring, 
- all in accordance with the requirements of tech. specifications or description and document No. 5024</t>
  </si>
  <si>
    <t>GUIDE CABINET WITH EQUIPMENT = W + X01 
Cabinet for installation of central computer with equipment, freestanding versions, with glass door at the front, single door at the back, revolving inner frame for 19" equipment - front, mounting plate - at the back, power field, terminal strips and wiring , dim 800 x 800 x 2000 mm, with base 100 mm, with standard support structure for double floor height 500 mm, protection level IP43, product such as Rittal and with integrated following main equipment such as: 
- 1 piece central computer type ECU-4784-E291, ADVANTECH, 
- 1 piece GPS clock, LANTIME M1000 with GPS antenna and cable, 
- 1 piece network switch RSG2100 RUGGEDCOM, SIEMENS: 12x100FX FO (LC), 4x10/100Tx (RJ45), 2x1000Tx (RJ45), 1000SX FO (LC) 
- 1 set of serial , power supply and opt. cables for internal connections between control equipment in the cabinet, 
- 1 set of other equipment and wiring, 
- all in accordance with the requirements of tech. specifications or description and document no. 5015</t>
  </si>
  <si>
    <t>ACCOUNTING MEASUREMENT CABINET = W + Q 
Cabinet for installation of electricity meter, wall version, with door at the front, mounting plate - at the back, terminal strips and wiring, dim 500 x 700 x 200 mm, protection level IP43, product such as e.g. Rittal and with the following main equipment installed, such as: 
- 1 piece - el. energy meter, MT880-T1A32R46S43-E12-V52L81B11-M3K03-M; 3 X 57.7/100 V, 5 A, ISKRAEMECO 
- 1 pc module CM-v-3, GSM/GPRS, ISKRAEMECO 
- 1 pc converter TCP2RS RS485/RS232 ETHERNET, CIRCUTOR 
- 1 set other equipment and wiring, 
- everything in accordance with the requirements of tech. specifications or description and document no. 5029</t>
  </si>
  <si>
    <t>DISTRIBUTION CABINET for Auxiliary supply = NO, = NJ 
Cabinet for installation of switching equipment, free-standing version, with front door with necessary protrusions for installation of equipment on the door, mounting plate - rear, power supply box, terminal strips and wiring, dim. 1200 x 600 x 2100 mm , with standard support structure for double floor height 500 mm, protection level IP43, product such as e.g. Rittal and with the following main equipment installed, such as: 
- 1 piece circuit breaker 3p 250A NZMN2-A250 Ir: 160-250A, el. mot. drive 110 VDC, auxiliary contacts EATON 
- 2 pcs circuit breaker 3p 125A NZMN2-A125 Ir: 100-125A, el. mot. drive 110 VDC, auxiliary contacts EATON 
- 2 pcs installation circuit breaker 3P PL7-C32-C63/3,230/400V AC card C, with aux. contacts EATON 
- 21 pcs installation circuit breaker 3P PL7-C10-C16-C25/3,230/400V AC card C, with aux. contacts EATON 
- 38 pcs installation circuit breaker 1P PL7-C10-C16-C25/1,230/400V AC card C, with aux. contacts EATON 
- 20 pcs installation circuit breaker 1P PL7-C2-6/1,230/400V AC card C, with aux. contacts EATON 
- 1 piece TMT 150/5A TAR 3D 
- 1 piece A-METER 150/5A 0-150A 
- 1 piece V-METER WITH SWITCH 0-500V and 0-250V 
- 1 piece A-METER 0-25A 
- 1 set local control switches (2-position switch, reversing switch, safety lamp, etc. and wiring, 
- all in accordance with the requirements of technical specifications or description and document no. 5010</t>
  </si>
  <si>
    <t>DISTRIBUTION CABINET OF AUXILIARY SUPPLY = NK 
Cabinet for installation of switching equipment, free-standing version, with front door with the necessary protrusions for installing equipment on the door, mounting plate - rear, power supply box, terminal strips and wiring, dim 1200 x 600 x 2100 mm, with standard support structure for double floor height 500 mm, protection level IP43, product such as e.g. Rittal and with built-in following main equipment such as: 
- 1 piece control unit angle. e.g. type 6MD85 - P1G299251; 59BI, BO9, SIEMENS 
- 1 piece circuit breaker 3p 80A NZMN1-A80 Ir: 63-80A, el. mot. drive 110 VDC, auxiliary contacts EATON 
- 1 piece SHUNT RESIST SH-100 100A / 60mV 
- 1 piece insulation control IL5881.12 DC280V DOLD 
- 15 pieces installation circuit breaker 2P PL7-C25/2-DC, 250VDC car C, with aux. contacts EATON 
- 27 pcs installation circuit breaker 2P PL7-C16/2-DC, 250VDC as C, with aux. contacts EATON 
- 5 pcs installation circuit breaker 2P PL7-C10/2-DC, 250VDC as C, with aux. contacts EATON 
- 10 pcs installation circuit breaker 2P PL7-C2-6/2-DC, 250VDC as C, with aux. contacts EATON 
- 1 piece A-METER DC 0-100A and V-METER DC 0-150V 
- 1 set of switching elements for local control (2-position switch, reversing switch, safety lamp, other equipment, etc. and wiring, 
- everything in accordance with requirements of tech. specifications or description and document No. 5011</t>
  </si>
  <si>
    <t>SCADA COMPUTER - WORKSTATION 
Desktop versions in the following configuration as e.g.: 
- 1 piece computer type HP 800ED G4 TWR i7 
- 2 pieces monitor 21.5" LED, HP EliteDisplay E273q 
- 1 piece optical mouse, - 1 piece keyboard SLO, 
- 1 piece A4 color laser printer 
- 1 set other equipment and wiring 
- all in accordance with requirements of technical specifications and document No. 5015</t>
  </si>
  <si>
    <t>System parameterization software with all licenses as e.g.: 
- 1 set system software of the SICAM PAS central computer, 
- 1 set c system software of protection and control units - AC part, 
- 1 set system system software of protection and control units - DC part, 
- 1 set system system network switch software 
- 1 set of SCADA computer operating system, with all necessary drivers, 
- 1 set of SCADA software - SICAM SCC V9 R&amp;C 8196, 
- 1 set of ​​system software for time synchronization, 
- 1 set ​​of meters system software for meters</t>
  </si>
  <si>
    <t>Application software to ensure the functionality of the systems: 
- 1 set parameterization and configuration of the central computer with communications, 
- 1 set parameterization and configuration of protection and control units - AC part, 
- 1 set parameterization and configuration of protection and control units - DC part, 
- 1 set parameterization and configuration of network switches and other communications 
- 1 set parameterization and configuration of meters 
- 1 set parameterization and configuration of the time synchronization unit 
- 1 set SCADA project (process images, reports, graphs, event list and alarm list ... )</t>
  </si>
  <si>
    <t>CONNECTIONS WITHIN THE MANAGEMENT SYSTEM; all in accordance with requirements of techn. specifications or tecnh. description and document No. 5015</t>
  </si>
  <si>
    <t>Cable shelf 300 mm wide with partition, e.g. Oto Bettermann, set with brackets and cover</t>
  </si>
  <si>
    <t>CONNECTIONS WITHIN THE CONTROL SYSTEM WITH CABINETS LR 110 VDC, 400/230 VAC and 230 V BNS, all in accordance with requirements of techn. specifications or techn. description and documents No. 5010 and 5011 and 5426</t>
  </si>
  <si>
    <t>Cable type NYCY 4x1.5 mm2</t>
  </si>
  <si>
    <t>Cable type NYCY 5x4 mm2</t>
  </si>
  <si>
    <t>Cable type ÖLFLEX CLASSIC 110 CY black 5x4 mm2 UV resistant, with EMC screen</t>
  </si>
  <si>
    <t>CONNECTIONS OF THE MANAGEMENT SYSTEM WITH THE PROCESS, all in accordance with requirements of techn. specifications or techn. description and documents No. 5015, 5003, 5006, 5016-5018, 5029, 5019-5023, 5027, 5028, 5024-5026, 5010, 5011 and 5025-5426</t>
  </si>
  <si>
    <t>Cable type ÖLFLEX CLASSIC 110 CY black 25x1,5 mm2 UV resistant, with EMC screen</t>
  </si>
  <si>
    <t>Cable type NYCY 2x1.5 mm2</t>
  </si>
  <si>
    <t>Cable type NYCY 12x1.5 mm2</t>
  </si>
  <si>
    <t>Cable type LIYCY 4x0.25 mm2</t>
  </si>
  <si>
    <t>Fire seal of cable passage in lift shaft, HILTI system or similar; fire resistance 1 hour</t>
  </si>
  <si>
    <t>FAT testing and acceptance at the equipment manufacturer,…</t>
  </si>
  <si>
    <t>Cold tests and system settings on site,…</t>
  </si>
  <si>
    <t>Commissioning of the system after basic functional assemblies</t>
  </si>
  <si>
    <t>SAT, Implementation of functional tests by issuing measuring sheets and records on settings and testing the operation of protections and control system, all in cooperation with SŽ</t>
  </si>
  <si>
    <t>SAT, Implementation of functional tests of the control system and protections from the level of control center, all in cooperation with SŽ</t>
  </si>
  <si>
    <t>USER STAFF TRAINING</t>
  </si>
  <si>
    <t>Basic education at the supplier or equipment manufacturer</t>
  </si>
  <si>
    <t>Special training for operation and maintenance at the supplier or hardware and software manufacturer</t>
  </si>
  <si>
    <t>PROJECT- AND OTHER DOCUMENTATION</t>
  </si>
  <si>
    <t xml:space="preserve">Factory documentation of the equipment and devices supplier </t>
  </si>
  <si>
    <t>Supplement to PZI/PEP (Project Execution Plan) according to selected equipment</t>
  </si>
  <si>
    <t>Documentation for techn. review and acceptance (DZO)</t>
  </si>
  <si>
    <t>COMMON/SHARED DEVICES, EQUIPMENT AND SPARE PARTS</t>
  </si>
  <si>
    <t>Special measuring/testing equipment according to the supplier list,…</t>
  </si>
  <si>
    <t>Laptop with software for parameterizing and configuring the protection and control system,…</t>
  </si>
  <si>
    <t>LHO protection and control unit such as e.g. DC-Pro, Microelettrica Scientifica, which will be installed in ENP Dekani and ENP Divača as a replacement of existing devices at VO due to the construction of ENP Črni Kal</t>
  </si>
  <si>
    <t>Other equipment 
- 1 piece PC computer holder on wheels</t>
  </si>
  <si>
    <t>Ponudbeni predračun za drugi tir železniške proge Divača – Koper / Bill of Quantities for second track of Divača - Koper railway</t>
  </si>
  <si>
    <t>09.06.01.0024.</t>
  </si>
  <si>
    <t xml:space="preserve">Rezervni deli:                                                                                                                                                                                                                                                      - 1 kos distančna zaščita tip 7SA87 - P1A278577; 23BI, 22BO, 4CT, 4VT, SIEMENS                                                                                                                                                                                                              </t>
  </si>
  <si>
    <t xml:space="preserve">Spare parts: 
- 1 piece remote protection type 7SA87 - P1A278577; 23BI, 22BO, 4CT, 4VT, SIEMENS </t>
  </si>
  <si>
    <t xml:space="preserve">Rezervni deli:                                                                                                                                                                                                                                                                                                                                                                                   - 1 kos zaščita zbiralk tip 7SS85 - P1E262734;  79BI, 47BO, 24CT, SIEMENS                                                                                                                                                                                                                         </t>
  </si>
  <si>
    <t xml:space="preserve">Spare parts: 
- 1 piece busbar protection type 7SS85 - P1E262734; 79BI, 47BO, 24CT, SIEMENS 
</t>
  </si>
  <si>
    <t xml:space="preserve">Rezervni deli:                                                                                                                                                                                                                                                                                                                                                                                        - 1 kos enota vodenja tip 6MD85 - P1G303642; 67BI, 39BO, 8CT, 8VT,  SIEMENS                                                                                                                                                                                                                                       </t>
  </si>
  <si>
    <t xml:space="preserve">Spare parts: 
- 1 piece control unit type 6MD85 - P1G303642; 67BI, 39BO, 8CT, 8VT, SIEMENS 
</t>
  </si>
  <si>
    <t xml:space="preserve">Rezervni deli:                                                                                                                                                                                                                                                                                                                                                                                               - 1 kos mrežno stikalo RSG2100 RUGGEDCOM, SIEMENS: 6x100FX FO(LC), 10x10/100Tx(RJ45),2x10/100/1000Txx(RJ45),                                                                                                                                                                                                       </t>
  </si>
  <si>
    <t xml:space="preserve">Spare parts: 
- 1 piece mains switch RSG2100 RUGGEDCOM, SIEMENS: 6x100FX FO (LC), 10x10/100Tx (RJ45), 2x10/100/1000Txx (RJ45) 
</t>
  </si>
  <si>
    <t xml:space="preserve">Rezervni deli:                                                                                                                                                                                                                                                                                                                                                                  - 1 kos mrežno stikalo  RSG2100 RUGGEDCOM, SIEMENS: 3x100FX FO(LC), 10x10/100Tx(RJ45),5x10/100/1000Tx(RJ45), 1000SX FO(LC)                                                                                                                                    </t>
  </si>
  <si>
    <t xml:space="preserve">Spare parts: 
- 1 piece mains switch RSG21OM SIEMENS: 3x100FX FO (LC), 10x10 / 100Tx (RJ45), 5x10/100/1000Tx (RJ45), 1000SX FO (LC) 
</t>
  </si>
  <si>
    <t xml:space="preserve">Rezervni deli:                                                                                                                                                                                                                                                                                                                                                                                      - 1 kos števec el. energije, ZMQ 202C 8r4aa  E22F9-1/2; LANDIS&amp;GYR                                                                                                                                                                                                               </t>
  </si>
  <si>
    <t xml:space="preserve">Spare parts: 
- 1 piece counter el. energy, ZMQ 202C 8r4aa E22F9-1 / 2; LANDIS &amp; GYR 
</t>
  </si>
  <si>
    <t xml:space="preserve">Spare parts: 
- 1 piece analyzer EE, PQI-DA smart H1 / C300 / B0 / P2 / G2, a-eberle 
</t>
  </si>
  <si>
    <t xml:space="preserve">Rezervni deli:                                                                                                                                                                                                                                                                                                                                                                            - 1 kos analizator EE, PQI-DA smart H1/C300/B0/P2/G2, a-eberle                                                                                                                                                                                                                                                                            </t>
  </si>
  <si>
    <t xml:space="preserve">Rezervni deli:                                                                                                                                                                                                                                                                                                                                                                                                                                             - 1 kos centralni računalnik kot npr. tip ECU-4784-E291, ADVANTECH                                                                                                                                                                                                           </t>
  </si>
  <si>
    <t xml:space="preserve">Spare parts: 
- 1 piece central computer such as type ECU-4784-E291, ADVANTECH 
</t>
  </si>
  <si>
    <t xml:space="preserve">Rezervni deli:                                                                                                                                                                                                                                                                                                                                                                              - 1 kpl ostala oprema po seznamu dobavitelja v vrednosti 1% od poz. 1.1.1.1. in 1.1.1.2.. Dobava in obračun te pozicije se bo izvršil na podlagi potrditve izbora s strani naročnika.                                                                                           </t>
  </si>
  <si>
    <t>Spare parts: 
- 1 set other equipment according to the supplier's list in the value of 1% of pos. 1.1.1.1. and 1.1.1.2 .
 The delivery and settlement of this position will be made on the basis of confirmation of selection by the Contracting Authority.</t>
  </si>
  <si>
    <t>09.02.11.0006.</t>
  </si>
  <si>
    <t>09.02.11.0007.</t>
  </si>
  <si>
    <t>09.02.11.0008.</t>
  </si>
  <si>
    <t>09.02.11.0009.</t>
  </si>
  <si>
    <t>09.02.11.00010.</t>
  </si>
  <si>
    <t>09.02.11.0011.</t>
  </si>
  <si>
    <t>09.02.11.0012.</t>
  </si>
  <si>
    <t>09.02.11.0013.</t>
  </si>
  <si>
    <t>Op.*</t>
  </si>
  <si>
    <t>- 1 kpl Rezervni deli za 10 letno vzdrževanje po posebnem seznamu v vrednosti 10% od opreme iz poz. 0001 - 0003</t>
  </si>
  <si>
    <t xml:space="preserve">Rezervni deli                                                                                                                                      - 1 kos enota zaščite in vodenja kot. npr. tip 7SJ85 - P1J617545; 91BI, 25BO, 4CT, 4VT,    AI 4 0-20 mA, SIEMENS                                                                                                                                                                                                               </t>
  </si>
  <si>
    <t xml:space="preserve">Spare parts 
- 1 piece protection and control unit as. e.g. type 7SJ85 - P1J617545; 91BI, 25BO, 4CT, 4VT, AI 4 0-20 mA, SIEMENS 
</t>
  </si>
  <si>
    <t xml:space="preserve">Rezervni deli                                                                                                                                                                                                                                                                - 1 kos enota zaščite in vodenja kot. npr. tip DC-Pro, code 9012149/SZ in 90121152/SZ , BI24, 16BO, AO 2 x optični, AI 6 (0-20 mA), Microelettrica Scientifica                                                                                                                         -                                                                                           </t>
  </si>
  <si>
    <t xml:space="preserve">Spare parts 
- 1 piece protection and control unit angle. e.g. type DC-Pro, code 9012149/SZ and 90121152/SZ, BI24, 16BO, AO 2 x optical, AI 6 (0-20 mA), Microelettrica Scientifica </t>
  </si>
  <si>
    <t xml:space="preserve">Rezervni deli                                                                                                                                                                                                                                                            - 1 kos enota vodenja kot. npr. tip 6MD85 - P1G299251; 67BI, BO39, SIEMENS                                                                                                                                                                                                                        </t>
  </si>
  <si>
    <t xml:space="preserve">Spare parts 
- 1 piece control unit as. e.g. type 6MD85 - P1G299251; 67BI, BO39, SIEMENS 
</t>
  </si>
  <si>
    <t xml:space="preserve">Rezervni deli                                                                                                                                                                                                                                                                           - 1 kos mrežno stikalo kot npr.  RSG2100 RUGGEDCOM, SIEMENS: 12x100FX FO(LC), 4x10/100Tx(RJ45),2x1000Tx(RJ45), 1000SX FO(LC)                                                                                                                                                                                                                      </t>
  </si>
  <si>
    <t xml:space="preserve">Spare parts 
- 1 piece mains switch such as e.g. RSG2100 RUGGEDCOM, SIEMENS: 12x100FX FO (LC), 4x10/100Tx (RJ45), 2x1000Tx (RJ45), 1000SX FO (LC) </t>
  </si>
  <si>
    <t xml:space="preserve">Spare parts 
- 1 piece central computer as e.g. type ECU-4784-E291, ADVANTECH </t>
  </si>
  <si>
    <t xml:space="preserve">Rezervni deli                                                                                                                                                                                                                                                                      - 1 kos centralni računalnik kot npr. tip ECU-4784-E291, ADVANTECH                                                                                                                                                                                                    </t>
  </si>
  <si>
    <t xml:space="preserve">Rezervni deli                                                                                                                                                                                                                                                          - 1 kpl ostala oprema po seznamu dobavitelja v vrednosti 1% od poz. 1.1.1.1.. Dobava in obračun te pozicije se bo izvršil na podlagi potrditve izbora s strani naročnika.                                                                                           </t>
  </si>
  <si>
    <t>Spare parts 
- 1 set other equipment according to the supplier's list in the value of 1 % of pos. 01.01.01.01 .
The delivery and settlement of this position will be carried out on the basis of confirmation of selection by the client.</t>
  </si>
  <si>
    <t>OP.*</t>
  </si>
  <si>
    <t>Op.:*</t>
  </si>
  <si>
    <t>Op.+</t>
  </si>
  <si>
    <t>323-21</t>
  </si>
  <si>
    <t>Testiranje sistema ETCS z voznimi sredstvi (celotno vplivno območje Divača - Koper).</t>
  </si>
  <si>
    <t>ETCS testing of rolling stock (the entire area of influence of Divača - Koper).</t>
  </si>
  <si>
    <t>Validacija, verificiranje in certificiranje ETCS sistema, izdelava projektne dokumentacije (celotno vplivno območje Divača - Koper).</t>
  </si>
  <si>
    <t>Validation, verification and certification of the ETCS system, preparation of project documentation (the entire area of influence of Divača - Koper).</t>
  </si>
  <si>
    <t>Izdelava projektne dokumentacije (PZI, PID, BIM, NOV), ostale dokumentacije in projektantski nadzor</t>
  </si>
  <si>
    <t>Preparation of project design documentation (PZI, PID, BIM, NOV), other documentation and Designer supervision</t>
  </si>
  <si>
    <t>Dobava suhega trifaznega distribucijskega transformatorja za notranjo montažo (TR1), z naravnim zračnim hlajenjem (AN) brez ohišja, z vgrajenimi termičnimi sondami PTC v NN navitju, komplet s termičnim zaščitnim relejem z izhodnimi kontakti, na kolesih gibljivih v obe smeri z antivibracijsko podlogo; nazivna moč: 100 kVA, nazivna napetost: 21/0,42kV, 50Hz,  regulacija napetosti: ± 2x2,5 %, vezalna skupina: Dyn5, kratkos (pcs)tična napetost: uk=4 %, izgube v praznem teku: 252 W, izgube v kratkem stiku: 1800 W, termični razred izolacije: F, klimatski razred: C2, okoljski razred: E2/E3, požarni razred: F1, hrup: 51 dB, teže: 860 kg, okvirnih dimenzij (dxšxv): 1240 x 750 x 1200 mm, medosna razdalja med kolesi: 520 mm. 
Npr. tip: GEAFOL; proizvod: SIEMENS
Izdelan in preizkušen po SIST EN 60076-1 in SIST EN 50588-1, IEC 60076-11, IEC 60076-20. Pri naročilu transformatorjev je potrebno izpostaviti izvedbo, ki mora biti takšna, da so izpolnjene naslednje zahteve: glede dovoljenega hrupa, ki ga povzroča transformator je potrebno upoštevati mejno vrednost dovoljenega hrupa, ki je podana v Uredbi o mejnih vrednostih kazalcev hrupa v okolju (Uradni list RS št. 43/2018), za IV. območje (max 65 dB); elektromagnetno sevanje (nizkofrekvenčno 0 -10 kHz), ki ga oddaja transformator v okolje, ne sme presegati mejnih vrednosti glede na Uredbo o elektromagnetnem sevanju v naravnem in življenjskem okolju (Uradni list RS št. 70/96). Električna poljska jakos (pcs)t za II. stopnjo ne sme presegati vrednosti 10 kV/m in efekt. gostote mag. pretoka 0,1 mT.</t>
  </si>
  <si>
    <t xml:space="preserve">Supply of a dry three-phase distribution transformer for indoor installation (TR1), with natural air cooling (AN) without housing, with built-in PTC thermal probes in LV winding, complete with thermal protection relay with output contacts, on wheels moving in both directions with: 
rated power: 100 kVA, rated voltage: 21/0.42kV, 50Hz, 
voltage regulation: ± 2x2.5%, 
bonding group: Dyn5, 
short-circuit voltage: uk = 4%, 
no-load losses: 252 W, 
short-circuit losses: 1800 W, 
thermal insulation class: F, climate class: C2, environmental class: E2/E3, fire class: F1, noise: 51 dB, weight: 860 kg, frame dimensions (LxWxH): 1240 x 750 x 1200 mm, wheelbase: 520 mm.
Eg. type: GEAFOL; product: SIEMENS
Manufactured and tested according to SIST EN 60076-1 and SIST EN 50588-1, IEC 60076-11, IEC 60076-20. When ordering transformers, it is necessary to emphasize the design, which must be such that the following requirements are met: regarding the permissible noise caused by the transformer, the limit value of permissible noise given in the Regulation on limit values ​​of environmental noise indicators must be observed. RS No. 43/2018), for IV. range (max 65 dB); the electromagnetic radiation (low-frequency 0 -10 kHz) emitted by the transformer into the environment must not exceed the limit values ​​according to the Decree on electromagnetic radiation in the natural and living environment (UL RS no. 70/96). Electric field strength for II. level should not exceed the value of 10 kV/m and effect. density mag. flow of 0.1 mT. </t>
  </si>
  <si>
    <t>Dobava suhega trifaznega distribucijskega transformatorja za notranjo montažo (TR2), z naravnim zračnim hlajenjem (AN) brez ohišja, z vgrajenimi termičnimi sondami PTC v NN navitju, komplet s termičnim zaščitnim relejem z izhodnimi kontakti, na kolesih gibljivih v obe smeri z antivibracijsko podlogo; nazivna moč: 160 kVA, nazivna napetost: 21/0,42kV, 50Hz, - regulacija napetosti: ± 2x2,5 %, vezalna skupina: Dyn5, kratkos (pcs)tična napetost: uk=4 %, izgube v praznem teku: 360 W, izgube v kratkem stiku: 2600 W, termični razred izolacije: F, klimatski razred: C2, okoljski razred: E2/E3, požarni razred: F1, hrup: 54 dB, teže: 970 kg, okvirnih dimenzij (dxšxv): 1280 x 725 x 1180 mm, medosna razdalja med kolesi: 520 mm.
Npr. tip: GEAFOL; proizvod: SIEMENS
Izdelan in preizkušen po SIST EN 60076-1 in SIST EN 50588-1, IEC 60076-11, IEC 60076-20. Pri naročilu transformatorjev je potrebno izpostaviti izvedbo, ki mora biti takšna, da so izpolnjene naslednje zahteve: glede dovoljenega hrupa, ki ga povzroča transformator je potrebno upoštevati mejno vrednost dovoljenega hrupa, ki je podana v Uredbi o mejnih vrednostih kazalcev hrupa v okolju (Uradni list RS št. 43/2018), za IV. območje (max 65 dB); elektromagnetno sevanje (nizkofrekvenčno 0 -10 kHz), ki ga oddaja transformator v okolje, ne sme presegati mejnih vrednosti glede na Uredbo o elektromagnetnem sevanju v naravnem in življenjskem okolju (Uradni list RS št. 70/96). Električna poljska jakos (pcs)t za II. stopnjo ne sme presegati vrednosti 10 kV/m in efekt. gostote mag. pretoka 0,1 mT.</t>
  </si>
  <si>
    <t xml:space="preserve">Supply of a dry three-phase distribution transformer for indoor installation (TR2), with natural air cooling (AN) without housing, with built-in thermal probes PTC in LV winding, complete with thermal protection relay with output contacts, on wheels moving in both directions with 
rated power: 160 kVA, 
rated voltage: 21/0.42kV, 50Hz, - voltage regulation: ± 2x2.5%, connection group: Dyn5, short-circuit voltage: uk = 4%, no-load losses: 360 W , short-circuit losses: 2600 W, thermal insulation class: F, climate class: C2, environmental class: E2 / E3, fire class: F1, noise: 54 dB, weight: 970 kg, approximate dimensions (LxWxH): 1280 x 725 x 1180 mm, wheelbase: 520 mm.
E.g. type: GEAFOL; product: SIEMENS
Manufactured and tested according to SIST EN 60076-1 and SIST EN 50588-1, IEC 60076-11, IEC 60076-20. When ordering transformers, it is necessary to emphasize the design, which must be such that the following requirements are met: regarding the permissible noise caused by the transformer, the limit value of permissible noise given in the Regulation on limit values ​​of environmental noise indicators must be observed. RS No. 43/2018), for IV. range (max 65 dB); the electromagnetic radiation (low-frequency 0 -10 kHz) emitted by the transformer into the environment must not exceed the limit values ​​according to the Decree on electromagnetic radiation in the natural and living environment (UL of RS no. 70/96). Electric field strength for II. level should not exceed the value of 10 kV/m and the effect. density mag. flow rate of 0,1 mT. </t>
  </si>
  <si>
    <t>Dobava svetilke zunanje razsvetljave-reflektorja (A11), LED žaromet, 22300lm, barva svetlobe: 830, 3000K, 207W, IP66, kot npr. tip: Floodlight 20 midi LED 5XA7682E1A1AC, proizvod: Siteco</t>
  </si>
  <si>
    <t>Dobava nadzorne enote za svetilke (ZR), skupaj z vsem priborom. din nadzorna enota za uporabo v skladno z novim varnostnim konceptom. Celoten sistem, odobren s strani SŽ, za napajanje, upravljanje, nadzor in spremljanje zgoraj opisanih LED svetilk, možnostjo mrežnega povezovanja komponent, vizualizacija, vključno z grafičnim prikazom vseh komponent sistema. Posamezni napajalnik omogoča osvetlitev 500 m odseka predora. Namestitev enot v elektro prostorih oz. elektro nišah. Funkcija samodejnega iskanja svetilk in poenostavljeno programiranje zaradi edinstvene identifikacijske luči LED svetilk. Možnost programskega določanja spoja vsaki posamezni svetilki, brez poseganja v svetilko. To je potrebno zaradi možnosti aktiviranje s tipkalom v predoru za vklop svetilk. Nadzor nad vsako posamezno svetilko. Nadzor toka se ne šteje za posamični nadzor svetilke in ni dovoljen. Za izvajanje varnostnega koncepta predora in sistema za optično vodenje, ki je v njem potreben, mora biti nadzorna enota opremljena z možnostjo preklopa smeri umika (FSU). Namestitev sistemskih komponent različnih proizvajalcev ni dovoljena, ker delovanja celotnega sistema ni mogoče zagotoviti. Sistemi, v skladu z ÖVE ÖNORM E-8002. 50.000 ur zagotovljena življenjska doba celotnega sistema v skladu z garancijskimi pogoji. Različica sistema: sistem stenskih omar, prašno lakirano jeklo, RAL7035. Omrežni priključek: enofazni 230 V izmenični tok, 50 Hz; Izhodna napetost: 24-29V / DC; Priključne sponke: dovod: 2,5 mm²; tokokrogi: 10 mm²; Uvod kablov: uvodnice od zgoraj ali spodaj specifično za projekt; Območje delovne temperature: od 0 ° C do + 35 ° C; Največja vlažnost zraka: 85% brez kondenzacije; Stopnja zaščite: IP 54; Vir napajanja: zunanji UPS; Signalni brezpotencialni kontakti: 4 x, 30 V DC / 1 A / ohmsko breme; Potencialno krmilni vhodi: 6 (od tega 1x vklop / izklop ograje, 1x fazni nadzor); Krmilni izhodi: 1, napajanje 20 V DC - 29 V DC / 0,3 A; BUS povezave: 2 x Ethernet RJ45; Druge povezave: USB1; Vezja: 6 kos (pcs)ov s po 30 naslovi; Nadzor: posamični nadzor svetilke; Tip vezja: PLC24, razširljiv na FSU; Dimenzije: 560 x 750 x 250 mm (ŠxVxD); Teža: 30 kg.
Npr. tip: SU 6 NET US IP54, proizvod: din-Anlagentechnik</t>
  </si>
  <si>
    <t>Supply of lamp control unit (ZR), incl. accessories. Control unit for use in accordance with the new security concept. The entire system, approved by SŽ, for power supply, management, control and monitoring of the LED lamps described above, the possibility of network connection of components, visualization, including a graphical display of all system components. An individual power supply allows illumination of 500 m of the tunnel section. Installation of units in electrical rooms or electrical niches. Automatic lamp search function and simplified programming due to the unique identification light of the LED lamps. Possibility of programmatic determination of the connection of each individual lamp, without interfering with the lamp. This is necessary due to the possibility of activation with the button in the tunnel to turn on the lights. Control of each individual lamp. Current control is not considered as individual lamp control and is not permitted. To implement the safety concept of the tunnel and the optical guidance system required in it, the control unit must be equipped with the possibility of switching the direction of withdrawal (FSU). Installation of system components from different manufacturers is not allowed because the operation of the entire system cannot be guaranteed. In accordance with ÖVE ÖNORM E-8002. 50,000 hours guaranteed lifetime of the entire system in accordance with the warranty conditions. System version: wall cabinet system, powder coated steel, RAL7035. Mains connection: single-phase 230 V AC, 50 Hz; Output voltage: 24-29V / DC; Terminal blocks: inlet: 2.5 mm²; circuits: 10 mm²; Cable entry: bushings from above or below project specific; Operating temperature range: from 0 ° C to + 35 ° C; Maximum humidity: 85% non-condensing; Degree of protection: IP 54; Power source: external UPS; Signal potential-free contacts: 4 x, 30 V DC / 1 A / ohmic load; Potential control inputs: 6 (of which 1x fence on / off, 1x phase control); Control outputs: 1, power supply 20 V DC - 29 V DC / 0.3 A; BUS connections: 2 x Ethernet RJ45; Other connections: USB1; Circuit: 6 pieces with 30 titles each; Control: individual control of the lamp; Circuit type: PLC24, expandable to FSU; Dimensions: 560 x 750 x 250 mm (WxHxD); Weight: 30 kg.
E.g. type: SU 6 NET US IP54, product: din-Anlagentechnik</t>
  </si>
  <si>
    <t>Dobava LED svetilke za ročaj s posamičnim nadzorom, skupaj z vsem priborom (Z19). LED svetilka za enostavno namestitev v ročaj iz nerjavečega jekla; pritrditev v ročaj; vključno s priključnimi sponkami do 1,5 mm2, odpornimi proti vibracijam in koroziji; primerno za kabelsko progo tokokrogov v ročaju, s tlačnim preizkusom zaradi tlaka in sesalnih napetosti v železniškem predoru. Svetilka iz polikarbonata, odporna na udarce; prosojna. Višina vgradne točke v ročaju približno 1 m. Svetlobna optika za osvetlitev poti umika z najmanj 5 lx ob robu, možnost osvetlitve ostale opreme nad ročajm (brez zaslepitve vlakovnega osebja). Dovoljeno temperaturno območje: od -20 ° C do + 40 ° C; Stopnja zaščite: IP 66; Zaščitni razred: III; Udarna odpornost: IK07;Nazivna napetost: 24 V / DC; Osvetlitev: LED 0,65 W; Barva svetlobe 4.000 K; Vrsta nadzora: PLC24 – do 30 svetilk na tokokrog.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Namestitev sistemskih komponent različnih proizvajalcev ni dovoljena, ker delovanja celotnega sistema ni mogoče zagotoviti. Ne sme se uporabljati svetilk ali pritrdilnih elementov, ki od površine izstopajo več od 2 mm. V ohišje svetilke morajo biti vgrajeni reflektorji ali sestavni deli za usmerjanje svetlobe, ki so potrebni za osvetlitev poti umika. Izstopajoče LED svetilke, več od 2 mm, niso dovoljene. Ista pozicija se uporabi tudi za dodatno LED osvetlitev znakov za izhod v sili in hidrantov. Dodatni izrez svetilke, ki je potreben za to, je treba določiti ločeno v svoji/naslednji poziciji.
Npr. tip: Tube-BK-PLC, proizvod: din-Anlagentechnik</t>
  </si>
  <si>
    <t>Supply of LED handrail lamp with individual control,incl. all accessories (Z19). LED lamp for easy installation in a stainless steel handrail; attachment to the handle; including connection terminals up to 1.5 mm2, resistant to vibration and corrosion; suitable for cable duct circuits in the handrail, with pressure test due to pressure and suction tensions in the railway tunnel. Impact-resistant polycarbonate lamp; translucent. The height of the mounting point in the handrail is approx. 1 m. Retractable light optics with at least 5 lx at the edge, possibility to illuminate other equipment above the handrail (without impairing vision). Permissible temperature range: from -20 ° C to + 40 ° C; Degree of protection: IP 66; Protection class: III; Impact resistance: IK07; Rated voltage: 24 V/DC; Lighting: LED 0.65 W; Light color 4,000 K; Type of control: PLC24 - up to 30 lamps per circuit. The control electronics are pre-programmed in the factory with a unique lamp ID to use individual lamp control using the power control unit. The electronics are fully integrated into the lamp housing and must not reduce the degree of protection/protection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Installation of system components from different manufacturers is not allowed because the operation of the entire system cannot be guaranteed.
Lamps or fasteners that protrude more than 2 mm from the surface must not be used. Reflectors or light-directing components necessary to illuminate the withdrawal path shall be installed in the lamp housing. The same position is also used for additional LED illumination of emergency exit signs and hydrants. The additional cut-out of the lamp required for this must be set separately in its/next position.
E.g. type: Tube-BK-PLC, product: din-Anlagentechnik</t>
  </si>
  <si>
    <t>Dobava varnostne LED svetilke Concept (Z11), skupaj z vsem priborom. LED varnostna svetilka s prosojno kapo. Ohišje iz polikarbonata bele barve RAL 9003, difuzor iz prosojnega polikarbonata. Nadgradna, modularno sestavljena svetilka zaščite IP 65. Dovoljeno temperaturno območje uporabe -15oC do +40oC. Asimetrična optika za pokrivanje hodnikov v vzdolžni smeri.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Dimenzije: 340x65x65mm (dšv); Stopnja zaščite: IP 65; Zaščitni razred: III; Mehanska zaščita: IK 07; Nazivna napetost: 24 V / DC; Priključna moč: 4W; Območje razpoznavnosti: 22m;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din-Concept SL3 LED PLC , proizvod: din-Anlagentechnik</t>
  </si>
  <si>
    <t>"Supply of the Concept safety LED luminaire (Z11), together with all accessories. LED safety luminaire with transparent cap. RAL 9003 white polycarbonate housing, transparent polycarbonate diffuser. Surface-mounted, modularly assembled protection lamp IP 65. Permitted temperature range -15oC to + 40oC Asymmetric optics for covering corridors in the longitudinal direction Light source: 15 x Mid-Power LED 1W, total brightness minimum 187.5 lm Cooling of the LED source with a special thermally conductive plastic for reliable operation in a permanent connection. The luminaire enables automatic addressing and mixed programming of a permanent and ready connection on the same circuit without additional cabling.Set of connection terminals for line connection 2 x 3 x 2.5mm2.
Dimensions: 340x65x65mm (dšv); Degree of protection: IP 65; Protection class: III; Mechanical protection: IK 07; Rated voltage: 24 V / DC; Connected power: 4W; Recognition area: 22m; Type of control: PLC24. The control electronics are pre-programmed in the factory with a unique lamp ID to use individual lamp control using the power control unit. The electronics are fully integrated into the lamp housing and must not reduce the degree of protection /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din-Concept SL3 LED PLC, product: din-Anlagentechnik "</t>
  </si>
  <si>
    <t>Dobava piktogramske predorske LED svetilke-dvostranska (Z2), skupaj z vsem priborom.
LED predorska piktogramska svetilka za zidno bočno montažo, iz nerjavečega jekla; s tlačnim preizkusom zaradi tlaka in sesalnih napetosti v železniškem predoru. Zasnovana tako, da ne slepi vlakovnega osebja. Vgrajena elektronika za posamični nadzor.
Dimenzije: 184x223x488mm (dšv)
Stopnja zaščite: IP 65
Zaščitni razred: III
Nazivna napetost: 24 V / DC
Priključna moč: 4W
Območje razpoznavnosti: 25 m
Barva piktograma: signalno modra RAL 5005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din-Rail RZ2 PLC, proizvod: din-Anlagentechnik</t>
  </si>
  <si>
    <t>Supply of pictogram tunnel LED lamp-double-sided (Z2), together with all accessories.
LED tunnel pictogram lamp for wall side mounting, stainless steel; passed test for pressure and suction stress in the railway tunnel. Designed not to blind train staff. Built-in electronics for individual control.
Dimensions: 184x223x488mm (L x W x H)
Degree of protection: IP 65
Protection class: III
Rated voltage: 24 V/DC
Connected load: 4W
Recognition area: 25 m
Pictogram color: signal blue RAL 5005
Type of control: PLC24
The control electronics are pre-programmed in the factory with a unique lamp ID to use individual lamp control using the power control unit. The electronics are fully integrated into the lamp housing and must not reduce the degree of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din-Rail RZ2 PLC, product: din-Anlagentechnik</t>
  </si>
  <si>
    <t>Dobava piktogramske LED svetilke Concept (Z5), skupaj z vsem priborom. LED piktogramska svetilka s prosojno kapo. Ohišje iz polikarbonata bele barve RAL 9003, difuzor iz prosojnega polikarbonata. Nadgradna stropna in piktogramsko ploščo, modularno sestavljena svetilka zaščite IP 65. Dovoljeno temperaturno območje uporabe -15oC do +40oC.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Dimenzije: 340x65x65mm (dšv); Razpoznavnost: 32m; Stopnja zaščite: IP 65; Zaščitni razred: III; Mehanska zaščita: IK 07; Nazivna napetost: 24 V / DC; Priključna moč: 4W; Območje razpoznavnosti: 22m;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din-Concept AP3 LED PLC + piktogramska plošča S3-PLR, proizvod: din-Anlagentechnik</t>
  </si>
  <si>
    <t>"Supply of pictogram LED lamp Concept (Z5), together with all accessories. LED pictogram lamp with transparent cap. Housing made of white polycarbonate RAL 9003, diffuser made of transparent polycarbonate. Surface-mounted ceiling and pictogram panel, modularly composed IP light. Permitted temperature range -15oC to + 40oC Symmetrical optics for even illumination of the withdrawal path and rooms Light source: 15 x Mid-Power LED 1W, total brightness minimum 187.5 lm Cooling LED source with special thermally conductive plastic for reliable operation in permanent connection The lamp enables automatic addressing and mixed programming of permanent and ready connection on the same circuit without additional cabling Set of connection terminals for line connection 2 x 3 x 2.5 mm2 Dimensions: 340x65x65mm (dšv), Recognition: 32m, Degree of protection : IP 65; Protection class: III; Mechanical protection: IK 07; Rated voltage: 24 V / DC; Connected power: 4W; Recognition range: 22m; Type control: PLC24. The control electronics are pre-programmed in the factory with a unique lamp ID to use individual lamp control using the power control unit. The electronics are fully integrated into the lamp housing and must not reduce the degree of protection /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din-Concept AP3 LED PLC + pictogram plate S3-PLR, product: din-Anlagentechnik "</t>
  </si>
  <si>
    <t>Dobava asimetričnega žarometa FL20 mini (Z30), ohišje iz tlačno ulitega aluminija, LED modul ločljiv od ohišja,  optika PL43, IP66, neto svetlobni tok 6630 lm, sistemska moč 51W, 4000K, z konzolo debeline 4mm, življenjska doba 100.000h L80/B10; bela svetloba, skupaj z vsem priborom.
Npr. tip: 5XA7672B2US50550 – bela svetloba , proizvod: Siteco</t>
  </si>
  <si>
    <t>Supply of asymmetric floodlight FL20 mini (Z30), housing made of die-cast aluminum, LED module detachable from the housing, optics PL43, IP66, net luminous flux 6630 lm, system power 51W, 4000K, with console thickness 4mm, service life 100,000h L80/B10; white light, along with all accessories.
E.g. type: 5XA7672B2US50550 - white light, product: Siteco</t>
  </si>
  <si>
    <t>Dobava asimetričnega žarometa FL20 mini (Z31), ohišje iz tlačno ulitega aluminija, LED modul ločljiv od ohišja, optika PL43,IP66, neto svetlobni tok 12930lm, sistemska moč 96W, zeleno kaljeno steklo (zelena svetloba), z konzolo debeline 4mm, življenjska doba 100.000h L80/B10; zelena svetloba, skupaj z vsem priborom.
Npr. tip: 5XA7672C2US50551 – zelena svetloba , proizvod: Siteco</t>
  </si>
  <si>
    <t>"Supply of asymmetric floodlight FL20 mini (Z31), housing made of die-cast aluminum, LED module detachable from the housing, optics PL43, IP66, net luminous flux 12930lm, system power 96W, green tempered glass (green light), with console thickness 4mm , service life 100,000h L80/B10, green light, together with all accessories.
E.g. type: 5XA7672C2US50551 - green light, product: Siteco "</t>
  </si>
  <si>
    <r>
      <t>Dobava  omarice z osvetljenima tipkama (OT), dimenzij 250x160x90 mm, IP65, kompletno opremljene ter pripravljene za priklop. Za montažo v železniški predor, komplet z nosilno konstrukcijo iz nerjavečega materiala V4A in s pritrdilnim materialom. Omarica je iz trde gume brez halogenov, ki mora imeti visoko UV, ozonsko in vremensko odpornost in je brez silicija, npr. tip: 2516, proizvod: GIFAS, z vgrajeno naslednjo opremo:
- 1x kabelska uvodnica M20, IP65
- 6x vzmetna sponka 2,5 mm</t>
    </r>
    <r>
      <rPr>
        <vertAlign val="superscript"/>
        <sz val="9"/>
        <rFont val="Calibri"/>
        <family val="2"/>
        <charset val="238"/>
        <scheme val="minor"/>
      </rPr>
      <t>2</t>
    </r>
    <r>
      <rPr>
        <sz val="9"/>
        <rFont val="Calibri"/>
        <family val="2"/>
        <charset val="238"/>
        <scheme val="minor"/>
      </rPr>
      <t>, npr. tip: ST2,5, proizvod: Phoenix Contact
- 2x osvetljeno tipkalo s kontaktom 1NC
- 2x končni element
- 1x drobni montažni material</t>
    </r>
  </si>
  <si>
    <t>"Supply of a cabinet with illuminated buttons (OT), dimensions 250x160x90 mm, IP65, fully equipped and ready for connection. For installation in a railway tunnel, set with load-bearing structure made of stainless steel V4A and with fastening material. The cabinet is made of hard rubber without halogen, which must be highly UV, ozone and weather resistant and silicon-free, e.g. type: 2516, product: GIFAS, incorporating the following equipment:
- 1x cable gland M20, IP65
- 6x spring clamp 2.5 mm2, e.g. type: ST2,5, product: Phoenix Contact
- 2x illuminated pushbutton with 1NC contact
- 2x final element
- 1x fine mounting material</t>
  </si>
  <si>
    <t>Supply of outdoor lighting lamp-reflector (A11), LED light, 22300lm, light color: 830, 3000 K, 207W, IP66, such as type: Floodlight 20 midi LED 5XA7682E1A1AC, product: Siteco</t>
  </si>
  <si>
    <t>Dobava LED svetilke za ročaj s posamičnim nadzorom, skupaj z vsem priborom (Z19). LED svetilka za enostavno namestitev v ročaj iz nerjavečega jekla; pritrditev v ročaj; vključno s priključnimi sponkami do 1,5 mm2, odpornimi proti vibracijam in koroziji; primerno za kabelsko progo tokokrogov v ročaju, s tlačnim preizkusom zaradi tlaka in sesalnih napetosti v železniškem predoru. Svetilka iz polikarbonata, odporna na udarce; prosojna. Višina vgradne točke v ročaju približno 1 m. Svetlobna optika za osvetlitev poti umika z najmanj 5 lx ob robu, možnost osvetlitve ostale opreme nad ročajm (brez zaslepitve vlakovnega osebja). Dovoljeno temperaturno območje: od -20 ° C do + 40 ° C; Stopnja zaščite: IP 66; Zaščitni razred: III; Udarna odpornost: IK07;Nazivna napetost: 24 V / DC; Osvetlitev: LED 0,65 W; Barva svetlobe 4.000 K; Vrsta nadzora: PLC24 – do 30 svetilk na tokokrog.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Namestitev sistemskih komponent različnih proizvajalcev ni dovoljena, ker delovanja celotnega sistema ni mogoče zagotoviti.
Ne sme se uporabljati svetilk ali pritrdilnih elementov, ki od površine izstopajo več od 2 mm. V ohišje svetilke morajo biti vgrajeni reflektorji ali sestavni deli za usmerjanje svetlobe, ki so potrebni za osvetlitev poti umika. Izstopajoče LED svetilke, več od 2 mm, niso dovoljene. Ista pozicija se uporabi tudi za dodatno LED osvetlitev znakov za izhod v sili in hidrantov. Dodatni izrez svetilke, ki je potreben za to, je treba določiti ločeno v svoji/naslednji poziciji.
Npr. tip: Tube-BK-PLC, proizvod: din-Anlagentechnik</t>
  </si>
  <si>
    <t>Dobava piktogramska LED svetilke Concept (Z5), skupaj z vsem priborom. LED piktogramska svetilka s prosojno kapo. Ohišje iz polikarbonata bele barve RAL 9003, difuzor iz prosojnega polikarbonata. Nadgradna stropna in piktogramsko ploščo, modularno sestavljena svetilka zaščite IP 65. Dovoljeno temperaturno območje uporabe -15oC do +40oC.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Dimenzije: 340x65x65mm (dšv); Razpoznavnost: 32m; Stopnja zaščite: IP 65; Zaščitni razred: III; Mehanska zaščita: IK 07; Nazivna napetost: 24 V / DC; Priključna moč: 4W; Območje razpoznavnosti: 22m;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din-Concept AP3 LED PLC + piktogramska plošča S3-PLR, proizvod: din-Anlagentechnik</t>
  </si>
  <si>
    <t>Dobava omarice z osvetljenima tipkama (OT), dimenzij 250x160x90 mm, IP65, kompletno opremljene ter pripravljene za priklop. Za montažo v železniški predor, komplet z nosilno konstrukcijo iz nerjavečega materiala V4A in s pritrdilnim materialom. Omarica je iz trde gume brez halogenov, ki mora imeti visoko UV, ozonsko in vremensko odpornost in je brez silicija, npr. tip: 2516, proizvod: GIFAS, z vgrajeno naslednjo opremo:
- 1x kabelska uvodnica M20, IP65
- 6x vzmetna sponka 2,5 mm2, npr. tip: ST2,5, proizvod: Phoenix Contact
- 2x osvetljeno tipkalo s kontaktom 1NC
- 2x končni element
- 1x drobni montažni material</t>
  </si>
  <si>
    <t>Dobava svetilke zunanje razsvetljave-reflektorja (A10), LED žaromet, 13590lm, barva svetlobe: 830, 3000K, 138W, IP66, kot npr. tip: Streetlight 20 midi LED 5XB35M1B408C, proizvod: Siteco</t>
  </si>
  <si>
    <t>Supply of outdoor lighting lamp-reflector (A10), LED light, 13590 lm, light color: 830, 3000 K, 138W, IP66, such as: type: Streetlight 20 midi LED 5XB35M1B408C, product: Siteco</t>
  </si>
  <si>
    <t>Dobava svetilke zunanje razsvetljave-reflektorja (A12), modularni asimetrični LED žaromet, 91410lm, barva svetlobe: 830, 3000K, 878W, IP65, kot npr. tip: Floodlight 20 maxi LED 5XA7693F1A1AC, proizvod: Siteco</t>
  </si>
  <si>
    <t>Supply of outdoor lighting-reflector lamp (A12), modular asymmetric LED light, 91410 lm, light color: 830, 3000 K, 878W, IP65, such as type: Floodlight 20 maxi LED 5XA7693F1A1AC, product: Siteco</t>
  </si>
  <si>
    <t>Dobava piktogramske zidne LED svetilke E-LED (Z1), skupaj z vsem priborom.
Varnostna LED svetilka s prosojno kapo, zaščita IP 65. Dovoljeno temperaturno območje uporabe -15°C do + 40°C. Stenska ali stropna montaža. Kompletno s setom piktogramov razpoznavnosti 22 m (SIST EN 1838). LED svetlobni vir 3,6W.; svetilnost minimalno 315 lm. Svetilka omogoča avtomatsko adresiranje ter mešano programiranje trajnega in pripravnega spoja na istem tokokrogu brez dodatnega kabliranja. Set priključnih sponk za linijsko vezavo 2 x 3 x 2,5mm2.
Dimenzije: 272x176x70mm (dšg)
Stopnja zaščite: IP 65
Zaščitni razred: III 
Mehanska zaščita: IK 07
Nazivna napetost: 24 V / DC
Priključna moč: 5W
Območje razpoznavnosti: 22m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din-Basic E-LED RZ PLC, proizvod: din-Anlagentechnik</t>
  </si>
  <si>
    <t>Supply of pictogram wall LED lamp E-LED (Z1) with all accessories.
Safety LED luminaire with transparent cap, protection IP 65. Permitted application temperature range -15 °C to + 40 °C. Wall or ceiling mounting. Complete with a set of pictograms with a recognition of 22 m (SIST EN 1838). 3.6W LED light source; luminosity minimum 315 lm. The luminaire enables automatic addressing and mixed programming of permanent and ready connection on the same circuit without additional cabling. Set of connection clamps for line connection 2 x 3 x 2,5mm2.
Dimensions: 272x176x70mm (L x W x D)
Degree of protection: IP 65
Protection class: III
Mechanical protection: IK 07
Rated voltage: 24 V/DC
Connected power: 5W
Recognition area: 22m
Type of control: PLC24
The control electronics are pre-programmed in the factory with a unique lamp ID to use individual lamp control using the power control unit. The electronics are fully integrated into the lamp housing and must not reduce the degree of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din-Basic E-LED RZ PLC, product: din-Anlagentechnik</t>
  </si>
  <si>
    <t>Dobava piktogramske predorske LED svetilke-enostranska (Z3), skupaj z vsem priborom.
LED predorska piktogramska svetilka za zidno montažo, iz nerjavečega jekla; s tlačnim preizkusom zaradi tlaka in sesalnih napetosti v železniškem predoru. Zasnovana tako, da ne slepi vlakovnega osebja. Vgrajena elektronika za posamični nadzor.
Dimenzije: 386x269x51mm (dšg)
Stopnja zaščite: IP 65
Zaščitni razred: III
Nazivna napetost: 24 V / DC
Priključna moč: 4W
Območje razpoznavnosti: 35m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din-Rail RZ1 PLC, proizvod: din-Anlagentechnik</t>
  </si>
  <si>
    <t>"Supply of pictogram tunnel LED lamp-single-sided (Z3), together with all accessories.
LED tunnel pictogram lamp for wall mounting, stainless steel; passed test for pressure and suction stresses in the railway tunnel. Designed not to blind train staff. Built-in electronics for individual control.
Dimensions: 386x269x51mm (dšg)
Degree of protection: IP 65
Protection class: III
Rated voltage: 24 V/DC
Connected load: 4W
Recognition area: 35m
Type of control: PLC24
The control electronics are pre-programmed in the factory with a unique lamp ID to use individual lamp control using the power control unit. The electronics are fully integrated into the lamp housing and must not reduce the degree of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din-Rail RZ1 PLC, product: din-Anlagentechnik "</t>
  </si>
  <si>
    <t>Dobava piktogramske LED svetilke Concept (Z6Z), skupaj z vsem priborom.
LED piktogramska svetilka s prosojno kapo. Ohišje iz polikarbonata bele barve RAL 9003, difuzor iz prosojnega polikarbonata. Nadgradna zidna z nosilcem in piktogramsko ploščo, modularno sestavljena svetilka zaščite IP 65. Dovoljeno temperaturno območje uporabe -15°C do +40°C.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Razpoznavnost: 32m
Stopnja zaščite: IP 65
Zaščitni razred: III
Mehanska zaščita: IK 07
Nazivna napetost: 24 V / DC
Priključna moč: 4W
Območje razpoznavnosti: 22m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din-Concept AP3 LED PLC + zidni nosilec WA PPG + piktogramska plošča S3-PU , proizvod: din-Anlagentechnik</t>
  </si>
  <si>
    <t>"Supply  of the Concept pictogram LED lamp (Z6Z), together with all accessories.
LED pictogram lamp with transparent cap. White polycarbonate housing RAL 9003, transparent polycarbonate diffuser. Surface-mounted wall with bracket and pictogram plate, modularly assembled protection lamp IP 65. Permitted temperature range of use -15 ° C to + 40 ° C. Symmetrical optics for even illumination of the withdrawal path and rooms. Light source: 15 x Mid-Power LED 1W; total luminance minimum 187.5 lm. Cooling of the LED source with a special thermally conductive plastic for reliable operation in a permanent connection. The luminaire enables automatic addressing and mixed programming of permanent and ready connection on the same circuit without additional cabling. Set of connection clamps for line connection 2 x 3 x 2,5mm2.
Recognition: 32m
Degree of protection: IP 65
Protection class: III
Mechanical protection: IK 07
Rated voltage: 24 V / DC
Connected load: 4W
Recognition area: 22m
Type of control: PLC24
The control electronics are pre-programmed in the factory with a unique lamp ID to use individual lamp control using the power control unit. The electronics are fully integrated into the lamp housing and must not reduce the degree of protection /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din-Concept AP3 LED PLC + wall bracket WA PPG + pictogram plate S3-PU, product: din-Anlagentechnik "</t>
  </si>
  <si>
    <t xml:space="preserve">Dobava nadgradne LED svetilke (A1), kompletno z vso potebno opremo, 50 W, 6500 lm, 4000 K, IP 66, npr. tip: Siteco Aqualine® LED, 0LS6297CHO840
</t>
  </si>
  <si>
    <t>Supply of surface-mounted LED lamp (A1), complete with all necessary equipment, 50 W, 6500 lm, 4000 K, IP 66, such as e.g. type: Siteco Aqualine® LED, 0LS6297CHO840</t>
  </si>
  <si>
    <t xml:space="preserve">Dobava nadgradne LED svetilke (A2), kompletno z vso potebno opremo,  42 W, 5200lm, 4000 K, IP66, Siteco Aqualine®LED, 0LS6297BHO840
</t>
  </si>
  <si>
    <t>Supply of surface-mounted LED lamp (A2), complete with all necessary equipment, 42 W, 5200 lm, 4000 K, IP66, e.g. type: Siteco Aqualine® LED, 0LS6297BHO840</t>
  </si>
  <si>
    <t xml:space="preserve">Dobava nadgradne LED svetilke (A3), kompletno z vso potebno opremo, 28 W, 3600 lm, 4000 K, IP 66, npr. tip: Siteco Aqualine® LED, 0LS6297CLO840
</t>
  </si>
  <si>
    <t>"Supply of surface-mounted LED luminaire (A3), complete with all necessary equipment, 28 W, 3600 lm, 4000 K, IP 66, eg type: Siteco Aqualine® LED, 0LS6297CLO840
"</t>
  </si>
  <si>
    <t xml:space="preserve">Dobava nadgradne LED svetilke (A6), kompletno z vso potebno opremo, 23 W, 2800 lm, 4000 K, IP66,  npr. tip: Siteco Aqualine® LED, 0LS6297BLO840
</t>
  </si>
  <si>
    <t>Supply installation of surface-mounted LED lamp (A6), complete with all necessary equipment, 23 W, 2800 lm, 4000 K, IP66, e.g. type: Siteco Aqualine® LED, 0LS6297BLO840</t>
  </si>
  <si>
    <r>
      <rPr>
        <sz val="9"/>
        <color rgb="FF000000"/>
        <rFont val="Calibri"/>
        <family val="2"/>
      </rPr>
      <t>Dobava vtičnega gnezda (VG), dimenzij 500x360x133 mm, IP65, kompletno opremljenega ter pripravljenega za priklop. Za montažo v  železniški predor, komplet z nosilno konstrukcijo iz nerjavečega materiala V4A in s pritrdilnim materialom. Omarica je iz trde gume brez halogenov, ki mora imeti visoko UV, ozonsko in vremensko odpornost in je brez silicija, npr. tip: EDP No. 74211, proizvod: GIFAS, z vgrajeno naslednjo opremo:
1x kabelska uvodnica M40, IP65; 5x kabelska uvodnica M20, IP65; 1x kabelska uvodnica M16, IP65; 4x vijačna sponka  16 mm</t>
    </r>
    <r>
      <rPr>
        <vertAlign val="superscript"/>
        <sz val="9"/>
        <color rgb="FF000000"/>
        <rFont val="Calibri"/>
        <family val="2"/>
      </rPr>
      <t>2</t>
    </r>
    <r>
      <rPr>
        <sz val="9"/>
        <color rgb="FF000000"/>
        <rFont val="Calibri"/>
        <family val="2"/>
      </rPr>
      <t xml:space="preserve"> (L, N), npr. tip: UKN16N, UKN16N.MODRA, proizvod: Phoenix Contact; 1x ozemljilna vijačna sponka 16 mm</t>
    </r>
    <r>
      <rPr>
        <vertAlign val="superscript"/>
        <sz val="9"/>
        <color rgb="FF000000"/>
        <rFont val="Calibri"/>
        <family val="2"/>
      </rPr>
      <t>2</t>
    </r>
    <r>
      <rPr>
        <sz val="9"/>
        <color rgb="FF000000"/>
        <rFont val="Calibri"/>
        <family val="2"/>
      </rPr>
      <t>, npr. tip: USLKG16N, proizvod: Phoenix Contact; 1x CEE vtičnica iz trde gume, 32 A, 400 V, 5p, komplet s stikalom; 1x CEE vtičnica iz trde gume, 16 A, 400 V, 5p; 2x šuko vtičnica odporna na udarce s pokrovom in tesnilom pokrova, 16 A, 230 V, 3p; 3x vzmetna univerzalna sponka 2,5 mm</t>
    </r>
    <r>
      <rPr>
        <vertAlign val="superscript"/>
        <sz val="9"/>
        <color rgb="FF000000"/>
        <rFont val="Calibri"/>
        <family val="2"/>
      </rPr>
      <t>2</t>
    </r>
    <r>
      <rPr>
        <sz val="9"/>
        <color rgb="FF000000"/>
        <rFont val="Calibri"/>
        <family val="2"/>
      </rPr>
      <t xml:space="preserve"> (L, N, PE), npr. tip: ST2,5-QUATTRO, proizvod: Phoenix Contact; 3x vzmetna univerzalna sponka 2,5 mm</t>
    </r>
    <r>
      <rPr>
        <vertAlign val="superscript"/>
        <sz val="9"/>
        <color rgb="FF000000"/>
        <rFont val="Calibri"/>
        <family val="2"/>
      </rPr>
      <t>2</t>
    </r>
    <r>
      <rPr>
        <sz val="9"/>
        <color rgb="FF000000"/>
        <rFont val="Calibri"/>
        <family val="2"/>
      </rPr>
      <t xml:space="preserve"> (L, N, PE), npr. tip: ST2,5-QUATTRO, proizvod: Phoenix Contact; 1x časovni rele, 3 h, npr. tip: ETR2-12, proizvod: Eaton; 1x krmilno stikalo 0-1, npr. tip: CA10 A204, proizvod: Kraus&amp;Naimer; 3x vzmetna univerzalna sponka 4 mm2/ (L, N, PE), npr. tip: ST4-QUATTRO, proizvod: Phoenix Contact; 3x končni element; 1x inštalacijski odklopnik 3p+N, 32 A, C, npr. tip: PL7-C32/3N, proizvod: Eaton; 1x inštalacijski odklopnik 3p+N, 16 A, C, npr. tip: PL7-C16/3N, proizvod: Eaton; 1x inštalacijski odklopnik 1p+N, 20 A, C, npr. tip: PL7-C20/1N, proizvod: Eaton; 2x inštalacijski odklopnik 1p+N, 16 A, C, npr. tip: PL7-C16/1N, proizvod: Eaton; 1x inštalacijski odklopnik 1p+N, 10 A, C, npr. tip: PL7-C10/1N, proizvod: Eaton; 1x zaščitno stikalo na diferenčni tok, 4p, 63 A, 0,3 A, tip S/A, npr. tip: PFIM-63/4/03-S/A, proizvod: Eaton; 1x zaščitno stikalo na diferenčni tok, 4p, 40 A, 0,03 A, tip G/A, npr. tip: PFIM-40/4/003-XG/A, proizvod: Eaton; 1x drobni montažni material</t>
    </r>
  </si>
  <si>
    <t>Supply of plug socket (VG), dimensions 500x360x133 mm, protection IP65, fully equipped and ready for connection. For installation in a railway tunnel, set with supporting structure made of stainless steel V4A and with fastening material. The cabinet is made of hard rubber without halogens , which must be highly UV, ozone and weather resistant and silicon-free, eg type: EDP No. 74211, product: GIFAS, incorporating the following equipment:
1x cable gland M40, IP65; 5x cable gland M20, IP65; 1x cable gland M16, IP65; 4x screw clamp 16 mm2 (L, N), e.g. type: UKN16N, UKN16N blue, product: Phoenix Contact; 1x earthing screw terminal 16 mm2, e.g. type: USLKG16N, product: Phoenix Contact; 1x CEE hard rubber socket, 32 A, 400 V, 5p, complete with switch; 1x CEE hard rubber socket, 16 A, 400 V, 5p; 2x shockproof socket with cover and cover seal, 16 A, 230 V, 3p; 3x spring universal clamp 2.5 mm2 (L, N, PE), e.g. type: ST2,5-QUATTRO, product: Phoenix Contact; 3x spring universal clamp 2.5 mm2 (L, N, PE), e.g. type: ST2,5-QUATTRO, product: Phoenix Contact; 1x time relay, 3 h, e.g. type: ETR2-12, product: Eaton; 1x control switch 0-1, e.g. type: CA10 A204, product: Kraus &amp; Naimer; 3x spring universal clamp 4 mm2 / (L, N, PE), e.g. type: ST4-QUATTRO, product: Phoenix Contact; 3x final element; 1x installation circuit breaker 3p + N, 32 A, C, e.g. type: PL7-C32/3N, product: Eaton; 1x installation circuit breaker 3p + N, 16 A, C, e.g. type: PL7-C16/3N, product: Eaton; 1x installation circuit breaker 1p + N, 20 A, C, e.g. type: PL7-C20/1N, product: Eaton; 2x installation circuit breaker 1p + N, 16 A, C, e.g. type: PL7-C16/1N, product: Eaton; 1x installation circuit breaker 1p + N, 10 A, C, e.g. type: PL7-C10/1N, product: Eaton; 1x residual current circuit breaker, 4p, 63 A, 0.3 A, type S/A, e.g. type: PFIM-63/4/03-S/A, product: Eaton; 1x residual current circuit breaker, 4p, 40 A, 0.03 A, type G / A, e.g. type: PFIM-40/4/003-XG / A, product: Eaton; 1x fine mounting material</t>
  </si>
  <si>
    <r>
      <rPr>
        <sz val="9"/>
        <color rgb="FF000000"/>
        <rFont val="Calibri"/>
        <family val="2"/>
      </rPr>
      <t>Dobava razdelilne omarice za vtično gnezdo (RVG), dimenzij 500x360x133 mm, IP65, kompletno opremljene ter pripravljene za priklop. Za montažo v  železniški predor predor, komplet z nosilno konstrukcijo iz nerjavečega materiala V4A in s pritrdilnim materialom. Omarica je iz trde gume brez halogenov, ki mora imeti visoko UV, ozonsko in vremensko odpornost in je brez silicija, npr. tip: EDP No. 7800, proizvod: GIFAS, z vgrajeno naslednjo opremo:
- 2x kabelska uvodnica M50, IP65
- 1x kabelska uvodnica M40, IP65
- 2x kabelska uvodnica M25, IP65
- 10x vijačna sponka  50 mm</t>
    </r>
    <r>
      <rPr>
        <vertAlign val="superscript"/>
        <sz val="9"/>
        <color rgb="FF000000"/>
        <rFont val="Calibri"/>
        <family val="2"/>
      </rPr>
      <t>2</t>
    </r>
    <r>
      <rPr>
        <sz val="9"/>
        <color rgb="FF000000"/>
        <rFont val="Calibri"/>
        <family val="2"/>
      </rPr>
      <t xml:space="preserve"> (L, N,PE), npr. tip: UKH50, proizvod: Phoenix Contact
-  5x vijačna sponka 16 mm</t>
    </r>
    <r>
      <rPr>
        <vertAlign val="superscript"/>
        <sz val="9"/>
        <color rgb="FF000000"/>
        <rFont val="Calibri"/>
        <family val="2"/>
      </rPr>
      <t>2</t>
    </r>
    <r>
      <rPr>
        <sz val="9"/>
        <color rgb="FF000000"/>
        <rFont val="Calibri"/>
        <family val="2"/>
      </rPr>
      <t>, npr. tip: UK16, proizvod: Phoenix Contact
- 2x končni element
- 1x varovalčni ločilnik, 3p, 63 A, 400 V z DO talilnimi vložki 3x35 A, npr. tip: TYTAN II, Schrack
- 1x drobni montažni material</t>
    </r>
  </si>
  <si>
    <t>"Supply of distribution box for plug-in socket (RVG), dimensions 500x360x133 mm, IP65, fully equipped and ready for connection. halogen-free rubber, which must be highly UV, ozone and weather resistant and silicon-free, eg type: EDP No. 7800, product: GIFAS, incorporating the following equipment:
- 2x cable gland M50, IP65
- 1x cable gland M40, IP65
- 2x cable gland M25, IP65
- 10x screw clamp 50 mm2 (L, N, PE), e.g. type: UKH50, product: Phoenix Contact
- 5x screw clamp 16 mm2, e.g. type: UK16, product: Phoenix Contact
- 2x final element
- 1x fuse isolator, 3p, 63 A, 400 V with DO fuse-links 3x35 A, e.g. type: TYTAN II, Schrack
- 1x fine mounting material</t>
  </si>
  <si>
    <t>Dobava vodotesne LED svetilke za servisno razsvetljavo (A9), 4100lm, 5000K, 28.7W, v zaščiti IP67, izdelano za montažo v železniški predor, kompletno z vso potebno opremo, npr. tip: 5XA800SANUP01445 Travalux, S, LED, proizvod: Siteco</t>
  </si>
  <si>
    <t>Supply of a waterproof LED lamp for service lighting (A9), 4100 lm, 5000 K, 28.7 W, protection level IP67, designed for installation in a railway tunnel, complete with all necessary equipment, e.g. type: 5XA800SANUP01445 Travalux, S, LED, product: Siteco</t>
  </si>
  <si>
    <t>"Supply of the Concept pictogram LED lamp (Z6Z), together with all accessories.
LED pictogram lamp with transparent cap. White polycarbonate housing RAL 9003, transparent polycarbonate diffuser. Surface-mounted wall with bracket and pictogram plate, modularly assembled protection lamp IP 65. Permitted temperature range of use -15 ° C to + 40 ° C. Symmetrical optics for even illumination of the withdrawal path and rooms. Light source: 15 x Mid-Power LED 1W; total luminance minimum 187.5 lm. Cooling of the LED source with a special thermally conductive plastic for reliable operation in a permanent connection. The luminaire enables automatic addressing and mixed programming of permanent and ready connection on the same circuit without additional cabling. Set of connection clamps for line connection 2 x 3 x 2,5mm2.
Recognition: 32m
Degree of protection: IP 65
Protection class: III
Mechanical protection: IK 07
Rated voltage: 24 V / DC
Connected load: 4W
Recognition area: 22m
Type of control: PLC24
The control electronics are pre-programmed in the factory with a unique lamp ID to use individual lamp control using the power control unit. The electronics are fully integrated into the lamp housing and must not reduce the degree of protection / 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Eg. type: din-Concept AP3 LED PLC + wall bracket WA PPG + pictogram plate S3-PU, product: din-Anlagentechnik "</t>
  </si>
  <si>
    <t xml:space="preserve">Dobava  nadgradne LED svetilke (A6), kompletno z vso potebno opremo, 23 W, 2800 lm, 4000 K, IP66,  npr. tip: Siteco Aqualine® LED, 0LS6297BLO840
</t>
  </si>
  <si>
    <t>Supply of surface-mounted LED lamp (A6), complete with all necessary equipment, 23 W, 2800 lm, 4000 K, IP66, e.g. type: Siteco Aqualine® LED, 0LS6297BLO840</t>
  </si>
  <si>
    <t>Dobava suhega trifaznega distribucijskega transformatorja za notranjo montažo (TR3), z naravnim zračnim hlajenjem (AN) brez ohišja, z vgrajenimi termičnimi sondami PTC v NN navitju, komplet s termičnim zaščitnim relejem z izhodnimi kontakti, na kolesih gibljivih v obe smeri z antivibracijsko podlogo; nazivna moč: 250 kVA, nazivna napetost: 21/0,42kV, 50Hz, regulacija napetosti: ± 2x2,5 %, vezalna skupina: Dyn5, kratkos (pcs)tična napetost: uk=4 %, izgube v praznem teku: 468 W, izgube v kratkem stiku: 3400 W, termični razred izolacije: F, klimatski razred: C2, okoljski razred: E2/E3, požarni razred: F1, hrup:  57 dB, teže: 1380 kg, okvirnih dimenzij (dxšxv): 1420 x 750 x 1225 mm, medosna razdalja med kolesi: 520 mm.
Npr. tip: GEAFOL; proizvod: SIEMENS
Izdelan in preizkušen po SIST EN 60076-1 in SIST EN 50588-1, IEC 60076-11, IEC 60076-20. Pri naročilu transformatorjev je potrebno izpostaviti izvedbo, ki mora biti takšna, da so izpolnjene naslednje zahteve: glede dovoljenega hrupa, ki ga povzroča transformator je potrebno upoštevati mejno vrednost dovoljenega hrupa, ki je podana v Uredbi o mejnih vrednostih kazalcev hrupa v okolju (Uradni list RS št. 43/2018), za IV. območje (max 65 dB); elektromagnetno sevanje (nizkofrekvenčno 0 -10 kHz), ki ga oddaja transformator v okolje, ne sme presegati mejnih vrednosti glede na Uredbo o elektromagnetnem sevanju v naravnem in življenjskem okolju (Uradni list RS št. 70/96). Električna poljska jakos (pcs)t za II. stopnjo ne sme presegati vrednosti 10 kV/m in efekt. gostote mag. pretoka 0,1 mT.</t>
  </si>
  <si>
    <t xml:space="preserve">Supply of a dry three-phase distribution transformer for indoor installation (TR3), with natural air cooling (AN) without housing, with built-in thermal probes PTC in LV winding, complete with thermal protection relay with output contacts, on wheels moving in both directions with: 
rated power: 250 kVA, 
rated voltage: 21/0.42kV, 50Hz, 
voltage regulation: ± 2x2.5%, 
bonding group: Dyn5, 
short-circuit voltage: uk = 4%, 
no-load losses: 468 W, 
short-circuit losses: 3400 W, 
thermal insulation class: F, climate class: C2, 
environmental class: E2/E3, 
fire class: F1, noise: 57 dB, weight: 1380 kg, 
frame dimensions (lxwxh): 1420 x 750 x 1225 mm, wheelbase: 520 mm.
Eg. type: GEAFOL; product: SIEMENS
Manufactured and tested according to SIST EN 60076-1 and SIST EN 50588-1, IEC 60076-11, IEC 60076-20. When ordering transformers, it is necessary to emphasize the design, which must be such that the following requirements are met: regarding the permissible noise caused by the transformer, the limit value of permissible noise given in the Regulation on limit values ​​of environmental noise indicators must be observed (UL RS No. 43/2018), for IV. range (max 65 dB); the electromagnetic radiation (low-frequency 0 -10 kHz) emitted by the transformer into the environment must not exceed the limit values ​​according to the Decree on electromagnetic radiation in the natural and living environment (UL RS No. 70/96). Electric field strength for II. level should not exceed the value of 10 kV/m and the effect. density mag. a flow rate of 0.1 mT. </t>
  </si>
  <si>
    <t>Dobava 20 kV stikalnega bloka (SN2). 20 kV tipski, tovarniško preizkušen prosto stoječi stikalni blok v SF6 izvedbi, kovinsko oklopljene izvedbe, z enosistemskimi zbiralkami, sestavljen iz štirih polj, komplet z ožičenjem, veznim in pritrdilnim materialom (zbiralke, adapterji, vrstne sponke, vijaki, posluževalne ročice, ipd.), skladen s SIST EN 62271-1.
Tehnični podatki stikalnega bloka:
- Nazivna napetost: 24 kV
- Nazivna frekvenca: 50 Hz
- Nazivni tok zbiralk: 630 A
- Nazivni vzdržni tok kratkega stika: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1860 mm x 2000 x 775 mm (DxVxG)
kot npr. tip: 8DJH, proizvod: Siemens
Stikalni blok mora biti opremljen po specifikaciji v dokumentu št. 2TDK_IBE_PZI_EL_S3-x3-10_E4_XX_SH_XX_SL_6088_P_004,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</si>
  <si>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Supplyof LED handrail lamp with individual control,incl. all accessories (Z19). LED lamp for easy installation in a stainless steel handrail; attachment to the handle; including connection terminals up to 1.5 mm2, resistant to vibration and corrosion; suitable for cable duct circuits in the handrail, with pressure test due to pressure and suction tensions in the railway tunnel. Impact-resistant polycarbonate lamp; translucent. The height of the mounting point in the handrail is approx. 1 m. Retractable light optics with at least 5 lx at the edge, possibility to illuminate other equipment above the handrail (without impairing vision). Permissible temperature range: from -20 ° C to + 40 ° C; Degree of protection: IP 66; Protection class: III; Impact resistance: IK07; Rated voltage: 24 V/DC; Lighting: LED 0.65 W; Light color 4,000 K; Type of control: PLC24 - up to 30 lamps per circuit. The control electronics are pre-programmed in the factory with a unique lamp ID to use individual lamp control using the power control unit. The electronics are fully integrated into the lamp housing and must not reduce the degree of protection/protection class. Location-separate control electronics are not permitted. Control over current consumption is not considered as individual control and is not allowed. Lamp approved for systems in accordance with ÖVE ÖNORM E-8002. 50,000 hours guaranteed service life on electronics and LEDs and lamps in accordance with warranty conditions. Installation of system components from different manufacturers is not allowed because the operation of the entire system cannot be guaranteed.
Lamps or fasteners that protrude more than 2 mm from the surface must not be used. Reflectors or light-directing components necessary to illuminate the withdrawal path shall be installed in the lamp housing. The same position is also used for additional LED illumination of emergency exit signs and hydrants. The additional cut-out of the lamp required for this must be set separately in its/next position.
E.g. type: Tube-BK-PLC, product: din-Anlagentechnik</t>
  </si>
  <si>
    <r>
      <rPr>
        <sz val="9"/>
        <color theme="1"/>
        <rFont val="Calibri"/>
        <family val="2"/>
      </rPr>
      <t>Dobava vtičnega gnezda (VG), dimenzij 500x360x133 mm, IP65, kompletno opremljenega ter pripravljenega za priklop. Za montažo v  železniški predor, komplet z nosilno konstrukcijo iz nerjavečega materiala V4A in s pritrdilnim materialom. Omarica je iz trde gume brez halogenov, ki mora imeti visoko UV, ozonsko in vremensko odpornost in je brez silicija, npr. tip: EDP No. 74211, proizvod: GIFAS, z vgrajeno naslednjo opremo:
1x kabelska uvodnica M40, IP65; 5x kabelska uvodnica M20, IP65; 1x kabelska uvodnica M16, IP65; 4x vijačna sponka  16 mm</t>
    </r>
    <r>
      <rPr>
        <vertAlign val="superscript"/>
        <sz val="9"/>
        <color theme="1"/>
        <rFont val="Calibri"/>
        <family val="2"/>
      </rPr>
      <t>2</t>
    </r>
    <r>
      <rPr>
        <sz val="9"/>
        <color theme="1"/>
        <rFont val="Calibri"/>
        <family val="2"/>
      </rPr>
      <t xml:space="preserve"> (L, N), npr. tip: UKN16N, UKN16N.MODRA, proizvod: Phoenix Contact; 1x ozemljilna vijačna sponka 16 mm</t>
    </r>
    <r>
      <rPr>
        <vertAlign val="superscript"/>
        <sz val="9"/>
        <color theme="1"/>
        <rFont val="Calibri"/>
        <family val="2"/>
      </rPr>
      <t>2</t>
    </r>
    <r>
      <rPr>
        <sz val="9"/>
        <color theme="1"/>
        <rFont val="Calibri"/>
        <family val="2"/>
      </rPr>
      <t>, npr. tip: USLKG16N, proizvod: Phoenix Contact; 1x CEE vtičnica iz trde gume, 32 A, 400 V, 5p, komplet s stikalom; 1x CEE vtičnica iz trde gume, 16 A, 400 V, 5p; 2x šuko vtičnica odporna na udarce s pokrovom in tesnilom pokrova, 16 A, 230 V, 3p; 3x vzmetna univerzalna sponka 2,5 mm</t>
    </r>
    <r>
      <rPr>
        <vertAlign val="superscript"/>
        <sz val="9"/>
        <color theme="1"/>
        <rFont val="Calibri"/>
        <family val="2"/>
      </rPr>
      <t>2</t>
    </r>
    <r>
      <rPr>
        <sz val="9"/>
        <color theme="1"/>
        <rFont val="Calibri"/>
        <family val="2"/>
      </rPr>
      <t xml:space="preserve"> (L, N, PE), npr. tip: ST2,5-QUATTRO, proizvod: Phoenix Contact; 3x vzmetna univerzalna sponka 2,5 mm</t>
    </r>
    <r>
      <rPr>
        <vertAlign val="superscript"/>
        <sz val="9"/>
        <color theme="1"/>
        <rFont val="Calibri"/>
        <family val="2"/>
      </rPr>
      <t>2</t>
    </r>
    <r>
      <rPr>
        <sz val="9"/>
        <color theme="1"/>
        <rFont val="Calibri"/>
        <family val="2"/>
      </rPr>
      <t xml:space="preserve"> (L, N, PE), npr. tip: ST2,5-QUATTRO, proizvod: Phoenix Contact; 1x časovni rele, 3 h, npr. tip: ETR2-12, proizvod: Eaton; 1x krmilno stikalo 0-1, npr. tip: CA10 A204, proizvod: Kraus&amp;Naimer; 3x vzmetna univerzalna sponka 4 mm2/ (L, N, PE), npr. tip: ST4-QUATTRO, proizvod: Phoenix Contact; 3x končni element; 1x inštalacijski odklopnik 3p+N, 32 A, C, npr. tip: PL7-C32/3N, proizvod: Eaton; 1x inštalacijski odklopnik 3p+N, 16 A, C, npr. tip: PL7-C16/3N, proizvod: Eaton; 1x inštalacijski odklopnik 1p+N, 20 A, C, npr. tip: PL7-C20/1N, proizvod: Eaton; 2x inštalacijski odklopnik 1p+N, 16 A, C, npr. tip: PL7-C16/1N, proizvod: Eaton; 1x inštalacijski odklopnik 1p+N, 10 A, C, npr. tip: PL7-C10/1N, proizvod: Eaton; 1x zaščitno stikalo na diferenčni tok, 4p, 63 A, 0,3 A, tip S/A, npr. tip: PFIM-63/4/03-S/A, proizvod: Eaton; 1x zaščitno stikalo na diferenčni tok, 4p, 40 A, 0,03 A, tip G/A, npr. tip: PFIM-40/4/003-XG/A, proizvod: Eaton; 1x drobni montažni material</t>
    </r>
  </si>
  <si>
    <r>
      <rPr>
        <sz val="9"/>
        <color theme="1"/>
        <rFont val="Calibri"/>
        <family val="2"/>
      </rPr>
      <t>Dobava razdelilne omarice za vtično gnezdo (RVG), dimenzij 500x360x133 mm, IP65, kompletno opremljene ter pripravljene za priklop. Za montažo v  železniški predor predor, komplet z nosilno konstrukcijo iz nerjavečega materiala V4A in s pritrdilnim materialom. Omarica je iz trde gume brez halogenov, ki mora imeti visoko UV, ozonsko in vremensko odpornost in je brez silicija, npr. tip: EDP No. 7800, proizvod: GIFAS, z vgrajeno naslednjo opremo:
- 2x kabelska uvodnica M50, IP65
- 1x kabelska uvodnica M40, IP65
- 2x kabelska uvodnica M25, IP65
- 10x vijačna sponka  50 mm</t>
    </r>
    <r>
      <rPr>
        <vertAlign val="superscript"/>
        <sz val="9"/>
        <color theme="1"/>
        <rFont val="Calibri"/>
        <family val="2"/>
      </rPr>
      <t>2</t>
    </r>
    <r>
      <rPr>
        <sz val="9"/>
        <color theme="1"/>
        <rFont val="Calibri"/>
        <family val="2"/>
      </rPr>
      <t xml:space="preserve"> (L, N,PE), npr. tip: UKH50, proizvod: Phoenix Contact
-  5x vijačna sponka 16 mm</t>
    </r>
    <r>
      <rPr>
        <vertAlign val="superscript"/>
        <sz val="9"/>
        <color theme="1"/>
        <rFont val="Calibri"/>
        <family val="2"/>
      </rPr>
      <t>2</t>
    </r>
    <r>
      <rPr>
        <sz val="9"/>
        <color theme="1"/>
        <rFont val="Calibri"/>
        <family val="2"/>
      </rPr>
      <t>, npr. tip: UK16, proizvod: Phoenix Contact
- 2x končni element
- 1x varovalčni ločilnik, 3p, 63 A, 400 V z DO talilnimi vložki 3x35 A, npr. tip: TYTAN II, Schrack
- 1x drobni montažni material</t>
    </r>
  </si>
  <si>
    <t>Op.</t>
  </si>
  <si>
    <t>Dobava montaža piktogramske zidne LED svetilke E-LED (Z1), skupaj z vsem priborom.
Varnostna LED svetilka s prosojno kapo, zaščita IP 65. Dovoljeno temperaturno območje uporabe -15°C do + 40°C. Stenska ali stropna montaža. Kompletno s setom piktogramov razpoznavnosti 22 m (SIST EN 1838). LED svetlobni vir 3,6W.; svetilnost minimalno 315 lm. Svetilka omogoča avtomatsko adresiranje ter mešano programiranje trajnega in pripravnega spoja na istem tokokrogu brez dodatnega kabliranja. Set priključnih sponk za linijsko vezavo 2 x 3 x 2,5mm2.
Dimenzije: 272x176x70mm (dšg)
Stopnja zaščite: IP 65
Zaščitni razred: III 
Mehanska zaščita: IK 07
Nazivna napetost: 24 V / DC
Priključna moč: 5W
Območje razpoznavnosti: 22m
Vrsta nadzora: PLC24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Npr. tip: din-Basic E-LED RZ PLC, proizvod: din-Anlagentechnik</t>
  </si>
  <si>
    <t>OP.*: Upoštevati v enotni ceni</t>
  </si>
  <si>
    <t>Supply and complete laying of the new 60E1 track on new concrete sleepers with a rubber pad, 2.60 m long, on a new ballast, min.  30 cm thick below the sleeper, with the elastic fastening system (Pandrol). Including all the regulations and tampering.  All the material is new. Hard rails of R350HT quality.</t>
  </si>
  <si>
    <t>Op.* - Upoštevati v enotnih cenah</t>
  </si>
  <si>
    <t>Op.: Upoštevati v enotnih cenah</t>
  </si>
  <si>
    <t xml:space="preserve">              -   €</t>
  </si>
  <si>
    <t xml:space="preserve">                          -   €</t>
  </si>
  <si>
    <t>Pridobitev in predaja izjav o skladnosti CE.</t>
  </si>
  <si>
    <t>Pridobitev in predaja izjav o skladnosti CE</t>
  </si>
  <si>
    <t>The client provides the contractor with stone material (limestone blocks) for the preparation of concrete mixtures, embankments, gravel aggregates, etc., in temporary landfills in DLN area and in the nearby quarries. The contractor has to crush the limestone blocks at their own expense and ensure proper fractions and transport to their construction concrete plant or installation site.</t>
  </si>
  <si>
    <t>Naročnik izvajalcu zagotovi kamniti material (kosi apnenca) za pripravo betonskih mešanic, nasipov, tamponov, ipd. na začasnih deponijah v okviru DLN in okoliških kamnolomih. Izvajalec si mora sam na svoje stroške kose apnenca predrobiti in izdelati ustrezne frakcije ter transportirati do svoje gradbiščne betonarne oz. mesta vgradnje</t>
  </si>
  <si>
    <r>
      <t>Dobava in polaganje kabla (K3) NA2XS(F)2Y 1×240RM/25 mm</t>
    </r>
    <r>
      <rPr>
        <vertAlign val="superscript"/>
        <sz val="9"/>
        <rFont val="Calibri"/>
        <family val="2"/>
        <charset val="238"/>
        <scheme val="minor"/>
      </rPr>
      <t>2</t>
    </r>
    <r>
      <rPr>
        <sz val="9"/>
        <rFont val="Calibri"/>
        <family val="2"/>
        <charset val="238"/>
        <scheme val="minor"/>
      </rPr>
      <t xml:space="preserve"> 12/20 kV v zemljo</t>
    </r>
  </si>
  <si>
    <t>Supply and laying of cable - NA2XS (F) 2Y 1 × 240RM/25 mm2 12/20 kV in the ground (K3)</t>
  </si>
  <si>
    <r>
      <t>Dobava in izdelava samoskrčnih kabelskih spojk 20 kV za spojitev Al kablov NA2XS(F)2Y 1x240RM/25mm</t>
    </r>
    <r>
      <rPr>
        <vertAlign val="superscript"/>
        <sz val="9"/>
        <rFont val="Arial"/>
        <family val="2"/>
        <charset val="238"/>
      </rPr>
      <t>2</t>
    </r>
    <r>
      <rPr>
        <sz val="9"/>
        <rFont val="Arial"/>
        <family val="2"/>
        <charset val="238"/>
      </rPr>
      <t>,</t>
    </r>
    <r>
      <rPr>
        <sz val="9"/>
        <rFont val="Calibri"/>
        <family val="2"/>
        <charset val="238"/>
        <scheme val="minor"/>
      </rPr>
      <t xml:space="preserve"> komplet s spojnim tulcem, npr. tip: SXSU 5131; proizvod: Raychem</t>
    </r>
  </si>
  <si>
    <t>Supply and production of 20 kV self-shrink cable connectors for connecting Al cables NA2XS (F) 2Y 1x240RM / 25mm2, set with connection sleeve, for example type: SXSU 5131; product: Raychem</t>
  </si>
  <si>
    <r>
      <t>Nameščanje položenih enožilnih kablov v trikotni kabelski snop ter vstavljanje plastičnih distančnikov do 240 mm</t>
    </r>
    <r>
      <rPr>
        <vertAlign val="superscript"/>
        <sz val="9"/>
        <rFont val="Calibri"/>
        <family val="2"/>
        <charset val="238"/>
        <scheme val="minor"/>
      </rPr>
      <t>2</t>
    </r>
    <r>
      <rPr>
        <sz val="9"/>
        <rFont val="Calibri"/>
        <family val="2"/>
        <charset val="238"/>
        <scheme val="minor"/>
      </rPr>
      <t xml:space="preserve">
(upoštevati dolžino trase KBV)</t>
    </r>
  </si>
  <si>
    <t>Installation of laid single-core cables in a triangular cable harness and insertion of plastic spacers up to 240 mm2
(taking into account the length of the KBV route)</t>
  </si>
  <si>
    <r>
      <t>Dobava in montaža notranjega kabelskega zaključka (končnika) s priklopom in ozemljitvijo za enožilne kable  NA2XS(F)2Y 1×240RM/25 mm</t>
    </r>
    <r>
      <rPr>
        <vertAlign val="superscript"/>
        <sz val="9"/>
        <rFont val="Calibri"/>
        <family val="2"/>
        <charset val="238"/>
        <scheme val="minor"/>
      </rPr>
      <t>2</t>
    </r>
    <r>
      <rPr>
        <sz val="9"/>
        <rFont val="Calibri"/>
        <family val="2"/>
        <charset val="238"/>
        <scheme val="minor"/>
      </rPr>
      <t>; 12/20kV; npr. tip: RSTI-5855+SMOE-62872, proizvod: Raychem</t>
    </r>
  </si>
  <si>
    <t>Supply and installation of internal cable termination (terminal) with connection and earthing for single-core cables NA2XS (F) 2Y 1 × 240RM / 25 mm2; 12 / 20kV; for example type: RSTI-5855 + SMOE-62872, product: Raychem</t>
  </si>
  <si>
    <r>
      <t>Dobava in montaža kabelskega zaključka s priklopom in ozemljitvijo za enožilni kabel NA2XS(F)2Y 1×240RM/25 mm</t>
    </r>
    <r>
      <rPr>
        <vertAlign val="superscript"/>
        <sz val="9"/>
        <rFont val="Calibri"/>
        <family val="2"/>
        <charset val="238"/>
        <scheme val="minor"/>
      </rPr>
      <t>2</t>
    </r>
    <r>
      <rPr>
        <sz val="9"/>
        <rFont val="Calibri"/>
        <family val="2"/>
        <charset val="238"/>
        <scheme val="minor"/>
      </rPr>
      <t xml:space="preserve"> , 12/20 kV, za priklop kablov v SN celici v RTP Divača</t>
    </r>
  </si>
  <si>
    <t>Supply and installation of cable termination with connection and earthing for single-core cable NA2XS (F) 2Y 1 × 240RM/25 mm2, 12/20 kV, for connection of cables in MV cell in RTP Divača</t>
  </si>
  <si>
    <t xml:space="preserve">Izdelava delavniške dokumentacije s podrobnimi vezalnimi shemami za izvedbo del v celici stikališča ENP Divača za predelavo 35 kV celice s 20 kV stikalno opremo za prilop 20 kV KBV (izvedba del - postavke 01.01.01.03.09 do 01.01.01.03.16) </t>
  </si>
  <si>
    <t>Workshop documentation with wiring diagrams  for 35 kV switchyard in Traction substation Divača for replacement of installed equipment 35 kV with new 20 kV AC for connection of 20 kV cable  (installation works - positions 01.01.01.03.09 do 01.01.01.03.16)</t>
  </si>
  <si>
    <r>
      <t>Dobava in uvlačenja kabla NA2XS(F)2Y 1×240RM/25 mm</t>
    </r>
    <r>
      <rPr>
        <vertAlign val="superscript"/>
        <sz val="9"/>
        <rFont val="Calibri"/>
        <family val="2"/>
        <charset val="238"/>
        <scheme val="minor"/>
      </rPr>
      <t>2</t>
    </r>
    <r>
      <rPr>
        <sz val="9"/>
        <rFont val="Calibri"/>
        <family val="2"/>
        <charset val="238"/>
        <scheme val="minor"/>
      </rPr>
      <t xml:space="preserve"> 12/20 kV v kabelsko kanalizacijo (K4)</t>
    </r>
  </si>
  <si>
    <t>Supply and drawing of cable NA2XS (F) 2Y 1 × 240RM / 25 mm2 12/20 kV into the cable sewer (K4)</t>
  </si>
  <si>
    <t>Installation of laid single-core cables in a triangular cable harness and insertion of plastic spacers up to 240 mm2
(take into account the length of the KBV route)</t>
  </si>
  <si>
    <r>
      <t>Dobava in montaža kabelskega zaključka s priklopom in ozemljitvijo za enožilni kabel NA2XS(F)2Y 1×240RM/25 mm</t>
    </r>
    <r>
      <rPr>
        <vertAlign val="superscript"/>
        <sz val="9"/>
        <rFont val="Calibri"/>
        <family val="2"/>
        <charset val="238"/>
        <scheme val="minor"/>
      </rPr>
      <t>2</t>
    </r>
    <r>
      <rPr>
        <sz val="9"/>
        <rFont val="Calibri"/>
        <family val="2"/>
        <charset val="238"/>
        <scheme val="minor"/>
      </rPr>
      <t xml:space="preserve"> , 12/20 kV,  npr. tip: POLT-24D/1XO-ML-4-13 + EAKT-1657</t>
    </r>
  </si>
  <si>
    <t>Supply and installation of cable termination with connection and earthing for single-core cable NA2XS (F) 2Y 1 × 240RM/25 mm2, 12/20 kV, eg type: POLT-24D / 1XO-ML-4-13 + EAKT-1657</t>
  </si>
  <si>
    <t xml:space="preserve">Izdelava, dobava in vgradnja dvokrilnih, zunanjih jeklenih vrat iz nerjaveče pločevine z vgrajeno zasteklitvijo v vratnih krilih‐ po shemi/detajlu iz načrta.
‐ Zidarska odprtina: 145/250 cm 
- Svetla mera: 90+45/245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varnostna, cilindrična ključavnica z sistemskim ključem
- Toplotna prehodnost: /  ; - Požarna odpornost: / 
- Zvočna izolativnost: /
- Frekvenca uporabe: nizka
- Barva: prašno barvano - RAL 7043, razred C3 DIN EN ISO 12944 z 160 µm
- Dodatna oprema: kovinski zapah in nogica za pridržanje krila v odprtem položaju, talni stoper za zaščito fasade in opozorilna tabla (omejeno gibanje)
- Rešetke: kovinska rešetka v grajena v vrata z mrežo proti insektom, dim.: 2x60x40 cm, Aef= 0,14 m²(na kom)
- Protivlomna zaščita: SIST EN 1630 razred RC2
- Senzor odprtosti vrat: stikalo za zajem signala zaprtosti / odprtosti vrat (inegrirano v okvir in krilo)
- Zrakotesnost: po SIST EN 12207 razred 2
- Vodotesnost: po SIST EN 12208 razred 4A
- Vetrna obremenitev: po SIST EN 12210 razred 3C
Zaščitni jekleni kotni kotni profil vogalov, h= 2-3 m, 10 x 30 cm, vijačen in odkap po sistemu dobavitelja vrat     
                                   </t>
  </si>
  <si>
    <t xml:space="preserve">Izdelava, dobava in vgradnja dvokrilnih, zunanjih jeklenih vrat iz nerjaveče pločevine z vgrajeno zasteklitvijo v vratnih krilih‐ po shemi/detajlu iz načrta.
‐ Zidarska odprtina: 170/250 cm 
- Svetla mera: 2x80/245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varnostna, cilindrična ključavnica z sistemskim ključem
- Toplotna prehodnost: /  ; - Požarna odpornost: / 
- Zvočna izolativnost: /
- Frekvenca uporabe: nizka
- Barva: prašno barvano - RAL 7043, razred C3 DIN EN ISO 12944 z 160 µm
- Dodatna oprema: kovinski zapah in nogica za pridržanje krila v odprtem položaju, talni stoper za zaščito fasade in opozorilna tabla (omejeno gibanje)
- Rešetke: kovinska rešetka v grajena v vrata z mrežo proti insektom, dim.: 2x40x40 cm, Aef= 0,09 m²(na kom)
- Protivlomna zaščita: SIST EN 1630 razred RC2
- Senzor odprtosti vrat: stikalo za zajem signala zaprtosti / odprtosti vrat (inegrirano v okvir in krilo)
- Zrakotesnost: po SIST EN 12207 razred 2
- Vodotesnost: po SIST EN 12208 razred 4A
- Vetrna obremenitev: po SIST EN 12210 razred 3C
Zaščitni jekleni kotni kotni profil vogalov, h= 2-3 m, 10 x 30 cm, vijačen  in odkap po sistemu dobavitelja vrat                                           </t>
  </si>
  <si>
    <t xml:space="preserve">Izdelava, dobava in vgradnja dvokrilnih, zunanjih jeklenih vrat iz nerjaveče pločevine z vgrajeno zasteklitvijo v vratnih krilih‐ po shemi/detajlu iz načrta.
‐ Zidarska odprtina: 200/250 cm 
- Svetla mera: 2x95/245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varnostna, cilindrična ključavnica z sistemskim ključem
- Toplotna prehodnost: / ; - Požarna odpornost: / 
- Zvočna izolativnost: /
- Frekvenca uporabe: nizka
- Barva: prašno barvano - RAL 7043, razred C3 DIN EN ISO 12944 z 160 µm
- Dodatna oprema: kovinski zapah in nogica za pridržanje krila v odprtem položaju, talni stoper za zaščito fasade in opozorilna tabla (omejeno gibanje)
- Rešetke: kovinska rešetka v grajena v vrata z mrežo proti insektom, dim.: 2x40x40 cm, Aef= 0,09 m²(na kom)
- Protivlomna zaščita: SIST EN 1630 razred RC2
- Senzor odprtosti vrat: stikalo za zajem signala zaprtosti / odprtosti vrat (inegrirano v okvir in krilo)
- Zrakotesnost: po SIST EN 12207 razred 2
- Vodotesnost: po SIST EN 12208 razred 4A
- Vetrna obremenitev: po SIST EN 12210 razred 3C
Zaščitni jekleni kotni kotni profil vogalov, h= 2-3 m, 10 x 30 cm, vijačen in odkap po sistemu dobavitelja vrat                                             </t>
  </si>
  <si>
    <t xml:space="preserve">Izdelava, dobava in vgradnja dvokrilnih, zunanjih jeklenih vrat iz nerjaveče pločevine,z vgrajeno zasteklitvijo v vratnih  krilih ‐ po shemi/detajlu iz načrta.
‐ Zidarska odprtina: 145/250 cm 
- Svetla mera: 90+45/245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1 x varnostna, cilindrična ključavnica z sistemskim ključem
- Toplotna prehodnost: /  ; - Požarna odpornost: / 
- Zvočna izolativnost: /
- Frekvenca uporabe: nizka
- Barva: prašno barvano - prašno barvano - RAL 7043, razred C3 DIN EN ISO 12944 z 160 µm
- Dodatna oprema: kovinski zapah, na krilu vrat nogica za pridržanje krila v odprtem položaju, talni stoper za zaščito fasade in opozorilna tabla (omejeno gibanje)
- Rešetke: kovinska rešetka v grajena v vrata z mrežo proti insektom, dim.: 60x40 cm, Aef= 0,14 m²(na kom)
- Protivlomna zaščita: SIST EN 1630 razred RC2
- Senzor odprtosti vrat: stikalo za zajem signala zaprtosti / odprtosti vrat (inegrirano v okvir in krilo)
- Zrakotesnost: po SIST EN 12207 razred 2
- Vodotesnost: po SIST EN 12208 razred 4A
- Vetrna obremenitev: po SIST EN 12210 razred 3C
Zaščitni jekleni kotni kotni profil vogalov, h= 2-3 m, 10 x 30 cm, vijačen in odkap po sistemu dobavitelja vrat                                            </t>
  </si>
  <si>
    <t xml:space="preserve">Izdelava, dobava in vgradnja dvokrilnih, zunanjih jeklenih vrat iz nerjaveče pločevine z vgrajeno zasteklitvijo v vratnih krilih‐ po shemi/detajlu iz načrta.
‐ Zidarska odprtina: 170/250 cm 
- Svetla mera: 2x80/245 cm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varnostna, cilindrična ključavnica z sistemskim ključem
- Toplotna prehodnost: /  ; - Požarna odpornost: / 
- Zvočna izolativnost: /
- Frekvenca uporabe: nizka
- Barva: prašno barvano - RAL 7043, razred C3 DIN EN ISO 12944 z 160 µm
- Dodatna oprema: kovinski zapah in nogica za pridržanje krila v odprtem položaju, talni stoper za zaščito fasade in opozorilna tabla (omejeno gibanje)
- Rešetke: kovinska rešetka v grajena v vrata z mrežo proti insektom, dim.: 2x40x40 cm, Aef= 0,09 m²(na kom)
- Protivlomna zaščita: SIST EN 1630 razred RC2
- Senzor odprtosti vrat: stikalo za zajem signala zaprtosti / odprtosti vrat (inegrirano v okvir in krilo)
- Zrakotesnost: po SIST EN 12207 razred 2
- Vodotesnost: po SIST EN 12208 razred 4A
- Vetrna obremenitev: po SIST EN 12210 razred 3C
Zaščitni jekleni kotni kotni profil vogalov, h= 2-3 m, 10 x 30 cm, vijačen in odkap po sistemu dobavitelja vrat      </t>
  </si>
  <si>
    <t xml:space="preserve">Izdelava, dobava in vgradnja dvokrilnih, zunanjih jeklenih vrat iz nerjaveče pločevine s prezračevalno, kovinsko rešetko nad vrati 55 x 200 cm ‐ po shemi/detajlu iz načrta.
‐ Zidarska odprtina: 200/215+55 cm 
- Svetla mera: 2x95/210 cm + rešetka
- Odpiranje: ročno 
- Podboj: suhomontažni, jekleni vogalni podboj, vogali zaokroženi, prašno barvan, pločevina d=2,5 mm
- Krilo: vratno krilo iz jeklene pločevine in sendvič polnila prašno barvan, krilo poravnano z ravnino podboja 
- Nadsvetloba: /
- Vratno okovje: tipsko okovje visoke kvalitete, sistemska tesnila, talno tesnilo v vratnem krilu 
- Kljuka: nerjaveča jeklena kljuka v in iz prostora 
- Ključavnica: varnostna, cilindrična ključavnica z sistemskim ključem
- Toplotna prehodnost: /  ; - Požarna odpornost: / 
- Zvočna izolativnost: /
- Frekvenca uporabe: nizka
- Barva: prašno barvano - RAL 7043, razred C3 DIN EN ISO 12944 z 160 µm
- Dodatna oprema: kovinski zapah in nogica za pridržanje krila v odprtem položaju, talni stoper za zaščito fasade in opozorilna tabla (omejeno gibanje)
- Rešetke: kovinska rešetka v grajena v vrata z mrežo proti insektom, dim.: 2x60x40 cm, Aef= 0,14 m²(na kom)
- Protivlomna zaščita: SIST EN 1630 razred RC2
- Senzor odprtosti vrat: stikalo za zajem signala zaprtosti / odprtosti vrat (inegrirano v okvir in krilo)
- Zrakotesnost: po SIST EN 12207 razred 2
- Vodotesnost: po SIST EN 12208 razred 4A
- Vetrna obremenitev: po SIST EN 12210 razred 3C
Zaščitni jekleni kotni kotni profil vogalov, h= 2-3 m, 10 x 30 cm, vijačen in odkap po sistemu dobavitelja vrat                                             </t>
  </si>
  <si>
    <t xml:space="preserve">Mechanical and partly manual excavation of a pit for the construction of a shaft in the soil of 3rd and 4th category by transporting excess material to the landfill by handing over the records of the authorized landfill manager. Production of cable shafts measuring 1.5x1.5x2.2 m (internal dimensions), which includes: supply and installation of base concrete C12/15 with a thickness of 10 cm, supply and installation of concrete in reinforced concrete structure C 30/37, XC4, XF3, PVII (waterproof beton) with a cross section up to 0.20 m3/m2, which must be well vibrated and frost-resistant, complete with reinforcement B 500 B, double-sided formwork, sealing tape to seal the contact between the floor plate and the wall, climbing iron, drainage pocket, 1 x cover made of reinforced polyester (non-magnetic material) and frame made of self-extinguishing polyester fiberglass-reinforced isophthalic, dimensions 90/90 cm; backfilling with excavated material in layers of 20 cm and hardening to the prescribed compaction, loading the remaining excavated material on vehicles and transport to the landfill at a distance of up to 10 km and landscaping after the completion of works, with all minor construction works and transfers.
</t>
  </si>
  <si>
    <t xml:space="preserve">Supply and installation of warning labels (restricted access, warning VN), with special cylindrical railway inserts according to the manager's instructions (1 label per every cca 20 m1 of rail guard)
</t>
  </si>
  <si>
    <t xml:space="preserve">Making of cable pipe ducts comprising: trench excavation in soil category III to V, at depth of ≥ 0,8 m (top of upper edge of pipe) making of lining for pipe using sand of 4-8 mm grain size, supply and laying of pipe, supply and installation of spacers, supply and installation of non-metalized PVC warning tapes, embedding in concrete C25/30 to height of 10 cm above top of pipe, trench backfilling including tamping in layers and cartage of surplus material and reinstatement of environment. 
</t>
  </si>
  <si>
    <t xml:space="preserve">Supply and laying of pipe DWP Ø 125 mm between main cable route and SV or TK device, trench excavation and backfilling.
</t>
  </si>
  <si>
    <t xml:space="preserve">
Supply or reinforcement line made up of a single copper wire rope 120 mm2.</t>
  </si>
  <si>
    <r>
      <t xml:space="preserve">Dobava in montaža UPS sistema za brezprekinitveno napajanje (UPS). Nazivna moč 10kVA/10 kW, 3 fazni vhod, 3 fazni izhod, izhodni faktor moči 1, z možnostjo paralelnega delovanja do 6 naprav, ON line tehnologija delovanja (klasifikacija VFI-SS-111 po SIST EN62040-3), tri nivojski IGBT pretvorniki, Avtonomija delovanja naprave minimalno 60 minut pri obremenitvi 10 kW, Vgrajeni ventilsko regulirani (VRLA) akumulatorji tipa "Long Life 10/12 let" po EuroBatt 2015 klasifikaciji, akumulatorji nameščeni v kabinetu poleg UPS naprave.Vhodna napetost (3f+N) 400 V (240-480V), 50 Hz ± 10%, Dvojni vhod (ločeno glavno in bypas napajanje), Vhodni faktor moči &gt;0,99, Skupno popačenje vhodnega toka THDI pri 100% Pn &lt; 2,5%. Izhodna napetost (3f+N) 400 V  ± 1% (nastavljivo 380/415V), 50Hz.Izhodni faktor moči 1 (brez zmanjšanja delovne moči naprave za porabnike v razponu faktorja moči 0,9 induktivni do 0,9 kapacitivni), Skupno napetostno popačenje pri linearnih bremenih &lt;1%, pri nelinearnih &lt;3%, Skupna učinkovitost celotne naprave do 96% v ON line načinu delovanja v razponu obremenitve med 50 in 100%, v ECO načinu do 98%,Maksimalna toplotna disipacija v ON-line načinu in pri polnjenju akumulatorjev, maksimalni izhodni moči in minimalni vhodni napetosti &lt; 0,7 kW. </t>
    </r>
    <r>
      <rPr>
        <sz val="8"/>
        <rFont val="Calibri"/>
        <family val="2"/>
        <charset val="238"/>
      </rPr>
      <t>Preobremenljivost inverterja 125% za 10 minut,150% za 1 minuto.Avtomatski in ročni bypas vgrajen v napravi,Barvni grafični LCD zaslon za odčitavanje delovnih parametrov na napravi,Standardno vgrajeni vmesniki za MODBUS TCP, MODBUS/JBUS RTU, LAN,Vgrajen vmesnik za WEB/SNMP nadzor in priključitev naprave na Ethernet omrežje skupaj s programsko opremo za zaustavitev različnih operacijskih sistemov,Reže za dodatne kartice (relejski izhodi, dodatne komun. možnosti, ..),Reže za dodatne kartice (relejski izhodi, dodatne komun. možnosti, ..), Delovna temperatura 0º - 40ºC (priporočena 15º - 25ºC za doseganje optimalne življenjske dobe akumulatorjev), Relativna vlažnost 0-95% brez kondenza, Nivo hrupa na 1 m po ISO3746 - &lt; 52 dBA, Stopnja zaščite IP20. UPS; (šxgxv) 45x80x80 v cm, 90 kg, Akumulatorksi kabinet; (šxgxv) 60x84x140 v cm, 580 kg. CE certifikat, varnostni standard SIST EN 62040-1-1, elektromagnetna skladnost SIST EN 62040-2, tehnične specifikacije SIST EN62040-3, Certifikat pooblaščene institucije o doseganju stopnje učinkovitosti naprave. Dostava opreme na lokacijo objekta, namestitev, priklop na pripravljene instalacije, testiranje in zagon, usposabljanje uporabnika. kot npr. ali enakovredno: Socomec; Masterys GreenPower2.0, 10 kVA, 3/3, enake ali boljših tehničnih specifikacij</t>
    </r>
  </si>
  <si>
    <r>
      <t>Supply and installation of UPS system for uninterruptible power supply (UPS). Rated power 10kVA / 10 kW, 3 phase input, 3 phase output, power output factor 1, with the possibility of parallel operation of up to 6 devices, ON line operating technology (classification VFI-SS-111 according to SIST EN62040-3), three level IGBT converters , Device autonomy of at least 60 minutes at a load of 10 kW, Built-in valve-regulated (VRLA) batteries type "Long Life 10/12 years" according to EuroBatt 2015 classification, batteries installed in the cabinet next to the UPS device.Input voltage (3f+N) 400 V(240-480V), 50 Hz ± 10%, Dual input (separate main and bypass power supply), Power input factor&gt; 0.99, Total distortion of THDI input current at 100% Pn &lt;2,5%. Output voltage (3f+N) 400 V ± 1% (adjustable 380/415V), 50Hz. Power output factor 1 (without reduction of device operating power for consumers in the power factor range 0.9 inductive to 0.9 capacitive), Total voltage distortion at linear loads &lt;1%, at nonlinear &lt;3%, Total efficiency of the whole device up to 96% in ON line mode in the load range between 50 and 100%, in ECO mode up to 98%, Maximum heat dissipation in ON-line mode and when charging batteries, maximum output power and minimum input voltage &lt;0.7 kW.</t>
    </r>
    <r>
      <rPr>
        <sz val="8"/>
        <rFont val="Calibri"/>
        <family val="2"/>
        <charset val="238"/>
      </rPr>
      <t xml:space="preserve"> Inverter overload 125% for 10 minutes, 150% for 1 minute. Automatic and manual bypass built into the device, Color graphic LCD display for reading operating parameters on the device, Standard built-in interfaces for MODBUS TCP, MODBUS / JBUS RTU, LAN, Built-in interface for WEB / SNMP control and connection of the device to Ethernet network together with software for shutting down various operating systems,Slots for additional cards (relay outputs, additional communication options, ..),Slots for additional cards (relay outputs, additional communication options, ..),Operating temperature 0º - 40ºC (recommended 15º - 25ºC to achieve optimal battery life), Relative humidity 0-95% without condensation, Noise level per 1 m according to ISO3746 - &lt;52 dBA, Degree of protection IP20. UPS; (wxdxh) 45x80x80 in cm, 90 kg, Battery cabinet; (wxdxh) 60x84x140 in cm, 580 kg. CE certificate, safety standard SIST EN 62040-1-1, electromagnetic compliance SIST EN 62040-2, technical specifications SIST EN62040-3, Certificate of the authorized institution on achieving the level of efficiency of the device. Delivery of equipment to the location of the facility, installation, connection to ready-made installations, testing and commissioning, user training. such as or equivalent: Socomec; Masterys GreenPower2.0, 10 kVA, 3/3, same or better technical specifications</t>
    </r>
  </si>
  <si>
    <t xml:space="preserve">Supply and installation of a dry three-phase distribution transformer for indoor installation (TR4), with natural air cooling (AN) without housing, with built-in PTC thermal probes in LV winding, complete with thermal protection relay with output contacts, on wheels moving in both directions with anti-vibration pad and cooling fans with required automation, 
rated power: 1600 kVA, 
rated voltage: 21/0.42kV, 50Hz, 
voltage regulation: ± 2x2.5%, 
connection group: Dyn5, 
short-circuit voltage: uk = 6%, 
losses idle: 1980 W, 
short-circuit losses: 13000 W, 
thermal insulation class: F, 
climate class: C3, environmental class: E3, fire class: F1, noise: 67 dB, 
weight: 4350 kg, 
approximate dimensions (LxWxH): 1860 x 1025 x 1970 mm, wheelbase: 820 mm.
Eg. type: GEAFOL; product: SIEMENS
Manufactured and tested according to SIST EN 60076-1 and SIST EN 50588-1, IEC 60076-11, IEC 60076-20. When ordering transformers, it is necessary to emphasize the design, which must be such that the following requirements are met: regarding the permissible noise caused by the transformer, the limit value of permissible noise given in the Regulation on limit values ​​of environmental noise indicators must be observed (UL RS No. 43/2018), for IV. range (max 65 dB); the electromagnetic radiation (low-frequency 0 -10 kHz) emitted by the transformer into the environment must not exceed the limit values ​​according to the Decree on electromagnetic radiation in the environment (UL RS no. 70/96). Electric field strength for II. level should not exceed the value of 10 kV / m and the effect. density mag. a flow rate of 0,1 mT. </t>
  </si>
  <si>
    <t>Dobava in montaža protipovratne lopute in tlačno razbremenilne lopute, robustne izvedbe, primerne za pogoje obratovanja v železniškem predoru, sestavljena iz ohišja iz pocinkane ploevine ter prečnih nihajnih lamel iz aluminijaste pločevine, tesnost po EN 1751, razred 4, maksimalni razlika tlakov 5000Pa,  vključno z vsem pritrdilnim, tesnilnim in montažnim materialom:                                                                                                           - ustreza na primer proizvod: TROX ; tip in dimenzije:                                   ARK2 /800x675mm/ , tlak odpiranja 250Pa,  ali enakovredno.                                                                           (SL.0003 )</t>
  </si>
  <si>
    <t>Izkop vezljive zemljine/zrnate kamnine – 3. kategorije za gradbene jame za objekte, globine 2,1 do 4,0 m – strojno, planiranje dna ročno</t>
  </si>
  <si>
    <t>Excavation of cohesive soil / granular rock - category 3 for construction pits for structures, depth from 2.1 to 4.0 m - machine, manual levelling of the bottom</t>
  </si>
  <si>
    <t>02.04.05.0016.</t>
  </si>
  <si>
    <t xml:space="preserve">Dobava in montaža naprave za brezprekinitveno napajanje (UPS). Dostava opreme na lokacijo objekta, namestitev, priklop na pripravljene instalacije, testiranje in zagon, usposabljanje uporabnika. Nazivna moč 10kVA/9 kW, 3 fazni vhod, 1 fazni izhod, realiziran z notranjo redundanco dveh UPS modulov, vsak moči 10kVA. ON line tehnologija delovanja (klasifikacija VFI-SS-111 po SIST EN62040-3), tri nivojski IGBT pretvorniki. UPS naj bo opremljen z dvema izolacijskima transformatorjema sledečih lastnosti:  trifazni transformator trikot / zvezda 400V/400V+N na vhodu usmernika UPS sistema, enofazni transformator 230V/230V v by pass liniji. Razvod UPS napetosti je v IT sistemu električnih inštalacij, zato je potrebna uporaba kontrolnika zemeljskega stika, ki je znotraj UPS naprave. Standardno vgrajeni vmesniki za MODBUS preko TCP/IP, SNMP, HTTP, SMTP, PROFIBUS. Vgrajen vmesnik za WEB/SNMP nadzor in priključitev naprave na Ethernet omrežje skupaj s programsko opremo za zaustavitev različnih operacijskih sistemov. Vgrajena programabilna relejska kartica za prenos pomembnih informacij stanja UPS sistema na nadzorni sistem in kartice MAS-OP-ADC za nadzor stanja akumulatorskih baterij. Karakteristike usmernika UPS modula (10+10) kVA: vhodna napetost: 400V ± 20% (do –35% @70% nazivni moči modula), vhodna frekvenca: 50Hz ± 10%, vhodni faktor moči pri nazivni obremenitvi: 0,99, popačenje vhodnega toka v nazivnih pogojih: &lt; 3%. Izhodne karakteristike razsmernika (10+10) kVA: izhodna napetost: 230V, 1faza+n, ± 1 %, sinusna,  izhodna frekvenca: 50Hz ± 2%, klasifikacija (CEI EN 62040-3): VFI - SS - 111. Preobremenitev posamičnega razsmernika: 125% 10 minut, 150% 60 sekund, vršni faktor: 3:1, popačenje izhodne napetosti: 1 % ob linearnem bremenu. Lastnosti elektronskega mrežnega bypass stikala: vhodna napetost: 230V, 1f+n, ±15%, vhodna frekvenca: 50Hz ± 10%. Stopnja zaščite IP31. Dimenzije (šxgxv)= 810x650x2010 mm. Barva RAL7035. UPS je potrebno dobaviti skupaj z nosilno jekleno konstrukcijo za namestitev UPS-a. Nosilna konstrukcija mora biti višine dvojnega montažnega poda, izdelana iz jeklenih profilov, varjena ter antikorozijsko zaščitena z vročim pocinkanjem, komplet z vsemi pomožnimi deli, prenosi in montažo.
npr. tip: Masterys IP+ 10kVA, 3/1;  proizvod: Socomec </t>
  </si>
  <si>
    <t>Supply and installation of uninterruptible power supply (UPS) device. Delivery of equipment to the location of the facility, installation, connection to ready installations, testing and commissioning, user training. Rated power 10kVA / 9 kW, 3-phase input, 1-phase output, realized with internal redundancy of two UPS modules, each power 10kVA. ON line operating technology (classification VFI-SS-111 according to SIST EN62040-3), three level IGBT converters. UPS should be equipped with two isolating transformers with these characteristics: three-phase transformer triangle/star 400V/400V + N at the input of the UPS rectifier system, single-phase transformer 230V/230V in the bypass line. UPS voltage distribution is in the IT system of electrical installations, so it is necessary to use a ground contact controller inside the UPS device. Standard built-in interfaces for MODBUS via TCP/IP, SNMP, HTTP, SMTP, PROFIBUS. Built-in interface for WEB/SNMP control and connection of the device to the Ethernet network together with software for stopping various operating systems. Built-in programmable relay card for transferring important UPS system status information to the monitoring system and MAS-OP-ADC cards for battery status monitoring. UPS module rectifier characteristics (10+10) kVA: 
input voltage: 400V ± 20% (up to –35% at 70% of rated power of the module), input frequency: 50Hz ± 10%, power input factor at rated load: 0.99, input current distortion under rated conditions: &lt;3%. 
Inverter output characteristics (10 + 10) kVA: 
output voltage: 230V, 1 phase + n, ± 1%, sinusoidal, 
output frequency: 50Hz ± 2%, 
classification (CEI EN 62040-3): VFI - SS - 111. 
Single inverter overload: 125% 10 minutes, 150% 60 seconds, peak factor: 3: 1, output voltage distortion: 1% at linear load. Electronic mains bypass switch properties: input voltage: 230V, 1f + n, ± 15%, input frequency: 50Hz ± 10%. Degree of protection IP31. Dimensions (wxdxh) = 810x650x2010 mm. Color RAL7035. UPS must be supplied with the load-bearing steel structure for installation. The load-bearing structure must be the height of a double prefabricated floor, made of steel profiles, welded and protected against corrosion by hot-dip galvanizing, complete with all auxiliary parts, transport and assembly.
e.g. type: Masterys IP + 10kVA, 3/1; product: Socomec</t>
  </si>
  <si>
    <t xml:space="preserve">Dobava in montaža naprave za brezprekinitveno napajanje (UPS1). Dostava opreme na lokacijo objekta, namestitev, priklop na pripravljene instalacije, testiranje in zagon, usposabljanje uporabnika. Nazivna moč 10kVA/9 kW, 3 fazni vhod, 1 fazni izhod, realiziran z notranjo redundanco dveh UPS modulov, vsak moči 10kVA. ON line tehnologija delovanja (klasifikacija VFI-SS-111 po SIST EN62040-3), tri nivojski IGBT pretvorniki. UPS naj bo opremljen z dvema izolacijskima transformatorjema sledečih lastnosti:  trifazni transformator trikot / zvezda 400V/400V+N na vhodu usmernika UPS sistema, enofazni transformator 230V/230V v by pass liniji. Razvod UPS napetosti je v IT sistemu električnih inštalacij, zato je potrebna uporaba kontrolnika zemeljskega stika, ki je znotraj UPS naprave. Standardno vgrajeni vmesniki za MODBUS preko TCP/IP, SNMP, HTTP, SMTP, PROFIBUS. Vgrajen vmesnik za WEB/SNMP nadzor in priključitev naprave na Ethernet omrežje skupaj s programsko opremo za zaustavitev različnih operacijskih sistemov. Vgrajena programabilna relejska kartica za prenos pomembnih informacij stanja UPS sistema na nadzorni sistem in kartice MAS-OP-ADC za nadzor stanja akumulatorskih baterij. Karakteristike usmernika UPS modula (10+10) kVA: vhodna napetost: 400V ± 20% (do –35% @70% nazivni moči modula), vhodna frekvenca: 50Hz ± 10%, vhodni faktor moči pri nazivni obremenitvi: 0,99, popačenje vhodnega toka v nazivnih pogojih: &lt; 3%. Izhodne karakteristike razsmernika (10+10) kVA: izhodna napetost: 230V, 1faza+n, ± 1 %, sinusna,  izhodna frekvenca: 50Hz ± 2%, klasifikacija (CEI EN 62040-3): VFI - SS - 111. Preobremenitev posamičnega razsmernika: 125% 10 minut, 150% 60 sekund, vršni faktor: 3:1, popačenje izhodne napetosti: 1 % ob linearnem bremenu. Lastnosti elektronskega mrežnega bypass stikala: vhodna napetost: 230V, 1f+n, ±15%, vhodna frekvenca: 50Hz ± 10%. Stopnja zaščite IP31. Dimenzije (šxgxv)= 810x650x2010 mm. Barva RAL7035. UPS je potrebno dobaviti skupaj z nosilno jekleno konstrukcijo za namestitev UPS-a. Nosilna konstrukcija mora biti višine dvojnega montažnega poda, izdelana iz jeklenih profilov, varjena ter antikorozijsko zaščitena z vročim pocinkanjem, komplet z vsemi pomožnimi deli, prenosi in montažo.
npr. tip: Masterys IP+ 10kVA, 3/1;  proizvod: Socomec </t>
  </si>
  <si>
    <t>Supply and installation of uninterruptible power supply (UPS1) device. Delivery of equipment to the location of the facility, installation, connection to ready installations, testing and commissioning, user training. Rated power 10kVA / 9 kW, 3-phase input, 1-phase output, realized with internal redundancy of two UPS modules, each power 10kVA. ON line operating technology (classification VFI-SS-111 according to SIST EN62040-3), three level IGBT converters. UPS should be equipped with two isolating transformers with these characteristics: three-phase transformer triangle/star 400V/400V + N at the input of the UPS rectifier system, single-phase transformer 230V/230V in the bypass line. UPS voltage distribution is in the IT system of electrical installations, so it is necessary to use a ground contact controller inside the UPS device. Standard built-in interfaces for MODBUS via TCP/IP, SNMP, HTTP, SMTP, PROFIBUS. Built-in interface for WEB/SNMP control and connection of the device to the Ethernet network together with software for stopping various operating systems. Built-in programmable relay card for transferring important UPS system status information to the monitoring system and MAS-OP-ADC cards for battery status monitoring. UPS module rectifier characteristics (10+10) kVA: 
input voltage: 400V ± 20% (up to –35% at 70% of rated power of the module), input frequency: 50Hz ± 10%, power input factor at rated load: 0.99, input current distortion under rated conditions: &lt;3%. 
Inverter output characteristics (10 + 10) kVA: 
output voltage: 230V, 1 phase + n, ± 1%, sinusoidal, 
output frequency: 50Hz ± 2%, 
classification (CEI EN 62040-3): VFI - SS - 111. 
Single inverter overload: 125% 10 minutes, 150% 60 seconds, peak factor: 3: 1, output voltage distortion: 1% at linear load. Electronic mains bypass switch properties: input voltage: 230V, 1f + n, ± 15%, input frequency: 50Hz ± 10%. Degree of protection IP31. Dimensions (wxdxh) = 810x650x2010 mm. Color RAL7035. UPS must be supplied with the load-bearing steel structure for installation. The load-bearing structure must be the height of a double prefabricated floor, made of steel profiles, welded and protected against corrosion by hot-dip galvanizing, complete with all auxiliary parts, transport and assembly.
e.g. type: Masterys IP + 10kVA, 3/1; product: Socomec</t>
  </si>
  <si>
    <t xml:space="preserve">Dobava in montaža naprave za brezprekinitveno napajanje (UPS2), komplet s stikalnim blokom za razvod UPS napajanja. Dostava opreme na lokacijo objekta, namestitev, priklop na pripravljene instalacije, testiranje in zagon, usposabljanje uporabnika. Nazivna moč 10kVA/9 kW, 3 fazni vhod, 3 fazni izhod, realiziran z notranjo redundanco dveh UPS modulov, vsak moči 10kVA. ON line tehnologija delovanja (klasifikacija VFI-SS-111 po SIST EN62040-3), tri nivojski IGBT pretvorniki. UPS naj bo opremljen z dvema izolacijskima transformatorjema sledečih lastnosti:  trifazni transformator trikot / zvezda 400V/400V+N na vhodu usmernika UPS sistema, trifazni transformator400V/400V+N v by pass liniji. Razvod UPS napetosti je v IT sistemu električnih inštalacij, zato je potrebna uporaba kontrolnika zemeljskega stika, ki je znotraj UPS naprave. Standardno vgrajeni vmesniki za MODBUS preko TCP/IP, SNMP, HTTP, SMTP, PROFIBUS. Vgrajen vmesnik za WEB/SNMP nadzor in priključitev naprave na Ethernet omrežje skupaj s programsko opremo za zaustavitev različnih operacijskih sistemov. Vgrajena programabilna relejska kartica za prenos pomembnih informacij stanja UPS sistema na nadzorni sistem in kartice MAS-OP-ADC za nadzor stanja akumulatorskih baterij. Karakteristike usmernika UPS modula (10+10) kVA: vhodna napetost: 400V ± 20% (do –35% @70% nazivni moči modula), vhodna frekvenca: 50Hz ± 10%, vhodni faktor moči pri nazivni obremenitvi: 0,99, popačenje vhodnega toka v nazivnih pogojih: &lt; 3%. Izhodne karakteristike razsmernika (10+10) kVA: izhodna napetost: 400V, 3faza+n, ± 1 %, sinusna,  izhodna frekvenca: 50Hz ± 2%, klasifikacija (CEI EN 62040-3): VFI - SS - 111. Preobremenitev posamičnega razsmernika: 125% 10 minut, 150% 60 sekund, vršni faktor: 3:1, popačenje izhodne napetosti: 1 % ob linearnem bremenu. Lastnosti elektronskega mrežnega bypass stikala: vhodna napetost: 400V, 3f+n, ±15%, vhodna frekvenca: 50Hz ± 10%. Stopnja zaščite IP31. Dimenzije (šxgxv)= 810x650x2010 mm. Barva RAL7035. UPS je potrebno dobaviti skupaj z nosilno jekleno konstrukcijo za namestitev UPS-a. Nosilna konstrukcija mora biti višine dvojnega montažnega poda, izdelana iz jeklenih profilov, varjena ter antikorozijsko zaščitena z vročim pocinkanjem, komplet z vsemi pomožnimi deli, prenosi in montažo.
npr. tip: Masterys IP+ 10kVA, 3/3;  proizvod: Socomec </t>
  </si>
  <si>
    <t>Supply and installation of uninterruptible power supply (UPS2) device, with switchgear for UPS voltage supply distribution. Delivery of equipment to the location of the facility, installation, connection to ready installations, testing and commissioning, user training. Rated power 10kVA / 9 kW, 3-phase input, 3-phase output, realized with internal redundancy of two UPS modules, each power 10kVA. ON line operating technology (classification VFI-SS-111 according to SIST EN62040-3), three level IGBT converters. 
UPS should be equipped with two isolating transformers with the following characteristics: three-phase transformer triangle/star 400V/400V + N at the input of the UPS system rectifier, three-phase transformer 400V/400V + N in the bypass line. 
UPS voltage distribution is in the IT system of electrical installations, so it is necessary to use a ground contact controller inside the UPS device. Built-in interface for TCP/IP, SNMP, HTTP, SMTP, PROFIBUS. Built-in interface for WEB/SNMP control and connection of the device to Ethernet network together with software for stopping various operation systems. Built-in programmable relay card for transferring important UPS system status information to the monitoring system and MAS-OP-ADC cards for battery status monitoring. 
UPS module rectifier characteristics (10 + 10) kVA: input voltage: 400V ± 20% (up to –35% at 70% of rated power of the module), input frequency: 50Hz ± 10%, power input factor at rated load: 0.99, input current distortion under rated conditions: &lt;3%. Output characteristics of the inverter (10 + 10) kVA: output voltage: 400V, 3 phase + n, ± 1%, sinusoidal, output frequency: 50Hz ± 2%, classification (CEI EN 62040-3): VFI - SS - 111. Single overload inverter: 125% 10 minutes, 150% 60 seconds, peak factor: 3: 1, output voltage distortion: 1% at linear load. 
Electronic mains bypass switch properties: input voltage: 400V, 3f + n, ± 15%, input frequency: 50Hz ± 10%. Degree of protection IP31. Dimensions (wxdxh) = 810x650x2010 mm. Color RAL7035. UPS must be supplied with the load-bearing steel structure for installation. The load-bearing structure must be the height of a double prefabricated floor, made of steel profiles, welded and protected against corrosion by hot-dip galvanizing, complete with all auxiliary parts, transport and assembly.
e.g. type: Masterys IP + 10kVA, 3/3; product: Socomec</t>
  </si>
  <si>
    <t xml:space="preserve">Dobava naprave za brezprekinitveno napajanje (UPS). Dostava opreme na lokacijo objekta, namestitev, priklop na pripravljene instalacije, testiranje in zagon, usposabljanje uporabnika. Nazivna moč 10kVA/9 kW, 3 fazni vhod, 1 fazni izhod, realiziran z notranjo redundanco dveh UPS modulov, vsak moči 10kVA. ON line tehnologija delovanja (klasifikacija VFI-SS-111 po SIST EN62040-3), tri nivojski IGBT pretvorniki. UPS naj bo opremljen z dvema izolacijskima transformatorjema sledečih lastnosti:  trifazni transformator trikot / zvezda 400V/400V+N na vhodu usmernika UPS sistema, enofazni transformator 230V/230V v by pass liniji. Razvod UPS napetosti je v IT sistemu električnih inštalacij, zato je potrebna uporaba kontrolnika zemeljskega stika, ki je znotraj UPS naprave. Standardno vgrajeni vmesniki za MODBUS preko TCP/IP, SNMP, HTTP, SMTP, PROFIBUS. Vgrajen vmesnik za WEB/SNMP nadzor in priključitev naprave na Ethernet omrežje skupaj s programsko opremo za zaustavitev različnih operacijskih sistemov. Vgrajena programabilna relejska kartica za prenos pomembnih informacij stanja UPS sistema na nadzorni sistem in kartice MAS-OP-ADC za nadzor stanja akumulatorskih baterij. Karakteristike usmernika UPS modula (10+10) kVA: vhodna napetost: 400V ± 20% (do –35% @70% nazivni moči modula), vhodna frekvenca: 50Hz ± 10%, vhodni faktor moči pri nazivni obremenitvi: 0,99, popačenje vhodnega toka v nazivnih pogojih: &lt; 3%. Izhodne karakteristike razsmernika (10+10) kVA: izhodna napetost: 230V, 1faza+n, ± 1 %, sinusna,  izhodna frekvenca: 50Hz ± 2%, klasifikacija (CEI EN 62040-3): VFI - SS - 111. Preobremenitev posamičnega razsmernika: 125% 10 minut, 150% 60 sekund, vršni faktor: 3:1, popačenje izhodne napetosti: 1 % ob linearnem bremenu. Lastnosti elektronskega mrežnega bypass stikala: vhodna napetost: 230V, 1f+n, ±15%, vhodna frekvenca: 50Hz ± 10%. Stopnja zaščite IP31. Dimenzije (šxgxv)= 810x650x2010 mm. Barva RAL7035. UPS je potrebno dobaviti skupaj z nosilno jekleno konstrukcijo za namestitev UPS-a. Nosilna konstrukcija mora biti višine dvojnega montažnega poda, izdelana iz jeklenih profilov, varjena ter antikorozijsko zaščitena z vročim pocinkanjem, komplet z vsemi pomožnimi deli, prenosi in montažo.
npr. tip: Masterys IP+ 10kVA, 3/1;  proizvod: Socomec </t>
  </si>
  <si>
    <t xml:space="preserve">Osnovni podatki 110 kV stikališča so naslednji: 110 kV GIS stikališče v zunanji izvedbi, tripolno kovinsko oklopjeno in izolirano s plinom SF6, skladno z IEC 62271-203, sestavljeno iz 5 polj; 2xDV/KB polje, 1xprečno polje; 2xTR polje; kompletno s stikalnimi aparati po enopolni shemi in vsemi kovinskimi konstrukcijami za postavitev na betonski plato, ter z naslednjimi tehničnimi karakteristikami:
- tip opreme kot npr. 8DN8,
- proizvajalec in dobavitelj opreme kot. npr. SIEMENS
- nazivna obratovalna napetost: 110 kV
- maksimalna obratovalna napetost: 123 kV
- max. kratkostična obremenitev: 7612 MVA 
- termični tok kratkega stika: 40 kA (1s)
- nazivna zdržna atmosf. prenapetost 1,2/50 µs: 550 kV
- nazivna zdržna napetost ind. frekvence 50, Hz, 1 min: 230 kV
- udarni tok kratkega stika	100 kA
- stopnja izolacije LI 550AC230/LI125	
- nazivni tok zbiralk: 2500 A
- nazivni tok stik. aparatov KB, TR  1250 A in prečnega polja: 2500 A
- napetost za krmiljenje  in el. mot. pogone: 	110 V (DC)
- napetost za gretje el.opreme: 230 V  (AC)
- temperaturno območje delovanja, 24 urno povprečje: od -25°do +55°C
- izolacijski medij	 SF6
- letna izguba plina &lt; 0,1%
- standardi: IEC 62271-100, 102, 103, 203; IEC 60185, IEC 60186                                                           sestava GIS stikališča:                                       </t>
  </si>
  <si>
    <t>"The basic data of the 110 kV switchyard are as follows: 110 kV GIS switchyard in outdoor design, three-pole metal shielded and insulated with SF6 gas, in accordance with IEC 62271-203, consisting of 5 bays; 2xDV / KB bay, 1x transverse bay; 2xTR bay; complete with switchgear according to the single-pole scheme and all metal constructions for installation on a concrete plateau, and with the following technical characteristics:
- type of equipment - such as: 8DN8,
- manufacturer and supplier of equipment such as e.g. SIEMENS
- rated operating voltage: 110 kV
- maximum operating voltage: 123 kV
- max. short-circuit load: 7612 MVA
- short-circuit thermal current: 40 kA (1s)
- nominal withstand overvoltage/surge 1.2/50 µs: 550 kV
- rated withstand voltage ind. frequency 50, Hz, 1 min: 230 kV
- short-circuit surge current 100 kA
- degree of insulation LI 550AC230 / LI125
- rated bus current: 2500 A
- rated current contact. apparatus KB, TR 1250 A and transverse bay: 2500 A
- control voltage and el. mot. drives: 110 V (DC)
- voltage for heating electrical equipment: 230 V (AC)
- operating temperature range, 24-hour average: -25 ° to + 55 °C
- SF6 insulation medium
- annual gas loss &lt; 0,1%
- standards: IEC 62271-100, 102, 103, 203; IEC 60185, IEC 60186 GIS switchgear assembly: "</t>
  </si>
  <si>
    <t>Certificiranje sistemov (dovoljenja, certificiranja, pregledi …)</t>
  </si>
  <si>
    <t>System certification (permits, certifications, inspections ... )</t>
  </si>
  <si>
    <t>Detekcija vročih osi - lokacija N1 (za oba tira)</t>
  </si>
  <si>
    <t>Detekcija vročih osi - lokacija N2 (za oba tira)</t>
  </si>
  <si>
    <t>Detekcija ploščatih koles in tirna tehtnica - lokacija N3 (za oba tira)</t>
  </si>
  <si>
    <t>Hot axle box detection - location N1 (for both tracks)</t>
  </si>
  <si>
    <t>Hot axle box detection - location N2 (for both tracks)</t>
  </si>
  <si>
    <t>Wheel-flat and axle-load detection devices - location N3 (for both tracks)</t>
  </si>
  <si>
    <t>ni del tega razpisa / not part of this tender</t>
  </si>
  <si>
    <t>Nepredvideni stroški, v katerih je zajeto 5 % celotne cene ponudbe z ureditvijo gradbišč in informacijskim modeliranjem brez DDV. /
Unforseen works costs, which cover 5 % of the total price of the offer with the arrangement of construction sites and information modeling without VAT.</t>
  </si>
  <si>
    <t>Dobava in postavitev skrajšanega  droga M110vp (h=4,55m)</t>
  </si>
  <si>
    <t>Supply and erection of shortened mast M110vp  (h=4,55m)</t>
  </si>
  <si>
    <t>12.1.1.3032.</t>
  </si>
  <si>
    <t>Pritrditev plošče za enojno sidro na viaduktu V1: Pozicija obsega dobavo in namestitev sidrne plošče za eno sidro,vstavljanje  nerjavečih sidrnih vijakov M24x630 mm v opaž pred betoniranjem ob uporabi ustrezne šablone za zagotovitev točne lege navojnih palic in privijačenje pološče po utrditvi betona na pripravljene navojne palice z izvedbo električne izolacije med sidrno ploščo in viaduktom, izvedba po  priloženem načrtu.</t>
  </si>
  <si>
    <t>Fastening a plate with for a  single  anchor on viaduct V1: The item includes the supply and installation of an anchor plate, precise positioning of the stainless  threaded rods  threaded rods M24x630 mm using a suitable jig for ensuring the precise positioning into  the formwork before concreting, screwing the plate with the loop onto the prepared threaded rods, after the concrete has hardened,  providing electrical insulation between the anchor plate and the  viaduct; execution according to the attached drawing.</t>
  </si>
  <si>
    <t>01.01.02.02.0013.</t>
  </si>
  <si>
    <t>Dobava in montaža svetilke zunanje razsvetljave (DZR8):
1. Svetilka zunanje razsvetljave - reflektor, LED žaromet, 1337lm, barva svetlobe: 830, 3000K, 14,5W, IP66, kot npr. tip: Floodlight FL 20 micro, PL61, 5XA7662A1C1AC, proizvod: Siteco</t>
  </si>
  <si>
    <t>Supply and installation of outdoor lighting luminaires (DZR8):
1. Outdoor lighting lamp - reflector, LED floodlight, 1337lm, light color: 830, 3000 K, 14,5W, IP66, such as type: Floodlight FL 20 micro, PL61, product: Siteco</t>
  </si>
  <si>
    <t>09.07.03.0029.</t>
  </si>
  <si>
    <t>01.01.02.02.0014.</t>
  </si>
  <si>
    <t>01.01.02.02.0015.</t>
  </si>
  <si>
    <t>01.01.02.02.0016.</t>
  </si>
  <si>
    <t>Dobava in montaža gibljivih inštalacijskih cevi in trdih PN inštalacijskih cevi z loki, spojkami in objemkami, komplet s pritrdilnim priborom, premera 26 do 40 mm</t>
  </si>
  <si>
    <t>Supply and installation of flexible installation pipes and rigid PN installation pipes with arcs, couplings and clamps, set with fastening accessories, diameter 26 to 40 mm</t>
  </si>
  <si>
    <t>09.16.03.0085.</t>
  </si>
  <si>
    <t>01.01.02.02.0017.</t>
  </si>
  <si>
    <t>Dobava in montaža razvodnice 160x160x90 mm, IP65, komplet s sponkami 10 mm2 (10x) in uvodnicami M20 (1x), M25 (2x)</t>
  </si>
  <si>
    <t>Supply and installation of junction box 160x160x90 mm, IP65, set with terminals 10 mm2 (10x) and cable glands M20 (1x), M25 (2x)</t>
  </si>
  <si>
    <t>09.16.03.0102.</t>
  </si>
  <si>
    <t>01.01.02.02.0018.</t>
  </si>
  <si>
    <t>Zunanji pasivni zvočnik – projektor 10w, IP66, montiran na betonsko steno viadukta, 100V sistem,  v skladu z zahtevami iz tehničnega poročila, kot npr. ali enakovredno IC-Audio DA-P10-130/T-EN54, vključno z razdelilno dozo s keramičnim konektorjem, pritrdilno konzolo in 3 m instalacijske cevi DN16.</t>
  </si>
  <si>
    <t>External passive speaker - projector 10w, IP66, mounted on viaduct concrete wall, 100V system, in accordance with the requirements of the technical report, such as or equivalent IC-Audio DA-P10-130/T-EN54, including disribution box with ceramic connector, console and 3 m instalation pipe DN16</t>
  </si>
  <si>
    <t>Dobava, razvoz po trasi in polaganje zaščitnih PE-HD cevi 2x fi 160 mm in 2x50 mm po detajlu</t>
  </si>
  <si>
    <t>Delivery, transport along the route and laying of protective HDPE pipes - 2 x diameter 160 mm and 2x50 mm by detail</t>
  </si>
  <si>
    <t>Organizacija gradbišča – zagotovitev začasnih prostorov za Naročnika in Inženirja - izpolnitev zahtev iz Poglavja 3.20  Specifikacije naročila</t>
  </si>
  <si>
    <t>Organisation of the construction site - the setting up of the temporary structures for Client and Engineer - according to requirements specified in Chapter 3.20 of Technical Specifications</t>
  </si>
  <si>
    <t>Izvedba obremenilnega preizkusa premostitvenega objekta, dolgega 215m</t>
  </si>
  <si>
    <t xml:space="preserve">Glinščica </t>
  </si>
  <si>
    <t>Excecution of load test for bridge length 215m</t>
  </si>
  <si>
    <t>strošek je upoštevan v načrtu 1-03</t>
  </si>
  <si>
    <t>cost is included in plan 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</si>
</sst>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_-* #,##0.00\ [$€-1]_-;\-* #,##0.00\ [$€-1]_-;_-* &quot;-&quot;??\ [$€-1]_-;_-@_-"/>
    <numFmt numFmtId="166" formatCode="#,##0.000"/>
    <numFmt numFmtId="167" formatCode="_-* #,##0.00\ [$€-424]_-;\-* #,##0.00\ [$€-424]_-;_-* &quot;-&quot;??\ [$€-424]_-;_-@_-"/>
    <numFmt numFmtId="168" formatCode="0.000"/>
    <numFmt numFmtId="169" formatCode="#,##0.00\ &quot;€&quot;"/>
    <numFmt numFmtId="170" formatCode="#,##0.00\ _€"/>
    <numFmt numFmtId="171" formatCode="[$-424]General"/>
    <numFmt numFmtId="172" formatCode="#,##0.00\ [$€-1]"/>
    <numFmt numFmtId="173" formatCode="0.00;\-0.00;;@"/>
    <numFmt numFmtId="174" formatCode="0.00_)"/>
    <numFmt numFmtId="175" formatCode="#,##0.0"/>
    <numFmt numFmtId="176" formatCode="0.0"/>
    <numFmt numFmtId="177" formatCode="_-* #.##0.00_-;\-* #.##0.00_-;_-* &quot;-&quot;??_-;_-@_-"/>
  </numFmts>
  <fonts count="98" x14ac:knownFonts="1">
    <font>
      <sz val="11"/>
      <color theme="1"/>
      <name val="Calibri"/>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ont>
    <font>
      <sz val="10"/>
      <name val="Calibri"/>
      <family val="2"/>
      <charset val="238"/>
      <scheme val="minor"/>
    </font>
    <font>
      <sz val="8"/>
      <name val="Calibri"/>
      <family val="2"/>
      <charset val="238"/>
      <scheme val="minor"/>
    </font>
    <font>
      <sz val="12"/>
      <name val="Calibri"/>
      <family val="2"/>
      <charset val="238"/>
      <scheme val="minor"/>
    </font>
    <font>
      <b/>
      <sz val="13.5"/>
      <name val="Calibri"/>
      <family val="2"/>
      <charset val="238"/>
      <scheme val="minor"/>
    </font>
    <font>
      <b/>
      <sz val="12"/>
      <name val="Calibri"/>
      <family val="2"/>
      <charset val="238"/>
      <scheme val="minor"/>
    </font>
    <font>
      <b/>
      <sz val="9"/>
      <name val="Calibri"/>
      <family val="2"/>
      <charset val="238"/>
      <scheme val="minor"/>
    </font>
    <font>
      <sz val="8"/>
      <color theme="1"/>
      <name val="Calibri"/>
      <family val="2"/>
      <charset val="238"/>
      <scheme val="minor"/>
    </font>
    <font>
      <sz val="10"/>
      <color theme="1"/>
      <name val="Calibri"/>
      <family val="2"/>
      <charset val="238"/>
      <scheme val="minor"/>
    </font>
    <font>
      <sz val="11"/>
      <color theme="1"/>
      <name val="Calibri"/>
      <family val="2"/>
      <charset val="238"/>
      <scheme val="minor"/>
    </font>
    <font>
      <u/>
      <sz val="11"/>
      <color theme="10"/>
      <name val="Calibri"/>
      <family val="2"/>
      <charset val="238"/>
      <scheme val="minor"/>
    </font>
    <font>
      <u/>
      <sz val="8"/>
      <color theme="10"/>
      <name val="Calibri"/>
      <family val="2"/>
      <charset val="238"/>
      <scheme val="minor"/>
    </font>
    <font>
      <sz val="10"/>
      <name val="Arial CE"/>
      <charset val="238"/>
    </font>
    <font>
      <sz val="8"/>
      <name val="Calibri"/>
      <family val="2"/>
      <scheme val="minor"/>
    </font>
    <font>
      <i/>
      <sz val="11"/>
      <color rgb="FF7F7F7F"/>
      <name val="Calibri"/>
      <family val="2"/>
      <charset val="238"/>
      <scheme val="minor"/>
    </font>
    <font>
      <sz val="11"/>
      <color theme="0"/>
      <name val="Calibri"/>
      <family val="2"/>
      <charset val="238"/>
      <scheme val="minor"/>
    </font>
    <font>
      <sz val="10"/>
      <name val="Arial"/>
      <family val="2"/>
      <charset val="238"/>
    </font>
    <font>
      <b/>
      <sz val="9"/>
      <color rgb="FF000000"/>
      <name val="Calibri"/>
      <family val="2"/>
      <charset val="238"/>
    </font>
    <font>
      <sz val="10"/>
      <name val="Arial"/>
      <family val="2"/>
      <charset val="238"/>
    </font>
    <font>
      <sz val="9"/>
      <color rgb="FFFFFFFF"/>
      <name val="Calibri"/>
      <family val="2"/>
      <charset val="238"/>
    </font>
    <font>
      <sz val="9"/>
      <color theme="0"/>
      <name val="Calibri"/>
      <family val="2"/>
      <charset val="238"/>
    </font>
    <font>
      <sz val="9"/>
      <color theme="0"/>
      <name val="Arial"/>
      <family val="2"/>
      <charset val="238"/>
    </font>
    <font>
      <sz val="9"/>
      <color rgb="FF000000"/>
      <name val="Calibri"/>
      <family val="2"/>
      <charset val="238"/>
    </font>
    <font>
      <sz val="9"/>
      <color rgb="FFFF0000"/>
      <name val="Arial"/>
      <family val="2"/>
      <charset val="238"/>
    </font>
    <font>
      <sz val="9"/>
      <name val="Calibri"/>
      <family val="2"/>
      <charset val="238"/>
    </font>
    <font>
      <sz val="9"/>
      <color rgb="FF000000"/>
      <name val="Calibri"/>
      <family val="2"/>
      <charset val="238"/>
      <scheme val="minor"/>
    </font>
    <font>
      <sz val="9"/>
      <name val="Arial"/>
      <family val="2"/>
      <charset val="238"/>
    </font>
    <font>
      <sz val="9"/>
      <name val="Calibri"/>
      <family val="2"/>
      <charset val="238"/>
      <scheme val="minor"/>
    </font>
    <font>
      <sz val="9"/>
      <color theme="1"/>
      <name val="Calibri"/>
      <family val="2"/>
      <charset val="238"/>
      <scheme val="minor"/>
    </font>
    <font>
      <sz val="9"/>
      <color rgb="FFFF0000"/>
      <name val="Calibri"/>
      <family val="2"/>
      <charset val="238"/>
    </font>
    <font>
      <sz val="10"/>
      <color rgb="FFFF0000"/>
      <name val="Arial"/>
      <family val="2"/>
      <charset val="238"/>
    </font>
    <font>
      <sz val="9"/>
      <color rgb="FF000000"/>
      <name val="Arial"/>
      <family val="2"/>
      <charset val="238"/>
    </font>
    <font>
      <sz val="9"/>
      <color theme="1"/>
      <name val="Calibri"/>
      <family val="2"/>
      <charset val="238"/>
    </font>
    <font>
      <sz val="11"/>
      <name val="Calibri"/>
      <family val="2"/>
      <charset val="238"/>
      <scheme val="minor"/>
    </font>
    <font>
      <b/>
      <sz val="9"/>
      <color rgb="FF000000"/>
      <name val="Calibri"/>
      <family val="2"/>
      <charset val="238"/>
      <scheme val="minor"/>
    </font>
    <font>
      <sz val="11"/>
      <color rgb="FF000000"/>
      <name val="Calibri"/>
      <family val="2"/>
      <charset val="238"/>
    </font>
    <font>
      <sz val="9"/>
      <color rgb="FFFFFFFF"/>
      <name val="Calibri"/>
      <family val="2"/>
      <charset val="238"/>
      <scheme val="minor"/>
    </font>
    <font>
      <i/>
      <sz val="9"/>
      <name val="Calibri"/>
      <family val="2"/>
      <charset val="238"/>
      <scheme val="minor"/>
    </font>
    <font>
      <vertAlign val="superscript"/>
      <sz val="9"/>
      <name val="Calibri"/>
      <family val="2"/>
      <charset val="238"/>
      <scheme val="minor"/>
    </font>
    <font>
      <vertAlign val="superscript"/>
      <sz val="9"/>
      <color rgb="FF000000"/>
      <name val="Calibri"/>
      <family val="2"/>
      <charset val="238"/>
      <scheme val="minor"/>
    </font>
    <font>
      <sz val="9"/>
      <color indexed="8"/>
      <name val="Calibri"/>
      <family val="2"/>
      <charset val="238"/>
      <scheme val="minor"/>
    </font>
    <font>
      <sz val="9"/>
      <color rgb="FFFF0000"/>
      <name val="Calibri"/>
      <family val="2"/>
      <charset val="238"/>
      <scheme val="minor"/>
    </font>
    <font>
      <sz val="11"/>
      <color rgb="FFFF0000"/>
      <name val="Calibri"/>
      <family val="2"/>
      <charset val="238"/>
      <scheme val="minor"/>
    </font>
    <font>
      <sz val="9"/>
      <color theme="0"/>
      <name val="Calibri"/>
      <family val="2"/>
      <charset val="238"/>
      <scheme val="minor"/>
    </font>
    <font>
      <strike/>
      <sz val="9"/>
      <name val="Calibri"/>
      <family val="2"/>
      <charset val="238"/>
      <scheme val="minor"/>
    </font>
    <font>
      <sz val="10"/>
      <color rgb="FF000000"/>
      <name val="MS Sans Serif"/>
      <charset val="238"/>
    </font>
    <font>
      <strike/>
      <sz val="9"/>
      <name val="Calibri"/>
      <family val="2"/>
      <charset val="238"/>
    </font>
    <font>
      <b/>
      <sz val="9"/>
      <name val="Calibri"/>
      <family val="2"/>
      <charset val="238"/>
    </font>
    <font>
      <sz val="9"/>
      <color indexed="8"/>
      <name val="Calibri"/>
      <family val="2"/>
      <charset val="238"/>
    </font>
    <font>
      <b/>
      <sz val="9"/>
      <color theme="1"/>
      <name val="Calibri"/>
      <family val="2"/>
      <charset val="238"/>
      <scheme val="minor"/>
    </font>
    <font>
      <sz val="11"/>
      <color indexed="8"/>
      <name val="Calibri"/>
      <family val="2"/>
      <charset val="238"/>
      <scheme val="minor"/>
    </font>
    <font>
      <sz val="9"/>
      <color theme="0" tint="-4.9989318521683403E-2"/>
      <name val="Calibri"/>
      <family val="2"/>
      <charset val="238"/>
      <scheme val="minor"/>
    </font>
    <font>
      <b/>
      <sz val="9"/>
      <color theme="0"/>
      <name val="Arial"/>
      <family val="2"/>
      <charset val="238"/>
    </font>
    <font>
      <b/>
      <sz val="9"/>
      <color indexed="8"/>
      <name val="Calibri"/>
      <family val="2"/>
      <charset val="238"/>
      <scheme val="minor"/>
    </font>
    <font>
      <sz val="9"/>
      <color indexed="9"/>
      <name val="Calibri"/>
      <family val="2"/>
      <charset val="238"/>
      <scheme val="minor"/>
    </font>
    <font>
      <sz val="10"/>
      <name val="Arial"/>
      <family val="2"/>
      <charset val="1"/>
    </font>
    <font>
      <sz val="9"/>
      <color indexed="9"/>
      <name val="Calibri"/>
      <family val="2"/>
      <charset val="238"/>
    </font>
    <font>
      <sz val="11"/>
      <color indexed="8"/>
      <name val="Calibri"/>
      <family val="2"/>
      <charset val="238"/>
    </font>
    <font>
      <vertAlign val="superscript"/>
      <sz val="9"/>
      <name val="Calibri"/>
      <family val="2"/>
      <charset val="238"/>
    </font>
    <font>
      <vertAlign val="superscript"/>
      <sz val="9"/>
      <color indexed="8"/>
      <name val="Calibri"/>
      <family val="2"/>
      <charset val="238"/>
      <scheme val="minor"/>
    </font>
    <font>
      <sz val="9"/>
      <color theme="1"/>
      <name val="Calibri"/>
      <family val="2"/>
      <scheme val="minor"/>
    </font>
    <font>
      <sz val="10"/>
      <color indexed="8"/>
      <name val="Arial"/>
      <family val="2"/>
      <charset val="238"/>
    </font>
    <font>
      <sz val="9"/>
      <color rgb="FF0070C0"/>
      <name val="Arial"/>
      <family val="2"/>
      <charset val="238"/>
    </font>
    <font>
      <sz val="8"/>
      <color rgb="FFFFFFFF"/>
      <name val="Calibri"/>
      <family val="2"/>
      <charset val="238"/>
    </font>
    <font>
      <sz val="8"/>
      <color rgb="FF000000"/>
      <name val="Calibri"/>
      <family val="2"/>
      <charset val="238"/>
    </font>
    <font>
      <vertAlign val="superscript"/>
      <sz val="9"/>
      <color rgb="FF000000"/>
      <name val="Times New Roman"/>
      <family val="1"/>
      <charset val="238"/>
    </font>
    <font>
      <sz val="11"/>
      <color rgb="FFFFFFFF"/>
      <name val="Calibri"/>
      <family val="2"/>
      <charset val="238"/>
    </font>
    <font>
      <b/>
      <sz val="9"/>
      <color theme="0"/>
      <name val="Calibri"/>
      <family val="2"/>
      <charset val="238"/>
      <scheme val="minor"/>
    </font>
    <font>
      <vertAlign val="superscript"/>
      <sz val="9"/>
      <name val="Arial"/>
      <family val="2"/>
      <charset val="238"/>
    </font>
    <font>
      <b/>
      <sz val="9"/>
      <color theme="1"/>
      <name val="Calibri"/>
      <family val="2"/>
      <charset val="238"/>
    </font>
    <font>
      <sz val="11"/>
      <color rgb="FF000000"/>
      <name val="Calibri"/>
      <family val="2"/>
      <charset val="238"/>
      <scheme val="minor"/>
    </font>
    <font>
      <sz val="11"/>
      <color theme="1"/>
      <name val="Calibri"/>
      <family val="2"/>
      <scheme val="minor"/>
    </font>
    <font>
      <b/>
      <sz val="9"/>
      <name val="Calibri"/>
      <family val="2"/>
      <scheme val="minor"/>
    </font>
    <font>
      <b/>
      <i/>
      <sz val="9"/>
      <name val="Calibri"/>
      <family val="2"/>
      <scheme val="minor"/>
    </font>
    <font>
      <sz val="9"/>
      <name val="Calibri"/>
      <family val="2"/>
      <scheme val="minor"/>
    </font>
    <font>
      <sz val="10"/>
      <name val="MS Sans Serif"/>
      <family val="2"/>
      <charset val="238"/>
    </font>
    <font>
      <b/>
      <sz val="11"/>
      <name val="Calibri"/>
      <family val="2"/>
      <scheme val="minor"/>
    </font>
    <font>
      <i/>
      <sz val="9"/>
      <name val="Calibri"/>
      <family val="2"/>
      <scheme val="minor"/>
    </font>
    <font>
      <b/>
      <sz val="11"/>
      <color rgb="FF000000"/>
      <name val="Calibri"/>
      <family val="2"/>
      <charset val="238"/>
    </font>
    <font>
      <b/>
      <sz val="11"/>
      <name val="Calibri"/>
      <family val="2"/>
      <charset val="238"/>
      <scheme val="minor"/>
    </font>
    <font>
      <sz val="12"/>
      <name val="Courier"/>
      <family val="1"/>
      <charset val="238"/>
    </font>
    <font>
      <sz val="9"/>
      <color rgb="FF000000"/>
      <name val="Calibri"/>
      <family val="2"/>
    </font>
    <font>
      <sz val="9"/>
      <color theme="1"/>
      <name val="Calibri"/>
      <family val="2"/>
    </font>
    <font>
      <vertAlign val="superscript"/>
      <sz val="9"/>
      <color rgb="FF000000"/>
      <name val="Calibri"/>
      <family val="2"/>
    </font>
    <font>
      <sz val="9"/>
      <color indexed="8"/>
      <name val="Calibri"/>
      <family val="2"/>
    </font>
    <font>
      <vertAlign val="superscript"/>
      <sz val="9"/>
      <color theme="1"/>
      <name val="Calibri"/>
      <family val="2"/>
    </font>
    <font>
      <b/>
      <sz val="16"/>
      <name val="Calibri"/>
      <family val="2"/>
      <charset val="238"/>
      <scheme val="minor"/>
    </font>
    <font>
      <b/>
      <i/>
      <sz val="9"/>
      <name val="Calibri"/>
      <family val="2"/>
      <charset val="238"/>
      <scheme val="minor"/>
    </font>
    <font>
      <b/>
      <sz val="16"/>
      <name val="Calibri"/>
      <family val="2"/>
      <scheme val="minor"/>
    </font>
    <font>
      <sz val="11"/>
      <name val="Calibri"/>
      <family val="2"/>
      <scheme val="minor"/>
    </font>
    <font>
      <sz val="8"/>
      <name val="Calibri"/>
      <family val="2"/>
      <charset val="238"/>
    </font>
    <font>
      <sz val="8"/>
      <name val="Calibri"/>
      <family val="2"/>
      <charset val="238"/>
      <scheme val="minor"/>
    </font>
  </fonts>
  <fills count="59">
    <fill>
      <patternFill patternType="none"/>
    </fill>
    <fill>
      <patternFill patternType="gray125"/>
    </fill>
    <fill>
      <patternFill patternType="solid">
        <fgColor theme="3" tint="0.79998168889431442"/>
        <bgColor indexed="64"/>
      </patternFill>
    </fill>
    <fill>
      <patternFill patternType="solid">
        <fgColor rgb="FFFFFFFF"/>
        <bgColor rgb="FFFFFFFF"/>
      </patternFill>
    </fill>
    <fill>
      <patternFill patternType="solid">
        <fgColor theme="1"/>
        <bgColor rgb="FF333333"/>
      </patternFill>
    </fill>
    <fill>
      <patternFill patternType="solid">
        <fgColor theme="1"/>
        <bgColor indexed="64"/>
      </patternFill>
    </fill>
    <fill>
      <patternFill patternType="solid">
        <fgColor rgb="FF333333"/>
        <bgColor rgb="FF333333"/>
      </patternFill>
    </fill>
    <fill>
      <patternFill patternType="solid">
        <fgColor rgb="FFBFBFBF"/>
        <bgColor rgb="FFBFBFBF"/>
      </patternFill>
    </fill>
    <fill>
      <patternFill patternType="solid">
        <fgColor theme="0" tint="-0.34998626667073579"/>
        <bgColor indexed="64"/>
      </patternFill>
    </fill>
    <fill>
      <patternFill patternType="solid">
        <fgColor theme="0" tint="-0.499984740745262"/>
        <bgColor indexed="64"/>
      </patternFill>
    </fill>
    <fill>
      <patternFill patternType="solid">
        <fgColor rgb="FFD9D9D9"/>
        <bgColor rgb="FFD9D9D9"/>
      </patternFill>
    </fill>
    <fill>
      <patternFill patternType="solid">
        <fgColor theme="0" tint="-0.14999847407452621"/>
        <bgColor indexed="64"/>
      </patternFill>
    </fill>
    <fill>
      <patternFill patternType="solid"/>
    </fill>
    <fill>
      <patternFill patternType="solid">
        <fgColor rgb="FF808080"/>
        <bgColor rgb="FF808080"/>
      </patternFill>
    </fill>
    <fill>
      <patternFill patternType="solid">
        <fgColor theme="0"/>
        <bgColor rgb="FFFFFFFF"/>
      </patternFill>
    </fill>
    <fill>
      <patternFill patternType="solid">
        <fgColor rgb="FF333333"/>
        <bgColor indexed="64"/>
      </patternFill>
    </fill>
    <fill>
      <patternFill patternType="solid">
        <fgColor theme="0" tint="-0.249977111117893"/>
        <bgColor indexed="64"/>
      </patternFill>
    </fill>
    <fill>
      <patternFill patternType="solid">
        <fgColor rgb="FFFFFF00"/>
        <bgColor rgb="FFFFFFFF"/>
      </patternFill>
    </fill>
    <fill>
      <patternFill patternType="solid">
        <fgColor theme="0" tint="-0.34998626667073579"/>
        <bgColor rgb="FFD9D9D9"/>
      </patternFill>
    </fill>
    <fill>
      <patternFill patternType="solid">
        <fgColor theme="2" tint="-0.249977111117893"/>
        <bgColor rgb="FFD9D9D9"/>
      </patternFill>
    </fill>
    <fill>
      <patternFill patternType="solid">
        <fgColor theme="0" tint="-0.34998626667073579"/>
        <bgColor rgb="FF333333"/>
      </patternFill>
    </fill>
    <fill>
      <patternFill patternType="solid">
        <fgColor theme="0" tint="-0.14999847407452621"/>
        <bgColor rgb="FF808080"/>
      </patternFill>
    </fill>
    <fill>
      <patternFill patternType="solid">
        <fgColor theme="0" tint="-0.14999847407452621"/>
        <bgColor rgb="FF333333"/>
      </patternFill>
    </fill>
    <fill>
      <patternFill patternType="solid">
        <fgColor theme="2" tint="-9.9978637043366805E-2"/>
        <bgColor rgb="FFFFFFFF"/>
      </patternFill>
    </fill>
    <fill>
      <patternFill patternType="solid">
        <fgColor theme="2" tint="-9.9978637043366805E-2"/>
        <bgColor indexed="64"/>
      </patternFill>
    </fill>
    <fill>
      <patternFill patternType="solid">
        <fgColor theme="0"/>
        <bgColor indexed="64"/>
      </patternFill>
    </fill>
    <fill>
      <patternFill patternType="solid">
        <fgColor theme="0"/>
        <bgColor rgb="FF333333"/>
      </patternFill>
    </fill>
    <fill>
      <patternFill patternType="solid">
        <fgColor theme="0"/>
        <bgColor rgb="FFBFBFBF"/>
      </patternFill>
    </fill>
    <fill>
      <patternFill patternType="solid">
        <fgColor theme="0"/>
        <bgColor rgb="FFD9D9D9"/>
      </patternFill>
    </fill>
    <fill>
      <patternFill patternType="solid">
        <fgColor theme="2" tint="-9.9978637043366805E-2"/>
        <bgColor rgb="FF333333"/>
      </patternFill>
    </fill>
    <fill>
      <patternFill patternType="solid">
        <fgColor theme="2" tint="-9.9978637043366805E-2"/>
        <bgColor rgb="FFBFBFBF"/>
      </patternFill>
    </fill>
    <fill>
      <patternFill patternType="solid">
        <fgColor theme="0"/>
        <bgColor rgb="FF808080"/>
      </patternFill>
    </fill>
    <fill>
      <patternFill patternType="solid">
        <fgColor theme="0" tint="-0.14999847407452621"/>
        <bgColor rgb="FFBFBFBF"/>
      </patternFill>
    </fill>
    <fill>
      <patternFill patternType="solid">
        <fgColor theme="9" tint="0.79998168889431442"/>
        <bgColor rgb="FFD9D9D9"/>
      </patternFill>
    </fill>
    <fill>
      <patternFill patternType="solid">
        <fgColor theme="0" tint="-0.34998626667073579"/>
        <bgColor rgb="FF808080"/>
      </patternFill>
    </fill>
    <fill>
      <patternFill patternType="solid">
        <fgColor theme="0" tint="-0.249977111117893"/>
        <bgColor rgb="FF808080"/>
      </patternFill>
    </fill>
    <fill>
      <patternFill patternType="solid">
        <fgColor theme="0" tint="-0.14999847407452621"/>
        <bgColor rgb="FFD9D9D9"/>
      </patternFill>
    </fill>
    <fill>
      <patternFill patternType="solid">
        <fgColor theme="1" tint="0.499984740745262"/>
        <bgColor rgb="FF333333"/>
      </patternFill>
    </fill>
    <fill>
      <patternFill patternType="solid">
        <fgColor theme="0" tint="-0.249977111117893"/>
        <bgColor rgb="FFD9D9D9"/>
      </patternFill>
    </fill>
    <fill>
      <patternFill patternType="solid">
        <fgColor theme="0" tint="-0.14999847407452621"/>
        <bgColor rgb="FFFFFFFF"/>
      </patternFill>
    </fill>
    <fill>
      <patternFill patternType="solid">
        <fgColor theme="6" tint="0.59999389629810485"/>
        <bgColor indexed="65"/>
      </patternFill>
    </fill>
    <fill>
      <patternFill patternType="solid">
        <fgColor theme="2" tint="-0.249977111117893"/>
        <bgColor rgb="FFFFFFFF"/>
      </patternFill>
    </fill>
    <fill>
      <patternFill patternType="solid">
        <fgColor theme="2" tint="-0.249977111117893"/>
        <bgColor indexed="64"/>
      </patternFill>
    </fill>
    <fill>
      <patternFill patternType="solid">
        <fgColor theme="9" tint="0.79998168889431442"/>
        <bgColor indexed="64"/>
      </patternFill>
    </fill>
    <fill>
      <patternFill patternType="solid">
        <fgColor theme="2" tint="-9.9978637043366805E-2"/>
        <bgColor rgb="FFD9D9D9"/>
      </patternFill>
    </fill>
    <fill>
      <patternFill patternType="solid">
        <fgColor theme="0" tint="-0.499984740745262"/>
        <bgColor rgb="FFBFBFBF"/>
      </patternFill>
    </fill>
    <fill>
      <patternFill patternType="solid">
        <fgColor theme="0" tint="-0.499984740745262"/>
        <bgColor rgb="FF808080"/>
      </patternFill>
    </fill>
    <fill>
      <patternFill patternType="solid">
        <fgColor theme="2" tint="-0.749992370372631"/>
        <bgColor indexed="64"/>
      </patternFill>
    </fill>
    <fill>
      <patternFill patternType="solid">
        <fgColor theme="1" tint="0.249977111117893"/>
        <bgColor indexed="64"/>
      </patternFill>
    </fill>
    <fill>
      <patternFill patternType="solid">
        <fgColor indexed="8"/>
        <bgColor indexed="58"/>
      </patternFill>
    </fill>
    <fill>
      <patternFill patternType="solid">
        <fgColor indexed="63"/>
        <bgColor indexed="59"/>
      </patternFill>
    </fill>
    <fill>
      <patternFill patternType="solid">
        <fgColor indexed="59"/>
        <bgColor indexed="63"/>
      </patternFill>
    </fill>
    <fill>
      <patternFill patternType="solid">
        <fgColor indexed="23"/>
        <bgColor indexed="55"/>
      </patternFill>
    </fill>
    <fill>
      <patternFill patternType="solid">
        <fgColor theme="6" tint="0.39997558519241921"/>
        <bgColor indexed="64"/>
      </patternFill>
    </fill>
    <fill>
      <patternFill patternType="solid">
        <fgColor theme="6" tint="0.59999389629810485"/>
        <bgColor indexed="64"/>
      </patternFill>
    </fill>
    <fill>
      <patternFill patternType="solid">
        <fgColor theme="1" tint="0.14999847407452621"/>
        <bgColor indexed="64"/>
      </patternFill>
    </fill>
    <fill>
      <patternFill patternType="solid">
        <fgColor theme="2" tint="-0.499984740745262"/>
        <bgColor rgb="FFFFFFFF"/>
      </patternFill>
    </fill>
    <fill>
      <patternFill patternType="solid">
        <fgColor theme="9" tint="0.59999389629810485"/>
        <bgColor rgb="FFFFFFFF"/>
      </patternFill>
    </fill>
    <fill>
      <patternFill patternType="solid">
        <fgColor rgb="FFFFFFFF"/>
        <bgColor rgb="FFD9D9D9"/>
      </patternFill>
    </fill>
  </fills>
  <borders count="35">
    <border>
      <left/>
      <right/>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theme="1"/>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rgb="FF3F3F3F"/>
      </left>
      <right style="thin">
        <color rgb="FF3F3F3F"/>
      </right>
      <top style="thin">
        <color rgb="FF3F3F3F"/>
      </top>
      <bottom style="thin">
        <color rgb="FF3F3F3F"/>
      </bottom>
      <diagonal/>
    </border>
    <border>
      <left/>
      <right style="medium">
        <color auto="1"/>
      </right>
      <top style="thin">
        <color auto="1"/>
      </top>
      <bottom style="thin">
        <color auto="1"/>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auto="1"/>
      </left>
      <right style="medium">
        <color auto="1"/>
      </right>
      <top style="thin">
        <color auto="1"/>
      </top>
      <bottom style="thin">
        <color auto="1"/>
      </bottom>
      <diagonal/>
    </border>
    <border>
      <left style="medium">
        <color indexed="64"/>
      </left>
      <right style="medium">
        <color auto="1"/>
      </right>
      <top style="thin">
        <color auto="1"/>
      </top>
      <bottom style="medium">
        <color indexed="64"/>
      </bottom>
      <diagonal/>
    </border>
    <border>
      <left style="medium">
        <color indexed="64"/>
      </left>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thin">
        <color auto="1"/>
      </top>
      <bottom style="medium">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86">
    <xf numFmtId="0" fontId="0" fillId="0" borderId="0"/>
    <xf numFmtId="0" fontId="6" fillId="0" borderId="0"/>
    <xf numFmtId="44" fontId="15" fillId="0" borderId="0"/>
    <xf numFmtId="0" fontId="16" fillId="0" borderId="0"/>
    <xf numFmtId="0" fontId="15" fillId="0" borderId="0"/>
    <xf numFmtId="0" fontId="15" fillId="0" borderId="0"/>
    <xf numFmtId="0" fontId="18" fillId="0" borderId="0"/>
    <xf numFmtId="0" fontId="20" fillId="0" borderId="0" applyNumberFormat="0" applyFill="0" applyBorder="0" applyAlignment="0" applyProtection="0"/>
    <xf numFmtId="43" fontId="22" fillId="0" borderId="0" applyFont="0" applyFill="0" applyBorder="0" applyAlignment="0" applyProtection="0"/>
    <xf numFmtId="0" fontId="24" fillId="0" borderId="0"/>
    <xf numFmtId="44"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xf numFmtId="164" fontId="5"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0" fontId="5" fillId="0" borderId="0"/>
    <xf numFmtId="171" fontId="41" fillId="0" borderId="0"/>
    <xf numFmtId="0" fontId="5" fillId="0" borderId="0"/>
    <xf numFmtId="0" fontId="6" fillId="0" borderId="0"/>
    <xf numFmtId="0" fontId="22" fillId="0" borderId="0"/>
    <xf numFmtId="0" fontId="5" fillId="0" borderId="0"/>
    <xf numFmtId="172" fontId="22" fillId="0" borderId="0"/>
    <xf numFmtId="43" fontId="22" fillId="0" borderId="0"/>
    <xf numFmtId="0" fontId="22" fillId="0" borderId="0"/>
    <xf numFmtId="0" fontId="4" fillId="0" borderId="0"/>
    <xf numFmtId="0" fontId="22" fillId="0" borderId="0"/>
    <xf numFmtId="0" fontId="51" fillId="0" borderId="0"/>
    <xf numFmtId="0" fontId="4" fillId="0" borderId="0"/>
    <xf numFmtId="0" fontId="4" fillId="0" borderId="0"/>
    <xf numFmtId="0" fontId="4" fillId="0" borderId="0"/>
    <xf numFmtId="43" fontId="4" fillId="0" borderId="0" applyFont="0" applyFill="0" applyBorder="0" applyAlignment="0" applyProtection="0"/>
    <xf numFmtId="0" fontId="61" fillId="0" borderId="0"/>
    <xf numFmtId="0" fontId="4" fillId="0" borderId="0"/>
    <xf numFmtId="0" fontId="63" fillId="0" borderId="0"/>
    <xf numFmtId="0" fontId="4" fillId="0" borderId="0"/>
    <xf numFmtId="43" fontId="4" fillId="0" borderId="0" applyFont="0" applyFill="0" applyBorder="0" applyAlignment="0" applyProtection="0"/>
    <xf numFmtId="0" fontId="22" fillId="0" borderId="0"/>
    <xf numFmtId="0" fontId="67" fillId="0" borderId="0"/>
    <xf numFmtId="0" fontId="4" fillId="0" borderId="0"/>
    <xf numFmtId="0" fontId="4" fillId="0" borderId="0"/>
    <xf numFmtId="0" fontId="4" fillId="0" borderId="0"/>
    <xf numFmtId="0" fontId="77" fillId="0" borderId="0"/>
    <xf numFmtId="0" fontId="22" fillId="0" borderId="0"/>
    <xf numFmtId="0" fontId="81" fillId="0" borderId="0"/>
    <xf numFmtId="0" fontId="22" fillId="0" borderId="0"/>
    <xf numFmtId="0" fontId="6" fillId="0" borderId="0"/>
    <xf numFmtId="44" fontId="4" fillId="0" borderId="0" applyFont="0" applyFill="0" applyBorder="0" applyAlignment="0" applyProtection="0"/>
    <xf numFmtId="174" fontId="86" fillId="0" borderId="0"/>
    <xf numFmtId="174" fontId="86" fillId="0" borderId="0"/>
    <xf numFmtId="174" fontId="86" fillId="0" borderId="0"/>
    <xf numFmtId="0" fontId="22" fillId="0" borderId="0"/>
    <xf numFmtId="0" fontId="4" fillId="0" borderId="0"/>
    <xf numFmtId="174" fontId="86" fillId="0" borderId="0"/>
    <xf numFmtId="43"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43" fontId="22" fillId="0" borderId="0"/>
    <xf numFmtId="44" fontId="22" fillId="0" borderId="0"/>
    <xf numFmtId="0" fontId="2" fillId="0" borderId="0"/>
    <xf numFmtId="0" fontId="2" fillId="0" borderId="0"/>
    <xf numFmtId="0" fontId="2" fillId="0" borderId="0"/>
    <xf numFmtId="0" fontId="2" fillId="0" borderId="0"/>
    <xf numFmtId="43" fontId="22" fillId="0" borderId="0" applyFont="0" applyFill="0" applyBorder="0" applyAlignment="0" applyProtection="0"/>
    <xf numFmtId="43" fontId="2" fillId="0" borderId="0" applyFont="0" applyFill="0" applyBorder="0" applyAlignment="0" applyProtection="0"/>
    <xf numFmtId="0" fontId="2" fillId="0" borderId="0"/>
    <xf numFmtId="0" fontId="2" fillId="40" borderId="0" applyNumberFormat="0" applyBorder="0" applyAlignment="0" applyProtection="0"/>
    <xf numFmtId="0" fontId="2" fillId="0" borderId="0"/>
    <xf numFmtId="16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177" fontId="22" fillId="0" borderId="0"/>
    <xf numFmtId="0" fontId="2" fillId="0" borderId="0"/>
  </cellStyleXfs>
  <cellXfs count="2380">
    <xf numFmtId="0" fontId="0" fillId="0" borderId="0" xfId="0"/>
    <xf numFmtId="49" fontId="7" fillId="0" borderId="0" xfId="0" applyNumberFormat="1" applyFont="1" applyAlignment="1">
      <alignment horizontal="center" vertical="center"/>
    </xf>
    <xf numFmtId="49" fontId="8" fillId="0" borderId="0" xfId="0" applyNumberFormat="1" applyFont="1" applyAlignment="1">
      <alignment horizontal="center" vertical="top" wrapText="1"/>
    </xf>
    <xf numFmtId="49" fontId="8" fillId="0" borderId="0" xfId="0" applyNumberFormat="1" applyFont="1" applyAlignment="1">
      <alignment vertical="top" wrapText="1"/>
    </xf>
    <xf numFmtId="0" fontId="9" fillId="0" borderId="0" xfId="0" applyFont="1"/>
    <xf numFmtId="49" fontId="10" fillId="0" borderId="0" xfId="0" applyNumberFormat="1" applyFont="1" applyAlignment="1">
      <alignment horizontal="left" vertical="center"/>
    </xf>
    <xf numFmtId="49" fontId="7" fillId="0" borderId="0" xfId="0" applyNumberFormat="1" applyFont="1" applyAlignment="1">
      <alignment horizontal="right"/>
    </xf>
    <xf numFmtId="0" fontId="8" fillId="0" borderId="0" xfId="0" applyFont="1" applyAlignment="1">
      <alignment horizontal="center" vertical="top" wrapText="1"/>
    </xf>
    <xf numFmtId="49" fontId="10" fillId="0" borderId="0" xfId="0" applyNumberFormat="1"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xf>
    <xf numFmtId="49" fontId="13" fillId="0" borderId="3" xfId="0" applyNumberFormat="1" applyFont="1" applyBorder="1" applyAlignment="1">
      <alignment horizontal="left" vertical="top" wrapText="1"/>
    </xf>
    <xf numFmtId="49" fontId="13" fillId="0" borderId="3" xfId="0" applyNumberFormat="1" applyFont="1" applyBorder="1" applyAlignment="1">
      <alignment horizontal="center" vertical="top" wrapText="1"/>
    </xf>
    <xf numFmtId="49" fontId="13" fillId="0" borderId="5" xfId="1" applyNumberFormat="1" applyFont="1" applyBorder="1" applyAlignment="1">
      <alignment horizontal="left" vertical="top"/>
    </xf>
    <xf numFmtId="0" fontId="13" fillId="0" borderId="4" xfId="0" applyFont="1" applyBorder="1" applyAlignment="1">
      <alignment horizontal="left" vertical="top" wrapText="1"/>
    </xf>
    <xf numFmtId="49" fontId="13" fillId="0" borderId="4" xfId="0" applyNumberFormat="1" applyFont="1" applyBorder="1" applyAlignment="1">
      <alignment horizontal="center" vertical="top" wrapText="1"/>
    </xf>
    <xf numFmtId="0" fontId="13" fillId="0" borderId="4" xfId="0" applyFont="1" applyBorder="1" applyAlignment="1">
      <alignment horizontal="center" vertical="top" wrapText="1"/>
    </xf>
    <xf numFmtId="49" fontId="13" fillId="0" borderId="7" xfId="1" applyNumberFormat="1" applyFont="1" applyBorder="1" applyAlignment="1">
      <alignment horizontal="left" vertical="top"/>
    </xf>
    <xf numFmtId="49" fontId="13" fillId="0" borderId="7" xfId="1" applyNumberFormat="1" applyFont="1" applyBorder="1" applyAlignment="1">
      <alignment horizontal="left" vertical="center"/>
    </xf>
    <xf numFmtId="0" fontId="7" fillId="0" borderId="8" xfId="0" applyFont="1" applyBorder="1" applyAlignment="1">
      <alignment horizontal="center"/>
    </xf>
    <xf numFmtId="0" fontId="13" fillId="0" borderId="3" xfId="0" applyFont="1" applyBorder="1" applyAlignment="1">
      <alignment horizontal="center" vertical="top" wrapText="1"/>
    </xf>
    <xf numFmtId="0" fontId="7" fillId="0" borderId="0" xfId="0" applyFont="1" applyAlignment="1">
      <alignment horizontal="center"/>
    </xf>
    <xf numFmtId="0" fontId="14" fillId="0" borderId="0" xfId="0" applyFont="1"/>
    <xf numFmtId="0" fontId="7" fillId="0" borderId="6" xfId="0" applyFont="1" applyBorder="1"/>
    <xf numFmtId="0" fontId="7" fillId="0" borderId="0" xfId="0" applyFont="1"/>
    <xf numFmtId="49" fontId="13" fillId="0" borderId="4" xfId="0" applyNumberFormat="1" applyFont="1" applyBorder="1" applyAlignment="1">
      <alignment horizontal="left" vertical="top" wrapText="1"/>
    </xf>
    <xf numFmtId="49" fontId="10" fillId="2"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49" fontId="8" fillId="0" borderId="4" xfId="3" applyNumberFormat="1" applyFont="1" applyBorder="1" applyAlignment="1">
      <alignment horizontal="left" vertical="center" wrapText="1"/>
    </xf>
    <xf numFmtId="44" fontId="13" fillId="0" borderId="3" xfId="2" applyFont="1" applyBorder="1" applyAlignment="1">
      <alignment horizontal="left" vertical="center" wrapText="1"/>
    </xf>
    <xf numFmtId="0" fontId="7" fillId="0" borderId="0" xfId="0" applyFont="1" applyAlignment="1">
      <alignment wrapText="1"/>
    </xf>
    <xf numFmtId="0" fontId="7" fillId="0" borderId="6" xfId="0" applyFont="1" applyBorder="1" applyAlignment="1">
      <alignment vertical="top" wrapText="1"/>
    </xf>
    <xf numFmtId="0" fontId="19" fillId="0" borderId="4" xfId="0" applyFont="1" applyBorder="1" applyAlignment="1">
      <alignment horizontal="left" vertical="top" wrapText="1"/>
    </xf>
    <xf numFmtId="0" fontId="7" fillId="0" borderId="0" xfId="0" applyFont="1" applyAlignment="1">
      <alignment horizontal="left" wrapText="1"/>
    </xf>
    <xf numFmtId="49" fontId="17" fillId="0" borderId="4" xfId="3" applyNumberFormat="1" applyFont="1" applyBorder="1" applyAlignment="1">
      <alignment horizontal="left" vertical="center" wrapText="1"/>
    </xf>
    <xf numFmtId="0" fontId="13" fillId="0" borderId="8" xfId="0" applyFont="1" applyBorder="1" applyAlignment="1">
      <alignment horizontal="left" vertical="top" wrapText="1"/>
    </xf>
    <xf numFmtId="49" fontId="10"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44" fontId="7" fillId="0" borderId="0" xfId="2" applyFont="1" applyAlignment="1">
      <alignment vertical="center" wrapText="1"/>
    </xf>
    <xf numFmtId="44" fontId="12" fillId="2" borderId="1" xfId="2" applyFont="1" applyFill="1" applyBorder="1" applyAlignment="1">
      <alignment horizontal="center" vertical="center" wrapText="1"/>
    </xf>
    <xf numFmtId="44" fontId="10" fillId="2" borderId="1" xfId="0" applyNumberFormat="1" applyFont="1" applyFill="1" applyBorder="1" applyAlignment="1">
      <alignment horizontal="center" vertical="center"/>
    </xf>
    <xf numFmtId="44" fontId="0" fillId="0" borderId="0" xfId="10" applyFont="1"/>
    <xf numFmtId="0" fontId="22" fillId="0" borderId="0" xfId="11"/>
    <xf numFmtId="0" fontId="36" fillId="0" borderId="0" xfId="11" applyFont="1"/>
    <xf numFmtId="0" fontId="22" fillId="0" borderId="0" xfId="11" applyAlignment="1">
      <alignment wrapText="1"/>
    </xf>
    <xf numFmtId="44" fontId="22" fillId="0" borderId="0" xfId="11" applyNumberFormat="1"/>
    <xf numFmtId="0" fontId="33" fillId="0" borderId="0" xfId="11" applyFont="1" applyAlignment="1">
      <alignment horizontal="left" vertical="top"/>
    </xf>
    <xf numFmtId="0" fontId="26" fillId="0" borderId="0" xfId="11" applyFont="1"/>
    <xf numFmtId="0" fontId="30" fillId="0" borderId="0" xfId="11" applyFont="1" applyAlignment="1">
      <alignment horizontal="left" vertical="top"/>
    </xf>
    <xf numFmtId="0" fontId="35" fillId="8" borderId="0" xfId="11" applyFont="1" applyFill="1"/>
    <xf numFmtId="0" fontId="35" fillId="11" borderId="0" xfId="11" applyFont="1" applyFill="1"/>
    <xf numFmtId="0" fontId="30" fillId="0" borderId="0" xfId="11" applyFont="1"/>
    <xf numFmtId="0" fontId="30" fillId="25" borderId="0" xfId="11" applyFont="1" applyFill="1"/>
    <xf numFmtId="0" fontId="30" fillId="24" borderId="0" xfId="11" applyFont="1" applyFill="1"/>
    <xf numFmtId="0" fontId="30" fillId="0" borderId="0" xfId="11" applyFont="1" applyAlignment="1">
      <alignment horizontal="right"/>
    </xf>
    <xf numFmtId="44" fontId="30" fillId="0" borderId="0" xfId="11" applyNumberFormat="1" applyFont="1" applyAlignment="1">
      <alignment horizontal="right"/>
    </xf>
    <xf numFmtId="0" fontId="32" fillId="0" borderId="0" xfId="11" applyFont="1" applyAlignment="1">
      <alignment horizontal="left" vertical="top"/>
    </xf>
    <xf numFmtId="0" fontId="32" fillId="0" borderId="0" xfId="11" applyFont="1" applyAlignment="1">
      <alignment horizontal="right" vertical="top"/>
    </xf>
    <xf numFmtId="44" fontId="32" fillId="0" borderId="0" xfId="11" applyNumberFormat="1" applyFont="1" applyAlignment="1">
      <alignment horizontal="left" vertical="top"/>
    </xf>
    <xf numFmtId="0" fontId="32" fillId="0" borderId="0" xfId="11" applyFont="1"/>
    <xf numFmtId="0" fontId="32" fillId="0" borderId="0" xfId="11" applyFont="1" applyAlignment="1">
      <alignment horizontal="right"/>
    </xf>
    <xf numFmtId="44" fontId="32" fillId="0" borderId="0" xfId="11" applyNumberFormat="1" applyFont="1"/>
    <xf numFmtId="0" fontId="33" fillId="0" borderId="0" xfId="11" applyFont="1"/>
    <xf numFmtId="0" fontId="33" fillId="11" borderId="0" xfId="11" applyFont="1" applyFill="1"/>
    <xf numFmtId="1" fontId="78" fillId="0" borderId="10" xfId="45" applyNumberFormat="1" applyFont="1" applyBorder="1" applyAlignment="1">
      <alignment horizontal="center" vertical="top" wrapText="1"/>
    </xf>
    <xf numFmtId="1" fontId="78" fillId="0" borderId="10" xfId="45" quotePrefix="1" applyNumberFormat="1" applyFont="1" applyBorder="1" applyAlignment="1">
      <alignment horizontal="center" vertical="top" wrapText="1"/>
    </xf>
    <xf numFmtId="0" fontId="79" fillId="0" borderId="19" xfId="45" applyFont="1" applyBorder="1" applyAlignment="1">
      <alignment vertical="top" wrapText="1"/>
    </xf>
    <xf numFmtId="44" fontId="78" fillId="0" borderId="10" xfId="45" applyNumberFormat="1" applyFont="1" applyBorder="1" applyAlignment="1">
      <alignment horizontal="center"/>
    </xf>
    <xf numFmtId="1" fontId="80" fillId="0" borderId="10" xfId="45" quotePrefix="1" applyNumberFormat="1" applyFont="1" applyBorder="1" applyAlignment="1">
      <alignment horizontal="center" vertical="top" wrapText="1"/>
    </xf>
    <xf numFmtId="0" fontId="80" fillId="0" borderId="19" xfId="45" applyFont="1" applyBorder="1" applyAlignment="1">
      <alignment vertical="top" wrapText="1"/>
    </xf>
    <xf numFmtId="0" fontId="80" fillId="0" borderId="19" xfId="45" applyFont="1" applyBorder="1" applyAlignment="1">
      <alignment horizontal="center"/>
    </xf>
    <xf numFmtId="1" fontId="80" fillId="0" borderId="19" xfId="45" applyNumberFormat="1" applyFont="1" applyBorder="1" applyAlignment="1">
      <alignment horizontal="center"/>
    </xf>
    <xf numFmtId="44" fontId="80" fillId="0" borderId="19" xfId="45" applyNumberFormat="1" applyFont="1" applyBorder="1" applyAlignment="1">
      <alignment horizontal="right"/>
    </xf>
    <xf numFmtId="44" fontId="80" fillId="0" borderId="19" xfId="45" applyNumberFormat="1" applyFont="1" applyBorder="1"/>
    <xf numFmtId="0" fontId="80" fillId="0" borderId="10" xfId="45" applyFont="1" applyBorder="1" applyAlignment="1">
      <alignment horizontal="center"/>
    </xf>
    <xf numFmtId="44" fontId="80" fillId="0" borderId="10" xfId="45" applyNumberFormat="1" applyFont="1" applyBorder="1" applyAlignment="1">
      <alignment horizontal="right"/>
    </xf>
    <xf numFmtId="44" fontId="78" fillId="0" borderId="10" xfId="45" applyNumberFormat="1" applyFont="1" applyBorder="1" applyAlignment="1">
      <alignment horizontal="right"/>
    </xf>
    <xf numFmtId="0" fontId="80" fillId="0" borderId="19" xfId="46" applyFont="1" applyBorder="1" applyAlignment="1">
      <alignment horizontal="left" vertical="top" wrapText="1"/>
    </xf>
    <xf numFmtId="3" fontId="80" fillId="0" borderId="19" xfId="45" applyNumberFormat="1" applyFont="1" applyBorder="1" applyAlignment="1">
      <alignment horizontal="center"/>
    </xf>
    <xf numFmtId="1" fontId="78" fillId="0" borderId="19" xfId="45" applyNumberFormat="1" applyFont="1" applyBorder="1" applyAlignment="1">
      <alignment horizontal="center" vertical="top"/>
    </xf>
    <xf numFmtId="49" fontId="79" fillId="0" borderId="19" xfId="45" applyNumberFormat="1" applyFont="1" applyBorder="1" applyAlignment="1">
      <alignment horizontal="left" vertical="top" wrapText="1"/>
    </xf>
    <xf numFmtId="49" fontId="80" fillId="0" borderId="19" xfId="45" applyNumberFormat="1" applyFont="1" applyBorder="1" applyAlignment="1">
      <alignment horizontal="left" vertical="top" wrapText="1"/>
    </xf>
    <xf numFmtId="0" fontId="79" fillId="0" borderId="19" xfId="46" applyFont="1" applyBorder="1" applyAlignment="1">
      <alignment horizontal="left" vertical="top" wrapText="1"/>
    </xf>
    <xf numFmtId="3" fontId="80" fillId="0" borderId="10" xfId="45" applyNumberFormat="1" applyFont="1" applyBorder="1" applyAlignment="1">
      <alignment horizontal="center"/>
    </xf>
    <xf numFmtId="1" fontId="80" fillId="0" borderId="19" xfId="45" applyNumberFormat="1" applyFont="1" applyBorder="1" applyAlignment="1">
      <alignment horizontal="center" vertical="top"/>
    </xf>
    <xf numFmtId="0" fontId="82" fillId="0" borderId="19" xfId="46" applyFont="1" applyBorder="1" applyAlignment="1">
      <alignment horizontal="left" vertical="top" wrapText="1"/>
    </xf>
    <xf numFmtId="0" fontId="83" fillId="0" borderId="19" xfId="45" applyFont="1" applyBorder="1" applyAlignment="1">
      <alignment vertical="top" wrapText="1"/>
    </xf>
    <xf numFmtId="44" fontId="80" fillId="0" borderId="10" xfId="45" applyNumberFormat="1" applyFont="1" applyBorder="1" applyAlignment="1">
      <alignment horizontal="center"/>
    </xf>
    <xf numFmtId="1" fontId="80" fillId="0" borderId="10" xfId="45" applyNumberFormat="1" applyFont="1" applyBorder="1" applyAlignment="1">
      <alignment horizontal="center" vertical="top" wrapText="1"/>
    </xf>
    <xf numFmtId="49" fontId="83" fillId="0" borderId="19" xfId="45" applyNumberFormat="1" applyFont="1" applyBorder="1" applyAlignment="1">
      <alignment horizontal="left" vertical="top" wrapText="1"/>
    </xf>
    <xf numFmtId="0" fontId="83" fillId="0" borderId="19" xfId="46" applyFont="1" applyBorder="1" applyAlignment="1">
      <alignment horizontal="left" vertical="top" wrapText="1"/>
    </xf>
    <xf numFmtId="0" fontId="78" fillId="0" borderId="19" xfId="46" applyFont="1" applyBorder="1" applyAlignment="1">
      <alignment horizontal="left" vertical="top" wrapText="1"/>
    </xf>
    <xf numFmtId="44" fontId="78" fillId="0" borderId="19" xfId="45" applyNumberFormat="1" applyFont="1" applyBorder="1"/>
    <xf numFmtId="0" fontId="78" fillId="0" borderId="0" xfId="46" applyFont="1" applyAlignment="1">
      <alignment horizontal="left" vertical="top" wrapText="1"/>
    </xf>
    <xf numFmtId="0" fontId="80" fillId="0" borderId="0" xfId="45" applyFont="1" applyAlignment="1">
      <alignment horizontal="center"/>
    </xf>
    <xf numFmtId="3" fontId="80" fillId="0" borderId="0" xfId="45" applyNumberFormat="1" applyFont="1" applyAlignment="1">
      <alignment horizontal="center"/>
    </xf>
    <xf numFmtId="4" fontId="80" fillId="0" borderId="0" xfId="45" applyNumberFormat="1" applyFont="1"/>
    <xf numFmtId="3" fontId="78" fillId="0" borderId="10" xfId="45" applyNumberFormat="1" applyFont="1" applyBorder="1" applyAlignment="1">
      <alignment horizontal="center"/>
    </xf>
    <xf numFmtId="3" fontId="80" fillId="0" borderId="10" xfId="45" applyNumberFormat="1" applyFont="1" applyBorder="1" applyAlignment="1">
      <alignment horizontal="center" wrapText="1"/>
    </xf>
    <xf numFmtId="1" fontId="80" fillId="0" borderId="0" xfId="45" applyNumberFormat="1" applyFont="1" applyAlignment="1">
      <alignment horizontal="center"/>
    </xf>
    <xf numFmtId="4" fontId="80" fillId="0" borderId="0" xfId="45" applyNumberFormat="1" applyFont="1" applyAlignment="1">
      <alignment horizontal="right"/>
    </xf>
    <xf numFmtId="0" fontId="34" fillId="0" borderId="0" xfId="11" applyFont="1"/>
    <xf numFmtId="0" fontId="22" fillId="0" borderId="0" xfId="11" applyAlignment="1">
      <alignment horizontal="left" vertical="top"/>
    </xf>
    <xf numFmtId="0" fontId="22" fillId="0" borderId="0" xfId="11" applyAlignment="1">
      <alignment horizontal="left" vertical="top" wrapText="1"/>
    </xf>
    <xf numFmtId="0" fontId="22" fillId="0" borderId="0" xfId="11" applyAlignment="1">
      <alignment horizontal="right"/>
    </xf>
    <xf numFmtId="0" fontId="22" fillId="0" borderId="0" xfId="11" applyAlignment="1">
      <alignment horizontal="left"/>
    </xf>
    <xf numFmtId="3" fontId="22" fillId="0" borderId="0" xfId="11" applyNumberFormat="1"/>
    <xf numFmtId="166" fontId="22" fillId="0" borderId="0" xfId="11" applyNumberFormat="1"/>
    <xf numFmtId="44" fontId="13" fillId="0" borderId="3" xfId="16" applyFont="1" applyFill="1" applyBorder="1" applyAlignment="1">
      <alignment horizontal="left" vertical="center" wrapText="1"/>
    </xf>
    <xf numFmtId="49" fontId="8" fillId="0" borderId="20" xfId="3" applyNumberFormat="1" applyFont="1" applyBorder="1" applyAlignment="1">
      <alignment horizontal="left" vertical="center" wrapText="1"/>
    </xf>
    <xf numFmtId="0" fontId="30" fillId="28" borderId="19" xfId="11" applyFont="1" applyFill="1" applyBorder="1" applyAlignment="1">
      <alignment horizontal="left" vertical="top" wrapText="1"/>
    </xf>
    <xf numFmtId="0" fontId="30" fillId="0" borderId="19" xfId="7" applyFont="1" applyBorder="1" applyAlignment="1" applyProtection="1">
      <alignment vertical="top" wrapText="1"/>
    </xf>
    <xf numFmtId="0" fontId="30" fillId="0" borderId="19" xfId="7" applyFont="1" applyFill="1" applyBorder="1" applyAlignment="1" applyProtection="1">
      <alignment vertical="top" wrapText="1"/>
    </xf>
    <xf numFmtId="1" fontId="39" fillId="0" borderId="0" xfId="44" applyNumberFormat="1" applyFont="1" applyAlignment="1">
      <alignment vertical="top"/>
    </xf>
    <xf numFmtId="0" fontId="92" fillId="0" borderId="0" xfId="44" applyFont="1"/>
    <xf numFmtId="0" fontId="39" fillId="0" borderId="0" xfId="44" applyFont="1"/>
    <xf numFmtId="4" fontId="39" fillId="0" borderId="0" xfId="44" applyNumberFormat="1" applyFont="1"/>
    <xf numFmtId="1" fontId="12" fillId="0" borderId="10" xfId="45" applyNumberFormat="1" applyFont="1" applyBorder="1" applyAlignment="1">
      <alignment horizontal="center" vertical="top" wrapText="1"/>
    </xf>
    <xf numFmtId="1" fontId="12" fillId="0" borderId="10" xfId="45" quotePrefix="1" applyNumberFormat="1" applyFont="1" applyBorder="1" applyAlignment="1">
      <alignment horizontal="center" vertical="top" wrapText="1"/>
    </xf>
    <xf numFmtId="0" fontId="93" fillId="0" borderId="19" xfId="45" applyFont="1" applyBorder="1" applyAlignment="1">
      <alignment vertical="top" wrapText="1"/>
    </xf>
    <xf numFmtId="44" fontId="12" fillId="0" borderId="10" xfId="45" applyNumberFormat="1" applyFont="1" applyBorder="1" applyAlignment="1">
      <alignment horizontal="center"/>
    </xf>
    <xf numFmtId="1" fontId="33" fillId="0" borderId="10" xfId="45" quotePrefix="1" applyNumberFormat="1" applyFont="1" applyBorder="1" applyAlignment="1">
      <alignment horizontal="center" vertical="top" wrapText="1"/>
    </xf>
    <xf numFmtId="0" fontId="33" fillId="0" borderId="19" xfId="45" applyFont="1" applyBorder="1" applyAlignment="1">
      <alignment vertical="top" wrapText="1"/>
    </xf>
    <xf numFmtId="0" fontId="33" fillId="0" borderId="19" xfId="45" applyFont="1" applyBorder="1" applyAlignment="1">
      <alignment horizontal="center"/>
    </xf>
    <xf numFmtId="1" fontId="33" fillId="0" borderId="19" xfId="45" applyNumberFormat="1" applyFont="1" applyBorder="1" applyAlignment="1">
      <alignment horizontal="center"/>
    </xf>
    <xf numFmtId="44" fontId="33" fillId="0" borderId="19" xfId="45" applyNumberFormat="1" applyFont="1" applyBorder="1" applyAlignment="1">
      <alignment horizontal="right"/>
    </xf>
    <xf numFmtId="44" fontId="33" fillId="0" borderId="19" xfId="45" applyNumberFormat="1" applyFont="1" applyBorder="1"/>
    <xf numFmtId="0" fontId="33" fillId="0" borderId="10" xfId="45" applyFont="1" applyBorder="1" applyAlignment="1">
      <alignment horizontal="center"/>
    </xf>
    <xf numFmtId="44" fontId="33" fillId="0" borderId="10" xfId="45" applyNumberFormat="1" applyFont="1" applyBorder="1" applyAlignment="1">
      <alignment horizontal="right"/>
    </xf>
    <xf numFmtId="44" fontId="12" fillId="0" borderId="10" xfId="45" applyNumberFormat="1" applyFont="1" applyBorder="1" applyAlignment="1">
      <alignment horizontal="right"/>
    </xf>
    <xf numFmtId="0" fontId="33" fillId="0" borderId="19" xfId="46" applyFont="1" applyBorder="1" applyAlignment="1">
      <alignment horizontal="left" vertical="top" wrapText="1"/>
    </xf>
    <xf numFmtId="3" fontId="33" fillId="0" borderId="19" xfId="45" applyNumberFormat="1" applyFont="1" applyBorder="1" applyAlignment="1">
      <alignment horizontal="center"/>
    </xf>
    <xf numFmtId="1" fontId="12" fillId="0" borderId="19" xfId="45" applyNumberFormat="1" applyFont="1" applyBorder="1" applyAlignment="1">
      <alignment horizontal="center" vertical="top"/>
    </xf>
    <xf numFmtId="49" fontId="93" fillId="0" borderId="19" xfId="45" applyNumberFormat="1" applyFont="1" applyBorder="1" applyAlignment="1">
      <alignment horizontal="left" vertical="top" wrapText="1"/>
    </xf>
    <xf numFmtId="49" fontId="33" fillId="0" borderId="19" xfId="45" applyNumberFormat="1" applyFont="1" applyBorder="1" applyAlignment="1">
      <alignment horizontal="left" vertical="top" wrapText="1"/>
    </xf>
    <xf numFmtId="1" fontId="12" fillId="0" borderId="10" xfId="45" applyNumberFormat="1" applyFont="1" applyBorder="1" applyAlignment="1">
      <alignment horizontal="center" vertical="top"/>
    </xf>
    <xf numFmtId="0" fontId="93" fillId="0" borderId="19" xfId="46" applyFont="1" applyBorder="1" applyAlignment="1">
      <alignment horizontal="left" vertical="top" wrapText="1"/>
    </xf>
    <xf numFmtId="0" fontId="33" fillId="0" borderId="19" xfId="44" applyFont="1" applyBorder="1" applyAlignment="1">
      <alignment vertical="top"/>
    </xf>
    <xf numFmtId="3" fontId="33" fillId="0" borderId="10" xfId="45" applyNumberFormat="1" applyFont="1" applyBorder="1" applyAlignment="1">
      <alignment horizontal="center"/>
    </xf>
    <xf numFmtId="1" fontId="33" fillId="0" borderId="19" xfId="45" applyNumberFormat="1" applyFont="1" applyBorder="1" applyAlignment="1">
      <alignment horizontal="center" vertical="top"/>
    </xf>
    <xf numFmtId="0" fontId="85" fillId="0" borderId="19" xfId="46" applyFont="1" applyBorder="1" applyAlignment="1">
      <alignment horizontal="left" vertical="top" wrapText="1"/>
    </xf>
    <xf numFmtId="0" fontId="43" fillId="0" borderId="19" xfId="45" applyFont="1" applyBorder="1" applyAlignment="1">
      <alignment vertical="top" wrapText="1"/>
    </xf>
    <xf numFmtId="44" fontId="33" fillId="0" borderId="10" xfId="45" applyNumberFormat="1" applyFont="1" applyBorder="1" applyAlignment="1">
      <alignment horizontal="center"/>
    </xf>
    <xf numFmtId="1" fontId="33" fillId="0" borderId="10" xfId="45" applyNumberFormat="1" applyFont="1" applyBorder="1" applyAlignment="1">
      <alignment horizontal="center" vertical="top" wrapText="1"/>
    </xf>
    <xf numFmtId="49" fontId="43" fillId="0" borderId="19" xfId="45" applyNumberFormat="1" applyFont="1" applyBorder="1" applyAlignment="1">
      <alignment horizontal="left" vertical="top" wrapText="1"/>
    </xf>
    <xf numFmtId="1" fontId="33" fillId="0" borderId="10" xfId="45" applyNumberFormat="1" applyFont="1" applyBorder="1" applyAlignment="1">
      <alignment horizontal="center" vertical="top"/>
    </xf>
    <xf numFmtId="0" fontId="43" fillId="0" borderId="19" xfId="46" applyFont="1" applyBorder="1" applyAlignment="1">
      <alignment horizontal="left" vertical="top" wrapText="1"/>
    </xf>
    <xf numFmtId="0" fontId="12" fillId="0" borderId="19" xfId="46" applyFont="1" applyBorder="1" applyAlignment="1">
      <alignment horizontal="left" vertical="top" wrapText="1"/>
    </xf>
    <xf numFmtId="44" fontId="12" fillId="0" borderId="19" xfId="45" applyNumberFormat="1" applyFont="1" applyBorder="1"/>
    <xf numFmtId="1" fontId="33" fillId="0" borderId="0" xfId="45" applyNumberFormat="1" applyFont="1" applyAlignment="1">
      <alignment horizontal="center" vertical="top"/>
    </xf>
    <xf numFmtId="0" fontId="12" fillId="0" borderId="0" xfId="46" applyFont="1" applyAlignment="1">
      <alignment horizontal="left" vertical="top" wrapText="1"/>
    </xf>
    <xf numFmtId="0" fontId="33" fillId="0" borderId="0" xfId="45" applyFont="1" applyAlignment="1">
      <alignment horizontal="center"/>
    </xf>
    <xf numFmtId="3" fontId="33" fillId="0" borderId="0" xfId="45" applyNumberFormat="1" applyFont="1" applyAlignment="1">
      <alignment horizontal="center"/>
    </xf>
    <xf numFmtId="4" fontId="33" fillId="0" borderId="0" xfId="45" applyNumberFormat="1" applyFont="1"/>
    <xf numFmtId="1" fontId="33" fillId="0" borderId="0" xfId="44" applyNumberFormat="1" applyFont="1"/>
    <xf numFmtId="0" fontId="33" fillId="0" borderId="0" xfId="44" applyFont="1" applyAlignment="1">
      <alignment vertical="top" wrapText="1"/>
    </xf>
    <xf numFmtId="0" fontId="33" fillId="0" borderId="0" xfId="44" applyFont="1"/>
    <xf numFmtId="4" fontId="33" fillId="0" borderId="0" xfId="44" applyNumberFormat="1" applyFont="1"/>
    <xf numFmtId="1" fontId="80" fillId="0" borderId="0" xfId="44" applyNumberFormat="1" applyFont="1"/>
    <xf numFmtId="0" fontId="94" fillId="0" borderId="0" xfId="44" applyFont="1"/>
    <xf numFmtId="0" fontId="80" fillId="0" borderId="0" xfId="44" applyFont="1"/>
    <xf numFmtId="4" fontId="80" fillId="0" borderId="0" xfId="44" applyNumberFormat="1" applyFont="1"/>
    <xf numFmtId="44" fontId="78" fillId="0" borderId="0" xfId="44" applyNumberFormat="1" applyFont="1"/>
    <xf numFmtId="3" fontId="80" fillId="0" borderId="0" xfId="44" applyNumberFormat="1" applyFont="1"/>
    <xf numFmtId="0" fontId="80" fillId="0" borderId="0" xfId="44" applyFont="1" applyAlignment="1">
      <alignment vertical="top"/>
    </xf>
    <xf numFmtId="0" fontId="80" fillId="0" borderId="19" xfId="45" applyFont="1" applyBorder="1" applyAlignment="1">
      <alignment horizontal="left"/>
    </xf>
    <xf numFmtId="0" fontId="95" fillId="0" borderId="0" xfId="44" applyFont="1"/>
    <xf numFmtId="0" fontId="80" fillId="0" borderId="0" xfId="44" applyFont="1" applyAlignment="1">
      <alignment vertical="top" wrapText="1"/>
    </xf>
    <xf numFmtId="1" fontId="39" fillId="0" borderId="0" xfId="44" applyNumberFormat="1" applyFont="1"/>
    <xf numFmtId="3" fontId="12" fillId="0" borderId="10" xfId="45" applyNumberFormat="1" applyFont="1" applyBorder="1" applyAlignment="1">
      <alignment horizontal="center"/>
    </xf>
    <xf numFmtId="1" fontId="33" fillId="0" borderId="19" xfId="45" quotePrefix="1" applyNumberFormat="1" applyFont="1" applyBorder="1" applyAlignment="1">
      <alignment horizontal="center" vertical="top" wrapText="1"/>
    </xf>
    <xf numFmtId="0" fontId="33" fillId="0" borderId="19" xfId="45" applyFont="1" applyBorder="1" applyAlignment="1">
      <alignment wrapText="1"/>
    </xf>
    <xf numFmtId="44" fontId="12" fillId="0" borderId="19" xfId="45" applyNumberFormat="1" applyFont="1" applyBorder="1" applyAlignment="1">
      <alignment horizontal="right"/>
    </xf>
    <xf numFmtId="1" fontId="33" fillId="0" borderId="0" xfId="45" applyNumberFormat="1" applyFont="1" applyAlignment="1">
      <alignment horizontal="center"/>
    </xf>
    <xf numFmtId="4" fontId="33" fillId="0" borderId="0" xfId="45" applyNumberFormat="1" applyFont="1" applyAlignment="1">
      <alignment horizontal="right"/>
    </xf>
    <xf numFmtId="0" fontId="39" fillId="0" borderId="0" xfId="73" applyFont="1"/>
    <xf numFmtId="0" fontId="39" fillId="5" borderId="0" xfId="73" applyFont="1" applyFill="1"/>
    <xf numFmtId="0" fontId="39" fillId="9" borderId="0" xfId="73" applyFont="1" applyFill="1"/>
    <xf numFmtId="0" fontId="39" fillId="16" borderId="0" xfId="73" applyFont="1" applyFill="1"/>
    <xf numFmtId="0" fontId="39" fillId="11" borderId="0" xfId="73" applyFont="1" applyFill="1"/>
    <xf numFmtId="0" fontId="39" fillId="0" borderId="19" xfId="73" applyFont="1" applyBorder="1" applyAlignment="1">
      <alignment vertical="top" wrapText="1"/>
    </xf>
    <xf numFmtId="0" fontId="33" fillId="0" borderId="0" xfId="73" applyFont="1"/>
    <xf numFmtId="0" fontId="39" fillId="0" borderId="19" xfId="73" applyFont="1" applyBorder="1" applyAlignment="1">
      <alignment vertical="top"/>
    </xf>
    <xf numFmtId="0" fontId="39" fillId="0" borderId="19" xfId="73" applyFont="1" applyBorder="1" applyAlignment="1">
      <alignment horizontal="left" wrapText="1"/>
    </xf>
    <xf numFmtId="167" fontId="39" fillId="0" borderId="19" xfId="73" applyNumberFormat="1" applyFont="1" applyBorder="1" applyAlignment="1">
      <alignment horizontal="left" wrapText="1"/>
    </xf>
    <xf numFmtId="166" fontId="39" fillId="0" borderId="19" xfId="73" applyNumberFormat="1" applyFont="1" applyBorder="1" applyAlignment="1">
      <alignment horizontal="center" vertical="top" wrapText="1"/>
    </xf>
    <xf numFmtId="167" fontId="39" fillId="0" borderId="19" xfId="73" applyNumberFormat="1" applyFont="1" applyBorder="1" applyAlignment="1">
      <alignment vertical="top" wrapText="1"/>
    </xf>
    <xf numFmtId="165" fontId="39" fillId="0" borderId="19" xfId="73" applyNumberFormat="1" applyFont="1" applyBorder="1" applyAlignment="1">
      <alignment vertical="top" wrapText="1"/>
    </xf>
    <xf numFmtId="0" fontId="39" fillId="0" borderId="7" xfId="73" applyFont="1" applyBorder="1" applyAlignment="1">
      <alignment vertical="top" wrapText="1"/>
    </xf>
    <xf numFmtId="0" fontId="39" fillId="0" borderId="9" xfId="73" applyFont="1" applyBorder="1" applyAlignment="1">
      <alignment vertical="top"/>
    </xf>
    <xf numFmtId="0" fontId="39" fillId="0" borderId="17" xfId="73" applyFont="1" applyBorder="1" applyAlignment="1">
      <alignment vertical="top" wrapText="1"/>
    </xf>
    <xf numFmtId="0" fontId="39" fillId="0" borderId="9" xfId="73" applyFont="1" applyBorder="1" applyAlignment="1">
      <alignment vertical="top" wrapText="1"/>
    </xf>
    <xf numFmtId="165" fontId="39" fillId="0" borderId="9" xfId="73" applyNumberFormat="1" applyFont="1" applyBorder="1" applyAlignment="1">
      <alignment vertical="top" wrapText="1"/>
    </xf>
    <xf numFmtId="0" fontId="39" fillId="0" borderId="18" xfId="73" applyFont="1" applyBorder="1" applyAlignment="1">
      <alignment vertical="top" wrapText="1"/>
    </xf>
    <xf numFmtId="44" fontId="30" fillId="3" borderId="19" xfId="78" applyFont="1" applyFill="1" applyBorder="1" applyAlignment="1" applyProtection="1">
      <alignment horizontal="left" vertical="top"/>
      <protection locked="0"/>
    </xf>
    <xf numFmtId="2" fontId="39" fillId="0" borderId="19" xfId="73" applyNumberFormat="1" applyFont="1" applyBorder="1" applyAlignment="1">
      <alignment horizontal="left" wrapText="1"/>
    </xf>
    <xf numFmtId="2" fontId="39" fillId="0" borderId="19" xfId="73" applyNumberFormat="1" applyFont="1" applyBorder="1" applyAlignment="1">
      <alignment horizontal="center" vertical="top" wrapText="1"/>
    </xf>
    <xf numFmtId="0" fontId="22" fillId="0" borderId="0" xfId="11" applyAlignment="1">
      <alignment horizontal="right" vertical="top"/>
    </xf>
    <xf numFmtId="0" fontId="27" fillId="0" borderId="0" xfId="11" applyFont="1"/>
    <xf numFmtId="0" fontId="29" fillId="0" borderId="0" xfId="11" applyFont="1"/>
    <xf numFmtId="44" fontId="23" fillId="3" borderId="19" xfId="10" applyFont="1" applyFill="1" applyBorder="1" applyAlignment="1" applyProtection="1">
      <alignment horizontal="left" vertical="top"/>
    </xf>
    <xf numFmtId="0" fontId="22" fillId="0" borderId="0" xfId="28"/>
    <xf numFmtId="44" fontId="25" fillId="12" borderId="19" xfId="10" applyFont="1" applyFill="1" applyBorder="1" applyAlignment="1" applyProtection="1"/>
    <xf numFmtId="44" fontId="25" fillId="12" borderId="19" xfId="10" applyFont="1" applyFill="1" applyBorder="1" applyAlignment="1" applyProtection="1">
      <alignment horizontal="left"/>
    </xf>
    <xf numFmtId="0" fontId="22" fillId="0" borderId="0" xfId="28" applyAlignment="1">
      <alignment wrapText="1"/>
    </xf>
    <xf numFmtId="0" fontId="22" fillId="0" borderId="0" xfId="28" applyAlignment="1">
      <alignment horizontal="right"/>
    </xf>
    <xf numFmtId="44" fontId="22" fillId="0" borderId="0" xfId="28" applyNumberFormat="1"/>
    <xf numFmtId="4" fontId="12" fillId="0" borderId="10" xfId="45" applyNumberFormat="1" applyFont="1" applyBorder="1" applyAlignment="1">
      <alignment horizontal="center"/>
    </xf>
    <xf numFmtId="1" fontId="12" fillId="0" borderId="10" xfId="45" applyNumberFormat="1" applyFont="1" applyBorder="1" applyAlignment="1">
      <alignment horizontal="center" wrapText="1"/>
    </xf>
    <xf numFmtId="0" fontId="12" fillId="0" borderId="19" xfId="45" applyFont="1" applyBorder="1" applyAlignment="1">
      <alignment wrapText="1"/>
    </xf>
    <xf numFmtId="0" fontId="12" fillId="0" borderId="19" xfId="45" applyFont="1" applyBorder="1" applyAlignment="1">
      <alignment horizontal="center"/>
    </xf>
    <xf numFmtId="0" fontId="12" fillId="0" borderId="10" xfId="45" applyFont="1" applyBorder="1" applyAlignment="1">
      <alignment horizontal="center"/>
    </xf>
    <xf numFmtId="1" fontId="78" fillId="0" borderId="10" xfId="45" applyNumberFormat="1" applyFont="1" applyBorder="1" applyAlignment="1">
      <alignment horizontal="center" wrapText="1"/>
    </xf>
    <xf numFmtId="0" fontId="78" fillId="0" borderId="19" xfId="45" applyFont="1" applyBorder="1" applyAlignment="1">
      <alignment wrapText="1"/>
    </xf>
    <xf numFmtId="0" fontId="78" fillId="0" borderId="19" xfId="45" applyFont="1" applyBorder="1" applyAlignment="1">
      <alignment horizontal="center"/>
    </xf>
    <xf numFmtId="0" fontId="78" fillId="0" borderId="10" xfId="45" applyFont="1" applyBorder="1" applyAlignment="1">
      <alignment horizontal="center"/>
    </xf>
    <xf numFmtId="44" fontId="28" fillId="57" borderId="19" xfId="28" applyNumberFormat="1" applyFont="1" applyFill="1" applyBorder="1" applyAlignment="1" applyProtection="1">
      <alignment horizontal="left" vertical="top"/>
      <protection locked="0"/>
    </xf>
    <xf numFmtId="44" fontId="28" fillId="57" borderId="19" xfId="28" applyNumberFormat="1" applyFont="1" applyFill="1" applyBorder="1" applyAlignment="1">
      <alignment horizontal="left" vertical="top"/>
    </xf>
    <xf numFmtId="0" fontId="23" fillId="3" borderId="19" xfId="25" applyNumberFormat="1" applyFont="1" applyFill="1" applyBorder="1" applyAlignment="1">
      <alignment horizontal="left" vertical="top"/>
    </xf>
    <xf numFmtId="0" fontId="33" fillId="0" borderId="0" xfId="11" applyFont="1" applyAlignment="1">
      <alignment horizontal="left" vertical="center"/>
    </xf>
    <xf numFmtId="49" fontId="42" fillId="12" borderId="19" xfId="25" applyNumberFormat="1" applyFont="1" applyFill="1" applyBorder="1" applyAlignment="1">
      <alignment horizontal="left" vertical="top" wrapText="1"/>
    </xf>
    <xf numFmtId="49" fontId="42" fillId="12" borderId="19" xfId="25" applyNumberFormat="1" applyFont="1" applyFill="1" applyBorder="1" applyAlignment="1">
      <alignment horizontal="left" wrapText="1"/>
    </xf>
    <xf numFmtId="0" fontId="42" fillId="12" borderId="19" xfId="11" applyFont="1" applyFill="1" applyBorder="1" applyAlignment="1">
      <alignment horizontal="right" wrapText="1"/>
    </xf>
    <xf numFmtId="169" fontId="42" fillId="12" borderId="19" xfId="11" applyNumberFormat="1" applyFont="1" applyFill="1" applyBorder="1" applyAlignment="1">
      <alignment horizontal="right" wrapText="1"/>
    </xf>
    <xf numFmtId="169" fontId="42" fillId="12" borderId="19" xfId="25" applyNumberFormat="1" applyFont="1" applyFill="1" applyBorder="1" applyAlignment="1">
      <alignment horizontal="right" wrapText="1"/>
    </xf>
    <xf numFmtId="0" fontId="42" fillId="12" borderId="19" xfId="11" applyFont="1" applyFill="1" applyBorder="1" applyAlignment="1">
      <alignment horizontal="left" vertical="top" wrapText="1"/>
    </xf>
    <xf numFmtId="49" fontId="42" fillId="6" borderId="19" xfId="25" applyNumberFormat="1" applyFont="1" applyFill="1" applyBorder="1" applyAlignment="1">
      <alignment horizontal="left" vertical="top" wrapText="1"/>
    </xf>
    <xf numFmtId="49" fontId="42" fillId="6" borderId="19" xfId="25" applyNumberFormat="1" applyFont="1" applyFill="1" applyBorder="1" applyAlignment="1">
      <alignment horizontal="left" wrapText="1"/>
    </xf>
    <xf numFmtId="0" fontId="42" fillId="6" borderId="19" xfId="11" applyFont="1" applyFill="1" applyBorder="1" applyAlignment="1">
      <alignment horizontal="right" wrapText="1"/>
    </xf>
    <xf numFmtId="169" fontId="42" fillId="6" borderId="19" xfId="11" applyNumberFormat="1" applyFont="1" applyFill="1" applyBorder="1" applyAlignment="1">
      <alignment horizontal="right" wrapText="1"/>
    </xf>
    <xf numFmtId="169" fontId="42" fillId="6" borderId="19" xfId="25" applyNumberFormat="1" applyFont="1" applyFill="1" applyBorder="1" applyAlignment="1">
      <alignment horizontal="right" wrapText="1"/>
    </xf>
    <xf numFmtId="0" fontId="42" fillId="6" borderId="19" xfId="11" applyFont="1" applyFill="1" applyBorder="1" applyAlignment="1">
      <alignment horizontal="left" vertical="top" wrapText="1"/>
    </xf>
    <xf numFmtId="49" fontId="31" fillId="13" borderId="19" xfId="25" applyNumberFormat="1" applyFont="1" applyFill="1" applyBorder="1" applyAlignment="1">
      <alignment horizontal="left" vertical="top" wrapText="1"/>
    </xf>
    <xf numFmtId="49" fontId="31" fillId="13" borderId="19" xfId="25" applyNumberFormat="1" applyFont="1" applyFill="1" applyBorder="1" applyAlignment="1">
      <alignment horizontal="left" wrapText="1"/>
    </xf>
    <xf numFmtId="0" fontId="31" fillId="13" borderId="19" xfId="11" applyFont="1" applyFill="1" applyBorder="1" applyAlignment="1">
      <alignment horizontal="right" wrapText="1"/>
    </xf>
    <xf numFmtId="169" fontId="31" fillId="13" borderId="19" xfId="11" applyNumberFormat="1" applyFont="1" applyFill="1" applyBorder="1" applyAlignment="1">
      <alignment horizontal="right" wrapText="1"/>
    </xf>
    <xf numFmtId="169" fontId="31" fillId="13" borderId="19" xfId="25" applyNumberFormat="1" applyFont="1" applyFill="1" applyBorder="1" applyAlignment="1">
      <alignment horizontal="right" wrapText="1"/>
    </xf>
    <xf numFmtId="49" fontId="31" fillId="34" borderId="19" xfId="25" applyNumberFormat="1" applyFont="1" applyFill="1" applyBorder="1" applyAlignment="1">
      <alignment horizontal="left" vertical="top" wrapText="1"/>
    </xf>
    <xf numFmtId="49" fontId="31" fillId="34" borderId="19" xfId="25" applyNumberFormat="1" applyFont="1" applyFill="1" applyBorder="1" applyAlignment="1">
      <alignment horizontal="left" wrapText="1"/>
    </xf>
    <xf numFmtId="0" fontId="31" fillId="34" borderId="19" xfId="11" applyFont="1" applyFill="1" applyBorder="1" applyAlignment="1">
      <alignment horizontal="right" wrapText="1"/>
    </xf>
    <xf numFmtId="169" fontId="31" fillId="34" borderId="19" xfId="11" applyNumberFormat="1" applyFont="1" applyFill="1" applyBorder="1" applyAlignment="1">
      <alignment horizontal="right" wrapText="1"/>
    </xf>
    <xf numFmtId="169" fontId="31" fillId="34" borderId="19" xfId="25" applyNumberFormat="1" applyFont="1" applyFill="1" applyBorder="1" applyAlignment="1">
      <alignment horizontal="right" wrapText="1"/>
    </xf>
    <xf numFmtId="49" fontId="31" fillId="35" borderId="19" xfId="25" applyNumberFormat="1" applyFont="1" applyFill="1" applyBorder="1" applyAlignment="1">
      <alignment horizontal="left" vertical="top" wrapText="1"/>
    </xf>
    <xf numFmtId="49" fontId="31" fillId="35" borderId="19" xfId="25" applyNumberFormat="1" applyFont="1" applyFill="1" applyBorder="1" applyAlignment="1">
      <alignment horizontal="left" wrapText="1"/>
    </xf>
    <xf numFmtId="0" fontId="31" fillId="35" borderId="19" xfId="11" applyFont="1" applyFill="1" applyBorder="1" applyAlignment="1">
      <alignment horizontal="right" wrapText="1"/>
    </xf>
    <xf numFmtId="169" fontId="31" fillId="35" borderId="19" xfId="11" applyNumberFormat="1" applyFont="1" applyFill="1" applyBorder="1" applyAlignment="1">
      <alignment horizontal="right" wrapText="1"/>
    </xf>
    <xf numFmtId="169" fontId="31" fillId="35" borderId="19" xfId="25" applyNumberFormat="1" applyFont="1" applyFill="1" applyBorder="1" applyAlignment="1">
      <alignment horizontal="right" wrapText="1"/>
    </xf>
    <xf numFmtId="0" fontId="31" fillId="13" borderId="19" xfId="11" applyFont="1" applyFill="1" applyBorder="1" applyAlignment="1">
      <alignment horizontal="left" vertical="top" wrapText="1"/>
    </xf>
    <xf numFmtId="0" fontId="31" fillId="14" borderId="19" xfId="25" applyNumberFormat="1" applyFont="1" applyFill="1" applyBorder="1" applyAlignment="1">
      <alignment horizontal="left" vertical="top" wrapText="1"/>
    </xf>
    <xf numFmtId="49" fontId="33" fillId="26" borderId="19" xfId="25" applyNumberFormat="1" applyFont="1" applyFill="1" applyBorder="1" applyAlignment="1">
      <alignment horizontal="left" vertical="top" wrapText="1"/>
    </xf>
    <xf numFmtId="49" fontId="31" fillId="28" borderId="19" xfId="25" applyNumberFormat="1" applyFont="1" applyFill="1" applyBorder="1" applyAlignment="1">
      <alignment horizontal="left" vertical="top" wrapText="1"/>
    </xf>
    <xf numFmtId="0" fontId="33" fillId="0" borderId="19" xfId="11" applyFont="1" applyBorder="1" applyAlignment="1">
      <alignment wrapText="1"/>
    </xf>
    <xf numFmtId="4" fontId="33" fillId="0" borderId="19" xfId="11" applyNumberFormat="1" applyFont="1" applyBorder="1" applyAlignment="1">
      <alignment horizontal="right" wrapText="1"/>
    </xf>
    <xf numFmtId="44" fontId="31" fillId="28" borderId="19" xfId="11" applyNumberFormat="1" applyFont="1" applyFill="1" applyBorder="1" applyAlignment="1">
      <alignment horizontal="right" wrapText="1"/>
    </xf>
    <xf numFmtId="44" fontId="31" fillId="28" borderId="19" xfId="25" applyNumberFormat="1" applyFont="1" applyFill="1" applyBorder="1" applyAlignment="1">
      <alignment horizontal="right" wrapText="1"/>
    </xf>
    <xf numFmtId="49" fontId="31" fillId="28" borderId="19" xfId="25" applyNumberFormat="1" applyFont="1" applyFill="1" applyBorder="1" applyAlignment="1">
      <alignment horizontal="left" wrapText="1"/>
    </xf>
    <xf numFmtId="0" fontId="31" fillId="28" borderId="19" xfId="11" applyFont="1" applyFill="1" applyBorder="1" applyAlignment="1">
      <alignment horizontal="left" vertical="top" wrapText="1"/>
    </xf>
    <xf numFmtId="0" fontId="33" fillId="0" borderId="19" xfId="69" quotePrefix="1" applyFont="1" applyBorder="1" applyAlignment="1">
      <alignment vertical="top" wrapText="1"/>
    </xf>
    <xf numFmtId="49" fontId="33" fillId="25" borderId="19" xfId="69" quotePrefix="1" applyNumberFormat="1" applyFont="1" applyFill="1" applyBorder="1" applyAlignment="1">
      <alignment vertical="top" wrapText="1"/>
    </xf>
    <xf numFmtId="0" fontId="33" fillId="14" borderId="19" xfId="25" applyNumberFormat="1" applyFont="1" applyFill="1" applyBorder="1" applyAlignment="1">
      <alignment horizontal="left" vertical="top" wrapText="1"/>
    </xf>
    <xf numFmtId="0" fontId="33" fillId="25" borderId="19" xfId="69" quotePrefix="1" applyFont="1" applyFill="1" applyBorder="1" applyAlignment="1">
      <alignment vertical="top" wrapText="1"/>
    </xf>
    <xf numFmtId="49" fontId="33" fillId="28" borderId="19" xfId="25" applyNumberFormat="1" applyFont="1" applyFill="1" applyBorder="1" applyAlignment="1">
      <alignment horizontal="left" vertical="top" wrapText="1"/>
    </xf>
    <xf numFmtId="44" fontId="33" fillId="28" borderId="19" xfId="11" applyNumberFormat="1" applyFont="1" applyFill="1" applyBorder="1" applyAlignment="1">
      <alignment horizontal="right" wrapText="1"/>
    </xf>
    <xf numFmtId="49" fontId="33" fillId="28" borderId="19" xfId="25" applyNumberFormat="1" applyFont="1" applyFill="1" applyBorder="1" applyAlignment="1">
      <alignment horizontal="left" wrapText="1"/>
    </xf>
    <xf numFmtId="0" fontId="33" fillId="28" borderId="19" xfId="11" applyFont="1" applyFill="1" applyBorder="1" applyAlignment="1">
      <alignment horizontal="left" vertical="top" wrapText="1"/>
    </xf>
    <xf numFmtId="4" fontId="31" fillId="13" borderId="19" xfId="11" applyNumberFormat="1" applyFont="1" applyFill="1" applyBorder="1" applyAlignment="1">
      <alignment horizontal="right" wrapText="1"/>
    </xf>
    <xf numFmtId="49" fontId="31" fillId="7" borderId="19" xfId="25" applyNumberFormat="1" applyFont="1" applyFill="1" applyBorder="1" applyAlignment="1">
      <alignment horizontal="left" vertical="top" wrapText="1"/>
    </xf>
    <xf numFmtId="49" fontId="31" fillId="7" borderId="19" xfId="25" applyNumberFormat="1" applyFont="1" applyFill="1" applyBorder="1" applyAlignment="1">
      <alignment horizontal="left" wrapText="1"/>
    </xf>
    <xf numFmtId="4" fontId="31" fillId="7" borderId="19" xfId="11" applyNumberFormat="1" applyFont="1" applyFill="1" applyBorder="1" applyAlignment="1">
      <alignment horizontal="right" wrapText="1"/>
    </xf>
    <xf numFmtId="169" fontId="31" fillId="7" borderId="19" xfId="11" applyNumberFormat="1" applyFont="1" applyFill="1" applyBorder="1" applyAlignment="1">
      <alignment horizontal="right" wrapText="1"/>
    </xf>
    <xf numFmtId="169" fontId="31" fillId="7" borderId="19" xfId="25" applyNumberFormat="1" applyFont="1" applyFill="1" applyBorder="1" applyAlignment="1">
      <alignment horizontal="right" wrapText="1"/>
    </xf>
    <xf numFmtId="0" fontId="31" fillId="7" borderId="19" xfId="11" applyFont="1" applyFill="1" applyBorder="1" applyAlignment="1">
      <alignment horizontal="left" vertical="top" wrapText="1"/>
    </xf>
    <xf numFmtId="49" fontId="31" fillId="10" borderId="19" xfId="25" applyNumberFormat="1" applyFont="1" applyFill="1" applyBorder="1" applyAlignment="1">
      <alignment horizontal="left" vertical="top" wrapText="1"/>
    </xf>
    <xf numFmtId="49" fontId="31" fillId="10" borderId="19" xfId="25" applyNumberFormat="1" applyFont="1" applyFill="1" applyBorder="1" applyAlignment="1">
      <alignment horizontal="left" wrapText="1"/>
    </xf>
    <xf numFmtId="4" fontId="31" fillId="10" borderId="19" xfId="11" applyNumberFormat="1" applyFont="1" applyFill="1" applyBorder="1" applyAlignment="1">
      <alignment horizontal="right" wrapText="1"/>
    </xf>
    <xf numFmtId="169" fontId="31" fillId="10" borderId="19" xfId="11" applyNumberFormat="1" applyFont="1" applyFill="1" applyBorder="1" applyAlignment="1">
      <alignment horizontal="right" wrapText="1"/>
    </xf>
    <xf numFmtId="169" fontId="31" fillId="10" borderId="19" xfId="25" applyNumberFormat="1" applyFont="1" applyFill="1" applyBorder="1" applyAlignment="1">
      <alignment horizontal="right" wrapText="1"/>
    </xf>
    <xf numFmtId="0" fontId="31" fillId="10" borderId="19" xfId="11" applyFont="1" applyFill="1" applyBorder="1" applyAlignment="1">
      <alignment horizontal="left" vertical="top" wrapText="1"/>
    </xf>
    <xf numFmtId="0" fontId="33" fillId="0" borderId="19" xfId="11" applyFont="1" applyBorder="1" applyAlignment="1">
      <alignment horizontal="left" vertical="top" wrapText="1"/>
    </xf>
    <xf numFmtId="169" fontId="31" fillId="28" borderId="19" xfId="25" applyNumberFormat="1" applyFont="1" applyFill="1" applyBorder="1" applyAlignment="1">
      <alignment horizontal="right" wrapText="1"/>
    </xf>
    <xf numFmtId="0" fontId="33" fillId="0" borderId="19" xfId="11" applyFont="1" applyBorder="1"/>
    <xf numFmtId="0" fontId="31" fillId="0" borderId="19" xfId="11" applyFont="1" applyBorder="1" applyAlignment="1">
      <alignment wrapText="1"/>
    </xf>
    <xf numFmtId="0" fontId="33" fillId="25" borderId="19" xfId="11" applyFont="1" applyFill="1" applyBorder="1" applyAlignment="1">
      <alignment wrapText="1"/>
    </xf>
    <xf numFmtId="4" fontId="33" fillId="25" borderId="19" xfId="11" applyNumberFormat="1" applyFont="1" applyFill="1" applyBorder="1" applyAlignment="1">
      <alignment horizontal="right" wrapText="1"/>
    </xf>
    <xf numFmtId="49" fontId="31" fillId="36" borderId="19" xfId="25" applyNumberFormat="1" applyFont="1" applyFill="1" applyBorder="1" applyAlignment="1">
      <alignment horizontal="left" vertical="top" wrapText="1"/>
    </xf>
    <xf numFmtId="49" fontId="31" fillId="11" borderId="19" xfId="25" applyNumberFormat="1" applyFont="1" applyFill="1" applyBorder="1" applyAlignment="1">
      <alignment horizontal="left" vertical="top" wrapText="1"/>
    </xf>
    <xf numFmtId="169" fontId="33" fillId="3" borderId="19" xfId="25" applyNumberFormat="1" applyFont="1" applyFill="1" applyBorder="1" applyAlignment="1">
      <alignment horizontal="right" wrapText="1"/>
    </xf>
    <xf numFmtId="49" fontId="33" fillId="0" borderId="19" xfId="25" applyNumberFormat="1" applyFont="1" applyBorder="1" applyAlignment="1">
      <alignment horizontal="left" wrapText="1"/>
    </xf>
    <xf numFmtId="0" fontId="33" fillId="0" borderId="19" xfId="25" applyNumberFormat="1" applyFont="1" applyBorder="1" applyAlignment="1">
      <alignment horizontal="left" vertical="top" wrapText="1"/>
    </xf>
    <xf numFmtId="49" fontId="33" fillId="0" borderId="19" xfId="25" applyNumberFormat="1" applyFont="1" applyBorder="1" applyAlignment="1">
      <alignment horizontal="left" vertical="top" wrapText="1"/>
    </xf>
    <xf numFmtId="0" fontId="31" fillId="14" borderId="9" xfId="25" applyNumberFormat="1" applyFont="1" applyFill="1" applyBorder="1" applyAlignment="1">
      <alignment horizontal="left" vertical="top" wrapText="1"/>
    </xf>
    <xf numFmtId="49" fontId="33" fillId="25" borderId="19" xfId="11" applyNumberFormat="1" applyFont="1" applyFill="1" applyBorder="1" applyAlignment="1">
      <alignment wrapText="1"/>
    </xf>
    <xf numFmtId="0" fontId="33" fillId="11" borderId="19" xfId="11" applyFont="1" applyFill="1" applyBorder="1" applyAlignment="1">
      <alignment horizontal="left" vertical="top" wrapText="1"/>
    </xf>
    <xf numFmtId="0" fontId="33" fillId="14" borderId="9" xfId="25" applyNumberFormat="1" applyFont="1" applyFill="1" applyBorder="1" applyAlignment="1">
      <alignment horizontal="left" vertical="top" wrapText="1"/>
    </xf>
    <xf numFmtId="169" fontId="33" fillId="28" borderId="19" xfId="25" applyNumberFormat="1" applyFont="1" applyFill="1" applyBorder="1" applyAlignment="1">
      <alignment horizontal="right" wrapText="1"/>
    </xf>
    <xf numFmtId="49" fontId="33" fillId="25" borderId="19" xfId="11" applyNumberFormat="1" applyFont="1" applyFill="1" applyBorder="1" applyAlignment="1">
      <alignment horizontal="left" vertical="top" wrapText="1"/>
    </xf>
    <xf numFmtId="49" fontId="33" fillId="0" borderId="0" xfId="11" applyNumberFormat="1" applyFont="1"/>
    <xf numFmtId="4" fontId="33" fillId="0" borderId="0" xfId="11" applyNumberFormat="1" applyFont="1" applyAlignment="1">
      <alignment horizontal="right"/>
    </xf>
    <xf numFmtId="169" fontId="33" fillId="0" borderId="0" xfId="11" applyNumberFormat="1" applyFont="1" applyAlignment="1">
      <alignment horizontal="right"/>
    </xf>
    <xf numFmtId="172" fontId="33" fillId="0" borderId="0" xfId="24" applyFont="1" applyAlignment="1">
      <alignment horizontal="justify" vertical="top"/>
    </xf>
    <xf numFmtId="172" fontId="33" fillId="0" borderId="0" xfId="24" quotePrefix="1" applyFont="1" applyAlignment="1">
      <alignment vertical="top" wrapText="1"/>
    </xf>
    <xf numFmtId="172" fontId="33" fillId="0" borderId="0" xfId="24" applyFont="1" applyAlignment="1">
      <alignment vertical="top" wrapText="1"/>
    </xf>
    <xf numFmtId="0" fontId="33" fillId="0" borderId="0" xfId="11" applyFont="1" applyAlignment="1">
      <alignment horizontal="right"/>
    </xf>
    <xf numFmtId="0" fontId="33" fillId="0" borderId="0" xfId="11" applyFont="1" applyAlignment="1">
      <alignment vertical="center"/>
    </xf>
    <xf numFmtId="2" fontId="42" fillId="12" borderId="19" xfId="11" applyNumberFormat="1" applyFont="1" applyFill="1" applyBorder="1" applyAlignment="1">
      <alignment horizontal="right" wrapText="1"/>
    </xf>
    <xf numFmtId="2" fontId="42" fillId="6" borderId="19" xfId="11" applyNumberFormat="1" applyFont="1" applyFill="1" applyBorder="1" applyAlignment="1">
      <alignment horizontal="right" wrapText="1"/>
    </xf>
    <xf numFmtId="49" fontId="34" fillId="37" borderId="19" xfId="25" applyNumberFormat="1" applyFont="1" applyFill="1" applyBorder="1" applyAlignment="1">
      <alignment horizontal="left" vertical="top" wrapText="1"/>
    </xf>
    <xf numFmtId="49" fontId="33" fillId="37" borderId="19" xfId="25" applyNumberFormat="1" applyFont="1" applyFill="1" applyBorder="1" applyAlignment="1">
      <alignment horizontal="left" vertical="top" wrapText="1"/>
    </xf>
    <xf numFmtId="49" fontId="34" fillId="37" borderId="19" xfId="25" applyNumberFormat="1" applyFont="1" applyFill="1" applyBorder="1" applyAlignment="1">
      <alignment horizontal="left" wrapText="1"/>
    </xf>
    <xf numFmtId="4" fontId="34" fillId="37" borderId="19" xfId="11" applyNumberFormat="1" applyFont="1" applyFill="1" applyBorder="1" applyAlignment="1">
      <alignment horizontal="right" wrapText="1"/>
    </xf>
    <xf numFmtId="169" fontId="34" fillId="37" borderId="19" xfId="11" applyNumberFormat="1" applyFont="1" applyFill="1" applyBorder="1" applyAlignment="1">
      <alignment horizontal="right" wrapText="1"/>
    </xf>
    <xf numFmtId="169" fontId="34" fillId="37" borderId="19" xfId="25" applyNumberFormat="1" applyFont="1" applyFill="1" applyBorder="1" applyAlignment="1">
      <alignment horizontal="right" wrapText="1"/>
    </xf>
    <xf numFmtId="0" fontId="34" fillId="37" borderId="19" xfId="11" applyFont="1" applyFill="1" applyBorder="1" applyAlignment="1">
      <alignment horizontal="left" vertical="top" wrapText="1"/>
    </xf>
    <xf numFmtId="49" fontId="33" fillId="38" borderId="19" xfId="25" applyNumberFormat="1" applyFont="1" applyFill="1" applyBorder="1" applyAlignment="1">
      <alignment horizontal="left" vertical="top" wrapText="1"/>
    </xf>
    <xf numFmtId="49" fontId="33" fillId="38" borderId="19" xfId="25" applyNumberFormat="1" applyFont="1" applyFill="1" applyBorder="1" applyAlignment="1">
      <alignment horizontal="left" wrapText="1"/>
    </xf>
    <xf numFmtId="4" fontId="33" fillId="38" borderId="19" xfId="11" applyNumberFormat="1" applyFont="1" applyFill="1" applyBorder="1" applyAlignment="1">
      <alignment horizontal="right" wrapText="1"/>
    </xf>
    <xf numFmtId="169" fontId="33" fillId="38" borderId="19" xfId="11" applyNumberFormat="1" applyFont="1" applyFill="1" applyBorder="1" applyAlignment="1">
      <alignment horizontal="right" wrapText="1"/>
    </xf>
    <xf numFmtId="169" fontId="33" fillId="38" borderId="19" xfId="25" applyNumberFormat="1" applyFont="1" applyFill="1" applyBorder="1" applyAlignment="1">
      <alignment horizontal="right" wrapText="1"/>
    </xf>
    <xf numFmtId="4" fontId="31" fillId="35" borderId="19" xfId="11" applyNumberFormat="1" applyFont="1" applyFill="1" applyBorder="1" applyAlignment="1">
      <alignment horizontal="right" vertical="top" wrapText="1"/>
    </xf>
    <xf numFmtId="169" fontId="31" fillId="35" borderId="19" xfId="11" applyNumberFormat="1" applyFont="1" applyFill="1" applyBorder="1" applyAlignment="1">
      <alignment horizontal="right" vertical="top" wrapText="1"/>
    </xf>
    <xf numFmtId="169" fontId="31" fillId="35" borderId="19" xfId="25" applyNumberFormat="1" applyFont="1" applyFill="1" applyBorder="1" applyAlignment="1">
      <alignment horizontal="right" vertical="top" wrapText="1"/>
    </xf>
    <xf numFmtId="49" fontId="31" fillId="35" borderId="19" xfId="25" applyNumberFormat="1" applyFont="1" applyFill="1" applyBorder="1" applyAlignment="1">
      <alignment horizontal="right" vertical="top" wrapText="1"/>
    </xf>
    <xf numFmtId="49" fontId="33" fillId="26" borderId="19" xfId="8" applyNumberFormat="1" applyFont="1" applyFill="1" applyBorder="1" applyAlignment="1" applyProtection="1">
      <alignment horizontal="left" vertical="top" wrapText="1"/>
    </xf>
    <xf numFmtId="49" fontId="31" fillId="28" borderId="9" xfId="25" applyNumberFormat="1" applyFont="1" applyFill="1" applyBorder="1" applyAlignment="1">
      <alignment horizontal="left" vertical="top" wrapText="1"/>
    </xf>
    <xf numFmtId="44" fontId="31" fillId="28" borderId="9" xfId="25" applyNumberFormat="1" applyFont="1" applyFill="1" applyBorder="1" applyAlignment="1">
      <alignment horizontal="right" wrapText="1"/>
    </xf>
    <xf numFmtId="172" fontId="34" fillId="25" borderId="19" xfId="24" applyFont="1" applyFill="1" applyBorder="1" applyAlignment="1">
      <alignment vertical="top" wrapText="1"/>
    </xf>
    <xf numFmtId="49" fontId="33" fillId="28" borderId="9" xfId="25" applyNumberFormat="1" applyFont="1" applyFill="1" applyBorder="1" applyAlignment="1">
      <alignment horizontal="left" vertical="top" wrapText="1"/>
    </xf>
    <xf numFmtId="44" fontId="33" fillId="3" borderId="19" xfId="25" applyNumberFormat="1" applyFont="1" applyFill="1" applyBorder="1" applyAlignment="1">
      <alignment horizontal="right" wrapText="1"/>
    </xf>
    <xf numFmtId="2" fontId="31" fillId="13" borderId="19" xfId="11" applyNumberFormat="1" applyFont="1" applyFill="1" applyBorder="1" applyAlignment="1">
      <alignment horizontal="right" wrapText="1"/>
    </xf>
    <xf numFmtId="2" fontId="31" fillId="7" borderId="19" xfId="11" applyNumberFormat="1" applyFont="1" applyFill="1" applyBorder="1" applyAlignment="1">
      <alignment horizontal="right" wrapText="1"/>
    </xf>
    <xf numFmtId="2" fontId="31" fillId="10" borderId="19" xfId="11" applyNumberFormat="1" applyFont="1" applyFill="1" applyBorder="1" applyAlignment="1">
      <alignment horizontal="right" wrapText="1"/>
    </xf>
    <xf numFmtId="0" fontId="33" fillId="0" borderId="4" xfId="69" quotePrefix="1" applyFont="1" applyBorder="1" applyAlignment="1">
      <alignment vertical="top" wrapText="1"/>
    </xf>
    <xf numFmtId="0" fontId="31" fillId="0" borderId="19" xfId="25" applyNumberFormat="1" applyFont="1" applyBorder="1" applyAlignment="1">
      <alignment horizontal="left" vertical="top" wrapText="1"/>
    </xf>
    <xf numFmtId="49" fontId="31" fillId="0" borderId="19" xfId="25" applyNumberFormat="1" applyFont="1" applyBorder="1" applyAlignment="1">
      <alignment horizontal="left" vertical="top" wrapText="1"/>
    </xf>
    <xf numFmtId="49" fontId="31" fillId="0" borderId="9" xfId="25" applyNumberFormat="1" applyFont="1" applyBorder="1" applyAlignment="1">
      <alignment horizontal="left" vertical="top" wrapText="1"/>
    </xf>
    <xf numFmtId="49" fontId="31" fillId="0" borderId="19" xfId="25" applyNumberFormat="1" applyFont="1" applyBorder="1" applyAlignment="1">
      <alignment horizontal="left" wrapText="1"/>
    </xf>
    <xf numFmtId="0" fontId="31" fillId="0" borderId="19" xfId="11" applyFont="1" applyBorder="1" applyAlignment="1">
      <alignment horizontal="left" vertical="top" wrapText="1"/>
    </xf>
    <xf numFmtId="0" fontId="33" fillId="0" borderId="0" xfId="11" applyFont="1" applyAlignment="1">
      <alignment horizontal="left"/>
    </xf>
    <xf numFmtId="0" fontId="31" fillId="0" borderId="19" xfId="11" applyFont="1" applyBorder="1" applyAlignment="1">
      <alignment horizontal="left" wrapText="1"/>
    </xf>
    <xf numFmtId="0" fontId="33" fillId="0" borderId="19" xfId="70" quotePrefix="1" applyFont="1" applyBorder="1" applyAlignment="1">
      <alignment vertical="top" wrapText="1"/>
    </xf>
    <xf numFmtId="49" fontId="33" fillId="10" borderId="19" xfId="25" applyNumberFormat="1" applyFont="1" applyFill="1" applyBorder="1" applyAlignment="1">
      <alignment horizontal="left" vertical="top" wrapText="1"/>
    </xf>
    <xf numFmtId="49" fontId="33" fillId="10" borderId="19" xfId="25" applyNumberFormat="1" applyFont="1" applyFill="1" applyBorder="1" applyAlignment="1">
      <alignment horizontal="left" wrapText="1"/>
    </xf>
    <xf numFmtId="4" fontId="33" fillId="10" borderId="19" xfId="11" applyNumberFormat="1" applyFont="1" applyFill="1" applyBorder="1" applyAlignment="1">
      <alignment horizontal="right" wrapText="1"/>
    </xf>
    <xf numFmtId="169" fontId="33" fillId="10" borderId="19" xfId="11" applyNumberFormat="1" applyFont="1" applyFill="1" applyBorder="1" applyAlignment="1">
      <alignment horizontal="right" wrapText="1"/>
    </xf>
    <xf numFmtId="169" fontId="33" fillId="10" borderId="19" xfId="25" applyNumberFormat="1" applyFont="1" applyFill="1" applyBorder="1" applyAlignment="1">
      <alignment horizontal="right" wrapText="1"/>
    </xf>
    <xf numFmtId="0" fontId="33" fillId="10" borderId="19" xfId="11" applyFont="1" applyFill="1" applyBorder="1" applyAlignment="1">
      <alignment horizontal="left" vertical="top" wrapText="1"/>
    </xf>
    <xf numFmtId="2" fontId="33" fillId="0" borderId="0" xfId="11" applyNumberFormat="1" applyFont="1" applyAlignment="1">
      <alignment horizontal="right"/>
    </xf>
    <xf numFmtId="169" fontId="42" fillId="6" borderId="19" xfId="11" applyNumberFormat="1" applyFont="1" applyFill="1" applyBorder="1" applyAlignment="1">
      <alignment horizontal="left" vertical="top" wrapText="1"/>
    </xf>
    <xf numFmtId="0" fontId="33" fillId="25" borderId="19" xfId="70" quotePrefix="1" applyFont="1" applyFill="1" applyBorder="1" applyAlignment="1">
      <alignment vertical="top" wrapText="1"/>
    </xf>
    <xf numFmtId="0" fontId="33" fillId="0" borderId="4" xfId="70" quotePrefix="1" applyFont="1" applyBorder="1" applyAlignment="1">
      <alignment vertical="top" wrapText="1"/>
    </xf>
    <xf numFmtId="0" fontId="33" fillId="0" borderId="19" xfId="28" applyFont="1" applyBorder="1" applyAlignment="1">
      <alignment wrapText="1"/>
    </xf>
    <xf numFmtId="4" fontId="33" fillId="0" borderId="19" xfId="28" applyNumberFormat="1" applyFont="1" applyBorder="1" applyAlignment="1">
      <alignment horizontal="right" wrapText="1"/>
    </xf>
    <xf numFmtId="0" fontId="33" fillId="25" borderId="19" xfId="28" applyFont="1" applyFill="1" applyBorder="1" applyAlignment="1">
      <alignment wrapText="1"/>
    </xf>
    <xf numFmtId="4" fontId="33" fillId="25" borderId="19" xfId="28" applyNumberFormat="1" applyFont="1" applyFill="1" applyBorder="1" applyAlignment="1">
      <alignment horizontal="right" wrapText="1"/>
    </xf>
    <xf numFmtId="0" fontId="23" fillId="3" borderId="19" xfId="11" applyFont="1" applyFill="1" applyBorder="1" applyAlignment="1">
      <alignment horizontal="left" vertical="top"/>
    </xf>
    <xf numFmtId="173" fontId="33" fillId="0" borderId="0" xfId="11" applyNumberFormat="1" applyFont="1" applyAlignment="1">
      <alignment vertical="center"/>
    </xf>
    <xf numFmtId="0" fontId="31" fillId="0" borderId="0" xfId="11" quotePrefix="1" applyFont="1" applyAlignment="1">
      <alignment vertical="center"/>
    </xf>
    <xf numFmtId="0" fontId="31" fillId="0" borderId="0" xfId="11" applyFont="1" applyAlignment="1">
      <alignment horizontal="left" vertical="center" wrapText="1"/>
    </xf>
    <xf numFmtId="49" fontId="42" fillId="12" borderId="9" xfId="25" applyNumberFormat="1" applyFont="1" applyFill="1" applyBorder="1" applyAlignment="1">
      <alignment horizontal="left" vertical="top" wrapText="1"/>
    </xf>
    <xf numFmtId="44" fontId="42" fillId="4" borderId="19" xfId="11" applyNumberFormat="1" applyFont="1" applyFill="1" applyBorder="1" applyAlignment="1">
      <alignment horizontal="right" wrapText="1"/>
    </xf>
    <xf numFmtId="49" fontId="42" fillId="6" borderId="19" xfId="11" applyNumberFormat="1" applyFont="1" applyFill="1" applyBorder="1" applyAlignment="1">
      <alignment horizontal="left" vertical="top" wrapText="1"/>
    </xf>
    <xf numFmtId="49" fontId="42" fillId="6" borderId="19" xfId="11" applyNumberFormat="1" applyFont="1" applyFill="1" applyBorder="1" applyAlignment="1">
      <alignment horizontal="left" wrapText="1"/>
    </xf>
    <xf numFmtId="44" fontId="42" fillId="6" borderId="19" xfId="11" applyNumberFormat="1" applyFont="1" applyFill="1" applyBorder="1" applyAlignment="1">
      <alignment horizontal="right" wrapText="1"/>
    </xf>
    <xf numFmtId="49" fontId="33" fillId="37" borderId="19" xfId="11" applyNumberFormat="1" applyFont="1" applyFill="1" applyBorder="1" applyAlignment="1">
      <alignment horizontal="left" vertical="top" wrapText="1"/>
    </xf>
    <xf numFmtId="49" fontId="42" fillId="37" borderId="19" xfId="11" applyNumberFormat="1" applyFont="1" applyFill="1" applyBorder="1" applyAlignment="1">
      <alignment horizontal="left" vertical="top" wrapText="1"/>
    </xf>
    <xf numFmtId="49" fontId="42" fillId="37" borderId="19" xfId="11" applyNumberFormat="1" applyFont="1" applyFill="1" applyBorder="1" applyAlignment="1">
      <alignment horizontal="left" wrapText="1"/>
    </xf>
    <xf numFmtId="0" fontId="42" fillId="37" borderId="19" xfId="11" applyFont="1" applyFill="1" applyBorder="1" applyAlignment="1">
      <alignment horizontal="right" wrapText="1"/>
    </xf>
    <xf numFmtId="44" fontId="42" fillId="37" borderId="19" xfId="11" applyNumberFormat="1" applyFont="1" applyFill="1" applyBorder="1" applyAlignment="1">
      <alignment horizontal="right" wrapText="1"/>
    </xf>
    <xf numFmtId="0" fontId="42" fillId="37" borderId="19" xfId="11" applyFont="1" applyFill="1" applyBorder="1" applyAlignment="1">
      <alignment horizontal="left" vertical="top" wrapText="1"/>
    </xf>
    <xf numFmtId="173" fontId="33" fillId="0" borderId="0" xfId="11" applyNumberFormat="1" applyFont="1"/>
    <xf numFmtId="0" fontId="31" fillId="0" borderId="0" xfId="11" applyFont="1"/>
    <xf numFmtId="0" fontId="31" fillId="0" borderId="0" xfId="11" applyFont="1" applyAlignment="1">
      <alignment wrapText="1"/>
    </xf>
    <xf numFmtId="49" fontId="33" fillId="16" borderId="19" xfId="11" applyNumberFormat="1" applyFont="1" applyFill="1" applyBorder="1" applyAlignment="1">
      <alignment horizontal="left" vertical="top" wrapText="1"/>
    </xf>
    <xf numFmtId="49" fontId="33" fillId="16" borderId="19" xfId="11" applyNumberFormat="1" applyFont="1" applyFill="1" applyBorder="1" applyAlignment="1">
      <alignment horizontal="left" wrapText="1"/>
    </xf>
    <xf numFmtId="0" fontId="33" fillId="16" borderId="19" xfId="11" applyFont="1" applyFill="1" applyBorder="1" applyAlignment="1">
      <alignment horizontal="right" wrapText="1"/>
    </xf>
    <xf numFmtId="44" fontId="33" fillId="16" borderId="19" xfId="11" applyNumberFormat="1" applyFont="1" applyFill="1" applyBorder="1" applyAlignment="1">
      <alignment horizontal="right" wrapText="1"/>
    </xf>
    <xf numFmtId="2" fontId="33" fillId="16" borderId="19" xfId="11" applyNumberFormat="1" applyFont="1" applyFill="1" applyBorder="1" applyAlignment="1">
      <alignment horizontal="right" vertical="top" wrapText="1"/>
    </xf>
    <xf numFmtId="0" fontId="33" fillId="16" borderId="19" xfId="11" applyFont="1" applyFill="1" applyBorder="1" applyAlignment="1">
      <alignment horizontal="right" vertical="top" wrapText="1"/>
    </xf>
    <xf numFmtId="44" fontId="33" fillId="16" borderId="19" xfId="11" applyNumberFormat="1" applyFont="1" applyFill="1" applyBorder="1" applyAlignment="1">
      <alignment horizontal="right" vertical="top" wrapText="1"/>
    </xf>
    <xf numFmtId="49" fontId="33" fillId="16" borderId="19" xfId="11" applyNumberFormat="1" applyFont="1" applyFill="1" applyBorder="1" applyAlignment="1">
      <alignment horizontal="right" vertical="top" wrapText="1"/>
    </xf>
    <xf numFmtId="0" fontId="33" fillId="14" borderId="19" xfId="11" applyFont="1" applyFill="1" applyBorder="1" applyAlignment="1">
      <alignment horizontal="left" vertical="top" wrapText="1"/>
    </xf>
    <xf numFmtId="49" fontId="33" fillId="14" borderId="19" xfId="11" applyNumberFormat="1" applyFont="1" applyFill="1" applyBorder="1" applyAlignment="1">
      <alignment horizontal="left" vertical="top" wrapText="1"/>
    </xf>
    <xf numFmtId="49" fontId="42" fillId="14" borderId="19" xfId="11" applyNumberFormat="1" applyFont="1" applyFill="1" applyBorder="1" applyAlignment="1">
      <alignment horizontal="left" vertical="top" wrapText="1"/>
    </xf>
    <xf numFmtId="49" fontId="42" fillId="14" borderId="19" xfId="11" applyNumberFormat="1" applyFont="1" applyFill="1" applyBorder="1" applyAlignment="1">
      <alignment horizontal="left" wrapText="1"/>
    </xf>
    <xf numFmtId="2" fontId="34" fillId="0" borderId="19" xfId="11" applyNumberFormat="1" applyFont="1" applyBorder="1" applyAlignment="1">
      <alignment horizontal="right" wrapText="1"/>
    </xf>
    <xf numFmtId="44" fontId="34" fillId="14" borderId="19" xfId="11" applyNumberFormat="1" applyFont="1" applyFill="1" applyBorder="1" applyAlignment="1">
      <alignment horizontal="right" wrapText="1"/>
    </xf>
    <xf numFmtId="44" fontId="33" fillId="14" borderId="9" xfId="11" applyNumberFormat="1" applyFont="1" applyFill="1" applyBorder="1" applyAlignment="1">
      <alignment horizontal="right" wrapText="1"/>
    </xf>
    <xf numFmtId="49" fontId="33" fillId="14" borderId="19" xfId="11" applyNumberFormat="1" applyFont="1" applyFill="1" applyBorder="1" applyAlignment="1">
      <alignment horizontal="left" wrapText="1"/>
    </xf>
    <xf numFmtId="0" fontId="42" fillId="14" borderId="19" xfId="11" applyFont="1" applyFill="1" applyBorder="1" applyAlignment="1">
      <alignment horizontal="left" vertical="top" wrapText="1"/>
    </xf>
    <xf numFmtId="0" fontId="33" fillId="14" borderId="19" xfId="11" quotePrefix="1" applyFont="1" applyFill="1" applyBorder="1" applyAlignment="1">
      <alignment vertical="top" wrapText="1"/>
    </xf>
    <xf numFmtId="49" fontId="33" fillId="14" borderId="19" xfId="11" quotePrefix="1" applyNumberFormat="1" applyFont="1" applyFill="1" applyBorder="1" applyAlignment="1">
      <alignment vertical="top" wrapText="1"/>
    </xf>
    <xf numFmtId="49" fontId="33" fillId="14" borderId="9" xfId="11" applyNumberFormat="1" applyFont="1" applyFill="1" applyBorder="1" applyAlignment="1">
      <alignment horizontal="left" vertical="top" wrapText="1"/>
    </xf>
    <xf numFmtId="4" fontId="34" fillId="0" borderId="19" xfId="11" applyNumberFormat="1" applyFont="1" applyBorder="1" applyAlignment="1">
      <alignment horizontal="right" wrapText="1"/>
    </xf>
    <xf numFmtId="44" fontId="33" fillId="14" borderId="19" xfId="11" applyNumberFormat="1" applyFont="1" applyFill="1" applyBorder="1" applyAlignment="1">
      <alignment horizontal="right" wrapText="1"/>
    </xf>
    <xf numFmtId="49" fontId="33" fillId="13" borderId="19" xfId="11" applyNumberFormat="1" applyFont="1" applyFill="1" applyBorder="1" applyAlignment="1">
      <alignment horizontal="left" vertical="top" wrapText="1"/>
    </xf>
    <xf numFmtId="49" fontId="33" fillId="13" borderId="19" xfId="11" applyNumberFormat="1" applyFont="1" applyFill="1" applyBorder="1" applyAlignment="1">
      <alignment horizontal="left" wrapText="1"/>
    </xf>
    <xf numFmtId="2" fontId="33" fillId="13" borderId="19" xfId="11" applyNumberFormat="1" applyFont="1" applyFill="1" applyBorder="1" applyAlignment="1">
      <alignment horizontal="right" wrapText="1"/>
    </xf>
    <xf numFmtId="0" fontId="33" fillId="13" borderId="19" xfId="11" applyFont="1" applyFill="1" applyBorder="1" applyAlignment="1">
      <alignment horizontal="right" wrapText="1"/>
    </xf>
    <xf numFmtId="44" fontId="33" fillId="13" borderId="19" xfId="11" applyNumberFormat="1" applyFont="1" applyFill="1" applyBorder="1" applyAlignment="1">
      <alignment horizontal="right" wrapText="1"/>
    </xf>
    <xf numFmtId="0" fontId="33" fillId="13" borderId="19" xfId="11" applyFont="1" applyFill="1" applyBorder="1" applyAlignment="1">
      <alignment horizontal="left" vertical="top" wrapText="1"/>
    </xf>
    <xf numFmtId="49" fontId="33" fillId="7" borderId="19" xfId="11" applyNumberFormat="1" applyFont="1" applyFill="1" applyBorder="1" applyAlignment="1">
      <alignment horizontal="left" vertical="top" wrapText="1"/>
    </xf>
    <xf numFmtId="49" fontId="33" fillId="7" borderId="19" xfId="11" applyNumberFormat="1" applyFont="1" applyFill="1" applyBorder="1" applyAlignment="1">
      <alignment horizontal="left" wrapText="1"/>
    </xf>
    <xf numFmtId="2" fontId="33" fillId="7" borderId="19" xfId="11" applyNumberFormat="1" applyFont="1" applyFill="1" applyBorder="1" applyAlignment="1">
      <alignment horizontal="right" wrapText="1"/>
    </xf>
    <xf numFmtId="0" fontId="33" fillId="7" borderId="19" xfId="11" applyFont="1" applyFill="1" applyBorder="1" applyAlignment="1">
      <alignment horizontal="right" wrapText="1"/>
    </xf>
    <xf numFmtId="44" fontId="33" fillId="7" borderId="19" xfId="11" applyNumberFormat="1" applyFont="1" applyFill="1" applyBorder="1" applyAlignment="1">
      <alignment horizontal="right" wrapText="1"/>
    </xf>
    <xf numFmtId="0" fontId="33" fillId="7" borderId="19" xfId="11" applyFont="1" applyFill="1" applyBorder="1" applyAlignment="1">
      <alignment horizontal="left" vertical="top" wrapText="1"/>
    </xf>
    <xf numFmtId="49" fontId="33" fillId="10" borderId="19" xfId="11" applyNumberFormat="1" applyFont="1" applyFill="1" applyBorder="1" applyAlignment="1">
      <alignment horizontal="left" vertical="top" wrapText="1"/>
    </xf>
    <xf numFmtId="0" fontId="33" fillId="11" borderId="19" xfId="11" applyFont="1" applyFill="1" applyBorder="1" applyAlignment="1">
      <alignment vertical="top" wrapText="1"/>
    </xf>
    <xf numFmtId="49" fontId="33" fillId="10" borderId="19" xfId="11" applyNumberFormat="1" applyFont="1" applyFill="1" applyBorder="1" applyAlignment="1">
      <alignment horizontal="left" wrapText="1"/>
    </xf>
    <xf numFmtId="2" fontId="33" fillId="10" borderId="19" xfId="11" applyNumberFormat="1" applyFont="1" applyFill="1" applyBorder="1" applyAlignment="1">
      <alignment horizontal="right" wrapText="1"/>
    </xf>
    <xf numFmtId="0" fontId="33" fillId="10" borderId="19" xfId="11" applyFont="1" applyFill="1" applyBorder="1" applyAlignment="1">
      <alignment horizontal="right" wrapText="1"/>
    </xf>
    <xf numFmtId="44" fontId="33" fillId="10" borderId="19" xfId="11" applyNumberFormat="1" applyFont="1" applyFill="1" applyBorder="1" applyAlignment="1">
      <alignment horizontal="right" wrapText="1"/>
    </xf>
    <xf numFmtId="0" fontId="33" fillId="14" borderId="9" xfId="11" applyFont="1" applyFill="1" applyBorder="1" applyAlignment="1">
      <alignment horizontal="left" vertical="top" wrapText="1"/>
    </xf>
    <xf numFmtId="0" fontId="34" fillId="0" borderId="19" xfId="28" applyFont="1" applyBorder="1" applyAlignment="1">
      <alignment vertical="top" wrapText="1"/>
    </xf>
    <xf numFmtId="49" fontId="33" fillId="14" borderId="7" xfId="11" applyNumberFormat="1" applyFont="1" applyFill="1" applyBorder="1" applyAlignment="1">
      <alignment horizontal="left" vertical="top" wrapText="1"/>
    </xf>
    <xf numFmtId="2" fontId="33" fillId="0" borderId="19" xfId="11" applyNumberFormat="1" applyFont="1" applyBorder="1" applyAlignment="1">
      <alignment horizontal="right" wrapText="1"/>
    </xf>
    <xf numFmtId="172" fontId="33" fillId="0" borderId="19" xfId="24" applyFont="1" applyBorder="1" applyAlignment="1">
      <alignment horizontal="left" wrapText="1"/>
    </xf>
    <xf numFmtId="0" fontId="33" fillId="0" borderId="19" xfId="28" applyFont="1" applyBorder="1" applyAlignment="1">
      <alignment vertical="top" wrapText="1"/>
    </xf>
    <xf numFmtId="0" fontId="34" fillId="14" borderId="19" xfId="11" applyFont="1" applyFill="1" applyBorder="1" applyAlignment="1">
      <alignment vertical="top" wrapText="1"/>
    </xf>
    <xf numFmtId="0" fontId="34" fillId="0" borderId="7" xfId="28" applyFont="1" applyBorder="1" applyAlignment="1">
      <alignment vertical="top" wrapText="1"/>
    </xf>
    <xf numFmtId="49" fontId="33" fillId="3" borderId="19" xfId="11" applyNumberFormat="1" applyFont="1" applyFill="1" applyBorder="1" applyAlignment="1">
      <alignment horizontal="left" vertical="top" wrapText="1"/>
    </xf>
    <xf numFmtId="0" fontId="33" fillId="0" borderId="19" xfId="70" applyFont="1" applyBorder="1" applyAlignment="1">
      <alignment horizontal="left" wrapText="1"/>
    </xf>
    <xf numFmtId="2" fontId="33" fillId="14" borderId="19" xfId="11" applyNumberFormat="1" applyFont="1" applyFill="1" applyBorder="1" applyAlignment="1">
      <alignment horizontal="right" wrapText="1"/>
    </xf>
    <xf numFmtId="0" fontId="33" fillId="14" borderId="19" xfId="11" applyFont="1" applyFill="1" applyBorder="1" applyAlignment="1">
      <alignment wrapText="1"/>
    </xf>
    <xf numFmtId="44" fontId="33" fillId="3" borderId="19" xfId="11" applyNumberFormat="1" applyFont="1" applyFill="1" applyBorder="1" applyAlignment="1">
      <alignment horizontal="right" wrapText="1"/>
    </xf>
    <xf numFmtId="49" fontId="33" fillId="3" borderId="19" xfId="11" applyNumberFormat="1" applyFont="1" applyFill="1" applyBorder="1" applyAlignment="1">
      <alignment horizontal="left" wrapText="1"/>
    </xf>
    <xf numFmtId="0" fontId="33" fillId="14" borderId="19" xfId="11" applyFont="1" applyFill="1" applyBorder="1" applyAlignment="1">
      <alignment vertical="top" wrapText="1"/>
    </xf>
    <xf numFmtId="4" fontId="33" fillId="14" borderId="19" xfId="11" applyNumberFormat="1" applyFont="1" applyFill="1" applyBorder="1" applyAlignment="1">
      <alignment horizontal="right" vertical="top" wrapText="1"/>
    </xf>
    <xf numFmtId="44" fontId="33" fillId="14" borderId="9" xfId="11" applyNumberFormat="1" applyFont="1" applyFill="1" applyBorder="1" applyAlignment="1">
      <alignment horizontal="right" vertical="top" wrapText="1"/>
    </xf>
    <xf numFmtId="0" fontId="33" fillId="0" borderId="7" xfId="70" quotePrefix="1" applyFont="1" applyBorder="1" applyAlignment="1">
      <alignment vertical="top" wrapText="1"/>
    </xf>
    <xf numFmtId="0" fontId="33" fillId="14" borderId="10" xfId="11" applyFont="1" applyFill="1" applyBorder="1" applyAlignment="1">
      <alignment wrapText="1"/>
    </xf>
    <xf numFmtId="2" fontId="33" fillId="14" borderId="11" xfId="11" applyNumberFormat="1" applyFont="1" applyFill="1" applyBorder="1" applyAlignment="1">
      <alignment horizontal="right" wrapText="1"/>
    </xf>
    <xf numFmtId="49" fontId="33" fillId="10" borderId="9" xfId="11" applyNumberFormat="1" applyFont="1" applyFill="1" applyBorder="1" applyAlignment="1">
      <alignment horizontal="left" vertical="top" wrapText="1"/>
    </xf>
    <xf numFmtId="49" fontId="33" fillId="11" borderId="19" xfId="11" applyNumberFormat="1" applyFont="1" applyFill="1" applyBorder="1" applyAlignment="1">
      <alignment horizontal="left" vertical="top" wrapText="1"/>
    </xf>
    <xf numFmtId="49" fontId="33" fillId="11" borderId="19" xfId="11" applyNumberFormat="1" applyFont="1" applyFill="1" applyBorder="1" applyAlignment="1">
      <alignment horizontal="left" wrapText="1"/>
    </xf>
    <xf numFmtId="2" fontId="33" fillId="11" borderId="19" xfId="11" applyNumberFormat="1" applyFont="1" applyFill="1" applyBorder="1" applyAlignment="1">
      <alignment horizontal="right" wrapText="1"/>
    </xf>
    <xf numFmtId="44" fontId="33" fillId="11" borderId="19" xfId="11" applyNumberFormat="1" applyFont="1" applyFill="1" applyBorder="1" applyAlignment="1">
      <alignment horizontal="right" wrapText="1"/>
    </xf>
    <xf numFmtId="49" fontId="33" fillId="16" borderId="9" xfId="11" applyNumberFormat="1" applyFont="1" applyFill="1" applyBorder="1" applyAlignment="1">
      <alignment horizontal="left" vertical="top" wrapText="1"/>
    </xf>
    <xf numFmtId="0" fontId="33" fillId="16" borderId="19" xfId="11" applyFont="1" applyFill="1" applyBorder="1" applyAlignment="1">
      <alignment vertical="top" wrapText="1"/>
    </xf>
    <xf numFmtId="2" fontId="33" fillId="16" borderId="19" xfId="11" applyNumberFormat="1" applyFont="1" applyFill="1" applyBorder="1" applyAlignment="1">
      <alignment horizontal="right" wrapText="1"/>
    </xf>
    <xf numFmtId="0" fontId="33" fillId="16" borderId="19" xfId="11" applyFont="1" applyFill="1" applyBorder="1" applyAlignment="1">
      <alignment horizontal="left" vertical="top" wrapText="1"/>
    </xf>
    <xf numFmtId="0" fontId="33" fillId="11" borderId="9" xfId="11" applyFont="1" applyFill="1" applyBorder="1" applyAlignment="1">
      <alignment horizontal="left" vertical="top" wrapText="1"/>
    </xf>
    <xf numFmtId="49" fontId="33" fillId="11" borderId="9" xfId="11" applyNumberFormat="1" applyFont="1" applyFill="1" applyBorder="1" applyAlignment="1">
      <alignment horizontal="left" vertical="top" wrapText="1"/>
    </xf>
    <xf numFmtId="49" fontId="42" fillId="11" borderId="19" xfId="11" applyNumberFormat="1" applyFont="1" applyFill="1" applyBorder="1" applyAlignment="1">
      <alignment horizontal="left" vertical="top" wrapText="1"/>
    </xf>
    <xf numFmtId="0" fontId="33" fillId="11" borderId="19" xfId="11" applyFont="1" applyFill="1" applyBorder="1" applyAlignment="1">
      <alignment wrapText="1"/>
    </xf>
    <xf numFmtId="44" fontId="42" fillId="11" borderId="19" xfId="11" applyNumberFormat="1" applyFont="1" applyFill="1" applyBorder="1" applyAlignment="1">
      <alignment horizontal="right" wrapText="1"/>
    </xf>
    <xf numFmtId="49" fontId="42" fillId="11" borderId="19" xfId="11" applyNumberFormat="1" applyFont="1" applyFill="1" applyBorder="1" applyAlignment="1">
      <alignment horizontal="left" wrapText="1"/>
    </xf>
    <xf numFmtId="0" fontId="42" fillId="11" borderId="19" xfId="11" applyFont="1" applyFill="1" applyBorder="1" applyAlignment="1">
      <alignment horizontal="left" vertical="top" wrapText="1"/>
    </xf>
    <xf numFmtId="0" fontId="33" fillId="0" borderId="9" xfId="11" applyFont="1" applyBorder="1" applyAlignment="1">
      <alignment horizontal="left" vertical="top" wrapText="1"/>
    </xf>
    <xf numFmtId="0" fontId="33" fillId="16" borderId="19" xfId="11" applyFont="1" applyFill="1" applyBorder="1" applyAlignment="1">
      <alignment wrapText="1"/>
    </xf>
    <xf numFmtId="0" fontId="33" fillId="14" borderId="7" xfId="11" applyFont="1" applyFill="1" applyBorder="1" applyAlignment="1">
      <alignment horizontal="left" vertical="top" wrapText="1"/>
    </xf>
    <xf numFmtId="0" fontId="33" fillId="11" borderId="7" xfId="11" applyFont="1" applyFill="1" applyBorder="1" applyAlignment="1">
      <alignment horizontal="left" vertical="top" wrapText="1"/>
    </xf>
    <xf numFmtId="0" fontId="33" fillId="16" borderId="7" xfId="11" applyFont="1" applyFill="1" applyBorder="1" applyAlignment="1">
      <alignment horizontal="left" vertical="top" wrapText="1"/>
    </xf>
    <xf numFmtId="0" fontId="33" fillId="11" borderId="19" xfId="11" applyFont="1" applyFill="1" applyBorder="1"/>
    <xf numFmtId="44" fontId="33" fillId="11" borderId="19" xfId="11" applyNumberFormat="1" applyFont="1" applyFill="1" applyBorder="1" applyAlignment="1">
      <alignment horizontal="right"/>
    </xf>
    <xf numFmtId="0" fontId="33" fillId="16" borderId="9" xfId="11" applyFont="1" applyFill="1" applyBorder="1"/>
    <xf numFmtId="0" fontId="33" fillId="16" borderId="19" xfId="11" applyFont="1" applyFill="1" applyBorder="1"/>
    <xf numFmtId="44" fontId="33" fillId="16" borderId="19" xfId="11" applyNumberFormat="1" applyFont="1" applyFill="1" applyBorder="1" applyAlignment="1">
      <alignment horizontal="right"/>
    </xf>
    <xf numFmtId="0" fontId="33" fillId="11" borderId="9" xfId="11" applyFont="1" applyFill="1" applyBorder="1"/>
    <xf numFmtId="0" fontId="33" fillId="14" borderId="19" xfId="11" applyFont="1" applyFill="1" applyBorder="1"/>
    <xf numFmtId="0" fontId="33" fillId="16" borderId="9" xfId="11" applyFont="1" applyFill="1" applyBorder="1" applyAlignment="1">
      <alignment horizontal="left" vertical="top" wrapText="1"/>
    </xf>
    <xf numFmtId="0" fontId="47" fillId="0" borderId="19" xfId="11" applyFont="1" applyBorder="1"/>
    <xf numFmtId="173" fontId="47" fillId="0" borderId="0" xfId="11" applyNumberFormat="1" applyFont="1"/>
    <xf numFmtId="0" fontId="47" fillId="0" borderId="0" xfId="11" applyFont="1"/>
    <xf numFmtId="0" fontId="33" fillId="16" borderId="19" xfId="11" quotePrefix="1" applyFont="1" applyFill="1" applyBorder="1" applyAlignment="1">
      <alignment vertical="top" wrapText="1"/>
    </xf>
    <xf numFmtId="0" fontId="33" fillId="11" borderId="19" xfId="11" quotePrefix="1" applyFont="1" applyFill="1" applyBorder="1" applyAlignment="1">
      <alignment vertical="top" wrapText="1"/>
    </xf>
    <xf numFmtId="0" fontId="33" fillId="0" borderId="7" xfId="11" applyFont="1" applyBorder="1"/>
    <xf numFmtId="2" fontId="33" fillId="14" borderId="19" xfId="11" applyNumberFormat="1" applyFont="1" applyFill="1" applyBorder="1" applyAlignment="1">
      <alignment horizontal="right" vertical="top" wrapText="1"/>
    </xf>
    <xf numFmtId="0" fontId="33" fillId="0" borderId="0" xfId="11" applyFont="1" applyAlignment="1">
      <alignment wrapText="1"/>
    </xf>
    <xf numFmtId="0" fontId="33" fillId="0" borderId="19" xfId="11" applyFont="1" applyBorder="1" applyAlignment="1">
      <alignment horizontal="left" wrapText="1"/>
    </xf>
    <xf numFmtId="0" fontId="33" fillId="0" borderId="19" xfId="11" applyFont="1" applyBorder="1" applyAlignment="1">
      <alignment vertical="top" wrapText="1"/>
    </xf>
    <xf numFmtId="0" fontId="33" fillId="0" borderId="19" xfId="11" applyFont="1" applyBorder="1" applyAlignment="1">
      <alignment horizontal="center" wrapText="1"/>
    </xf>
    <xf numFmtId="49" fontId="33" fillId="0" borderId="19" xfId="47" applyNumberFormat="1" applyFont="1" applyBorder="1" applyAlignment="1">
      <alignment horizontal="left"/>
    </xf>
    <xf numFmtId="44" fontId="33" fillId="0" borderId="0" xfId="11" applyNumberFormat="1" applyFont="1" applyAlignment="1">
      <alignment horizontal="right"/>
    </xf>
    <xf numFmtId="0" fontId="12" fillId="3" borderId="19" xfId="11" applyFont="1" applyFill="1" applyBorder="1" applyAlignment="1">
      <alignment horizontal="left" vertical="top"/>
    </xf>
    <xf numFmtId="44" fontId="49" fillId="5" borderId="19" xfId="11" applyNumberFormat="1" applyFont="1" applyFill="1" applyBorder="1" applyAlignment="1">
      <alignment vertical="top" wrapText="1"/>
    </xf>
    <xf numFmtId="2" fontId="42" fillId="6" borderId="19" xfId="11" applyNumberFormat="1" applyFont="1" applyFill="1" applyBorder="1" applyAlignment="1">
      <alignment vertical="top" wrapText="1"/>
    </xf>
    <xf numFmtId="0" fontId="42" fillId="6" borderId="19" xfId="11" applyFont="1" applyFill="1" applyBorder="1" applyAlignment="1">
      <alignment vertical="top" wrapText="1"/>
    </xf>
    <xf numFmtId="44" fontId="42" fillId="6" borderId="19" xfId="11" applyNumberFormat="1" applyFont="1" applyFill="1" applyBorder="1" applyAlignment="1">
      <alignment vertical="top" wrapText="1"/>
    </xf>
    <xf numFmtId="49" fontId="42" fillId="6" borderId="19" xfId="11" applyNumberFormat="1" applyFont="1" applyFill="1" applyBorder="1" applyAlignment="1">
      <alignment horizontal="right" vertical="top" wrapText="1"/>
    </xf>
    <xf numFmtId="2" fontId="33" fillId="13" borderId="19" xfId="11" applyNumberFormat="1" applyFont="1" applyFill="1" applyBorder="1" applyAlignment="1">
      <alignment vertical="top" wrapText="1"/>
    </xf>
    <xf numFmtId="0" fontId="33" fillId="13" borderId="19" xfId="11" applyFont="1" applyFill="1" applyBorder="1" applyAlignment="1">
      <alignment vertical="top" wrapText="1"/>
    </xf>
    <xf numFmtId="44" fontId="33" fillId="13" borderId="19" xfId="11" applyNumberFormat="1" applyFont="1" applyFill="1" applyBorder="1" applyAlignment="1">
      <alignment vertical="top" wrapText="1"/>
    </xf>
    <xf numFmtId="49" fontId="33" fillId="13" borderId="19" xfId="11" applyNumberFormat="1" applyFont="1" applyFill="1" applyBorder="1" applyAlignment="1">
      <alignment horizontal="right" vertical="top" wrapText="1"/>
    </xf>
    <xf numFmtId="49" fontId="33" fillId="8" borderId="19" xfId="11" applyNumberFormat="1" applyFont="1" applyFill="1" applyBorder="1" applyAlignment="1">
      <alignment horizontal="left" vertical="top" wrapText="1"/>
    </xf>
    <xf numFmtId="2" fontId="33" fillId="8" borderId="19" xfId="11" applyNumberFormat="1" applyFont="1" applyFill="1" applyBorder="1" applyAlignment="1">
      <alignment vertical="top" wrapText="1"/>
    </xf>
    <xf numFmtId="0" fontId="33" fillId="8" borderId="19" xfId="11" applyFont="1" applyFill="1" applyBorder="1" applyAlignment="1">
      <alignment vertical="top" wrapText="1"/>
    </xf>
    <xf numFmtId="44" fontId="33" fillId="8" borderId="19" xfId="11" applyNumberFormat="1" applyFont="1" applyFill="1" applyBorder="1" applyAlignment="1">
      <alignment vertical="top" wrapText="1"/>
    </xf>
    <xf numFmtId="49" fontId="33" fillId="8" borderId="19" xfId="11" applyNumberFormat="1" applyFont="1" applyFill="1" applyBorder="1" applyAlignment="1">
      <alignment horizontal="right" vertical="top" wrapText="1"/>
    </xf>
    <xf numFmtId="49" fontId="33" fillId="8" borderId="19" xfId="11" applyNumberFormat="1" applyFont="1" applyFill="1" applyBorder="1" applyAlignment="1">
      <alignment horizontal="left" wrapText="1"/>
    </xf>
    <xf numFmtId="2" fontId="33" fillId="16" borderId="19" xfId="11" applyNumberFormat="1" applyFont="1" applyFill="1" applyBorder="1" applyAlignment="1">
      <alignment vertical="top" wrapText="1"/>
    </xf>
    <xf numFmtId="44" fontId="33" fillId="16" borderId="19" xfId="11" applyNumberFormat="1" applyFont="1" applyFill="1" applyBorder="1" applyAlignment="1">
      <alignment vertical="top" wrapText="1"/>
    </xf>
    <xf numFmtId="4" fontId="34" fillId="0" borderId="19" xfId="11" applyNumberFormat="1" applyFont="1" applyBorder="1" applyAlignment="1">
      <alignment wrapText="1"/>
    </xf>
    <xf numFmtId="44" fontId="34" fillId="14" borderId="19" xfId="11" applyNumberFormat="1" applyFont="1" applyFill="1" applyBorder="1" applyAlignment="1">
      <alignment wrapText="1"/>
    </xf>
    <xf numFmtId="44" fontId="33" fillId="14" borderId="9" xfId="11" applyNumberFormat="1" applyFont="1" applyFill="1" applyBorder="1" applyAlignment="1">
      <alignment vertical="top" wrapText="1"/>
    </xf>
    <xf numFmtId="4" fontId="33" fillId="13" borderId="19" xfId="11" applyNumberFormat="1" applyFont="1" applyFill="1" applyBorder="1" applyAlignment="1">
      <alignment vertical="top" wrapText="1"/>
    </xf>
    <xf numFmtId="49" fontId="33" fillId="7" borderId="9" xfId="11" applyNumberFormat="1" applyFont="1" applyFill="1" applyBorder="1" applyAlignment="1">
      <alignment horizontal="left" vertical="top" wrapText="1"/>
    </xf>
    <xf numFmtId="4" fontId="33" fillId="7" borderId="19" xfId="11" applyNumberFormat="1" applyFont="1" applyFill="1" applyBorder="1" applyAlignment="1">
      <alignment vertical="top" wrapText="1"/>
    </xf>
    <xf numFmtId="0" fontId="33" fillId="7" borderId="19" xfId="11" applyFont="1" applyFill="1" applyBorder="1" applyAlignment="1">
      <alignment vertical="top" wrapText="1"/>
    </xf>
    <xf numFmtId="44" fontId="33" fillId="7" borderId="19" xfId="11" applyNumberFormat="1" applyFont="1" applyFill="1" applyBorder="1" applyAlignment="1">
      <alignment vertical="top" wrapText="1"/>
    </xf>
    <xf numFmtId="49" fontId="33" fillId="7" borderId="19" xfId="11" applyNumberFormat="1" applyFont="1" applyFill="1" applyBorder="1" applyAlignment="1">
      <alignment horizontal="right" vertical="top" wrapText="1"/>
    </xf>
    <xf numFmtId="4" fontId="33" fillId="10" borderId="19" xfId="11" applyNumberFormat="1" applyFont="1" applyFill="1" applyBorder="1" applyAlignment="1">
      <alignment vertical="top" wrapText="1"/>
    </xf>
    <xf numFmtId="0" fontId="33" fillId="10" borderId="19" xfId="11" applyFont="1" applyFill="1" applyBorder="1" applyAlignment="1">
      <alignment vertical="top" wrapText="1"/>
    </xf>
    <xf numFmtId="44" fontId="33" fillId="10" borderId="19" xfId="11" applyNumberFormat="1" applyFont="1" applyFill="1" applyBorder="1" applyAlignment="1">
      <alignment vertical="top" wrapText="1"/>
    </xf>
    <xf numFmtId="49" fontId="33" fillId="10" borderId="19" xfId="11" applyNumberFormat="1" applyFont="1" applyFill="1" applyBorder="1" applyAlignment="1">
      <alignment horizontal="right" vertical="top" wrapText="1"/>
    </xf>
    <xf numFmtId="4" fontId="33" fillId="0" borderId="19" xfId="11" applyNumberFormat="1" applyFont="1" applyBorder="1" applyAlignment="1">
      <alignment vertical="top" wrapText="1"/>
    </xf>
    <xf numFmtId="44" fontId="33" fillId="14" borderId="19" xfId="11" applyNumberFormat="1" applyFont="1" applyFill="1" applyBorder="1" applyAlignment="1">
      <alignment vertical="top" wrapText="1"/>
    </xf>
    <xf numFmtId="172" fontId="33" fillId="0" borderId="19" xfId="24" applyFont="1" applyBorder="1" applyAlignment="1">
      <alignment horizontal="right" vertical="top" wrapText="1"/>
    </xf>
    <xf numFmtId="169" fontId="33" fillId="0" borderId="0" xfId="11" applyNumberFormat="1" applyFont="1"/>
    <xf numFmtId="49" fontId="33" fillId="14" borderId="19" xfId="11" applyNumberFormat="1" applyFont="1" applyFill="1" applyBorder="1" applyAlignment="1">
      <alignment horizontal="right" vertical="top" wrapText="1"/>
    </xf>
    <xf numFmtId="0" fontId="33" fillId="0" borderId="19" xfId="70" applyFont="1" applyBorder="1" applyAlignment="1">
      <alignment horizontal="right" vertical="top" wrapText="1"/>
    </xf>
    <xf numFmtId="44" fontId="34" fillId="0" borderId="19" xfId="70" applyNumberFormat="1" applyFont="1" applyBorder="1" applyAlignment="1">
      <alignment vertical="top" wrapText="1"/>
    </xf>
    <xf numFmtId="4" fontId="33" fillId="14" borderId="19" xfId="11" applyNumberFormat="1" applyFont="1" applyFill="1" applyBorder="1" applyAlignment="1">
      <alignment vertical="top" wrapText="1"/>
    </xf>
    <xf numFmtId="44" fontId="33" fillId="14" borderId="19" xfId="11" applyNumberFormat="1" applyFont="1" applyFill="1" applyBorder="1" applyAlignment="1">
      <alignment wrapText="1"/>
    </xf>
    <xf numFmtId="49" fontId="33" fillId="3" borderId="9" xfId="11" applyNumberFormat="1" applyFont="1" applyFill="1" applyBorder="1" applyAlignment="1">
      <alignment horizontal="left" vertical="top" wrapText="1"/>
    </xf>
    <xf numFmtId="49" fontId="33" fillId="0" borderId="9" xfId="25" applyNumberFormat="1" applyFont="1" applyBorder="1" applyAlignment="1">
      <alignment horizontal="left" vertical="top" wrapText="1"/>
    </xf>
    <xf numFmtId="0" fontId="33" fillId="0" borderId="11" xfId="11" applyFont="1" applyBorder="1" applyAlignment="1">
      <alignment vertical="top" wrapText="1"/>
    </xf>
    <xf numFmtId="49" fontId="33" fillId="11" borderId="7" xfId="11" applyNumberFormat="1" applyFont="1" applyFill="1" applyBorder="1" applyAlignment="1">
      <alignment horizontal="left" vertical="top" wrapText="1"/>
    </xf>
    <xf numFmtId="4" fontId="33" fillId="11" borderId="19" xfId="11" applyNumberFormat="1" applyFont="1" applyFill="1" applyBorder="1" applyAlignment="1">
      <alignment vertical="top" wrapText="1"/>
    </xf>
    <xf numFmtId="44" fontId="33" fillId="11" borderId="19" xfId="11" applyNumberFormat="1" applyFont="1" applyFill="1" applyBorder="1" applyAlignment="1">
      <alignment vertical="top" wrapText="1"/>
    </xf>
    <xf numFmtId="49" fontId="33" fillId="11" borderId="19" xfId="11" applyNumberFormat="1" applyFont="1" applyFill="1" applyBorder="1" applyAlignment="1">
      <alignment horizontal="right" vertical="top" wrapText="1"/>
    </xf>
    <xf numFmtId="4" fontId="33" fillId="10" borderId="19" xfId="11" applyNumberFormat="1" applyFont="1" applyFill="1" applyBorder="1" applyAlignment="1">
      <alignment wrapText="1"/>
    </xf>
    <xf numFmtId="44" fontId="33" fillId="10" borderId="19" xfId="11" applyNumberFormat="1" applyFont="1" applyFill="1" applyBorder="1" applyAlignment="1">
      <alignment wrapText="1"/>
    </xf>
    <xf numFmtId="49" fontId="33" fillId="10" borderId="19" xfId="11" applyNumberFormat="1" applyFont="1" applyFill="1" applyBorder="1" applyAlignment="1">
      <alignment horizontal="right" wrapText="1"/>
    </xf>
    <xf numFmtId="4" fontId="33" fillId="14" borderId="19" xfId="11" applyNumberFormat="1" applyFont="1" applyFill="1" applyBorder="1" applyAlignment="1">
      <alignment wrapText="1"/>
    </xf>
    <xf numFmtId="49" fontId="33" fillId="14" borderId="19" xfId="11" applyNumberFormat="1" applyFont="1" applyFill="1" applyBorder="1" applyAlignment="1">
      <alignment horizontal="right" wrapText="1"/>
    </xf>
    <xf numFmtId="44" fontId="33" fillId="14" borderId="9" xfId="11" applyNumberFormat="1" applyFont="1" applyFill="1" applyBorder="1" applyAlignment="1">
      <alignment wrapText="1"/>
    </xf>
    <xf numFmtId="44" fontId="33" fillId="0" borderId="0" xfId="11" applyNumberFormat="1" applyFont="1"/>
    <xf numFmtId="49" fontId="33" fillId="16" borderId="7" xfId="11" applyNumberFormat="1" applyFont="1" applyFill="1" applyBorder="1" applyAlignment="1">
      <alignment horizontal="left" vertical="top" wrapText="1"/>
    </xf>
    <xf numFmtId="4" fontId="33" fillId="16" borderId="19" xfId="11" applyNumberFormat="1" applyFont="1" applyFill="1" applyBorder="1" applyAlignment="1">
      <alignment vertical="top" wrapText="1"/>
    </xf>
    <xf numFmtId="49" fontId="33" fillId="3" borderId="19" xfId="11" applyNumberFormat="1" applyFont="1" applyFill="1" applyBorder="1" applyAlignment="1">
      <alignment horizontal="right" vertical="top" wrapText="1"/>
    </xf>
    <xf numFmtId="4" fontId="33" fillId="14" borderId="11" xfId="11" applyNumberFormat="1" applyFont="1" applyFill="1" applyBorder="1" applyAlignment="1">
      <alignment vertical="top" wrapText="1"/>
    </xf>
    <xf numFmtId="49" fontId="42" fillId="11" borderId="7" xfId="11" applyNumberFormat="1" applyFont="1" applyFill="1" applyBorder="1" applyAlignment="1">
      <alignment horizontal="left" vertical="top" wrapText="1"/>
    </xf>
    <xf numFmtId="49" fontId="42" fillId="11" borderId="9" xfId="11" applyNumberFormat="1" applyFont="1" applyFill="1" applyBorder="1" applyAlignment="1">
      <alignment horizontal="left" vertical="top" wrapText="1"/>
    </xf>
    <xf numFmtId="44" fontId="42" fillId="11" borderId="19" xfId="11" applyNumberFormat="1" applyFont="1" applyFill="1" applyBorder="1" applyAlignment="1">
      <alignment vertical="top" wrapText="1"/>
    </xf>
    <xf numFmtId="49" fontId="42" fillId="11" borderId="19" xfId="11" applyNumberFormat="1" applyFont="1" applyFill="1" applyBorder="1" applyAlignment="1">
      <alignment horizontal="right" vertical="top" wrapText="1"/>
    </xf>
    <xf numFmtId="0" fontId="33" fillId="14" borderId="19" xfId="11" applyFont="1" applyFill="1" applyBorder="1" applyAlignment="1">
      <alignment horizontal="right" vertical="top" wrapText="1"/>
    </xf>
    <xf numFmtId="4" fontId="33" fillId="0" borderId="19" xfId="11" applyNumberFormat="1" applyFont="1" applyBorder="1" applyAlignment="1">
      <alignment wrapText="1"/>
    </xf>
    <xf numFmtId="49" fontId="33" fillId="3" borderId="7" xfId="11" applyNumberFormat="1" applyFont="1" applyFill="1" applyBorder="1" applyAlignment="1">
      <alignment horizontal="left" vertical="top" wrapText="1"/>
    </xf>
    <xf numFmtId="49" fontId="33" fillId="11" borderId="4" xfId="11" applyNumberFormat="1" applyFont="1" applyFill="1" applyBorder="1" applyAlignment="1">
      <alignment horizontal="left" vertical="top" wrapText="1"/>
    </xf>
    <xf numFmtId="49" fontId="33" fillId="14" borderId="4" xfId="11" applyNumberFormat="1" applyFont="1" applyFill="1" applyBorder="1" applyAlignment="1">
      <alignment horizontal="left" vertical="top" wrapText="1"/>
    </xf>
    <xf numFmtId="49" fontId="33" fillId="16" borderId="4" xfId="11" applyNumberFormat="1" applyFont="1" applyFill="1" applyBorder="1" applyAlignment="1">
      <alignment horizontal="left" vertical="top" wrapText="1"/>
    </xf>
    <xf numFmtId="0" fontId="33" fillId="11" borderId="7" xfId="11" applyFont="1" applyFill="1" applyBorder="1"/>
    <xf numFmtId="44" fontId="33" fillId="11" borderId="19" xfId="11" applyNumberFormat="1" applyFont="1" applyFill="1" applyBorder="1" applyAlignment="1">
      <alignment vertical="top"/>
    </xf>
    <xf numFmtId="0" fontId="33" fillId="11" borderId="19" xfId="11" applyFont="1" applyFill="1" applyBorder="1" applyAlignment="1">
      <alignment horizontal="right" vertical="top"/>
    </xf>
    <xf numFmtId="0" fontId="33" fillId="14" borderId="7" xfId="11" applyFont="1" applyFill="1" applyBorder="1"/>
    <xf numFmtId="0" fontId="33" fillId="16" borderId="7" xfId="11" applyFont="1" applyFill="1" applyBorder="1"/>
    <xf numFmtId="44" fontId="33" fillId="16" borderId="19" xfId="11" applyNumberFormat="1" applyFont="1" applyFill="1" applyBorder="1" applyAlignment="1">
      <alignment vertical="top"/>
    </xf>
    <xf numFmtId="0" fontId="33" fillId="16" borderId="19" xfId="11" applyFont="1" applyFill="1" applyBorder="1" applyAlignment="1">
      <alignment horizontal="right" vertical="top"/>
    </xf>
    <xf numFmtId="49" fontId="33" fillId="0" borderId="19" xfId="25" applyNumberFormat="1" applyFont="1" applyBorder="1" applyAlignment="1">
      <alignment horizontal="right" wrapText="1"/>
    </xf>
    <xf numFmtId="0" fontId="33" fillId="0" borderId="19" xfId="11" applyFont="1" applyBorder="1" applyAlignment="1">
      <alignment horizontal="right" vertical="top"/>
    </xf>
    <xf numFmtId="169" fontId="33" fillId="0" borderId="19" xfId="11" applyNumberFormat="1" applyFont="1" applyBorder="1" applyAlignment="1">
      <alignment horizontal="right" vertical="top"/>
    </xf>
    <xf numFmtId="0" fontId="12" fillId="0" borderId="19" xfId="11" applyFont="1" applyBorder="1" applyAlignment="1">
      <alignment vertical="top" wrapText="1"/>
    </xf>
    <xf numFmtId="0" fontId="46" fillId="0" borderId="19" xfId="11" quotePrefix="1" applyFont="1" applyBorder="1" applyAlignment="1">
      <alignment vertical="top" wrapText="1"/>
    </xf>
    <xf numFmtId="0" fontId="33" fillId="16" borderId="0" xfId="11" applyFont="1" applyFill="1"/>
    <xf numFmtId="44" fontId="33" fillId="0" borderId="9" xfId="11" applyNumberFormat="1" applyFont="1" applyBorder="1" applyAlignment="1">
      <alignment vertical="top" wrapText="1"/>
    </xf>
    <xf numFmtId="0" fontId="33" fillId="8" borderId="9" xfId="11" applyFont="1" applyFill="1" applyBorder="1"/>
    <xf numFmtId="0" fontId="33" fillId="8" borderId="19" xfId="11" quotePrefix="1" applyFont="1" applyFill="1" applyBorder="1" applyAlignment="1">
      <alignment vertical="top" wrapText="1"/>
    </xf>
    <xf numFmtId="0" fontId="33" fillId="8" borderId="19" xfId="11" applyFont="1" applyFill="1" applyBorder="1"/>
    <xf numFmtId="4" fontId="33" fillId="8" borderId="19" xfId="11" applyNumberFormat="1" applyFont="1" applyFill="1" applyBorder="1" applyAlignment="1">
      <alignment vertical="top" wrapText="1"/>
    </xf>
    <xf numFmtId="44" fontId="33" fillId="8" borderId="19" xfId="11" applyNumberFormat="1" applyFont="1" applyFill="1" applyBorder="1" applyAlignment="1">
      <alignment vertical="top"/>
    </xf>
    <xf numFmtId="0" fontId="33" fillId="8" borderId="19" xfId="11" applyFont="1" applyFill="1" applyBorder="1" applyAlignment="1">
      <alignment horizontal="right" vertical="top"/>
    </xf>
    <xf numFmtId="172" fontId="33" fillId="0" borderId="18" xfId="24" applyFont="1" applyBorder="1" applyAlignment="1">
      <alignment horizontal="right" vertical="top" wrapText="1"/>
    </xf>
    <xf numFmtId="49" fontId="33" fillId="8" borderId="9" xfId="11" applyNumberFormat="1" applyFont="1" applyFill="1" applyBorder="1" applyAlignment="1">
      <alignment horizontal="left" vertical="top" wrapText="1"/>
    </xf>
    <xf numFmtId="44" fontId="33" fillId="8" borderId="19" xfId="11" applyNumberFormat="1" applyFont="1" applyFill="1" applyBorder="1" applyAlignment="1">
      <alignment horizontal="left" vertical="top" wrapText="1"/>
    </xf>
    <xf numFmtId="44" fontId="33" fillId="16" borderId="19" xfId="11" applyNumberFormat="1" applyFont="1" applyFill="1" applyBorder="1" applyAlignment="1">
      <alignment horizontal="left" vertical="top" wrapText="1"/>
    </xf>
    <xf numFmtId="49" fontId="34" fillId="14" borderId="19" xfId="11" applyNumberFormat="1" applyFont="1" applyFill="1" applyBorder="1" applyAlignment="1">
      <alignment horizontal="left" wrapText="1"/>
    </xf>
    <xf numFmtId="0" fontId="33" fillId="8" borderId="19" xfId="11" applyFont="1" applyFill="1" applyBorder="1" applyAlignment="1">
      <alignment wrapText="1"/>
    </xf>
    <xf numFmtId="0" fontId="33" fillId="8" borderId="19" xfId="11" applyFont="1" applyFill="1" applyBorder="1" applyAlignment="1">
      <alignment horizontal="left" vertical="top" wrapText="1"/>
    </xf>
    <xf numFmtId="0" fontId="47" fillId="0" borderId="19" xfId="11" applyFont="1" applyBorder="1" applyAlignment="1">
      <alignment vertical="top" wrapText="1"/>
    </xf>
    <xf numFmtId="0" fontId="33" fillId="0" borderId="0" xfId="11" applyFont="1" applyAlignment="1">
      <alignment vertical="top"/>
    </xf>
    <xf numFmtId="2" fontId="33" fillId="0" borderId="0" xfId="11" applyNumberFormat="1" applyFont="1" applyAlignment="1">
      <alignment vertical="top"/>
    </xf>
    <xf numFmtId="44" fontId="33" fillId="0" borderId="0" xfId="11" applyNumberFormat="1" applyFont="1" applyAlignment="1">
      <alignment vertical="top"/>
    </xf>
    <xf numFmtId="0" fontId="33" fillId="0" borderId="0" xfId="11" applyFont="1" applyAlignment="1">
      <alignment horizontal="right" vertical="top"/>
    </xf>
    <xf numFmtId="0" fontId="40" fillId="3" borderId="19" xfId="25" applyNumberFormat="1" applyFont="1" applyFill="1" applyBorder="1" applyAlignment="1">
      <alignment horizontal="left" vertical="top"/>
    </xf>
    <xf numFmtId="49" fontId="40" fillId="3" borderId="19" xfId="25" applyNumberFormat="1" applyFont="1" applyFill="1" applyBorder="1" applyAlignment="1">
      <alignment horizontal="left" vertical="top"/>
    </xf>
    <xf numFmtId="49" fontId="40" fillId="3" borderId="19" xfId="25" applyNumberFormat="1" applyFont="1" applyFill="1" applyBorder="1" applyAlignment="1">
      <alignment horizontal="center" vertical="top"/>
    </xf>
    <xf numFmtId="2" fontId="40" fillId="3" borderId="19" xfId="25" applyNumberFormat="1" applyFont="1" applyFill="1" applyBorder="1" applyAlignment="1">
      <alignment horizontal="left" vertical="top"/>
    </xf>
    <xf numFmtId="44" fontId="40" fillId="3" borderId="19" xfId="25" applyNumberFormat="1" applyFont="1" applyFill="1" applyBorder="1" applyAlignment="1">
      <alignment horizontal="left" vertical="top"/>
    </xf>
    <xf numFmtId="44" fontId="40" fillId="3" borderId="19" xfId="25" applyNumberFormat="1" applyFont="1" applyFill="1" applyBorder="1" applyAlignment="1">
      <alignment horizontal="right" vertical="top"/>
    </xf>
    <xf numFmtId="49" fontId="40" fillId="3" borderId="19" xfId="25" applyNumberFormat="1" applyFont="1" applyFill="1" applyBorder="1" applyAlignment="1">
      <alignment horizontal="right" vertical="top"/>
    </xf>
    <xf numFmtId="49" fontId="49" fillId="12" borderId="16" xfId="25" applyNumberFormat="1" applyFont="1" applyFill="1" applyBorder="1" applyAlignment="1">
      <alignment horizontal="left" vertical="top" wrapText="1"/>
    </xf>
    <xf numFmtId="49" fontId="49" fillId="12" borderId="7" xfId="25" quotePrefix="1" applyNumberFormat="1" applyFont="1" applyFill="1" applyBorder="1" applyAlignment="1">
      <alignment horizontal="left" vertical="top" wrapText="1"/>
    </xf>
    <xf numFmtId="49" fontId="49" fillId="12" borderId="19" xfId="25" applyNumberFormat="1" applyFont="1" applyFill="1" applyBorder="1" applyAlignment="1">
      <alignment horizontal="left" vertical="top" wrapText="1"/>
    </xf>
    <xf numFmtId="0" fontId="49" fillId="12" borderId="19" xfId="25" applyNumberFormat="1" applyFont="1" applyFill="1" applyBorder="1" applyAlignment="1">
      <alignment horizontal="left" vertical="top" wrapText="1"/>
    </xf>
    <xf numFmtId="49" fontId="49" fillId="12" borderId="19" xfId="25" applyNumberFormat="1" applyFont="1" applyFill="1" applyBorder="1" applyAlignment="1">
      <alignment horizontal="left" wrapText="1"/>
    </xf>
    <xf numFmtId="0" fontId="49" fillId="12" borderId="19" xfId="11" applyFont="1" applyFill="1" applyBorder="1" applyAlignment="1">
      <alignment horizontal="left" wrapText="1"/>
    </xf>
    <xf numFmtId="169" fontId="49" fillId="12" borderId="19" xfId="25" applyNumberFormat="1" applyFont="1" applyFill="1" applyBorder="1" applyAlignment="1">
      <alignment horizontal="right" wrapText="1"/>
    </xf>
    <xf numFmtId="49" fontId="49" fillId="12" borderId="19" xfId="25" applyNumberFormat="1" applyFont="1" applyFill="1" applyBorder="1" applyAlignment="1">
      <alignment horizontal="right" vertical="top" wrapText="1"/>
    </xf>
    <xf numFmtId="0" fontId="49" fillId="12" borderId="19" xfId="11" applyFont="1" applyFill="1" applyBorder="1" applyAlignment="1">
      <alignment horizontal="left" vertical="top" wrapText="1"/>
    </xf>
    <xf numFmtId="0" fontId="49" fillId="12" borderId="22" xfId="11" applyFont="1" applyFill="1" applyBorder="1" applyAlignment="1">
      <alignment horizontal="left" vertical="top" wrapText="1"/>
    </xf>
    <xf numFmtId="0" fontId="49" fillId="0" borderId="0" xfId="11" applyFont="1"/>
    <xf numFmtId="49" fontId="25" fillId="6" borderId="19" xfId="25" applyNumberFormat="1" applyFont="1" applyFill="1" applyBorder="1" applyAlignment="1">
      <alignment horizontal="left" vertical="top" wrapText="1"/>
    </xf>
    <xf numFmtId="0" fontId="25" fillId="6" borderId="19" xfId="25" applyNumberFormat="1" applyFont="1" applyFill="1" applyBorder="1" applyAlignment="1">
      <alignment horizontal="left" vertical="top" wrapText="1"/>
    </xf>
    <xf numFmtId="0" fontId="25" fillId="6" borderId="19" xfId="11" applyFont="1" applyFill="1" applyBorder="1" applyAlignment="1">
      <alignment horizontal="right" vertical="top" wrapText="1"/>
    </xf>
    <xf numFmtId="44" fontId="25" fillId="6" borderId="19" xfId="11" applyNumberFormat="1" applyFont="1" applyFill="1" applyBorder="1" applyAlignment="1">
      <alignment horizontal="left" vertical="top" wrapText="1"/>
    </xf>
    <xf numFmtId="169" fontId="25" fillId="6" borderId="19" xfId="25" applyNumberFormat="1" applyFont="1" applyFill="1" applyBorder="1" applyAlignment="1">
      <alignment horizontal="right" wrapText="1"/>
    </xf>
    <xf numFmtId="49" fontId="25" fillId="6" borderId="19" xfId="25" applyNumberFormat="1" applyFont="1" applyFill="1" applyBorder="1" applyAlignment="1">
      <alignment horizontal="right" vertical="top" wrapText="1"/>
    </xf>
    <xf numFmtId="0" fontId="25" fillId="6" borderId="19" xfId="11" applyFont="1" applyFill="1" applyBorder="1" applyAlignment="1">
      <alignment horizontal="left" vertical="top" wrapText="1"/>
    </xf>
    <xf numFmtId="49" fontId="28" fillId="13" borderId="19" xfId="25" applyNumberFormat="1" applyFont="1" applyFill="1" applyBorder="1" applyAlignment="1">
      <alignment horizontal="left" vertical="top" wrapText="1"/>
    </xf>
    <xf numFmtId="0" fontId="28" fillId="13" borderId="19" xfId="25" applyNumberFormat="1" applyFont="1" applyFill="1" applyBorder="1" applyAlignment="1">
      <alignment horizontal="left" vertical="top" wrapText="1"/>
    </xf>
    <xf numFmtId="0" fontId="28" fillId="13" borderId="19" xfId="11" applyFont="1" applyFill="1" applyBorder="1" applyAlignment="1">
      <alignment horizontal="right" vertical="top" wrapText="1"/>
    </xf>
    <xf numFmtId="44" fontId="28" fillId="13" borderId="19" xfId="11" applyNumberFormat="1" applyFont="1" applyFill="1" applyBorder="1" applyAlignment="1">
      <alignment horizontal="left" vertical="top" wrapText="1"/>
    </xf>
    <xf numFmtId="44" fontId="28" fillId="13" borderId="19" xfId="25" applyNumberFormat="1" applyFont="1" applyFill="1" applyBorder="1" applyAlignment="1">
      <alignment horizontal="right" vertical="top" wrapText="1"/>
    </xf>
    <xf numFmtId="49" fontId="28" fillId="13" borderId="19" xfId="25" applyNumberFormat="1" applyFont="1" applyFill="1" applyBorder="1" applyAlignment="1">
      <alignment horizontal="right" vertical="top" wrapText="1"/>
    </xf>
    <xf numFmtId="0" fontId="28" fillId="13" borderId="19" xfId="11" applyFont="1" applyFill="1" applyBorder="1" applyAlignment="1">
      <alignment horizontal="left" vertical="top" wrapText="1"/>
    </xf>
    <xf numFmtId="49" fontId="33" fillId="18" borderId="19" xfId="25" applyNumberFormat="1" applyFont="1" applyFill="1" applyBorder="1" applyAlignment="1">
      <alignment horizontal="left" vertical="top" wrapText="1"/>
    </xf>
    <xf numFmtId="49" fontId="33" fillId="19" borderId="19" xfId="25" applyNumberFormat="1" applyFont="1" applyFill="1" applyBorder="1" applyAlignment="1">
      <alignment horizontal="left" vertical="top" wrapText="1"/>
    </xf>
    <xf numFmtId="49" fontId="33" fillId="20" borderId="19" xfId="25" applyNumberFormat="1" applyFont="1" applyFill="1" applyBorder="1" applyAlignment="1">
      <alignment horizontal="left" vertical="top" wrapText="1"/>
    </xf>
    <xf numFmtId="0" fontId="33" fillId="20" borderId="19" xfId="25" applyNumberFormat="1" applyFont="1" applyFill="1" applyBorder="1" applyAlignment="1">
      <alignment horizontal="left" vertical="top" wrapText="1"/>
    </xf>
    <xf numFmtId="49" fontId="33" fillId="20" borderId="19" xfId="25" applyNumberFormat="1" applyFont="1" applyFill="1" applyBorder="1" applyAlignment="1">
      <alignment horizontal="left" wrapText="1"/>
    </xf>
    <xf numFmtId="0" fontId="33" fillId="20" borderId="19" xfId="11" applyFont="1" applyFill="1" applyBorder="1" applyAlignment="1">
      <alignment horizontal="left" wrapText="1"/>
    </xf>
    <xf numFmtId="0" fontId="33" fillId="20" borderId="19" xfId="11" applyFont="1" applyFill="1" applyBorder="1" applyAlignment="1">
      <alignment horizontal="right" wrapText="1"/>
    </xf>
    <xf numFmtId="169" fontId="33" fillId="20" borderId="19" xfId="25" applyNumberFormat="1" applyFont="1" applyFill="1" applyBorder="1" applyAlignment="1">
      <alignment horizontal="right" wrapText="1"/>
    </xf>
    <xf numFmtId="49" fontId="33" fillId="20" borderId="19" xfId="25" applyNumberFormat="1" applyFont="1" applyFill="1" applyBorder="1" applyAlignment="1">
      <alignment horizontal="right" vertical="top" wrapText="1"/>
    </xf>
    <xf numFmtId="0" fontId="33" fillId="20" borderId="19" xfId="11" applyFont="1" applyFill="1" applyBorder="1" applyAlignment="1">
      <alignment horizontal="left" vertical="top" wrapText="1"/>
    </xf>
    <xf numFmtId="0" fontId="33" fillId="20" borderId="22" xfId="11" applyFont="1" applyFill="1" applyBorder="1" applyAlignment="1">
      <alignment horizontal="left" vertical="top" wrapText="1"/>
    </xf>
    <xf numFmtId="0" fontId="47" fillId="8" borderId="0" xfId="11" applyFont="1" applyFill="1"/>
    <xf numFmtId="49" fontId="33" fillId="21" borderId="19" xfId="25" applyNumberFormat="1" applyFont="1" applyFill="1" applyBorder="1" applyAlignment="1">
      <alignment horizontal="left" vertical="top" wrapText="1"/>
    </xf>
    <xf numFmtId="49" fontId="33" fillId="22" borderId="7" xfId="25" applyNumberFormat="1" applyFont="1" applyFill="1" applyBorder="1" applyAlignment="1">
      <alignment horizontal="left" vertical="top" wrapText="1"/>
    </xf>
    <xf numFmtId="0" fontId="33" fillId="22" borderId="19" xfId="25" applyNumberFormat="1" applyFont="1" applyFill="1" applyBorder="1" applyAlignment="1">
      <alignment horizontal="left" vertical="top" wrapText="1"/>
    </xf>
    <xf numFmtId="49" fontId="33" fillId="22" borderId="19" xfId="25" applyNumberFormat="1" applyFont="1" applyFill="1" applyBorder="1" applyAlignment="1">
      <alignment horizontal="left" vertical="top" wrapText="1"/>
    </xf>
    <xf numFmtId="49" fontId="33" fillId="22" borderId="19" xfId="25" applyNumberFormat="1" applyFont="1" applyFill="1" applyBorder="1" applyAlignment="1">
      <alignment horizontal="left" wrapText="1"/>
    </xf>
    <xf numFmtId="0" fontId="33" fillId="22" borderId="19" xfId="11" applyFont="1" applyFill="1" applyBorder="1" applyAlignment="1">
      <alignment horizontal="left" wrapText="1"/>
    </xf>
    <xf numFmtId="0" fontId="33" fillId="22" borderId="19" xfId="11" applyFont="1" applyFill="1" applyBorder="1" applyAlignment="1">
      <alignment horizontal="right" wrapText="1"/>
    </xf>
    <xf numFmtId="169" fontId="33" fillId="22" borderId="19" xfId="25" applyNumberFormat="1" applyFont="1" applyFill="1" applyBorder="1" applyAlignment="1">
      <alignment horizontal="right" wrapText="1"/>
    </xf>
    <xf numFmtId="49" fontId="33" fillId="22" borderId="19" xfId="25" applyNumberFormat="1" applyFont="1" applyFill="1" applyBorder="1" applyAlignment="1">
      <alignment horizontal="right" vertical="top" wrapText="1"/>
    </xf>
    <xf numFmtId="0" fontId="33" fillId="22" borderId="19" xfId="11" applyFont="1" applyFill="1" applyBorder="1" applyAlignment="1">
      <alignment horizontal="left" vertical="top" wrapText="1"/>
    </xf>
    <xf numFmtId="0" fontId="33" fillId="22" borderId="22" xfId="11" applyFont="1" applyFill="1" applyBorder="1" applyAlignment="1">
      <alignment horizontal="left" vertical="top" wrapText="1"/>
    </xf>
    <xf numFmtId="0" fontId="47" fillId="11" borderId="0" xfId="11" applyFont="1" applyFill="1"/>
    <xf numFmtId="0" fontId="33" fillId="0" borderId="16" xfId="11" applyFont="1" applyBorder="1" applyAlignment="1">
      <alignment vertical="top"/>
    </xf>
    <xf numFmtId="0" fontId="33" fillId="0" borderId="19" xfId="11" applyFont="1" applyBorder="1" applyAlignment="1">
      <alignment vertical="center" wrapText="1"/>
    </xf>
    <xf numFmtId="49" fontId="33" fillId="0" borderId="7" xfId="25" applyNumberFormat="1" applyFont="1" applyBorder="1" applyAlignment="1">
      <alignment horizontal="left" vertical="top" wrapText="1"/>
    </xf>
    <xf numFmtId="44" fontId="33" fillId="3" borderId="19" xfId="10" applyFont="1" applyFill="1" applyBorder="1" applyAlignment="1" applyProtection="1">
      <alignment horizontal="left" vertical="top"/>
    </xf>
    <xf numFmtId="44" fontId="33" fillId="3" borderId="19" xfId="10" applyFont="1" applyFill="1" applyBorder="1" applyAlignment="1" applyProtection="1">
      <alignment horizontal="right" vertical="top"/>
    </xf>
    <xf numFmtId="49" fontId="33" fillId="0" borderId="19" xfId="25" applyNumberFormat="1" applyFont="1" applyBorder="1" applyAlignment="1">
      <alignment horizontal="right" vertical="top" wrapText="1"/>
    </xf>
    <xf numFmtId="0" fontId="33" fillId="0" borderId="22" xfId="11" applyFont="1" applyBorder="1" applyAlignment="1">
      <alignment horizontal="left" vertical="top" wrapText="1"/>
    </xf>
    <xf numFmtId="0" fontId="33" fillId="0" borderId="10" xfId="11" applyFont="1" applyBorder="1" applyAlignment="1">
      <alignment vertical="center" wrapText="1"/>
    </xf>
    <xf numFmtId="169" fontId="28" fillId="13" borderId="19" xfId="25" applyNumberFormat="1" applyFont="1" applyFill="1" applyBorder="1" applyAlignment="1">
      <alignment horizontal="right" vertical="top" wrapText="1"/>
    </xf>
    <xf numFmtId="49" fontId="33" fillId="41" borderId="16" xfId="25" applyNumberFormat="1" applyFont="1" applyFill="1" applyBorder="1" applyAlignment="1">
      <alignment horizontal="left" vertical="top" wrapText="1"/>
    </xf>
    <xf numFmtId="49" fontId="33" fillId="41" borderId="7" xfId="25" applyNumberFormat="1" applyFont="1" applyFill="1" applyBorder="1" applyAlignment="1">
      <alignment horizontal="left" vertical="top" wrapText="1"/>
    </xf>
    <xf numFmtId="49" fontId="33" fillId="41" borderId="19" xfId="25" applyNumberFormat="1" applyFont="1" applyFill="1" applyBorder="1" applyAlignment="1">
      <alignment horizontal="left" vertical="top" wrapText="1"/>
    </xf>
    <xf numFmtId="0" fontId="33" fillId="41" borderId="19" xfId="25" applyNumberFormat="1" applyFont="1" applyFill="1" applyBorder="1" applyAlignment="1">
      <alignment horizontal="left" vertical="top" wrapText="1"/>
    </xf>
    <xf numFmtId="49" fontId="33" fillId="41" borderId="19" xfId="25" applyNumberFormat="1" applyFont="1" applyFill="1" applyBorder="1" applyAlignment="1">
      <alignment horizontal="left" wrapText="1"/>
    </xf>
    <xf numFmtId="2" fontId="33" fillId="41" borderId="19" xfId="25" applyNumberFormat="1" applyFont="1" applyFill="1" applyBorder="1" applyAlignment="1">
      <alignment horizontal="left" wrapText="1"/>
    </xf>
    <xf numFmtId="169" fontId="33" fillId="41" borderId="19" xfId="25" applyNumberFormat="1" applyFont="1" applyFill="1" applyBorder="1" applyAlignment="1">
      <alignment horizontal="right" wrapText="1"/>
    </xf>
    <xf numFmtId="49" fontId="33" fillId="41" borderId="19" xfId="25" applyNumberFormat="1" applyFont="1" applyFill="1" applyBorder="1" applyAlignment="1">
      <alignment horizontal="right" vertical="top" wrapText="1"/>
    </xf>
    <xf numFmtId="0" fontId="33" fillId="41" borderId="19" xfId="11" applyFont="1" applyFill="1" applyBorder="1" applyAlignment="1">
      <alignment horizontal="left" vertical="top" wrapText="1"/>
    </xf>
    <xf numFmtId="0" fontId="33" fillId="41" borderId="22" xfId="11" applyFont="1" applyFill="1" applyBorder="1" applyAlignment="1">
      <alignment horizontal="left" vertical="top" wrapText="1"/>
    </xf>
    <xf numFmtId="0" fontId="33" fillId="42" borderId="0" xfId="11" applyFont="1" applyFill="1"/>
    <xf numFmtId="0" fontId="33" fillId="0" borderId="18" xfId="11" applyFont="1" applyBorder="1" applyAlignment="1">
      <alignment vertical="top"/>
    </xf>
    <xf numFmtId="0" fontId="33" fillId="0" borderId="18" xfId="70" quotePrefix="1" applyFont="1" applyBorder="1" applyAlignment="1">
      <alignment vertical="top" wrapText="1"/>
    </xf>
    <xf numFmtId="0" fontId="33" fillId="25" borderId="9" xfId="11" applyFont="1" applyFill="1" applyBorder="1" applyAlignment="1">
      <alignment vertical="top" wrapText="1"/>
    </xf>
    <xf numFmtId="0" fontId="33" fillId="25" borderId="17" xfId="11" applyFont="1" applyFill="1" applyBorder="1" applyAlignment="1">
      <alignment vertical="top" wrapText="1"/>
    </xf>
    <xf numFmtId="0" fontId="33" fillId="25" borderId="17" xfId="11" applyFont="1" applyFill="1" applyBorder="1" applyAlignment="1">
      <alignment horizontal="left" vertical="top" wrapText="1"/>
    </xf>
    <xf numFmtId="166" fontId="33" fillId="25" borderId="19" xfId="11" applyNumberFormat="1" applyFont="1" applyFill="1" applyBorder="1" applyAlignment="1">
      <alignment horizontal="center" vertical="top" wrapText="1"/>
    </xf>
    <xf numFmtId="0" fontId="33" fillId="0" borderId="18" xfId="11" applyFont="1" applyBorder="1" applyAlignment="1">
      <alignment horizontal="right" vertical="top" wrapText="1"/>
    </xf>
    <xf numFmtId="0" fontId="33" fillId="0" borderId="17" xfId="11" applyFont="1" applyBorder="1" applyAlignment="1">
      <alignment horizontal="left" vertical="top" wrapText="1"/>
    </xf>
    <xf numFmtId="0" fontId="33" fillId="25" borderId="19" xfId="11" applyFont="1" applyFill="1" applyBorder="1" applyAlignment="1">
      <alignment horizontal="left" vertical="top" wrapText="1"/>
    </xf>
    <xf numFmtId="0" fontId="33" fillId="0" borderId="19" xfId="11" applyFont="1" applyBorder="1" applyAlignment="1">
      <alignment horizontal="right" vertical="top" wrapText="1"/>
    </xf>
    <xf numFmtId="0" fontId="33" fillId="0" borderId="7" xfId="11" applyFont="1" applyBorder="1" applyAlignment="1">
      <alignment horizontal="left" vertical="top" wrapText="1"/>
    </xf>
    <xf numFmtId="49" fontId="33" fillId="28" borderId="16" xfId="25" applyNumberFormat="1" applyFont="1" applyFill="1" applyBorder="1" applyAlignment="1">
      <alignment horizontal="left" vertical="top" wrapText="1"/>
    </xf>
    <xf numFmtId="0" fontId="33" fillId="28" borderId="19" xfId="25" applyNumberFormat="1" applyFont="1" applyFill="1" applyBorder="1" applyAlignment="1">
      <alignment horizontal="left" vertical="top" wrapText="1"/>
    </xf>
    <xf numFmtId="49" fontId="33" fillId="28" borderId="19" xfId="25" applyNumberFormat="1" applyFont="1" applyFill="1" applyBorder="1" applyAlignment="1">
      <alignment horizontal="right" vertical="top" wrapText="1"/>
    </xf>
    <xf numFmtId="0" fontId="33" fillId="28" borderId="22" xfId="11" applyFont="1" applyFill="1" applyBorder="1" applyAlignment="1">
      <alignment horizontal="left" vertical="top" wrapText="1"/>
    </xf>
    <xf numFmtId="0" fontId="33" fillId="25" borderId="0" xfId="11" applyFont="1" applyFill="1"/>
    <xf numFmtId="49" fontId="33" fillId="10" borderId="16" xfId="25" applyNumberFormat="1" applyFont="1" applyFill="1" applyBorder="1" applyAlignment="1">
      <alignment horizontal="left" vertical="top" wrapText="1"/>
    </xf>
    <xf numFmtId="49" fontId="33" fillId="10" borderId="7" xfId="25" quotePrefix="1" applyNumberFormat="1" applyFont="1" applyFill="1" applyBorder="1" applyAlignment="1">
      <alignment horizontal="left" vertical="top" wrapText="1"/>
    </xf>
    <xf numFmtId="0" fontId="33" fillId="10" borderId="19" xfId="25" applyNumberFormat="1" applyFont="1" applyFill="1" applyBorder="1" applyAlignment="1">
      <alignment horizontal="left" vertical="top" wrapText="1"/>
    </xf>
    <xf numFmtId="49" fontId="33" fillId="10" borderId="19" xfId="25" applyNumberFormat="1" applyFont="1" applyFill="1" applyBorder="1" applyAlignment="1">
      <alignment horizontal="right" vertical="top" wrapText="1"/>
    </xf>
    <xf numFmtId="0" fontId="33" fillId="10" borderId="22" xfId="11" applyFont="1" applyFill="1" applyBorder="1" applyAlignment="1">
      <alignment horizontal="left" vertical="top" wrapText="1"/>
    </xf>
    <xf numFmtId="0" fontId="33" fillId="0" borderId="7" xfId="11" applyFont="1" applyBorder="1" applyAlignment="1">
      <alignment vertical="top" wrapText="1"/>
    </xf>
    <xf numFmtId="0" fontId="33" fillId="10" borderId="19" xfId="11" applyFont="1" applyFill="1" applyBorder="1" applyAlignment="1">
      <alignment horizontal="left" wrapText="1"/>
    </xf>
    <xf numFmtId="49" fontId="33" fillId="0" borderId="16" xfId="25" applyNumberFormat="1" applyFont="1" applyBorder="1" applyAlignment="1">
      <alignment horizontal="left" vertical="top" wrapText="1"/>
    </xf>
    <xf numFmtId="49" fontId="33" fillId="0" borderId="7" xfId="25" quotePrefix="1" applyNumberFormat="1" applyFont="1" applyBorder="1" applyAlignment="1">
      <alignment horizontal="left" vertical="top" wrapText="1"/>
    </xf>
    <xf numFmtId="2" fontId="33" fillId="0" borderId="19" xfId="11" applyNumberFormat="1" applyFont="1" applyBorder="1" applyAlignment="1">
      <alignment vertical="top" wrapText="1"/>
    </xf>
    <xf numFmtId="2" fontId="33" fillId="11" borderId="19" xfId="11" applyNumberFormat="1" applyFont="1" applyFill="1" applyBorder="1" applyAlignment="1">
      <alignment vertical="top" wrapText="1"/>
    </xf>
    <xf numFmtId="170" fontId="33" fillId="11" borderId="19" xfId="11" applyNumberFormat="1" applyFont="1" applyFill="1" applyBorder="1" applyAlignment="1">
      <alignment vertical="top"/>
    </xf>
    <xf numFmtId="169" fontId="33" fillId="11" borderId="19" xfId="28" applyNumberFormat="1" applyFont="1" applyFill="1" applyBorder="1" applyAlignment="1">
      <alignment horizontal="right" vertical="top"/>
    </xf>
    <xf numFmtId="0" fontId="33" fillId="43" borderId="0" xfId="11" applyFont="1" applyFill="1"/>
    <xf numFmtId="49" fontId="50" fillId="10" borderId="19" xfId="25" applyNumberFormat="1" applyFont="1" applyFill="1" applyBorder="1" applyAlignment="1">
      <alignment horizontal="right" vertical="top" wrapText="1"/>
    </xf>
    <xf numFmtId="0" fontId="50" fillId="10" borderId="19" xfId="11" applyFont="1" applyFill="1" applyBorder="1" applyAlignment="1">
      <alignment horizontal="left" vertical="top" wrapText="1"/>
    </xf>
    <xf numFmtId="0" fontId="50" fillId="10" borderId="22" xfId="11" applyFont="1" applyFill="1" applyBorder="1" applyAlignment="1">
      <alignment horizontal="left" vertical="top" wrapText="1"/>
    </xf>
    <xf numFmtId="0" fontId="50" fillId="0" borderId="0" xfId="11" applyFont="1"/>
    <xf numFmtId="0" fontId="33" fillId="0" borderId="19" xfId="29" applyFont="1" applyBorder="1" applyAlignment="1">
      <alignment vertical="top" wrapText="1"/>
    </xf>
    <xf numFmtId="0" fontId="50" fillId="0" borderId="19" xfId="11" applyFont="1" applyBorder="1" applyAlignment="1">
      <alignment horizontal="left" vertical="top" wrapText="1"/>
    </xf>
    <xf numFmtId="0" fontId="50" fillId="0" borderId="22" xfId="11" applyFont="1" applyBorder="1" applyAlignment="1">
      <alignment horizontal="left" vertical="top" wrapText="1"/>
    </xf>
    <xf numFmtId="0" fontId="33" fillId="0" borderId="19" xfId="21" applyFont="1" applyBorder="1" applyAlignment="1">
      <alignment vertical="top" wrapText="1"/>
    </xf>
    <xf numFmtId="49" fontId="33" fillId="44" borderId="14" xfId="25" applyNumberFormat="1" applyFont="1" applyFill="1" applyBorder="1" applyAlignment="1">
      <alignment horizontal="left" vertical="top" wrapText="1"/>
    </xf>
    <xf numFmtId="0" fontId="33" fillId="25" borderId="16" xfId="11" applyFont="1" applyFill="1" applyBorder="1" applyAlignment="1">
      <alignment vertical="top"/>
    </xf>
    <xf numFmtId="0" fontId="33" fillId="25" borderId="4" xfId="11" applyFont="1" applyFill="1" applyBorder="1" applyAlignment="1">
      <alignment vertical="top" wrapText="1"/>
    </xf>
    <xf numFmtId="49" fontId="33" fillId="3" borderId="19" xfId="25" applyNumberFormat="1" applyFont="1" applyFill="1" applyBorder="1" applyAlignment="1">
      <alignment horizontal="left" vertical="top" wrapText="1"/>
    </xf>
    <xf numFmtId="0" fontId="33" fillId="3" borderId="19" xfId="25" applyNumberFormat="1" applyFont="1" applyFill="1" applyBorder="1" applyAlignment="1">
      <alignment horizontal="left" vertical="top" wrapText="1"/>
    </xf>
    <xf numFmtId="49" fontId="33" fillId="3" borderId="19" xfId="25" applyNumberFormat="1" applyFont="1" applyFill="1" applyBorder="1" applyAlignment="1">
      <alignment horizontal="left" wrapText="1"/>
    </xf>
    <xf numFmtId="2" fontId="33" fillId="3" borderId="19" xfId="25" applyNumberFormat="1" applyFont="1" applyFill="1" applyBorder="1" applyAlignment="1">
      <alignment horizontal="left" wrapText="1"/>
    </xf>
    <xf numFmtId="49" fontId="33" fillId="3" borderId="19" xfId="25" applyNumberFormat="1" applyFont="1" applyFill="1" applyBorder="1" applyAlignment="1">
      <alignment horizontal="right" vertical="top" wrapText="1"/>
    </xf>
    <xf numFmtId="0" fontId="33" fillId="3" borderId="19" xfId="11" applyFont="1" applyFill="1" applyBorder="1" applyAlignment="1">
      <alignment horizontal="left" vertical="top" wrapText="1"/>
    </xf>
    <xf numFmtId="0" fontId="33" fillId="3" borderId="22" xfId="11" applyFont="1" applyFill="1" applyBorder="1" applyAlignment="1">
      <alignment horizontal="left" vertical="top" wrapText="1"/>
    </xf>
    <xf numFmtId="49" fontId="33" fillId="27" borderId="7" xfId="25" applyNumberFormat="1" applyFont="1" applyFill="1" applyBorder="1" applyAlignment="1">
      <alignment horizontal="left" vertical="top" wrapText="1"/>
    </xf>
    <xf numFmtId="2" fontId="33" fillId="3" borderId="19" xfId="25" applyNumberFormat="1" applyFont="1" applyFill="1" applyBorder="1" applyAlignment="1">
      <alignment horizontal="left" vertical="top" wrapText="1"/>
    </xf>
    <xf numFmtId="49" fontId="33" fillId="3" borderId="7" xfId="25" quotePrefix="1" applyNumberFormat="1" applyFont="1" applyFill="1" applyBorder="1" applyAlignment="1">
      <alignment horizontal="left" vertical="top" wrapText="1"/>
    </xf>
    <xf numFmtId="49" fontId="33" fillId="10" borderId="7" xfId="25" applyNumberFormat="1" applyFont="1" applyFill="1" applyBorder="1" applyAlignment="1">
      <alignment horizontal="left" vertical="top" wrapText="1"/>
    </xf>
    <xf numFmtId="169" fontId="33" fillId="23" borderId="19" xfId="25" applyNumberFormat="1" applyFont="1" applyFill="1" applyBorder="1" applyAlignment="1">
      <alignment horizontal="left" wrapText="1"/>
    </xf>
    <xf numFmtId="169" fontId="33" fillId="23" borderId="19" xfId="25" applyNumberFormat="1" applyFont="1" applyFill="1" applyBorder="1" applyAlignment="1">
      <alignment horizontal="right" wrapText="1"/>
    </xf>
    <xf numFmtId="49" fontId="33" fillId="3" borderId="7" xfId="25" applyNumberFormat="1" applyFont="1" applyFill="1" applyBorder="1" applyAlignment="1">
      <alignment horizontal="left" vertical="top" wrapText="1"/>
    </xf>
    <xf numFmtId="49" fontId="33" fillId="14" borderId="16" xfId="25" applyNumberFormat="1" applyFont="1" applyFill="1" applyBorder="1" applyAlignment="1">
      <alignment horizontal="left" vertical="top" wrapText="1"/>
    </xf>
    <xf numFmtId="0" fontId="33" fillId="0" borderId="4" xfId="11" applyFont="1" applyBorder="1" applyAlignment="1">
      <alignment vertical="top" wrapText="1"/>
    </xf>
    <xf numFmtId="4" fontId="33" fillId="3" borderId="19" xfId="25" applyNumberFormat="1" applyFont="1" applyFill="1" applyBorder="1" applyAlignment="1">
      <alignment horizontal="left" vertical="top" wrapText="1"/>
    </xf>
    <xf numFmtId="49" fontId="33" fillId="14" borderId="19" xfId="25" applyNumberFormat="1" applyFont="1" applyFill="1" applyBorder="1" applyAlignment="1">
      <alignment horizontal="left" vertical="top" wrapText="1"/>
    </xf>
    <xf numFmtId="49" fontId="33" fillId="14" borderId="19" xfId="25" applyNumberFormat="1" applyFont="1" applyFill="1" applyBorder="1" applyAlignment="1">
      <alignment horizontal="right" vertical="top" wrapText="1"/>
    </xf>
    <xf numFmtId="0" fontId="33" fillId="14" borderId="22" xfId="11" applyFont="1" applyFill="1" applyBorder="1" applyAlignment="1">
      <alignment horizontal="left" vertical="top" wrapText="1"/>
    </xf>
    <xf numFmtId="49" fontId="33" fillId="28" borderId="7" xfId="25" applyNumberFormat="1" applyFont="1" applyFill="1" applyBorder="1" applyAlignment="1">
      <alignment horizontal="left" vertical="top" wrapText="1"/>
    </xf>
    <xf numFmtId="49" fontId="33" fillId="30" borderId="7" xfId="25" applyNumberFormat="1" applyFont="1" applyFill="1" applyBorder="1" applyAlignment="1">
      <alignment horizontal="left" vertical="top" wrapText="1"/>
    </xf>
    <xf numFmtId="49" fontId="33" fillId="30" borderId="19" xfId="25" applyNumberFormat="1" applyFont="1" applyFill="1" applyBorder="1" applyAlignment="1">
      <alignment horizontal="left" vertical="top" wrapText="1"/>
    </xf>
    <xf numFmtId="0" fontId="33" fillId="30" borderId="19" xfId="25" applyNumberFormat="1" applyFont="1" applyFill="1" applyBorder="1" applyAlignment="1">
      <alignment horizontal="left" vertical="top" wrapText="1"/>
    </xf>
    <xf numFmtId="49" fontId="33" fillId="30" borderId="19" xfId="25" applyNumberFormat="1" applyFont="1" applyFill="1" applyBorder="1" applyAlignment="1">
      <alignment horizontal="left" wrapText="1"/>
    </xf>
    <xf numFmtId="169" fontId="33" fillId="30" borderId="19" xfId="25" applyNumberFormat="1" applyFont="1" applyFill="1" applyBorder="1" applyAlignment="1">
      <alignment horizontal="right" wrapText="1"/>
    </xf>
    <xf numFmtId="49" fontId="33" fillId="30" borderId="19" xfId="25" applyNumberFormat="1" applyFont="1" applyFill="1" applyBorder="1" applyAlignment="1">
      <alignment horizontal="right" vertical="top" wrapText="1"/>
    </xf>
    <xf numFmtId="0" fontId="33" fillId="30" borderId="19" xfId="11" applyFont="1" applyFill="1" applyBorder="1" applyAlignment="1">
      <alignment horizontal="left" vertical="top" wrapText="1"/>
    </xf>
    <xf numFmtId="0" fontId="33" fillId="30" borderId="22" xfId="11" applyFont="1" applyFill="1" applyBorder="1" applyAlignment="1">
      <alignment horizontal="left" vertical="top" wrapText="1"/>
    </xf>
    <xf numFmtId="49" fontId="33" fillId="31" borderId="19" xfId="25" applyNumberFormat="1" applyFont="1" applyFill="1" applyBorder="1" applyAlignment="1">
      <alignment horizontal="left" vertical="top" wrapText="1"/>
    </xf>
    <xf numFmtId="0" fontId="33" fillId="31" borderId="19" xfId="25" applyNumberFormat="1" applyFont="1" applyFill="1" applyBorder="1" applyAlignment="1">
      <alignment horizontal="left" vertical="top" wrapText="1"/>
    </xf>
    <xf numFmtId="49" fontId="33" fillId="31" borderId="19" xfId="25" applyNumberFormat="1" applyFont="1" applyFill="1" applyBorder="1" applyAlignment="1">
      <alignment horizontal="right" vertical="top" wrapText="1"/>
    </xf>
    <xf numFmtId="0" fontId="33" fillId="31" borderId="19" xfId="11" applyFont="1" applyFill="1" applyBorder="1" applyAlignment="1">
      <alignment horizontal="left" vertical="top" wrapText="1"/>
    </xf>
    <xf numFmtId="0" fontId="33" fillId="31" borderId="22" xfId="11" applyFont="1" applyFill="1" applyBorder="1" applyAlignment="1">
      <alignment horizontal="left" vertical="top" wrapText="1"/>
    </xf>
    <xf numFmtId="49" fontId="33" fillId="27" borderId="19" xfId="25" applyNumberFormat="1" applyFont="1" applyFill="1" applyBorder="1" applyAlignment="1">
      <alignment horizontal="left" vertical="top" wrapText="1"/>
    </xf>
    <xf numFmtId="0" fontId="33" fillId="27" borderId="19" xfId="25" applyNumberFormat="1" applyFont="1" applyFill="1" applyBorder="1" applyAlignment="1">
      <alignment horizontal="left" vertical="top" wrapText="1"/>
    </xf>
    <xf numFmtId="49" fontId="33" fillId="27" borderId="19" xfId="25" applyNumberFormat="1" applyFont="1" applyFill="1" applyBorder="1" applyAlignment="1">
      <alignment horizontal="right" vertical="top" wrapText="1"/>
    </xf>
    <xf numFmtId="0" fontId="33" fillId="27" borderId="19" xfId="11" applyFont="1" applyFill="1" applyBorder="1" applyAlignment="1">
      <alignment horizontal="left" vertical="top" wrapText="1"/>
    </xf>
    <xf numFmtId="0" fontId="33" fillId="27" borderId="22" xfId="11" applyFont="1" applyFill="1" applyBorder="1" applyAlignment="1">
      <alignment horizontal="left" vertical="top" wrapText="1"/>
    </xf>
    <xf numFmtId="49" fontId="33" fillId="7" borderId="16" xfId="25" applyNumberFormat="1" applyFont="1" applyFill="1" applyBorder="1" applyAlignment="1">
      <alignment horizontal="left" vertical="top" wrapText="1"/>
    </xf>
    <xf numFmtId="49" fontId="33" fillId="7" borderId="7" xfId="25" applyNumberFormat="1" applyFont="1" applyFill="1" applyBorder="1" applyAlignment="1">
      <alignment horizontal="left" vertical="top" wrapText="1"/>
    </xf>
    <xf numFmtId="49" fontId="33" fillId="7" borderId="19" xfId="25" applyNumberFormat="1" applyFont="1" applyFill="1" applyBorder="1" applyAlignment="1">
      <alignment horizontal="left" vertical="top" wrapText="1"/>
    </xf>
    <xf numFmtId="0" fontId="33" fillId="7" borderId="19" xfId="25" applyNumberFormat="1" applyFont="1" applyFill="1" applyBorder="1" applyAlignment="1">
      <alignment horizontal="left" vertical="top" wrapText="1"/>
    </xf>
    <xf numFmtId="49" fontId="33" fillId="7" borderId="19" xfId="25" applyNumberFormat="1" applyFont="1" applyFill="1" applyBorder="1" applyAlignment="1">
      <alignment horizontal="left" wrapText="1"/>
    </xf>
    <xf numFmtId="169" fontId="33" fillId="7" borderId="19" xfId="25" applyNumberFormat="1" applyFont="1" applyFill="1" applyBorder="1" applyAlignment="1">
      <alignment horizontal="right" wrapText="1"/>
    </xf>
    <xf numFmtId="49" fontId="33" fillId="7" borderId="19" xfId="25" applyNumberFormat="1" applyFont="1" applyFill="1" applyBorder="1" applyAlignment="1">
      <alignment horizontal="right" vertical="top" wrapText="1"/>
    </xf>
    <xf numFmtId="0" fontId="33" fillId="7" borderId="22" xfId="11" applyFont="1" applyFill="1" applyBorder="1" applyAlignment="1">
      <alignment horizontal="left" vertical="top" wrapText="1"/>
    </xf>
    <xf numFmtId="49" fontId="33" fillId="3" borderId="16" xfId="25" applyNumberFormat="1" applyFont="1" applyFill="1" applyBorder="1" applyAlignment="1">
      <alignment horizontal="left" vertical="top" wrapText="1"/>
    </xf>
    <xf numFmtId="169" fontId="33" fillId="10" borderId="19" xfId="25" applyNumberFormat="1" applyFont="1" applyFill="1" applyBorder="1" applyAlignment="1">
      <alignment horizontal="right" vertical="top" wrapText="1"/>
    </xf>
    <xf numFmtId="49" fontId="33" fillId="23" borderId="16" xfId="25" applyNumberFormat="1" applyFont="1" applyFill="1" applyBorder="1" applyAlignment="1">
      <alignment horizontal="left" vertical="top" wrapText="1"/>
    </xf>
    <xf numFmtId="49" fontId="33" fillId="23" borderId="7" xfId="25" applyNumberFormat="1" applyFont="1" applyFill="1" applyBorder="1" applyAlignment="1">
      <alignment horizontal="left" vertical="top" wrapText="1"/>
    </xf>
    <xf numFmtId="49" fontId="33" fillId="23" borderId="19" xfId="25" applyNumberFormat="1" applyFont="1" applyFill="1" applyBorder="1" applyAlignment="1">
      <alignment horizontal="left" vertical="top" wrapText="1"/>
    </xf>
    <xf numFmtId="0" fontId="33" fillId="23" borderId="19" xfId="25" applyNumberFormat="1" applyFont="1" applyFill="1" applyBorder="1" applyAlignment="1">
      <alignment horizontal="left" vertical="top" wrapText="1"/>
    </xf>
    <xf numFmtId="49" fontId="33" fillId="23" borderId="19" xfId="25" applyNumberFormat="1" applyFont="1" applyFill="1" applyBorder="1" applyAlignment="1">
      <alignment horizontal="left" wrapText="1"/>
    </xf>
    <xf numFmtId="49" fontId="33" fillId="23" borderId="19" xfId="25" applyNumberFormat="1" applyFont="1" applyFill="1" applyBorder="1" applyAlignment="1">
      <alignment horizontal="right" vertical="top" wrapText="1"/>
    </xf>
    <xf numFmtId="0" fontId="33" fillId="23" borderId="19" xfId="11" applyFont="1" applyFill="1" applyBorder="1" applyAlignment="1">
      <alignment horizontal="left" vertical="top" wrapText="1"/>
    </xf>
    <xf numFmtId="0" fontId="33" fillId="23" borderId="22" xfId="11" applyFont="1" applyFill="1" applyBorder="1" applyAlignment="1">
      <alignment horizontal="left" vertical="top" wrapText="1"/>
    </xf>
    <xf numFmtId="0" fontId="33" fillId="24" borderId="0" xfId="11" applyFont="1" applyFill="1"/>
    <xf numFmtId="0" fontId="33" fillId="0" borderId="4" xfId="11" applyFont="1" applyBorder="1" applyAlignment="1">
      <alignment horizontal="left" wrapText="1"/>
    </xf>
    <xf numFmtId="4" fontId="33" fillId="14" borderId="19" xfId="25" applyNumberFormat="1" applyFont="1" applyFill="1" applyBorder="1" applyAlignment="1">
      <alignment horizontal="left" vertical="top" wrapText="1"/>
    </xf>
    <xf numFmtId="49" fontId="33" fillId="14" borderId="19" xfId="25" applyNumberFormat="1" applyFont="1" applyFill="1" applyBorder="1" applyAlignment="1">
      <alignment horizontal="left" wrapText="1"/>
    </xf>
    <xf numFmtId="49" fontId="33" fillId="28" borderId="23" xfId="25" applyNumberFormat="1" applyFont="1" applyFill="1" applyBorder="1" applyAlignment="1">
      <alignment horizontal="left" vertical="top" wrapText="1"/>
    </xf>
    <xf numFmtId="0" fontId="33" fillId="0" borderId="24" xfId="70" quotePrefix="1" applyFont="1" applyBorder="1" applyAlignment="1">
      <alignment vertical="top" wrapText="1"/>
    </xf>
    <xf numFmtId="49" fontId="33" fillId="14" borderId="25" xfId="25" applyNumberFormat="1" applyFont="1" applyFill="1" applyBorder="1" applyAlignment="1">
      <alignment horizontal="left" vertical="top" wrapText="1"/>
    </xf>
    <xf numFmtId="0" fontId="33" fillId="14" borderId="25" xfId="25" applyNumberFormat="1" applyFont="1" applyFill="1" applyBorder="1" applyAlignment="1">
      <alignment horizontal="left" vertical="top" wrapText="1"/>
    </xf>
    <xf numFmtId="49" fontId="33" fillId="14" borderId="25" xfId="25" applyNumberFormat="1" applyFont="1" applyFill="1" applyBorder="1" applyAlignment="1">
      <alignment horizontal="left" wrapText="1"/>
    </xf>
    <xf numFmtId="4" fontId="33" fillId="14" borderId="25" xfId="25" applyNumberFormat="1" applyFont="1" applyFill="1" applyBorder="1" applyAlignment="1">
      <alignment horizontal="left" vertical="top" wrapText="1"/>
    </xf>
    <xf numFmtId="49" fontId="33" fillId="14" borderId="25" xfId="25" applyNumberFormat="1" applyFont="1" applyFill="1" applyBorder="1" applyAlignment="1">
      <alignment horizontal="right" vertical="top" wrapText="1"/>
    </xf>
    <xf numFmtId="0" fontId="33" fillId="14" borderId="25" xfId="11" applyFont="1" applyFill="1" applyBorder="1" applyAlignment="1">
      <alignment horizontal="left" vertical="top" wrapText="1"/>
    </xf>
    <xf numFmtId="0" fontId="33" fillId="14" borderId="26" xfId="11" applyFont="1" applyFill="1" applyBorder="1" applyAlignment="1">
      <alignment horizontal="left" vertical="top" wrapText="1"/>
    </xf>
    <xf numFmtId="169" fontId="12" fillId="0" borderId="0" xfId="11" applyNumberFormat="1" applyFont="1" applyAlignment="1">
      <alignment horizontal="right"/>
    </xf>
    <xf numFmtId="0" fontId="33" fillId="0" borderId="15" xfId="11" applyFont="1" applyBorder="1"/>
    <xf numFmtId="44" fontId="49" fillId="12" borderId="19" xfId="11" applyNumberFormat="1" applyFont="1" applyFill="1" applyBorder="1" applyAlignment="1">
      <alignment horizontal="left" wrapText="1"/>
    </xf>
    <xf numFmtId="44" fontId="49" fillId="12" borderId="19" xfId="25" applyNumberFormat="1" applyFont="1" applyFill="1" applyBorder="1" applyAlignment="1">
      <alignment horizontal="left" wrapText="1"/>
    </xf>
    <xf numFmtId="44" fontId="33" fillId="20" borderId="19" xfId="11" applyNumberFormat="1" applyFont="1" applyFill="1" applyBorder="1" applyAlignment="1">
      <alignment horizontal="right" wrapText="1"/>
    </xf>
    <xf numFmtId="0" fontId="33" fillId="8" borderId="0" xfId="11" applyFont="1" applyFill="1"/>
    <xf numFmtId="44" fontId="33" fillId="22" borderId="19" xfId="11" applyNumberFormat="1" applyFont="1" applyFill="1" applyBorder="1" applyAlignment="1">
      <alignment horizontal="right" wrapText="1"/>
    </xf>
    <xf numFmtId="0" fontId="33" fillId="0" borderId="19" xfId="11" applyFont="1" applyBorder="1" applyAlignment="1">
      <alignment vertical="top"/>
    </xf>
    <xf numFmtId="0" fontId="33" fillId="0" borderId="7" xfId="11" applyFont="1" applyBorder="1" applyAlignment="1">
      <alignment vertical="center" wrapText="1"/>
    </xf>
    <xf numFmtId="44" fontId="33" fillId="3" borderId="19" xfId="10" applyFont="1" applyFill="1" applyBorder="1" applyAlignment="1" applyProtection="1">
      <alignment horizontal="left"/>
    </xf>
    <xf numFmtId="0" fontId="33" fillId="0" borderId="5" xfId="11" applyFont="1" applyBorder="1" applyAlignment="1">
      <alignment vertical="center" wrapText="1"/>
    </xf>
    <xf numFmtId="49" fontId="28" fillId="13" borderId="7" xfId="25" applyNumberFormat="1" applyFont="1" applyFill="1" applyBorder="1" applyAlignment="1">
      <alignment horizontal="left" vertical="top" wrapText="1"/>
    </xf>
    <xf numFmtId="49" fontId="33" fillId="19" borderId="7" xfId="25" applyNumberFormat="1" applyFont="1" applyFill="1" applyBorder="1" applyAlignment="1">
      <alignment horizontal="left" vertical="top" wrapText="1"/>
    </xf>
    <xf numFmtId="49" fontId="33" fillId="21" borderId="7" xfId="25" applyNumberFormat="1" applyFont="1" applyFill="1" applyBorder="1" applyAlignment="1">
      <alignment horizontal="left" vertical="top" wrapText="1"/>
    </xf>
    <xf numFmtId="0" fontId="33" fillId="25" borderId="17" xfId="11" applyFont="1" applyFill="1" applyBorder="1" applyAlignment="1">
      <alignment wrapText="1"/>
    </xf>
    <xf numFmtId="166" fontId="33" fillId="25" borderId="19" xfId="11" applyNumberFormat="1" applyFont="1" applyFill="1" applyBorder="1" applyAlignment="1">
      <alignment horizontal="center" wrapText="1"/>
    </xf>
    <xf numFmtId="0" fontId="31" fillId="33" borderId="19" xfId="11" applyFont="1" applyFill="1" applyBorder="1" applyAlignment="1">
      <alignment horizontal="left" vertical="top" wrapText="1"/>
    </xf>
    <xf numFmtId="0" fontId="33" fillId="0" borderId="18" xfId="11" applyFont="1" applyBorder="1" applyAlignment="1">
      <alignment horizontal="left" wrapText="1"/>
    </xf>
    <xf numFmtId="44" fontId="33" fillId="10" borderId="19" xfId="25" applyNumberFormat="1" applyFont="1" applyFill="1" applyBorder="1" applyAlignment="1">
      <alignment horizontal="left" wrapText="1"/>
    </xf>
    <xf numFmtId="165" fontId="33" fillId="0" borderId="19" xfId="11" applyNumberFormat="1" applyFont="1" applyBorder="1" applyAlignment="1">
      <alignment wrapText="1"/>
    </xf>
    <xf numFmtId="44" fontId="33" fillId="10" borderId="19" xfId="11" applyNumberFormat="1" applyFont="1" applyFill="1" applyBorder="1" applyAlignment="1">
      <alignment horizontal="left" wrapText="1"/>
    </xf>
    <xf numFmtId="2" fontId="33" fillId="0" borderId="19" xfId="11" applyNumberFormat="1" applyFont="1" applyBorder="1" applyAlignment="1">
      <alignment wrapText="1"/>
    </xf>
    <xf numFmtId="0" fontId="33" fillId="11" borderId="19" xfId="11" applyFont="1" applyFill="1" applyBorder="1" applyAlignment="1">
      <alignment horizontal="center" wrapText="1"/>
    </xf>
    <xf numFmtId="2" fontId="33" fillId="11" borderId="19" xfId="11" applyNumberFormat="1" applyFont="1" applyFill="1" applyBorder="1" applyAlignment="1">
      <alignment wrapText="1"/>
    </xf>
    <xf numFmtId="44" fontId="33" fillId="11" borderId="19" xfId="11" applyNumberFormat="1" applyFont="1" applyFill="1" applyBorder="1"/>
    <xf numFmtId="0" fontId="33" fillId="43" borderId="22" xfId="11" applyFont="1" applyFill="1" applyBorder="1" applyAlignment="1">
      <alignment horizontal="left" vertical="top" wrapText="1"/>
    </xf>
    <xf numFmtId="0" fontId="33" fillId="43" borderId="19" xfId="11" applyFont="1" applyFill="1" applyBorder="1" applyAlignment="1">
      <alignment horizontal="left" vertical="top" wrapText="1"/>
    </xf>
    <xf numFmtId="44" fontId="33" fillId="11" borderId="19" xfId="11" applyNumberFormat="1" applyFont="1" applyFill="1" applyBorder="1" applyAlignment="1">
      <alignment wrapText="1"/>
    </xf>
    <xf numFmtId="49" fontId="50" fillId="10" borderId="19" xfId="25" applyNumberFormat="1" applyFont="1" applyFill="1" applyBorder="1" applyAlignment="1">
      <alignment horizontal="left" wrapText="1"/>
    </xf>
    <xf numFmtId="0" fontId="33" fillId="0" borderId="7" xfId="29" applyFont="1" applyBorder="1" applyAlignment="1">
      <alignment vertical="top" wrapText="1"/>
    </xf>
    <xf numFmtId="0" fontId="33" fillId="0" borderId="7" xfId="21" applyFont="1" applyBorder="1" applyAlignment="1">
      <alignment vertical="top" wrapText="1"/>
    </xf>
    <xf numFmtId="0" fontId="33" fillId="24" borderId="7" xfId="11" applyFont="1" applyFill="1" applyBorder="1" applyAlignment="1">
      <alignment vertical="top" wrapText="1"/>
    </xf>
    <xf numFmtId="2" fontId="33" fillId="23" borderId="19" xfId="25" applyNumberFormat="1" applyFont="1" applyFill="1" applyBorder="1" applyAlignment="1">
      <alignment horizontal="left" wrapText="1"/>
    </xf>
    <xf numFmtId="44" fontId="33" fillId="23" borderId="19" xfId="25" applyNumberFormat="1" applyFont="1" applyFill="1" applyBorder="1" applyAlignment="1">
      <alignment horizontal="left" wrapText="1"/>
    </xf>
    <xf numFmtId="49" fontId="33" fillId="27" borderId="19" xfId="25" applyNumberFormat="1" applyFont="1" applyFill="1" applyBorder="1" applyAlignment="1">
      <alignment horizontal="left" wrapText="1"/>
    </xf>
    <xf numFmtId="171" fontId="33" fillId="0" borderId="7" xfId="19" applyFont="1" applyBorder="1" applyAlignment="1">
      <alignment wrapText="1"/>
    </xf>
    <xf numFmtId="2" fontId="33" fillId="0" borderId="19" xfId="25" applyNumberFormat="1" applyFont="1" applyBorder="1" applyAlignment="1">
      <alignment horizontal="left" wrapText="1"/>
    </xf>
    <xf numFmtId="171" fontId="33" fillId="0" borderId="7" xfId="19" applyFont="1" applyBorder="1" applyAlignment="1">
      <alignment vertical="top" wrapText="1"/>
    </xf>
    <xf numFmtId="4" fontId="33" fillId="3" borderId="19" xfId="25" applyNumberFormat="1" applyFont="1" applyFill="1" applyBorder="1" applyAlignment="1">
      <alignment horizontal="left" wrapText="1"/>
    </xf>
    <xf numFmtId="44" fontId="33" fillId="30" borderId="19" xfId="25" applyNumberFormat="1" applyFont="1" applyFill="1" applyBorder="1" applyAlignment="1">
      <alignment horizontal="left" wrapText="1"/>
    </xf>
    <xf numFmtId="0" fontId="33" fillId="33" borderId="19" xfId="11" applyFont="1" applyFill="1" applyBorder="1" applyAlignment="1">
      <alignment horizontal="left" vertical="top" wrapText="1"/>
    </xf>
    <xf numFmtId="0" fontId="33" fillId="33" borderId="22" xfId="11" applyFont="1" applyFill="1" applyBorder="1" applyAlignment="1">
      <alignment horizontal="left" vertical="top" wrapText="1"/>
    </xf>
    <xf numFmtId="4" fontId="33" fillId="14" borderId="19" xfId="25" applyNumberFormat="1" applyFont="1" applyFill="1" applyBorder="1" applyAlignment="1">
      <alignment horizontal="left" wrapText="1"/>
    </xf>
    <xf numFmtId="169" fontId="33" fillId="14" borderId="19" xfId="25" applyNumberFormat="1" applyFont="1" applyFill="1" applyBorder="1" applyAlignment="1">
      <alignment horizontal="right" wrapText="1"/>
    </xf>
    <xf numFmtId="49" fontId="33" fillId="31" borderId="19" xfId="25" applyNumberFormat="1" applyFont="1" applyFill="1" applyBorder="1" applyAlignment="1">
      <alignment horizontal="left" wrapText="1"/>
    </xf>
    <xf numFmtId="0" fontId="33" fillId="0" borderId="27" xfId="70" quotePrefix="1" applyFont="1" applyBorder="1" applyAlignment="1">
      <alignment vertical="top" wrapText="1"/>
    </xf>
    <xf numFmtId="4" fontId="33" fillId="14" borderId="25" xfId="25" applyNumberFormat="1" applyFont="1" applyFill="1" applyBorder="1" applyAlignment="1">
      <alignment horizontal="left" wrapText="1"/>
    </xf>
    <xf numFmtId="169" fontId="33" fillId="14" borderId="25" xfId="25" applyNumberFormat="1" applyFont="1" applyFill="1" applyBorder="1" applyAlignment="1">
      <alignment horizontal="right" wrapText="1"/>
    </xf>
    <xf numFmtId="165" fontId="12" fillId="0" borderId="0" xfId="11" applyNumberFormat="1" applyFont="1"/>
    <xf numFmtId="0" fontId="31" fillId="0" borderId="0" xfId="11" applyFont="1" applyAlignment="1">
      <alignment horizontal="left" vertical="center"/>
    </xf>
    <xf numFmtId="49" fontId="42" fillId="4" borderId="19" xfId="11" applyNumberFormat="1" applyFont="1" applyFill="1" applyBorder="1" applyAlignment="1">
      <alignment horizontal="left" vertical="top" wrapText="1"/>
    </xf>
    <xf numFmtId="49" fontId="42" fillId="4" borderId="19" xfId="11" applyNumberFormat="1" applyFont="1" applyFill="1" applyBorder="1" applyAlignment="1">
      <alignment horizontal="left" wrapText="1"/>
    </xf>
    <xf numFmtId="0" fontId="42" fillId="4" borderId="19" xfId="11" applyFont="1" applyFill="1" applyBorder="1" applyAlignment="1">
      <alignment horizontal="right" wrapText="1"/>
    </xf>
    <xf numFmtId="49" fontId="31" fillId="13" borderId="19" xfId="11" applyNumberFormat="1" applyFont="1" applyFill="1" applyBorder="1" applyAlignment="1">
      <alignment horizontal="left" vertical="top" wrapText="1"/>
    </xf>
    <xf numFmtId="49" fontId="31" fillId="13" borderId="19" xfId="11" applyNumberFormat="1" applyFont="1" applyFill="1" applyBorder="1" applyAlignment="1">
      <alignment horizontal="left" wrapText="1"/>
    </xf>
    <xf numFmtId="44" fontId="31" fillId="13" borderId="19" xfId="11" applyNumberFormat="1" applyFont="1" applyFill="1" applyBorder="1" applyAlignment="1">
      <alignment horizontal="right" wrapText="1"/>
    </xf>
    <xf numFmtId="49" fontId="31" fillId="34" borderId="19" xfId="11" applyNumberFormat="1" applyFont="1" applyFill="1" applyBorder="1" applyAlignment="1">
      <alignment horizontal="left" vertical="top" wrapText="1"/>
    </xf>
    <xf numFmtId="49" fontId="31" fillId="34" borderId="19" xfId="11" applyNumberFormat="1" applyFont="1" applyFill="1" applyBorder="1" applyAlignment="1">
      <alignment horizontal="left" wrapText="1"/>
    </xf>
    <xf numFmtId="44" fontId="31" fillId="34" borderId="19" xfId="11" applyNumberFormat="1" applyFont="1" applyFill="1" applyBorder="1" applyAlignment="1">
      <alignment horizontal="right" wrapText="1"/>
    </xf>
    <xf numFmtId="49" fontId="31" fillId="35" borderId="19" xfId="11" applyNumberFormat="1" applyFont="1" applyFill="1" applyBorder="1" applyAlignment="1">
      <alignment horizontal="left" vertical="top" wrapText="1"/>
    </xf>
    <xf numFmtId="49" fontId="31" fillId="35" borderId="19" xfId="11" applyNumberFormat="1" applyFont="1" applyFill="1" applyBorder="1" applyAlignment="1">
      <alignment horizontal="left" wrapText="1"/>
    </xf>
    <xf numFmtId="44" fontId="31" fillId="35" borderId="19" xfId="11" applyNumberFormat="1" applyFont="1" applyFill="1" applyBorder="1" applyAlignment="1">
      <alignment horizontal="right" wrapText="1"/>
    </xf>
    <xf numFmtId="49" fontId="31" fillId="14" borderId="19" xfId="11" applyNumberFormat="1" applyFont="1" applyFill="1" applyBorder="1" applyAlignment="1">
      <alignment horizontal="left" vertical="top" wrapText="1"/>
    </xf>
    <xf numFmtId="49" fontId="31" fillId="14" borderId="9" xfId="11" applyNumberFormat="1" applyFont="1" applyFill="1" applyBorder="1" applyAlignment="1">
      <alignment horizontal="left" vertical="top" wrapText="1"/>
    </xf>
    <xf numFmtId="44" fontId="31" fillId="14" borderId="19" xfId="11" applyNumberFormat="1" applyFont="1" applyFill="1" applyBorder="1" applyAlignment="1">
      <alignment horizontal="right" wrapText="1"/>
    </xf>
    <xf numFmtId="49" fontId="31" fillId="14" borderId="19" xfId="11" applyNumberFormat="1" applyFont="1" applyFill="1" applyBorder="1" applyAlignment="1">
      <alignment horizontal="left" wrapText="1"/>
    </xf>
    <xf numFmtId="0" fontId="31" fillId="0" borderId="19" xfId="11" applyFont="1" applyBorder="1"/>
    <xf numFmtId="0" fontId="31" fillId="14" borderId="19" xfId="11" applyFont="1" applyFill="1" applyBorder="1" applyAlignment="1">
      <alignment horizontal="left" vertical="top" wrapText="1"/>
    </xf>
    <xf numFmtId="0" fontId="31" fillId="0" borderId="0" xfId="11" applyFont="1" applyAlignment="1">
      <alignment horizontal="left" vertical="top" wrapText="1"/>
    </xf>
    <xf numFmtId="0" fontId="31" fillId="0" borderId="19" xfId="11" quotePrefix="1" applyFont="1" applyBorder="1" applyAlignment="1">
      <alignment vertical="top" wrapText="1"/>
    </xf>
    <xf numFmtId="0" fontId="31" fillId="14" borderId="19" xfId="11" quotePrefix="1" applyFont="1" applyFill="1" applyBorder="1" applyAlignment="1">
      <alignment vertical="top" wrapText="1"/>
    </xf>
    <xf numFmtId="49" fontId="31" fillId="7" borderId="19" xfId="11" applyNumberFormat="1" applyFont="1" applyFill="1" applyBorder="1" applyAlignment="1">
      <alignment horizontal="left" vertical="top" wrapText="1"/>
    </xf>
    <xf numFmtId="49" fontId="31" fillId="7" borderId="19" xfId="11" applyNumberFormat="1" applyFont="1" applyFill="1" applyBorder="1" applyAlignment="1">
      <alignment horizontal="left" wrapText="1"/>
    </xf>
    <xf numFmtId="44" fontId="31" fillId="7" borderId="19" xfId="11" applyNumberFormat="1" applyFont="1" applyFill="1" applyBorder="1" applyAlignment="1">
      <alignment horizontal="right" wrapText="1"/>
    </xf>
    <xf numFmtId="49" fontId="31" fillId="10" borderId="19" xfId="11" applyNumberFormat="1" applyFont="1" applyFill="1" applyBorder="1" applyAlignment="1">
      <alignment horizontal="left" vertical="top" wrapText="1"/>
    </xf>
    <xf numFmtId="49" fontId="31" fillId="10" borderId="19" xfId="11" applyNumberFormat="1" applyFont="1" applyFill="1" applyBorder="1" applyAlignment="1">
      <alignment horizontal="left" wrapText="1"/>
    </xf>
    <xf numFmtId="44" fontId="31" fillId="10" borderId="19" xfId="11" applyNumberFormat="1" applyFont="1" applyFill="1" applyBorder="1" applyAlignment="1">
      <alignment horizontal="right" wrapText="1"/>
    </xf>
    <xf numFmtId="4" fontId="31" fillId="0" borderId="19" xfId="11" applyNumberFormat="1" applyFont="1" applyBorder="1" applyAlignment="1">
      <alignment horizontal="right" wrapText="1"/>
    </xf>
    <xf numFmtId="49" fontId="31" fillId="0" borderId="19" xfId="11" applyNumberFormat="1" applyFont="1" applyBorder="1" applyAlignment="1">
      <alignment horizontal="left" vertical="top" wrapText="1"/>
    </xf>
    <xf numFmtId="0" fontId="31" fillId="14" borderId="19" xfId="11" applyFont="1" applyFill="1" applyBorder="1" applyAlignment="1">
      <alignment wrapText="1"/>
    </xf>
    <xf numFmtId="4" fontId="31" fillId="14" borderId="19" xfId="11" applyNumberFormat="1" applyFont="1" applyFill="1" applyBorder="1" applyAlignment="1">
      <alignment horizontal="right" wrapText="1"/>
    </xf>
    <xf numFmtId="49" fontId="31" fillId="0" borderId="19" xfId="11" applyNumberFormat="1" applyFont="1" applyBorder="1" applyAlignment="1">
      <alignment horizontal="left" wrapText="1"/>
    </xf>
    <xf numFmtId="49" fontId="31" fillId="36" borderId="19" xfId="11" applyNumberFormat="1" applyFont="1" applyFill="1" applyBorder="1" applyAlignment="1">
      <alignment horizontal="left" wrapText="1"/>
    </xf>
    <xf numFmtId="176" fontId="22" fillId="0" borderId="0" xfId="11" applyNumberFormat="1"/>
    <xf numFmtId="0" fontId="31" fillId="14" borderId="9" xfId="11" applyFont="1" applyFill="1" applyBorder="1" applyAlignment="1">
      <alignment horizontal="left" vertical="top" wrapText="1"/>
    </xf>
    <xf numFmtId="0" fontId="31" fillId="0" borderId="9" xfId="11" applyFont="1" applyBorder="1" applyAlignment="1">
      <alignment horizontal="left" vertical="top" wrapText="1"/>
    </xf>
    <xf numFmtId="49" fontId="31" fillId="45" borderId="19" xfId="11" applyNumberFormat="1" applyFont="1" applyFill="1" applyBorder="1" applyAlignment="1">
      <alignment horizontal="left" vertical="top" wrapText="1"/>
    </xf>
    <xf numFmtId="49" fontId="31" fillId="45" borderId="19" xfId="11" applyNumberFormat="1" applyFont="1" applyFill="1" applyBorder="1" applyAlignment="1">
      <alignment horizontal="left" wrapText="1"/>
    </xf>
    <xf numFmtId="4" fontId="31" fillId="45" borderId="19" xfId="11" applyNumberFormat="1" applyFont="1" applyFill="1" applyBorder="1" applyAlignment="1">
      <alignment horizontal="right" wrapText="1"/>
    </xf>
    <xf numFmtId="44" fontId="31" fillId="45" borderId="19" xfId="11" applyNumberFormat="1" applyFont="1" applyFill="1" applyBorder="1" applyAlignment="1">
      <alignment horizontal="right" wrapText="1"/>
    </xf>
    <xf numFmtId="0" fontId="22" fillId="0" borderId="12" xfId="11" applyBorder="1"/>
    <xf numFmtId="172" fontId="31" fillId="0" borderId="0" xfId="11" applyNumberFormat="1" applyFont="1" applyAlignment="1">
      <alignment horizontal="justify" vertical="top"/>
    </xf>
    <xf numFmtId="172" fontId="31" fillId="0" borderId="0" xfId="11" quotePrefix="1" applyNumberFormat="1" applyFont="1" applyAlignment="1">
      <alignment vertical="top" wrapText="1"/>
    </xf>
    <xf numFmtId="172" fontId="31" fillId="0" borderId="0" xfId="11" applyNumberFormat="1" applyFont="1" applyAlignment="1">
      <alignment vertical="top" wrapText="1"/>
    </xf>
    <xf numFmtId="0" fontId="31" fillId="0" borderId="0" xfId="11" applyFont="1" applyAlignment="1">
      <alignment horizontal="right"/>
    </xf>
    <xf numFmtId="44" fontId="31" fillId="0" borderId="0" xfId="11" applyNumberFormat="1" applyFont="1" applyAlignment="1">
      <alignment horizontal="right"/>
    </xf>
    <xf numFmtId="0" fontId="31" fillId="0" borderId="12" xfId="11" applyFont="1" applyBorder="1"/>
    <xf numFmtId="44" fontId="34" fillId="28" borderId="19" xfId="11" applyNumberFormat="1" applyFont="1" applyFill="1" applyBorder="1" applyAlignment="1">
      <alignment horizontal="right" wrapText="1"/>
    </xf>
    <xf numFmtId="42" fontId="40" fillId="3" borderId="19" xfId="25" applyNumberFormat="1" applyFont="1" applyFill="1" applyBorder="1" applyAlignment="1">
      <alignment horizontal="left" vertical="top"/>
    </xf>
    <xf numFmtId="49" fontId="49" fillId="12" borderId="19" xfId="25" quotePrefix="1" applyNumberFormat="1" applyFont="1" applyFill="1" applyBorder="1" applyAlignment="1">
      <alignment horizontal="left" vertical="top" wrapText="1"/>
    </xf>
    <xf numFmtId="42" fontId="49" fillId="12" borderId="19" xfId="11" applyNumberFormat="1" applyFont="1" applyFill="1" applyBorder="1" applyAlignment="1">
      <alignment horizontal="left" wrapText="1"/>
    </xf>
    <xf numFmtId="49" fontId="49" fillId="12" borderId="19" xfId="25" applyNumberFormat="1" applyFont="1" applyFill="1" applyBorder="1" applyAlignment="1">
      <alignment horizontal="right" wrapText="1"/>
    </xf>
    <xf numFmtId="42" fontId="25" fillId="6" borderId="19" xfId="11" applyNumberFormat="1" applyFont="1" applyFill="1" applyBorder="1" applyAlignment="1">
      <alignment horizontal="left" vertical="top" wrapText="1"/>
    </xf>
    <xf numFmtId="44" fontId="25" fillId="6" borderId="19" xfId="25" applyNumberFormat="1" applyFont="1" applyFill="1" applyBorder="1" applyAlignment="1">
      <alignment horizontal="right" vertical="top" wrapText="1"/>
    </xf>
    <xf numFmtId="0" fontId="32" fillId="0" borderId="19" xfId="11" applyFont="1" applyBorder="1" applyAlignment="1">
      <alignment horizontal="left" vertical="top"/>
    </xf>
    <xf numFmtId="42" fontId="28" fillId="13" borderId="19" xfId="11" applyNumberFormat="1" applyFont="1" applyFill="1" applyBorder="1" applyAlignment="1">
      <alignment horizontal="left" vertical="top" wrapText="1"/>
    </xf>
    <xf numFmtId="42" fontId="33" fillId="20" borderId="19" xfId="11" applyNumberFormat="1" applyFont="1" applyFill="1" applyBorder="1" applyAlignment="1">
      <alignment horizontal="right" wrapText="1"/>
    </xf>
    <xf numFmtId="44" fontId="33" fillId="20" borderId="19" xfId="25" applyNumberFormat="1" applyFont="1" applyFill="1" applyBorder="1" applyAlignment="1">
      <alignment wrapText="1"/>
    </xf>
    <xf numFmtId="49" fontId="33" fillId="20" borderId="19" xfId="25" applyNumberFormat="1" applyFont="1" applyFill="1" applyBorder="1" applyAlignment="1">
      <alignment horizontal="right" wrapText="1"/>
    </xf>
    <xf numFmtId="42" fontId="33" fillId="22" borderId="19" xfId="11" applyNumberFormat="1" applyFont="1" applyFill="1" applyBorder="1" applyAlignment="1">
      <alignment horizontal="right" wrapText="1"/>
    </xf>
    <xf numFmtId="44" fontId="33" fillId="22" borderId="19" xfId="25" applyNumberFormat="1" applyFont="1" applyFill="1" applyBorder="1" applyAlignment="1">
      <alignment wrapText="1"/>
    </xf>
    <xf numFmtId="49" fontId="33" fillId="22" borderId="19" xfId="25" applyNumberFormat="1" applyFont="1" applyFill="1" applyBorder="1" applyAlignment="1">
      <alignment horizontal="right" wrapText="1"/>
    </xf>
    <xf numFmtId="0" fontId="30" fillId="0" borderId="19" xfId="11" applyFont="1" applyBorder="1" applyAlignment="1">
      <alignment vertical="top"/>
    </xf>
    <xf numFmtId="0" fontId="30" fillId="0" borderId="19" xfId="11" applyFont="1" applyBorder="1" applyAlignment="1">
      <alignment vertical="top" wrapText="1"/>
    </xf>
    <xf numFmtId="49" fontId="30" fillId="0" borderId="19" xfId="25" applyNumberFormat="1" applyFont="1" applyBorder="1" applyAlignment="1">
      <alignment horizontal="left" vertical="top" wrapText="1"/>
    </xf>
    <xf numFmtId="0" fontId="30" fillId="0" borderId="19" xfId="25" applyNumberFormat="1" applyFont="1" applyBorder="1" applyAlignment="1">
      <alignment horizontal="left" vertical="top" wrapText="1"/>
    </xf>
    <xf numFmtId="49" fontId="30" fillId="0" borderId="19" xfId="25" applyNumberFormat="1" applyFont="1" applyBorder="1" applyAlignment="1">
      <alignment horizontal="left" wrapText="1"/>
    </xf>
    <xf numFmtId="0" fontId="30" fillId="0" borderId="19" xfId="11" applyFont="1" applyBorder="1" applyAlignment="1">
      <alignment horizontal="left" wrapText="1"/>
    </xf>
    <xf numFmtId="44" fontId="30" fillId="3" borderId="19" xfId="10" applyFont="1" applyFill="1" applyBorder="1" applyAlignment="1" applyProtection="1">
      <alignment horizontal="left"/>
    </xf>
    <xf numFmtId="49" fontId="30" fillId="0" borderId="19" xfId="25" applyNumberFormat="1" applyFont="1" applyBorder="1" applyAlignment="1">
      <alignment horizontal="right" wrapText="1"/>
    </xf>
    <xf numFmtId="0" fontId="30" fillId="0" borderId="19" xfId="11" applyFont="1" applyBorder="1" applyAlignment="1">
      <alignment horizontal="left" vertical="top" wrapText="1"/>
    </xf>
    <xf numFmtId="0" fontId="30" fillId="0" borderId="19" xfId="11" applyFont="1" applyBorder="1"/>
    <xf numFmtId="49" fontId="30" fillId="23" borderId="19" xfId="25" applyNumberFormat="1" applyFont="1" applyFill="1" applyBorder="1" applyAlignment="1">
      <alignment horizontal="left" vertical="top" wrapText="1"/>
    </xf>
    <xf numFmtId="0" fontId="30" fillId="24" borderId="19" xfId="11" applyFont="1" applyFill="1" applyBorder="1" applyAlignment="1">
      <alignment vertical="top" wrapText="1"/>
    </xf>
    <xf numFmtId="0" fontId="30" fillId="23" borderId="19" xfId="25" applyNumberFormat="1" applyFont="1" applyFill="1" applyBorder="1" applyAlignment="1">
      <alignment horizontal="left" vertical="top" wrapText="1"/>
    </xf>
    <xf numFmtId="49" fontId="30" fillId="23" borderId="19" xfId="25" applyNumberFormat="1" applyFont="1" applyFill="1" applyBorder="1" applyAlignment="1">
      <alignment horizontal="left" wrapText="1"/>
    </xf>
    <xf numFmtId="2" fontId="30" fillId="23" borderId="19" xfId="25" applyNumberFormat="1" applyFont="1" applyFill="1" applyBorder="1" applyAlignment="1">
      <alignment horizontal="left" wrapText="1"/>
    </xf>
    <xf numFmtId="44" fontId="30" fillId="23" borderId="19" xfId="25" applyNumberFormat="1" applyFont="1" applyFill="1" applyBorder="1" applyAlignment="1">
      <alignment horizontal="left" wrapText="1"/>
    </xf>
    <xf numFmtId="49" fontId="30" fillId="23" borderId="19" xfId="25" applyNumberFormat="1" applyFont="1" applyFill="1" applyBorder="1" applyAlignment="1">
      <alignment horizontal="right" wrapText="1"/>
    </xf>
    <xf numFmtId="0" fontId="30" fillId="23" borderId="19" xfId="11" applyFont="1" applyFill="1" applyBorder="1" applyAlignment="1">
      <alignment horizontal="left" vertical="top" wrapText="1"/>
    </xf>
    <xf numFmtId="0" fontId="30" fillId="25" borderId="19" xfId="11" applyFont="1" applyFill="1" applyBorder="1"/>
    <xf numFmtId="0" fontId="30" fillId="0" borderId="19" xfId="70" quotePrefix="1" applyFont="1" applyBorder="1" applyAlignment="1">
      <alignment vertical="top" wrapText="1"/>
    </xf>
    <xf numFmtId="0" fontId="30" fillId="25" borderId="19" xfId="11" applyFont="1" applyFill="1" applyBorder="1" applyAlignment="1">
      <alignment vertical="top" wrapText="1"/>
    </xf>
    <xf numFmtId="0" fontId="30" fillId="25" borderId="19" xfId="11" applyFont="1" applyFill="1" applyBorder="1" applyAlignment="1">
      <alignment wrapText="1"/>
    </xf>
    <xf numFmtId="166" fontId="30" fillId="25" borderId="19" xfId="11" applyNumberFormat="1" applyFont="1" applyFill="1" applyBorder="1" applyAlignment="1">
      <alignment horizontal="center" wrapText="1"/>
    </xf>
    <xf numFmtId="0" fontId="30" fillId="0" borderId="19" xfId="11" applyFont="1" applyBorder="1" applyAlignment="1">
      <alignment horizontal="right" wrapText="1"/>
    </xf>
    <xf numFmtId="0" fontId="30" fillId="0" borderId="19" xfId="11" applyFont="1" applyBorder="1" applyAlignment="1">
      <alignment horizontal="left"/>
    </xf>
    <xf numFmtId="0" fontId="30" fillId="0" borderId="0" xfId="11" applyFont="1" applyAlignment="1">
      <alignment horizontal="left"/>
    </xf>
    <xf numFmtId="49" fontId="30" fillId="10" borderId="19" xfId="25" applyNumberFormat="1" applyFont="1" applyFill="1" applyBorder="1" applyAlignment="1">
      <alignment horizontal="left" vertical="top" wrapText="1"/>
    </xf>
    <xf numFmtId="49" fontId="30" fillId="10" borderId="19" xfId="25" quotePrefix="1" applyNumberFormat="1" applyFont="1" applyFill="1" applyBorder="1" applyAlignment="1">
      <alignment horizontal="left" vertical="top" wrapText="1"/>
    </xf>
    <xf numFmtId="0" fontId="30" fillId="10" borderId="19" xfId="25" applyNumberFormat="1" applyFont="1" applyFill="1" applyBorder="1" applyAlignment="1">
      <alignment horizontal="left" vertical="top" wrapText="1"/>
    </xf>
    <xf numFmtId="49" fontId="30" fillId="10" borderId="19" xfId="25" applyNumberFormat="1" applyFont="1" applyFill="1" applyBorder="1" applyAlignment="1">
      <alignment horizontal="left" wrapText="1"/>
    </xf>
    <xf numFmtId="44" fontId="30" fillId="10" borderId="19" xfId="25" applyNumberFormat="1" applyFont="1" applyFill="1" applyBorder="1" applyAlignment="1">
      <alignment horizontal="left" wrapText="1"/>
    </xf>
    <xf numFmtId="49" fontId="30" fillId="10" borderId="19" xfId="25" applyNumberFormat="1" applyFont="1" applyFill="1" applyBorder="1" applyAlignment="1">
      <alignment horizontal="right" wrapText="1"/>
    </xf>
    <xf numFmtId="0" fontId="30" fillId="10" borderId="19" xfId="11" applyFont="1" applyFill="1" applyBorder="1" applyAlignment="1">
      <alignment horizontal="left" vertical="top" wrapText="1"/>
    </xf>
    <xf numFmtId="49" fontId="30" fillId="28" borderId="19" xfId="25" applyNumberFormat="1" applyFont="1" applyFill="1" applyBorder="1" applyAlignment="1">
      <alignment horizontal="left" vertical="top" wrapText="1"/>
    </xf>
    <xf numFmtId="0" fontId="30" fillId="28" borderId="19" xfId="25" applyNumberFormat="1" applyFont="1" applyFill="1" applyBorder="1" applyAlignment="1">
      <alignment horizontal="left" vertical="top" wrapText="1"/>
    </xf>
    <xf numFmtId="49" fontId="30" fillId="28" borderId="19" xfId="25" applyNumberFormat="1" applyFont="1" applyFill="1" applyBorder="1" applyAlignment="1">
      <alignment horizontal="right" wrapText="1"/>
    </xf>
    <xf numFmtId="0" fontId="30" fillId="10" borderId="19" xfId="11" applyFont="1" applyFill="1" applyBorder="1" applyAlignment="1">
      <alignment horizontal="left" wrapText="1"/>
    </xf>
    <xf numFmtId="49" fontId="30" fillId="0" borderId="19" xfId="25" quotePrefix="1" applyNumberFormat="1" applyFont="1" applyBorder="1" applyAlignment="1">
      <alignment horizontal="left" vertical="top" wrapText="1"/>
    </xf>
    <xf numFmtId="0" fontId="30" fillId="0" borderId="19" xfId="11" applyFont="1" applyBorder="1" applyAlignment="1">
      <alignment horizontal="center" wrapText="1"/>
    </xf>
    <xf numFmtId="2" fontId="30" fillId="0" borderId="19" xfId="11" applyNumberFormat="1" applyFont="1" applyBorder="1" applyAlignment="1">
      <alignment wrapText="1"/>
    </xf>
    <xf numFmtId="0" fontId="30" fillId="11" borderId="19" xfId="11" applyFont="1" applyFill="1" applyBorder="1" applyAlignment="1">
      <alignment horizontal="center" wrapText="1"/>
    </xf>
    <xf numFmtId="2" fontId="30" fillId="11" borderId="19" xfId="11" applyNumberFormat="1" applyFont="1" applyFill="1" applyBorder="1" applyAlignment="1">
      <alignment wrapText="1"/>
    </xf>
    <xf numFmtId="44" fontId="30" fillId="11" borderId="19" xfId="28" applyNumberFormat="1" applyFont="1" applyFill="1" applyBorder="1"/>
    <xf numFmtId="49" fontId="52" fillId="10" borderId="19" xfId="25" applyNumberFormat="1" applyFont="1" applyFill="1" applyBorder="1" applyAlignment="1">
      <alignment horizontal="right" wrapText="1"/>
    </xf>
    <xf numFmtId="0" fontId="52" fillId="10" borderId="19" xfId="11" applyFont="1" applyFill="1" applyBorder="1" applyAlignment="1">
      <alignment horizontal="left" vertical="top" wrapText="1"/>
    </xf>
    <xf numFmtId="0" fontId="52" fillId="0" borderId="19" xfId="11" applyFont="1" applyBorder="1"/>
    <xf numFmtId="0" fontId="52" fillId="0" borderId="0" xfId="11" applyFont="1"/>
    <xf numFmtId="0" fontId="30" fillId="0" borderId="19" xfId="29" applyFont="1" applyBorder="1" applyAlignment="1">
      <alignment vertical="top" wrapText="1"/>
    </xf>
    <xf numFmtId="0" fontId="52" fillId="0" borderId="19" xfId="11" applyFont="1" applyBorder="1" applyAlignment="1">
      <alignment horizontal="left" vertical="top" wrapText="1"/>
    </xf>
    <xf numFmtId="49" fontId="30" fillId="44" borderId="19" xfId="25" applyNumberFormat="1" applyFont="1" applyFill="1" applyBorder="1" applyAlignment="1">
      <alignment horizontal="left" vertical="top" wrapText="1"/>
    </xf>
    <xf numFmtId="0" fontId="30" fillId="25" borderId="19" xfId="11" applyFont="1" applyFill="1" applyBorder="1" applyAlignment="1">
      <alignment vertical="top"/>
    </xf>
    <xf numFmtId="49" fontId="30" fillId="3" borderId="19" xfId="25" applyNumberFormat="1" applyFont="1" applyFill="1" applyBorder="1" applyAlignment="1">
      <alignment horizontal="left" vertical="top" wrapText="1"/>
    </xf>
    <xf numFmtId="0" fontId="30" fillId="3" borderId="19" xfId="25" applyNumberFormat="1" applyFont="1" applyFill="1" applyBorder="1" applyAlignment="1">
      <alignment horizontal="left" vertical="top" wrapText="1"/>
    </xf>
    <xf numFmtId="49" fontId="30" fillId="3" borderId="19" xfId="25" applyNumberFormat="1" applyFont="1" applyFill="1" applyBorder="1" applyAlignment="1">
      <alignment horizontal="left" wrapText="1"/>
    </xf>
    <xf numFmtId="2" fontId="30" fillId="3" borderId="19" xfId="25" applyNumberFormat="1" applyFont="1" applyFill="1" applyBorder="1" applyAlignment="1">
      <alignment horizontal="left" wrapText="1"/>
    </xf>
    <xf numFmtId="44" fontId="30" fillId="3" borderId="19" xfId="25" applyNumberFormat="1" applyFont="1" applyFill="1" applyBorder="1" applyAlignment="1">
      <alignment horizontal="right" wrapText="1"/>
    </xf>
    <xf numFmtId="49" fontId="30" fillId="3" borderId="19" xfId="25" applyNumberFormat="1" applyFont="1" applyFill="1" applyBorder="1" applyAlignment="1">
      <alignment horizontal="right" wrapText="1"/>
    </xf>
    <xf numFmtId="0" fontId="30" fillId="3" borderId="19" xfId="11" applyFont="1" applyFill="1" applyBorder="1" applyAlignment="1">
      <alignment horizontal="left" vertical="top" wrapText="1"/>
    </xf>
    <xf numFmtId="44" fontId="30" fillId="10" borderId="19" xfId="25" applyNumberFormat="1" applyFont="1" applyFill="1" applyBorder="1" applyAlignment="1">
      <alignment horizontal="right" wrapText="1"/>
    </xf>
    <xf numFmtId="49" fontId="30" fillId="27" borderId="19" xfId="25" applyNumberFormat="1" applyFont="1" applyFill="1" applyBorder="1" applyAlignment="1">
      <alignment horizontal="left" vertical="top" wrapText="1"/>
    </xf>
    <xf numFmtId="49" fontId="30" fillId="3" borderId="19" xfId="25" quotePrefix="1" applyNumberFormat="1" applyFont="1" applyFill="1" applyBorder="1" applyAlignment="1">
      <alignment horizontal="left" vertical="top" wrapText="1"/>
    </xf>
    <xf numFmtId="169" fontId="30" fillId="23" borderId="19" xfId="25" applyNumberFormat="1" applyFont="1" applyFill="1" applyBorder="1" applyAlignment="1">
      <alignment horizontal="left" wrapText="1"/>
    </xf>
    <xf numFmtId="44" fontId="30" fillId="23" borderId="19" xfId="25" applyNumberFormat="1" applyFont="1" applyFill="1" applyBorder="1" applyAlignment="1">
      <alignment horizontal="right" wrapText="1"/>
    </xf>
    <xf numFmtId="44" fontId="30" fillId="10" borderId="19" xfId="11" applyNumberFormat="1" applyFont="1" applyFill="1" applyBorder="1" applyAlignment="1">
      <alignment horizontal="left" wrapText="1"/>
    </xf>
    <xf numFmtId="49" fontId="30" fillId="14" borderId="19" xfId="25" applyNumberFormat="1" applyFont="1" applyFill="1" applyBorder="1" applyAlignment="1">
      <alignment horizontal="left" vertical="top" wrapText="1"/>
    </xf>
    <xf numFmtId="49" fontId="30" fillId="28" borderId="19" xfId="25" applyNumberFormat="1" applyFont="1" applyFill="1" applyBorder="1" applyAlignment="1">
      <alignment horizontal="left" wrapText="1"/>
    </xf>
    <xf numFmtId="4" fontId="30" fillId="3" borderId="19" xfId="25" applyNumberFormat="1" applyFont="1" applyFill="1" applyBorder="1" applyAlignment="1">
      <alignment horizontal="left" wrapText="1"/>
    </xf>
    <xf numFmtId="0" fontId="30" fillId="14" borderId="19" xfId="25" applyNumberFormat="1" applyFont="1" applyFill="1" applyBorder="1" applyAlignment="1">
      <alignment horizontal="left" vertical="top" wrapText="1"/>
    </xf>
    <xf numFmtId="49" fontId="30" fillId="14" borderId="19" xfId="25" applyNumberFormat="1" applyFont="1" applyFill="1" applyBorder="1" applyAlignment="1">
      <alignment horizontal="right" wrapText="1"/>
    </xf>
    <xf numFmtId="0" fontId="30" fillId="14" borderId="19" xfId="11" applyFont="1" applyFill="1" applyBorder="1" applyAlignment="1">
      <alignment horizontal="left" vertical="top" wrapText="1"/>
    </xf>
    <xf numFmtId="49" fontId="30" fillId="30" borderId="19" xfId="25" applyNumberFormat="1" applyFont="1" applyFill="1" applyBorder="1" applyAlignment="1">
      <alignment horizontal="left" vertical="top" wrapText="1"/>
    </xf>
    <xf numFmtId="0" fontId="30" fillId="30" borderId="19" xfId="25" applyNumberFormat="1" applyFont="1" applyFill="1" applyBorder="1" applyAlignment="1">
      <alignment horizontal="left" vertical="top" wrapText="1"/>
    </xf>
    <xf numFmtId="49" fontId="30" fillId="30" borderId="19" xfId="25" applyNumberFormat="1" applyFont="1" applyFill="1" applyBorder="1" applyAlignment="1">
      <alignment horizontal="left" wrapText="1"/>
    </xf>
    <xf numFmtId="44" fontId="30" fillId="30" borderId="19" xfId="25" applyNumberFormat="1" applyFont="1" applyFill="1" applyBorder="1" applyAlignment="1">
      <alignment horizontal="left" wrapText="1"/>
    </xf>
    <xf numFmtId="49" fontId="30" fillId="30" borderId="19" xfId="25" applyNumberFormat="1" applyFont="1" applyFill="1" applyBorder="1" applyAlignment="1">
      <alignment horizontal="right" wrapText="1"/>
    </xf>
    <xf numFmtId="0" fontId="30" fillId="30" borderId="19" xfId="11" applyFont="1" applyFill="1" applyBorder="1" applyAlignment="1">
      <alignment horizontal="left" vertical="top" wrapText="1"/>
    </xf>
    <xf numFmtId="49" fontId="30" fillId="31" borderId="19" xfId="25" applyNumberFormat="1" applyFont="1" applyFill="1" applyBorder="1" applyAlignment="1">
      <alignment horizontal="left" vertical="top" wrapText="1"/>
    </xf>
    <xf numFmtId="0" fontId="30" fillId="31" borderId="19" xfId="25" applyNumberFormat="1" applyFont="1" applyFill="1" applyBorder="1" applyAlignment="1">
      <alignment horizontal="left" vertical="top" wrapText="1"/>
    </xf>
    <xf numFmtId="49" fontId="30" fillId="31" borderId="19" xfId="25" applyNumberFormat="1" applyFont="1" applyFill="1" applyBorder="1" applyAlignment="1">
      <alignment horizontal="left" wrapText="1"/>
    </xf>
    <xf numFmtId="49" fontId="30" fillId="31" borderId="19" xfId="25" applyNumberFormat="1" applyFont="1" applyFill="1" applyBorder="1" applyAlignment="1">
      <alignment horizontal="right" wrapText="1"/>
    </xf>
    <xf numFmtId="0" fontId="30" fillId="31" borderId="19" xfId="11" applyFont="1" applyFill="1" applyBorder="1" applyAlignment="1">
      <alignment horizontal="left" vertical="top" wrapText="1"/>
    </xf>
    <xf numFmtId="49" fontId="30" fillId="14" borderId="19" xfId="25" applyNumberFormat="1" applyFont="1" applyFill="1" applyBorder="1" applyAlignment="1">
      <alignment horizontal="left" wrapText="1"/>
    </xf>
    <xf numFmtId="4" fontId="30" fillId="14" borderId="19" xfId="25" applyNumberFormat="1" applyFont="1" applyFill="1" applyBorder="1" applyAlignment="1">
      <alignment horizontal="left" wrapText="1"/>
    </xf>
    <xf numFmtId="44" fontId="30" fillId="14" borderId="19" xfId="25" applyNumberFormat="1" applyFont="1" applyFill="1" applyBorder="1" applyAlignment="1">
      <alignment horizontal="right" wrapText="1"/>
    </xf>
    <xf numFmtId="0" fontId="30" fillId="7" borderId="19" xfId="11" applyFont="1" applyFill="1" applyBorder="1" applyAlignment="1">
      <alignment horizontal="left" vertical="top" wrapText="1"/>
    </xf>
    <xf numFmtId="0" fontId="30" fillId="11" borderId="19" xfId="11" applyFont="1" applyFill="1" applyBorder="1" applyAlignment="1">
      <alignment vertical="top"/>
    </xf>
    <xf numFmtId="0" fontId="30" fillId="11" borderId="19" xfId="11" applyFont="1" applyFill="1" applyBorder="1" applyAlignment="1">
      <alignment vertical="top" wrapText="1"/>
    </xf>
    <xf numFmtId="0" fontId="30" fillId="11" borderId="19" xfId="11" applyFont="1" applyFill="1" applyBorder="1" applyAlignment="1">
      <alignment wrapText="1"/>
    </xf>
    <xf numFmtId="166" fontId="30" fillId="11" borderId="19" xfId="11" applyNumberFormat="1" applyFont="1" applyFill="1" applyBorder="1" applyAlignment="1">
      <alignment horizontal="center" wrapText="1"/>
    </xf>
    <xf numFmtId="167" fontId="30" fillId="11" borderId="19" xfId="11" applyNumberFormat="1" applyFont="1" applyFill="1" applyBorder="1" applyAlignment="1">
      <alignment wrapText="1"/>
    </xf>
    <xf numFmtId="44" fontId="30" fillId="11" borderId="19" xfId="11" applyNumberFormat="1" applyFont="1" applyFill="1" applyBorder="1" applyAlignment="1">
      <alignment wrapText="1"/>
    </xf>
    <xf numFmtId="0" fontId="30" fillId="11" borderId="19" xfId="11" applyFont="1" applyFill="1" applyBorder="1" applyAlignment="1">
      <alignment horizontal="right" wrapText="1"/>
    </xf>
    <xf numFmtId="0" fontId="30" fillId="11" borderId="19" xfId="11" applyFont="1" applyFill="1" applyBorder="1"/>
    <xf numFmtId="0" fontId="30" fillId="11" borderId="0" xfId="11" applyFont="1" applyFill="1"/>
    <xf numFmtId="170" fontId="30" fillId="11" borderId="19" xfId="11" applyNumberFormat="1" applyFont="1" applyFill="1" applyBorder="1"/>
    <xf numFmtId="0" fontId="30" fillId="43" borderId="19" xfId="11" applyFont="1" applyFill="1" applyBorder="1"/>
    <xf numFmtId="0" fontId="30" fillId="43" borderId="0" xfId="11" applyFont="1" applyFill="1"/>
    <xf numFmtId="0" fontId="30" fillId="0" borderId="19" xfId="21" applyFont="1" applyBorder="1" applyAlignment="1">
      <alignment vertical="top" wrapText="1"/>
    </xf>
    <xf numFmtId="0" fontId="30" fillId="0" borderId="19" xfId="68" applyFont="1" applyBorder="1" applyAlignment="1">
      <alignment horizontal="right" wrapText="1"/>
    </xf>
    <xf numFmtId="0" fontId="30" fillId="10" borderId="19" xfId="25" applyNumberFormat="1" applyFont="1" applyFill="1" applyBorder="1" applyAlignment="1">
      <alignment horizontal="left" wrapText="1"/>
    </xf>
    <xf numFmtId="0" fontId="30" fillId="25" borderId="19" xfId="70" quotePrefix="1" applyFont="1" applyFill="1" applyBorder="1" applyAlignment="1">
      <alignment vertical="top" wrapText="1"/>
    </xf>
    <xf numFmtId="0" fontId="30" fillId="25" borderId="19" xfId="11" applyFont="1" applyFill="1" applyBorder="1" applyAlignment="1">
      <alignment horizontal="left" vertical="top" wrapText="1"/>
    </xf>
    <xf numFmtId="44" fontId="30" fillId="0" borderId="19" xfId="11" applyNumberFormat="1" applyFont="1" applyBorder="1" applyAlignment="1">
      <alignment wrapText="1"/>
    </xf>
    <xf numFmtId="0" fontId="30" fillId="27" borderId="19" xfId="25" applyNumberFormat="1" applyFont="1" applyFill="1" applyBorder="1" applyAlignment="1">
      <alignment horizontal="left" vertical="top" wrapText="1"/>
    </xf>
    <xf numFmtId="49" fontId="30" fillId="27" borderId="19" xfId="25" applyNumberFormat="1" applyFont="1" applyFill="1" applyBorder="1" applyAlignment="1">
      <alignment horizontal="right" wrapText="1"/>
    </xf>
    <xf numFmtId="0" fontId="30" fillId="27" borderId="19" xfId="11" applyFont="1" applyFill="1" applyBorder="1" applyAlignment="1">
      <alignment horizontal="left" vertical="top" wrapText="1"/>
    </xf>
    <xf numFmtId="49" fontId="30" fillId="39" borderId="19" xfId="25" applyNumberFormat="1" applyFont="1" applyFill="1" applyBorder="1" applyAlignment="1">
      <alignment horizontal="left" vertical="top" wrapText="1"/>
    </xf>
    <xf numFmtId="49" fontId="30" fillId="36" borderId="19" xfId="25" applyNumberFormat="1" applyFont="1" applyFill="1" applyBorder="1" applyAlignment="1">
      <alignment horizontal="left" vertical="top" wrapText="1"/>
    </xf>
    <xf numFmtId="0" fontId="30" fillId="36" borderId="19" xfId="25" applyNumberFormat="1" applyFont="1" applyFill="1" applyBorder="1" applyAlignment="1">
      <alignment horizontal="left" vertical="top" wrapText="1"/>
    </xf>
    <xf numFmtId="49" fontId="30" fillId="36" borderId="19" xfId="25" applyNumberFormat="1" applyFont="1" applyFill="1" applyBorder="1" applyAlignment="1">
      <alignment horizontal="left" wrapText="1"/>
    </xf>
    <xf numFmtId="44" fontId="30" fillId="36" borderId="19" xfId="25" applyNumberFormat="1" applyFont="1" applyFill="1" applyBorder="1" applyAlignment="1">
      <alignment horizontal="left" wrapText="1"/>
    </xf>
    <xf numFmtId="49" fontId="30" fillId="36" borderId="19" xfId="25" applyNumberFormat="1" applyFont="1" applyFill="1" applyBorder="1" applyAlignment="1">
      <alignment horizontal="right" wrapText="1"/>
    </xf>
    <xf numFmtId="0" fontId="30" fillId="36" borderId="19" xfId="11" applyFont="1" applyFill="1" applyBorder="1" applyAlignment="1">
      <alignment horizontal="left" vertical="top" wrapText="1"/>
    </xf>
    <xf numFmtId="49" fontId="30" fillId="32" borderId="19" xfId="25" applyNumberFormat="1" applyFont="1" applyFill="1" applyBorder="1" applyAlignment="1">
      <alignment horizontal="left" vertical="top" wrapText="1"/>
    </xf>
    <xf numFmtId="0" fontId="30" fillId="32" borderId="19" xfId="25" applyNumberFormat="1" applyFont="1" applyFill="1" applyBorder="1" applyAlignment="1">
      <alignment horizontal="left" vertical="top" wrapText="1"/>
    </xf>
    <xf numFmtId="49" fontId="30" fillId="32" borderId="19" xfId="25" applyNumberFormat="1" applyFont="1" applyFill="1" applyBorder="1" applyAlignment="1">
      <alignment horizontal="left" wrapText="1"/>
    </xf>
    <xf numFmtId="44" fontId="30" fillId="32" borderId="19" xfId="25" applyNumberFormat="1" applyFont="1" applyFill="1" applyBorder="1" applyAlignment="1">
      <alignment horizontal="left" wrapText="1"/>
    </xf>
    <xf numFmtId="49" fontId="30" fillId="32" borderId="19" xfId="25" applyNumberFormat="1" applyFont="1" applyFill="1" applyBorder="1" applyAlignment="1">
      <alignment horizontal="right" wrapText="1"/>
    </xf>
    <xf numFmtId="0" fontId="30" fillId="32" borderId="19" xfId="11" applyFont="1" applyFill="1" applyBorder="1" applyAlignment="1">
      <alignment horizontal="left" vertical="top" wrapText="1"/>
    </xf>
    <xf numFmtId="49" fontId="33" fillId="0" borderId="19" xfId="11" applyNumberFormat="1" applyFont="1" applyBorder="1" applyAlignment="1">
      <alignment horizontal="left" vertical="top" wrapText="1"/>
    </xf>
    <xf numFmtId="49" fontId="33" fillId="18" borderId="19" xfId="11" applyNumberFormat="1" applyFont="1" applyFill="1" applyBorder="1" applyAlignment="1">
      <alignment horizontal="left" vertical="top" wrapText="1"/>
    </xf>
    <xf numFmtId="4" fontId="30" fillId="0" borderId="19" xfId="25" applyNumberFormat="1" applyFont="1" applyBorder="1" applyAlignment="1">
      <alignment horizontal="left" wrapText="1"/>
    </xf>
    <xf numFmtId="44" fontId="30" fillId="0" borderId="19" xfId="11" applyNumberFormat="1" applyFont="1" applyBorder="1"/>
    <xf numFmtId="0" fontId="30" fillId="0" borderId="19" xfId="11" applyFont="1" applyBorder="1" applyAlignment="1">
      <alignment horizontal="right"/>
    </xf>
    <xf numFmtId="42" fontId="40" fillId="3" borderId="19" xfId="25" applyNumberFormat="1" applyFont="1" applyFill="1" applyBorder="1" applyAlignment="1">
      <alignment horizontal="right" vertical="top"/>
    </xf>
    <xf numFmtId="42" fontId="49" fillId="12" borderId="19" xfId="11" applyNumberFormat="1" applyFont="1" applyFill="1" applyBorder="1" applyAlignment="1">
      <alignment horizontal="right" wrapText="1"/>
    </xf>
    <xf numFmtId="44" fontId="49" fillId="12" borderId="19" xfId="25" applyNumberFormat="1" applyFont="1" applyFill="1" applyBorder="1" applyAlignment="1">
      <alignment horizontal="right" wrapText="1"/>
    </xf>
    <xf numFmtId="42" fontId="25" fillId="6" borderId="19" xfId="11" applyNumberFormat="1" applyFont="1" applyFill="1" applyBorder="1" applyAlignment="1">
      <alignment horizontal="right" vertical="top" wrapText="1"/>
    </xf>
    <xf numFmtId="42" fontId="28" fillId="13" borderId="19" xfId="11" applyNumberFormat="1" applyFont="1" applyFill="1" applyBorder="1" applyAlignment="1">
      <alignment horizontal="right" vertical="top" wrapText="1"/>
    </xf>
    <xf numFmtId="44" fontId="33" fillId="20" borderId="19" xfId="25" applyNumberFormat="1" applyFont="1" applyFill="1" applyBorder="1" applyAlignment="1">
      <alignment horizontal="right" wrapText="1"/>
    </xf>
    <xf numFmtId="44" fontId="33" fillId="22" borderId="19" xfId="25" applyNumberFormat="1" applyFont="1" applyFill="1" applyBorder="1" applyAlignment="1">
      <alignment horizontal="right" wrapText="1"/>
    </xf>
    <xf numFmtId="0" fontId="30" fillId="0" borderId="19" xfId="11" applyFont="1" applyBorder="1" applyAlignment="1">
      <alignment vertical="center" wrapText="1"/>
    </xf>
    <xf numFmtId="44" fontId="30" fillId="3" borderId="19" xfId="10" applyFont="1" applyFill="1" applyBorder="1" applyAlignment="1" applyProtection="1">
      <alignment horizontal="right"/>
    </xf>
    <xf numFmtId="44" fontId="28" fillId="13" borderId="19" xfId="11" applyNumberFormat="1" applyFont="1" applyFill="1" applyBorder="1" applyAlignment="1">
      <alignment horizontal="right" vertical="top" wrapText="1"/>
    </xf>
    <xf numFmtId="167" fontId="30" fillId="11" borderId="19" xfId="11" applyNumberFormat="1" applyFont="1" applyFill="1" applyBorder="1" applyAlignment="1">
      <alignment horizontal="right" wrapText="1"/>
    </xf>
    <xf numFmtId="44" fontId="30" fillId="11" borderId="19" xfId="11" applyNumberFormat="1" applyFont="1" applyFill="1" applyBorder="1" applyAlignment="1">
      <alignment horizontal="right" wrapText="1"/>
    </xf>
    <xf numFmtId="44" fontId="30" fillId="0" borderId="19" xfId="11" applyNumberFormat="1" applyFont="1" applyBorder="1" applyAlignment="1">
      <alignment horizontal="right" wrapText="1"/>
    </xf>
    <xf numFmtId="0" fontId="30" fillId="10" borderId="19" xfId="11" applyFont="1" applyFill="1" applyBorder="1" applyAlignment="1">
      <alignment horizontal="right" wrapText="1"/>
    </xf>
    <xf numFmtId="170" fontId="30" fillId="11" borderId="19" xfId="11" applyNumberFormat="1" applyFont="1" applyFill="1" applyBorder="1" applyAlignment="1">
      <alignment horizontal="right"/>
    </xf>
    <xf numFmtId="44" fontId="30" fillId="11" borderId="19" xfId="28" applyNumberFormat="1" applyFont="1" applyFill="1" applyBorder="1" applyAlignment="1">
      <alignment horizontal="right"/>
    </xf>
    <xf numFmtId="2" fontId="30" fillId="11" borderId="19" xfId="11" applyNumberFormat="1" applyFont="1" applyFill="1" applyBorder="1" applyAlignment="1">
      <alignment horizontal="right" wrapText="1"/>
    </xf>
    <xf numFmtId="169" fontId="30" fillId="23" borderId="19" xfId="25" applyNumberFormat="1" applyFont="1" applyFill="1" applyBorder="1" applyAlignment="1">
      <alignment horizontal="right" wrapText="1"/>
    </xf>
    <xf numFmtId="44" fontId="30" fillId="10" borderId="19" xfId="11" applyNumberFormat="1" applyFont="1" applyFill="1" applyBorder="1" applyAlignment="1">
      <alignment horizontal="right" wrapText="1"/>
    </xf>
    <xf numFmtId="44" fontId="30" fillId="30" borderId="19" xfId="25" applyNumberFormat="1" applyFont="1" applyFill="1" applyBorder="1" applyAlignment="1">
      <alignment horizontal="right" wrapText="1"/>
    </xf>
    <xf numFmtId="44" fontId="30" fillId="0" borderId="19" xfId="11" applyNumberFormat="1" applyFont="1" applyBorder="1" applyAlignment="1">
      <alignment horizontal="right"/>
    </xf>
    <xf numFmtId="169" fontId="31" fillId="46" borderId="19" xfId="25" applyNumberFormat="1" applyFont="1" applyFill="1" applyBorder="1" applyAlignment="1">
      <alignment horizontal="right" wrapText="1"/>
    </xf>
    <xf numFmtId="0" fontId="31" fillId="25" borderId="19" xfId="11" applyFont="1" applyFill="1" applyBorder="1" applyAlignment="1">
      <alignment wrapText="1"/>
    </xf>
    <xf numFmtId="0" fontId="33" fillId="0" borderId="16" xfId="69" applyFont="1" applyBorder="1" applyAlignment="1">
      <alignment vertical="top" wrapText="1"/>
    </xf>
    <xf numFmtId="0" fontId="34" fillId="0" borderId="0" xfId="11" applyFont="1" applyAlignment="1">
      <alignment vertical="center"/>
    </xf>
    <xf numFmtId="0" fontId="34" fillId="0" borderId="0" xfId="11" applyFont="1" applyAlignment="1">
      <alignment vertical="center" wrapText="1"/>
    </xf>
    <xf numFmtId="49" fontId="49" fillId="4" borderId="19" xfId="11" applyNumberFormat="1" applyFont="1" applyFill="1" applyBorder="1" applyAlignment="1">
      <alignment horizontal="left" vertical="top" wrapText="1"/>
    </xf>
    <xf numFmtId="49" fontId="34" fillId="4" borderId="19" xfId="11" applyNumberFormat="1" applyFont="1" applyFill="1" applyBorder="1" applyAlignment="1">
      <alignment horizontal="left" vertical="top" wrapText="1"/>
    </xf>
    <xf numFmtId="49" fontId="34" fillId="4" borderId="19" xfId="11" applyNumberFormat="1" applyFont="1" applyFill="1" applyBorder="1" applyAlignment="1">
      <alignment horizontal="left" wrapText="1"/>
    </xf>
    <xf numFmtId="4" fontId="34" fillId="4" borderId="19" xfId="11" applyNumberFormat="1" applyFont="1" applyFill="1" applyBorder="1" applyAlignment="1">
      <alignment horizontal="right" wrapText="1"/>
    </xf>
    <xf numFmtId="169" fontId="34" fillId="4" borderId="19" xfId="11" applyNumberFormat="1" applyFont="1" applyFill="1" applyBorder="1" applyAlignment="1">
      <alignment horizontal="right" wrapText="1"/>
    </xf>
    <xf numFmtId="44" fontId="49" fillId="5" borderId="19" xfId="11" applyNumberFormat="1" applyFont="1" applyFill="1" applyBorder="1" applyAlignment="1">
      <alignment horizontal="right" wrapText="1"/>
    </xf>
    <xf numFmtId="49" fontId="49" fillId="5" borderId="19" xfId="11" applyNumberFormat="1" applyFont="1" applyFill="1" applyBorder="1" applyAlignment="1">
      <alignment horizontal="left" wrapText="1"/>
    </xf>
    <xf numFmtId="0" fontId="49" fillId="5" borderId="19" xfId="11" applyFont="1" applyFill="1" applyBorder="1" applyAlignment="1">
      <alignment horizontal="left" vertical="top" wrapText="1"/>
    </xf>
    <xf numFmtId="49" fontId="49" fillId="6" borderId="19" xfId="11" applyNumberFormat="1" applyFont="1" applyFill="1" applyBorder="1" applyAlignment="1">
      <alignment horizontal="left" vertical="top" wrapText="1"/>
    </xf>
    <xf numFmtId="49" fontId="34" fillId="6" borderId="19" xfId="11" applyNumberFormat="1" applyFont="1" applyFill="1" applyBorder="1" applyAlignment="1">
      <alignment horizontal="left" vertical="top" wrapText="1"/>
    </xf>
    <xf numFmtId="49" fontId="34" fillId="6" borderId="19" xfId="11" applyNumberFormat="1" applyFont="1" applyFill="1" applyBorder="1" applyAlignment="1">
      <alignment horizontal="left" wrapText="1"/>
    </xf>
    <xf numFmtId="4" fontId="34" fillId="6" borderId="19" xfId="11" applyNumberFormat="1" applyFont="1" applyFill="1" applyBorder="1" applyAlignment="1">
      <alignment horizontal="right" wrapText="1"/>
    </xf>
    <xf numFmtId="169" fontId="34" fillId="6" borderId="19" xfId="11" applyNumberFormat="1" applyFont="1" applyFill="1" applyBorder="1" applyAlignment="1">
      <alignment horizontal="right" wrapText="1"/>
    </xf>
    <xf numFmtId="44" fontId="49" fillId="6" borderId="19" xfId="11" applyNumberFormat="1" applyFont="1" applyFill="1" applyBorder="1" applyAlignment="1">
      <alignment horizontal="right" wrapText="1"/>
    </xf>
    <xf numFmtId="0" fontId="34" fillId="6" borderId="19" xfId="11" applyFont="1" applyFill="1" applyBorder="1" applyAlignment="1">
      <alignment horizontal="left" vertical="top" wrapText="1"/>
    </xf>
    <xf numFmtId="49" fontId="34" fillId="37" borderId="19" xfId="11" applyNumberFormat="1" applyFont="1" applyFill="1" applyBorder="1" applyAlignment="1">
      <alignment horizontal="left" vertical="top" wrapText="1"/>
    </xf>
    <xf numFmtId="49" fontId="34" fillId="37" borderId="19" xfId="11" applyNumberFormat="1" applyFont="1" applyFill="1" applyBorder="1" applyAlignment="1">
      <alignment horizontal="left" wrapText="1"/>
    </xf>
    <xf numFmtId="44" fontId="34" fillId="37" borderId="19" xfId="11" applyNumberFormat="1" applyFont="1" applyFill="1" applyBorder="1" applyAlignment="1">
      <alignment horizontal="right" wrapText="1"/>
    </xf>
    <xf numFmtId="0" fontId="34" fillId="0" borderId="0" xfId="11" applyFont="1" applyAlignment="1">
      <alignment wrapText="1"/>
    </xf>
    <xf numFmtId="4" fontId="33" fillId="16" borderId="19" xfId="11" applyNumberFormat="1" applyFont="1" applyFill="1" applyBorder="1" applyAlignment="1">
      <alignment horizontal="right" wrapText="1"/>
    </xf>
    <xf numFmtId="169" fontId="33" fillId="16" borderId="19" xfId="11" applyNumberFormat="1" applyFont="1" applyFill="1" applyBorder="1" applyAlignment="1">
      <alignment horizontal="right" wrapText="1"/>
    </xf>
    <xf numFmtId="4" fontId="33" fillId="16" borderId="19" xfId="11" applyNumberFormat="1" applyFont="1" applyFill="1" applyBorder="1" applyAlignment="1">
      <alignment horizontal="right" vertical="top" wrapText="1"/>
    </xf>
    <xf numFmtId="169" fontId="33" fillId="16" borderId="19" xfId="11" applyNumberFormat="1" applyFont="1" applyFill="1" applyBorder="1" applyAlignment="1">
      <alignment horizontal="right" vertical="top" wrapText="1"/>
    </xf>
    <xf numFmtId="49" fontId="34" fillId="14" borderId="19" xfId="11" applyNumberFormat="1" applyFont="1" applyFill="1" applyBorder="1" applyAlignment="1">
      <alignment horizontal="left" vertical="top" wrapText="1"/>
    </xf>
    <xf numFmtId="0" fontId="34" fillId="0" borderId="19" xfId="11" applyFont="1" applyBorder="1"/>
    <xf numFmtId="0" fontId="34" fillId="0" borderId="19" xfId="11" applyFont="1" applyBorder="1" applyAlignment="1">
      <alignment wrapText="1"/>
    </xf>
    <xf numFmtId="0" fontId="34" fillId="14" borderId="19" xfId="11" applyFont="1" applyFill="1" applyBorder="1" applyAlignment="1">
      <alignment horizontal="left" vertical="top" wrapText="1"/>
    </xf>
    <xf numFmtId="0" fontId="34" fillId="0" borderId="19" xfId="70" quotePrefix="1" applyFont="1" applyBorder="1" applyAlignment="1">
      <alignment vertical="top" wrapText="1"/>
    </xf>
    <xf numFmtId="49" fontId="34" fillId="13" borderId="9" xfId="11" applyNumberFormat="1" applyFont="1" applyFill="1" applyBorder="1" applyAlignment="1">
      <alignment horizontal="left" vertical="top" wrapText="1"/>
    </xf>
    <xf numFmtId="49" fontId="34" fillId="13" borderId="19" xfId="11" applyNumberFormat="1" applyFont="1" applyFill="1" applyBorder="1" applyAlignment="1">
      <alignment horizontal="left" vertical="top" wrapText="1"/>
    </xf>
    <xf numFmtId="49" fontId="34" fillId="13" borderId="19" xfId="11" applyNumberFormat="1" applyFont="1" applyFill="1" applyBorder="1" applyAlignment="1">
      <alignment horizontal="left" wrapText="1"/>
    </xf>
    <xf numFmtId="4" fontId="34" fillId="13" borderId="19" xfId="11" applyNumberFormat="1" applyFont="1" applyFill="1" applyBorder="1" applyAlignment="1">
      <alignment horizontal="right" vertical="top" wrapText="1"/>
    </xf>
    <xf numFmtId="169" fontId="34" fillId="13" borderId="19" xfId="11" applyNumberFormat="1" applyFont="1" applyFill="1" applyBorder="1" applyAlignment="1">
      <alignment horizontal="right" vertical="top" wrapText="1"/>
    </xf>
    <xf numFmtId="44" fontId="34" fillId="9" borderId="19" xfId="11" applyNumberFormat="1" applyFont="1" applyFill="1" applyBorder="1" applyAlignment="1">
      <alignment horizontal="right" vertical="top" wrapText="1"/>
    </xf>
    <xf numFmtId="49" fontId="34" fillId="13" borderId="19" xfId="11" applyNumberFormat="1" applyFont="1" applyFill="1" applyBorder="1" applyAlignment="1">
      <alignment horizontal="right" vertical="top" wrapText="1"/>
    </xf>
    <xf numFmtId="0" fontId="34" fillId="13" borderId="19" xfId="11" applyFont="1" applyFill="1" applyBorder="1" applyAlignment="1">
      <alignment horizontal="left" vertical="top" wrapText="1"/>
    </xf>
    <xf numFmtId="49" fontId="34" fillId="7" borderId="9" xfId="11" applyNumberFormat="1" applyFont="1" applyFill="1" applyBorder="1" applyAlignment="1">
      <alignment horizontal="left" vertical="top" wrapText="1"/>
    </xf>
    <xf numFmtId="49" fontId="34" fillId="7" borderId="19" xfId="11" applyNumberFormat="1" applyFont="1" applyFill="1" applyBorder="1" applyAlignment="1">
      <alignment horizontal="left" vertical="top" wrapText="1"/>
    </xf>
    <xf numFmtId="49" fontId="34" fillId="7" borderId="19" xfId="11" applyNumberFormat="1" applyFont="1" applyFill="1" applyBorder="1" applyAlignment="1">
      <alignment horizontal="left" wrapText="1"/>
    </xf>
    <xf numFmtId="4" fontId="34" fillId="7" borderId="19" xfId="11" applyNumberFormat="1" applyFont="1" applyFill="1" applyBorder="1" applyAlignment="1">
      <alignment horizontal="right" vertical="top" wrapText="1"/>
    </xf>
    <xf numFmtId="169" fontId="34" fillId="7" borderId="19" xfId="11" applyNumberFormat="1" applyFont="1" applyFill="1" applyBorder="1" applyAlignment="1">
      <alignment horizontal="right" vertical="top" wrapText="1"/>
    </xf>
    <xf numFmtId="44" fontId="34" fillId="16" borderId="19" xfId="11" applyNumberFormat="1" applyFont="1" applyFill="1" applyBorder="1" applyAlignment="1">
      <alignment horizontal="right" vertical="top" wrapText="1"/>
    </xf>
    <xf numFmtId="49" fontId="34" fillId="7" borderId="19" xfId="11" applyNumberFormat="1" applyFont="1" applyFill="1" applyBorder="1" applyAlignment="1">
      <alignment horizontal="right" vertical="top" wrapText="1"/>
    </xf>
    <xf numFmtId="0" fontId="34" fillId="7" borderId="19" xfId="11" applyFont="1" applyFill="1" applyBorder="1" applyAlignment="1">
      <alignment horizontal="left" vertical="top" wrapText="1"/>
    </xf>
    <xf numFmtId="49" fontId="34" fillId="10" borderId="9" xfId="11" applyNumberFormat="1" applyFont="1" applyFill="1" applyBorder="1" applyAlignment="1">
      <alignment horizontal="left" vertical="top" wrapText="1"/>
    </xf>
    <xf numFmtId="49" fontId="34" fillId="10" borderId="19" xfId="11" applyNumberFormat="1" applyFont="1" applyFill="1" applyBorder="1" applyAlignment="1">
      <alignment horizontal="left" vertical="top" wrapText="1"/>
    </xf>
    <xf numFmtId="49" fontId="34" fillId="10" borderId="19" xfId="11" applyNumberFormat="1" applyFont="1" applyFill="1" applyBorder="1" applyAlignment="1">
      <alignment horizontal="left" wrapText="1"/>
    </xf>
    <xf numFmtId="4" fontId="34" fillId="10" borderId="19" xfId="11" applyNumberFormat="1" applyFont="1" applyFill="1" applyBorder="1" applyAlignment="1">
      <alignment horizontal="right" vertical="top" wrapText="1"/>
    </xf>
    <xf numFmtId="169" fontId="34" fillId="10" borderId="19" xfId="11" applyNumberFormat="1" applyFont="1" applyFill="1" applyBorder="1" applyAlignment="1">
      <alignment horizontal="right" vertical="top" wrapText="1"/>
    </xf>
    <xf numFmtId="44" fontId="34" fillId="10" borderId="19" xfId="11" applyNumberFormat="1" applyFont="1" applyFill="1" applyBorder="1" applyAlignment="1">
      <alignment horizontal="right" vertical="top" wrapText="1"/>
    </xf>
    <xf numFmtId="49" fontId="34" fillId="10" borderId="19" xfId="11" applyNumberFormat="1" applyFont="1" applyFill="1" applyBorder="1" applyAlignment="1">
      <alignment horizontal="right" vertical="top" wrapText="1"/>
    </xf>
    <xf numFmtId="0" fontId="34" fillId="10" borderId="19" xfId="11" applyFont="1" applyFill="1" applyBorder="1" applyAlignment="1">
      <alignment horizontal="left" vertical="top" wrapText="1"/>
    </xf>
    <xf numFmtId="0" fontId="34" fillId="14" borderId="9" xfId="11" applyFont="1" applyFill="1" applyBorder="1" applyAlignment="1">
      <alignment horizontal="left" vertical="top" wrapText="1"/>
    </xf>
    <xf numFmtId="0" fontId="34" fillId="0" borderId="19" xfId="70" applyFont="1" applyBorder="1" applyAlignment="1">
      <alignment vertical="top" wrapText="1"/>
    </xf>
    <xf numFmtId="4" fontId="34" fillId="14" borderId="19" xfId="11" applyNumberFormat="1" applyFont="1" applyFill="1" applyBorder="1" applyAlignment="1">
      <alignment horizontal="right" vertical="top" wrapText="1"/>
    </xf>
    <xf numFmtId="44" fontId="34" fillId="14" borderId="19" xfId="11" applyNumberFormat="1" applyFont="1" applyFill="1" applyBorder="1" applyAlignment="1">
      <alignment horizontal="right" vertical="top" wrapText="1"/>
    </xf>
    <xf numFmtId="44" fontId="34" fillId="14" borderId="9" xfId="11" applyNumberFormat="1" applyFont="1" applyFill="1" applyBorder="1" applyAlignment="1">
      <alignment horizontal="right" vertical="top" wrapText="1"/>
    </xf>
    <xf numFmtId="0" fontId="34" fillId="0" borderId="19" xfId="68" applyFont="1" applyBorder="1" applyAlignment="1">
      <alignment horizontal="right" vertical="top" wrapText="1"/>
    </xf>
    <xf numFmtId="49" fontId="34" fillId="14" borderId="19" xfId="11" applyNumberFormat="1" applyFont="1" applyFill="1" applyBorder="1" applyAlignment="1">
      <alignment horizontal="right" vertical="top" wrapText="1"/>
    </xf>
    <xf numFmtId="49" fontId="34" fillId="16" borderId="9" xfId="11" applyNumberFormat="1" applyFont="1" applyFill="1" applyBorder="1" applyAlignment="1">
      <alignment horizontal="left" vertical="top" wrapText="1"/>
    </xf>
    <xf numFmtId="0" fontId="34" fillId="16" borderId="19" xfId="11" quotePrefix="1" applyFont="1" applyFill="1" applyBorder="1" applyAlignment="1">
      <alignment vertical="top" wrapText="1"/>
    </xf>
    <xf numFmtId="49" fontId="34" fillId="16" borderId="19" xfId="11" applyNumberFormat="1" applyFont="1" applyFill="1" applyBorder="1" applyAlignment="1">
      <alignment horizontal="left" vertical="top" wrapText="1"/>
    </xf>
    <xf numFmtId="49" fontId="34" fillId="16" borderId="19" xfId="11" applyNumberFormat="1" applyFont="1" applyFill="1" applyBorder="1" applyAlignment="1">
      <alignment horizontal="left" wrapText="1"/>
    </xf>
    <xf numFmtId="4" fontId="34" fillId="16" borderId="19" xfId="11" applyNumberFormat="1" applyFont="1" applyFill="1" applyBorder="1" applyAlignment="1">
      <alignment horizontal="right" vertical="top" wrapText="1"/>
    </xf>
    <xf numFmtId="49" fontId="34" fillId="16" borderId="19" xfId="11" applyNumberFormat="1" applyFont="1" applyFill="1" applyBorder="1" applyAlignment="1">
      <alignment horizontal="right" vertical="top" wrapText="1"/>
    </xf>
    <xf numFmtId="0" fontId="34" fillId="16" borderId="19" xfId="11" applyFont="1" applyFill="1" applyBorder="1" applyAlignment="1">
      <alignment horizontal="left" vertical="top" wrapText="1"/>
    </xf>
    <xf numFmtId="0" fontId="34" fillId="11" borderId="9" xfId="11" applyFont="1" applyFill="1" applyBorder="1" applyAlignment="1">
      <alignment horizontal="left" vertical="top" wrapText="1"/>
    </xf>
    <xf numFmtId="0" fontId="34" fillId="11" borderId="19" xfId="11" quotePrefix="1" applyFont="1" applyFill="1" applyBorder="1" applyAlignment="1">
      <alignment vertical="top" wrapText="1"/>
    </xf>
    <xf numFmtId="49" fontId="34" fillId="11" borderId="19" xfId="11" applyNumberFormat="1" applyFont="1" applyFill="1" applyBorder="1" applyAlignment="1">
      <alignment horizontal="left" vertical="top" wrapText="1"/>
    </xf>
    <xf numFmtId="49" fontId="34" fillId="11" borderId="19" xfId="11" applyNumberFormat="1" applyFont="1" applyFill="1" applyBorder="1" applyAlignment="1">
      <alignment horizontal="left" wrapText="1"/>
    </xf>
    <xf numFmtId="4" fontId="34" fillId="11" borderId="19" xfId="11" applyNumberFormat="1" applyFont="1" applyFill="1" applyBorder="1" applyAlignment="1">
      <alignment horizontal="right" vertical="top" wrapText="1"/>
    </xf>
    <xf numFmtId="44" fontId="34" fillId="11" borderId="19" xfId="11" applyNumberFormat="1" applyFont="1" applyFill="1" applyBorder="1" applyAlignment="1">
      <alignment horizontal="right" vertical="top" wrapText="1"/>
    </xf>
    <xf numFmtId="49" fontId="34" fillId="11" borderId="19" xfId="11" applyNumberFormat="1" applyFont="1" applyFill="1" applyBorder="1" applyAlignment="1">
      <alignment horizontal="right" vertical="top" wrapText="1"/>
    </xf>
    <xf numFmtId="0" fontId="34" fillId="11" borderId="19" xfId="11" applyFont="1" applyFill="1" applyBorder="1" applyAlignment="1">
      <alignment horizontal="left" vertical="top" wrapText="1"/>
    </xf>
    <xf numFmtId="49" fontId="34" fillId="11" borderId="9" xfId="11" applyNumberFormat="1" applyFont="1" applyFill="1" applyBorder="1" applyAlignment="1">
      <alignment horizontal="left" vertical="top" wrapText="1"/>
    </xf>
    <xf numFmtId="0" fontId="34" fillId="14" borderId="19" xfId="11" quotePrefix="1" applyFont="1" applyFill="1" applyBorder="1" applyAlignment="1">
      <alignment vertical="top" wrapText="1"/>
    </xf>
    <xf numFmtId="166" fontId="34" fillId="14" borderId="19" xfId="11" applyNumberFormat="1" applyFont="1" applyFill="1" applyBorder="1" applyAlignment="1">
      <alignment horizontal="center" vertical="top" wrapText="1"/>
    </xf>
    <xf numFmtId="0" fontId="34" fillId="0" borderId="19" xfId="11" applyFont="1" applyBorder="1" applyAlignment="1">
      <alignment horizontal="right" vertical="top"/>
    </xf>
    <xf numFmtId="0" fontId="34" fillId="0" borderId="9" xfId="25" applyNumberFormat="1" applyFont="1" applyBorder="1" applyAlignment="1">
      <alignment horizontal="left" vertical="top" wrapText="1"/>
    </xf>
    <xf numFmtId="49" fontId="34" fillId="3" borderId="19" xfId="11" applyNumberFormat="1" applyFont="1" applyFill="1" applyBorder="1" applyAlignment="1">
      <alignment horizontal="left" vertical="top" wrapText="1"/>
    </xf>
    <xf numFmtId="0" fontId="36" fillId="0" borderId="0" xfId="11" applyFont="1" applyAlignment="1">
      <alignment wrapText="1"/>
    </xf>
    <xf numFmtId="49" fontId="28" fillId="3" borderId="19" xfId="25" applyNumberFormat="1" applyFont="1" applyFill="1" applyBorder="1" applyAlignment="1">
      <alignment horizontal="left" vertical="top" wrapText="1"/>
    </xf>
    <xf numFmtId="0" fontId="28" fillId="3" borderId="19" xfId="11" applyFont="1" applyFill="1" applyBorder="1" applyAlignment="1">
      <alignment horizontal="left" vertical="top"/>
    </xf>
    <xf numFmtId="44" fontId="34" fillId="13" borderId="19" xfId="11" applyNumberFormat="1" applyFont="1" applyFill="1" applyBorder="1" applyAlignment="1">
      <alignment horizontal="right" vertical="top" wrapText="1"/>
    </xf>
    <xf numFmtId="44" fontId="34" fillId="7" borderId="19" xfId="11" applyNumberFormat="1" applyFont="1" applyFill="1" applyBorder="1" applyAlignment="1">
      <alignment horizontal="right" vertical="top" wrapText="1"/>
    </xf>
    <xf numFmtId="4" fontId="34" fillId="14" borderId="9" xfId="11" applyNumberFormat="1" applyFont="1" applyFill="1" applyBorder="1" applyAlignment="1">
      <alignment horizontal="right" vertical="top" wrapText="1"/>
    </xf>
    <xf numFmtId="4" fontId="34" fillId="14" borderId="11" xfId="11" applyNumberFormat="1" applyFont="1" applyFill="1" applyBorder="1" applyAlignment="1">
      <alignment horizontal="right" vertical="top" wrapText="1"/>
    </xf>
    <xf numFmtId="166" fontId="34" fillId="14" borderId="19" xfId="11" applyNumberFormat="1" applyFont="1" applyFill="1" applyBorder="1" applyAlignment="1">
      <alignment horizontal="right" vertical="top" wrapText="1"/>
    </xf>
    <xf numFmtId="0" fontId="34" fillId="14" borderId="19" xfId="11" applyFont="1" applyFill="1" applyBorder="1" applyAlignment="1">
      <alignment wrapText="1"/>
    </xf>
    <xf numFmtId="0" fontId="34" fillId="11" borderId="19" xfId="11" applyFont="1" applyFill="1" applyBorder="1" applyAlignment="1">
      <alignment vertical="top" wrapText="1"/>
    </xf>
    <xf numFmtId="49" fontId="34" fillId="8" borderId="9" xfId="11" applyNumberFormat="1" applyFont="1" applyFill="1" applyBorder="1" applyAlignment="1">
      <alignment horizontal="left" vertical="top" wrapText="1"/>
    </xf>
    <xf numFmtId="0" fontId="34" fillId="8" borderId="19" xfId="11" applyFont="1" applyFill="1" applyBorder="1" applyAlignment="1">
      <alignment vertical="top" wrapText="1"/>
    </xf>
    <xf numFmtId="49" fontId="34" fillId="8" borderId="19" xfId="11" applyNumberFormat="1" applyFont="1" applyFill="1" applyBorder="1" applyAlignment="1">
      <alignment horizontal="left" vertical="top" wrapText="1"/>
    </xf>
    <xf numFmtId="4" fontId="34" fillId="8" borderId="19" xfId="11" applyNumberFormat="1" applyFont="1" applyFill="1" applyBorder="1" applyAlignment="1">
      <alignment horizontal="right" vertical="top" wrapText="1"/>
    </xf>
    <xf numFmtId="44" fontId="34" fillId="8" borderId="19" xfId="11" applyNumberFormat="1" applyFont="1" applyFill="1" applyBorder="1" applyAlignment="1">
      <alignment horizontal="right" vertical="top" wrapText="1"/>
    </xf>
    <xf numFmtId="49" fontId="34" fillId="8" borderId="19" xfId="11" applyNumberFormat="1" applyFont="1" applyFill="1" applyBorder="1" applyAlignment="1">
      <alignment horizontal="right" vertical="top" wrapText="1"/>
    </xf>
    <xf numFmtId="49" fontId="34" fillId="8" borderId="19" xfId="11" applyNumberFormat="1" applyFont="1" applyFill="1" applyBorder="1" applyAlignment="1">
      <alignment horizontal="left" wrapText="1"/>
    </xf>
    <xf numFmtId="0" fontId="34" fillId="8" borderId="19" xfId="11" applyFont="1" applyFill="1" applyBorder="1" applyAlignment="1">
      <alignment horizontal="left" vertical="top" wrapText="1"/>
    </xf>
    <xf numFmtId="0" fontId="34" fillId="14" borderId="7" xfId="11" applyFont="1" applyFill="1" applyBorder="1" applyAlignment="1">
      <alignment horizontal="left" vertical="top" wrapText="1"/>
    </xf>
    <xf numFmtId="0" fontId="34" fillId="8" borderId="7" xfId="11" applyFont="1" applyFill="1" applyBorder="1" applyAlignment="1">
      <alignment horizontal="left" vertical="top" wrapText="1"/>
    </xf>
    <xf numFmtId="0" fontId="34" fillId="11" borderId="7" xfId="11" applyFont="1" applyFill="1" applyBorder="1" applyAlignment="1">
      <alignment horizontal="left" vertical="top" wrapText="1"/>
    </xf>
    <xf numFmtId="0" fontId="34" fillId="11" borderId="19" xfId="11" applyFont="1" applyFill="1" applyBorder="1"/>
    <xf numFmtId="44" fontId="34" fillId="11" borderId="19" xfId="11" applyNumberFormat="1" applyFont="1" applyFill="1" applyBorder="1" applyAlignment="1">
      <alignment horizontal="right" vertical="top"/>
    </xf>
    <xf numFmtId="0" fontId="34" fillId="11" borderId="19" xfId="11" applyFont="1" applyFill="1" applyBorder="1" applyAlignment="1">
      <alignment horizontal="right" vertical="top"/>
    </xf>
    <xf numFmtId="0" fontId="34" fillId="14" borderId="19" xfId="11" applyFont="1" applyFill="1" applyBorder="1"/>
    <xf numFmtId="0" fontId="34" fillId="8" borderId="9" xfId="11" applyFont="1" applyFill="1" applyBorder="1"/>
    <xf numFmtId="0" fontId="34" fillId="8" borderId="19" xfId="11" applyFont="1" applyFill="1" applyBorder="1"/>
    <xf numFmtId="44" fontId="34" fillId="8" borderId="19" xfId="11" applyNumberFormat="1" applyFont="1" applyFill="1" applyBorder="1" applyAlignment="1">
      <alignment horizontal="right" vertical="top"/>
    </xf>
    <xf numFmtId="0" fontId="34" fillId="8" borderId="19" xfId="11" applyFont="1" applyFill="1" applyBorder="1" applyAlignment="1">
      <alignment horizontal="right" vertical="top"/>
    </xf>
    <xf numFmtId="0" fontId="34" fillId="11" borderId="9" xfId="11" applyFont="1" applyFill="1" applyBorder="1"/>
    <xf numFmtId="0" fontId="34" fillId="14" borderId="19" xfId="11" applyFont="1" applyFill="1" applyBorder="1" applyAlignment="1">
      <alignment horizontal="right" vertical="top" wrapText="1"/>
    </xf>
    <xf numFmtId="0" fontId="34" fillId="16" borderId="9" xfId="11" applyFont="1" applyFill="1" applyBorder="1"/>
    <xf numFmtId="0" fontId="34" fillId="16" borderId="19" xfId="11" applyFont="1" applyFill="1" applyBorder="1"/>
    <xf numFmtId="0" fontId="34" fillId="16" borderId="19" xfId="11" applyFont="1" applyFill="1" applyBorder="1" applyAlignment="1">
      <alignment vertical="top" wrapText="1"/>
    </xf>
    <xf numFmtId="44" fontId="34" fillId="16" borderId="19" xfId="11" applyNumberFormat="1" applyFont="1" applyFill="1" applyBorder="1" applyAlignment="1">
      <alignment horizontal="right" vertical="top"/>
    </xf>
    <xf numFmtId="0" fontId="34" fillId="16" borderId="19" xfId="11" applyFont="1" applyFill="1" applyBorder="1" applyAlignment="1">
      <alignment horizontal="right" vertical="top"/>
    </xf>
    <xf numFmtId="49" fontId="34" fillId="0" borderId="19" xfId="25" applyNumberFormat="1" applyFont="1" applyBorder="1" applyAlignment="1">
      <alignment horizontal="left" vertical="top" wrapText="1"/>
    </xf>
    <xf numFmtId="4" fontId="34" fillId="0" borderId="19" xfId="11" applyNumberFormat="1" applyFont="1" applyBorder="1" applyAlignment="1">
      <alignment horizontal="right" vertical="top" wrapText="1"/>
    </xf>
    <xf numFmtId="44" fontId="34" fillId="0" borderId="9" xfId="25" applyNumberFormat="1" applyFont="1" applyBorder="1" applyAlignment="1">
      <alignment horizontal="right" vertical="top" wrapText="1"/>
    </xf>
    <xf numFmtId="49" fontId="34" fillId="0" borderId="19" xfId="25" applyNumberFormat="1" applyFont="1" applyBorder="1" applyAlignment="1">
      <alignment horizontal="right" vertical="top" wrapText="1"/>
    </xf>
    <xf numFmtId="0" fontId="34" fillId="16" borderId="9" xfId="11" applyFont="1" applyFill="1" applyBorder="1" applyAlignment="1">
      <alignment horizontal="left" vertical="top" wrapText="1"/>
    </xf>
    <xf numFmtId="0" fontId="34" fillId="8" borderId="9" xfId="11" applyFont="1" applyFill="1" applyBorder="1" applyAlignment="1">
      <alignment horizontal="left" vertical="top" wrapText="1"/>
    </xf>
    <xf numFmtId="4" fontId="33" fillId="14" borderId="19" xfId="11" applyNumberFormat="1" applyFont="1" applyFill="1" applyBorder="1" applyAlignment="1">
      <alignment horizontal="right" wrapText="1"/>
    </xf>
    <xf numFmtId="4" fontId="33" fillId="0" borderId="19" xfId="11" applyNumberFormat="1" applyFont="1" applyBorder="1" applyAlignment="1">
      <alignment horizontal="right" vertical="top" wrapText="1"/>
    </xf>
    <xf numFmtId="0" fontId="34" fillId="0" borderId="19" xfId="11" applyFont="1" applyBorder="1" applyAlignment="1">
      <alignment horizontal="left" vertical="top" wrapText="1"/>
    </xf>
    <xf numFmtId="44" fontId="33" fillId="8" borderId="19" xfId="11" applyNumberFormat="1" applyFont="1" applyFill="1" applyBorder="1"/>
    <xf numFmtId="169" fontId="34" fillId="8" borderId="19" xfId="11" applyNumberFormat="1" applyFont="1" applyFill="1" applyBorder="1" applyAlignment="1">
      <alignment horizontal="right" vertical="top"/>
    </xf>
    <xf numFmtId="44" fontId="33" fillId="16" borderId="19" xfId="11" applyNumberFormat="1" applyFont="1" applyFill="1" applyBorder="1" applyAlignment="1">
      <alignment horizontal="right" vertical="top"/>
    </xf>
    <xf numFmtId="44" fontId="33" fillId="16" borderId="19" xfId="11" applyNumberFormat="1" applyFont="1" applyFill="1" applyBorder="1"/>
    <xf numFmtId="4" fontId="33" fillId="14" borderId="11" xfId="11" applyNumberFormat="1" applyFont="1" applyFill="1" applyBorder="1" applyAlignment="1">
      <alignment horizontal="right" vertical="top" wrapText="1"/>
    </xf>
    <xf numFmtId="44" fontId="34" fillId="16" borderId="9" xfId="11" applyNumberFormat="1" applyFont="1" applyFill="1" applyBorder="1" applyAlignment="1">
      <alignment horizontal="right" vertical="top" wrapText="1"/>
    </xf>
    <xf numFmtId="44" fontId="34" fillId="8" borderId="9" xfId="11" applyNumberFormat="1" applyFont="1" applyFill="1" applyBorder="1" applyAlignment="1">
      <alignment horizontal="right" vertical="top" wrapText="1"/>
    </xf>
    <xf numFmtId="0" fontId="34" fillId="0" borderId="4" xfId="70" quotePrefix="1" applyFont="1" applyBorder="1" applyAlignment="1">
      <alignment vertical="top" wrapText="1"/>
    </xf>
    <xf numFmtId="49" fontId="34" fillId="3" borderId="19" xfId="11" applyNumberFormat="1" applyFont="1" applyFill="1" applyBorder="1" applyAlignment="1">
      <alignment horizontal="right" vertical="top" wrapText="1"/>
    </xf>
    <xf numFmtId="0" fontId="34" fillId="0" borderId="0" xfId="11" applyFont="1" applyAlignment="1">
      <alignment horizontal="right" vertical="top"/>
    </xf>
    <xf numFmtId="2" fontId="28" fillId="3" borderId="19" xfId="71" applyNumberFormat="1" applyFont="1" applyFill="1" applyBorder="1" applyAlignment="1" applyProtection="1">
      <alignment horizontal="left" vertical="top"/>
    </xf>
    <xf numFmtId="44" fontId="28" fillId="3" borderId="19" xfId="10" applyFont="1" applyFill="1" applyBorder="1" applyAlignment="1" applyProtection="1">
      <alignment horizontal="left" vertical="top"/>
    </xf>
    <xf numFmtId="49" fontId="28" fillId="3" borderId="19" xfId="71" applyNumberFormat="1" applyFont="1" applyFill="1" applyBorder="1" applyAlignment="1" applyProtection="1">
      <alignment horizontal="left" vertical="top"/>
    </xf>
    <xf numFmtId="0" fontId="28" fillId="3" borderId="19" xfId="11" applyFont="1" applyFill="1" applyBorder="1" applyAlignment="1">
      <alignment horizontal="left" vertical="top" wrapText="1"/>
    </xf>
    <xf numFmtId="49" fontId="28" fillId="3" borderId="19" xfId="71" applyNumberFormat="1" applyFont="1" applyFill="1" applyBorder="1" applyAlignment="1" applyProtection="1">
      <alignment horizontal="left" vertical="top" wrapText="1"/>
    </xf>
    <xf numFmtId="49" fontId="34" fillId="37" borderId="9" xfId="11" applyNumberFormat="1" applyFont="1" applyFill="1" applyBorder="1" applyAlignment="1">
      <alignment horizontal="left" vertical="top" wrapText="1"/>
    </xf>
    <xf numFmtId="0" fontId="34" fillId="37" borderId="19" xfId="11" applyFont="1" applyFill="1" applyBorder="1" applyAlignment="1">
      <alignment vertical="top" wrapText="1"/>
    </xf>
    <xf numFmtId="0" fontId="34" fillId="37" borderId="19" xfId="11" applyFont="1" applyFill="1" applyBorder="1"/>
    <xf numFmtId="4" fontId="34" fillId="37" borderId="19" xfId="11" applyNumberFormat="1" applyFont="1" applyFill="1" applyBorder="1" applyAlignment="1">
      <alignment horizontal="right" vertical="top" wrapText="1"/>
    </xf>
    <xf numFmtId="44" fontId="34" fillId="37" borderId="19" xfId="11" applyNumberFormat="1" applyFont="1" applyFill="1" applyBorder="1" applyAlignment="1">
      <alignment horizontal="right" vertical="top"/>
    </xf>
    <xf numFmtId="0" fontId="34" fillId="37" borderId="19" xfId="11" applyFont="1" applyFill="1" applyBorder="1" applyAlignment="1">
      <alignment horizontal="right" vertical="top"/>
    </xf>
    <xf numFmtId="44" fontId="33" fillId="0" borderId="9" xfId="25" applyNumberFormat="1" applyFont="1" applyBorder="1" applyAlignment="1">
      <alignment horizontal="right" vertical="top" wrapText="1"/>
    </xf>
    <xf numFmtId="0" fontId="34" fillId="9" borderId="19" xfId="11" applyFont="1" applyFill="1" applyBorder="1" applyAlignment="1">
      <alignment vertical="top" wrapText="1"/>
    </xf>
    <xf numFmtId="0" fontId="34" fillId="42" borderId="19" xfId="11" applyFont="1" applyFill="1" applyBorder="1" applyAlignment="1">
      <alignment vertical="top" wrapText="1"/>
    </xf>
    <xf numFmtId="0" fontId="34" fillId="9" borderId="9" xfId="11" applyFont="1" applyFill="1" applyBorder="1" applyAlignment="1">
      <alignment horizontal="left" vertical="top" wrapText="1"/>
    </xf>
    <xf numFmtId="0" fontId="34" fillId="9" borderId="19" xfId="11" applyFont="1" applyFill="1" applyBorder="1"/>
    <xf numFmtId="4" fontId="34" fillId="9" borderId="19" xfId="11" applyNumberFormat="1" applyFont="1" applyFill="1" applyBorder="1" applyAlignment="1">
      <alignment horizontal="right" vertical="top" wrapText="1"/>
    </xf>
    <xf numFmtId="44" fontId="34" fillId="9" borderId="19" xfId="11" applyNumberFormat="1" applyFont="1" applyFill="1" applyBorder="1" applyAlignment="1">
      <alignment horizontal="right" vertical="top"/>
    </xf>
    <xf numFmtId="0" fontId="34" fillId="9" borderId="19" xfId="11" applyFont="1" applyFill="1" applyBorder="1" applyAlignment="1">
      <alignment horizontal="right" vertical="top"/>
    </xf>
    <xf numFmtId="0" fontId="34" fillId="16" borderId="19" xfId="11" applyFont="1" applyFill="1" applyBorder="1" applyAlignment="1">
      <alignment wrapText="1"/>
    </xf>
    <xf numFmtId="0" fontId="34" fillId="0" borderId="7" xfId="68" applyFont="1" applyBorder="1" applyAlignment="1">
      <alignment vertical="top" wrapText="1"/>
    </xf>
    <xf numFmtId="167" fontId="34" fillId="0" borderId="19" xfId="68" applyNumberFormat="1" applyFont="1" applyBorder="1" applyAlignment="1">
      <alignment vertical="top" wrapText="1"/>
    </xf>
    <xf numFmtId="49" fontId="34" fillId="9" borderId="19" xfId="11" applyNumberFormat="1" applyFont="1" applyFill="1" applyBorder="1" applyAlignment="1">
      <alignment horizontal="left" vertical="top" wrapText="1"/>
    </xf>
    <xf numFmtId="49" fontId="34" fillId="9" borderId="19" xfId="11" applyNumberFormat="1" applyFont="1" applyFill="1" applyBorder="1" applyAlignment="1">
      <alignment horizontal="left" wrapText="1"/>
    </xf>
    <xf numFmtId="49" fontId="34" fillId="9" borderId="19" xfId="11" applyNumberFormat="1" applyFont="1" applyFill="1" applyBorder="1" applyAlignment="1">
      <alignment horizontal="right" vertical="top" wrapText="1"/>
    </xf>
    <xf numFmtId="44" fontId="34" fillId="11" borderId="9" xfId="11" applyNumberFormat="1" applyFont="1" applyFill="1" applyBorder="1" applyAlignment="1">
      <alignment horizontal="right" vertical="top" wrapText="1"/>
    </xf>
    <xf numFmtId="49" fontId="34" fillId="14" borderId="7" xfId="11" applyNumberFormat="1" applyFont="1" applyFill="1" applyBorder="1" applyAlignment="1">
      <alignment horizontal="left" vertical="top" wrapText="1"/>
    </xf>
    <xf numFmtId="0" fontId="34" fillId="0" borderId="7" xfId="11" applyFont="1" applyBorder="1"/>
    <xf numFmtId="4" fontId="34" fillId="0" borderId="0" xfId="11" applyNumberFormat="1" applyFont="1" applyAlignment="1">
      <alignment horizontal="right"/>
    </xf>
    <xf numFmtId="169" fontId="34" fillId="0" borderId="0" xfId="11" applyNumberFormat="1" applyFont="1" applyAlignment="1">
      <alignment horizontal="right"/>
    </xf>
    <xf numFmtId="44" fontId="34" fillId="0" borderId="0" xfId="11" applyNumberFormat="1" applyFont="1" applyAlignment="1">
      <alignment horizontal="right"/>
    </xf>
    <xf numFmtId="0" fontId="33" fillId="0" borderId="0" xfId="11" applyFont="1" applyAlignment="1">
      <alignment vertical="center" wrapText="1"/>
    </xf>
    <xf numFmtId="49" fontId="42" fillId="5" borderId="19" xfId="11" applyNumberFormat="1" applyFont="1" applyFill="1" applyBorder="1" applyAlignment="1">
      <alignment horizontal="left" vertical="top" wrapText="1"/>
    </xf>
    <xf numFmtId="49" fontId="42" fillId="5" borderId="19" xfId="11" applyNumberFormat="1" applyFont="1" applyFill="1" applyBorder="1" applyAlignment="1">
      <alignment horizontal="left" wrapText="1"/>
    </xf>
    <xf numFmtId="0" fontId="42" fillId="5" borderId="19" xfId="11" applyFont="1" applyFill="1" applyBorder="1" applyAlignment="1">
      <alignment horizontal="right" wrapText="1"/>
    </xf>
    <xf numFmtId="169" fontId="42" fillId="5" borderId="19" xfId="11" applyNumberFormat="1" applyFont="1" applyFill="1" applyBorder="1" applyAlignment="1">
      <alignment horizontal="right" wrapText="1"/>
    </xf>
    <xf numFmtId="0" fontId="42" fillId="5" borderId="19" xfId="11" applyFont="1" applyFill="1" applyBorder="1" applyAlignment="1">
      <alignment horizontal="left" vertical="top" wrapText="1"/>
    </xf>
    <xf numFmtId="49" fontId="42" fillId="47" borderId="19" xfId="11" applyNumberFormat="1" applyFont="1" applyFill="1" applyBorder="1" applyAlignment="1">
      <alignment horizontal="left" vertical="top" wrapText="1"/>
    </xf>
    <xf numFmtId="44" fontId="42" fillId="6" borderId="19" xfId="11" applyNumberFormat="1" applyFont="1" applyFill="1" applyBorder="1" applyAlignment="1">
      <alignment horizontal="right" vertical="top" wrapText="1"/>
    </xf>
    <xf numFmtId="169" fontId="42" fillId="37" borderId="19" xfId="11" applyNumberFormat="1" applyFont="1" applyFill="1" applyBorder="1" applyAlignment="1">
      <alignment horizontal="right" wrapText="1"/>
    </xf>
    <xf numFmtId="44" fontId="42" fillId="37" borderId="19" xfId="11" applyNumberFormat="1" applyFont="1" applyFill="1" applyBorder="1" applyAlignment="1">
      <alignment horizontal="right" vertical="top" wrapText="1"/>
    </xf>
    <xf numFmtId="49" fontId="42" fillId="8" borderId="19" xfId="11" applyNumberFormat="1" applyFont="1" applyFill="1" applyBorder="1" applyAlignment="1">
      <alignment horizontal="left" vertical="top" wrapText="1"/>
    </xf>
    <xf numFmtId="49" fontId="42" fillId="8" borderId="19" xfId="11" applyNumberFormat="1" applyFont="1" applyFill="1" applyBorder="1" applyAlignment="1">
      <alignment horizontal="left" wrapText="1"/>
    </xf>
    <xf numFmtId="0" fontId="42" fillId="8" borderId="19" xfId="11" applyFont="1" applyFill="1" applyBorder="1" applyAlignment="1">
      <alignment horizontal="right" wrapText="1"/>
    </xf>
    <xf numFmtId="169" fontId="42" fillId="8" borderId="19" xfId="11" applyNumberFormat="1" applyFont="1" applyFill="1" applyBorder="1" applyAlignment="1">
      <alignment horizontal="right" wrapText="1"/>
    </xf>
    <xf numFmtId="44" fontId="42" fillId="8" borderId="19" xfId="11" applyNumberFormat="1" applyFont="1" applyFill="1" applyBorder="1" applyAlignment="1">
      <alignment horizontal="right" vertical="top" wrapText="1"/>
    </xf>
    <xf numFmtId="0" fontId="42" fillId="8" borderId="19" xfId="11" applyFont="1" applyFill="1" applyBorder="1" applyAlignment="1">
      <alignment horizontal="left" vertical="top" wrapText="1"/>
    </xf>
    <xf numFmtId="49" fontId="42" fillId="16" borderId="19" xfId="11" applyNumberFormat="1" applyFont="1" applyFill="1" applyBorder="1" applyAlignment="1">
      <alignment horizontal="left" vertical="top" wrapText="1"/>
    </xf>
    <xf numFmtId="49" fontId="42" fillId="16" borderId="19" xfId="11" applyNumberFormat="1" applyFont="1" applyFill="1" applyBorder="1" applyAlignment="1">
      <alignment horizontal="left" wrapText="1"/>
    </xf>
    <xf numFmtId="0" fontId="42" fillId="16" borderId="19" xfId="11" applyFont="1" applyFill="1" applyBorder="1" applyAlignment="1">
      <alignment horizontal="right" wrapText="1"/>
    </xf>
    <xf numFmtId="169" fontId="42" fillId="16" borderId="19" xfId="11" applyNumberFormat="1" applyFont="1" applyFill="1" applyBorder="1" applyAlignment="1">
      <alignment horizontal="right" wrapText="1"/>
    </xf>
    <xf numFmtId="44" fontId="42" fillId="16" borderId="19" xfId="11" applyNumberFormat="1" applyFont="1" applyFill="1" applyBorder="1" applyAlignment="1">
      <alignment horizontal="right" vertical="top" wrapText="1"/>
    </xf>
    <xf numFmtId="0" fontId="42" fillId="16" borderId="19" xfId="11" applyFont="1" applyFill="1" applyBorder="1" applyAlignment="1">
      <alignment horizontal="left" vertical="top" wrapText="1"/>
    </xf>
    <xf numFmtId="4" fontId="33" fillId="13" borderId="19" xfId="11" applyNumberFormat="1" applyFont="1" applyFill="1" applyBorder="1" applyAlignment="1">
      <alignment horizontal="right" wrapText="1"/>
    </xf>
    <xf numFmtId="169" fontId="33" fillId="13" borderId="19" xfId="11" applyNumberFormat="1" applyFont="1" applyFill="1" applyBorder="1" applyAlignment="1">
      <alignment horizontal="right" vertical="top" wrapText="1"/>
    </xf>
    <xf numFmtId="44" fontId="33" fillId="13" borderId="19" xfId="11" applyNumberFormat="1" applyFont="1" applyFill="1" applyBorder="1" applyAlignment="1">
      <alignment horizontal="right" vertical="top" wrapText="1"/>
    </xf>
    <xf numFmtId="4" fontId="33" fillId="7" borderId="19" xfId="11" applyNumberFormat="1" applyFont="1" applyFill="1" applyBorder="1" applyAlignment="1">
      <alignment horizontal="right" wrapText="1"/>
    </xf>
    <xf numFmtId="169" fontId="33" fillId="7" borderId="19" xfId="11" applyNumberFormat="1" applyFont="1" applyFill="1" applyBorder="1" applyAlignment="1">
      <alignment horizontal="right" vertical="top" wrapText="1"/>
    </xf>
    <xf numFmtId="44" fontId="33" fillId="7" borderId="19" xfId="11" applyNumberFormat="1" applyFont="1" applyFill="1" applyBorder="1" applyAlignment="1">
      <alignment horizontal="right" vertical="top" wrapText="1"/>
    </xf>
    <xf numFmtId="4" fontId="33" fillId="11" borderId="19" xfId="11" applyNumberFormat="1" applyFont="1" applyFill="1" applyBorder="1" applyAlignment="1">
      <alignment horizontal="right" wrapText="1"/>
    </xf>
    <xf numFmtId="169" fontId="33" fillId="11" borderId="19" xfId="11" applyNumberFormat="1" applyFont="1" applyFill="1" applyBorder="1" applyAlignment="1">
      <alignment horizontal="right" vertical="top" wrapText="1"/>
    </xf>
    <xf numFmtId="44" fontId="33" fillId="10" borderId="19" xfId="11" applyNumberFormat="1" applyFont="1" applyFill="1" applyBorder="1" applyAlignment="1">
      <alignment horizontal="right" vertical="top" wrapText="1"/>
    </xf>
    <xf numFmtId="172" fontId="34" fillId="0" borderId="19" xfId="24" applyFont="1" applyBorder="1" applyAlignment="1">
      <alignment horizontal="right" vertical="top" wrapText="1"/>
    </xf>
    <xf numFmtId="0" fontId="34" fillId="0" borderId="19" xfId="70" applyFont="1" applyBorder="1" applyAlignment="1">
      <alignment horizontal="right" vertical="top" wrapText="1"/>
    </xf>
    <xf numFmtId="4" fontId="34" fillId="0" borderId="19" xfId="70" applyNumberFormat="1" applyFont="1" applyBorder="1" applyAlignment="1">
      <alignment horizontal="right" vertical="top" wrapText="1"/>
    </xf>
    <xf numFmtId="166" fontId="34" fillId="0" borderId="19" xfId="11" applyNumberFormat="1" applyFont="1" applyBorder="1" applyAlignment="1">
      <alignment horizontal="right" vertical="top" wrapText="1"/>
    </xf>
    <xf numFmtId="4" fontId="33" fillId="10" borderId="19" xfId="11" applyNumberFormat="1" applyFont="1" applyFill="1" applyBorder="1" applyAlignment="1">
      <alignment horizontal="right" vertical="top" wrapText="1"/>
    </xf>
    <xf numFmtId="4" fontId="33" fillId="8" borderId="19" xfId="11" applyNumberFormat="1" applyFont="1" applyFill="1" applyBorder="1" applyAlignment="1">
      <alignment horizontal="right" vertical="top" wrapText="1"/>
    </xf>
    <xf numFmtId="44" fontId="33" fillId="8" borderId="19" xfId="11" applyNumberFormat="1" applyFont="1" applyFill="1" applyBorder="1" applyAlignment="1">
      <alignment horizontal="right" vertical="top" wrapText="1"/>
    </xf>
    <xf numFmtId="49" fontId="42" fillId="8" borderId="19" xfId="11" applyNumberFormat="1" applyFont="1" applyFill="1" applyBorder="1" applyAlignment="1">
      <alignment horizontal="right" vertical="top" wrapText="1"/>
    </xf>
    <xf numFmtId="0" fontId="33" fillId="8" borderId="7" xfId="11" applyFont="1" applyFill="1" applyBorder="1" applyAlignment="1">
      <alignment horizontal="left" vertical="top" wrapText="1"/>
    </xf>
    <xf numFmtId="44" fontId="33" fillId="8" borderId="19" xfId="11" applyNumberFormat="1" applyFont="1" applyFill="1" applyBorder="1" applyAlignment="1">
      <alignment horizontal="right" vertical="top"/>
    </xf>
    <xf numFmtId="0" fontId="47" fillId="0" borderId="19" xfId="11" applyFont="1" applyBorder="1" applyAlignment="1">
      <alignment wrapText="1"/>
    </xf>
    <xf numFmtId="0" fontId="47" fillId="8" borderId="19" xfId="11" applyFont="1" applyFill="1" applyBorder="1"/>
    <xf numFmtId="4" fontId="33" fillId="7" borderId="19" xfId="11" applyNumberFormat="1" applyFont="1" applyFill="1" applyBorder="1" applyAlignment="1">
      <alignment horizontal="right" vertical="top" wrapText="1"/>
    </xf>
    <xf numFmtId="0" fontId="33" fillId="0" borderId="19" xfId="70" applyFont="1" applyBorder="1" applyAlignment="1">
      <alignment vertical="top" wrapText="1"/>
    </xf>
    <xf numFmtId="166" fontId="34" fillId="0" borderId="19" xfId="70" applyNumberFormat="1" applyFont="1" applyBorder="1" applyAlignment="1">
      <alignment horizontal="center" vertical="top" wrapText="1"/>
    </xf>
    <xf numFmtId="167" fontId="34" fillId="0" borderId="19" xfId="70" applyNumberFormat="1" applyFont="1" applyBorder="1" applyAlignment="1">
      <alignment vertical="top" wrapText="1"/>
    </xf>
    <xf numFmtId="165" fontId="34" fillId="0" borderId="19" xfId="70" applyNumberFormat="1" applyFont="1" applyBorder="1" applyAlignment="1">
      <alignment vertical="top" wrapText="1"/>
    </xf>
    <xf numFmtId="0" fontId="2" fillId="0" borderId="0" xfId="70"/>
    <xf numFmtId="0" fontId="49" fillId="5" borderId="19" xfId="70" applyFont="1" applyFill="1" applyBorder="1" applyAlignment="1">
      <alignment vertical="top"/>
    </xf>
    <xf numFmtId="0" fontId="49" fillId="5" borderId="19" xfId="70" applyFont="1" applyFill="1" applyBorder="1" applyAlignment="1">
      <alignment vertical="top" wrapText="1"/>
    </xf>
    <xf numFmtId="0" fontId="49" fillId="5" borderId="19" xfId="0" applyFont="1" applyFill="1" applyBorder="1" applyAlignment="1">
      <alignment vertical="top" wrapText="1"/>
    </xf>
    <xf numFmtId="166" fontId="49" fillId="5" borderId="19" xfId="70" applyNumberFormat="1" applyFont="1" applyFill="1" applyBorder="1" applyAlignment="1">
      <alignment horizontal="center" vertical="top" wrapText="1"/>
    </xf>
    <xf numFmtId="167" fontId="49" fillId="5" borderId="19" xfId="70" applyNumberFormat="1" applyFont="1" applyFill="1" applyBorder="1" applyAlignment="1">
      <alignment vertical="top" wrapText="1"/>
    </xf>
    <xf numFmtId="165" fontId="49" fillId="5" borderId="19" xfId="70" applyNumberFormat="1" applyFont="1" applyFill="1" applyBorder="1" applyAlignment="1">
      <alignment vertical="top" wrapText="1"/>
    </xf>
    <xf numFmtId="0" fontId="21" fillId="5" borderId="19" xfId="70" applyFont="1" applyFill="1" applyBorder="1" applyAlignment="1">
      <alignment vertical="top" wrapText="1"/>
    </xf>
    <xf numFmtId="0" fontId="49" fillId="48" borderId="19" xfId="70" applyFont="1" applyFill="1" applyBorder="1" applyAlignment="1">
      <alignment vertical="top" wrapText="1"/>
    </xf>
    <xf numFmtId="0" fontId="58" fillId="48" borderId="19" xfId="72" quotePrefix="1" applyNumberFormat="1" applyFont="1" applyFill="1" applyBorder="1" applyAlignment="1" applyProtection="1">
      <alignment horizontal="left" vertical="top" wrapText="1"/>
    </xf>
    <xf numFmtId="0" fontId="49" fillId="48" borderId="19" xfId="0" applyFont="1" applyFill="1" applyBorder="1" applyAlignment="1">
      <alignment vertical="top" wrapText="1"/>
    </xf>
    <xf numFmtId="166" fontId="49" fillId="48" borderId="19" xfId="70" applyNumberFormat="1" applyFont="1" applyFill="1" applyBorder="1" applyAlignment="1">
      <alignment horizontal="center" vertical="top" wrapText="1"/>
    </xf>
    <xf numFmtId="167" fontId="49" fillId="48" borderId="19" xfId="70" applyNumberFormat="1" applyFont="1" applyFill="1" applyBorder="1" applyAlignment="1">
      <alignment vertical="top" wrapText="1"/>
    </xf>
    <xf numFmtId="165" fontId="49" fillId="48" borderId="19" xfId="70" applyNumberFormat="1" applyFont="1" applyFill="1" applyBorder="1" applyAlignment="1">
      <alignment vertical="top" wrapText="1"/>
    </xf>
    <xf numFmtId="0" fontId="21" fillId="5" borderId="0" xfId="70" applyFont="1" applyFill="1"/>
    <xf numFmtId="0" fontId="33" fillId="9" borderId="19" xfId="70" applyFont="1" applyFill="1" applyBorder="1" applyAlignment="1">
      <alignment vertical="top" wrapText="1"/>
    </xf>
    <xf numFmtId="0" fontId="34" fillId="9" borderId="19" xfId="70" applyFont="1" applyFill="1" applyBorder="1" applyAlignment="1">
      <alignment vertical="top" wrapText="1"/>
    </xf>
    <xf numFmtId="0" fontId="34" fillId="9" borderId="19" xfId="0" applyFont="1" applyFill="1" applyBorder="1" applyAlignment="1">
      <alignment vertical="top" wrapText="1"/>
    </xf>
    <xf numFmtId="166" fontId="34" fillId="9" borderId="19" xfId="70" applyNumberFormat="1" applyFont="1" applyFill="1" applyBorder="1" applyAlignment="1">
      <alignment horizontal="center" vertical="top" wrapText="1"/>
    </xf>
    <xf numFmtId="167" fontId="34" fillId="9" borderId="19" xfId="70" applyNumberFormat="1" applyFont="1" applyFill="1" applyBorder="1" applyAlignment="1">
      <alignment vertical="top" wrapText="1"/>
    </xf>
    <xf numFmtId="44" fontId="34" fillId="9" borderId="19" xfId="70" applyNumberFormat="1" applyFont="1" applyFill="1" applyBorder="1" applyAlignment="1">
      <alignment vertical="top" wrapText="1"/>
    </xf>
    <xf numFmtId="0" fontId="2" fillId="9" borderId="0" xfId="70" applyFill="1"/>
    <xf numFmtId="0" fontId="33" fillId="16" borderId="19" xfId="70" applyFont="1" applyFill="1" applyBorder="1" applyAlignment="1">
      <alignment vertical="top" wrapText="1"/>
    </xf>
    <xf numFmtId="0" fontId="34" fillId="16" borderId="19" xfId="70" applyFont="1" applyFill="1" applyBorder="1" applyAlignment="1">
      <alignment vertical="top" wrapText="1"/>
    </xf>
    <xf numFmtId="0" fontId="34" fillId="16" borderId="19" xfId="0" applyFont="1" applyFill="1" applyBorder="1" applyAlignment="1">
      <alignment vertical="top" wrapText="1"/>
    </xf>
    <xf numFmtId="166" fontId="34" fillId="16" borderId="19" xfId="70" applyNumberFormat="1" applyFont="1" applyFill="1" applyBorder="1" applyAlignment="1">
      <alignment horizontal="center" vertical="top" wrapText="1"/>
    </xf>
    <xf numFmtId="167" fontId="34" fillId="16" borderId="19" xfId="70" applyNumberFormat="1" applyFont="1" applyFill="1" applyBorder="1" applyAlignment="1">
      <alignment vertical="top" wrapText="1"/>
    </xf>
    <xf numFmtId="44" fontId="34" fillId="16" borderId="19" xfId="70" applyNumberFormat="1" applyFont="1" applyFill="1" applyBorder="1" applyAlignment="1">
      <alignment vertical="top" wrapText="1"/>
    </xf>
    <xf numFmtId="0" fontId="2" fillId="16" borderId="0" xfId="70" applyFill="1"/>
    <xf numFmtId="0" fontId="30" fillId="0" borderId="19" xfId="72" quotePrefix="1" applyNumberFormat="1" applyFont="1" applyBorder="1" applyAlignment="1" applyProtection="1">
      <alignment horizontal="left" vertical="top" wrapText="1"/>
    </xf>
    <xf numFmtId="0" fontId="34" fillId="25" borderId="19" xfId="70" applyFont="1" applyFill="1" applyBorder="1" applyAlignment="1">
      <alignment vertical="top" wrapText="1"/>
    </xf>
    <xf numFmtId="0" fontId="34" fillId="25" borderId="19" xfId="0" applyFont="1" applyFill="1" applyBorder="1" applyAlignment="1">
      <alignment vertical="top" wrapText="1"/>
    </xf>
    <xf numFmtId="166" fontId="34" fillId="25" borderId="19" xfId="70" applyNumberFormat="1" applyFont="1" applyFill="1" applyBorder="1" applyAlignment="1">
      <alignment horizontal="center" vertical="top" wrapText="1"/>
    </xf>
    <xf numFmtId="167" fontId="34" fillId="25" borderId="19" xfId="70" applyNumberFormat="1" applyFont="1" applyFill="1" applyBorder="1" applyAlignment="1">
      <alignment vertical="top" wrapText="1"/>
    </xf>
    <xf numFmtId="44" fontId="34" fillId="25" borderId="19" xfId="70" applyNumberFormat="1" applyFont="1" applyFill="1" applyBorder="1" applyAlignment="1">
      <alignment vertical="top" wrapText="1"/>
    </xf>
    <xf numFmtId="0" fontId="33" fillId="11" borderId="19" xfId="70" applyFont="1" applyFill="1" applyBorder="1" applyAlignment="1">
      <alignment vertical="top" wrapText="1"/>
    </xf>
    <xf numFmtId="0" fontId="34" fillId="11" borderId="19" xfId="70" applyFont="1" applyFill="1" applyBorder="1" applyAlignment="1">
      <alignment vertical="top" wrapText="1"/>
    </xf>
    <xf numFmtId="0" fontId="34" fillId="11" borderId="19" xfId="0" applyFont="1" applyFill="1" applyBorder="1" applyAlignment="1">
      <alignment vertical="top" wrapText="1"/>
    </xf>
    <xf numFmtId="166" fontId="34" fillId="11" borderId="19" xfId="70" applyNumberFormat="1" applyFont="1" applyFill="1" applyBorder="1" applyAlignment="1">
      <alignment horizontal="center" vertical="top" wrapText="1"/>
    </xf>
    <xf numFmtId="167" fontId="34" fillId="11" borderId="19" xfId="70" applyNumberFormat="1" applyFont="1" applyFill="1" applyBorder="1" applyAlignment="1">
      <alignment vertical="top" wrapText="1"/>
    </xf>
    <xf numFmtId="44" fontId="34" fillId="11" borderId="19" xfId="70" applyNumberFormat="1" applyFont="1" applyFill="1" applyBorder="1" applyAlignment="1">
      <alignment vertical="top" wrapText="1"/>
    </xf>
    <xf numFmtId="0" fontId="2" fillId="11" borderId="0" xfId="70" applyFill="1"/>
    <xf numFmtId="0" fontId="54" fillId="0" borderId="19" xfId="70" quotePrefix="1" applyFont="1" applyBorder="1" applyAlignment="1">
      <alignment vertical="top" wrapText="1"/>
    </xf>
    <xf numFmtId="0" fontId="31" fillId="0" borderId="19" xfId="70" applyFont="1" applyBorder="1" applyAlignment="1">
      <alignment horizontal="left" vertical="top" wrapText="1"/>
    </xf>
    <xf numFmtId="0" fontId="33" fillId="0" borderId="19" xfId="70" applyFont="1" applyBorder="1" applyAlignment="1">
      <alignment horizontal="left" vertical="top" wrapText="1"/>
    </xf>
    <xf numFmtId="0" fontId="46" fillId="0" borderId="19" xfId="70" quotePrefix="1" applyFont="1" applyBorder="1" applyAlignment="1">
      <alignment vertical="justify" wrapText="1"/>
    </xf>
    <xf numFmtId="0" fontId="34" fillId="0" borderId="19" xfId="70" applyFont="1" applyBorder="1" applyAlignment="1">
      <alignment horizontal="left" vertical="top" wrapText="1"/>
    </xf>
    <xf numFmtId="0" fontId="2" fillId="0" borderId="0" xfId="70" applyAlignment="1">
      <alignment horizontal="left"/>
    </xf>
    <xf numFmtId="0" fontId="46" fillId="0" borderId="19" xfId="70" quotePrefix="1" applyFont="1" applyBorder="1" applyAlignment="1">
      <alignment vertical="top" wrapText="1"/>
    </xf>
    <xf numFmtId="44" fontId="34" fillId="16" borderId="19" xfId="70" applyNumberFormat="1" applyFont="1" applyFill="1" applyBorder="1" applyAlignment="1">
      <alignment horizontal="center" vertical="top" wrapText="1"/>
    </xf>
    <xf numFmtId="0" fontId="46" fillId="0" borderId="19" xfId="70" applyFont="1" applyBorder="1" applyAlignment="1">
      <alignment vertical="top" wrapText="1"/>
    </xf>
    <xf numFmtId="0" fontId="34" fillId="0" borderId="19" xfId="70" applyFont="1" applyBorder="1" applyAlignment="1">
      <alignment vertical="top"/>
    </xf>
    <xf numFmtId="166" fontId="34" fillId="0" borderId="19" xfId="70" applyNumberFormat="1" applyFont="1" applyBorder="1" applyAlignment="1">
      <alignment horizontal="center" vertical="top"/>
    </xf>
    <xf numFmtId="167" fontId="34" fillId="0" borderId="19" xfId="70" applyNumberFormat="1" applyFont="1" applyBorder="1" applyAlignment="1">
      <alignment vertical="top"/>
    </xf>
    <xf numFmtId="165" fontId="34" fillId="0" borderId="19" xfId="70" applyNumberFormat="1" applyFont="1" applyBorder="1" applyAlignment="1">
      <alignment vertical="top"/>
    </xf>
    <xf numFmtId="166" fontId="49" fillId="5" borderId="19" xfId="70" applyNumberFormat="1" applyFont="1" applyFill="1" applyBorder="1" applyAlignment="1">
      <alignment horizontal="center" vertical="top"/>
    </xf>
    <xf numFmtId="167" fontId="49" fillId="5" borderId="19" xfId="70" applyNumberFormat="1" applyFont="1" applyFill="1" applyBorder="1" applyAlignment="1">
      <alignment vertical="top"/>
    </xf>
    <xf numFmtId="165" fontId="49" fillId="5" borderId="19" xfId="70" applyNumberFormat="1" applyFont="1" applyFill="1" applyBorder="1" applyAlignment="1">
      <alignment vertical="top"/>
    </xf>
    <xf numFmtId="0" fontId="34" fillId="5" borderId="19" xfId="70" applyFont="1" applyFill="1" applyBorder="1" applyAlignment="1">
      <alignment vertical="top"/>
    </xf>
    <xf numFmtId="0" fontId="49" fillId="48" borderId="19" xfId="70" applyFont="1" applyFill="1" applyBorder="1" applyAlignment="1">
      <alignment vertical="top"/>
    </xf>
    <xf numFmtId="0" fontId="58" fillId="48" borderId="19" xfId="72" quotePrefix="1" applyNumberFormat="1" applyFont="1" applyFill="1" applyBorder="1" applyAlignment="1" applyProtection="1">
      <alignment horizontal="left" vertical="top"/>
    </xf>
    <xf numFmtId="0" fontId="33" fillId="9" borderId="19" xfId="70" applyFont="1" applyFill="1" applyBorder="1" applyAlignment="1">
      <alignment vertical="top"/>
    </xf>
    <xf numFmtId="44" fontId="34" fillId="9" borderId="19" xfId="72" applyNumberFormat="1" applyFont="1" applyFill="1" applyBorder="1" applyAlignment="1" applyProtection="1">
      <alignment vertical="top" wrapText="1"/>
    </xf>
    <xf numFmtId="0" fontId="34" fillId="9" borderId="19" xfId="70" applyFont="1" applyFill="1" applyBorder="1" applyAlignment="1">
      <alignment vertical="top"/>
    </xf>
    <xf numFmtId="0" fontId="33" fillId="16" borderId="19" xfId="70" applyFont="1" applyFill="1" applyBorder="1" applyAlignment="1">
      <alignment vertical="top"/>
    </xf>
    <xf numFmtId="44" fontId="34" fillId="16" borderId="19" xfId="72" applyNumberFormat="1" applyFont="1" applyFill="1" applyBorder="1" applyAlignment="1" applyProtection="1">
      <alignment vertical="top" wrapText="1"/>
    </xf>
    <xf numFmtId="0" fontId="33" fillId="0" borderId="19" xfId="70" applyFont="1" applyBorder="1" applyAlignment="1">
      <alignment vertical="top"/>
    </xf>
    <xf numFmtId="4" fontId="34" fillId="25" borderId="19" xfId="70" applyNumberFormat="1" applyFont="1" applyFill="1" applyBorder="1" applyAlignment="1">
      <alignment horizontal="center" vertical="top" wrapText="1"/>
    </xf>
    <xf numFmtId="44" fontId="34" fillId="25" borderId="19" xfId="72" applyNumberFormat="1" applyFont="1" applyFill="1" applyBorder="1" applyAlignment="1" applyProtection="1">
      <alignment vertical="top" wrapText="1"/>
    </xf>
    <xf numFmtId="0" fontId="12" fillId="16" borderId="19" xfId="70" applyFont="1" applyFill="1" applyBorder="1" applyAlignment="1">
      <alignment vertical="top"/>
    </xf>
    <xf numFmtId="0" fontId="55" fillId="16" borderId="19" xfId="70" applyFont="1" applyFill="1" applyBorder="1" applyAlignment="1">
      <alignment vertical="top" wrapText="1"/>
    </xf>
    <xf numFmtId="4" fontId="34" fillId="16" borderId="19" xfId="70" applyNumberFormat="1" applyFont="1" applyFill="1" applyBorder="1" applyAlignment="1">
      <alignment horizontal="center" vertical="top" wrapText="1"/>
    </xf>
    <xf numFmtId="4" fontId="34" fillId="0" borderId="19" xfId="70" applyNumberFormat="1" applyFont="1" applyBorder="1" applyAlignment="1">
      <alignment horizontal="center" vertical="top" wrapText="1"/>
    </xf>
    <xf numFmtId="0" fontId="33" fillId="0" borderId="19" xfId="70" applyFont="1" applyBorder="1" applyAlignment="1">
      <alignment horizontal="left" vertical="top"/>
    </xf>
    <xf numFmtId="0" fontId="2" fillId="16" borderId="7" xfId="70" applyFill="1" applyBorder="1" applyAlignment="1">
      <alignment vertical="top" wrapText="1"/>
    </xf>
    <xf numFmtId="0" fontId="2" fillId="16" borderId="17" xfId="70" applyFill="1" applyBorder="1" applyAlignment="1">
      <alignment vertical="top" wrapText="1"/>
    </xf>
    <xf numFmtId="0" fontId="56" fillId="0" borderId="0" xfId="70" applyFont="1" applyAlignment="1">
      <alignment vertical="top" wrapText="1"/>
    </xf>
    <xf numFmtId="0" fontId="33" fillId="0" borderId="19" xfId="70" quotePrefix="1" applyFont="1" applyBorder="1" applyAlignment="1">
      <alignment wrapText="1"/>
    </xf>
    <xf numFmtId="0" fontId="34" fillId="0" borderId="0" xfId="70" applyFont="1"/>
    <xf numFmtId="0" fontId="34" fillId="0" borderId="0" xfId="70" applyFont="1" applyAlignment="1">
      <alignment horizontal="left" vertical="top" wrapText="1"/>
    </xf>
    <xf numFmtId="0" fontId="23" fillId="3" borderId="19" xfId="12" applyNumberFormat="1" applyFont="1" applyFill="1" applyBorder="1" applyAlignment="1" applyProtection="1">
      <alignment horizontal="left" vertical="top"/>
    </xf>
    <xf numFmtId="49" fontId="23" fillId="3" borderId="19" xfId="12" applyNumberFormat="1" applyFont="1" applyFill="1" applyBorder="1" applyAlignment="1" applyProtection="1">
      <alignment horizontal="left" vertical="top"/>
    </xf>
    <xf numFmtId="2" fontId="23" fillId="3" borderId="19" xfId="12" applyNumberFormat="1" applyFont="1" applyFill="1" applyBorder="1" applyAlignment="1" applyProtection="1">
      <alignment horizontal="left" vertical="top"/>
    </xf>
    <xf numFmtId="44" fontId="23" fillId="3" borderId="19" xfId="12" applyNumberFormat="1" applyFont="1" applyFill="1" applyBorder="1" applyAlignment="1" applyProtection="1">
      <alignment horizontal="left" vertical="top"/>
    </xf>
    <xf numFmtId="0" fontId="23" fillId="3" borderId="19" xfId="28" applyFont="1" applyFill="1" applyBorder="1" applyAlignment="1">
      <alignment horizontal="left" vertical="top"/>
    </xf>
    <xf numFmtId="2" fontId="42" fillId="12" borderId="19" xfId="11" applyNumberFormat="1" applyFont="1" applyFill="1" applyBorder="1" applyAlignment="1">
      <alignment horizontal="left" wrapText="1"/>
    </xf>
    <xf numFmtId="44" fontId="42" fillId="12" borderId="19" xfId="11" applyNumberFormat="1" applyFont="1" applyFill="1" applyBorder="1" applyAlignment="1">
      <alignment horizontal="left" wrapText="1"/>
    </xf>
    <xf numFmtId="44" fontId="42" fillId="12" borderId="19" xfId="25" applyNumberFormat="1" applyFont="1" applyFill="1" applyBorder="1" applyAlignment="1">
      <alignment horizontal="left" wrapText="1"/>
    </xf>
    <xf numFmtId="2" fontId="42" fillId="6" borderId="19" xfId="11" applyNumberFormat="1" applyFont="1" applyFill="1" applyBorder="1" applyAlignment="1">
      <alignment horizontal="left" wrapText="1"/>
    </xf>
    <xf numFmtId="44" fontId="42" fillId="6" borderId="19" xfId="11" applyNumberFormat="1" applyFont="1" applyFill="1" applyBorder="1" applyAlignment="1">
      <alignment horizontal="left" wrapText="1"/>
    </xf>
    <xf numFmtId="44" fontId="42" fillId="6" borderId="19" xfId="25" applyNumberFormat="1" applyFont="1" applyFill="1" applyBorder="1" applyAlignment="1">
      <alignment horizontal="left" wrapText="1"/>
    </xf>
    <xf numFmtId="2" fontId="31" fillId="13" borderId="19" xfId="11" applyNumberFormat="1" applyFont="1" applyFill="1" applyBorder="1" applyAlignment="1">
      <alignment horizontal="left" wrapText="1"/>
    </xf>
    <xf numFmtId="44" fontId="31" fillId="13" borderId="19" xfId="11" applyNumberFormat="1" applyFont="1" applyFill="1" applyBorder="1" applyAlignment="1">
      <alignment horizontal="left" wrapText="1"/>
    </xf>
    <xf numFmtId="44" fontId="31" fillId="13" borderId="19" xfId="25" applyNumberFormat="1" applyFont="1" applyFill="1" applyBorder="1" applyAlignment="1">
      <alignment horizontal="left" wrapText="1"/>
    </xf>
    <xf numFmtId="2" fontId="31" fillId="7" borderId="19" xfId="11" applyNumberFormat="1" applyFont="1" applyFill="1" applyBorder="1" applyAlignment="1">
      <alignment horizontal="left" wrapText="1"/>
    </xf>
    <xf numFmtId="44" fontId="31" fillId="7" borderId="19" xfId="11" applyNumberFormat="1" applyFont="1" applyFill="1" applyBorder="1" applyAlignment="1">
      <alignment horizontal="left" wrapText="1"/>
    </xf>
    <xf numFmtId="44" fontId="31" fillId="7" borderId="19" xfId="25" applyNumberFormat="1" applyFont="1" applyFill="1" applyBorder="1" applyAlignment="1">
      <alignment horizontal="left" wrapText="1"/>
    </xf>
    <xf numFmtId="2" fontId="31" fillId="10" borderId="19" xfId="11" applyNumberFormat="1" applyFont="1" applyFill="1" applyBorder="1" applyAlignment="1">
      <alignment horizontal="left" wrapText="1"/>
    </xf>
    <xf numFmtId="44" fontId="31" fillId="10" borderId="19" xfId="11" applyNumberFormat="1" applyFont="1" applyFill="1" applyBorder="1" applyAlignment="1">
      <alignment horizontal="left" wrapText="1"/>
    </xf>
    <xf numFmtId="44" fontId="31" fillId="10" borderId="19" xfId="25" applyNumberFormat="1" applyFont="1" applyFill="1" applyBorder="1" applyAlignment="1">
      <alignment horizontal="left" wrapText="1"/>
    </xf>
    <xf numFmtId="49" fontId="31" fillId="3" borderId="19" xfId="25" applyNumberFormat="1" applyFont="1" applyFill="1" applyBorder="1" applyAlignment="1">
      <alignment horizontal="left" vertical="top" wrapText="1"/>
    </xf>
    <xf numFmtId="49" fontId="31" fillId="3" borderId="19" xfId="25" applyNumberFormat="1" applyFont="1" applyFill="1" applyBorder="1" applyAlignment="1">
      <alignment horizontal="left" wrapText="1"/>
    </xf>
    <xf numFmtId="2" fontId="31" fillId="3" borderId="19" xfId="25" applyNumberFormat="1" applyFont="1" applyFill="1" applyBorder="1" applyAlignment="1">
      <alignment horizontal="left" wrapText="1"/>
    </xf>
    <xf numFmtId="44" fontId="31" fillId="3" borderId="19" xfId="25" applyNumberFormat="1" applyFont="1" applyFill="1" applyBorder="1" applyAlignment="1">
      <alignment horizontal="left" wrapText="1"/>
    </xf>
    <xf numFmtId="0" fontId="31" fillId="3" borderId="19" xfId="11" applyFont="1" applyFill="1" applyBorder="1" applyAlignment="1">
      <alignment horizontal="left" vertical="top" wrapText="1"/>
    </xf>
    <xf numFmtId="2" fontId="33" fillId="0" borderId="19" xfId="11" applyNumberFormat="1" applyFont="1" applyBorder="1" applyAlignment="1">
      <alignment horizontal="left" wrapText="1"/>
    </xf>
    <xf numFmtId="44" fontId="33" fillId="0" borderId="19" xfId="11" applyNumberFormat="1" applyFont="1" applyBorder="1" applyAlignment="1">
      <alignment horizontal="left" wrapText="1"/>
    </xf>
    <xf numFmtId="49" fontId="28" fillId="28" borderId="19" xfId="11" applyNumberFormat="1" applyFont="1" applyFill="1" applyBorder="1" applyAlignment="1">
      <alignment horizontal="left" vertical="top" wrapText="1"/>
    </xf>
    <xf numFmtId="0" fontId="41" fillId="3" borderId="19" xfId="11" applyFont="1" applyFill="1" applyBorder="1" applyAlignment="1">
      <alignment horizontal="left" vertical="top" wrapText="1"/>
    </xf>
    <xf numFmtId="0" fontId="28" fillId="28" borderId="19" xfId="11" applyFont="1" applyFill="1" applyBorder="1" applyAlignment="1">
      <alignment horizontal="left" vertical="top" wrapText="1"/>
    </xf>
    <xf numFmtId="0" fontId="33" fillId="9" borderId="19" xfId="11" applyFont="1" applyFill="1" applyBorder="1" applyAlignment="1">
      <alignment horizontal="left" vertical="top"/>
    </xf>
    <xf numFmtId="0" fontId="33" fillId="9" borderId="19" xfId="11" applyFont="1" applyFill="1" applyBorder="1" applyAlignment="1">
      <alignment vertical="top" wrapText="1"/>
    </xf>
    <xf numFmtId="0" fontId="33" fillId="9" borderId="19" xfId="11" applyFont="1" applyFill="1" applyBorder="1" applyAlignment="1">
      <alignment horizontal="left" wrapText="1"/>
    </xf>
    <xf numFmtId="2" fontId="33" fillId="9" borderId="19" xfId="11" applyNumberFormat="1" applyFont="1" applyFill="1" applyBorder="1" applyAlignment="1">
      <alignment horizontal="left" wrapText="1"/>
    </xf>
    <xf numFmtId="44" fontId="33" fillId="9" borderId="19" xfId="11" applyNumberFormat="1" applyFont="1" applyFill="1" applyBorder="1" applyAlignment="1">
      <alignment horizontal="left" wrapText="1"/>
    </xf>
    <xf numFmtId="0" fontId="33" fillId="9" borderId="19" xfId="11" applyFont="1" applyFill="1" applyBorder="1" applyAlignment="1">
      <alignment horizontal="left" vertical="top" wrapText="1"/>
    </xf>
    <xf numFmtId="0" fontId="33" fillId="16" borderId="19" xfId="11" applyFont="1" applyFill="1" applyBorder="1" applyAlignment="1">
      <alignment horizontal="left" vertical="top"/>
    </xf>
    <xf numFmtId="0" fontId="33" fillId="16" borderId="19" xfId="11" applyFont="1" applyFill="1" applyBorder="1" applyAlignment="1">
      <alignment horizontal="left" wrapText="1"/>
    </xf>
    <xf numFmtId="2" fontId="33" fillId="16" borderId="19" xfId="11" applyNumberFormat="1" applyFont="1" applyFill="1" applyBorder="1" applyAlignment="1">
      <alignment horizontal="left" wrapText="1"/>
    </xf>
    <xf numFmtId="44" fontId="33" fillId="16" borderId="19" xfId="11" applyNumberFormat="1" applyFont="1" applyFill="1" applyBorder="1" applyAlignment="1">
      <alignment horizontal="left" wrapText="1"/>
    </xf>
    <xf numFmtId="0" fontId="33" fillId="11" borderId="19" xfId="11" applyFont="1" applyFill="1" applyBorder="1" applyAlignment="1">
      <alignment horizontal="left" wrapText="1"/>
    </xf>
    <xf numFmtId="2" fontId="33" fillId="11" borderId="19" xfId="11" applyNumberFormat="1" applyFont="1" applyFill="1" applyBorder="1" applyAlignment="1">
      <alignment horizontal="left" wrapText="1"/>
    </xf>
    <xf numFmtId="44" fontId="33" fillId="11" borderId="19" xfId="11" applyNumberFormat="1" applyFont="1" applyFill="1" applyBorder="1" applyAlignment="1">
      <alignment horizontal="left" wrapText="1"/>
    </xf>
    <xf numFmtId="0" fontId="33" fillId="0" borderId="19" xfId="11" applyFont="1" applyBorder="1" applyAlignment="1">
      <alignment horizontal="left" vertical="top"/>
    </xf>
    <xf numFmtId="0" fontId="33" fillId="16" borderId="9" xfId="11" applyFont="1" applyFill="1" applyBorder="1" applyAlignment="1">
      <alignment horizontal="left" vertical="top"/>
    </xf>
    <xf numFmtId="0" fontId="33" fillId="11" borderId="9" xfId="11" applyFont="1" applyFill="1" applyBorder="1" applyAlignment="1">
      <alignment horizontal="left" vertical="top"/>
    </xf>
    <xf numFmtId="0" fontId="33" fillId="0" borderId="19" xfId="11" quotePrefix="1" applyFont="1" applyBorder="1" applyAlignment="1">
      <alignment vertical="top" wrapText="1"/>
    </xf>
    <xf numFmtId="0" fontId="12" fillId="0" borderId="19" xfId="11" applyFont="1" applyBorder="1" applyAlignment="1">
      <alignment horizontal="left" vertical="top" wrapText="1"/>
    </xf>
    <xf numFmtId="2" fontId="33" fillId="0" borderId="0" xfId="11" applyNumberFormat="1" applyFont="1"/>
    <xf numFmtId="0" fontId="57" fillId="5" borderId="19" xfId="70" applyFont="1" applyFill="1" applyBorder="1" applyAlignment="1">
      <alignment vertical="top" wrapText="1"/>
    </xf>
    <xf numFmtId="0" fontId="58" fillId="5" borderId="19" xfId="72" quotePrefix="1" applyNumberFormat="1" applyFont="1" applyFill="1" applyBorder="1" applyAlignment="1" applyProtection="1">
      <alignment horizontal="left" vertical="top" wrapText="1"/>
    </xf>
    <xf numFmtId="44" fontId="73" fillId="5" borderId="19" xfId="72" quotePrefix="1" applyNumberFormat="1" applyFont="1" applyFill="1" applyBorder="1" applyAlignment="1" applyProtection="1">
      <alignment horizontal="left" vertical="top" wrapText="1"/>
    </xf>
    <xf numFmtId="44" fontId="73" fillId="48" borderId="19" xfId="72" quotePrefix="1" applyNumberFormat="1" applyFont="1" applyFill="1" applyBorder="1" applyAlignment="1" applyProtection="1">
      <alignment horizontal="left" vertical="top" wrapText="1"/>
    </xf>
    <xf numFmtId="0" fontId="34" fillId="0" borderId="19" xfId="70" applyFont="1" applyBorder="1"/>
    <xf numFmtId="43" fontId="46" fillId="0" borderId="19" xfId="72" quotePrefix="1" applyFont="1" applyBorder="1" applyAlignment="1" applyProtection="1">
      <alignment vertical="top" wrapText="1"/>
    </xf>
    <xf numFmtId="49" fontId="23" fillId="3" borderId="19" xfId="25" applyNumberFormat="1" applyFont="1" applyFill="1" applyBorder="1" applyAlignment="1">
      <alignment horizontal="left" vertical="top"/>
    </xf>
    <xf numFmtId="2" fontId="23" fillId="3" borderId="19" xfId="25" applyNumberFormat="1" applyFont="1" applyFill="1" applyBorder="1" applyAlignment="1">
      <alignment horizontal="left" vertical="top"/>
    </xf>
    <xf numFmtId="44" fontId="23" fillId="3" borderId="19" xfId="25" applyNumberFormat="1" applyFont="1" applyFill="1" applyBorder="1" applyAlignment="1">
      <alignment horizontal="left" vertical="top"/>
    </xf>
    <xf numFmtId="49" fontId="60" fillId="49" borderId="29" xfId="25" applyNumberFormat="1" applyFont="1" applyFill="1" applyBorder="1" applyAlignment="1">
      <alignment horizontal="left" vertical="top" wrapText="1"/>
    </xf>
    <xf numFmtId="49" fontId="60" fillId="49" borderId="29" xfId="25" applyNumberFormat="1" applyFont="1" applyFill="1" applyBorder="1" applyAlignment="1">
      <alignment horizontal="right" wrapText="1"/>
    </xf>
    <xf numFmtId="0" fontId="60" fillId="49" borderId="29" xfId="34" applyFont="1" applyFill="1" applyBorder="1" applyAlignment="1">
      <alignment horizontal="right" wrapText="1"/>
    </xf>
    <xf numFmtId="170" fontId="62" fillId="49" borderId="30" xfId="34" applyNumberFormat="1" applyFont="1" applyFill="1" applyBorder="1" applyAlignment="1">
      <alignment horizontal="right" vertical="top" wrapText="1"/>
    </xf>
    <xf numFmtId="49" fontId="25" fillId="12" borderId="19" xfId="25" applyNumberFormat="1" applyFont="1" applyFill="1" applyBorder="1" applyAlignment="1">
      <alignment horizontal="left" vertical="top" wrapText="1"/>
    </xf>
    <xf numFmtId="0" fontId="25" fillId="12" borderId="19" xfId="11" applyFont="1" applyFill="1" applyBorder="1" applyAlignment="1">
      <alignment horizontal="left" vertical="top"/>
    </xf>
    <xf numFmtId="49" fontId="60" fillId="50" borderId="29" xfId="25" applyNumberFormat="1" applyFont="1" applyFill="1" applyBorder="1" applyAlignment="1">
      <alignment horizontal="left" vertical="top" wrapText="1"/>
    </xf>
    <xf numFmtId="0" fontId="60" fillId="51" borderId="29" xfId="34" applyFont="1" applyFill="1" applyBorder="1" applyAlignment="1">
      <alignment vertical="top" wrapText="1"/>
    </xf>
    <xf numFmtId="170" fontId="60" fillId="49" borderId="30" xfId="34" applyNumberFormat="1" applyFont="1" applyFill="1" applyBorder="1" applyAlignment="1">
      <alignment horizontal="right" wrapText="1"/>
    </xf>
    <xf numFmtId="0" fontId="33" fillId="52" borderId="29" xfId="34" applyFont="1" applyFill="1" applyBorder="1" applyAlignment="1">
      <alignment vertical="top"/>
    </xf>
    <xf numFmtId="0" fontId="33" fillId="52" borderId="29" xfId="34" applyFont="1" applyFill="1" applyBorder="1" applyAlignment="1">
      <alignment vertical="top" wrapText="1"/>
    </xf>
    <xf numFmtId="0" fontId="33" fillId="0" borderId="29" xfId="34" applyFont="1" applyBorder="1" applyAlignment="1">
      <alignment vertical="top" wrapText="1"/>
    </xf>
    <xf numFmtId="0" fontId="30" fillId="0" borderId="29" xfId="28" applyFont="1" applyBorder="1" applyAlignment="1">
      <alignment horizontal="justify" vertical="top" wrapText="1"/>
    </xf>
    <xf numFmtId="0" fontId="30" fillId="0" borderId="29" xfId="34" applyFont="1" applyBorder="1" applyAlignment="1">
      <alignment vertical="top" wrapText="1"/>
    </xf>
    <xf numFmtId="0" fontId="46" fillId="0" borderId="19" xfId="80" applyFont="1" applyBorder="1" applyAlignment="1">
      <alignment vertical="top" wrapText="1"/>
    </xf>
    <xf numFmtId="0" fontId="30" fillId="0" borderId="29" xfId="28" applyFont="1" applyBorder="1" applyAlignment="1">
      <alignment horizontal="right" wrapText="1"/>
    </xf>
    <xf numFmtId="166" fontId="33" fillId="0" borderId="29" xfId="34" applyNumberFormat="1" applyFont="1" applyBorder="1" applyAlignment="1">
      <alignment horizontal="right" wrapText="1"/>
    </xf>
    <xf numFmtId="170" fontId="33" fillId="0" borderId="29" xfId="34" applyNumberFormat="1" applyFont="1" applyBorder="1" applyAlignment="1">
      <alignment horizontal="right" wrapText="1"/>
    </xf>
    <xf numFmtId="0" fontId="54" fillId="0" borderId="29" xfId="36" applyFont="1" applyBorder="1" applyAlignment="1">
      <alignment horizontal="right" wrapText="1"/>
    </xf>
    <xf numFmtId="0" fontId="28" fillId="3" borderId="19" xfId="25" applyNumberFormat="1" applyFont="1" applyFill="1" applyBorder="1" applyAlignment="1">
      <alignment horizontal="left" vertical="top" wrapText="1"/>
    </xf>
    <xf numFmtId="0" fontId="30" fillId="0" borderId="19" xfId="28" applyFont="1" applyBorder="1" applyAlignment="1">
      <alignment horizontal="justify" vertical="top" wrapText="1"/>
    </xf>
    <xf numFmtId="0" fontId="33" fillId="0" borderId="19" xfId="82" applyFont="1" applyBorder="1" applyAlignment="1">
      <alignment horizontal="justify" vertical="top" wrapText="1"/>
    </xf>
    <xf numFmtId="49" fontId="60" fillId="50" borderId="29" xfId="25" applyNumberFormat="1" applyFont="1" applyFill="1" applyBorder="1" applyAlignment="1">
      <alignment horizontal="left" wrapText="1"/>
    </xf>
    <xf numFmtId="49" fontId="60" fillId="50" borderId="29" xfId="25" applyNumberFormat="1" applyFont="1" applyFill="1" applyBorder="1" applyAlignment="1">
      <alignment horizontal="right" wrapText="1"/>
    </xf>
    <xf numFmtId="0" fontId="60" fillId="50" borderId="29" xfId="34" applyFont="1" applyFill="1" applyBorder="1" applyAlignment="1">
      <alignment horizontal="right" wrapText="1"/>
    </xf>
    <xf numFmtId="49" fontId="25" fillId="6" borderId="19" xfId="11" applyNumberFormat="1" applyFont="1" applyFill="1" applyBorder="1" applyAlignment="1">
      <alignment horizontal="left" vertical="top"/>
    </xf>
    <xf numFmtId="0" fontId="33" fillId="52" borderId="29" xfId="34" applyFont="1" applyFill="1" applyBorder="1" applyAlignment="1">
      <alignment horizontal="right" wrapText="1"/>
    </xf>
    <xf numFmtId="166" fontId="33" fillId="52" borderId="29" xfId="34" applyNumberFormat="1" applyFont="1" applyFill="1" applyBorder="1" applyAlignment="1">
      <alignment horizontal="right" wrapText="1"/>
    </xf>
    <xf numFmtId="170" fontId="33" fillId="52" borderId="29" xfId="34" applyNumberFormat="1" applyFont="1" applyFill="1" applyBorder="1" applyAlignment="1">
      <alignment horizontal="right" wrapText="1"/>
    </xf>
    <xf numFmtId="0" fontId="28" fillId="13" borderId="19" xfId="11" applyFont="1" applyFill="1" applyBorder="1" applyAlignment="1">
      <alignment horizontal="left" vertical="top"/>
    </xf>
    <xf numFmtId="0" fontId="33" fillId="0" borderId="29" xfId="28" applyFont="1" applyBorder="1" applyAlignment="1">
      <alignment horizontal="justify" vertical="top" wrapText="1"/>
    </xf>
    <xf numFmtId="0" fontId="30" fillId="0" borderId="19" xfId="83" quotePrefix="1" applyNumberFormat="1" applyFont="1" applyFill="1" applyBorder="1" applyAlignment="1" applyProtection="1">
      <alignment horizontal="left" vertical="top" wrapText="1"/>
    </xf>
    <xf numFmtId="0" fontId="33" fillId="0" borderId="29" xfId="34" applyFont="1" applyBorder="1" applyAlignment="1">
      <alignment horizontal="right" wrapText="1"/>
    </xf>
    <xf numFmtId="0" fontId="46" fillId="0" borderId="29" xfId="36" applyFont="1" applyBorder="1" applyAlignment="1">
      <alignment horizontal="right" wrapText="1"/>
    </xf>
    <xf numFmtId="0" fontId="33" fillId="0" borderId="19" xfId="82" quotePrefix="1" applyFont="1" applyBorder="1" applyAlignment="1">
      <alignment horizontal="justify" vertical="top" wrapText="1"/>
    </xf>
    <xf numFmtId="0" fontId="33" fillId="0" borderId="29" xfId="28" applyFont="1" applyBorder="1" applyAlignment="1">
      <alignment horizontal="right" wrapText="1"/>
    </xf>
    <xf numFmtId="4" fontId="33" fillId="0" borderId="29" xfId="28" applyNumberFormat="1" applyFont="1" applyBorder="1" applyAlignment="1">
      <alignment horizontal="right" wrapText="1"/>
    </xf>
    <xf numFmtId="0" fontId="33" fillId="0" borderId="29" xfId="28" applyFont="1" applyBorder="1" applyAlignment="1">
      <alignment horizontal="right"/>
    </xf>
    <xf numFmtId="0" fontId="46" fillId="0" borderId="19" xfId="80" quotePrefix="1" applyFont="1" applyBorder="1" applyAlignment="1">
      <alignment vertical="top" wrapText="1"/>
    </xf>
    <xf numFmtId="49" fontId="25" fillId="0" borderId="19" xfId="25" applyNumberFormat="1" applyFont="1" applyBorder="1" applyAlignment="1">
      <alignment horizontal="left" vertical="top" wrapText="1"/>
    </xf>
    <xf numFmtId="0" fontId="34" fillId="0" borderId="19" xfId="80" applyFont="1" applyBorder="1"/>
    <xf numFmtId="0" fontId="28" fillId="0" borderId="19" xfId="25" applyNumberFormat="1" applyFont="1" applyBorder="1" applyAlignment="1">
      <alignment horizontal="left" vertical="top" wrapText="1"/>
    </xf>
    <xf numFmtId="0" fontId="28" fillId="0" borderId="19" xfId="11" applyFont="1" applyBorder="1" applyAlignment="1">
      <alignment horizontal="left" vertical="top"/>
    </xf>
    <xf numFmtId="49" fontId="25" fillId="0" borderId="19" xfId="11" applyNumberFormat="1" applyFont="1" applyBorder="1" applyAlignment="1">
      <alignment horizontal="left" vertical="top"/>
    </xf>
    <xf numFmtId="49" fontId="60" fillId="51" borderId="29" xfId="25" applyNumberFormat="1" applyFont="1" applyFill="1" applyBorder="1" applyAlignment="1">
      <alignment horizontal="left" vertical="top" wrapText="1"/>
    </xf>
    <xf numFmtId="49" fontId="60" fillId="51" borderId="29" xfId="25" applyNumberFormat="1" applyFont="1" applyFill="1" applyBorder="1" applyAlignment="1">
      <alignment horizontal="left" wrapText="1"/>
    </xf>
    <xf numFmtId="49" fontId="60" fillId="51" borderId="29" xfId="25" applyNumberFormat="1" applyFont="1" applyFill="1" applyBorder="1" applyAlignment="1">
      <alignment horizontal="right" wrapText="1"/>
    </xf>
    <xf numFmtId="0" fontId="60" fillId="51" borderId="29" xfId="34" applyFont="1" applyFill="1" applyBorder="1" applyAlignment="1">
      <alignment horizontal="right" wrapText="1"/>
    </xf>
    <xf numFmtId="170" fontId="60" fillId="51" borderId="29" xfId="34" applyNumberFormat="1" applyFont="1" applyFill="1" applyBorder="1" applyAlignment="1">
      <alignment horizontal="right" wrapText="1"/>
    </xf>
    <xf numFmtId="0" fontId="33" fillId="0" borderId="29" xfId="34" applyFont="1" applyBorder="1"/>
    <xf numFmtId="0" fontId="62" fillId="49" borderId="29" xfId="34" applyFont="1" applyFill="1" applyBorder="1" applyAlignment="1">
      <alignment vertical="top"/>
    </xf>
    <xf numFmtId="0" fontId="62" fillId="49" borderId="29" xfId="34" applyFont="1" applyFill="1" applyBorder="1" applyAlignment="1">
      <alignment vertical="top" wrapText="1"/>
    </xf>
    <xf numFmtId="0" fontId="62" fillId="49" borderId="29" xfId="34" applyFont="1" applyFill="1" applyBorder="1" applyAlignment="1">
      <alignment horizontal="right" wrapText="1"/>
    </xf>
    <xf numFmtId="166" fontId="62" fillId="49" borderId="29" xfId="34" applyNumberFormat="1" applyFont="1" applyFill="1" applyBorder="1" applyAlignment="1">
      <alignment horizontal="right" wrapText="1"/>
    </xf>
    <xf numFmtId="170" fontId="62" fillId="49" borderId="29" xfId="34" applyNumberFormat="1" applyFont="1" applyFill="1" applyBorder="1" applyAlignment="1">
      <alignment horizontal="right" wrapText="1"/>
    </xf>
    <xf numFmtId="0" fontId="30" fillId="52" borderId="29" xfId="34" applyFont="1" applyFill="1" applyBorder="1" applyAlignment="1">
      <alignment vertical="top"/>
    </xf>
    <xf numFmtId="0" fontId="30" fillId="52" borderId="29" xfId="34" applyFont="1" applyFill="1" applyBorder="1" applyAlignment="1">
      <alignment vertical="top" wrapText="1"/>
    </xf>
    <xf numFmtId="0" fontId="30" fillId="52" borderId="29" xfId="34" applyFont="1" applyFill="1" applyBorder="1" applyAlignment="1">
      <alignment horizontal="right" wrapText="1"/>
    </xf>
    <xf numFmtId="166" fontId="30" fillId="52" borderId="29" xfId="34" applyNumberFormat="1" applyFont="1" applyFill="1" applyBorder="1" applyAlignment="1">
      <alignment horizontal="right" wrapText="1"/>
    </xf>
    <xf numFmtId="170" fontId="30" fillId="52" borderId="29" xfId="34" applyNumberFormat="1" applyFont="1" applyFill="1" applyBorder="1" applyAlignment="1">
      <alignment horizontal="right" wrapText="1"/>
    </xf>
    <xf numFmtId="0" fontId="30" fillId="0" borderId="29" xfId="34" applyFont="1" applyBorder="1" applyAlignment="1">
      <alignment horizontal="right" wrapText="1"/>
    </xf>
    <xf numFmtId="166" fontId="30" fillId="0" borderId="29" xfId="34" applyNumberFormat="1" applyFont="1" applyBorder="1" applyAlignment="1">
      <alignment horizontal="right" wrapText="1"/>
    </xf>
    <xf numFmtId="170" fontId="30" fillId="0" borderId="29" xfId="34" applyNumberFormat="1" applyFont="1" applyBorder="1" applyAlignment="1">
      <alignment horizontal="right" wrapText="1"/>
    </xf>
    <xf numFmtId="4" fontId="30" fillId="0" borderId="29" xfId="28" applyNumberFormat="1" applyFont="1" applyBorder="1" applyAlignment="1">
      <alignment horizontal="right" wrapText="1"/>
    </xf>
    <xf numFmtId="0" fontId="30" fillId="0" borderId="29" xfId="34" applyFont="1" applyBorder="1" applyAlignment="1">
      <alignment horizontal="justify" vertical="top" wrapText="1"/>
    </xf>
    <xf numFmtId="0" fontId="33" fillId="0" borderId="19" xfId="11" applyFont="1" applyBorder="1" applyAlignment="1">
      <alignment horizontal="justify" vertical="top" wrapText="1"/>
    </xf>
    <xf numFmtId="0" fontId="30" fillId="0" borderId="29" xfId="28" applyFont="1" applyBorder="1" applyAlignment="1">
      <alignment vertical="top" wrapText="1"/>
    </xf>
    <xf numFmtId="0" fontId="33" fillId="0" borderId="19" xfId="82" applyFont="1" applyBorder="1" applyAlignment="1">
      <alignment vertical="top" wrapText="1"/>
    </xf>
    <xf numFmtId="0" fontId="34" fillId="0" borderId="19" xfId="80" quotePrefix="1" applyFont="1" applyBorder="1"/>
    <xf numFmtId="0" fontId="33" fillId="0" borderId="19" xfId="39" applyFont="1" applyBorder="1" applyAlignment="1">
      <alignment horizontal="justify" vertical="top" wrapText="1"/>
    </xf>
    <xf numFmtId="44" fontId="34" fillId="0" borderId="19" xfId="70" applyNumberFormat="1" applyFont="1" applyBorder="1" applyAlignment="1">
      <alignment vertical="top"/>
    </xf>
    <xf numFmtId="0" fontId="49" fillId="5" borderId="0" xfId="70" applyFont="1" applyFill="1"/>
    <xf numFmtId="0" fontId="49" fillId="5" borderId="0" xfId="0" applyFont="1" applyFill="1"/>
    <xf numFmtId="44" fontId="49" fillId="5" borderId="19" xfId="70" applyNumberFormat="1" applyFont="1" applyFill="1" applyBorder="1" applyAlignment="1">
      <alignment vertical="top"/>
    </xf>
    <xf numFmtId="166" fontId="34" fillId="5" borderId="19" xfId="70" applyNumberFormat="1" applyFont="1" applyFill="1" applyBorder="1" applyAlignment="1">
      <alignment horizontal="center" vertical="top"/>
    </xf>
    <xf numFmtId="167" fontId="34" fillId="5" borderId="19" xfId="70" applyNumberFormat="1" applyFont="1" applyFill="1" applyBorder="1" applyAlignment="1">
      <alignment vertical="top"/>
    </xf>
    <xf numFmtId="0" fontId="58" fillId="5" borderId="19" xfId="72" quotePrefix="1" applyNumberFormat="1" applyFont="1" applyFill="1" applyBorder="1" applyAlignment="1" applyProtection="1">
      <alignment horizontal="left" vertical="top"/>
    </xf>
    <xf numFmtId="44" fontId="49" fillId="5" borderId="19" xfId="70" applyNumberFormat="1" applyFont="1" applyFill="1" applyBorder="1" applyAlignment="1">
      <alignment vertical="top" wrapText="1"/>
    </xf>
    <xf numFmtId="0" fontId="34" fillId="0" borderId="19" xfId="0" applyFont="1" applyBorder="1" applyAlignment="1">
      <alignment wrapText="1"/>
    </xf>
    <xf numFmtId="44" fontId="34" fillId="0" borderId="19" xfId="72" applyNumberFormat="1" applyFont="1" applyBorder="1" applyAlignment="1" applyProtection="1">
      <alignment vertical="top" wrapText="1"/>
    </xf>
    <xf numFmtId="0" fontId="59" fillId="0" borderId="19" xfId="70" quotePrefix="1" applyFont="1" applyBorder="1" applyAlignment="1">
      <alignment vertical="top" wrapText="1"/>
    </xf>
    <xf numFmtId="0" fontId="40" fillId="0" borderId="19" xfId="70" quotePrefix="1" applyFont="1" applyBorder="1" applyAlignment="1">
      <alignment vertical="top" wrapText="1"/>
    </xf>
    <xf numFmtId="0" fontId="56" fillId="0" borderId="16" xfId="70" applyFont="1" applyBorder="1" applyAlignment="1">
      <alignment vertical="top" wrapText="1"/>
    </xf>
    <xf numFmtId="44" fontId="34" fillId="0" borderId="0" xfId="70" applyNumberFormat="1" applyFont="1"/>
    <xf numFmtId="49" fontId="23" fillId="3" borderId="19" xfId="25" applyNumberFormat="1" applyFont="1" applyFill="1" applyBorder="1" applyAlignment="1">
      <alignment horizontal="left" vertical="top" wrapText="1"/>
    </xf>
    <xf numFmtId="49" fontId="25" fillId="12" borderId="19" xfId="25" applyNumberFormat="1" applyFont="1" applyFill="1" applyBorder="1" applyAlignment="1">
      <alignment horizontal="left" wrapText="1"/>
    </xf>
    <xf numFmtId="4" fontId="25" fillId="12" borderId="19" xfId="11" applyNumberFormat="1" applyFont="1" applyFill="1" applyBorder="1" applyAlignment="1">
      <alignment horizontal="left"/>
    </xf>
    <xf numFmtId="49" fontId="25" fillId="12" borderId="19" xfId="25" applyNumberFormat="1" applyFont="1" applyFill="1" applyBorder="1" applyAlignment="1">
      <alignment horizontal="left"/>
    </xf>
    <xf numFmtId="49" fontId="25" fillId="6" borderId="19" xfId="25" applyNumberFormat="1" applyFont="1" applyFill="1" applyBorder="1" applyAlignment="1">
      <alignment horizontal="left" wrapText="1"/>
    </xf>
    <xf numFmtId="49" fontId="25" fillId="6" borderId="19" xfId="11" applyNumberFormat="1" applyFont="1" applyFill="1" applyBorder="1" applyAlignment="1">
      <alignment horizontal="left"/>
    </xf>
    <xf numFmtId="49" fontId="25" fillId="6" borderId="19" xfId="10" applyNumberFormat="1" applyFont="1" applyFill="1" applyBorder="1" applyAlignment="1" applyProtection="1">
      <alignment horizontal="left"/>
    </xf>
    <xf numFmtId="165" fontId="25" fillId="6" borderId="19" xfId="10" applyNumberFormat="1" applyFont="1" applyFill="1" applyBorder="1" applyAlignment="1" applyProtection="1">
      <alignment horizontal="left"/>
    </xf>
    <xf numFmtId="49" fontId="25" fillId="6" borderId="19" xfId="25" applyNumberFormat="1" applyFont="1" applyFill="1" applyBorder="1" applyAlignment="1">
      <alignment horizontal="left"/>
    </xf>
    <xf numFmtId="0" fontId="28" fillId="13" borderId="19" xfId="25" applyNumberFormat="1" applyFont="1" applyFill="1" applyBorder="1" applyAlignment="1">
      <alignment horizontal="left" wrapText="1"/>
    </xf>
    <xf numFmtId="166" fontId="28" fillId="13" borderId="19" xfId="11" applyNumberFormat="1" applyFont="1" applyFill="1" applyBorder="1" applyAlignment="1">
      <alignment horizontal="left"/>
    </xf>
    <xf numFmtId="167" fontId="28" fillId="13" borderId="19" xfId="10" applyNumberFormat="1" applyFont="1" applyFill="1" applyBorder="1" applyAlignment="1" applyProtection="1">
      <alignment horizontal="left"/>
    </xf>
    <xf numFmtId="165" fontId="28" fillId="13" borderId="19" xfId="10" applyNumberFormat="1" applyFont="1" applyFill="1" applyBorder="1" applyAlignment="1" applyProtection="1">
      <alignment horizontal="left"/>
    </xf>
    <xf numFmtId="0" fontId="28" fillId="13" borderId="19" xfId="25" applyNumberFormat="1" applyFont="1" applyFill="1" applyBorder="1" applyAlignment="1">
      <alignment horizontal="left"/>
    </xf>
    <xf numFmtId="0" fontId="28" fillId="3" borderId="19" xfId="25" quotePrefix="1" applyNumberFormat="1" applyFont="1" applyFill="1" applyBorder="1" applyAlignment="1">
      <alignment horizontal="left" vertical="top" wrapText="1"/>
    </xf>
    <xf numFmtId="0" fontId="28" fillId="3" borderId="19" xfId="25" applyNumberFormat="1" applyFont="1" applyFill="1" applyBorder="1" applyAlignment="1">
      <alignment horizontal="left" wrapText="1"/>
    </xf>
    <xf numFmtId="4" fontId="28" fillId="3" borderId="19" xfId="25" applyNumberFormat="1" applyFont="1" applyFill="1" applyBorder="1" applyAlignment="1">
      <alignment horizontal="left"/>
    </xf>
    <xf numFmtId="4" fontId="28" fillId="3" borderId="19" xfId="10" quotePrefix="1" applyNumberFormat="1" applyFont="1" applyFill="1" applyBorder="1" applyAlignment="1" applyProtection="1">
      <alignment horizontal="left"/>
    </xf>
    <xf numFmtId="165" fontId="28" fillId="3" borderId="19" xfId="10" applyNumberFormat="1" applyFont="1" applyFill="1" applyBorder="1" applyAlignment="1" applyProtection="1">
      <alignment horizontal="left"/>
    </xf>
    <xf numFmtId="0" fontId="28" fillId="3" borderId="19" xfId="25" applyNumberFormat="1" applyFont="1" applyFill="1" applyBorder="1" applyAlignment="1">
      <alignment horizontal="left"/>
    </xf>
    <xf numFmtId="4" fontId="28" fillId="3" borderId="19" xfId="10" applyNumberFormat="1" applyFont="1" applyFill="1" applyBorder="1" applyAlignment="1" applyProtection="1">
      <alignment horizontal="left"/>
    </xf>
    <xf numFmtId="0" fontId="28" fillId="0" borderId="19" xfId="25" applyNumberFormat="1" applyFont="1" applyBorder="1" applyAlignment="1">
      <alignment horizontal="left" wrapText="1"/>
    </xf>
    <xf numFmtId="4" fontId="28" fillId="0" borderId="19" xfId="25" applyNumberFormat="1" applyFont="1" applyBorder="1" applyAlignment="1">
      <alignment horizontal="left"/>
    </xf>
    <xf numFmtId="165" fontId="28" fillId="0" borderId="19" xfId="10" applyNumberFormat="1" applyFont="1" applyFill="1" applyBorder="1" applyAlignment="1" applyProtection="1">
      <alignment horizontal="left"/>
    </xf>
    <xf numFmtId="0" fontId="28" fillId="0" borderId="19" xfId="25" applyNumberFormat="1" applyFont="1" applyBorder="1" applyAlignment="1">
      <alignment horizontal="left"/>
    </xf>
    <xf numFmtId="174" fontId="33" fillId="0" borderId="19" xfId="11" applyNumberFormat="1" applyFont="1" applyBorder="1" applyAlignment="1">
      <alignment horizontal="left" vertical="top" wrapText="1"/>
    </xf>
    <xf numFmtId="0" fontId="28" fillId="0" borderId="19" xfId="25" quotePrefix="1" applyNumberFormat="1" applyFont="1" applyBorder="1" applyAlignment="1">
      <alignment horizontal="left" vertical="top" wrapText="1"/>
    </xf>
    <xf numFmtId="0" fontId="34" fillId="0" borderId="7" xfId="28" quotePrefix="1" applyFont="1" applyBorder="1" applyAlignment="1">
      <alignment vertical="top" wrapText="1"/>
    </xf>
    <xf numFmtId="0" fontId="30" fillId="0" borderId="19" xfId="25" applyNumberFormat="1" applyFont="1" applyBorder="1" applyAlignment="1">
      <alignment horizontal="left" wrapText="1"/>
    </xf>
    <xf numFmtId="4" fontId="30" fillId="0" borderId="19" xfId="25" applyNumberFormat="1" applyFont="1" applyBorder="1" applyAlignment="1">
      <alignment horizontal="left"/>
    </xf>
    <xf numFmtId="165" fontId="30" fillId="0" borderId="19" xfId="10" applyNumberFormat="1" applyFont="1" applyFill="1" applyBorder="1" applyAlignment="1" applyProtection="1">
      <alignment horizontal="left"/>
    </xf>
    <xf numFmtId="0" fontId="30" fillId="0" borderId="19" xfId="25" applyNumberFormat="1" applyFont="1" applyBorder="1" applyAlignment="1">
      <alignment horizontal="left"/>
    </xf>
    <xf numFmtId="0" fontId="30" fillId="0" borderId="19" xfId="11" applyFont="1" applyBorder="1" applyAlignment="1">
      <alignment horizontal="left" vertical="top"/>
    </xf>
    <xf numFmtId="174" fontId="33" fillId="0" borderId="19" xfId="11" quotePrefix="1" applyNumberFormat="1" applyFont="1" applyBorder="1" applyAlignment="1">
      <alignment horizontal="left" vertical="top"/>
    </xf>
    <xf numFmtId="174" fontId="33" fillId="0" borderId="19" xfId="11" quotePrefix="1" applyNumberFormat="1" applyFont="1" applyBorder="1" applyAlignment="1">
      <alignment horizontal="left" vertical="top" wrapText="1"/>
    </xf>
    <xf numFmtId="0" fontId="46" fillId="0" borderId="19" xfId="11" applyFont="1" applyBorder="1" applyAlignment="1">
      <alignment vertical="top" wrapText="1"/>
    </xf>
    <xf numFmtId="174" fontId="33" fillId="0" borderId="19" xfId="11" applyNumberFormat="1" applyFont="1" applyBorder="1" applyAlignment="1">
      <alignment vertical="top" wrapText="1"/>
    </xf>
    <xf numFmtId="0" fontId="66" fillId="0" borderId="19" xfId="11" quotePrefix="1" applyFont="1" applyBorder="1" applyAlignment="1">
      <alignment vertical="top" wrapText="1"/>
    </xf>
    <xf numFmtId="174" fontId="46" fillId="0" borderId="19" xfId="11" quotePrefix="1" applyNumberFormat="1" applyFont="1" applyBorder="1" applyAlignment="1">
      <alignment vertical="top" wrapText="1"/>
    </xf>
    <xf numFmtId="0" fontId="32" fillId="0" borderId="0" xfId="11" applyFont="1" applyAlignment="1">
      <alignment vertical="center"/>
    </xf>
    <xf numFmtId="0" fontId="49" fillId="5" borderId="17" xfId="11" quotePrefix="1" applyFont="1" applyFill="1" applyBorder="1" applyAlignment="1">
      <alignment vertical="top" wrapText="1"/>
    </xf>
    <xf numFmtId="0" fontId="42" fillId="12" borderId="19" xfId="11" applyFont="1" applyFill="1" applyBorder="1" applyAlignment="1">
      <alignment horizontal="left" wrapText="1"/>
    </xf>
    <xf numFmtId="169" fontId="42" fillId="12" borderId="19" xfId="25" applyNumberFormat="1" applyFont="1" applyFill="1" applyBorder="1" applyAlignment="1">
      <alignment horizontal="right" vertical="top" wrapText="1"/>
    </xf>
    <xf numFmtId="0" fontId="49" fillId="47" borderId="17" xfId="11" quotePrefix="1" applyFont="1" applyFill="1" applyBorder="1" applyAlignment="1">
      <alignment vertical="top" wrapText="1"/>
    </xf>
    <xf numFmtId="0" fontId="42" fillId="6" borderId="19" xfId="11" applyFont="1" applyFill="1" applyBorder="1" applyAlignment="1">
      <alignment horizontal="right" vertical="top" wrapText="1"/>
    </xf>
    <xf numFmtId="169" fontId="42" fillId="6" borderId="19" xfId="11" applyNumberFormat="1" applyFont="1" applyFill="1" applyBorder="1" applyAlignment="1">
      <alignment horizontal="right" vertical="top" wrapText="1"/>
    </xf>
    <xf numFmtId="49" fontId="42" fillId="6" borderId="19" xfId="25" applyNumberFormat="1" applyFont="1" applyFill="1" applyBorder="1" applyAlignment="1">
      <alignment horizontal="right" vertical="top" wrapText="1"/>
    </xf>
    <xf numFmtId="49" fontId="33" fillId="37" borderId="19" xfId="25" applyNumberFormat="1" applyFont="1" applyFill="1" applyBorder="1" applyAlignment="1">
      <alignment horizontal="right" vertical="top" wrapText="1"/>
    </xf>
    <xf numFmtId="49" fontId="33" fillId="38" borderId="19" xfId="25" applyNumberFormat="1" applyFont="1" applyFill="1" applyBorder="1" applyAlignment="1">
      <alignment horizontal="right" vertical="top" wrapText="1"/>
    </xf>
    <xf numFmtId="0" fontId="32" fillId="16" borderId="0" xfId="11" applyFont="1" applyFill="1"/>
    <xf numFmtId="49" fontId="42" fillId="26" borderId="19" xfId="25" applyNumberFormat="1" applyFont="1" applyFill="1" applyBorder="1" applyAlignment="1">
      <alignment horizontal="left" vertical="top" wrapText="1"/>
    </xf>
    <xf numFmtId="49" fontId="42" fillId="26" borderId="19" xfId="25" applyNumberFormat="1" applyFont="1" applyFill="1" applyBorder="1" applyAlignment="1">
      <alignment horizontal="left" wrapText="1"/>
    </xf>
    <xf numFmtId="2" fontId="33" fillId="26" borderId="19" xfId="11" applyNumberFormat="1" applyFont="1" applyFill="1" applyBorder="1" applyAlignment="1">
      <alignment horizontal="right" vertical="top" wrapText="1"/>
    </xf>
    <xf numFmtId="44" fontId="33" fillId="26" borderId="19" xfId="11" applyNumberFormat="1" applyFont="1" applyFill="1" applyBorder="1" applyAlignment="1">
      <alignment horizontal="right" vertical="top" wrapText="1"/>
    </xf>
    <xf numFmtId="44" fontId="33" fillId="26" borderId="19" xfId="25" applyNumberFormat="1" applyFont="1" applyFill="1" applyBorder="1" applyAlignment="1">
      <alignment horizontal="right" vertical="top" wrapText="1"/>
    </xf>
    <xf numFmtId="0" fontId="42" fillId="26" borderId="19" xfId="11" applyFont="1" applyFill="1" applyBorder="1" applyAlignment="1">
      <alignment horizontal="left" vertical="top" wrapText="1"/>
    </xf>
    <xf numFmtId="49" fontId="31" fillId="13" borderId="9" xfId="25" applyNumberFormat="1" applyFont="1" applyFill="1" applyBorder="1" applyAlignment="1">
      <alignment horizontal="left" vertical="top" wrapText="1"/>
    </xf>
    <xf numFmtId="0" fontId="31" fillId="13" borderId="19" xfId="11" applyFont="1" applyFill="1" applyBorder="1" applyAlignment="1">
      <alignment horizontal="right" vertical="top" wrapText="1"/>
    </xf>
    <xf numFmtId="169" fontId="31" fillId="13" borderId="19" xfId="25" applyNumberFormat="1" applyFont="1" applyFill="1" applyBorder="1" applyAlignment="1">
      <alignment horizontal="right" vertical="top" wrapText="1"/>
    </xf>
    <xf numFmtId="49" fontId="31" fillId="13" borderId="19" xfId="25" applyNumberFormat="1" applyFont="1" applyFill="1" applyBorder="1" applyAlignment="1">
      <alignment horizontal="right" vertical="top" wrapText="1"/>
    </xf>
    <xf numFmtId="49" fontId="31" fillId="7" borderId="9" xfId="25" applyNumberFormat="1" applyFont="1" applyFill="1" applyBorder="1" applyAlignment="1">
      <alignment horizontal="left" vertical="top" wrapText="1"/>
    </xf>
    <xf numFmtId="0" fontId="31" fillId="7" borderId="19" xfId="11" applyFont="1" applyFill="1" applyBorder="1" applyAlignment="1">
      <alignment horizontal="right" vertical="top" wrapText="1"/>
    </xf>
    <xf numFmtId="49" fontId="31" fillId="7" borderId="19" xfId="25" applyNumberFormat="1" applyFont="1" applyFill="1" applyBorder="1" applyAlignment="1">
      <alignment horizontal="right" vertical="top" wrapText="1"/>
    </xf>
    <xf numFmtId="49" fontId="31" fillId="10" borderId="9" xfId="25" applyNumberFormat="1" applyFont="1" applyFill="1" applyBorder="1" applyAlignment="1">
      <alignment horizontal="left" vertical="top" wrapText="1"/>
    </xf>
    <xf numFmtId="0" fontId="31" fillId="10" borderId="19" xfId="11" applyFont="1" applyFill="1" applyBorder="1" applyAlignment="1">
      <alignment horizontal="right" vertical="top" wrapText="1"/>
    </xf>
    <xf numFmtId="169" fontId="31" fillId="10" borderId="19" xfId="25" applyNumberFormat="1" applyFont="1" applyFill="1" applyBorder="1" applyAlignment="1">
      <alignment horizontal="right" vertical="top" wrapText="1"/>
    </xf>
    <xf numFmtId="49" fontId="31" fillId="10" borderId="19" xfId="25" applyNumberFormat="1" applyFont="1" applyFill="1" applyBorder="1" applyAlignment="1">
      <alignment horizontal="right" vertical="top" wrapText="1"/>
    </xf>
    <xf numFmtId="0" fontId="33" fillId="25" borderId="19" xfId="40" applyFont="1" applyFill="1" applyBorder="1" applyAlignment="1">
      <alignment horizontal="left" vertical="top" wrapText="1"/>
    </xf>
    <xf numFmtId="0" fontId="33" fillId="0" borderId="19" xfId="40" applyFont="1" applyBorder="1" applyAlignment="1">
      <alignment horizontal="left" vertical="top" wrapText="1"/>
    </xf>
    <xf numFmtId="2" fontId="33" fillId="0" borderId="19" xfId="11" applyNumberFormat="1" applyFont="1" applyBorder="1" applyAlignment="1">
      <alignment horizontal="right" vertical="top" wrapText="1"/>
    </xf>
    <xf numFmtId="169" fontId="34" fillId="28" borderId="9" xfId="25" applyNumberFormat="1" applyFont="1" applyFill="1" applyBorder="1" applyAlignment="1">
      <alignment horizontal="right" vertical="top" wrapText="1"/>
    </xf>
    <xf numFmtId="0" fontId="34" fillId="0" borderId="19" xfId="70" applyFont="1" applyBorder="1" applyAlignment="1">
      <alignment horizontal="left" wrapText="1"/>
    </xf>
    <xf numFmtId="49" fontId="34" fillId="0" borderId="19" xfId="70" applyNumberFormat="1" applyFont="1" applyBorder="1" applyAlignment="1">
      <alignment horizontal="right" vertical="top" wrapText="1"/>
    </xf>
    <xf numFmtId="49" fontId="31" fillId="38" borderId="9" xfId="25" applyNumberFormat="1" applyFont="1" applyFill="1" applyBorder="1" applyAlignment="1">
      <alignment horizontal="left" vertical="top" wrapText="1"/>
    </xf>
    <xf numFmtId="49" fontId="31" fillId="38" borderId="19" xfId="25" applyNumberFormat="1" applyFont="1" applyFill="1" applyBorder="1" applyAlignment="1">
      <alignment horizontal="left" vertical="top" wrapText="1"/>
    </xf>
    <xf numFmtId="0" fontId="31" fillId="38" borderId="19" xfId="11" applyFont="1" applyFill="1" applyBorder="1" applyAlignment="1">
      <alignment horizontal="right" vertical="top" wrapText="1"/>
    </xf>
    <xf numFmtId="169" fontId="31" fillId="38" borderId="19" xfId="25" applyNumberFormat="1" applyFont="1" applyFill="1" applyBorder="1" applyAlignment="1">
      <alignment horizontal="right" vertical="top" wrapText="1"/>
    </xf>
    <xf numFmtId="49" fontId="31" fillId="38" borderId="19" xfId="25" applyNumberFormat="1" applyFont="1" applyFill="1" applyBorder="1" applyAlignment="1">
      <alignment horizontal="right" vertical="top" wrapText="1"/>
    </xf>
    <xf numFmtId="49" fontId="31" fillId="38" borderId="19" xfId="25" applyNumberFormat="1" applyFont="1" applyFill="1" applyBorder="1" applyAlignment="1">
      <alignment horizontal="left" wrapText="1"/>
    </xf>
    <xf numFmtId="0" fontId="31" fillId="38" borderId="19" xfId="11" applyFont="1" applyFill="1" applyBorder="1" applyAlignment="1">
      <alignment horizontal="left" vertical="top" wrapText="1"/>
    </xf>
    <xf numFmtId="0" fontId="33" fillId="0" borderId="19" xfId="40" quotePrefix="1" applyFont="1" applyBorder="1" applyAlignment="1">
      <alignment horizontal="left" vertical="top" wrapText="1"/>
    </xf>
    <xf numFmtId="49" fontId="31" fillId="28" borderId="19" xfId="25" applyNumberFormat="1" applyFont="1" applyFill="1" applyBorder="1" applyAlignment="1">
      <alignment horizontal="right" vertical="top" wrapText="1"/>
    </xf>
    <xf numFmtId="0" fontId="46" fillId="0" borderId="7" xfId="40" applyFont="1" applyBorder="1" applyAlignment="1">
      <alignment horizontal="left" vertical="top" wrapText="1"/>
    </xf>
    <xf numFmtId="0" fontId="46" fillId="0" borderId="19" xfId="73" quotePrefix="1" applyFont="1" applyBorder="1" applyAlignment="1">
      <alignment vertical="top" wrapText="1"/>
    </xf>
    <xf numFmtId="49" fontId="31" fillId="28" borderId="7" xfId="25" applyNumberFormat="1" applyFont="1" applyFill="1" applyBorder="1" applyAlignment="1">
      <alignment horizontal="left" vertical="top" wrapText="1"/>
    </xf>
    <xf numFmtId="0" fontId="33" fillId="0" borderId="19" xfId="11" quotePrefix="1" applyFont="1" applyBorder="1" applyAlignment="1">
      <alignment horizontal="left" vertical="top" wrapText="1"/>
    </xf>
    <xf numFmtId="2" fontId="33" fillId="0" borderId="19" xfId="40" applyNumberFormat="1" applyFont="1" applyBorder="1" applyAlignment="1">
      <alignment horizontal="right" vertical="top" wrapText="1"/>
    </xf>
    <xf numFmtId="0" fontId="33" fillId="0" borderId="19" xfId="40" applyFont="1" applyBorder="1" applyAlignment="1">
      <alignment horizontal="left" wrapText="1"/>
    </xf>
    <xf numFmtId="169" fontId="31" fillId="38" borderId="19" xfId="11" applyNumberFormat="1" applyFont="1" applyFill="1" applyBorder="1" applyAlignment="1">
      <alignment horizontal="right" vertical="top" wrapText="1"/>
    </xf>
    <xf numFmtId="169" fontId="32" fillId="0" borderId="0" xfId="11" applyNumberFormat="1" applyFont="1"/>
    <xf numFmtId="0" fontId="49" fillId="5" borderId="19" xfId="11" quotePrefix="1" applyFont="1" applyFill="1" applyBorder="1" applyAlignment="1">
      <alignment vertical="top" wrapText="1"/>
    </xf>
    <xf numFmtId="2" fontId="42" fillId="12" borderId="19" xfId="11" applyNumberFormat="1" applyFont="1" applyFill="1" applyBorder="1" applyAlignment="1">
      <alignment horizontal="right" vertical="top" wrapText="1"/>
    </xf>
    <xf numFmtId="0" fontId="42" fillId="12" borderId="19" xfId="11" applyFont="1" applyFill="1" applyBorder="1" applyAlignment="1">
      <alignment horizontal="right" vertical="top" wrapText="1"/>
    </xf>
    <xf numFmtId="169" fontId="42" fillId="12" borderId="19" xfId="11" applyNumberFormat="1" applyFont="1" applyFill="1" applyBorder="1" applyAlignment="1">
      <alignment horizontal="right" vertical="top" wrapText="1"/>
    </xf>
    <xf numFmtId="49" fontId="42" fillId="12" borderId="19" xfId="25" applyNumberFormat="1" applyFont="1" applyFill="1" applyBorder="1" applyAlignment="1">
      <alignment horizontal="right" vertical="top" wrapText="1"/>
    </xf>
    <xf numFmtId="49" fontId="42" fillId="6" borderId="9" xfId="25" applyNumberFormat="1" applyFont="1" applyFill="1" applyBorder="1" applyAlignment="1">
      <alignment horizontal="left" vertical="top" wrapText="1"/>
    </xf>
    <xf numFmtId="0" fontId="49" fillId="47" borderId="19" xfId="11" quotePrefix="1" applyFont="1" applyFill="1" applyBorder="1" applyAlignment="1">
      <alignment vertical="top" wrapText="1"/>
    </xf>
    <xf numFmtId="2" fontId="42" fillId="6" borderId="19" xfId="11" applyNumberFormat="1" applyFont="1" applyFill="1" applyBorder="1" applyAlignment="1">
      <alignment horizontal="right" vertical="top" wrapText="1"/>
    </xf>
    <xf numFmtId="2" fontId="33" fillId="37" borderId="19" xfId="25" applyNumberFormat="1" applyFont="1" applyFill="1" applyBorder="1" applyAlignment="1">
      <alignment horizontal="right" vertical="top" wrapText="1"/>
    </xf>
    <xf numFmtId="2" fontId="33" fillId="38" borderId="19" xfId="25" applyNumberFormat="1" applyFont="1" applyFill="1" applyBorder="1" applyAlignment="1">
      <alignment horizontal="right" vertical="top" wrapText="1"/>
    </xf>
    <xf numFmtId="0" fontId="34" fillId="0" borderId="19" xfId="73" applyFont="1" applyBorder="1" applyAlignment="1">
      <alignment horizontal="right" vertical="top" wrapText="1"/>
    </xf>
    <xf numFmtId="2" fontId="31" fillId="13" borderId="19" xfId="11" applyNumberFormat="1" applyFont="1" applyFill="1" applyBorder="1" applyAlignment="1">
      <alignment horizontal="right" vertical="top" wrapText="1"/>
    </xf>
    <xf numFmtId="169" fontId="31" fillId="13" borderId="19" xfId="11" applyNumberFormat="1" applyFont="1" applyFill="1" applyBorder="1" applyAlignment="1">
      <alignment horizontal="right" vertical="top" wrapText="1"/>
    </xf>
    <xf numFmtId="169" fontId="33" fillId="13" borderId="19" xfId="25" applyNumberFormat="1" applyFont="1" applyFill="1" applyBorder="1" applyAlignment="1">
      <alignment horizontal="right" vertical="top" wrapText="1"/>
    </xf>
    <xf numFmtId="2" fontId="31" fillId="7" borderId="19" xfId="11" applyNumberFormat="1" applyFont="1" applyFill="1" applyBorder="1" applyAlignment="1">
      <alignment horizontal="right" vertical="top" wrapText="1"/>
    </xf>
    <xf numFmtId="169" fontId="31" fillId="7" borderId="19" xfId="11" applyNumberFormat="1" applyFont="1" applyFill="1" applyBorder="1" applyAlignment="1">
      <alignment horizontal="right" vertical="top" wrapText="1"/>
    </xf>
    <xf numFmtId="2" fontId="31" fillId="10" borderId="19" xfId="11" applyNumberFormat="1" applyFont="1" applyFill="1" applyBorder="1" applyAlignment="1">
      <alignment horizontal="right" vertical="top" wrapText="1"/>
    </xf>
    <xf numFmtId="169" fontId="31" fillId="10" borderId="19" xfId="11" applyNumberFormat="1" applyFont="1" applyFill="1" applyBorder="1" applyAlignment="1">
      <alignment horizontal="right" vertical="top" wrapText="1"/>
    </xf>
    <xf numFmtId="169" fontId="31" fillId="28" borderId="9" xfId="25" applyNumberFormat="1" applyFont="1" applyFill="1" applyBorder="1" applyAlignment="1">
      <alignment horizontal="right" vertical="top" wrapText="1"/>
    </xf>
    <xf numFmtId="0" fontId="34" fillId="0" borderId="19" xfId="73" applyFont="1" applyBorder="1" applyAlignment="1">
      <alignment horizontal="left" wrapText="1"/>
    </xf>
    <xf numFmtId="49" fontId="34" fillId="0" borderId="19" xfId="73" applyNumberFormat="1" applyFont="1" applyBorder="1" applyAlignment="1">
      <alignment horizontal="right" vertical="top" wrapText="1"/>
    </xf>
    <xf numFmtId="169" fontId="47" fillId="38" borderId="19" xfId="11" applyNumberFormat="1" applyFont="1" applyFill="1" applyBorder="1" applyAlignment="1">
      <alignment horizontal="right" vertical="top" wrapText="1"/>
    </xf>
    <xf numFmtId="169" fontId="33" fillId="38" borderId="19" xfId="25" applyNumberFormat="1" applyFont="1" applyFill="1" applyBorder="1" applyAlignment="1">
      <alignment horizontal="right" vertical="top" wrapText="1"/>
    </xf>
    <xf numFmtId="0" fontId="28" fillId="0" borderId="19" xfId="11" applyFont="1" applyBorder="1" applyAlignment="1">
      <alignment horizontal="right" vertical="top"/>
    </xf>
    <xf numFmtId="0" fontId="28" fillId="0" borderId="19" xfId="11" applyFont="1" applyBorder="1"/>
    <xf numFmtId="0" fontId="46" fillId="25" borderId="7" xfId="40" applyFont="1" applyFill="1" applyBorder="1" applyAlignment="1">
      <alignment horizontal="left" vertical="top" wrapText="1"/>
    </xf>
    <xf numFmtId="0" fontId="33" fillId="0" borderId="19" xfId="73" quotePrefix="1" applyFont="1" applyBorder="1" applyAlignment="1">
      <alignment vertical="top" wrapText="1"/>
    </xf>
    <xf numFmtId="169" fontId="31" fillId="28" borderId="19" xfId="25" applyNumberFormat="1" applyFont="1" applyFill="1" applyBorder="1" applyAlignment="1">
      <alignment horizontal="right" vertical="top" wrapText="1"/>
    </xf>
    <xf numFmtId="0" fontId="46" fillId="0" borderId="19" xfId="40" applyFont="1" applyBorder="1" applyAlignment="1">
      <alignment horizontal="left" vertical="top" wrapText="1"/>
    </xf>
    <xf numFmtId="169" fontId="33" fillId="38" borderId="19" xfId="11" applyNumberFormat="1" applyFont="1" applyFill="1" applyBorder="1" applyAlignment="1">
      <alignment horizontal="right" vertical="top" wrapText="1"/>
    </xf>
    <xf numFmtId="2" fontId="32" fillId="0" borderId="0" xfId="11" applyNumberFormat="1" applyFont="1"/>
    <xf numFmtId="0" fontId="22" fillId="0" borderId="0" xfId="11" applyAlignment="1">
      <alignment horizontal="left" vertical="center"/>
    </xf>
    <xf numFmtId="0" fontId="22" fillId="16" borderId="0" xfId="11" applyFill="1"/>
    <xf numFmtId="0" fontId="33" fillId="0" borderId="0" xfId="11" applyFont="1" applyAlignment="1">
      <alignment horizontal="left" vertical="top" wrapText="1"/>
    </xf>
    <xf numFmtId="169" fontId="22" fillId="0" borderId="0" xfId="11" applyNumberFormat="1"/>
    <xf numFmtId="49" fontId="26" fillId="12" borderId="19" xfId="25" applyNumberFormat="1" applyFont="1" applyFill="1" applyBorder="1" applyAlignment="1">
      <alignment horizontal="left" vertical="top" wrapText="1"/>
    </xf>
    <xf numFmtId="0" fontId="25" fillId="12" borderId="19" xfId="11" applyFont="1" applyFill="1" applyBorder="1" applyAlignment="1">
      <alignment horizontal="right" vertical="top" wrapText="1"/>
    </xf>
    <xf numFmtId="44" fontId="25" fillId="12" borderId="19" xfId="11" applyNumberFormat="1" applyFont="1" applyFill="1" applyBorder="1" applyAlignment="1">
      <alignment horizontal="left" vertical="top" wrapText="1"/>
    </xf>
    <xf numFmtId="44" fontId="25" fillId="12" borderId="19" xfId="25" applyNumberFormat="1" applyFont="1" applyFill="1" applyBorder="1" applyAlignment="1">
      <alignment horizontal="left" vertical="top" wrapText="1"/>
    </xf>
    <xf numFmtId="49" fontId="69" fillId="12" borderId="19" xfId="25" applyNumberFormat="1" applyFont="1" applyFill="1" applyBorder="1" applyAlignment="1">
      <alignment horizontal="left" vertical="top" wrapText="1"/>
    </xf>
    <xf numFmtId="0" fontId="25" fillId="12" borderId="19" xfId="11" applyFont="1" applyFill="1" applyBorder="1" applyAlignment="1">
      <alignment horizontal="left" vertical="top" wrapText="1"/>
    </xf>
    <xf numFmtId="49" fontId="26" fillId="6" borderId="19" xfId="25" applyNumberFormat="1" applyFont="1" applyFill="1" applyBorder="1" applyAlignment="1">
      <alignment horizontal="left" vertical="top" wrapText="1"/>
    </xf>
    <xf numFmtId="44" fontId="25" fillId="6" borderId="19" xfId="25" applyNumberFormat="1" applyFont="1" applyFill="1" applyBorder="1" applyAlignment="1">
      <alignment horizontal="left" vertical="top" wrapText="1"/>
    </xf>
    <xf numFmtId="49" fontId="30" fillId="13" borderId="19" xfId="25" applyNumberFormat="1" applyFont="1" applyFill="1" applyBorder="1" applyAlignment="1">
      <alignment horizontal="left" vertical="top" wrapText="1"/>
    </xf>
    <xf numFmtId="0" fontId="30" fillId="13" borderId="19" xfId="11" applyFont="1" applyFill="1" applyBorder="1" applyAlignment="1">
      <alignment horizontal="right" vertical="top" wrapText="1"/>
    </xf>
    <xf numFmtId="44" fontId="30" fillId="13" borderId="19" xfId="11" applyNumberFormat="1" applyFont="1" applyFill="1" applyBorder="1" applyAlignment="1">
      <alignment horizontal="left" vertical="top" wrapText="1"/>
    </xf>
    <xf numFmtId="44" fontId="30" fillId="13" borderId="19" xfId="25" applyNumberFormat="1" applyFont="1" applyFill="1" applyBorder="1" applyAlignment="1">
      <alignment horizontal="left" vertical="top" wrapText="1"/>
    </xf>
    <xf numFmtId="0" fontId="30" fillId="13" borderId="19" xfId="11" applyFont="1" applyFill="1" applyBorder="1" applyAlignment="1">
      <alignment horizontal="left" vertical="top" wrapText="1"/>
    </xf>
    <xf numFmtId="49" fontId="30" fillId="7" borderId="19" xfId="25" applyNumberFormat="1" applyFont="1" applyFill="1" applyBorder="1" applyAlignment="1">
      <alignment horizontal="left" vertical="top" wrapText="1"/>
    </xf>
    <xf numFmtId="0" fontId="30" fillId="7" borderId="19" xfId="11" applyFont="1" applyFill="1" applyBorder="1" applyAlignment="1">
      <alignment horizontal="right" vertical="top" wrapText="1"/>
    </xf>
    <xf numFmtId="44" fontId="30" fillId="7" borderId="19" xfId="11" applyNumberFormat="1" applyFont="1" applyFill="1" applyBorder="1" applyAlignment="1">
      <alignment horizontal="left" vertical="top" wrapText="1"/>
    </xf>
    <xf numFmtId="44" fontId="30" fillId="7" borderId="19" xfId="25" applyNumberFormat="1" applyFont="1" applyFill="1" applyBorder="1" applyAlignment="1">
      <alignment horizontal="left" vertical="top" wrapText="1"/>
    </xf>
    <xf numFmtId="0" fontId="30" fillId="10" borderId="19" xfId="11" applyFont="1" applyFill="1" applyBorder="1" applyAlignment="1">
      <alignment horizontal="right" vertical="top" wrapText="1"/>
    </xf>
    <xf numFmtId="44" fontId="30" fillId="10" borderId="19" xfId="11" applyNumberFormat="1" applyFont="1" applyFill="1" applyBorder="1" applyAlignment="1">
      <alignment horizontal="left" vertical="top" wrapText="1"/>
    </xf>
    <xf numFmtId="44" fontId="30" fillId="10" borderId="19" xfId="25" applyNumberFormat="1" applyFont="1" applyFill="1" applyBorder="1" applyAlignment="1">
      <alignment horizontal="left" vertical="top" wrapText="1"/>
    </xf>
    <xf numFmtId="0" fontId="33" fillId="0" borderId="19" xfId="68" applyFont="1" applyBorder="1" applyAlignment="1">
      <alignment horizontal="left" vertical="top" wrapText="1"/>
    </xf>
    <xf numFmtId="2" fontId="30" fillId="3" borderId="19" xfId="25" applyNumberFormat="1" applyFont="1" applyFill="1" applyBorder="1" applyAlignment="1">
      <alignment horizontal="right" vertical="top" wrapText="1"/>
    </xf>
    <xf numFmtId="44" fontId="30" fillId="3" borderId="19" xfId="25" applyNumberFormat="1" applyFont="1" applyFill="1" applyBorder="1" applyAlignment="1">
      <alignment horizontal="left" vertical="top" wrapText="1"/>
    </xf>
    <xf numFmtId="0" fontId="33" fillId="0" borderId="19" xfId="22" applyFont="1" applyBorder="1" applyAlignment="1">
      <alignment horizontal="left" vertical="top" wrapText="1"/>
    </xf>
    <xf numFmtId="44" fontId="28" fillId="13" borderId="19" xfId="25" applyNumberFormat="1" applyFont="1" applyFill="1" applyBorder="1" applyAlignment="1">
      <alignment horizontal="left" vertical="top" wrapText="1"/>
    </xf>
    <xf numFmtId="49" fontId="28" fillId="7" borderId="19" xfId="25" applyNumberFormat="1" applyFont="1" applyFill="1" applyBorder="1" applyAlignment="1">
      <alignment horizontal="left" vertical="top" wrapText="1"/>
    </xf>
    <xf numFmtId="0" fontId="28" fillId="7" borderId="19" xfId="11" applyFont="1" applyFill="1" applyBorder="1" applyAlignment="1">
      <alignment horizontal="right" vertical="top" wrapText="1"/>
    </xf>
    <xf numFmtId="44" fontId="28" fillId="7" borderId="19" xfId="11" applyNumberFormat="1" applyFont="1" applyFill="1" applyBorder="1" applyAlignment="1">
      <alignment horizontal="left" vertical="top" wrapText="1"/>
    </xf>
    <xf numFmtId="44" fontId="28" fillId="7" borderId="19" xfId="25" applyNumberFormat="1" applyFont="1" applyFill="1" applyBorder="1" applyAlignment="1">
      <alignment horizontal="left" vertical="top" wrapText="1"/>
    </xf>
    <xf numFmtId="0" fontId="28" fillId="7" borderId="19" xfId="11" applyFont="1" applyFill="1" applyBorder="1" applyAlignment="1">
      <alignment horizontal="left" vertical="top" wrapText="1"/>
    </xf>
    <xf numFmtId="49" fontId="28" fillId="32" borderId="19" xfId="25" applyNumberFormat="1" applyFont="1" applyFill="1" applyBorder="1" applyAlignment="1">
      <alignment horizontal="left" vertical="top" wrapText="1"/>
    </xf>
    <xf numFmtId="49" fontId="28" fillId="10" borderId="19" xfId="25" applyNumberFormat="1" applyFont="1" applyFill="1" applyBorder="1" applyAlignment="1">
      <alignment horizontal="left" vertical="top" wrapText="1"/>
    </xf>
    <xf numFmtId="0" fontId="28" fillId="10" borderId="19" xfId="11" applyFont="1" applyFill="1" applyBorder="1" applyAlignment="1">
      <alignment horizontal="right" vertical="top" wrapText="1"/>
    </xf>
    <xf numFmtId="44" fontId="28" fillId="10" borderId="19" xfId="11" applyNumberFormat="1" applyFont="1" applyFill="1" applyBorder="1" applyAlignment="1">
      <alignment horizontal="left" vertical="top" wrapText="1"/>
    </xf>
    <xf numFmtId="44" fontId="28" fillId="10" borderId="19" xfId="25" applyNumberFormat="1" applyFont="1" applyFill="1" applyBorder="1" applyAlignment="1">
      <alignment horizontal="left" vertical="top" wrapText="1"/>
    </xf>
    <xf numFmtId="0" fontId="28" fillId="10" borderId="19" xfId="11" applyFont="1" applyFill="1" applyBorder="1" applyAlignment="1">
      <alignment horizontal="left" vertical="top" wrapText="1"/>
    </xf>
    <xf numFmtId="44" fontId="23" fillId="3" borderId="19" xfId="25" applyNumberFormat="1" applyFont="1" applyFill="1" applyBorder="1" applyAlignment="1">
      <alignment horizontal="left"/>
    </xf>
    <xf numFmtId="4" fontId="25" fillId="12" borderId="19" xfId="11" applyNumberFormat="1" applyFont="1" applyFill="1" applyBorder="1" applyAlignment="1">
      <alignment horizontal="left" wrapText="1"/>
    </xf>
    <xf numFmtId="49" fontId="25" fillId="6" borderId="19" xfId="11" applyNumberFormat="1" applyFont="1" applyFill="1" applyBorder="1" applyAlignment="1">
      <alignment horizontal="left" wrapText="1"/>
    </xf>
    <xf numFmtId="166" fontId="28" fillId="13" borderId="19" xfId="11" applyNumberFormat="1" applyFont="1" applyFill="1" applyBorder="1" applyAlignment="1">
      <alignment horizontal="left" wrapText="1"/>
    </xf>
    <xf numFmtId="4" fontId="28" fillId="0" borderId="19" xfId="10" quotePrefix="1" applyNumberFormat="1" applyFont="1" applyFill="1" applyBorder="1" applyAlignment="1" applyProtection="1">
      <alignment horizontal="left"/>
    </xf>
    <xf numFmtId="167" fontId="28" fillId="13" borderId="19" xfId="10" applyNumberFormat="1" applyFont="1" applyFill="1" applyBorder="1" applyAlignment="1" applyProtection="1">
      <alignment horizontal="left" wrapText="1"/>
    </xf>
    <xf numFmtId="4" fontId="70" fillId="3" borderId="19" xfId="25" applyNumberFormat="1" applyFont="1" applyFill="1" applyBorder="1" applyAlignment="1">
      <alignment horizontal="left"/>
    </xf>
    <xf numFmtId="0" fontId="23" fillId="3" borderId="19" xfId="8" applyNumberFormat="1" applyFont="1" applyFill="1" applyBorder="1" applyAlignment="1" applyProtection="1">
      <alignment horizontal="left" vertical="top"/>
    </xf>
    <xf numFmtId="49" fontId="23" fillId="3" borderId="19" xfId="8" applyNumberFormat="1" applyFont="1" applyFill="1" applyBorder="1" applyAlignment="1" applyProtection="1">
      <alignment horizontal="left" vertical="top"/>
    </xf>
    <xf numFmtId="2" fontId="23" fillId="3" borderId="19" xfId="8" applyNumberFormat="1" applyFont="1" applyFill="1" applyBorder="1" applyAlignment="1" applyProtection="1">
      <alignment horizontal="left" vertical="top"/>
    </xf>
    <xf numFmtId="44" fontId="23" fillId="3" borderId="19" xfId="8" applyNumberFormat="1" applyFont="1" applyFill="1" applyBorder="1" applyAlignment="1" applyProtection="1">
      <alignment horizontal="left" vertical="top"/>
    </xf>
    <xf numFmtId="0" fontId="49" fillId="5" borderId="19" xfId="11" applyFont="1" applyFill="1" applyBorder="1" applyAlignment="1">
      <alignment vertical="top"/>
    </xf>
    <xf numFmtId="0" fontId="49" fillId="5" borderId="19" xfId="11" quotePrefix="1" applyFont="1" applyFill="1" applyBorder="1" applyAlignment="1">
      <alignment horizontal="left" vertical="top" wrapText="1"/>
    </xf>
    <xf numFmtId="0" fontId="49" fillId="5" borderId="19" xfId="11" applyFont="1" applyFill="1" applyBorder="1" applyAlignment="1">
      <alignment vertical="top" wrapText="1"/>
    </xf>
    <xf numFmtId="166" fontId="49" fillId="5" borderId="19" xfId="11" applyNumberFormat="1" applyFont="1" applyFill="1" applyBorder="1" applyAlignment="1">
      <alignment horizontal="center" vertical="top" wrapText="1"/>
    </xf>
    <xf numFmtId="167" fontId="49" fillId="5" borderId="19" xfId="11" applyNumberFormat="1" applyFont="1" applyFill="1" applyBorder="1" applyAlignment="1">
      <alignment horizontal="right" vertical="top" wrapText="1"/>
    </xf>
    <xf numFmtId="165" fontId="49" fillId="5" borderId="19" xfId="11" applyNumberFormat="1" applyFont="1" applyFill="1" applyBorder="1" applyAlignment="1">
      <alignment vertical="top" wrapText="1"/>
    </xf>
    <xf numFmtId="49" fontId="60" fillId="50" borderId="29" xfId="8" applyNumberFormat="1" applyFont="1" applyFill="1" applyBorder="1" applyAlignment="1" applyProtection="1">
      <alignment horizontal="left" vertical="top" wrapText="1"/>
    </xf>
    <xf numFmtId="0" fontId="33" fillId="0" borderId="19" xfId="85" applyFont="1" applyBorder="1" applyAlignment="1">
      <alignment vertical="top" wrapText="1"/>
    </xf>
    <xf numFmtId="0" fontId="32" fillId="0" borderId="19" xfId="11" applyFont="1" applyBorder="1" applyAlignment="1">
      <alignment horizontal="left" vertical="top" wrapText="1"/>
    </xf>
    <xf numFmtId="0" fontId="33" fillId="0" borderId="19" xfId="28" applyFont="1" applyBorder="1" applyAlignment="1">
      <alignment horizontal="right" wrapText="1"/>
    </xf>
    <xf numFmtId="4" fontId="33" fillId="0" borderId="19" xfId="28" applyNumberFormat="1" applyFont="1" applyBorder="1" applyAlignment="1">
      <alignment horizontal="center" wrapText="1"/>
    </xf>
    <xf numFmtId="4" fontId="33" fillId="0" borderId="19" xfId="39" applyNumberFormat="1" applyFont="1" applyBorder="1" applyAlignment="1">
      <alignment horizontal="right" wrapText="1"/>
    </xf>
    <xf numFmtId="0" fontId="28" fillId="3" borderId="19" xfId="8" applyNumberFormat="1" applyFont="1" applyFill="1" applyBorder="1" applyAlignment="1" applyProtection="1">
      <alignment horizontal="left" vertical="top" wrapText="1"/>
    </xf>
    <xf numFmtId="0" fontId="33" fillId="0" borderId="28" xfId="85" applyFont="1" applyBorder="1" applyAlignment="1">
      <alignment vertical="top" wrapText="1"/>
    </xf>
    <xf numFmtId="49" fontId="60" fillId="0" borderId="0" xfId="8" applyNumberFormat="1" applyFont="1" applyFill="1" applyBorder="1" applyAlignment="1" applyProtection="1">
      <alignment horizontal="left" vertical="top" wrapText="1"/>
    </xf>
    <xf numFmtId="0" fontId="60" fillId="51" borderId="0" xfId="34" applyFont="1" applyFill="1" applyAlignment="1">
      <alignment vertical="top" wrapText="1"/>
    </xf>
    <xf numFmtId="49" fontId="60" fillId="50" borderId="0" xfId="8" applyNumberFormat="1" applyFont="1" applyFill="1" applyBorder="1" applyAlignment="1" applyProtection="1">
      <alignment horizontal="left" vertical="top" wrapText="1"/>
    </xf>
    <xf numFmtId="49" fontId="60" fillId="50" borderId="31" xfId="8" applyNumberFormat="1" applyFont="1" applyFill="1" applyBorder="1" applyAlignment="1" applyProtection="1">
      <alignment horizontal="left" vertical="top" wrapText="1"/>
    </xf>
    <xf numFmtId="0" fontId="60" fillId="51" borderId="31" xfId="34" applyFont="1" applyFill="1" applyBorder="1" applyAlignment="1">
      <alignment vertical="top" wrapText="1"/>
    </xf>
    <xf numFmtId="0" fontId="33" fillId="9" borderId="32" xfId="11" applyFont="1" applyFill="1" applyBorder="1" applyAlignment="1">
      <alignment vertical="top"/>
    </xf>
    <xf numFmtId="0" fontId="34" fillId="9" borderId="32" xfId="11" applyFont="1" applyFill="1" applyBorder="1" applyAlignment="1">
      <alignment horizontal="left" vertical="top" wrapText="1"/>
    </xf>
    <xf numFmtId="0" fontId="32" fillId="9" borderId="32" xfId="11" applyFont="1" applyFill="1" applyBorder="1" applyAlignment="1">
      <alignment horizontal="left" vertical="top" wrapText="1"/>
    </xf>
    <xf numFmtId="0" fontId="34" fillId="9" borderId="32" xfId="11" applyFont="1" applyFill="1" applyBorder="1" applyAlignment="1">
      <alignment vertical="top" wrapText="1"/>
    </xf>
    <xf numFmtId="166" fontId="34" fillId="9" borderId="32" xfId="11" applyNumberFormat="1" applyFont="1" applyFill="1" applyBorder="1" applyAlignment="1">
      <alignment horizontal="center" vertical="top" wrapText="1"/>
    </xf>
    <xf numFmtId="167" fontId="34" fillId="9" borderId="32" xfId="11" applyNumberFormat="1" applyFont="1" applyFill="1" applyBorder="1" applyAlignment="1">
      <alignment horizontal="right" vertical="top" wrapText="1"/>
    </xf>
    <xf numFmtId="165" fontId="34" fillId="9" borderId="32" xfId="11" applyNumberFormat="1" applyFont="1" applyFill="1" applyBorder="1" applyAlignment="1">
      <alignment vertical="top" wrapText="1"/>
    </xf>
    <xf numFmtId="0" fontId="25" fillId="6" borderId="32" xfId="11" applyFont="1" applyFill="1" applyBorder="1" applyAlignment="1">
      <alignment horizontal="left" vertical="top"/>
    </xf>
    <xf numFmtId="0" fontId="32" fillId="0" borderId="32" xfId="11" applyFont="1" applyBorder="1" applyAlignment="1">
      <alignment vertical="top" wrapText="1"/>
    </xf>
    <xf numFmtId="0" fontId="34" fillId="0" borderId="32" xfId="11" quotePrefix="1" applyFont="1" applyBorder="1" applyAlignment="1">
      <alignment horizontal="left" vertical="top" wrapText="1"/>
    </xf>
    <xf numFmtId="0" fontId="34" fillId="0" borderId="32" xfId="11" applyFont="1" applyBorder="1" applyAlignment="1">
      <alignment horizontal="left" vertical="top" wrapText="1"/>
    </xf>
    <xf numFmtId="0" fontId="33" fillId="0" borderId="32" xfId="11" quotePrefix="1" applyFont="1" applyBorder="1" applyAlignment="1">
      <alignment horizontal="left" vertical="top" wrapText="1"/>
    </xf>
    <xf numFmtId="0" fontId="32" fillId="0" borderId="32" xfId="11" applyFont="1" applyBorder="1" applyAlignment="1">
      <alignment horizontal="left" vertical="top" wrapText="1"/>
    </xf>
    <xf numFmtId="0" fontId="33" fillId="0" borderId="32" xfId="28" applyFont="1" applyBorder="1" applyAlignment="1">
      <alignment horizontal="left" wrapText="1"/>
    </xf>
    <xf numFmtId="4" fontId="33" fillId="0" borderId="32" xfId="28" applyNumberFormat="1" applyFont="1" applyBorder="1" applyAlignment="1">
      <alignment horizontal="center" wrapText="1"/>
    </xf>
    <xf numFmtId="4" fontId="33" fillId="0" borderId="32" xfId="28" applyNumberFormat="1" applyFont="1" applyBorder="1" applyAlignment="1">
      <alignment horizontal="right" wrapText="1"/>
    </xf>
    <xf numFmtId="0" fontId="34" fillId="0" borderId="32" xfId="11" applyFont="1" applyBorder="1" applyAlignment="1">
      <alignment vertical="top" wrapText="1"/>
    </xf>
    <xf numFmtId="0" fontId="28" fillId="13" borderId="32" xfId="11" applyFont="1" applyFill="1" applyBorder="1" applyAlignment="1">
      <alignment horizontal="left" vertical="top"/>
    </xf>
    <xf numFmtId="0" fontId="28" fillId="3" borderId="32" xfId="11" applyFont="1" applyFill="1" applyBorder="1" applyAlignment="1">
      <alignment horizontal="left" vertical="top"/>
    </xf>
    <xf numFmtId="0" fontId="33" fillId="0" borderId="32" xfId="39" applyFont="1" applyBorder="1" applyAlignment="1">
      <alignment horizontal="justify" vertical="top" wrapText="1"/>
    </xf>
    <xf numFmtId="0" fontId="33" fillId="0" borderId="32" xfId="28" applyFont="1" applyBorder="1" applyAlignment="1">
      <alignment horizontal="left" vertical="top" wrapText="1"/>
    </xf>
    <xf numFmtId="4" fontId="33" fillId="0" borderId="32" xfId="39" applyNumberFormat="1" applyFont="1" applyBorder="1" applyAlignment="1">
      <alignment horizontal="right" wrapText="1"/>
    </xf>
    <xf numFmtId="0" fontId="33" fillId="0" borderId="32" xfId="39" applyFont="1" applyBorder="1" applyAlignment="1">
      <alignment horizontal="left" vertical="top" wrapText="1"/>
    </xf>
    <xf numFmtId="0" fontId="33" fillId="0" borderId="33" xfId="39" applyFont="1" applyBorder="1" applyAlignment="1">
      <alignment horizontal="left" vertical="top" wrapText="1"/>
    </xf>
    <xf numFmtId="0" fontId="34" fillId="0" borderId="32" xfId="85" applyFont="1" applyBorder="1" applyAlignment="1">
      <alignment vertical="top" wrapText="1"/>
    </xf>
    <xf numFmtId="165" fontId="33" fillId="9" borderId="32" xfId="11" applyNumberFormat="1" applyFont="1" applyFill="1" applyBorder="1" applyAlignment="1">
      <alignment vertical="top" wrapText="1"/>
    </xf>
    <xf numFmtId="0" fontId="28" fillId="0" borderId="32" xfId="11" applyFont="1" applyBorder="1" applyAlignment="1">
      <alignment horizontal="left" vertical="top"/>
    </xf>
    <xf numFmtId="44" fontId="0" fillId="0" borderId="0" xfId="10" applyFont="1" applyProtection="1"/>
    <xf numFmtId="0" fontId="23" fillId="3" borderId="19" xfId="25" applyNumberFormat="1" applyFont="1" applyFill="1" applyBorder="1" applyAlignment="1">
      <alignment horizontal="left" vertical="top" wrapText="1"/>
    </xf>
    <xf numFmtId="2" fontId="23" fillId="3" borderId="19" xfId="25" applyNumberFormat="1" applyFont="1" applyFill="1" applyBorder="1" applyAlignment="1">
      <alignment horizontal="left" vertical="top" wrapText="1"/>
    </xf>
    <xf numFmtId="49" fontId="25" fillId="12" borderId="9" xfId="25" applyNumberFormat="1" applyFont="1" applyFill="1" applyBorder="1" applyAlignment="1">
      <alignment horizontal="left" vertical="top" wrapText="1"/>
    </xf>
    <xf numFmtId="49" fontId="25" fillId="12" borderId="19" xfId="25" quotePrefix="1" applyNumberFormat="1" applyFont="1" applyFill="1" applyBorder="1" applyAlignment="1">
      <alignment horizontal="left" vertical="top" wrapText="1"/>
    </xf>
    <xf numFmtId="49" fontId="72" fillId="12" borderId="19" xfId="25" applyNumberFormat="1" applyFont="1" applyFill="1" applyBorder="1" applyAlignment="1">
      <alignment horizontal="left" wrapText="1"/>
    </xf>
    <xf numFmtId="0" fontId="72" fillId="12" borderId="19" xfId="11" applyFont="1" applyFill="1" applyBorder="1" applyAlignment="1">
      <alignment horizontal="left" wrapText="1"/>
    </xf>
    <xf numFmtId="167" fontId="72" fillId="12" borderId="19" xfId="25" applyNumberFormat="1" applyFont="1" applyFill="1" applyBorder="1" applyAlignment="1">
      <alignment horizontal="left" wrapText="1"/>
    </xf>
    <xf numFmtId="0" fontId="72" fillId="12" borderId="19" xfId="11" applyFont="1" applyFill="1" applyBorder="1" applyAlignment="1">
      <alignment horizontal="left" vertical="top" wrapText="1"/>
    </xf>
    <xf numFmtId="49" fontId="25" fillId="6" borderId="9" xfId="25" applyNumberFormat="1" applyFont="1" applyFill="1" applyBorder="1" applyAlignment="1">
      <alignment horizontal="left" vertical="top" wrapText="1"/>
    </xf>
    <xf numFmtId="49" fontId="72" fillId="6" borderId="19" xfId="25" applyNumberFormat="1" applyFont="1" applyFill="1" applyBorder="1" applyAlignment="1">
      <alignment horizontal="left" wrapText="1"/>
    </xf>
    <xf numFmtId="0" fontId="72" fillId="6" borderId="19" xfId="11" applyFont="1" applyFill="1" applyBorder="1" applyAlignment="1">
      <alignment horizontal="left" wrapText="1"/>
    </xf>
    <xf numFmtId="167" fontId="73" fillId="47" borderId="13" xfId="74" applyNumberFormat="1" applyFont="1" applyFill="1" applyBorder="1" applyAlignment="1" applyProtection="1">
      <alignment horizontal="right" vertical="center" wrapText="1"/>
    </xf>
    <xf numFmtId="0" fontId="72" fillId="6" borderId="19" xfId="11" applyFont="1" applyFill="1" applyBorder="1" applyAlignment="1">
      <alignment horizontal="left" vertical="top" wrapText="1"/>
    </xf>
    <xf numFmtId="49" fontId="28" fillId="13" borderId="9" xfId="25" applyNumberFormat="1" applyFont="1" applyFill="1" applyBorder="1" applyAlignment="1">
      <alignment horizontal="left" vertical="top" wrapText="1"/>
    </xf>
    <xf numFmtId="49" fontId="41" fillId="13" borderId="19" xfId="25" applyNumberFormat="1" applyFont="1" applyFill="1" applyBorder="1" applyAlignment="1">
      <alignment horizontal="left" wrapText="1"/>
    </xf>
    <xf numFmtId="0" fontId="41" fillId="13" borderId="19" xfId="11" applyFont="1" applyFill="1" applyBorder="1" applyAlignment="1">
      <alignment horizontal="left" wrapText="1"/>
    </xf>
    <xf numFmtId="0" fontId="41" fillId="13" borderId="19" xfId="11" applyFont="1" applyFill="1" applyBorder="1" applyAlignment="1">
      <alignment horizontal="left" vertical="top" wrapText="1"/>
    </xf>
    <xf numFmtId="49" fontId="28" fillId="7" borderId="9" xfId="25" applyNumberFormat="1" applyFont="1" applyFill="1" applyBorder="1" applyAlignment="1">
      <alignment horizontal="left" vertical="top" wrapText="1"/>
    </xf>
    <xf numFmtId="49" fontId="41" fillId="7" borderId="19" xfId="25" applyNumberFormat="1" applyFont="1" applyFill="1" applyBorder="1" applyAlignment="1">
      <alignment horizontal="left" wrapText="1"/>
    </xf>
    <xf numFmtId="0" fontId="41" fillId="7" borderId="19" xfId="11" applyFont="1" applyFill="1" applyBorder="1" applyAlignment="1">
      <alignment horizontal="left" wrapText="1"/>
    </xf>
    <xf numFmtId="0" fontId="41" fillId="7" borderId="19" xfId="11" applyFont="1" applyFill="1" applyBorder="1" applyAlignment="1">
      <alignment horizontal="left" vertical="top" wrapText="1"/>
    </xf>
    <xf numFmtId="49" fontId="28" fillId="28" borderId="9" xfId="25" applyNumberFormat="1" applyFont="1" applyFill="1" applyBorder="1" applyAlignment="1">
      <alignment horizontal="left" vertical="top" wrapText="1"/>
    </xf>
    <xf numFmtId="0" fontId="33" fillId="25" borderId="19" xfId="11" applyFont="1" applyFill="1" applyBorder="1" applyAlignment="1">
      <alignment vertical="top" wrapText="1"/>
    </xf>
    <xf numFmtId="49" fontId="28" fillId="28" borderId="19" xfId="25" applyNumberFormat="1" applyFont="1" applyFill="1" applyBorder="1" applyAlignment="1">
      <alignment horizontal="left" vertical="top" wrapText="1"/>
    </xf>
    <xf numFmtId="1" fontId="33" fillId="0" borderId="19" xfId="11" applyNumberFormat="1" applyFont="1" applyBorder="1" applyAlignment="1">
      <alignment horizontal="center" vertical="top" wrapText="1"/>
    </xf>
    <xf numFmtId="0" fontId="28" fillId="28" borderId="19" xfId="11" applyFont="1" applyFill="1" applyBorder="1" applyAlignment="1">
      <alignment horizontal="left" wrapText="1"/>
    </xf>
    <xf numFmtId="49" fontId="28" fillId="28" borderId="19" xfId="25" applyNumberFormat="1" applyFont="1" applyFill="1" applyBorder="1" applyAlignment="1">
      <alignment horizontal="left" wrapText="1"/>
    </xf>
    <xf numFmtId="49" fontId="28" fillId="3" borderId="19" xfId="25" applyNumberFormat="1" applyFont="1" applyFill="1" applyBorder="1" applyAlignment="1">
      <alignment vertical="top" wrapText="1"/>
    </xf>
    <xf numFmtId="0" fontId="22" fillId="25" borderId="0" xfId="11" applyFill="1"/>
    <xf numFmtId="0" fontId="39" fillId="0" borderId="0" xfId="11" applyFont="1"/>
    <xf numFmtId="49" fontId="28" fillId="23" borderId="9" xfId="25" applyNumberFormat="1" applyFont="1" applyFill="1" applyBorder="1" applyAlignment="1">
      <alignment horizontal="left" vertical="top" wrapText="1"/>
    </xf>
    <xf numFmtId="0" fontId="33" fillId="24" borderId="19" xfId="11" applyFont="1" applyFill="1" applyBorder="1" applyAlignment="1">
      <alignment vertical="top" wrapText="1"/>
    </xf>
    <xf numFmtId="49" fontId="28" fillId="23" borderId="19" xfId="25" applyNumberFormat="1" applyFont="1" applyFill="1" applyBorder="1" applyAlignment="1">
      <alignment horizontal="left" vertical="top" wrapText="1"/>
    </xf>
    <xf numFmtId="49" fontId="28" fillId="23" borderId="19" xfId="25" applyNumberFormat="1" applyFont="1" applyFill="1" applyBorder="1" applyAlignment="1">
      <alignment horizontal="left" wrapText="1"/>
    </xf>
    <xf numFmtId="2" fontId="28" fillId="23" borderId="19" xfId="25" applyNumberFormat="1" applyFont="1" applyFill="1" applyBorder="1" applyAlignment="1">
      <alignment horizontal="left" wrapText="1"/>
    </xf>
    <xf numFmtId="167" fontId="55" fillId="40" borderId="13" xfId="74" applyNumberFormat="1" applyFont="1" applyBorder="1" applyAlignment="1" applyProtection="1">
      <alignment horizontal="right" vertical="center" wrapText="1"/>
    </xf>
    <xf numFmtId="0" fontId="28" fillId="23" borderId="19" xfId="11" applyFont="1" applyFill="1" applyBorder="1" applyAlignment="1">
      <alignment horizontal="left" vertical="top" wrapText="1"/>
    </xf>
    <xf numFmtId="0" fontId="22" fillId="24" borderId="0" xfId="11" applyFill="1"/>
    <xf numFmtId="0" fontId="33" fillId="0" borderId="9" xfId="11" applyFont="1" applyBorder="1" applyAlignment="1">
      <alignment vertical="top"/>
    </xf>
    <xf numFmtId="0" fontId="54" fillId="0" borderId="19" xfId="75" quotePrefix="1" applyFont="1" applyBorder="1" applyAlignment="1">
      <alignment vertical="top" wrapText="1"/>
    </xf>
    <xf numFmtId="1" fontId="33" fillId="25" borderId="19" xfId="11" applyNumberFormat="1" applyFont="1" applyFill="1" applyBorder="1" applyAlignment="1">
      <alignment horizontal="center" vertical="top" wrapText="1"/>
    </xf>
    <xf numFmtId="1" fontId="32" fillId="0" borderId="19" xfId="11" applyNumberFormat="1" applyFont="1" applyBorder="1" applyAlignment="1">
      <alignment horizontal="center" vertical="top" wrapText="1"/>
    </xf>
    <xf numFmtId="49" fontId="28" fillId="10" borderId="19" xfId="25" quotePrefix="1" applyNumberFormat="1" applyFont="1" applyFill="1" applyBorder="1" applyAlignment="1">
      <alignment horizontal="left" vertical="top" wrapText="1"/>
    </xf>
    <xf numFmtId="49" fontId="28" fillId="10" borderId="9" xfId="25" applyNumberFormat="1" applyFont="1" applyFill="1" applyBorder="1" applyAlignment="1">
      <alignment horizontal="left" vertical="top" wrapText="1"/>
    </xf>
    <xf numFmtId="49" fontId="28" fillId="10" borderId="19" xfId="25" applyNumberFormat="1" applyFont="1" applyFill="1" applyBorder="1" applyAlignment="1">
      <alignment horizontal="left" wrapText="1"/>
    </xf>
    <xf numFmtId="0" fontId="28" fillId="10" borderId="19" xfId="11" applyFont="1" applyFill="1" applyBorder="1" applyAlignment="1">
      <alignment horizontal="left" wrapText="1"/>
    </xf>
    <xf numFmtId="49" fontId="28" fillId="10" borderId="19" xfId="25" applyNumberFormat="1" applyFont="1" applyFill="1" applyBorder="1" applyAlignment="1">
      <alignment wrapText="1"/>
    </xf>
    <xf numFmtId="0" fontId="23" fillId="3" borderId="19" xfId="11" applyFont="1" applyFill="1" applyBorder="1" applyAlignment="1">
      <alignment horizontal="left" vertical="top" wrapText="1"/>
    </xf>
    <xf numFmtId="0" fontId="25" fillId="12" borderId="19" xfId="11" applyFont="1" applyFill="1" applyBorder="1" applyAlignment="1">
      <alignment horizontal="left" wrapText="1"/>
    </xf>
    <xf numFmtId="167" fontId="25" fillId="12" borderId="19" xfId="25" applyNumberFormat="1" applyFont="1" applyFill="1" applyBorder="1" applyAlignment="1">
      <alignment horizontal="left" wrapText="1"/>
    </xf>
    <xf numFmtId="0" fontId="25" fillId="6" borderId="19" xfId="11" applyFont="1" applyFill="1" applyBorder="1" applyAlignment="1">
      <alignment horizontal="left" wrapText="1"/>
    </xf>
    <xf numFmtId="49" fontId="28" fillId="13" borderId="19" xfId="25" applyNumberFormat="1" applyFont="1" applyFill="1" applyBorder="1" applyAlignment="1">
      <alignment horizontal="left" wrapText="1"/>
    </xf>
    <xf numFmtId="0" fontId="28" fillId="13" borderId="19" xfId="11" applyFont="1" applyFill="1" applyBorder="1" applyAlignment="1">
      <alignment horizontal="left" wrapText="1"/>
    </xf>
    <xf numFmtId="49" fontId="28" fillId="7" borderId="19" xfId="25" applyNumberFormat="1" applyFont="1" applyFill="1" applyBorder="1" applyAlignment="1">
      <alignment horizontal="left" wrapText="1"/>
    </xf>
    <xf numFmtId="0" fontId="28" fillId="7" borderId="19" xfId="11" applyFont="1" applyFill="1" applyBorder="1" applyAlignment="1">
      <alignment horizontal="left" wrapText="1"/>
    </xf>
    <xf numFmtId="1" fontId="30" fillId="0" borderId="19" xfId="11" applyNumberFormat="1" applyFont="1" applyBorder="1" applyAlignment="1">
      <alignment horizontal="center" vertical="top" wrapText="1"/>
    </xf>
    <xf numFmtId="49" fontId="38" fillId="40" borderId="9" xfId="74" applyNumberFormat="1" applyFont="1" applyBorder="1" applyAlignment="1" applyProtection="1">
      <alignment horizontal="left" vertical="top" wrapText="1"/>
    </xf>
    <xf numFmtId="0" fontId="38" fillId="40" borderId="19" xfId="74" applyFont="1" applyBorder="1" applyAlignment="1" applyProtection="1">
      <alignment vertical="top" wrapText="1"/>
    </xf>
    <xf numFmtId="49" fontId="38" fillId="40" borderId="19" xfId="74" applyNumberFormat="1" applyFont="1" applyBorder="1" applyAlignment="1" applyProtection="1">
      <alignment horizontal="left" vertical="top" wrapText="1"/>
    </xf>
    <xf numFmtId="49" fontId="38" fillId="40" borderId="19" xfId="74" applyNumberFormat="1" applyFont="1" applyBorder="1" applyAlignment="1" applyProtection="1">
      <alignment horizontal="left" wrapText="1"/>
    </xf>
    <xf numFmtId="2" fontId="38" fillId="40" borderId="19" xfId="74" applyNumberFormat="1" applyFont="1" applyBorder="1" applyAlignment="1" applyProtection="1">
      <alignment horizontal="left" wrapText="1"/>
    </xf>
    <xf numFmtId="167" fontId="75" fillId="40" borderId="13" xfId="74" applyNumberFormat="1" applyFont="1" applyBorder="1" applyAlignment="1" applyProtection="1">
      <alignment horizontal="right" vertical="center" wrapText="1"/>
    </xf>
    <xf numFmtId="0" fontId="38" fillId="40" borderId="19" xfId="74" applyFont="1" applyBorder="1" applyAlignment="1" applyProtection="1">
      <alignment horizontal="left" vertical="top" wrapText="1"/>
    </xf>
    <xf numFmtId="0" fontId="30" fillId="0" borderId="9" xfId="11" applyFont="1" applyBorder="1" applyAlignment="1">
      <alignment vertical="top"/>
    </xf>
    <xf numFmtId="0" fontId="32" fillId="0" borderId="19" xfId="11" applyFont="1" applyBorder="1" applyAlignment="1">
      <alignment vertical="top" wrapText="1"/>
    </xf>
    <xf numFmtId="0" fontId="33" fillId="25" borderId="19" xfId="11" quotePrefix="1" applyFont="1" applyFill="1" applyBorder="1" applyAlignment="1">
      <alignment vertical="top" wrapText="1"/>
    </xf>
    <xf numFmtId="167" fontId="55" fillId="53" borderId="13" xfId="74" applyNumberFormat="1" applyFont="1" applyFill="1" applyBorder="1" applyAlignment="1" applyProtection="1">
      <alignment horizontal="right" vertical="center" wrapText="1"/>
    </xf>
    <xf numFmtId="0" fontId="76" fillId="0" borderId="19" xfId="11" applyFont="1" applyBorder="1" applyAlignment="1">
      <alignment horizontal="left" vertical="top" wrapText="1"/>
    </xf>
    <xf numFmtId="167" fontId="55" fillId="54" borderId="13" xfId="74" applyNumberFormat="1" applyFont="1" applyFill="1" applyBorder="1" applyAlignment="1" applyProtection="1">
      <alignment horizontal="right" vertical="center" wrapText="1"/>
    </xf>
    <xf numFmtId="49" fontId="25" fillId="12" borderId="19" xfId="25" applyNumberFormat="1" applyFont="1" applyFill="1" applyBorder="1" applyAlignment="1">
      <alignment horizontal="left" vertical="top"/>
    </xf>
    <xf numFmtId="0" fontId="25" fillId="12" borderId="19" xfId="25" applyNumberFormat="1" applyFont="1" applyFill="1" applyBorder="1" applyAlignment="1">
      <alignment horizontal="left" vertical="top" wrapText="1"/>
    </xf>
    <xf numFmtId="44" fontId="25" fillId="12" borderId="19" xfId="66" applyFont="1" applyFill="1" applyBorder="1" applyAlignment="1">
      <alignment horizontal="left" vertical="top"/>
    </xf>
    <xf numFmtId="49" fontId="25" fillId="6" borderId="19" xfId="25" applyNumberFormat="1" applyFont="1" applyFill="1" applyBorder="1" applyAlignment="1">
      <alignment horizontal="left" vertical="top"/>
    </xf>
    <xf numFmtId="0" fontId="25" fillId="6" borderId="19" xfId="11" applyFont="1" applyFill="1" applyBorder="1" applyAlignment="1">
      <alignment horizontal="left" vertical="top"/>
    </xf>
    <xf numFmtId="44" fontId="25" fillId="6" borderId="19" xfId="11" applyNumberFormat="1" applyFont="1" applyFill="1" applyBorder="1" applyAlignment="1">
      <alignment horizontal="left" vertical="top"/>
    </xf>
    <xf numFmtId="44" fontId="25" fillId="6" borderId="19" xfId="66" applyFont="1" applyFill="1" applyBorder="1" applyAlignment="1">
      <alignment horizontal="left" vertical="top"/>
    </xf>
    <xf numFmtId="49" fontId="28" fillId="13" borderId="19" xfId="25" applyNumberFormat="1" applyFont="1" applyFill="1" applyBorder="1" applyAlignment="1">
      <alignment horizontal="left" vertical="top"/>
    </xf>
    <xf numFmtId="44" fontId="28" fillId="13" borderId="19" xfId="11" applyNumberFormat="1" applyFont="1" applyFill="1" applyBorder="1" applyAlignment="1">
      <alignment horizontal="left" vertical="top"/>
    </xf>
    <xf numFmtId="44" fontId="28" fillId="13" borderId="19" xfId="66" applyFont="1" applyFill="1" applyBorder="1" applyAlignment="1">
      <alignment horizontal="left" vertical="top"/>
    </xf>
    <xf numFmtId="49" fontId="28" fillId="7" borderId="19" xfId="25" applyNumberFormat="1" applyFont="1" applyFill="1" applyBorder="1" applyAlignment="1">
      <alignment horizontal="left" vertical="top"/>
    </xf>
    <xf numFmtId="0" fontId="28" fillId="7" borderId="19" xfId="25" applyNumberFormat="1" applyFont="1" applyFill="1" applyBorder="1" applyAlignment="1">
      <alignment horizontal="left" vertical="top" wrapText="1"/>
    </xf>
    <xf numFmtId="0" fontId="28" fillId="7" borderId="19" xfId="11" applyFont="1" applyFill="1" applyBorder="1" applyAlignment="1">
      <alignment horizontal="left" vertical="top"/>
    </xf>
    <xf numFmtId="44" fontId="28" fillId="7" borderId="19" xfId="11" applyNumberFormat="1" applyFont="1" applyFill="1" applyBorder="1" applyAlignment="1">
      <alignment horizontal="left" vertical="top"/>
    </xf>
    <xf numFmtId="44" fontId="28" fillId="7" borderId="19" xfId="66" applyFont="1" applyFill="1" applyBorder="1" applyAlignment="1">
      <alignment horizontal="left" vertical="top"/>
    </xf>
    <xf numFmtId="49" fontId="28" fillId="10" borderId="19" xfId="25" applyNumberFormat="1" applyFont="1" applyFill="1" applyBorder="1" applyAlignment="1">
      <alignment horizontal="left" vertical="top"/>
    </xf>
    <xf numFmtId="0" fontId="28" fillId="10" borderId="19" xfId="25" applyNumberFormat="1" applyFont="1" applyFill="1" applyBorder="1" applyAlignment="1">
      <alignment horizontal="left" vertical="top" wrapText="1"/>
    </xf>
    <xf numFmtId="0" fontId="28" fillId="10" borderId="19" xfId="11" applyFont="1" applyFill="1" applyBorder="1" applyAlignment="1">
      <alignment horizontal="left" vertical="top"/>
    </xf>
    <xf numFmtId="44" fontId="28" fillId="10" borderId="19" xfId="11" applyNumberFormat="1" applyFont="1" applyFill="1" applyBorder="1" applyAlignment="1">
      <alignment horizontal="left" vertical="top"/>
    </xf>
    <xf numFmtId="44" fontId="28" fillId="10" borderId="19" xfId="66" applyFont="1" applyFill="1" applyBorder="1" applyAlignment="1">
      <alignment horizontal="left" vertical="top"/>
    </xf>
    <xf numFmtId="49" fontId="28" fillId="0" borderId="19" xfId="25" applyNumberFormat="1" applyFont="1" applyBorder="1" applyAlignment="1">
      <alignment horizontal="left" vertical="top"/>
    </xf>
    <xf numFmtId="49" fontId="28" fillId="0" borderId="19" xfId="25" applyNumberFormat="1" applyFont="1" applyBorder="1" applyAlignment="1">
      <alignment horizontal="left" vertical="top" wrapText="1"/>
    </xf>
    <xf numFmtId="2" fontId="28" fillId="0" borderId="19" xfId="25" applyNumberFormat="1" applyFont="1" applyBorder="1" applyAlignment="1">
      <alignment horizontal="left" vertical="top"/>
    </xf>
    <xf numFmtId="44" fontId="28" fillId="0" borderId="19" xfId="66" applyFont="1" applyBorder="1" applyAlignment="1">
      <alignment horizontal="left" vertical="top"/>
    </xf>
    <xf numFmtId="49" fontId="28" fillId="3" borderId="19" xfId="25" applyNumberFormat="1" applyFont="1" applyFill="1" applyBorder="1" applyAlignment="1">
      <alignment horizontal="left" vertical="top"/>
    </xf>
    <xf numFmtId="2" fontId="28" fillId="3" borderId="19" xfId="25" applyNumberFormat="1" applyFont="1" applyFill="1" applyBorder="1" applyAlignment="1">
      <alignment horizontal="left" vertical="top"/>
    </xf>
    <xf numFmtId="44" fontId="28" fillId="3" borderId="19" xfId="66" applyFont="1" applyFill="1" applyBorder="1" applyAlignment="1">
      <alignment horizontal="left" vertical="top"/>
    </xf>
    <xf numFmtId="0" fontId="32" fillId="0" borderId="0" xfId="11" applyFont="1" applyAlignment="1">
      <alignment wrapText="1"/>
    </xf>
    <xf numFmtId="0" fontId="32" fillId="0" borderId="0" xfId="11" applyFont="1" applyAlignment="1">
      <alignment vertical="top" wrapText="1"/>
    </xf>
    <xf numFmtId="0" fontId="32" fillId="0" borderId="0" xfId="11" applyFont="1" applyAlignment="1">
      <alignment vertical="top"/>
    </xf>
    <xf numFmtId="44" fontId="32" fillId="0" borderId="0" xfId="66" applyFont="1" applyAlignment="1">
      <alignment vertical="top"/>
    </xf>
    <xf numFmtId="0" fontId="32" fillId="0" borderId="12" xfId="11" applyFont="1" applyBorder="1"/>
    <xf numFmtId="44" fontId="25" fillId="12" borderId="19" xfId="11" applyNumberFormat="1" applyFont="1" applyFill="1" applyBorder="1" applyAlignment="1">
      <alignment horizontal="left" vertical="top"/>
    </xf>
    <xf numFmtId="0" fontId="22" fillId="0" borderId="0" xfId="11" applyAlignment="1">
      <alignment vertical="top" wrapText="1"/>
    </xf>
    <xf numFmtId="0" fontId="22" fillId="0" borderId="0" xfId="11" applyAlignment="1">
      <alignment vertical="top"/>
    </xf>
    <xf numFmtId="44" fontId="0" fillId="0" borderId="0" xfId="66" applyFont="1" applyAlignment="1">
      <alignment vertical="top"/>
    </xf>
    <xf numFmtId="49" fontId="30" fillId="20" borderId="19" xfId="25" applyNumberFormat="1" applyFont="1" applyFill="1" applyBorder="1" applyAlignment="1">
      <alignment horizontal="left" vertical="top" wrapText="1"/>
    </xf>
    <xf numFmtId="4" fontId="28" fillId="13" borderId="19" xfId="11" applyNumberFormat="1" applyFont="1" applyFill="1" applyBorder="1" applyAlignment="1">
      <alignment horizontal="left"/>
    </xf>
    <xf numFmtId="4" fontId="30" fillId="3" borderId="19" xfId="25" applyNumberFormat="1" applyFont="1" applyFill="1" applyBorder="1" applyAlignment="1">
      <alignment horizontal="left"/>
    </xf>
    <xf numFmtId="49" fontId="31" fillId="28" borderId="34" xfId="25" applyNumberFormat="1" applyFont="1" applyFill="1" applyBorder="1" applyAlignment="1">
      <alignment horizontal="left" vertical="top" wrapText="1"/>
    </xf>
    <xf numFmtId="0" fontId="34" fillId="0" borderId="32" xfId="70" applyFont="1" applyBorder="1" applyAlignment="1">
      <alignment horizontal="left" wrapText="1"/>
    </xf>
    <xf numFmtId="0" fontId="31" fillId="28" borderId="32" xfId="11" applyFont="1" applyFill="1" applyBorder="1" applyAlignment="1">
      <alignment horizontal="left" vertical="top" wrapText="1"/>
    </xf>
    <xf numFmtId="0" fontId="34" fillId="0" borderId="32" xfId="70" applyFont="1" applyBorder="1" applyAlignment="1">
      <alignment horizontal="left" vertical="top" wrapText="1"/>
    </xf>
    <xf numFmtId="44" fontId="28" fillId="17" borderId="19" xfId="28" applyNumberFormat="1" applyFont="1" applyFill="1" applyBorder="1" applyAlignment="1" applyProtection="1">
      <alignment horizontal="left" vertical="top"/>
      <protection locked="0"/>
    </xf>
    <xf numFmtId="0" fontId="34" fillId="0" borderId="32" xfId="70" applyFont="1" applyBorder="1"/>
    <xf numFmtId="0" fontId="87" fillId="14" borderId="19" xfId="11" applyFont="1" applyFill="1" applyBorder="1" applyAlignment="1">
      <alignment vertical="top" wrapText="1"/>
    </xf>
    <xf numFmtId="0" fontId="88" fillId="14" borderId="19" xfId="11" applyFont="1" applyFill="1" applyBorder="1" applyAlignment="1">
      <alignment vertical="top" wrapText="1"/>
    </xf>
    <xf numFmtId="44" fontId="28" fillId="17" borderId="19" xfId="28" applyNumberFormat="1" applyFont="1" applyFill="1" applyBorder="1" applyAlignment="1">
      <alignment horizontal="left" vertical="top"/>
    </xf>
    <xf numFmtId="4" fontId="33" fillId="0" borderId="32" xfId="0" applyNumberFormat="1" applyFont="1" applyBorder="1" applyAlignment="1">
      <alignment horizontal="right" wrapText="1"/>
    </xf>
    <xf numFmtId="44" fontId="31" fillId="58" borderId="33" xfId="0" applyNumberFormat="1" applyFont="1" applyFill="1" applyBorder="1" applyAlignment="1">
      <alignment horizontal="right" wrapText="1"/>
    </xf>
    <xf numFmtId="0" fontId="33" fillId="0" borderId="10" xfId="11" applyFont="1" applyBorder="1" applyAlignment="1">
      <alignment wrapText="1"/>
    </xf>
    <xf numFmtId="0" fontId="55" fillId="0" borderId="19" xfId="70" applyFont="1" applyBorder="1" applyAlignment="1">
      <alignment vertical="top" wrapText="1"/>
    </xf>
    <xf numFmtId="0" fontId="55" fillId="0" borderId="0" xfId="70" applyFont="1"/>
    <xf numFmtId="44" fontId="34" fillId="0" borderId="19" xfId="72" applyNumberFormat="1" applyFont="1" applyFill="1" applyBorder="1" applyAlignment="1" applyProtection="1">
      <alignment vertical="top" wrapText="1"/>
    </xf>
    <xf numFmtId="0" fontId="34" fillId="0" borderId="19" xfId="0" applyFont="1" applyBorder="1" applyAlignment="1">
      <alignment vertical="top" wrapText="1"/>
    </xf>
    <xf numFmtId="49" fontId="12" fillId="2" borderId="2" xfId="0" applyNumberFormat="1" applyFont="1" applyFill="1" applyBorder="1" applyAlignment="1">
      <alignment horizontal="center" vertical="center" wrapText="1"/>
    </xf>
    <xf numFmtId="0" fontId="33" fillId="0" borderId="32" xfId="11" applyFont="1" applyBorder="1" applyAlignment="1">
      <alignment horizontal="left" vertical="top" wrapText="1"/>
    </xf>
    <xf numFmtId="49" fontId="31" fillId="0" borderId="33" xfId="25" applyNumberFormat="1" applyFont="1" applyBorder="1" applyAlignment="1">
      <alignment horizontal="left" vertical="top" wrapText="1"/>
    </xf>
    <xf numFmtId="0" fontId="33" fillId="0" borderId="32" xfId="40" quotePrefix="1" applyFont="1" applyBorder="1" applyAlignment="1">
      <alignment horizontal="left" vertical="top" wrapText="1"/>
    </xf>
    <xf numFmtId="0" fontId="33" fillId="0" borderId="32" xfId="0" applyFont="1" applyBorder="1" applyAlignment="1">
      <alignment horizontal="left" vertical="top" wrapText="1"/>
    </xf>
    <xf numFmtId="0" fontId="33" fillId="0" borderId="32" xfId="9" quotePrefix="1" applyFont="1" applyBorder="1" applyAlignment="1">
      <alignment vertical="top" wrapText="1"/>
    </xf>
    <xf numFmtId="0" fontId="33" fillId="0" borderId="32" xfId="0" quotePrefix="1" applyFont="1" applyBorder="1" applyAlignment="1">
      <alignment horizontal="left" vertical="top" wrapText="1"/>
    </xf>
    <xf numFmtId="0" fontId="46" fillId="0" borderId="32" xfId="9" quotePrefix="1" applyFont="1" applyBorder="1" applyAlignment="1">
      <alignment vertical="top" wrapText="1"/>
    </xf>
    <xf numFmtId="0" fontId="34" fillId="0" borderId="19" xfId="68" applyFont="1" applyBorder="1" applyAlignment="1">
      <alignment horizontal="left" vertical="top" wrapText="1"/>
    </xf>
    <xf numFmtId="0" fontId="26" fillId="12" borderId="16" xfId="25" applyNumberFormat="1" applyFont="1" applyFill="1" applyBorder="1" applyAlignment="1">
      <alignment horizontal="left" vertical="top" wrapText="1"/>
    </xf>
    <xf numFmtId="49" fontId="26" fillId="12" borderId="7" xfId="25" quotePrefix="1" applyNumberFormat="1" applyFont="1" applyFill="1" applyBorder="1" applyAlignment="1">
      <alignment horizontal="left" vertical="top" wrapText="1"/>
    </xf>
    <xf numFmtId="0" fontId="26" fillId="12" borderId="19" xfId="25" applyNumberFormat="1" applyFont="1" applyFill="1" applyBorder="1" applyAlignment="1">
      <alignment horizontal="left" vertical="top" wrapText="1"/>
    </xf>
    <xf numFmtId="49" fontId="26" fillId="12" borderId="19" xfId="25" applyNumberFormat="1" applyFont="1" applyFill="1" applyBorder="1" applyAlignment="1">
      <alignment horizontal="left" wrapText="1"/>
    </xf>
    <xf numFmtId="0" fontId="26" fillId="12" borderId="19" xfId="11" applyFont="1" applyFill="1" applyBorder="1" applyAlignment="1">
      <alignment horizontal="left" wrapText="1"/>
    </xf>
    <xf numFmtId="44" fontId="26" fillId="12" borderId="19" xfId="25" applyNumberFormat="1" applyFont="1" applyFill="1" applyBorder="1" applyAlignment="1">
      <alignment horizontal="right" wrapText="1"/>
    </xf>
    <xf numFmtId="49" fontId="26" fillId="12" borderId="19" xfId="25" applyNumberFormat="1" applyFont="1" applyFill="1" applyBorder="1" applyAlignment="1">
      <alignment horizontal="right" vertical="top" wrapText="1"/>
    </xf>
    <xf numFmtId="0" fontId="26" fillId="12" borderId="19" xfId="11" applyFont="1" applyFill="1" applyBorder="1" applyAlignment="1">
      <alignment horizontal="left" vertical="top" wrapText="1"/>
    </xf>
    <xf numFmtId="0" fontId="26" fillId="12" borderId="22" xfId="11" applyFont="1" applyFill="1" applyBorder="1" applyAlignment="1">
      <alignment horizontal="left" vertical="top" wrapText="1"/>
    </xf>
    <xf numFmtId="0" fontId="30" fillId="18" borderId="19" xfId="25" applyNumberFormat="1" applyFont="1" applyFill="1" applyBorder="1" applyAlignment="1">
      <alignment horizontal="left" vertical="top" wrapText="1"/>
    </xf>
    <xf numFmtId="49" fontId="30" fillId="19" borderId="19" xfId="25" applyNumberFormat="1" applyFont="1" applyFill="1" applyBorder="1" applyAlignment="1">
      <alignment horizontal="left" vertical="top" wrapText="1"/>
    </xf>
    <xf numFmtId="0" fontId="30" fillId="20" borderId="19" xfId="25" applyNumberFormat="1" applyFont="1" applyFill="1" applyBorder="1" applyAlignment="1">
      <alignment horizontal="left" vertical="top" wrapText="1"/>
    </xf>
    <xf numFmtId="49" fontId="30" fillId="20" borderId="19" xfId="25" applyNumberFormat="1" applyFont="1" applyFill="1" applyBorder="1" applyAlignment="1">
      <alignment horizontal="left" wrapText="1"/>
    </xf>
    <xf numFmtId="0" fontId="30" fillId="20" borderId="19" xfId="11" applyFont="1" applyFill="1" applyBorder="1" applyAlignment="1">
      <alignment horizontal="left" wrapText="1"/>
    </xf>
    <xf numFmtId="0" fontId="30" fillId="20" borderId="19" xfId="11" applyFont="1" applyFill="1" applyBorder="1" applyAlignment="1">
      <alignment horizontal="right" wrapText="1"/>
    </xf>
    <xf numFmtId="44" fontId="30" fillId="20" borderId="19" xfId="25" applyNumberFormat="1" applyFont="1" applyFill="1" applyBorder="1" applyAlignment="1">
      <alignment horizontal="right" wrapText="1"/>
    </xf>
    <xf numFmtId="49" fontId="30" fillId="20" borderId="19" xfId="25" applyNumberFormat="1" applyFont="1" applyFill="1" applyBorder="1" applyAlignment="1">
      <alignment horizontal="right" vertical="top" wrapText="1"/>
    </xf>
    <xf numFmtId="0" fontId="30" fillId="20" borderId="19" xfId="11" applyFont="1" applyFill="1" applyBorder="1" applyAlignment="1">
      <alignment horizontal="left" vertical="top" wrapText="1"/>
    </xf>
    <xf numFmtId="0" fontId="30" fillId="20" borderId="22" xfId="11" applyFont="1" applyFill="1" applyBorder="1" applyAlignment="1">
      <alignment horizontal="left" vertical="top" wrapText="1"/>
    </xf>
    <xf numFmtId="0" fontId="30" fillId="21" borderId="19" xfId="25" applyNumberFormat="1" applyFont="1" applyFill="1" applyBorder="1" applyAlignment="1">
      <alignment horizontal="left" vertical="top" wrapText="1"/>
    </xf>
    <xf numFmtId="49" fontId="30" fillId="21" borderId="19" xfId="25" applyNumberFormat="1" applyFont="1" applyFill="1" applyBorder="1" applyAlignment="1">
      <alignment horizontal="left" vertical="top" wrapText="1"/>
    </xf>
    <xf numFmtId="49" fontId="30" fillId="22" borderId="7" xfId="25" applyNumberFormat="1" applyFont="1" applyFill="1" applyBorder="1" applyAlignment="1">
      <alignment horizontal="left" vertical="top" wrapText="1"/>
    </xf>
    <xf numFmtId="0" fontId="30" fillId="22" borderId="19" xfId="25" applyNumberFormat="1" applyFont="1" applyFill="1" applyBorder="1" applyAlignment="1">
      <alignment horizontal="left" vertical="top" wrapText="1"/>
    </xf>
    <xf numFmtId="49" fontId="30" fillId="22" borderId="19" xfId="25" applyNumberFormat="1" applyFont="1" applyFill="1" applyBorder="1" applyAlignment="1">
      <alignment horizontal="left" vertical="top" wrapText="1"/>
    </xf>
    <xf numFmtId="49" fontId="30" fillId="22" borderId="19" xfId="25" applyNumberFormat="1" applyFont="1" applyFill="1" applyBorder="1" applyAlignment="1">
      <alignment horizontal="left" wrapText="1"/>
    </xf>
    <xf numFmtId="0" fontId="30" fillId="22" borderId="19" xfId="11" applyFont="1" applyFill="1" applyBorder="1" applyAlignment="1">
      <alignment horizontal="left" wrapText="1"/>
    </xf>
    <xf numFmtId="0" fontId="30" fillId="22" borderId="19" xfId="11" applyFont="1" applyFill="1" applyBorder="1" applyAlignment="1">
      <alignment horizontal="right" wrapText="1"/>
    </xf>
    <xf numFmtId="44" fontId="30" fillId="22" borderId="19" xfId="25" applyNumberFormat="1" applyFont="1" applyFill="1" applyBorder="1" applyAlignment="1">
      <alignment horizontal="right" wrapText="1"/>
    </xf>
    <xf numFmtId="49" fontId="30" fillId="22" borderId="19" xfId="25" applyNumberFormat="1" applyFont="1" applyFill="1" applyBorder="1" applyAlignment="1">
      <alignment horizontal="right" vertical="top" wrapText="1"/>
    </xf>
    <xf numFmtId="0" fontId="30" fillId="22" borderId="19" xfId="11" applyFont="1" applyFill="1" applyBorder="1" applyAlignment="1">
      <alignment horizontal="left" vertical="top" wrapText="1"/>
    </xf>
    <xf numFmtId="0" fontId="30" fillId="22" borderId="22" xfId="11" applyFont="1" applyFill="1" applyBorder="1" applyAlignment="1">
      <alignment horizontal="left" vertical="top" wrapText="1"/>
    </xf>
    <xf numFmtId="0" fontId="30" fillId="0" borderId="16" xfId="11" applyFont="1" applyBorder="1" applyAlignment="1">
      <alignment vertical="top"/>
    </xf>
    <xf numFmtId="49" fontId="30" fillId="0" borderId="7" xfId="25" applyNumberFormat="1" applyFont="1" applyBorder="1" applyAlignment="1">
      <alignment horizontal="left" vertical="top" wrapText="1"/>
    </xf>
    <xf numFmtId="0" fontId="30" fillId="0" borderId="22" xfId="11" applyFont="1" applyBorder="1" applyAlignment="1">
      <alignment horizontal="left" vertical="top" wrapText="1"/>
    </xf>
    <xf numFmtId="0" fontId="30" fillId="0" borderId="10" xfId="11" applyFont="1" applyBorder="1" applyAlignment="1">
      <alignment vertical="center" wrapText="1"/>
    </xf>
    <xf numFmtId="0" fontId="30" fillId="23" borderId="16" xfId="25" applyNumberFormat="1" applyFont="1" applyFill="1" applyBorder="1" applyAlignment="1">
      <alignment horizontal="left" vertical="top" wrapText="1"/>
    </xf>
    <xf numFmtId="0" fontId="30" fillId="24" borderId="7" xfId="11" applyFont="1" applyFill="1" applyBorder="1" applyAlignment="1">
      <alignment vertical="top" wrapText="1"/>
    </xf>
    <xf numFmtId="2" fontId="30" fillId="23" borderId="19" xfId="25" applyNumberFormat="1" applyFont="1" applyFill="1" applyBorder="1" applyAlignment="1">
      <alignment horizontal="right" wrapText="1"/>
    </xf>
    <xf numFmtId="0" fontId="30" fillId="23" borderId="22" xfId="11" applyFont="1" applyFill="1" applyBorder="1" applyAlignment="1">
      <alignment horizontal="left" vertical="top" wrapText="1"/>
    </xf>
    <xf numFmtId="0" fontId="30" fillId="25" borderId="4" xfId="11" applyFont="1" applyFill="1" applyBorder="1" applyAlignment="1">
      <alignment vertical="top" wrapText="1"/>
    </xf>
    <xf numFmtId="2" fontId="30" fillId="14" borderId="19" xfId="25" applyNumberFormat="1" applyFont="1" applyFill="1" applyBorder="1" applyAlignment="1">
      <alignment horizontal="left" wrapText="1"/>
    </xf>
    <xf numFmtId="0" fontId="30" fillId="14" borderId="22" xfId="11" applyFont="1" applyFill="1" applyBorder="1" applyAlignment="1">
      <alignment horizontal="left" vertical="top" wrapText="1"/>
    </xf>
    <xf numFmtId="49" fontId="30" fillId="26" borderId="4" xfId="25" applyNumberFormat="1" applyFont="1" applyFill="1" applyBorder="1" applyAlignment="1">
      <alignment horizontal="left" vertical="top" wrapText="1"/>
    </xf>
    <xf numFmtId="49" fontId="30" fillId="26" borderId="19" xfId="25" applyNumberFormat="1" applyFont="1" applyFill="1" applyBorder="1" applyAlignment="1">
      <alignment horizontal="left" vertical="top" wrapText="1"/>
    </xf>
    <xf numFmtId="0" fontId="30" fillId="26" borderId="19" xfId="25" applyNumberFormat="1" applyFont="1" applyFill="1" applyBorder="1" applyAlignment="1">
      <alignment horizontal="left" vertical="top" wrapText="1"/>
    </xf>
    <xf numFmtId="0" fontId="30" fillId="26" borderId="19" xfId="11" applyFont="1" applyFill="1" applyBorder="1" applyAlignment="1">
      <alignment horizontal="left" vertical="top" wrapText="1"/>
    </xf>
    <xf numFmtId="0" fontId="30" fillId="26" borderId="22" xfId="11" applyFont="1" applyFill="1" applyBorder="1" applyAlignment="1">
      <alignment horizontal="left" vertical="top" wrapText="1"/>
    </xf>
    <xf numFmtId="49" fontId="30" fillId="27" borderId="7" xfId="25" applyNumberFormat="1" applyFont="1" applyFill="1" applyBorder="1" applyAlignment="1">
      <alignment horizontal="left" vertical="top" wrapText="1"/>
    </xf>
    <xf numFmtId="0" fontId="30" fillId="27" borderId="22" xfId="11" applyFont="1" applyFill="1" applyBorder="1" applyAlignment="1">
      <alignment horizontal="left" vertical="top" wrapText="1"/>
    </xf>
    <xf numFmtId="49" fontId="30" fillId="28" borderId="7" xfId="25" applyNumberFormat="1" applyFont="1" applyFill="1" applyBorder="1" applyAlignment="1">
      <alignment horizontal="left" vertical="top" wrapText="1"/>
    </xf>
    <xf numFmtId="0" fontId="30" fillId="28" borderId="22" xfId="11" applyFont="1" applyFill="1" applyBorder="1" applyAlignment="1">
      <alignment horizontal="left" vertical="top" wrapText="1"/>
    </xf>
    <xf numFmtId="49" fontId="30" fillId="28" borderId="4" xfId="25" applyNumberFormat="1" applyFont="1" applyFill="1" applyBorder="1" applyAlignment="1">
      <alignment horizontal="left" vertical="top" wrapText="1"/>
    </xf>
    <xf numFmtId="0" fontId="30" fillId="3" borderId="22" xfId="11" applyFont="1" applyFill="1" applyBorder="1" applyAlignment="1">
      <alignment horizontal="left" vertical="top" wrapText="1"/>
    </xf>
    <xf numFmtId="0" fontId="30" fillId="10" borderId="16" xfId="25" applyNumberFormat="1" applyFont="1" applyFill="1" applyBorder="1" applyAlignment="1">
      <alignment horizontal="left" vertical="top" wrapText="1"/>
    </xf>
    <xf numFmtId="49" fontId="30" fillId="10" borderId="7" xfId="25" quotePrefix="1" applyNumberFormat="1" applyFont="1" applyFill="1" applyBorder="1" applyAlignment="1">
      <alignment horizontal="left" vertical="top" wrapText="1"/>
    </xf>
    <xf numFmtId="0" fontId="30" fillId="10" borderId="22" xfId="11" applyFont="1" applyFill="1" applyBorder="1" applyAlignment="1">
      <alignment horizontal="left" vertical="top" wrapText="1"/>
    </xf>
    <xf numFmtId="49" fontId="30" fillId="3" borderId="7" xfId="25" applyNumberFormat="1" applyFont="1" applyFill="1" applyBorder="1" applyAlignment="1">
      <alignment vertical="top" wrapText="1"/>
    </xf>
    <xf numFmtId="0" fontId="30" fillId="0" borderId="4" xfId="67" quotePrefix="1" applyFont="1" applyBorder="1" applyAlignment="1">
      <alignment vertical="top" wrapText="1"/>
    </xf>
    <xf numFmtId="2" fontId="30" fillId="0" borderId="19" xfId="25" applyNumberFormat="1" applyFont="1" applyBorder="1" applyAlignment="1">
      <alignment horizontal="left" wrapText="1"/>
    </xf>
    <xf numFmtId="0" fontId="30" fillId="14" borderId="16" xfId="25" applyNumberFormat="1" applyFont="1" applyFill="1" applyBorder="1" applyAlignment="1">
      <alignment horizontal="left" vertical="top" wrapText="1"/>
    </xf>
    <xf numFmtId="0" fontId="30" fillId="29" borderId="16" xfId="25" applyNumberFormat="1" applyFont="1" applyFill="1" applyBorder="1" applyAlignment="1">
      <alignment horizontal="left" vertical="top" wrapText="1"/>
    </xf>
    <xf numFmtId="49" fontId="30" fillId="29" borderId="4" xfId="25" applyNumberFormat="1" applyFont="1" applyFill="1" applyBorder="1" applyAlignment="1">
      <alignment horizontal="left" vertical="top" wrapText="1"/>
    </xf>
    <xf numFmtId="49" fontId="30" fillId="29" borderId="19" xfId="25" applyNumberFormat="1" applyFont="1" applyFill="1" applyBorder="1" applyAlignment="1">
      <alignment horizontal="left" vertical="top" wrapText="1"/>
    </xf>
    <xf numFmtId="0" fontId="30" fillId="29" borderId="19" xfId="25" applyNumberFormat="1" applyFont="1" applyFill="1" applyBorder="1" applyAlignment="1">
      <alignment horizontal="left" vertical="top" wrapText="1"/>
    </xf>
    <xf numFmtId="49" fontId="30" fillId="29" borderId="19" xfId="25" applyNumberFormat="1" applyFont="1" applyFill="1" applyBorder="1" applyAlignment="1">
      <alignment horizontal="left" wrapText="1"/>
    </xf>
    <xf numFmtId="0" fontId="30" fillId="29" borderId="19" xfId="11" applyFont="1" applyFill="1" applyBorder="1" applyAlignment="1">
      <alignment horizontal="left" wrapText="1"/>
    </xf>
    <xf numFmtId="0" fontId="30" fillId="29" borderId="19" xfId="11" applyFont="1" applyFill="1" applyBorder="1" applyAlignment="1">
      <alignment horizontal="right" wrapText="1"/>
    </xf>
    <xf numFmtId="44" fontId="30" fillId="29" borderId="19" xfId="25" applyNumberFormat="1" applyFont="1" applyFill="1" applyBorder="1" applyAlignment="1">
      <alignment horizontal="right" wrapText="1"/>
    </xf>
    <xf numFmtId="49" fontId="30" fillId="29" borderId="19" xfId="25" applyNumberFormat="1" applyFont="1" applyFill="1" applyBorder="1" applyAlignment="1">
      <alignment horizontal="right" wrapText="1"/>
    </xf>
    <xf numFmtId="0" fontId="30" fillId="29" borderId="19" xfId="11" applyFont="1" applyFill="1" applyBorder="1" applyAlignment="1">
      <alignment horizontal="left" vertical="top" wrapText="1"/>
    </xf>
    <xf numFmtId="0" fontId="30" fillId="29" borderId="22" xfId="11" applyFont="1" applyFill="1" applyBorder="1" applyAlignment="1">
      <alignment horizontal="left" vertical="top" wrapText="1"/>
    </xf>
    <xf numFmtId="0" fontId="30" fillId="28" borderId="16" xfId="25" applyNumberFormat="1" applyFont="1" applyFill="1" applyBorder="1" applyAlignment="1">
      <alignment horizontal="left" vertical="top" wrapText="1"/>
    </xf>
    <xf numFmtId="49" fontId="30" fillId="3" borderId="7" xfId="25" applyNumberFormat="1" applyFont="1" applyFill="1" applyBorder="1" applyAlignment="1">
      <alignment horizontal="left" vertical="top" wrapText="1"/>
    </xf>
    <xf numFmtId="0" fontId="30" fillId="0" borderId="19" xfId="11" applyFont="1" applyBorder="1" applyAlignment="1">
      <alignment horizontal="center" vertical="top" wrapText="1"/>
    </xf>
    <xf numFmtId="170" fontId="30" fillId="0" borderId="19" xfId="11" applyNumberFormat="1" applyFont="1" applyBorder="1" applyAlignment="1">
      <alignment vertical="top"/>
    </xf>
    <xf numFmtId="44" fontId="30" fillId="0" borderId="19" xfId="7" applyNumberFormat="1" applyFont="1" applyBorder="1" applyAlignment="1" applyProtection="1">
      <alignment horizontal="right"/>
    </xf>
    <xf numFmtId="0" fontId="30" fillId="25" borderId="0" xfId="11" applyFont="1" applyFill="1" applyAlignment="1">
      <alignment horizontal="right"/>
    </xf>
    <xf numFmtId="0" fontId="30" fillId="30" borderId="7" xfId="25" applyNumberFormat="1" applyFont="1" applyFill="1" applyBorder="1" applyAlignment="1">
      <alignment horizontal="left" vertical="top" wrapText="1"/>
    </xf>
    <xf numFmtId="49" fontId="30" fillId="30" borderId="7" xfId="25" applyNumberFormat="1" applyFont="1" applyFill="1" applyBorder="1" applyAlignment="1">
      <alignment horizontal="left" vertical="top" wrapText="1"/>
    </xf>
    <xf numFmtId="0" fontId="30" fillId="30" borderId="22" xfId="11" applyFont="1" applyFill="1" applyBorder="1" applyAlignment="1">
      <alignment horizontal="left" vertical="top" wrapText="1"/>
    </xf>
    <xf numFmtId="0" fontId="30" fillId="0" borderId="16" xfId="25" applyNumberFormat="1" applyFont="1" applyBorder="1" applyAlignment="1">
      <alignment horizontal="left" vertical="top" wrapText="1"/>
    </xf>
    <xf numFmtId="0" fontId="30" fillId="31" borderId="22" xfId="11" applyFont="1" applyFill="1" applyBorder="1" applyAlignment="1">
      <alignment horizontal="left" vertical="top" wrapText="1"/>
    </xf>
    <xf numFmtId="0" fontId="30" fillId="25" borderId="4" xfId="67" quotePrefix="1" applyFont="1" applyFill="1" applyBorder="1" applyAlignment="1">
      <alignment vertical="top" wrapText="1"/>
    </xf>
    <xf numFmtId="49" fontId="30" fillId="10" borderId="7" xfId="25" applyNumberFormat="1" applyFont="1" applyFill="1" applyBorder="1" applyAlignment="1">
      <alignment horizontal="left" vertical="top" wrapText="1"/>
    </xf>
    <xf numFmtId="171" fontId="30" fillId="0" borderId="19" xfId="19" applyFont="1" applyBorder="1" applyAlignment="1">
      <alignment wrapText="1"/>
    </xf>
    <xf numFmtId="171" fontId="30" fillId="0" borderId="19" xfId="19" applyFont="1" applyBorder="1" applyAlignment="1">
      <alignment vertical="top" wrapText="1"/>
    </xf>
    <xf numFmtId="49" fontId="30" fillId="14" borderId="7" xfId="25" applyNumberFormat="1" applyFont="1" applyFill="1" applyBorder="1" applyAlignment="1">
      <alignment horizontal="left" vertical="top" wrapText="1"/>
    </xf>
    <xf numFmtId="0" fontId="30" fillId="26" borderId="16" xfId="25" applyNumberFormat="1" applyFont="1" applyFill="1" applyBorder="1" applyAlignment="1">
      <alignment horizontal="left" vertical="top" wrapText="1"/>
    </xf>
    <xf numFmtId="0" fontId="30" fillId="0" borderId="19" xfId="68" applyFont="1" applyBorder="1" applyAlignment="1">
      <alignment horizontal="left" wrapText="1"/>
    </xf>
    <xf numFmtId="0" fontId="30" fillId="0" borderId="7" xfId="68" applyFont="1" applyBorder="1" applyAlignment="1">
      <alignment horizontal="left" wrapText="1"/>
    </xf>
    <xf numFmtId="0" fontId="30" fillId="0" borderId="19" xfId="67" quotePrefix="1" applyFont="1" applyBorder="1" applyAlignment="1">
      <alignment vertical="top" wrapText="1"/>
    </xf>
    <xf numFmtId="49" fontId="30" fillId="3" borderId="9" xfId="25" applyNumberFormat="1" applyFont="1" applyFill="1" applyBorder="1" applyAlignment="1">
      <alignment horizontal="left" vertical="top" wrapText="1"/>
    </xf>
    <xf numFmtId="0" fontId="30" fillId="0" borderId="17" xfId="67" quotePrefix="1" applyFont="1" applyBorder="1" applyAlignment="1">
      <alignment vertical="top" wrapText="1"/>
    </xf>
    <xf numFmtId="0" fontId="30" fillId="0" borderId="17" xfId="11" applyFont="1" applyBorder="1" applyAlignment="1">
      <alignment horizontal="left" vertical="top" wrapText="1"/>
    </xf>
    <xf numFmtId="0" fontId="30" fillId="0" borderId="17" xfId="21" applyFont="1" applyBorder="1" applyAlignment="1">
      <alignment vertical="top" wrapText="1"/>
    </xf>
    <xf numFmtId="49" fontId="30" fillId="29" borderId="9" xfId="25" applyNumberFormat="1" applyFont="1" applyFill="1" applyBorder="1" applyAlignment="1">
      <alignment horizontal="left" vertical="top" wrapText="1"/>
    </xf>
    <xf numFmtId="49" fontId="30" fillId="26" borderId="9" xfId="25" applyNumberFormat="1" applyFont="1" applyFill="1" applyBorder="1" applyAlignment="1">
      <alignment horizontal="left" vertical="top" wrapText="1"/>
    </xf>
    <xf numFmtId="49" fontId="30" fillId="26" borderId="19" xfId="25" applyNumberFormat="1" applyFont="1" applyFill="1" applyBorder="1" applyAlignment="1">
      <alignment horizontal="left" wrapText="1"/>
    </xf>
    <xf numFmtId="49" fontId="30" fillId="26" borderId="19" xfId="25" applyNumberFormat="1" applyFont="1" applyFill="1" applyBorder="1" applyAlignment="1">
      <alignment horizontal="right" wrapText="1"/>
    </xf>
    <xf numFmtId="0" fontId="53" fillId="3" borderId="19" xfId="72" applyNumberFormat="1" applyFont="1" applyFill="1" applyBorder="1" applyAlignment="1" applyProtection="1">
      <alignment horizontal="left" vertical="top"/>
    </xf>
    <xf numFmtId="49" fontId="53" fillId="3" borderId="19" xfId="72" applyNumberFormat="1" applyFont="1" applyFill="1" applyBorder="1" applyAlignment="1" applyProtection="1">
      <alignment horizontal="left" vertical="top"/>
    </xf>
    <xf numFmtId="2" fontId="53" fillId="3" borderId="19" xfId="72" applyNumberFormat="1" applyFont="1" applyFill="1" applyBorder="1" applyAlignment="1" applyProtection="1">
      <alignment horizontal="left" vertical="top"/>
    </xf>
    <xf numFmtId="44" fontId="53" fillId="3" borderId="19" xfId="72" applyNumberFormat="1" applyFont="1" applyFill="1" applyBorder="1" applyAlignment="1" applyProtection="1">
      <alignment horizontal="left" vertical="top"/>
    </xf>
    <xf numFmtId="0" fontId="53" fillId="3" borderId="19" xfId="73" applyFont="1" applyFill="1" applyBorder="1" applyAlignment="1">
      <alignment horizontal="left" vertical="top"/>
    </xf>
    <xf numFmtId="49" fontId="26" fillId="12" borderId="19" xfId="72" applyNumberFormat="1" applyFont="1" applyFill="1" applyBorder="1" applyAlignment="1" applyProtection="1">
      <alignment horizontal="left" vertical="top" wrapText="1"/>
    </xf>
    <xf numFmtId="49" fontId="26" fillId="12" borderId="19" xfId="72" applyNumberFormat="1" applyFont="1" applyFill="1" applyBorder="1" applyAlignment="1" applyProtection="1">
      <alignment horizontal="left" vertical="top"/>
    </xf>
    <xf numFmtId="4" fontId="26" fillId="12" borderId="19" xfId="73" applyNumberFormat="1" applyFont="1" applyFill="1" applyBorder="1" applyAlignment="1">
      <alignment horizontal="left"/>
    </xf>
    <xf numFmtId="44" fontId="26" fillId="12" borderId="19" xfId="77" applyFont="1" applyFill="1" applyBorder="1" applyAlignment="1" applyProtection="1">
      <alignment horizontal="left"/>
    </xf>
    <xf numFmtId="44" fontId="26" fillId="12" borderId="19" xfId="78" applyFont="1" applyFill="1" applyBorder="1" applyAlignment="1" applyProtection="1">
      <alignment horizontal="left" vertical="top"/>
    </xf>
    <xf numFmtId="0" fontId="30" fillId="12" borderId="19" xfId="73" applyFont="1" applyFill="1" applyBorder="1" applyAlignment="1">
      <alignment horizontal="left" vertical="top"/>
    </xf>
    <xf numFmtId="49" fontId="26" fillId="6" borderId="19" xfId="72" applyNumberFormat="1" applyFont="1" applyFill="1" applyBorder="1" applyAlignment="1" applyProtection="1">
      <alignment horizontal="left" vertical="top" wrapText="1"/>
    </xf>
    <xf numFmtId="49" fontId="26" fillId="6" borderId="19" xfId="72" applyNumberFormat="1" applyFont="1" applyFill="1" applyBorder="1" applyAlignment="1" applyProtection="1">
      <alignment horizontal="left" vertical="top"/>
    </xf>
    <xf numFmtId="4" fontId="26" fillId="6" borderId="19" xfId="73" applyNumberFormat="1" applyFont="1" applyFill="1" applyBorder="1" applyAlignment="1">
      <alignment horizontal="left"/>
    </xf>
    <xf numFmtId="44" fontId="26" fillId="6" borderId="19" xfId="77" applyFont="1" applyFill="1" applyBorder="1" applyAlignment="1" applyProtection="1">
      <alignment horizontal="left"/>
    </xf>
    <xf numFmtId="44" fontId="26" fillId="6" borderId="19" xfId="77" applyFont="1" applyFill="1" applyBorder="1" applyAlignment="1" applyProtection="1">
      <alignment horizontal="left" vertical="top"/>
    </xf>
    <xf numFmtId="0" fontId="30" fillId="6" borderId="19" xfId="73" applyFont="1" applyFill="1" applyBorder="1" applyAlignment="1">
      <alignment horizontal="left" vertical="top"/>
    </xf>
    <xf numFmtId="49" fontId="30" fillId="13" borderId="19" xfId="72" applyNumberFormat="1" applyFont="1" applyFill="1" applyBorder="1" applyAlignment="1" applyProtection="1">
      <alignment horizontal="left" vertical="top" wrapText="1"/>
    </xf>
    <xf numFmtId="49" fontId="30" fillId="13" borderId="19" xfId="72" applyNumberFormat="1" applyFont="1" applyFill="1" applyBorder="1" applyAlignment="1" applyProtection="1">
      <alignment horizontal="left" vertical="top"/>
    </xf>
    <xf numFmtId="4" fontId="30" fillId="13" borderId="19" xfId="73" applyNumberFormat="1" applyFont="1" applyFill="1" applyBorder="1" applyAlignment="1">
      <alignment horizontal="left"/>
    </xf>
    <xf numFmtId="44" fontId="30" fillId="13" borderId="19" xfId="77" applyFont="1" applyFill="1" applyBorder="1" applyAlignment="1" applyProtection="1">
      <alignment horizontal="left"/>
    </xf>
    <xf numFmtId="44" fontId="30" fillId="13" borderId="19" xfId="77" applyFont="1" applyFill="1" applyBorder="1" applyAlignment="1" applyProtection="1">
      <alignment horizontal="left" vertical="top"/>
    </xf>
    <xf numFmtId="0" fontId="30" fillId="13" borderId="19" xfId="73" applyFont="1" applyFill="1" applyBorder="1" applyAlignment="1">
      <alignment horizontal="left" vertical="top"/>
    </xf>
    <xf numFmtId="49" fontId="30" fillId="7" borderId="19" xfId="72" applyNumberFormat="1" applyFont="1" applyFill="1" applyBorder="1" applyAlignment="1" applyProtection="1">
      <alignment horizontal="left" vertical="top" wrapText="1"/>
    </xf>
    <xf numFmtId="49" fontId="30" fillId="7" borderId="19" xfId="72" applyNumberFormat="1" applyFont="1" applyFill="1" applyBorder="1" applyAlignment="1" applyProtection="1">
      <alignment horizontal="left" vertical="top"/>
    </xf>
    <xf numFmtId="4" fontId="30" fillId="7" borderId="19" xfId="73" applyNumberFormat="1" applyFont="1" applyFill="1" applyBorder="1" applyAlignment="1">
      <alignment horizontal="left"/>
    </xf>
    <xf numFmtId="44" fontId="30" fillId="7" borderId="19" xfId="77" applyFont="1" applyFill="1" applyBorder="1" applyAlignment="1" applyProtection="1">
      <alignment horizontal="left"/>
    </xf>
    <xf numFmtId="44" fontId="30" fillId="7" borderId="19" xfId="77" applyFont="1" applyFill="1" applyBorder="1" applyAlignment="1" applyProtection="1">
      <alignment horizontal="left" vertical="top"/>
    </xf>
    <xf numFmtId="0" fontId="30" fillId="7" borderId="19" xfId="73" applyFont="1" applyFill="1" applyBorder="1" applyAlignment="1">
      <alignment horizontal="left" vertical="top"/>
    </xf>
    <xf numFmtId="49" fontId="30" fillId="10" borderId="19" xfId="72" applyNumberFormat="1" applyFont="1" applyFill="1" applyBorder="1" applyAlignment="1" applyProtection="1">
      <alignment horizontal="left" vertical="top" wrapText="1"/>
    </xf>
    <xf numFmtId="49" fontId="30" fillId="10" borderId="19" xfId="72" applyNumberFormat="1" applyFont="1" applyFill="1" applyBorder="1" applyAlignment="1" applyProtection="1">
      <alignment horizontal="left" vertical="top"/>
    </xf>
    <xf numFmtId="4" fontId="30" fillId="10" borderId="19" xfId="73" applyNumberFormat="1" applyFont="1" applyFill="1" applyBorder="1" applyAlignment="1">
      <alignment horizontal="left"/>
    </xf>
    <xf numFmtId="44" fontId="30" fillId="10" borderId="19" xfId="77" applyFont="1" applyFill="1" applyBorder="1" applyAlignment="1" applyProtection="1">
      <alignment horizontal="left"/>
    </xf>
    <xf numFmtId="44" fontId="30" fillId="10" borderId="19" xfId="77" applyFont="1" applyFill="1" applyBorder="1" applyAlignment="1" applyProtection="1">
      <alignment horizontal="left" vertical="top"/>
    </xf>
    <xf numFmtId="0" fontId="30" fillId="10" borderId="19" xfId="73" applyFont="1" applyFill="1" applyBorder="1" applyAlignment="1">
      <alignment horizontal="left" vertical="top"/>
    </xf>
    <xf numFmtId="49" fontId="30" fillId="3" borderId="19" xfId="72" applyNumberFormat="1" applyFont="1" applyFill="1" applyBorder="1" applyAlignment="1" applyProtection="1">
      <alignment horizontal="left" vertical="top" wrapText="1"/>
    </xf>
    <xf numFmtId="49" fontId="30" fillId="3" borderId="19" xfId="72" applyNumberFormat="1" applyFont="1" applyFill="1" applyBorder="1" applyAlignment="1" applyProtection="1">
      <alignment horizontal="left" vertical="top"/>
    </xf>
    <xf numFmtId="4" fontId="30" fillId="3" borderId="19" xfId="72" applyNumberFormat="1" applyFont="1" applyFill="1" applyBorder="1" applyAlignment="1" applyProtection="1">
      <alignment horizontal="right" vertical="top"/>
    </xf>
    <xf numFmtId="44" fontId="30" fillId="3" borderId="19" xfId="77" applyFont="1" applyFill="1" applyBorder="1" applyAlignment="1" applyProtection="1">
      <alignment horizontal="left" vertical="top"/>
    </xf>
    <xf numFmtId="49" fontId="30" fillId="0" borderId="19" xfId="72" applyNumberFormat="1" applyFont="1" applyFill="1" applyBorder="1" applyAlignment="1" applyProtection="1">
      <alignment horizontal="left" vertical="top"/>
    </xf>
    <xf numFmtId="0" fontId="30" fillId="3" borderId="19" xfId="73" applyFont="1" applyFill="1" applyBorder="1" applyAlignment="1">
      <alignment horizontal="left" vertical="top"/>
    </xf>
    <xf numFmtId="49" fontId="30" fillId="0" borderId="19" xfId="72" applyNumberFormat="1" applyFont="1" applyFill="1" applyBorder="1" applyAlignment="1" applyProtection="1">
      <alignment horizontal="left" vertical="top" wrapText="1"/>
    </xf>
    <xf numFmtId="0" fontId="33" fillId="11" borderId="19" xfId="73" applyFont="1" applyFill="1" applyBorder="1" applyAlignment="1">
      <alignment vertical="top" wrapText="1"/>
    </xf>
    <xf numFmtId="0" fontId="33" fillId="0" borderId="19" xfId="73" applyFont="1" applyBorder="1" applyAlignment="1">
      <alignment vertical="top" wrapText="1"/>
    </xf>
    <xf numFmtId="44" fontId="30" fillId="0" borderId="19" xfId="77" applyFont="1" applyFill="1" applyBorder="1" applyAlignment="1" applyProtection="1">
      <alignment horizontal="left" vertical="top"/>
    </xf>
    <xf numFmtId="49" fontId="30" fillId="0" borderId="19" xfId="72" quotePrefix="1" applyNumberFormat="1" applyFont="1" applyFill="1" applyBorder="1" applyAlignment="1" applyProtection="1">
      <alignment horizontal="left" vertical="top"/>
    </xf>
    <xf numFmtId="0" fontId="39" fillId="0" borderId="19" xfId="73" applyFont="1" applyBorder="1"/>
    <xf numFmtId="0" fontId="39" fillId="25" borderId="19" xfId="73" applyFont="1" applyFill="1" applyBorder="1" applyAlignment="1">
      <alignment vertical="top" wrapText="1"/>
    </xf>
    <xf numFmtId="49" fontId="30" fillId="14" borderId="19" xfId="72" applyNumberFormat="1" applyFont="1" applyFill="1" applyBorder="1" applyAlignment="1" applyProtection="1">
      <alignment horizontal="left" vertical="top"/>
    </xf>
    <xf numFmtId="49" fontId="30" fillId="6" borderId="19" xfId="72" applyNumberFormat="1" applyFont="1" applyFill="1" applyBorder="1" applyAlignment="1" applyProtection="1">
      <alignment horizontal="left" vertical="top" wrapText="1"/>
    </xf>
    <xf numFmtId="49" fontId="30" fillId="6" borderId="19" xfId="72" applyNumberFormat="1" applyFont="1" applyFill="1" applyBorder="1" applyAlignment="1" applyProtection="1">
      <alignment horizontal="left" vertical="top"/>
    </xf>
    <xf numFmtId="4" fontId="30" fillId="6" borderId="19" xfId="73" applyNumberFormat="1" applyFont="1" applyFill="1" applyBorder="1" applyAlignment="1">
      <alignment horizontal="left"/>
    </xf>
    <xf numFmtId="44" fontId="30" fillId="6" borderId="19" xfId="77" applyFont="1" applyFill="1" applyBorder="1" applyAlignment="1" applyProtection="1">
      <alignment horizontal="left"/>
    </xf>
    <xf numFmtId="44" fontId="30" fillId="6" borderId="19" xfId="77" applyFont="1" applyFill="1" applyBorder="1" applyAlignment="1" applyProtection="1">
      <alignment horizontal="left" vertical="top"/>
    </xf>
    <xf numFmtId="0" fontId="30" fillId="6" borderId="0" xfId="73" applyFont="1" applyFill="1" applyAlignment="1">
      <alignment horizontal="left" vertical="top"/>
    </xf>
    <xf numFmtId="49" fontId="30" fillId="3" borderId="19" xfId="72" quotePrefix="1" applyNumberFormat="1" applyFont="1" applyFill="1" applyBorder="1" applyAlignment="1" applyProtection="1">
      <alignment horizontal="left" vertical="top" wrapText="1"/>
    </xf>
    <xf numFmtId="0" fontId="30" fillId="0" borderId="19" xfId="73" applyFont="1" applyBorder="1" applyAlignment="1">
      <alignment horizontal="left" vertical="top"/>
    </xf>
    <xf numFmtId="0" fontId="33" fillId="0" borderId="19" xfId="73" applyFont="1" applyBorder="1" applyAlignment="1">
      <alignment horizontal="left" vertical="top" wrapText="1"/>
    </xf>
    <xf numFmtId="0" fontId="84" fillId="3" borderId="19" xfId="25" applyNumberFormat="1" applyFont="1" applyFill="1" applyBorder="1" applyAlignment="1">
      <alignment horizontal="left" vertical="top"/>
    </xf>
    <xf numFmtId="0" fontId="84" fillId="3" borderId="19" xfId="11" applyFont="1" applyFill="1" applyBorder="1" applyAlignment="1">
      <alignment horizontal="left" vertical="top"/>
    </xf>
    <xf numFmtId="0" fontId="33" fillId="5" borderId="19" xfId="11" applyFont="1" applyFill="1" applyBorder="1" applyAlignment="1">
      <alignment horizontal="left" wrapText="1"/>
    </xf>
    <xf numFmtId="0" fontId="33" fillId="5" borderId="19" xfId="11" applyFont="1" applyFill="1" applyBorder="1" applyAlignment="1">
      <alignment vertical="top" wrapText="1"/>
    </xf>
    <xf numFmtId="0" fontId="33" fillId="5" borderId="19" xfId="11" applyFont="1" applyFill="1" applyBorder="1" applyAlignment="1">
      <alignment horizontal="left" vertical="top" wrapText="1"/>
    </xf>
    <xf numFmtId="0" fontId="39" fillId="5" borderId="19" xfId="11" applyFont="1" applyFill="1" applyBorder="1" applyAlignment="1">
      <alignment horizontal="left" vertical="top"/>
    </xf>
    <xf numFmtId="0" fontId="39" fillId="5" borderId="19" xfId="11" applyFont="1" applyFill="1" applyBorder="1" applyAlignment="1">
      <alignment horizontal="left"/>
    </xf>
    <xf numFmtId="0" fontId="33" fillId="9" borderId="19" xfId="11" applyFont="1" applyFill="1" applyBorder="1" applyAlignment="1">
      <alignment horizontal="left"/>
    </xf>
    <xf numFmtId="0" fontId="39" fillId="9" borderId="19" xfId="11" applyFont="1" applyFill="1" applyBorder="1" applyAlignment="1">
      <alignment horizontal="left" vertical="top"/>
    </xf>
    <xf numFmtId="0" fontId="39" fillId="9" borderId="19" xfId="11" applyFont="1" applyFill="1" applyBorder="1" applyAlignment="1">
      <alignment horizontal="left"/>
    </xf>
    <xf numFmtId="0" fontId="12" fillId="16" borderId="19" xfId="11" applyFont="1" applyFill="1" applyBorder="1" applyAlignment="1">
      <alignment horizontal="left"/>
    </xf>
    <xf numFmtId="0" fontId="12" fillId="16" borderId="19" xfId="11" applyFont="1" applyFill="1" applyBorder="1" applyAlignment="1">
      <alignment horizontal="left" wrapText="1"/>
    </xf>
    <xf numFmtId="0" fontId="33" fillId="16" borderId="19" xfId="11" applyFont="1" applyFill="1" applyBorder="1" applyAlignment="1">
      <alignment horizontal="left"/>
    </xf>
    <xf numFmtId="0" fontId="39" fillId="16" borderId="19" xfId="11" applyFont="1" applyFill="1" applyBorder="1" applyAlignment="1">
      <alignment horizontal="left" vertical="top"/>
    </xf>
    <xf numFmtId="0" fontId="39" fillId="16" borderId="19" xfId="11" applyFont="1" applyFill="1" applyBorder="1" applyAlignment="1">
      <alignment horizontal="left"/>
    </xf>
    <xf numFmtId="0" fontId="33" fillId="0" borderId="19" xfId="11" applyFont="1" applyBorder="1" applyAlignment="1">
      <alignment horizontal="left"/>
    </xf>
    <xf numFmtId="170" fontId="33" fillId="0" borderId="19" xfId="11" applyNumberFormat="1" applyFont="1" applyBorder="1"/>
    <xf numFmtId="0" fontId="39" fillId="0" borderId="19" xfId="11" applyFont="1" applyBorder="1" applyAlignment="1">
      <alignment horizontal="left" vertical="top"/>
    </xf>
    <xf numFmtId="0" fontId="39" fillId="0" borderId="19" xfId="11" applyFont="1" applyBorder="1" applyAlignment="1">
      <alignment horizontal="left"/>
    </xf>
    <xf numFmtId="170" fontId="33" fillId="0" borderId="19" xfId="11" applyNumberFormat="1" applyFont="1" applyBorder="1" applyAlignment="1">
      <alignment horizontal="right"/>
    </xf>
    <xf numFmtId="0" fontId="33" fillId="0" borderId="19" xfId="11" applyFont="1" applyBorder="1" applyAlignment="1">
      <alignment horizontal="right"/>
    </xf>
    <xf numFmtId="0" fontId="12" fillId="0" borderId="19" xfId="11" quotePrefix="1" applyFont="1" applyBorder="1" applyAlignment="1">
      <alignment horizontal="left"/>
    </xf>
    <xf numFmtId="0" fontId="12" fillId="16" borderId="19" xfId="11" applyFont="1" applyFill="1" applyBorder="1" applyAlignment="1">
      <alignment vertical="top" wrapText="1"/>
    </xf>
    <xf numFmtId="0" fontId="12" fillId="16" borderId="19" xfId="11" applyFont="1" applyFill="1" applyBorder="1" applyAlignment="1">
      <alignment horizontal="left" vertical="top" wrapText="1"/>
    </xf>
    <xf numFmtId="0" fontId="48" fillId="0" borderId="19" xfId="11" applyFont="1" applyBorder="1" applyAlignment="1">
      <alignment horizontal="left" vertical="top"/>
    </xf>
    <xf numFmtId="174" fontId="33" fillId="0" borderId="19" xfId="51" applyFont="1" applyBorder="1" applyAlignment="1">
      <alignment horizontal="left" vertical="top" wrapText="1"/>
    </xf>
    <xf numFmtId="174" fontId="33" fillId="0" borderId="19" xfId="51" applyFont="1" applyBorder="1" applyAlignment="1">
      <alignment horizontal="left" wrapText="1"/>
    </xf>
    <xf numFmtId="174" fontId="33" fillId="0" borderId="19" xfId="52" applyFont="1" applyBorder="1" applyAlignment="1">
      <alignment vertical="top" wrapText="1"/>
    </xf>
    <xf numFmtId="174" fontId="33" fillId="0" borderId="19" xfId="52" applyFont="1" applyBorder="1" applyAlignment="1">
      <alignment wrapText="1"/>
    </xf>
    <xf numFmtId="174" fontId="33" fillId="0" borderId="19" xfId="51" applyFont="1" applyBorder="1" applyAlignment="1">
      <alignment vertical="top" wrapText="1"/>
    </xf>
    <xf numFmtId="174" fontId="33" fillId="0" borderId="19" xfId="51" applyFont="1" applyBorder="1" applyAlignment="1">
      <alignment wrapText="1"/>
    </xf>
    <xf numFmtId="0" fontId="33" fillId="0" borderId="19" xfId="11" quotePrefix="1" applyFont="1" applyBorder="1" applyAlignment="1">
      <alignment horizontal="left" wrapText="1"/>
    </xf>
    <xf numFmtId="0" fontId="12" fillId="16" borderId="19" xfId="11" quotePrefix="1" applyFont="1" applyFill="1" applyBorder="1" applyAlignment="1">
      <alignment horizontal="left" vertical="top"/>
    </xf>
    <xf numFmtId="0" fontId="12" fillId="16" borderId="19" xfId="11" applyFont="1" applyFill="1" applyBorder="1" applyAlignment="1">
      <alignment horizontal="right"/>
    </xf>
    <xf numFmtId="170" fontId="12" fillId="16" borderId="19" xfId="11" applyNumberFormat="1" applyFont="1" applyFill="1" applyBorder="1" applyAlignment="1">
      <alignment horizontal="right"/>
    </xf>
    <xf numFmtId="170" fontId="33" fillId="16" borderId="19" xfId="11" applyNumberFormat="1" applyFont="1" applyFill="1" applyBorder="1" applyAlignment="1">
      <alignment horizontal="right"/>
    </xf>
    <xf numFmtId="0" fontId="85" fillId="16" borderId="19" xfId="11" applyFont="1" applyFill="1" applyBorder="1" applyAlignment="1">
      <alignment horizontal="left" vertical="top"/>
    </xf>
    <xf numFmtId="0" fontId="85" fillId="16" borderId="19" xfId="11" applyFont="1" applyFill="1" applyBorder="1" applyAlignment="1">
      <alignment horizontal="left"/>
    </xf>
    <xf numFmtId="0" fontId="33" fillId="16" borderId="19" xfId="11" applyFont="1" applyFill="1" applyBorder="1" applyAlignment="1">
      <alignment horizontal="right"/>
    </xf>
    <xf numFmtId="0" fontId="33" fillId="0" borderId="19" xfId="11" quotePrefix="1" applyFont="1" applyBorder="1" applyAlignment="1">
      <alignment horizontal="left" vertical="top"/>
    </xf>
    <xf numFmtId="0" fontId="33" fillId="0" borderId="19" xfId="11" quotePrefix="1" applyFont="1" applyBorder="1" applyAlignment="1">
      <alignment horizontal="left"/>
    </xf>
    <xf numFmtId="174" fontId="33" fillId="0" borderId="19" xfId="55" applyFont="1" applyBorder="1" applyAlignment="1">
      <alignment horizontal="left"/>
    </xf>
    <xf numFmtId="174" fontId="33" fillId="0" borderId="19" xfId="55" applyFont="1" applyBorder="1" applyAlignment="1">
      <alignment horizontal="left" wrapText="1"/>
    </xf>
    <xf numFmtId="174" fontId="33" fillId="0" borderId="19" xfId="55" applyFont="1" applyBorder="1" applyAlignment="1">
      <alignment horizontal="left" vertical="top" wrapText="1"/>
    </xf>
    <xf numFmtId="0" fontId="40" fillId="3" borderId="19" xfId="25" applyNumberFormat="1" applyFont="1" applyFill="1" applyBorder="1" applyAlignment="1">
      <alignment horizontal="left" vertical="top" wrapText="1"/>
    </xf>
    <xf numFmtId="49" fontId="40" fillId="3" borderId="19" xfId="25" applyNumberFormat="1" applyFont="1" applyFill="1" applyBorder="1" applyAlignment="1">
      <alignment horizontal="left" vertical="top" wrapText="1"/>
    </xf>
    <xf numFmtId="2" fontId="53" fillId="3" borderId="19" xfId="25" applyNumberFormat="1" applyFont="1" applyFill="1" applyBorder="1" applyAlignment="1">
      <alignment horizontal="center" vertical="top" wrapText="1"/>
    </xf>
    <xf numFmtId="2" fontId="40" fillId="3" borderId="19" xfId="25" applyNumberFormat="1" applyFont="1" applyFill="1" applyBorder="1" applyAlignment="1">
      <alignment horizontal="right" vertical="top" wrapText="1"/>
    </xf>
    <xf numFmtId="49" fontId="40" fillId="3" borderId="19" xfId="25" applyNumberFormat="1" applyFont="1" applyFill="1" applyBorder="1" applyAlignment="1">
      <alignment horizontal="left" wrapText="1"/>
    </xf>
    <xf numFmtId="166" fontId="33" fillId="5" borderId="19" xfId="11" applyNumberFormat="1" applyFont="1" applyFill="1" applyBorder="1" applyAlignment="1">
      <alignment horizontal="left" vertical="top" wrapText="1"/>
    </xf>
    <xf numFmtId="169" fontId="33" fillId="5" borderId="19" xfId="11" applyNumberFormat="1" applyFont="1" applyFill="1" applyBorder="1" applyAlignment="1">
      <alignment horizontal="right" vertical="top" wrapText="1"/>
    </xf>
    <xf numFmtId="169" fontId="49" fillId="5" borderId="19" xfId="11" applyNumberFormat="1" applyFont="1" applyFill="1" applyBorder="1" applyAlignment="1">
      <alignment horizontal="right" vertical="top" wrapText="1"/>
    </xf>
    <xf numFmtId="0" fontId="12" fillId="9" borderId="19" xfId="11" quotePrefix="1" applyFont="1" applyFill="1" applyBorder="1" applyAlignment="1">
      <alignment horizontal="left" vertical="top"/>
    </xf>
    <xf numFmtId="0" fontId="12" fillId="9" borderId="19" xfId="11" applyFont="1" applyFill="1" applyBorder="1" applyAlignment="1">
      <alignment vertical="top" wrapText="1"/>
    </xf>
    <xf numFmtId="0" fontId="12" fillId="9" borderId="19" xfId="11" applyFont="1" applyFill="1" applyBorder="1" applyAlignment="1">
      <alignment horizontal="left"/>
    </xf>
    <xf numFmtId="0" fontId="12" fillId="9" borderId="19" xfId="11" applyFont="1" applyFill="1" applyBorder="1" applyAlignment="1">
      <alignment horizontal="left" wrapText="1"/>
    </xf>
    <xf numFmtId="170" fontId="33" fillId="9" borderId="19" xfId="11" applyNumberFormat="1" applyFont="1" applyFill="1" applyBorder="1" applyAlignment="1">
      <alignment horizontal="right" vertical="top"/>
    </xf>
    <xf numFmtId="170" fontId="33" fillId="16" borderId="19" xfId="11" applyNumberFormat="1" applyFont="1" applyFill="1" applyBorder="1" applyAlignment="1">
      <alignment horizontal="right" vertical="top"/>
    </xf>
    <xf numFmtId="1" fontId="33" fillId="0" borderId="19" xfId="11" applyNumberFormat="1" applyFont="1" applyBorder="1" applyAlignment="1">
      <alignment horizontal="right"/>
    </xf>
    <xf numFmtId="0" fontId="28" fillId="3" borderId="19" xfId="11" applyFont="1" applyFill="1" applyBorder="1" applyAlignment="1">
      <alignment horizontal="left"/>
    </xf>
    <xf numFmtId="0" fontId="33" fillId="0" borderId="19" xfId="55" applyNumberFormat="1" applyFont="1" applyBorder="1" applyAlignment="1">
      <alignment horizontal="left" wrapText="1"/>
    </xf>
    <xf numFmtId="1" fontId="33" fillId="0" borderId="19" xfId="55" applyNumberFormat="1" applyFont="1" applyBorder="1" applyAlignment="1">
      <alignment horizontal="right"/>
    </xf>
    <xf numFmtId="0" fontId="39" fillId="0" borderId="19" xfId="11" applyFont="1" applyBorder="1" applyAlignment="1">
      <alignment horizontal="left" vertical="top" wrapText="1"/>
    </xf>
    <xf numFmtId="174" fontId="33" fillId="0" borderId="19" xfId="51" applyFont="1" applyBorder="1" applyAlignment="1">
      <alignment horizontal="left"/>
    </xf>
    <xf numFmtId="1" fontId="33" fillId="0" borderId="19" xfId="51" applyNumberFormat="1" applyFont="1" applyBorder="1" applyAlignment="1">
      <alignment horizontal="right"/>
    </xf>
    <xf numFmtId="2" fontId="33" fillId="0" borderId="19" xfId="11" applyNumberFormat="1" applyFont="1" applyBorder="1" applyAlignment="1">
      <alignment horizontal="right"/>
    </xf>
    <xf numFmtId="174" fontId="33" fillId="0" borderId="19" xfId="55" applyFont="1" applyBorder="1" applyAlignment="1">
      <alignment vertical="top" wrapText="1"/>
    </xf>
    <xf numFmtId="4" fontId="12" fillId="0" borderId="19" xfId="55" quotePrefix="1" applyNumberFormat="1" applyFont="1" applyBorder="1" applyAlignment="1">
      <alignment horizontal="left"/>
    </xf>
    <xf numFmtId="4" fontId="33" fillId="0" borderId="19" xfId="55" quotePrefix="1" applyNumberFormat="1" applyFont="1" applyBorder="1" applyAlignment="1">
      <alignment horizontal="left"/>
    </xf>
    <xf numFmtId="0" fontId="33" fillId="0" borderId="19" xfId="51" applyNumberFormat="1" applyFont="1" applyBorder="1" applyAlignment="1">
      <alignment horizontal="right"/>
    </xf>
    <xf numFmtId="174" fontId="33" fillId="0" borderId="19" xfId="52" applyFont="1" applyBorder="1" applyAlignment="1">
      <alignment horizontal="left" wrapText="1"/>
    </xf>
    <xf numFmtId="2" fontId="33" fillId="0" borderId="19" xfId="51" applyNumberFormat="1" applyFont="1" applyBorder="1" applyAlignment="1">
      <alignment horizontal="right"/>
    </xf>
    <xf numFmtId="0" fontId="33" fillId="0" borderId="19" xfId="11" quotePrefix="1" applyFont="1" applyBorder="1" applyAlignment="1">
      <alignment horizontal="right"/>
    </xf>
    <xf numFmtId="0" fontId="33" fillId="0" borderId="19" xfId="51" quotePrefix="1" applyNumberFormat="1" applyFont="1" applyBorder="1" applyAlignment="1">
      <alignment horizontal="right"/>
    </xf>
    <xf numFmtId="0" fontId="33" fillId="0" borderId="19" xfId="53" applyFont="1" applyBorder="1" applyAlignment="1">
      <alignment horizontal="left" vertical="top" wrapText="1"/>
    </xf>
    <xf numFmtId="0" fontId="33" fillId="0" borderId="19" xfId="53" applyFont="1" applyBorder="1" applyAlignment="1">
      <alignment horizontal="left" wrapText="1"/>
    </xf>
    <xf numFmtId="1" fontId="33" fillId="0" borderId="19" xfId="53" applyNumberFormat="1" applyFont="1" applyBorder="1" applyAlignment="1">
      <alignment horizontal="right"/>
    </xf>
    <xf numFmtId="0" fontId="12" fillId="0" borderId="19" xfId="53" quotePrefix="1" applyFont="1" applyBorder="1" applyAlignment="1">
      <alignment horizontal="left"/>
    </xf>
    <xf numFmtId="0" fontId="33" fillId="0" borderId="19" xfId="53" quotePrefix="1" applyFont="1" applyBorder="1" applyAlignment="1">
      <alignment horizontal="left"/>
    </xf>
    <xf numFmtId="174" fontId="12" fillId="0" borderId="19" xfId="51" quotePrefix="1" applyFont="1" applyBorder="1" applyAlignment="1">
      <alignment horizontal="left"/>
    </xf>
    <xf numFmtId="174" fontId="33" fillId="0" borderId="19" xfId="51" quotePrefix="1" applyFont="1" applyBorder="1" applyAlignment="1">
      <alignment horizontal="left"/>
    </xf>
    <xf numFmtId="0" fontId="33" fillId="0" borderId="19" xfId="53" quotePrefix="1" applyFont="1" applyBorder="1" applyAlignment="1">
      <alignment horizontal="left" vertical="top" wrapText="1"/>
    </xf>
    <xf numFmtId="0" fontId="33" fillId="0" borderId="19" xfId="53" applyFont="1" applyBorder="1" applyAlignment="1">
      <alignment horizontal="left"/>
    </xf>
    <xf numFmtId="0" fontId="55" fillId="0" borderId="19" xfId="80" applyFont="1" applyBorder="1" applyAlignment="1">
      <alignment horizontal="left" wrapText="1"/>
    </xf>
    <xf numFmtId="0" fontId="34" fillId="0" borderId="19" xfId="80" applyFont="1" applyBorder="1" applyAlignment="1">
      <alignment horizontal="left" wrapText="1"/>
    </xf>
    <xf numFmtId="0" fontId="55" fillId="0" borderId="19" xfId="81" applyFont="1" applyBorder="1" applyAlignment="1">
      <alignment horizontal="left" wrapText="1"/>
    </xf>
    <xf numFmtId="0" fontId="34" fillId="0" borderId="19" xfId="81" applyFont="1" applyBorder="1" applyAlignment="1">
      <alignment horizontal="left" wrapText="1"/>
    </xf>
    <xf numFmtId="0" fontId="55" fillId="0" borderId="19" xfId="80" quotePrefix="1" applyFont="1" applyBorder="1" applyAlignment="1">
      <alignment horizontal="left" wrapText="1"/>
    </xf>
    <xf numFmtId="0" fontId="33" fillId="0" borderId="19" xfId="53" applyFont="1" applyBorder="1"/>
    <xf numFmtId="0" fontId="33" fillId="0" borderId="19" xfId="53" applyFont="1" applyBorder="1" applyAlignment="1">
      <alignment wrapText="1"/>
    </xf>
    <xf numFmtId="0" fontId="12" fillId="0" borderId="19" xfId="11" applyFont="1" applyBorder="1" applyAlignment="1">
      <alignment horizontal="left"/>
    </xf>
    <xf numFmtId="174" fontId="12" fillId="9" borderId="19" xfId="55" applyFont="1" applyFill="1" applyBorder="1" applyAlignment="1">
      <alignment vertical="top" wrapText="1"/>
    </xf>
    <xf numFmtId="174" fontId="12" fillId="9" borderId="19" xfId="55" applyFont="1" applyFill="1" applyBorder="1" applyAlignment="1">
      <alignment horizontal="left"/>
    </xf>
    <xf numFmtId="174" fontId="12" fillId="9" borderId="19" xfId="55" applyFont="1" applyFill="1" applyBorder="1" applyAlignment="1">
      <alignment horizontal="left" vertical="top" wrapText="1"/>
    </xf>
    <xf numFmtId="174" fontId="33" fillId="9" borderId="19" xfId="55" applyFont="1" applyFill="1" applyBorder="1" applyAlignment="1">
      <alignment horizontal="left"/>
    </xf>
    <xf numFmtId="175" fontId="33" fillId="9" borderId="19" xfId="55" applyNumberFormat="1" applyFont="1" applyFill="1" applyBorder="1" applyAlignment="1">
      <alignment horizontal="right"/>
    </xf>
    <xf numFmtId="170" fontId="33" fillId="9" borderId="19" xfId="55" applyNumberFormat="1" applyFont="1" applyFill="1" applyBorder="1" applyAlignment="1">
      <alignment horizontal="right"/>
    </xf>
    <xf numFmtId="174" fontId="12" fillId="9" borderId="19" xfId="55" applyFont="1" applyFill="1" applyBorder="1" applyAlignment="1">
      <alignment horizontal="left" wrapText="1"/>
    </xf>
    <xf numFmtId="4" fontId="26" fillId="12" borderId="19" xfId="73" applyNumberFormat="1" applyFont="1" applyFill="1" applyBorder="1" applyAlignment="1">
      <alignment horizontal="right" vertical="top"/>
    </xf>
    <xf numFmtId="0" fontId="39" fillId="5" borderId="19" xfId="73" applyFont="1" applyFill="1" applyBorder="1" applyAlignment="1">
      <alignment vertical="top" wrapText="1"/>
    </xf>
    <xf numFmtId="4" fontId="26" fillId="6" borderId="19" xfId="73" applyNumberFormat="1" applyFont="1" applyFill="1" applyBorder="1" applyAlignment="1">
      <alignment horizontal="right" vertical="top"/>
    </xf>
    <xf numFmtId="44" fontId="26" fillId="6" borderId="19" xfId="78" applyFont="1" applyFill="1" applyBorder="1" applyAlignment="1" applyProtection="1">
      <alignment horizontal="left" vertical="top"/>
    </xf>
    <xf numFmtId="4" fontId="30" fillId="13" borderId="19" xfId="73" applyNumberFormat="1" applyFont="1" applyFill="1" applyBorder="1" applyAlignment="1">
      <alignment horizontal="right" vertical="top"/>
    </xf>
    <xf numFmtId="44" fontId="30" fillId="13" borderId="19" xfId="78" applyFont="1" applyFill="1" applyBorder="1" applyAlignment="1" applyProtection="1">
      <alignment horizontal="left" vertical="top"/>
    </xf>
    <xf numFmtId="49" fontId="30" fillId="13" borderId="17" xfId="72" applyNumberFormat="1" applyFont="1" applyFill="1" applyBorder="1" applyAlignment="1" applyProtection="1">
      <alignment horizontal="left" vertical="top" wrapText="1"/>
    </xf>
    <xf numFmtId="4" fontId="30" fillId="7" borderId="19" xfId="73" applyNumberFormat="1" applyFont="1" applyFill="1" applyBorder="1" applyAlignment="1">
      <alignment horizontal="right" vertical="top"/>
    </xf>
    <xf numFmtId="44" fontId="30" fillId="7" borderId="19" xfId="78" applyFont="1" applyFill="1" applyBorder="1" applyAlignment="1" applyProtection="1">
      <alignment horizontal="left" vertical="top"/>
    </xf>
    <xf numFmtId="4" fontId="30" fillId="10" borderId="19" xfId="73" applyNumberFormat="1" applyFont="1" applyFill="1" applyBorder="1" applyAlignment="1">
      <alignment horizontal="right" vertical="top"/>
    </xf>
    <xf numFmtId="44" fontId="30" fillId="10" borderId="19" xfId="78" applyFont="1" applyFill="1" applyBorder="1" applyAlignment="1" applyProtection="1">
      <alignment horizontal="left" vertical="top"/>
    </xf>
    <xf numFmtId="44" fontId="30" fillId="3" borderId="19" xfId="78" applyFont="1" applyFill="1" applyBorder="1" applyAlignment="1" applyProtection="1">
      <alignment horizontal="left" vertical="top"/>
    </xf>
    <xf numFmtId="0" fontId="39" fillId="9" borderId="19" xfId="73" applyFont="1" applyFill="1" applyBorder="1" applyAlignment="1">
      <alignment vertical="top" wrapText="1"/>
    </xf>
    <xf numFmtId="0" fontId="39" fillId="16" borderId="19" xfId="73" applyFont="1" applyFill="1" applyBorder="1" applyAlignment="1">
      <alignment vertical="top" wrapText="1"/>
    </xf>
    <xf numFmtId="0" fontId="39" fillId="11" borderId="19" xfId="73" applyFont="1" applyFill="1" applyBorder="1" applyAlignment="1">
      <alignment vertical="top" wrapText="1"/>
    </xf>
    <xf numFmtId="165" fontId="30" fillId="3" borderId="19" xfId="73" applyNumberFormat="1" applyFont="1" applyFill="1" applyBorder="1" applyAlignment="1">
      <alignment horizontal="left" vertical="top"/>
    </xf>
    <xf numFmtId="0" fontId="39" fillId="11" borderId="7" xfId="73" applyFont="1" applyFill="1" applyBorder="1" applyAlignment="1">
      <alignment vertical="top" wrapText="1"/>
    </xf>
    <xf numFmtId="44" fontId="30" fillId="0" borderId="19" xfId="78" applyFont="1" applyFill="1" applyBorder="1" applyAlignment="1" applyProtection="1">
      <alignment horizontal="left" vertical="top"/>
    </xf>
    <xf numFmtId="0" fontId="30" fillId="3" borderId="7" xfId="73" applyFont="1" applyFill="1" applyBorder="1" applyAlignment="1">
      <alignment horizontal="left" vertical="top"/>
    </xf>
    <xf numFmtId="165" fontId="30" fillId="0" borderId="19" xfId="73" applyNumberFormat="1" applyFont="1" applyBorder="1" applyAlignment="1">
      <alignment horizontal="left" vertical="top"/>
    </xf>
    <xf numFmtId="0" fontId="33" fillId="0" borderId="19" xfId="73" applyFont="1" applyBorder="1" applyAlignment="1">
      <alignment vertical="top"/>
    </xf>
    <xf numFmtId="0" fontId="33" fillId="0" borderId="19" xfId="73" applyFont="1" applyBorder="1" applyAlignment="1">
      <alignment horizontal="left" vertical="top"/>
    </xf>
    <xf numFmtId="0" fontId="39" fillId="16" borderId="7" xfId="73" applyFont="1" applyFill="1" applyBorder="1" applyAlignment="1">
      <alignment vertical="top" wrapText="1"/>
    </xf>
    <xf numFmtId="4" fontId="30" fillId="6" borderId="19" xfId="73" applyNumberFormat="1" applyFont="1" applyFill="1" applyBorder="1" applyAlignment="1">
      <alignment horizontal="right" vertical="top"/>
    </xf>
    <xf numFmtId="44" fontId="30" fillId="6" borderId="19" xfId="78" applyFont="1" applyFill="1" applyBorder="1" applyAlignment="1" applyProtection="1">
      <alignment horizontal="left" vertical="top"/>
    </xf>
    <xf numFmtId="0" fontId="39" fillId="15" borderId="19" xfId="73" applyFont="1" applyFill="1" applyBorder="1" applyAlignment="1">
      <alignment vertical="top" wrapText="1"/>
    </xf>
    <xf numFmtId="4" fontId="23" fillId="3" borderId="19" xfId="25" applyNumberFormat="1" applyFont="1" applyFill="1" applyBorder="1" applyAlignment="1">
      <alignment horizontal="left" vertical="top"/>
    </xf>
    <xf numFmtId="4" fontId="25" fillId="6" borderId="19" xfId="11" applyNumberFormat="1" applyFont="1" applyFill="1" applyBorder="1" applyAlignment="1">
      <alignment horizontal="left"/>
    </xf>
    <xf numFmtId="44" fontId="25" fillId="6" borderId="19" xfId="10" applyFont="1" applyFill="1" applyBorder="1" applyAlignment="1" applyProtection="1">
      <alignment horizontal="left"/>
    </xf>
    <xf numFmtId="44" fontId="28" fillId="13" borderId="19" xfId="10" applyFont="1" applyFill="1" applyBorder="1" applyAlignment="1" applyProtection="1">
      <alignment horizontal="left"/>
    </xf>
    <xf numFmtId="44" fontId="28" fillId="3" borderId="19" xfId="10" applyFont="1" applyFill="1" applyBorder="1" applyAlignment="1" applyProtection="1">
      <alignment horizontal="left"/>
    </xf>
    <xf numFmtId="4" fontId="28" fillId="0" borderId="19" xfId="11" applyNumberFormat="1" applyFont="1" applyBorder="1" applyAlignment="1">
      <alignment horizontal="left"/>
    </xf>
    <xf numFmtId="44" fontId="28" fillId="0" borderId="19" xfId="10" applyFont="1" applyFill="1" applyBorder="1" applyAlignment="1" applyProtection="1">
      <alignment horizontal="left"/>
    </xf>
    <xf numFmtId="4" fontId="28" fillId="7" borderId="19" xfId="11" applyNumberFormat="1" applyFont="1" applyFill="1" applyBorder="1" applyAlignment="1">
      <alignment horizontal="left"/>
    </xf>
    <xf numFmtId="44" fontId="28" fillId="7" borderId="19" xfId="10" applyFont="1" applyFill="1" applyBorder="1" applyAlignment="1" applyProtection="1">
      <alignment horizontal="left"/>
    </xf>
    <xf numFmtId="49" fontId="28" fillId="0" borderId="19" xfId="25" applyNumberFormat="1" applyFont="1" applyBorder="1" applyAlignment="1">
      <alignment horizontal="left" wrapText="1"/>
    </xf>
    <xf numFmtId="49" fontId="41" fillId="10" borderId="19" xfId="25" applyNumberFormat="1" applyFont="1" applyFill="1" applyBorder="1" applyAlignment="1">
      <alignment horizontal="left" vertical="top" wrapText="1"/>
    </xf>
    <xf numFmtId="0" fontId="22" fillId="11" borderId="7" xfId="11" applyFill="1" applyBorder="1" applyAlignment="1">
      <alignment vertical="top" wrapText="1"/>
    </xf>
    <xf numFmtId="166" fontId="22" fillId="11" borderId="19" xfId="11" applyNumberFormat="1" applyFill="1" applyBorder="1" applyAlignment="1">
      <alignment horizontal="center" vertical="top" wrapText="1"/>
    </xf>
    <xf numFmtId="169" fontId="22" fillId="11" borderId="19" xfId="11" applyNumberFormat="1" applyFill="1" applyBorder="1" applyAlignment="1">
      <alignment vertical="top" wrapText="1"/>
    </xf>
    <xf numFmtId="0" fontId="22" fillId="11" borderId="4" xfId="11" applyFill="1" applyBorder="1" applyAlignment="1">
      <alignment vertical="top" wrapText="1"/>
    </xf>
    <xf numFmtId="0" fontId="41" fillId="10" borderId="19" xfId="11" applyFont="1" applyFill="1" applyBorder="1" applyAlignment="1">
      <alignment horizontal="left" vertical="top" wrapText="1"/>
    </xf>
    <xf numFmtId="4" fontId="25" fillId="12" borderId="19" xfId="11" applyNumberFormat="1" applyFont="1" applyFill="1" applyBorder="1" applyAlignment="1">
      <alignment horizontal="right"/>
    </xf>
    <xf numFmtId="49" fontId="25" fillId="12" borderId="19" xfId="25" applyNumberFormat="1" applyFont="1" applyFill="1" applyBorder="1" applyAlignment="1">
      <alignment horizontal="right"/>
    </xf>
    <xf numFmtId="4" fontId="25" fillId="6" borderId="19" xfId="11" applyNumberFormat="1" applyFont="1" applyFill="1" applyBorder="1" applyAlignment="1">
      <alignment horizontal="right"/>
    </xf>
    <xf numFmtId="49" fontId="25" fillId="6" borderId="19" xfId="25" applyNumberFormat="1" applyFont="1" applyFill="1" applyBorder="1" applyAlignment="1">
      <alignment horizontal="right"/>
    </xf>
    <xf numFmtId="4" fontId="28" fillId="7" borderId="19" xfId="11" applyNumberFormat="1" applyFont="1" applyFill="1" applyBorder="1" applyAlignment="1">
      <alignment horizontal="right"/>
    </xf>
    <xf numFmtId="49" fontId="28" fillId="7" borderId="19" xfId="25" applyNumberFormat="1" applyFont="1" applyFill="1" applyBorder="1" applyAlignment="1">
      <alignment horizontal="right"/>
    </xf>
    <xf numFmtId="49" fontId="28" fillId="10" borderId="19" xfId="25" applyNumberFormat="1" applyFont="1" applyFill="1" applyBorder="1" applyAlignment="1">
      <alignment horizontal="right"/>
    </xf>
    <xf numFmtId="4" fontId="28" fillId="3" borderId="19" xfId="25" applyNumberFormat="1" applyFont="1" applyFill="1" applyBorder="1" applyAlignment="1">
      <alignment horizontal="right"/>
    </xf>
    <xf numFmtId="49" fontId="28" fillId="3" borderId="19" xfId="25" applyNumberFormat="1" applyFont="1" applyFill="1" applyBorder="1" applyAlignment="1">
      <alignment horizontal="right"/>
    </xf>
    <xf numFmtId="4" fontId="28" fillId="0" borderId="19" xfId="25" applyNumberFormat="1" applyFont="1" applyBorder="1" applyAlignment="1">
      <alignment horizontal="right"/>
    </xf>
    <xf numFmtId="49" fontId="28" fillId="0" borderId="19" xfId="25" applyNumberFormat="1" applyFont="1" applyBorder="1" applyAlignment="1">
      <alignment horizontal="right"/>
    </xf>
    <xf numFmtId="0" fontId="28" fillId="3" borderId="19" xfId="25" applyNumberFormat="1" applyFont="1" applyFill="1" applyBorder="1" applyAlignment="1">
      <alignment horizontal="right"/>
    </xf>
    <xf numFmtId="0" fontId="28" fillId="0" borderId="19" xfId="25" applyNumberFormat="1" applyFont="1" applyBorder="1" applyAlignment="1">
      <alignment horizontal="right"/>
    </xf>
    <xf numFmtId="44" fontId="28" fillId="0" borderId="19" xfId="10" applyFont="1" applyFill="1" applyBorder="1" applyAlignment="1" applyProtection="1">
      <alignment horizontal="right"/>
    </xf>
    <xf numFmtId="44" fontId="53" fillId="3" borderId="19" xfId="10" applyFont="1" applyFill="1" applyBorder="1" applyAlignment="1" applyProtection="1">
      <alignment horizontal="left" vertical="top"/>
    </xf>
    <xf numFmtId="44" fontId="30" fillId="12" borderId="19" xfId="10" applyFont="1" applyFill="1" applyBorder="1" applyAlignment="1" applyProtection="1">
      <alignment horizontal="right"/>
    </xf>
    <xf numFmtId="44" fontId="25" fillId="12" borderId="19" xfId="10" applyFont="1" applyFill="1" applyBorder="1" applyAlignment="1" applyProtection="1">
      <alignment horizontal="right"/>
    </xf>
    <xf numFmtId="49" fontId="25" fillId="12" borderId="19" xfId="25" applyNumberFormat="1" applyFont="1" applyFill="1" applyBorder="1" applyAlignment="1">
      <alignment horizontal="right" wrapText="1"/>
    </xf>
    <xf numFmtId="49" fontId="25" fillId="6" borderId="19" xfId="11" applyNumberFormat="1" applyFont="1" applyFill="1" applyBorder="1" applyAlignment="1">
      <alignment horizontal="right"/>
    </xf>
    <xf numFmtId="44" fontId="30" fillId="6" borderId="19" xfId="10" applyFont="1" applyFill="1" applyBorder="1" applyAlignment="1" applyProtection="1">
      <alignment horizontal="right"/>
    </xf>
    <xf numFmtId="165" fontId="25" fillId="6" borderId="19" xfId="10" applyNumberFormat="1" applyFont="1" applyFill="1" applyBorder="1" applyAlignment="1" applyProtection="1">
      <alignment horizontal="right"/>
    </xf>
    <xf numFmtId="49" fontId="25" fillId="6" borderId="19" xfId="25" applyNumberFormat="1" applyFont="1" applyFill="1" applyBorder="1" applyAlignment="1">
      <alignment horizontal="right" wrapText="1"/>
    </xf>
    <xf numFmtId="44" fontId="28" fillId="3" borderId="19" xfId="10" applyFont="1" applyFill="1" applyBorder="1" applyAlignment="1" applyProtection="1">
      <alignment horizontal="right"/>
    </xf>
    <xf numFmtId="49" fontId="28" fillId="3" borderId="19" xfId="25" applyNumberFormat="1" applyFont="1" applyFill="1" applyBorder="1" applyAlignment="1">
      <alignment horizontal="right" wrapText="1"/>
    </xf>
    <xf numFmtId="44" fontId="25" fillId="6" borderId="19" xfId="10" applyFont="1" applyFill="1" applyBorder="1" applyAlignment="1" applyProtection="1">
      <alignment horizontal="right"/>
    </xf>
    <xf numFmtId="49" fontId="28" fillId="0" borderId="19" xfId="25" applyNumberFormat="1" applyFont="1" applyBorder="1" applyAlignment="1">
      <alignment horizontal="right" wrapText="1"/>
    </xf>
    <xf numFmtId="166" fontId="28" fillId="13" borderId="19" xfId="11" applyNumberFormat="1" applyFont="1" applyFill="1" applyBorder="1" applyAlignment="1">
      <alignment horizontal="right"/>
    </xf>
    <xf numFmtId="44" fontId="30" fillId="13" borderId="19" xfId="10" applyFont="1" applyFill="1" applyBorder="1" applyAlignment="1" applyProtection="1">
      <alignment horizontal="right"/>
    </xf>
    <xf numFmtId="165" fontId="28" fillId="13" borderId="19" xfId="10" applyNumberFormat="1" applyFont="1" applyFill="1" applyBorder="1" applyAlignment="1" applyProtection="1">
      <alignment horizontal="right"/>
    </xf>
    <xf numFmtId="0" fontId="28" fillId="13" borderId="19" xfId="25" applyNumberFormat="1" applyFont="1" applyFill="1" applyBorder="1" applyAlignment="1">
      <alignment horizontal="right"/>
    </xf>
    <xf numFmtId="0" fontId="28" fillId="13" borderId="19" xfId="25" applyNumberFormat="1" applyFont="1" applyFill="1" applyBorder="1" applyAlignment="1">
      <alignment horizontal="right" wrapText="1"/>
    </xf>
    <xf numFmtId="44" fontId="30" fillId="7" borderId="19" xfId="10" applyFont="1" applyFill="1" applyBorder="1" applyAlignment="1" applyProtection="1">
      <alignment horizontal="right"/>
    </xf>
    <xf numFmtId="44" fontId="28" fillId="7" borderId="19" xfId="10" applyFont="1" applyFill="1" applyBorder="1" applyAlignment="1" applyProtection="1">
      <alignment horizontal="right"/>
    </xf>
    <xf numFmtId="49" fontId="28" fillId="7" borderId="19" xfId="25" applyNumberFormat="1" applyFont="1" applyFill="1" applyBorder="1" applyAlignment="1">
      <alignment horizontal="right" wrapText="1"/>
    </xf>
    <xf numFmtId="4" fontId="30" fillId="0" borderId="19" xfId="10" applyNumberFormat="1" applyFont="1" applyFill="1" applyBorder="1" applyAlignment="1" applyProtection="1">
      <alignment horizontal="right"/>
    </xf>
    <xf numFmtId="165" fontId="28" fillId="3" borderId="19" xfId="10" applyNumberFormat="1" applyFont="1" applyFill="1" applyBorder="1" applyAlignment="1" applyProtection="1">
      <alignment horizontal="right"/>
    </xf>
    <xf numFmtId="0" fontId="28" fillId="3" borderId="19" xfId="25" applyNumberFormat="1" applyFont="1" applyFill="1" applyBorder="1" applyAlignment="1">
      <alignment horizontal="right" wrapText="1"/>
    </xf>
    <xf numFmtId="165" fontId="28" fillId="0" borderId="19" xfId="10" applyNumberFormat="1" applyFont="1" applyFill="1" applyBorder="1" applyAlignment="1" applyProtection="1">
      <alignment horizontal="right"/>
    </xf>
    <xf numFmtId="0" fontId="28" fillId="0" borderId="19" xfId="25" applyNumberFormat="1" applyFont="1" applyBorder="1" applyAlignment="1">
      <alignment horizontal="right" wrapText="1"/>
    </xf>
    <xf numFmtId="0" fontId="33" fillId="0" borderId="0" xfId="8" quotePrefix="1" applyNumberFormat="1" applyFont="1" applyFill="1" applyBorder="1" applyAlignment="1" applyProtection="1">
      <alignment horizontal="right"/>
    </xf>
    <xf numFmtId="4" fontId="30" fillId="3" borderId="19" xfId="10" applyNumberFormat="1" applyFont="1" applyFill="1" applyBorder="1" applyAlignment="1" applyProtection="1">
      <alignment horizontal="right"/>
    </xf>
    <xf numFmtId="49" fontId="28" fillId="0" borderId="19" xfId="25" quotePrefix="1" applyNumberFormat="1" applyFont="1" applyBorder="1" applyAlignment="1">
      <alignment horizontal="right"/>
    </xf>
    <xf numFmtId="0" fontId="33" fillId="0" borderId="0" xfId="47" applyFont="1" applyAlignment="1">
      <alignment horizontal="left" vertical="top" wrapText="1"/>
    </xf>
    <xf numFmtId="0" fontId="7" fillId="0" borderId="0" xfId="11" applyFont="1" applyAlignment="1">
      <alignment horizontal="left" vertical="top" wrapText="1"/>
    </xf>
    <xf numFmtId="0" fontId="7" fillId="0" borderId="0" xfId="47" applyFont="1" applyAlignment="1">
      <alignment horizontal="left" wrapText="1"/>
    </xf>
    <xf numFmtId="49" fontId="26" fillId="55" borderId="19" xfId="25" applyNumberFormat="1" applyFont="1" applyFill="1" applyBorder="1" applyAlignment="1">
      <alignment horizontal="left" vertical="top" wrapText="1"/>
    </xf>
    <xf numFmtId="49" fontId="28" fillId="55" borderId="19" xfId="25" applyNumberFormat="1" applyFont="1" applyFill="1" applyBorder="1" applyAlignment="1">
      <alignment horizontal="left" vertical="top" wrapText="1"/>
    </xf>
    <xf numFmtId="4" fontId="28" fillId="55" borderId="19" xfId="25" applyNumberFormat="1" applyFont="1" applyFill="1" applyBorder="1" applyAlignment="1">
      <alignment horizontal="right"/>
    </xf>
    <xf numFmtId="44" fontId="30" fillId="55" borderId="19" xfId="10" applyFont="1" applyFill="1" applyBorder="1" applyAlignment="1" applyProtection="1">
      <alignment horizontal="right"/>
    </xf>
    <xf numFmtId="44" fontId="26" fillId="55" borderId="19" xfId="10" applyFont="1" applyFill="1" applyBorder="1" applyAlignment="1" applyProtection="1">
      <alignment horizontal="right"/>
    </xf>
    <xf numFmtId="49" fontId="28" fillId="55" borderId="19" xfId="25" applyNumberFormat="1" applyFont="1" applyFill="1" applyBorder="1" applyAlignment="1">
      <alignment horizontal="right"/>
    </xf>
    <xf numFmtId="49" fontId="28" fillId="55" borderId="19" xfId="25" applyNumberFormat="1" applyFont="1" applyFill="1" applyBorder="1" applyAlignment="1">
      <alignment horizontal="right" wrapText="1"/>
    </xf>
    <xf numFmtId="0" fontId="28" fillId="55" borderId="19" xfId="11" applyFont="1" applyFill="1" applyBorder="1" applyAlignment="1">
      <alignment horizontal="left" vertical="top"/>
    </xf>
    <xf numFmtId="49" fontId="28" fillId="56" borderId="19" xfId="25" applyNumberFormat="1" applyFont="1" applyFill="1" applyBorder="1" applyAlignment="1">
      <alignment horizontal="left" vertical="top" wrapText="1"/>
    </xf>
    <xf numFmtId="4" fontId="28" fillId="56" borderId="19" xfId="25" applyNumberFormat="1" applyFont="1" applyFill="1" applyBorder="1" applyAlignment="1">
      <alignment horizontal="right"/>
    </xf>
    <xf numFmtId="44" fontId="30" fillId="56" borderId="19" xfId="10" applyFont="1" applyFill="1" applyBorder="1" applyAlignment="1" applyProtection="1">
      <alignment horizontal="right"/>
    </xf>
    <xf numFmtId="44" fontId="28" fillId="56" borderId="19" xfId="10" applyFont="1" applyFill="1" applyBorder="1" applyAlignment="1" applyProtection="1">
      <alignment horizontal="right"/>
    </xf>
    <xf numFmtId="49" fontId="28" fillId="56" borderId="19" xfId="25" applyNumberFormat="1" applyFont="1" applyFill="1" applyBorder="1" applyAlignment="1">
      <alignment horizontal="right"/>
    </xf>
    <xf numFmtId="49" fontId="28" fillId="56" borderId="19" xfId="25" applyNumberFormat="1" applyFont="1" applyFill="1" applyBorder="1" applyAlignment="1">
      <alignment horizontal="right" wrapText="1"/>
    </xf>
    <xf numFmtId="0" fontId="28" fillId="56" borderId="19" xfId="11" applyFont="1" applyFill="1" applyBorder="1" applyAlignment="1">
      <alignment horizontal="left" vertical="top"/>
    </xf>
    <xf numFmtId="0" fontId="33" fillId="11" borderId="19" xfId="11" applyFont="1" applyFill="1" applyBorder="1" applyAlignment="1">
      <alignment horizontal="left" vertical="top"/>
    </xf>
    <xf numFmtId="167" fontId="33" fillId="11" borderId="19" xfId="11" applyNumberFormat="1" applyFont="1" applyFill="1" applyBorder="1" applyAlignment="1">
      <alignment horizontal="right" wrapText="1"/>
    </xf>
    <xf numFmtId="44" fontId="34" fillId="11" borderId="19" xfId="11" applyNumberFormat="1" applyFont="1" applyFill="1" applyBorder="1" applyAlignment="1">
      <alignment horizontal="right" wrapText="1"/>
    </xf>
    <xf numFmtId="0" fontId="34" fillId="11" borderId="19" xfId="11" applyFont="1" applyFill="1" applyBorder="1" applyAlignment="1">
      <alignment horizontal="right" wrapText="1"/>
    </xf>
    <xf numFmtId="49" fontId="28" fillId="39" borderId="19" xfId="25" applyNumberFormat="1" applyFont="1" applyFill="1" applyBorder="1" applyAlignment="1">
      <alignment horizontal="left" vertical="top" wrapText="1"/>
    </xf>
    <xf numFmtId="44" fontId="33" fillId="0" borderId="19" xfId="11" applyNumberFormat="1" applyFont="1" applyBorder="1" applyAlignment="1">
      <alignment horizontal="right" wrapText="1"/>
    </xf>
    <xf numFmtId="44" fontId="33" fillId="0" borderId="19" xfId="47" applyNumberFormat="1" applyFont="1" applyBorder="1" applyAlignment="1">
      <alignment horizontal="right"/>
    </xf>
    <xf numFmtId="0" fontId="33" fillId="0" borderId="19" xfId="11" quotePrefix="1" applyFont="1" applyBorder="1" applyAlignment="1">
      <alignment horizontal="right" wrapText="1"/>
    </xf>
    <xf numFmtId="0" fontId="33" fillId="0" borderId="19" xfId="11" applyFont="1" applyBorder="1" applyAlignment="1">
      <alignment horizontal="right" wrapText="1"/>
    </xf>
    <xf numFmtId="0" fontId="33" fillId="0" borderId="19" xfId="48" applyFont="1" applyBorder="1" applyAlignment="1">
      <alignment horizontal="left" vertical="top" wrapText="1"/>
    </xf>
    <xf numFmtId="49" fontId="33" fillId="0" borderId="19" xfId="24" applyNumberFormat="1" applyFont="1" applyBorder="1" applyAlignment="1">
      <alignment horizontal="left" vertical="top" wrapText="1"/>
    </xf>
    <xf numFmtId="4" fontId="33" fillId="0" borderId="19" xfId="47" applyNumberFormat="1" applyFont="1" applyBorder="1" applyAlignment="1">
      <alignment horizontal="right"/>
    </xf>
    <xf numFmtId="0" fontId="33" fillId="0" borderId="19" xfId="48" quotePrefix="1" applyFont="1" applyBorder="1" applyAlignment="1">
      <alignment horizontal="left" vertical="top" wrapText="1"/>
    </xf>
    <xf numFmtId="49" fontId="30" fillId="3" borderId="19" xfId="11" applyNumberFormat="1" applyFont="1" applyFill="1" applyBorder="1" applyAlignment="1">
      <alignment horizontal="left" vertical="top" wrapText="1"/>
    </xf>
    <xf numFmtId="2" fontId="30" fillId="3" borderId="19" xfId="11" applyNumberFormat="1" applyFont="1" applyFill="1" applyBorder="1" applyAlignment="1">
      <alignment horizontal="right"/>
    </xf>
    <xf numFmtId="49" fontId="30" fillId="3" borderId="19" xfId="11" applyNumberFormat="1" applyFont="1" applyFill="1" applyBorder="1" applyAlignment="1">
      <alignment horizontal="right"/>
    </xf>
    <xf numFmtId="0" fontId="30" fillId="3" borderId="19" xfId="11" applyFont="1" applyFill="1" applyBorder="1" applyAlignment="1">
      <alignment horizontal="right" wrapText="1"/>
    </xf>
    <xf numFmtId="0" fontId="30" fillId="3" borderId="19" xfId="11" applyFont="1" applyFill="1" applyBorder="1" applyAlignment="1">
      <alignment horizontal="left" vertical="top"/>
    </xf>
    <xf numFmtId="4" fontId="28" fillId="39" borderId="19" xfId="25" applyNumberFormat="1" applyFont="1" applyFill="1" applyBorder="1" applyAlignment="1">
      <alignment horizontal="right"/>
    </xf>
    <xf numFmtId="44" fontId="30" fillId="39" borderId="19" xfId="10" applyFont="1" applyFill="1" applyBorder="1" applyAlignment="1" applyProtection="1">
      <alignment horizontal="right"/>
    </xf>
    <xf numFmtId="44" fontId="28" fillId="39" borderId="19" xfId="10" applyFont="1" applyFill="1" applyBorder="1" applyAlignment="1" applyProtection="1">
      <alignment horizontal="right"/>
    </xf>
    <xf numFmtId="49" fontId="28" fillId="39" borderId="19" xfId="25" applyNumberFormat="1" applyFont="1" applyFill="1" applyBorder="1" applyAlignment="1">
      <alignment horizontal="right"/>
    </xf>
    <xf numFmtId="49" fontId="28" fillId="39" borderId="19" xfId="25" applyNumberFormat="1" applyFont="1" applyFill="1" applyBorder="1" applyAlignment="1">
      <alignment horizontal="right" wrapText="1"/>
    </xf>
    <xf numFmtId="0" fontId="28" fillId="39" borderId="19" xfId="11" applyFont="1" applyFill="1" applyBorder="1" applyAlignment="1">
      <alignment horizontal="left" vertical="top"/>
    </xf>
    <xf numFmtId="2" fontId="28" fillId="3" borderId="19" xfId="25" applyNumberFormat="1" applyFont="1" applyFill="1" applyBorder="1" applyAlignment="1">
      <alignment horizontal="right"/>
    </xf>
    <xf numFmtId="44" fontId="28" fillId="3" borderId="19" xfId="25" applyNumberFormat="1" applyFont="1" applyFill="1" applyBorder="1" applyAlignment="1">
      <alignment horizontal="right"/>
    </xf>
    <xf numFmtId="0" fontId="28" fillId="3" borderId="19" xfId="11" applyFont="1" applyFill="1" applyBorder="1" applyAlignment="1">
      <alignment horizontal="right" wrapText="1"/>
    </xf>
    <xf numFmtId="2" fontId="30" fillId="0" borderId="19" xfId="25" applyNumberFormat="1" applyFont="1" applyBorder="1" applyAlignment="1">
      <alignment horizontal="right"/>
    </xf>
    <xf numFmtId="44" fontId="30" fillId="0" borderId="19" xfId="25" applyNumberFormat="1" applyFont="1" applyBorder="1" applyAlignment="1">
      <alignment horizontal="right"/>
    </xf>
    <xf numFmtId="49" fontId="28" fillId="3" borderId="19" xfId="8" applyNumberFormat="1" applyFont="1" applyFill="1" applyBorder="1" applyAlignment="1" applyProtection="1">
      <alignment horizontal="left" vertical="top" wrapText="1"/>
    </xf>
    <xf numFmtId="49" fontId="30" fillId="3" borderId="19" xfId="8" applyNumberFormat="1" applyFont="1" applyFill="1" applyBorder="1" applyAlignment="1" applyProtection="1">
      <alignment horizontal="left" vertical="top" wrapText="1"/>
    </xf>
    <xf numFmtId="2" fontId="28" fillId="3" borderId="19" xfId="8" applyNumberFormat="1" applyFont="1" applyFill="1" applyBorder="1" applyAlignment="1" applyProtection="1">
      <alignment horizontal="right"/>
    </xf>
    <xf numFmtId="49" fontId="28" fillId="3" borderId="19" xfId="8" applyNumberFormat="1" applyFont="1" applyFill="1" applyBorder="1" applyAlignment="1" applyProtection="1">
      <alignment horizontal="right"/>
    </xf>
    <xf numFmtId="49" fontId="28" fillId="3" borderId="19" xfId="11" applyNumberFormat="1" applyFont="1" applyFill="1" applyBorder="1" applyAlignment="1">
      <alignment horizontal="left" vertical="top" wrapText="1"/>
    </xf>
    <xf numFmtId="2" fontId="28" fillId="3" borderId="19" xfId="11" applyNumberFormat="1" applyFont="1" applyFill="1" applyBorder="1" applyAlignment="1">
      <alignment horizontal="right"/>
    </xf>
    <xf numFmtId="49" fontId="28" fillId="3" borderId="19" xfId="11" applyNumberFormat="1" applyFont="1" applyFill="1" applyBorder="1" applyAlignment="1">
      <alignment horizontal="right"/>
    </xf>
    <xf numFmtId="49" fontId="28" fillId="3" borderId="19" xfId="11" applyNumberFormat="1" applyFont="1" applyFill="1" applyBorder="1" applyAlignment="1">
      <alignment horizontal="right" wrapText="1"/>
    </xf>
    <xf numFmtId="0" fontId="28" fillId="7" borderId="19" xfId="11" applyFont="1" applyFill="1" applyBorder="1" applyAlignment="1">
      <alignment horizontal="right"/>
    </xf>
    <xf numFmtId="0" fontId="28" fillId="7" borderId="19" xfId="11" applyFont="1" applyFill="1" applyBorder="1" applyAlignment="1">
      <alignment horizontal="right" wrapText="1"/>
    </xf>
    <xf numFmtId="0" fontId="28" fillId="10" borderId="19" xfId="11" applyFont="1" applyFill="1" applyBorder="1" applyAlignment="1">
      <alignment horizontal="right"/>
    </xf>
    <xf numFmtId="44" fontId="30" fillId="10" borderId="19" xfId="10" applyFont="1" applyFill="1" applyBorder="1" applyAlignment="1" applyProtection="1">
      <alignment horizontal="right"/>
    </xf>
    <xf numFmtId="44" fontId="28" fillId="10" borderId="19" xfId="10" applyFont="1" applyFill="1" applyBorder="1" applyAlignment="1" applyProtection="1">
      <alignment horizontal="right"/>
    </xf>
    <xf numFmtId="0" fontId="28" fillId="10" borderId="19" xfId="11" applyFont="1" applyFill="1" applyBorder="1" applyAlignment="1">
      <alignment horizontal="right" wrapText="1"/>
    </xf>
    <xf numFmtId="44" fontId="30" fillId="7" borderId="19" xfId="11" applyNumberFormat="1" applyFont="1" applyFill="1" applyBorder="1" applyAlignment="1">
      <alignment horizontal="right"/>
    </xf>
    <xf numFmtId="44" fontId="28" fillId="7" borderId="19" xfId="25" applyNumberFormat="1" applyFont="1" applyFill="1" applyBorder="1" applyAlignment="1">
      <alignment horizontal="right"/>
    </xf>
    <xf numFmtId="44" fontId="30" fillId="10" borderId="19" xfId="11" applyNumberFormat="1" applyFont="1" applyFill="1" applyBorder="1" applyAlignment="1">
      <alignment horizontal="right"/>
    </xf>
    <xf numFmtId="44" fontId="28" fillId="10" borderId="19" xfId="25" applyNumberFormat="1" applyFont="1" applyFill="1" applyBorder="1" applyAlignment="1">
      <alignment horizontal="right"/>
    </xf>
    <xf numFmtId="49" fontId="30" fillId="0" borderId="19" xfId="25" applyNumberFormat="1" applyFont="1" applyBorder="1" applyAlignment="1">
      <alignment horizontal="right"/>
    </xf>
    <xf numFmtId="2" fontId="28" fillId="7" borderId="19" xfId="11" applyNumberFormat="1" applyFont="1" applyFill="1" applyBorder="1" applyAlignment="1">
      <alignment horizontal="right"/>
    </xf>
    <xf numFmtId="2" fontId="28" fillId="10" borderId="19" xfId="11" applyNumberFormat="1" applyFont="1" applyFill="1" applyBorder="1" applyAlignment="1">
      <alignment horizontal="right"/>
    </xf>
    <xf numFmtId="49" fontId="30" fillId="56" borderId="19" xfId="25" applyNumberFormat="1" applyFont="1" applyFill="1" applyBorder="1" applyAlignment="1">
      <alignment horizontal="left" vertical="top" wrapText="1"/>
    </xf>
    <xf numFmtId="4" fontId="30" fillId="56" borderId="19" xfId="25" applyNumberFormat="1" applyFont="1" applyFill="1" applyBorder="1" applyAlignment="1">
      <alignment horizontal="right"/>
    </xf>
    <xf numFmtId="49" fontId="30" fillId="56" borderId="19" xfId="25" applyNumberFormat="1" applyFont="1" applyFill="1" applyBorder="1" applyAlignment="1">
      <alignment horizontal="right"/>
    </xf>
    <xf numFmtId="49" fontId="30" fillId="56" borderId="19" xfId="25" applyNumberFormat="1" applyFont="1" applyFill="1" applyBorder="1" applyAlignment="1">
      <alignment horizontal="right" wrapText="1"/>
    </xf>
    <xf numFmtId="0" fontId="30" fillId="56" borderId="19" xfId="11" applyFont="1" applyFill="1" applyBorder="1" applyAlignment="1">
      <alignment horizontal="left" vertical="top"/>
    </xf>
    <xf numFmtId="0" fontId="33" fillId="11" borderId="19" xfId="11" applyFont="1" applyFill="1" applyBorder="1" applyAlignment="1">
      <alignment horizontal="right" wrapText="1"/>
    </xf>
    <xf numFmtId="0" fontId="28" fillId="13" borderId="19" xfId="25" applyNumberFormat="1" applyFont="1" applyFill="1" applyBorder="1" applyAlignment="1">
      <alignment horizontal="left" vertical="top"/>
    </xf>
    <xf numFmtId="0" fontId="28" fillId="3" borderId="19" xfId="25" applyNumberFormat="1" applyFont="1" applyFill="1" applyBorder="1" applyAlignment="1">
      <alignment horizontal="left" vertical="top"/>
    </xf>
    <xf numFmtId="0" fontId="28" fillId="3" borderId="19" xfId="25" quotePrefix="1" applyNumberFormat="1" applyFont="1" applyFill="1" applyBorder="1" applyAlignment="1">
      <alignment horizontal="left" vertical="top"/>
    </xf>
    <xf numFmtId="0" fontId="30" fillId="3" borderId="19" xfId="25" quotePrefix="1" applyNumberFormat="1" applyFont="1" applyFill="1" applyBorder="1" applyAlignment="1">
      <alignment horizontal="left" vertical="top"/>
    </xf>
    <xf numFmtId="0" fontId="30" fillId="13" borderId="19" xfId="25" applyNumberFormat="1" applyFont="1" applyFill="1" applyBorder="1" applyAlignment="1">
      <alignment horizontal="left" vertical="top" wrapText="1"/>
    </xf>
    <xf numFmtId="0" fontId="30" fillId="0" borderId="19" xfId="25" quotePrefix="1" applyNumberFormat="1" applyFont="1" applyBorder="1" applyAlignment="1">
      <alignment horizontal="left" vertical="top"/>
    </xf>
    <xf numFmtId="0" fontId="30" fillId="3" borderId="19" xfId="25" applyNumberFormat="1" applyFont="1" applyFill="1" applyBorder="1" applyAlignment="1">
      <alignment horizontal="left" vertical="top"/>
    </xf>
    <xf numFmtId="49" fontId="28" fillId="3" borderId="19" xfId="11" applyNumberFormat="1" applyFont="1" applyFill="1" applyBorder="1" applyAlignment="1">
      <alignment horizontal="left" vertical="top"/>
    </xf>
    <xf numFmtId="0" fontId="33" fillId="9" borderId="17" xfId="11" applyFont="1" applyFill="1" applyBorder="1" applyAlignment="1">
      <alignment vertical="top" wrapText="1"/>
    </xf>
    <xf numFmtId="167" fontId="33" fillId="9" borderId="19" xfId="11" applyNumberFormat="1" applyFont="1" applyFill="1" applyBorder="1" applyAlignment="1">
      <alignment wrapText="1"/>
    </xf>
    <xf numFmtId="0" fontId="28" fillId="0" borderId="19" xfId="25" applyNumberFormat="1" applyFont="1" applyBorder="1" applyAlignment="1">
      <alignment horizontal="left" vertical="top"/>
    </xf>
    <xf numFmtId="0" fontId="30" fillId="0" borderId="19" xfId="25" applyNumberFormat="1" applyFont="1" applyBorder="1" applyAlignment="1">
      <alignment horizontal="left" vertical="top"/>
    </xf>
    <xf numFmtId="168" fontId="28" fillId="3" borderId="19" xfId="25" applyNumberFormat="1" applyFont="1" applyFill="1" applyBorder="1" applyAlignment="1">
      <alignment horizontal="left" vertical="top" wrapText="1"/>
    </xf>
    <xf numFmtId="4" fontId="28" fillId="3" borderId="19" xfId="25" applyNumberFormat="1" applyFont="1" applyFill="1" applyBorder="1" applyAlignment="1">
      <alignment horizontal="left" wrapText="1"/>
    </xf>
    <xf numFmtId="4" fontId="28" fillId="0" borderId="19" xfId="25" applyNumberFormat="1" applyFont="1" applyBorder="1" applyAlignment="1">
      <alignment horizontal="left" wrapText="1"/>
    </xf>
    <xf numFmtId="4" fontId="28" fillId="0" borderId="0" xfId="25" applyNumberFormat="1" applyFont="1" applyAlignment="1">
      <alignment horizontal="left"/>
    </xf>
    <xf numFmtId="168" fontId="28" fillId="0" borderId="19" xfId="25" applyNumberFormat="1" applyFont="1" applyBorder="1" applyAlignment="1">
      <alignment horizontal="left" vertical="top" wrapText="1"/>
    </xf>
    <xf numFmtId="0" fontId="30" fillId="3" borderId="19" xfId="25" quotePrefix="1" applyNumberFormat="1" applyFont="1" applyFill="1" applyBorder="1" applyAlignment="1">
      <alignment horizontal="left" vertical="top" wrapText="1"/>
    </xf>
    <xf numFmtId="165" fontId="30" fillId="3" borderId="19" xfId="10" applyNumberFormat="1" applyFont="1" applyFill="1" applyBorder="1" applyAlignment="1" applyProtection="1">
      <alignment horizontal="left"/>
    </xf>
    <xf numFmtId="168" fontId="30" fillId="3" borderId="19" xfId="25" applyNumberFormat="1" applyFont="1" applyFill="1" applyBorder="1" applyAlignment="1">
      <alignment horizontal="left" vertical="top" wrapText="1"/>
    </xf>
    <xf numFmtId="0" fontId="28" fillId="3" borderId="9" xfId="11" applyFont="1" applyFill="1" applyBorder="1" applyAlignment="1">
      <alignment horizontal="left" vertical="top"/>
    </xf>
    <xf numFmtId="0" fontId="28" fillId="0" borderId="9" xfId="11" applyFont="1" applyBorder="1" applyAlignment="1">
      <alignment horizontal="left" vertical="top"/>
    </xf>
    <xf numFmtId="0" fontId="35" fillId="0" borderId="19" xfId="25" applyNumberFormat="1" applyFont="1" applyBorder="1" applyAlignment="1">
      <alignment horizontal="left" vertical="top" wrapText="1"/>
    </xf>
    <xf numFmtId="0" fontId="35" fillId="0" borderId="19" xfId="11" applyFont="1" applyBorder="1" applyAlignment="1">
      <alignment horizontal="left" vertical="top"/>
    </xf>
    <xf numFmtId="0" fontId="30" fillId="0" borderId="19" xfId="25" quotePrefix="1" applyNumberFormat="1" applyFont="1" applyBorder="1" applyAlignment="1">
      <alignment horizontal="left" vertical="top" wrapText="1"/>
    </xf>
    <xf numFmtId="49" fontId="28" fillId="0" borderId="19" xfId="25" quotePrefix="1" applyNumberFormat="1" applyFont="1" applyBorder="1" applyAlignment="1">
      <alignment horizontal="left" vertical="top"/>
    </xf>
    <xf numFmtId="0" fontId="28" fillId="0" borderId="19" xfId="11" applyFont="1" applyBorder="1" applyAlignment="1">
      <alignment vertical="top"/>
    </xf>
    <xf numFmtId="4" fontId="33" fillId="0" borderId="19" xfId="11" applyNumberFormat="1" applyFont="1" applyBorder="1" applyAlignment="1">
      <alignment horizontal="left" wrapText="1"/>
    </xf>
    <xf numFmtId="44" fontId="23" fillId="3" borderId="19" xfId="10" applyFont="1" applyFill="1" applyBorder="1" applyAlignment="1" applyProtection="1">
      <alignment horizontal="right" vertical="top"/>
    </xf>
    <xf numFmtId="44" fontId="25" fillId="12" borderId="19" xfId="10" applyFont="1" applyFill="1" applyBorder="1" applyAlignment="1" applyProtection="1">
      <alignment horizontal="right" vertical="top"/>
    </xf>
    <xf numFmtId="49" fontId="25" fillId="6" borderId="19" xfId="10" applyNumberFormat="1" applyFont="1" applyFill="1" applyBorder="1" applyAlignment="1" applyProtection="1">
      <alignment horizontal="right" vertical="top"/>
    </xf>
    <xf numFmtId="0" fontId="28" fillId="0" borderId="19" xfId="25" quotePrefix="1" applyNumberFormat="1" applyFont="1" applyBorder="1" applyAlignment="1">
      <alignment horizontal="left" vertical="top"/>
    </xf>
    <xf numFmtId="49" fontId="23" fillId="3" borderId="19" xfId="8" applyNumberFormat="1" applyFont="1" applyFill="1" applyBorder="1" applyAlignment="1" applyProtection="1">
      <alignment horizontal="left" vertical="top" wrapText="1"/>
    </xf>
    <xf numFmtId="0" fontId="25" fillId="4" borderId="19" xfId="11" applyFont="1" applyFill="1" applyBorder="1" applyAlignment="1">
      <alignment horizontal="left" vertical="top" wrapText="1"/>
    </xf>
    <xf numFmtId="0" fontId="26" fillId="4" borderId="19" xfId="11" quotePrefix="1" applyFont="1" applyFill="1" applyBorder="1" applyAlignment="1">
      <alignment horizontal="left" vertical="top" wrapText="1"/>
    </xf>
    <xf numFmtId="4" fontId="25" fillId="4" borderId="19" xfId="11" applyNumberFormat="1" applyFont="1" applyFill="1" applyBorder="1" applyAlignment="1">
      <alignment horizontal="left" vertical="top"/>
    </xf>
    <xf numFmtId="44" fontId="25" fillId="4" borderId="19" xfId="11" applyNumberFormat="1" applyFont="1" applyFill="1" applyBorder="1" applyAlignment="1">
      <alignment horizontal="left" vertical="top"/>
    </xf>
    <xf numFmtId="44" fontId="25" fillId="4" borderId="19" xfId="10" applyFont="1" applyFill="1" applyBorder="1" applyAlignment="1" applyProtection="1">
      <alignment horizontal="left" vertical="top"/>
    </xf>
    <xf numFmtId="0" fontId="25" fillId="4" borderId="19" xfId="11" applyFont="1" applyFill="1" applyBorder="1" applyAlignment="1">
      <alignment horizontal="left" vertical="top"/>
    </xf>
    <xf numFmtId="0" fontId="25" fillId="6" borderId="19" xfId="11" quotePrefix="1" applyFont="1" applyFill="1" applyBorder="1" applyAlignment="1">
      <alignment horizontal="left" vertical="top" wrapText="1"/>
    </xf>
    <xf numFmtId="4" fontId="25" fillId="6" borderId="19" xfId="11" applyNumberFormat="1" applyFont="1" applyFill="1" applyBorder="1" applyAlignment="1">
      <alignment horizontal="left" vertical="top"/>
    </xf>
    <xf numFmtId="44" fontId="25" fillId="6" borderId="19" xfId="10" applyFont="1" applyFill="1" applyBorder="1" applyAlignment="1" applyProtection="1">
      <alignment horizontal="left" vertical="top"/>
    </xf>
    <xf numFmtId="14" fontId="28" fillId="7" borderId="19" xfId="11" applyNumberFormat="1" applyFont="1" applyFill="1" applyBorder="1" applyAlignment="1">
      <alignment horizontal="left" vertical="top" wrapText="1"/>
    </xf>
    <xf numFmtId="4" fontId="28" fillId="7" borderId="19" xfId="11" applyNumberFormat="1" applyFont="1" applyFill="1" applyBorder="1" applyAlignment="1">
      <alignment horizontal="left" vertical="top"/>
    </xf>
    <xf numFmtId="44" fontId="28" fillId="7" borderId="19" xfId="10" applyFont="1" applyFill="1" applyBorder="1" applyAlignment="1" applyProtection="1">
      <alignment horizontal="left" vertical="top"/>
    </xf>
    <xf numFmtId="0" fontId="31" fillId="0" borderId="0" xfId="11" applyFont="1" applyAlignment="1">
      <alignment vertical="top" wrapText="1"/>
    </xf>
    <xf numFmtId="0" fontId="28" fillId="3" borderId="19" xfId="12" applyNumberFormat="1" applyFont="1" applyFill="1" applyBorder="1" applyAlignment="1" applyProtection="1">
      <alignment horizontal="left" vertical="top" wrapText="1"/>
    </xf>
    <xf numFmtId="4" fontId="30" fillId="0" borderId="19" xfId="11" applyNumberFormat="1" applyFont="1" applyBorder="1" applyAlignment="1">
      <alignment horizontal="left" vertical="top"/>
    </xf>
    <xf numFmtId="44" fontId="30" fillId="0" borderId="19" xfId="11" applyNumberFormat="1" applyFont="1" applyBorder="1" applyAlignment="1">
      <alignment horizontal="left" vertical="top"/>
    </xf>
    <xf numFmtId="0" fontId="34" fillId="9" borderId="19" xfId="11" applyFont="1" applyFill="1" applyBorder="1" applyAlignment="1">
      <alignment horizontal="left" wrapText="1"/>
    </xf>
    <xf numFmtId="0" fontId="34" fillId="9" borderId="19" xfId="11" applyFont="1" applyFill="1" applyBorder="1" applyAlignment="1">
      <alignment horizontal="center" wrapText="1"/>
    </xf>
    <xf numFmtId="4" fontId="33" fillId="9" borderId="19" xfId="11" applyNumberFormat="1" applyFont="1" applyFill="1" applyBorder="1" applyAlignment="1">
      <alignment horizontal="center" wrapText="1"/>
    </xf>
    <xf numFmtId="44" fontId="33" fillId="9" borderId="19" xfId="11" applyNumberFormat="1" applyFont="1" applyFill="1" applyBorder="1" applyAlignment="1">
      <alignment wrapText="1"/>
    </xf>
    <xf numFmtId="44" fontId="34" fillId="9" borderId="19" xfId="11" applyNumberFormat="1" applyFont="1" applyFill="1" applyBorder="1" applyAlignment="1">
      <alignment horizontal="center" wrapText="1"/>
    </xf>
    <xf numFmtId="14" fontId="28" fillId="10" borderId="19" xfId="11" applyNumberFormat="1" applyFont="1" applyFill="1" applyBorder="1" applyAlignment="1">
      <alignment horizontal="left" vertical="top" wrapText="1"/>
    </xf>
    <xf numFmtId="4" fontId="28" fillId="10" borderId="19" xfId="11" applyNumberFormat="1" applyFont="1" applyFill="1" applyBorder="1" applyAlignment="1">
      <alignment horizontal="left" vertical="top"/>
    </xf>
    <xf numFmtId="44" fontId="28" fillId="10" borderId="19" xfId="10" applyFont="1" applyFill="1" applyBorder="1" applyAlignment="1" applyProtection="1">
      <alignment horizontal="left" vertical="top"/>
    </xf>
    <xf numFmtId="14" fontId="28" fillId="3" borderId="19" xfId="11" applyNumberFormat="1" applyFont="1" applyFill="1" applyBorder="1" applyAlignment="1">
      <alignment horizontal="left" vertical="top" wrapText="1"/>
    </xf>
    <xf numFmtId="0" fontId="30" fillId="3" borderId="19" xfId="12" applyNumberFormat="1" applyFont="1" applyFill="1" applyBorder="1" applyAlignment="1" applyProtection="1">
      <alignment horizontal="left" vertical="top" wrapText="1"/>
    </xf>
    <xf numFmtId="4" fontId="28" fillId="3" borderId="19" xfId="11" applyNumberFormat="1" applyFont="1" applyFill="1" applyBorder="1" applyAlignment="1">
      <alignment horizontal="left" vertical="top"/>
    </xf>
    <xf numFmtId="44" fontId="28" fillId="3" borderId="19" xfId="11" applyNumberFormat="1" applyFont="1" applyFill="1" applyBorder="1" applyAlignment="1">
      <alignment horizontal="left" vertical="top"/>
    </xf>
    <xf numFmtId="0" fontId="23" fillId="3" borderId="19" xfId="13" applyNumberFormat="1" applyFont="1" applyFill="1" applyBorder="1" applyAlignment="1">
      <alignment horizontal="left" vertical="top"/>
    </xf>
    <xf numFmtId="49" fontId="23" fillId="3" borderId="19" xfId="13" applyNumberFormat="1" applyFont="1" applyFill="1" applyBorder="1" applyAlignment="1">
      <alignment horizontal="left" vertical="top"/>
    </xf>
    <xf numFmtId="49" fontId="23" fillId="3" borderId="19" xfId="13" applyNumberFormat="1" applyFont="1" applyFill="1" applyBorder="1" applyAlignment="1">
      <alignment horizontal="left" vertical="top" wrapText="1"/>
    </xf>
    <xf numFmtId="4" fontId="23" fillId="3" borderId="19" xfId="13" applyNumberFormat="1" applyFont="1" applyFill="1" applyBorder="1" applyAlignment="1">
      <alignment horizontal="right"/>
    </xf>
    <xf numFmtId="49" fontId="23" fillId="3" borderId="19" xfId="13" applyNumberFormat="1" applyFont="1" applyFill="1" applyBorder="1" applyAlignment="1">
      <alignment horizontal="right"/>
    </xf>
    <xf numFmtId="49" fontId="25" fillId="12" borderId="19" xfId="13" applyNumberFormat="1" applyFont="1" applyFill="1" applyBorder="1" applyAlignment="1">
      <alignment horizontal="left" vertical="top" wrapText="1"/>
    </xf>
    <xf numFmtId="4" fontId="25" fillId="12" borderId="19" xfId="28" applyNumberFormat="1" applyFont="1" applyFill="1" applyBorder="1" applyAlignment="1">
      <alignment horizontal="right"/>
    </xf>
    <xf numFmtId="49" fontId="25" fillId="12" borderId="19" xfId="13" applyNumberFormat="1" applyFont="1" applyFill="1" applyBorder="1" applyAlignment="1">
      <alignment horizontal="right"/>
    </xf>
    <xf numFmtId="0" fontId="25" fillId="12" borderId="19" xfId="28" applyFont="1" applyFill="1" applyBorder="1" applyAlignment="1">
      <alignment horizontal="left" vertical="top"/>
    </xf>
    <xf numFmtId="0" fontId="22" fillId="0" borderId="20" xfId="28" applyBorder="1"/>
    <xf numFmtId="0" fontId="22" fillId="0" borderId="4" xfId="28" applyBorder="1"/>
    <xf numFmtId="0" fontId="22" fillId="0" borderId="7" xfId="28" applyBorder="1"/>
    <xf numFmtId="0" fontId="16" fillId="0" borderId="0" xfId="3" applyProtection="1">
      <protection locked="0"/>
    </xf>
    <xf numFmtId="0" fontId="16" fillId="0" borderId="20" xfId="3" quotePrefix="1" applyBorder="1" applyProtection="1">
      <protection locked="0"/>
    </xf>
    <xf numFmtId="0" fontId="16" fillId="0" borderId="20" xfId="3" applyBorder="1" applyProtection="1">
      <protection locked="0"/>
    </xf>
    <xf numFmtId="0" fontId="16" fillId="0" borderId="21" xfId="3" applyBorder="1" applyProtection="1">
      <protection locked="0"/>
    </xf>
    <xf numFmtId="0" fontId="16" fillId="0" borderId="9" xfId="3" applyBorder="1" applyProtection="1">
      <protection locked="0"/>
    </xf>
    <xf numFmtId="49" fontId="33" fillId="28" borderId="32" xfId="25" applyNumberFormat="1" applyFont="1" applyFill="1" applyBorder="1" applyAlignment="1">
      <alignment horizontal="left" vertical="top" wrapText="1"/>
    </xf>
    <xf numFmtId="49" fontId="33" fillId="28" borderId="33" xfId="25" applyNumberFormat="1" applyFont="1" applyFill="1" applyBorder="1" applyAlignment="1">
      <alignment horizontal="left" vertical="top" wrapText="1"/>
    </xf>
    <xf numFmtId="49" fontId="31" fillId="28" borderId="32" xfId="25" applyNumberFormat="1" applyFont="1" applyFill="1" applyBorder="1" applyAlignment="1">
      <alignment horizontal="left" vertical="top" wrapText="1"/>
    </xf>
    <xf numFmtId="0" fontId="33" fillId="0" borderId="32" xfId="40" applyFont="1" applyBorder="1" applyAlignment="1">
      <alignment horizontal="left" vertical="top" wrapText="1"/>
    </xf>
    <xf numFmtId="49" fontId="33" fillId="0" borderId="32" xfId="0" applyNumberFormat="1" applyFont="1" applyBorder="1" applyAlignment="1">
      <alignment horizontal="left" vertical="top" wrapText="1"/>
    </xf>
    <xf numFmtId="0" fontId="46" fillId="0" borderId="32" xfId="40" applyFont="1" applyBorder="1" applyAlignment="1">
      <alignment horizontal="left" vertical="top" wrapText="1"/>
    </xf>
    <xf numFmtId="49" fontId="33" fillId="14" borderId="32" xfId="0" applyNumberFormat="1" applyFont="1" applyFill="1" applyBorder="1" applyAlignment="1">
      <alignment horizontal="left" vertical="top" wrapText="1"/>
    </xf>
    <xf numFmtId="49" fontId="31" fillId="28" borderId="33" xfId="25" applyNumberFormat="1" applyFont="1" applyFill="1" applyBorder="1" applyAlignment="1">
      <alignment horizontal="left" vertical="top" wrapText="1"/>
    </xf>
    <xf numFmtId="0" fontId="30" fillId="0" borderId="34" xfId="25" applyNumberFormat="1" applyFont="1" applyBorder="1" applyAlignment="1">
      <alignment horizontal="left" vertical="top" wrapText="1"/>
    </xf>
    <xf numFmtId="0" fontId="30" fillId="0" borderId="33" xfId="25" applyNumberFormat="1" applyFont="1" applyBorder="1" applyAlignment="1">
      <alignment horizontal="left" vertical="top" wrapText="1"/>
    </xf>
    <xf numFmtId="0" fontId="33" fillId="0" borderId="32" xfId="28" applyFont="1" applyBorder="1" applyAlignment="1">
      <alignment vertical="top" wrapText="1"/>
    </xf>
    <xf numFmtId="0" fontId="33" fillId="0" borderId="33" xfId="0" applyFont="1" applyBorder="1" applyAlignment="1">
      <alignment horizontal="left" vertical="top" wrapText="1"/>
    </xf>
    <xf numFmtId="0" fontId="33" fillId="0" borderId="32" xfId="0" applyFont="1" applyBorder="1" applyAlignment="1">
      <alignment horizontal="right" wrapText="1"/>
    </xf>
    <xf numFmtId="0" fontId="33" fillId="0" borderId="19" xfId="67" quotePrefix="1" applyFont="1" applyBorder="1" applyAlignment="1">
      <alignment vertical="top" wrapText="1"/>
    </xf>
    <xf numFmtId="49" fontId="33" fillId="25" borderId="19" xfId="67" quotePrefix="1" applyNumberFormat="1" applyFont="1" applyFill="1" applyBorder="1" applyAlignment="1">
      <alignment vertical="top" wrapText="1"/>
    </xf>
    <xf numFmtId="49" fontId="31" fillId="11" borderId="19" xfId="25" applyNumberFormat="1" applyFont="1" applyFill="1" applyBorder="1" applyAlignment="1">
      <alignment horizontal="left" wrapText="1"/>
    </xf>
    <xf numFmtId="4" fontId="31" fillId="11" borderId="19" xfId="11" applyNumberFormat="1" applyFont="1" applyFill="1" applyBorder="1" applyAlignment="1">
      <alignment horizontal="right" wrapText="1"/>
    </xf>
    <xf numFmtId="169" fontId="31" fillId="11" borderId="19" xfId="11" applyNumberFormat="1" applyFont="1" applyFill="1" applyBorder="1" applyAlignment="1">
      <alignment horizontal="right" wrapText="1"/>
    </xf>
    <xf numFmtId="169" fontId="31" fillId="11" borderId="19" xfId="25" applyNumberFormat="1" applyFont="1" applyFill="1" applyBorder="1" applyAlignment="1">
      <alignment horizontal="right" wrapText="1"/>
    </xf>
    <xf numFmtId="0" fontId="31" fillId="11" borderId="19" xfId="11" applyFont="1" applyFill="1" applyBorder="1" applyAlignment="1">
      <alignment horizontal="left" vertical="top" wrapText="1"/>
    </xf>
    <xf numFmtId="49" fontId="33" fillId="11" borderId="19" xfId="25" applyNumberFormat="1" applyFont="1" applyFill="1" applyBorder="1" applyAlignment="1">
      <alignment horizontal="left" vertical="top" wrapText="1"/>
    </xf>
    <xf numFmtId="49" fontId="33" fillId="11" borderId="19" xfId="25" applyNumberFormat="1" applyFont="1" applyFill="1" applyBorder="1" applyAlignment="1">
      <alignment horizontal="left" wrapText="1"/>
    </xf>
    <xf numFmtId="169" fontId="33" fillId="11" borderId="19" xfId="11" applyNumberFormat="1" applyFont="1" applyFill="1" applyBorder="1" applyAlignment="1">
      <alignment horizontal="right" wrapText="1"/>
    </xf>
    <xf numFmtId="169" fontId="33" fillId="11" borderId="19" xfId="25" applyNumberFormat="1" applyFont="1" applyFill="1" applyBorder="1" applyAlignment="1">
      <alignment horizontal="right" wrapText="1"/>
    </xf>
    <xf numFmtId="49" fontId="31" fillId="16" borderId="19" xfId="25" applyNumberFormat="1" applyFont="1" applyFill="1" applyBorder="1" applyAlignment="1">
      <alignment horizontal="left" vertical="top" wrapText="1"/>
    </xf>
    <xf numFmtId="49" fontId="31" fillId="16" borderId="19" xfId="25" applyNumberFormat="1" applyFont="1" applyFill="1" applyBorder="1" applyAlignment="1">
      <alignment horizontal="left" wrapText="1"/>
    </xf>
    <xf numFmtId="4" fontId="31" fillId="16" borderId="19" xfId="11" applyNumberFormat="1" applyFont="1" applyFill="1" applyBorder="1" applyAlignment="1">
      <alignment horizontal="right" wrapText="1"/>
    </xf>
    <xf numFmtId="169" fontId="31" fillId="16" borderId="19" xfId="11" applyNumberFormat="1" applyFont="1" applyFill="1" applyBorder="1" applyAlignment="1">
      <alignment horizontal="right" wrapText="1"/>
    </xf>
    <xf numFmtId="169" fontId="31" fillId="16" borderId="19" xfId="25" applyNumberFormat="1" applyFont="1" applyFill="1" applyBorder="1" applyAlignment="1">
      <alignment horizontal="right" wrapText="1"/>
    </xf>
    <xf numFmtId="0" fontId="31" fillId="16" borderId="19" xfId="11" applyFont="1" applyFill="1" applyBorder="1" applyAlignment="1">
      <alignment horizontal="left" vertical="top" wrapText="1"/>
    </xf>
    <xf numFmtId="0" fontId="31" fillId="28" borderId="19" xfId="25" applyNumberFormat="1" applyFont="1" applyFill="1" applyBorder="1" applyAlignment="1">
      <alignment horizontal="left" vertical="top" wrapText="1"/>
    </xf>
    <xf numFmtId="169" fontId="31" fillId="11" borderId="19" xfId="11" applyNumberFormat="1" applyFont="1" applyFill="1" applyBorder="1" applyAlignment="1" applyProtection="1">
      <alignment horizontal="right" wrapText="1"/>
      <protection locked="0"/>
    </xf>
    <xf numFmtId="0" fontId="33" fillId="0" borderId="32" xfId="0" applyFont="1" applyBorder="1" applyAlignment="1">
      <alignment vertical="center" wrapText="1"/>
    </xf>
    <xf numFmtId="0" fontId="33" fillId="0" borderId="32" xfId="0" applyFont="1" applyBorder="1" applyAlignment="1">
      <alignment horizontal="left"/>
    </xf>
    <xf numFmtId="0" fontId="33" fillId="0" borderId="32" xfId="0" applyFont="1" applyBorder="1" applyAlignment="1">
      <alignment horizontal="left" vertical="center" wrapText="1"/>
    </xf>
    <xf numFmtId="0" fontId="33" fillId="0" borderId="32" xfId="0" applyFont="1" applyBorder="1" applyAlignment="1">
      <alignment horizontal="left" wrapText="1"/>
    </xf>
    <xf numFmtId="1" fontId="33" fillId="0" borderId="32" xfId="0" applyNumberFormat="1" applyFont="1" applyBorder="1" applyAlignment="1">
      <alignment horizontal="right"/>
    </xf>
    <xf numFmtId="44" fontId="28" fillId="57" borderId="32" xfId="28" applyNumberFormat="1" applyFont="1" applyFill="1" applyBorder="1" applyAlignment="1" applyProtection="1">
      <alignment horizontal="left" vertical="top"/>
      <protection locked="0"/>
    </xf>
    <xf numFmtId="170" fontId="33" fillId="0" borderId="32" xfId="11" applyNumberFormat="1" applyFont="1" applyBorder="1" applyAlignment="1">
      <alignment horizontal="right"/>
    </xf>
    <xf numFmtId="0" fontId="12" fillId="0" borderId="32" xfId="0" quotePrefix="1" applyFont="1" applyBorder="1" applyAlignment="1">
      <alignment horizontal="left"/>
    </xf>
    <xf numFmtId="0" fontId="33" fillId="0" borderId="32" xfId="11" applyFont="1" applyBorder="1" applyAlignment="1">
      <alignment vertical="top" wrapText="1"/>
    </xf>
    <xf numFmtId="0" fontId="33" fillId="0" borderId="32" xfId="11" applyFont="1" applyBorder="1" applyAlignment="1">
      <alignment horizontal="left"/>
    </xf>
    <xf numFmtId="0" fontId="33" fillId="0" borderId="32" xfId="11" applyFont="1" applyBorder="1" applyAlignment="1">
      <alignment horizontal="left" wrapText="1"/>
    </xf>
    <xf numFmtId="1" fontId="33" fillId="0" borderId="32" xfId="11" applyNumberFormat="1" applyFont="1" applyBorder="1" applyAlignment="1">
      <alignment horizontal="right"/>
    </xf>
    <xf numFmtId="0" fontId="12" fillId="0" borderId="32" xfId="11" quotePrefix="1" applyFont="1" applyBorder="1" applyAlignment="1">
      <alignment horizontal="left"/>
    </xf>
    <xf numFmtId="0" fontId="33" fillId="14" borderId="32" xfId="0" applyFont="1" applyFill="1" applyBorder="1" applyAlignment="1" applyProtection="1">
      <alignment horizontal="left" vertical="top" wrapText="1"/>
      <protection locked="0"/>
    </xf>
    <xf numFmtId="49" fontId="33" fillId="14" borderId="32" xfId="0" applyNumberFormat="1" applyFont="1" applyFill="1" applyBorder="1" applyAlignment="1" applyProtection="1">
      <alignment horizontal="left" vertical="top" wrapText="1"/>
      <protection locked="0"/>
    </xf>
    <xf numFmtId="49" fontId="33" fillId="14" borderId="34" xfId="0" applyNumberFormat="1" applyFont="1" applyFill="1" applyBorder="1" applyAlignment="1" applyProtection="1">
      <alignment horizontal="left" vertical="top" wrapText="1"/>
      <protection locked="0"/>
    </xf>
    <xf numFmtId="0" fontId="33" fillId="14" borderId="32" xfId="0" applyFont="1" applyFill="1" applyBorder="1" applyAlignment="1">
      <alignment wrapText="1"/>
    </xf>
    <xf numFmtId="4" fontId="33" fillId="14" borderId="32" xfId="0" applyNumberFormat="1" applyFont="1" applyFill="1" applyBorder="1" applyAlignment="1">
      <alignment horizontal="right" wrapText="1"/>
    </xf>
    <xf numFmtId="49" fontId="33" fillId="14" borderId="32" xfId="0" applyNumberFormat="1" applyFont="1" applyFill="1" applyBorder="1" applyAlignment="1" applyProtection="1">
      <alignment horizontal="left" wrapText="1"/>
      <protection locked="0"/>
    </xf>
    <xf numFmtId="0" fontId="31" fillId="28" borderId="32" xfId="0" applyFont="1" applyFill="1" applyBorder="1" applyAlignment="1">
      <alignment horizontal="left" vertical="top" wrapText="1"/>
    </xf>
    <xf numFmtId="0" fontId="33" fillId="0" borderId="0" xfId="0" applyFont="1"/>
    <xf numFmtId="49" fontId="33" fillId="14" borderId="32" xfId="0" quotePrefix="1" applyNumberFormat="1" applyFont="1" applyFill="1" applyBorder="1" applyAlignment="1" applyProtection="1">
      <alignment horizontal="left" vertical="top" wrapText="1"/>
      <protection locked="0"/>
    </xf>
    <xf numFmtId="49" fontId="33" fillId="27" borderId="32" xfId="25" applyNumberFormat="1" applyFont="1" applyFill="1" applyBorder="1" applyAlignment="1">
      <alignment horizontal="left" vertical="top" wrapText="1"/>
    </xf>
    <xf numFmtId="0" fontId="33" fillId="27" borderId="32" xfId="25" applyNumberFormat="1" applyFont="1" applyFill="1" applyBorder="1" applyAlignment="1">
      <alignment horizontal="left" vertical="top" wrapText="1"/>
    </xf>
    <xf numFmtId="49" fontId="33" fillId="27" borderId="32" xfId="25" applyNumberFormat="1" applyFont="1" applyFill="1" applyBorder="1" applyAlignment="1">
      <alignment horizontal="left" wrapText="1"/>
    </xf>
    <xf numFmtId="4" fontId="33" fillId="14" borderId="32" xfId="25" applyNumberFormat="1" applyFont="1" applyFill="1" applyBorder="1" applyAlignment="1">
      <alignment horizontal="left" wrapText="1"/>
    </xf>
    <xf numFmtId="4" fontId="12" fillId="0" borderId="28" xfId="45" applyNumberFormat="1" applyFont="1" applyBorder="1" applyAlignment="1">
      <alignment horizontal="center"/>
    </xf>
    <xf numFmtId="4" fontId="12" fillId="0" borderId="10" xfId="45" applyNumberFormat="1" applyFont="1" applyBorder="1" applyAlignment="1">
      <alignment horizontal="center"/>
    </xf>
    <xf numFmtId="1" fontId="12" fillId="0" borderId="28" xfId="45" applyNumberFormat="1" applyFont="1" applyBorder="1" applyAlignment="1">
      <alignment horizontal="center" wrapText="1"/>
    </xf>
    <xf numFmtId="1" fontId="12" fillId="0" borderId="10" xfId="45" applyNumberFormat="1" applyFont="1" applyBorder="1" applyAlignment="1">
      <alignment horizontal="center" wrapText="1"/>
    </xf>
    <xf numFmtId="0" fontId="12" fillId="0" borderId="19" xfId="45" applyFont="1" applyBorder="1" applyAlignment="1">
      <alignment wrapText="1"/>
    </xf>
    <xf numFmtId="0" fontId="12" fillId="0" borderId="19" xfId="45" applyFont="1" applyBorder="1" applyAlignment="1">
      <alignment horizontal="center"/>
    </xf>
    <xf numFmtId="0" fontId="12" fillId="0" borderId="28" xfId="45" applyFont="1" applyBorder="1" applyAlignment="1">
      <alignment horizontal="center"/>
    </xf>
    <xf numFmtId="0" fontId="12" fillId="0" borderId="10" xfId="45" applyFont="1" applyBorder="1" applyAlignment="1">
      <alignment horizontal="center"/>
    </xf>
    <xf numFmtId="4" fontId="12" fillId="0" borderId="28" xfId="45" applyNumberFormat="1" applyFont="1" applyBorder="1" applyAlignment="1">
      <alignment horizontal="center" wrapText="1"/>
    </xf>
    <xf numFmtId="4" fontId="12" fillId="0" borderId="10" xfId="45" applyNumberFormat="1" applyFont="1" applyBorder="1" applyAlignment="1">
      <alignment horizontal="center" wrapText="1"/>
    </xf>
    <xf numFmtId="4" fontId="78" fillId="0" borderId="28" xfId="45" applyNumberFormat="1" applyFont="1" applyBorder="1" applyAlignment="1">
      <alignment horizontal="center"/>
    </xf>
    <xf numFmtId="4" fontId="78" fillId="0" borderId="10" xfId="45" applyNumberFormat="1" applyFont="1" applyBorder="1" applyAlignment="1">
      <alignment horizontal="center"/>
    </xf>
    <xf numFmtId="1" fontId="78" fillId="0" borderId="28" xfId="45" applyNumberFormat="1" applyFont="1" applyBorder="1" applyAlignment="1">
      <alignment horizontal="center" wrapText="1"/>
    </xf>
    <xf numFmtId="1" fontId="78" fillId="0" borderId="10" xfId="45" applyNumberFormat="1" applyFont="1" applyBorder="1" applyAlignment="1">
      <alignment horizontal="center" wrapText="1"/>
    </xf>
    <xf numFmtId="0" fontId="78" fillId="0" borderId="19" xfId="45" applyFont="1" applyBorder="1" applyAlignment="1">
      <alignment wrapText="1"/>
    </xf>
    <xf numFmtId="0" fontId="78" fillId="0" borderId="19" xfId="45" applyFont="1" applyBorder="1" applyAlignment="1">
      <alignment horizontal="center"/>
    </xf>
    <xf numFmtId="0" fontId="78" fillId="0" borderId="28" xfId="45" applyFont="1" applyBorder="1" applyAlignment="1">
      <alignment horizontal="center"/>
    </xf>
    <xf numFmtId="0" fontId="78" fillId="0" borderId="10" xfId="45" applyFont="1" applyBorder="1" applyAlignment="1">
      <alignment horizontal="center"/>
    </xf>
    <xf numFmtId="4" fontId="78" fillId="0" borderId="28" xfId="45" applyNumberFormat="1" applyFont="1" applyBorder="1" applyAlignment="1">
      <alignment horizontal="center" wrapText="1"/>
    </xf>
    <xf numFmtId="4" fontId="78" fillId="0" borderId="10" xfId="45" applyNumberFormat="1" applyFont="1" applyBorder="1" applyAlignment="1">
      <alignment horizontal="center" wrapText="1"/>
    </xf>
  </cellXfs>
  <cellStyles count="86">
    <cellStyle name="40 % – Poudarek3 2" xfId="74" xr:uid="{00000000-0005-0000-0000-000000000000}"/>
    <cellStyle name="Excel Built-in Normal" xfId="19" xr:uid="{00000000-0005-0000-0000-000001000000}"/>
    <cellStyle name="Excel Built-in Normal 2" xfId="34" xr:uid="{00000000-0005-0000-0000-000002000000}"/>
    <cellStyle name="Hiperpovezava" xfId="3" builtinId="8"/>
    <cellStyle name="Navadno" xfId="0" builtinId="0"/>
    <cellStyle name="Navadno 10" xfId="57" xr:uid="{00000000-0005-0000-0000-000005000000}"/>
    <cellStyle name="Navadno 11 2" xfId="11" xr:uid="{00000000-0005-0000-0000-000006000000}"/>
    <cellStyle name="Navadno 15" xfId="51" xr:uid="{00000000-0005-0000-0000-000007000000}"/>
    <cellStyle name="Navadno 15 2" xfId="52" xr:uid="{00000000-0005-0000-0000-000008000000}"/>
    <cellStyle name="Navadno 2" xfId="4" xr:uid="{00000000-0005-0000-0000-000009000000}"/>
    <cellStyle name="Navadno 2 2" xfId="5" xr:uid="{00000000-0005-0000-0000-00000A000000}"/>
    <cellStyle name="Navadno 2 2 2" xfId="28" xr:uid="{00000000-0005-0000-0000-00000B000000}"/>
    <cellStyle name="Navadno 2 2 3" xfId="39" xr:uid="{00000000-0005-0000-0000-00000C000000}"/>
    <cellStyle name="Navadno 2 3" xfId="21" xr:uid="{00000000-0005-0000-0000-00000D000000}"/>
    <cellStyle name="Navadno 2 3 2" xfId="37" xr:uid="{00000000-0005-0000-0000-00000E000000}"/>
    <cellStyle name="Navadno 2 3 3" xfId="61" xr:uid="{00000000-0005-0000-0000-00000F000000}"/>
    <cellStyle name="Navadno 2 3 4" xfId="82" xr:uid="{00000000-0005-0000-0000-000010000000}"/>
    <cellStyle name="Navadno 2 4" xfId="26" xr:uid="{00000000-0005-0000-0000-000011000000}"/>
    <cellStyle name="Navadno 2 4 2" xfId="55" xr:uid="{00000000-0005-0000-0000-000012000000}"/>
    <cellStyle name="Navadno 2 4 5 2" xfId="48" xr:uid="{00000000-0005-0000-0000-000013000000}"/>
    <cellStyle name="Navadno 2 5" xfId="50" xr:uid="{00000000-0005-0000-0000-000014000000}"/>
    <cellStyle name="Navadno 3" xfId="9" xr:uid="{00000000-0005-0000-0000-000015000000}"/>
    <cellStyle name="Navadno 3 2" xfId="18" xr:uid="{00000000-0005-0000-0000-000016000000}"/>
    <cellStyle name="Navadno 3 2 2" xfId="41" xr:uid="{00000000-0005-0000-0000-000017000000}"/>
    <cellStyle name="Navadno 3 2 2 2" xfId="73" xr:uid="{00000000-0005-0000-0000-000018000000}"/>
    <cellStyle name="Navadno 3 2 3" xfId="70" xr:uid="{00000000-0005-0000-0000-000019000000}"/>
    <cellStyle name="Navadno 3 3" xfId="27" xr:uid="{00000000-0005-0000-0000-00001A000000}"/>
    <cellStyle name="Navadno 3 4" xfId="23" xr:uid="{00000000-0005-0000-0000-00001B000000}"/>
    <cellStyle name="Navadno 3 4 2" xfId="30" xr:uid="{00000000-0005-0000-0000-00001C000000}"/>
    <cellStyle name="Navadno 3 4 3" xfId="69" xr:uid="{00000000-0005-0000-0000-00001D000000}"/>
    <cellStyle name="Navadno 3 5" xfId="67" xr:uid="{00000000-0005-0000-0000-00001E000000}"/>
    <cellStyle name="Navadno 4" xfId="15" xr:uid="{00000000-0005-0000-0000-00001F000000}"/>
    <cellStyle name="Navadno 4 2" xfId="24" xr:uid="{00000000-0005-0000-0000-000020000000}"/>
    <cellStyle name="Navadno 4 2 2" xfId="20" xr:uid="{00000000-0005-0000-0000-000021000000}"/>
    <cellStyle name="Navadno 4 2 2 2" xfId="32" xr:uid="{00000000-0005-0000-0000-000022000000}"/>
    <cellStyle name="Navadno 4 2 2 3" xfId="68" xr:uid="{00000000-0005-0000-0000-000023000000}"/>
    <cellStyle name="Navadno 4 3" xfId="31" xr:uid="{00000000-0005-0000-0000-000024000000}"/>
    <cellStyle name="Navadno 4 4" xfId="53" xr:uid="{00000000-0005-0000-0000-000025000000}"/>
    <cellStyle name="Navadno 5" xfId="36" xr:uid="{00000000-0005-0000-0000-000026000000}"/>
    <cellStyle name="Navadno 5 2" xfId="35" xr:uid="{00000000-0005-0000-0000-000027000000}"/>
    <cellStyle name="Navadno 5 2 2" xfId="59" xr:uid="{00000000-0005-0000-0000-000028000000}"/>
    <cellStyle name="Navadno 5 2 3" xfId="80" xr:uid="{00000000-0005-0000-0000-000029000000}"/>
    <cellStyle name="Navadno 6" xfId="43" xr:uid="{00000000-0005-0000-0000-00002A000000}"/>
    <cellStyle name="Navadno 6 2" xfId="75" xr:uid="{00000000-0005-0000-0000-00002B000000}"/>
    <cellStyle name="Navadno 7" xfId="44" xr:uid="{00000000-0005-0000-0000-00002C000000}"/>
    <cellStyle name="Navadno 7 2" xfId="42" xr:uid="{00000000-0005-0000-0000-00002D000000}"/>
    <cellStyle name="Navadno 7 2 2" xfId="85" xr:uid="{00000000-0005-0000-0000-00002E000000}"/>
    <cellStyle name="Navadno 8" xfId="22" xr:uid="{00000000-0005-0000-0000-00002F000000}"/>
    <cellStyle name="Navadno 9" xfId="54" xr:uid="{00000000-0005-0000-0000-000030000000}"/>
    <cellStyle name="Navadno 9 2" xfId="60" xr:uid="{00000000-0005-0000-0000-000031000000}"/>
    <cellStyle name="Navadno 9 3" xfId="81" xr:uid="{00000000-0005-0000-0000-000032000000}"/>
    <cellStyle name="Navadno_G-10_DM-DOBOVA-LJUBLJANA" xfId="45" xr:uid="{00000000-0005-0000-0000-000033000000}"/>
    <cellStyle name="Navadno_List1" xfId="40" xr:uid="{00000000-0005-0000-0000-000034000000}"/>
    <cellStyle name="Normal 10" xfId="47" xr:uid="{00000000-0005-0000-0000-000035000000}"/>
    <cellStyle name="Normal 2" xfId="1" xr:uid="{00000000-0005-0000-0000-000036000000}"/>
    <cellStyle name="Normal 2 2" xfId="6" xr:uid="{00000000-0005-0000-0000-000037000000}"/>
    <cellStyle name="Normal 2 3_Popis del - osnova" xfId="46" xr:uid="{00000000-0005-0000-0000-000038000000}"/>
    <cellStyle name="Pojasnjevalno besedilo" xfId="7" builtinId="53"/>
    <cellStyle name="Pojasnjevalno besedilo 2" xfId="29" xr:uid="{00000000-0005-0000-0000-00003A000000}"/>
    <cellStyle name="Valuta" xfId="2" builtinId="4"/>
    <cellStyle name="Valuta 2" xfId="10" xr:uid="{00000000-0005-0000-0000-00003C000000}"/>
    <cellStyle name="Valuta 2 2" xfId="62" xr:uid="{00000000-0005-0000-0000-00003D000000}"/>
    <cellStyle name="Valuta 2 3" xfId="78" xr:uid="{00000000-0005-0000-0000-00003E000000}"/>
    <cellStyle name="Valuta 3" xfId="16" xr:uid="{00000000-0005-0000-0000-00003F000000}"/>
    <cellStyle name="Valuta 3 2" xfId="63" xr:uid="{00000000-0005-0000-0000-000040000000}"/>
    <cellStyle name="Valuta 3 3" xfId="79" xr:uid="{00000000-0005-0000-0000-000041000000}"/>
    <cellStyle name="Valuta 4" xfId="49" xr:uid="{00000000-0005-0000-0000-000042000000}"/>
    <cellStyle name="Valuta 5" xfId="58" xr:uid="{00000000-0005-0000-0000-000043000000}"/>
    <cellStyle name="Valuta 6" xfId="66" xr:uid="{00000000-0005-0000-0000-000044000000}"/>
    <cellStyle name="Valuta 7" xfId="77" xr:uid="{00000000-0005-0000-0000-000045000000}"/>
    <cellStyle name="Vejica 10" xfId="8" xr:uid="{00000000-0005-0000-0000-000046000000}"/>
    <cellStyle name="Vejica 11" xfId="25" xr:uid="{00000000-0005-0000-0000-000047000000}"/>
    <cellStyle name="Vejica 12" xfId="76" xr:uid="{00000000-0005-0000-0000-000048000000}"/>
    <cellStyle name="Vejica 2" xfId="12" xr:uid="{00000000-0005-0000-0000-000049000000}"/>
    <cellStyle name="Vejica 2 10" xfId="71" xr:uid="{00000000-0005-0000-0000-00004A000000}"/>
    <cellStyle name="Vejica 2 2" xfId="65" xr:uid="{00000000-0005-0000-0000-00004B000000}"/>
    <cellStyle name="Vejica 2 2 2 3" xfId="84" xr:uid="{00000000-0005-0000-0000-00004C000000}"/>
    <cellStyle name="Vejica 3" xfId="13" xr:uid="{00000000-0005-0000-0000-00004D000000}"/>
    <cellStyle name="Vejica 4" xfId="14" xr:uid="{00000000-0005-0000-0000-00004E000000}"/>
    <cellStyle name="Vejica 5" xfId="17" xr:uid="{00000000-0005-0000-0000-00004F000000}"/>
    <cellStyle name="Vejica 5 2" xfId="38" xr:uid="{00000000-0005-0000-0000-000050000000}"/>
    <cellStyle name="Vejica 5 2 2" xfId="83" xr:uid="{00000000-0005-0000-0000-000051000000}"/>
    <cellStyle name="Vejica 6" xfId="33" xr:uid="{00000000-0005-0000-0000-000052000000}"/>
    <cellStyle name="Vejica 7" xfId="56" xr:uid="{00000000-0005-0000-0000-000053000000}"/>
    <cellStyle name="Vejica 8" xfId="64" xr:uid="{00000000-0005-0000-0000-000054000000}"/>
    <cellStyle name="Vejica 9" xfId="72" xr:uid="{00000000-0005-0000-0000-000055000000}"/>
  </cellStyles>
  <dxfs count="2994">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6.png"/><Relationship Id="rId1" Type="http://schemas.openxmlformats.org/officeDocument/2006/relationships/image" Target="../media/image7.pn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_rels/vmlDrawing15.v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_rels/vmlDrawing16.v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_rels/vmlDrawing17.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18.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19.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20.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21.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22.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23.v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_rels/vmlDrawing24.v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32.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33.v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vmlDrawing34.v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4.png"/></Relationships>
</file>

<file path=xl/drawings/_rels/vmlDrawing37.v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vmlDrawing40.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41.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42.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10.png"/></Relationships>
</file>

<file path=xl/drawings/_rels/vmlDrawing43.v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_rels/vmlDrawing44.v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_rels/vmlDrawing45.v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1.png"/><Relationship Id="rId1" Type="http://schemas.openxmlformats.org/officeDocument/2006/relationships/image" Target="../media/image10.pn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_rels/vmlDrawing48.v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_rels/vmlDrawing49.v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vmlDrawing51.v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Arial"/>
        <a:cs typeface="Arial"/>
      </a:majorFont>
      <a:minorFont>
        <a:latin typeface="Calibri"/>
        <a:ea typeface="Arial"/>
        <a:cs typeface="Arial"/>
      </a:minorFont>
    </a:fontScheme>
    <a:fmtScheme name="Pisarna">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3">
    <tabColor theme="3"/>
    <pageSetUpPr fitToPage="1"/>
  </sheetPr>
  <dimension ref="A1:K110"/>
  <sheetViews>
    <sheetView showGridLines="0" tabSelected="1" zoomScaleNormal="100" zoomScalePageLayoutView="70" workbookViewId="0">
      <selection activeCell="H75" sqref="H75"/>
    </sheetView>
  </sheetViews>
  <sheetFormatPr defaultColWidth="9.140625" defaultRowHeight="12.75" x14ac:dyDescent="0.2"/>
  <cols>
    <col min="1" max="1" width="19.140625" style="24" customWidth="1"/>
    <col min="2" max="2" width="8.7109375" style="1" customWidth="1"/>
    <col min="3" max="3" width="11.85546875" style="1" customWidth="1"/>
    <col min="4" max="4" width="7.5703125" style="21" customWidth="1"/>
    <col min="5" max="5" width="37.5703125" style="30" customWidth="1"/>
    <col min="6" max="6" width="36.28515625" style="30" customWidth="1"/>
    <col min="7" max="7" width="9.5703125" style="24" customWidth="1"/>
    <col min="8" max="8" width="43.7109375" style="33" customWidth="1"/>
    <col min="9" max="9" width="24.28515625" style="38" customWidth="1"/>
    <col min="10" max="10" width="2.85546875" style="24" customWidth="1"/>
    <col min="11" max="11" width="21.85546875" style="24" customWidth="1"/>
    <col min="12" max="16384" width="9.140625" style="24"/>
  </cols>
  <sheetData>
    <row r="1" spans="1:9" ht="15.75" x14ac:dyDescent="0.25">
      <c r="B1" s="2"/>
      <c r="C1" s="2"/>
      <c r="D1" s="7"/>
      <c r="E1" s="3"/>
      <c r="F1" s="3"/>
      <c r="G1" s="4"/>
    </row>
    <row r="2" spans="1:9" ht="18" x14ac:dyDescent="0.2">
      <c r="B2" s="5" t="s">
        <v>18851</v>
      </c>
      <c r="C2" s="8"/>
      <c r="D2" s="9"/>
      <c r="E2" s="3"/>
      <c r="F2" s="3"/>
      <c r="G2" s="6"/>
    </row>
    <row r="3" spans="1:9" ht="18.75" thickBot="1" x14ac:dyDescent="0.25">
      <c r="B3" s="5"/>
      <c r="C3" s="8"/>
      <c r="D3" s="9"/>
      <c r="E3" s="3"/>
      <c r="F3" s="3"/>
      <c r="G3" s="6"/>
    </row>
    <row r="4" spans="1:9" ht="18.75" thickBot="1" x14ac:dyDescent="0.25">
      <c r="B4" s="26"/>
      <c r="C4" s="26" t="s">
        <v>250</v>
      </c>
      <c r="D4" s="26"/>
      <c r="E4" s="36"/>
      <c r="F4" s="36"/>
      <c r="G4" s="26"/>
      <c r="H4" s="36"/>
      <c r="I4" s="40">
        <f>SUM(I7:I107)</f>
        <v>120666</v>
      </c>
    </row>
    <row r="5" spans="1:9" ht="16.5" thickBot="1" x14ac:dyDescent="0.3">
      <c r="D5" s="10"/>
    </row>
    <row r="6" spans="1:9" ht="36.75" thickBot="1" x14ac:dyDescent="0.25">
      <c r="B6" s="27" t="s">
        <v>247</v>
      </c>
      <c r="C6" s="27" t="s">
        <v>246</v>
      </c>
      <c r="D6" s="27" t="s">
        <v>245</v>
      </c>
      <c r="E6" s="27" t="s">
        <v>0</v>
      </c>
      <c r="F6" s="27" t="s">
        <v>243</v>
      </c>
      <c r="G6" s="1802" t="s">
        <v>244</v>
      </c>
      <c r="H6" s="37" t="s">
        <v>248</v>
      </c>
      <c r="I6" s="39" t="s">
        <v>249</v>
      </c>
    </row>
    <row r="7" spans="1:9" ht="67.5" x14ac:dyDescent="0.2">
      <c r="A7" s="31" t="s">
        <v>258</v>
      </c>
      <c r="B7" s="11"/>
      <c r="C7" s="12"/>
      <c r="D7" s="20"/>
      <c r="E7" s="11" t="s">
        <v>260</v>
      </c>
      <c r="F7" s="11" t="s">
        <v>261</v>
      </c>
      <c r="G7" s="13"/>
      <c r="H7" s="28" t="s">
        <v>19026</v>
      </c>
      <c r="I7" s="29">
        <f>SUM(I9:I107)*0.05</f>
        <v>5746</v>
      </c>
    </row>
    <row r="8" spans="1:9" x14ac:dyDescent="0.2">
      <c r="B8" s="11"/>
      <c r="C8" s="12"/>
      <c r="D8" s="20"/>
      <c r="E8" s="11"/>
      <c r="F8" s="11"/>
      <c r="G8" s="13"/>
      <c r="H8" s="34"/>
      <c r="I8" s="29"/>
    </row>
    <row r="9" spans="1:9" x14ac:dyDescent="0.2">
      <c r="A9" s="23" t="s">
        <v>251</v>
      </c>
      <c r="B9" s="11"/>
      <c r="C9" s="12"/>
      <c r="D9" s="20"/>
      <c r="E9" s="11" t="s">
        <v>64</v>
      </c>
      <c r="F9" s="14" t="s">
        <v>262</v>
      </c>
      <c r="G9" s="13"/>
      <c r="H9" s="28" t="s">
        <v>333</v>
      </c>
      <c r="I9" s="29"/>
    </row>
    <row r="10" spans="1:9" x14ac:dyDescent="0.2">
      <c r="A10" s="24" t="s">
        <v>252</v>
      </c>
      <c r="B10" s="11"/>
      <c r="C10" s="12"/>
      <c r="D10" s="20"/>
      <c r="E10" s="11"/>
      <c r="F10" s="14"/>
      <c r="G10" s="13"/>
      <c r="H10" s="28"/>
      <c r="I10" s="29"/>
    </row>
    <row r="11" spans="1:9" ht="15" x14ac:dyDescent="0.25">
      <c r="A11" s="23" t="s">
        <v>253</v>
      </c>
      <c r="B11" s="11" t="s">
        <v>65</v>
      </c>
      <c r="C11" s="12" t="s">
        <v>1</v>
      </c>
      <c r="D11" s="20"/>
      <c r="E11" s="11" t="s">
        <v>66</v>
      </c>
      <c r="F11" s="14" t="s">
        <v>263</v>
      </c>
      <c r="G11" s="13" t="s">
        <v>8</v>
      </c>
      <c r="H11" s="2297" t="s">
        <v>66</v>
      </c>
      <c r="I11" s="29">
        <f>'Vodilni načrt sklopa 3'!I2</f>
        <v>0</v>
      </c>
    </row>
    <row r="12" spans="1:9" s="22" customFormat="1" ht="15" x14ac:dyDescent="0.25">
      <c r="A12" s="24" t="s">
        <v>254</v>
      </c>
      <c r="B12" s="11" t="s">
        <v>67</v>
      </c>
      <c r="C12" s="12" t="s">
        <v>4</v>
      </c>
      <c r="D12" s="20"/>
      <c r="E12" s="11" t="s">
        <v>68</v>
      </c>
      <c r="F12" s="14" t="s">
        <v>264</v>
      </c>
      <c r="G12" s="13" t="s">
        <v>8</v>
      </c>
      <c r="H12" s="2298" t="s">
        <v>16090</v>
      </c>
      <c r="I12" s="29">
        <f>'1-02 Načrt ureditve CVP'!I2</f>
        <v>0</v>
      </c>
    </row>
    <row r="13" spans="1:9" s="22" customFormat="1" ht="15" x14ac:dyDescent="0.25">
      <c r="B13" s="11" t="s">
        <v>69</v>
      </c>
      <c r="C13" s="12" t="s">
        <v>5</v>
      </c>
      <c r="D13" s="20"/>
      <c r="E13" s="11" t="s">
        <v>70</v>
      </c>
      <c r="F13" s="14" t="s">
        <v>265</v>
      </c>
      <c r="G13" s="13" t="s">
        <v>8</v>
      </c>
      <c r="H13" s="2299" t="s">
        <v>16091</v>
      </c>
      <c r="I13" s="29">
        <f>'1-03 Objekt ENP Črni Kal'!I2</f>
        <v>0</v>
      </c>
    </row>
    <row r="14" spans="1:9" s="22" customFormat="1" ht="15" x14ac:dyDescent="0.25">
      <c r="B14" s="11" t="s">
        <v>71</v>
      </c>
      <c r="C14" s="12" t="s">
        <v>6</v>
      </c>
      <c r="D14" s="20"/>
      <c r="E14" s="11" t="s">
        <v>72</v>
      </c>
      <c r="F14" s="14" t="s">
        <v>266</v>
      </c>
      <c r="G14" s="13" t="s">
        <v>8</v>
      </c>
      <c r="H14" s="2300" t="s">
        <v>16092</v>
      </c>
      <c r="I14" s="29">
        <f>'1-04 Objekt TP 1.0'!I2</f>
        <v>0</v>
      </c>
    </row>
    <row r="15" spans="1:9" s="22" customFormat="1" ht="15" x14ac:dyDescent="0.25">
      <c r="B15" s="11" t="s">
        <v>73</v>
      </c>
      <c r="C15" s="12" t="s">
        <v>53</v>
      </c>
      <c r="D15" s="20"/>
      <c r="E15" s="11" t="s">
        <v>74</v>
      </c>
      <c r="F15" s="25" t="s">
        <v>267</v>
      </c>
      <c r="G15" s="13" t="s">
        <v>8</v>
      </c>
      <c r="H15" s="2300" t="s">
        <v>16093</v>
      </c>
      <c r="I15" s="29">
        <f>'1-05 Objekt TP 8.0'!I2</f>
        <v>0</v>
      </c>
    </row>
    <row r="16" spans="1:9" s="22" customFormat="1" ht="15" x14ac:dyDescent="0.25">
      <c r="B16" s="25" t="s">
        <v>75</v>
      </c>
      <c r="C16" s="15" t="s">
        <v>54</v>
      </c>
      <c r="D16" s="16"/>
      <c r="E16" s="25" t="s">
        <v>76</v>
      </c>
      <c r="F16" s="25" t="s">
        <v>268</v>
      </c>
      <c r="G16" s="17" t="s">
        <v>8</v>
      </c>
      <c r="H16" s="2300" t="s">
        <v>16094</v>
      </c>
      <c r="I16" s="29">
        <f>'1-06 Objekt TP 8.8'!I2</f>
        <v>0</v>
      </c>
    </row>
    <row r="17" spans="2:9" s="22" customFormat="1" ht="35.25" customHeight="1" x14ac:dyDescent="0.25">
      <c r="B17" s="25" t="s">
        <v>77</v>
      </c>
      <c r="C17" s="15" t="s">
        <v>7</v>
      </c>
      <c r="D17" s="16"/>
      <c r="E17" s="25" t="s">
        <v>78</v>
      </c>
      <c r="F17" s="25" t="s">
        <v>269</v>
      </c>
      <c r="G17" s="17" t="s">
        <v>8</v>
      </c>
      <c r="H17" s="2297" t="s">
        <v>16134</v>
      </c>
      <c r="I17" s="29">
        <f>'2-02 Tirne naprave na progi'!I2</f>
        <v>0</v>
      </c>
    </row>
    <row r="18" spans="2:9" s="22" customFormat="1" ht="22.5" x14ac:dyDescent="0.2">
      <c r="B18" s="25"/>
      <c r="C18" s="15"/>
      <c r="D18" s="16" t="s">
        <v>79</v>
      </c>
      <c r="E18" s="25" t="s">
        <v>80</v>
      </c>
      <c r="F18" s="25" t="s">
        <v>238</v>
      </c>
      <c r="G18" s="17"/>
      <c r="H18" s="28" t="s">
        <v>337</v>
      </c>
      <c r="I18" s="29"/>
    </row>
    <row r="19" spans="2:9" s="22" customFormat="1" x14ac:dyDescent="0.2">
      <c r="B19" s="25"/>
      <c r="C19" s="15"/>
      <c r="D19" s="16" t="s">
        <v>81</v>
      </c>
      <c r="E19" s="25" t="s">
        <v>82</v>
      </c>
      <c r="F19" s="25" t="s">
        <v>270</v>
      </c>
      <c r="G19" s="17"/>
      <c r="H19" s="28" t="s">
        <v>337</v>
      </c>
      <c r="I19" s="29"/>
    </row>
    <row r="20" spans="2:9" s="22" customFormat="1" x14ac:dyDescent="0.2">
      <c r="B20" s="25"/>
      <c r="C20" s="15"/>
      <c r="D20" s="16" t="s">
        <v>83</v>
      </c>
      <c r="E20" s="25" t="s">
        <v>84</v>
      </c>
      <c r="F20" s="25" t="s">
        <v>271</v>
      </c>
      <c r="G20" s="17"/>
      <c r="H20" s="28" t="s">
        <v>337</v>
      </c>
      <c r="I20" s="29"/>
    </row>
    <row r="21" spans="2:9" s="22" customFormat="1" x14ac:dyDescent="0.2">
      <c r="B21" s="25"/>
      <c r="C21" s="15"/>
      <c r="D21" s="16" t="s">
        <v>85</v>
      </c>
      <c r="E21" s="25" t="s">
        <v>86</v>
      </c>
      <c r="F21" s="14" t="s">
        <v>272</v>
      </c>
      <c r="G21" s="17"/>
      <c r="H21" s="28" t="s">
        <v>337</v>
      </c>
      <c r="I21" s="29"/>
    </row>
    <row r="22" spans="2:9" s="22" customFormat="1" x14ac:dyDescent="0.2">
      <c r="B22" s="25"/>
      <c r="C22" s="15"/>
      <c r="D22" s="16" t="s">
        <v>87</v>
      </c>
      <c r="E22" s="25" t="s">
        <v>10</v>
      </c>
      <c r="F22" s="14" t="s">
        <v>240</v>
      </c>
      <c r="G22" s="17"/>
      <c r="H22" s="28" t="s">
        <v>337</v>
      </c>
      <c r="I22" s="29"/>
    </row>
    <row r="23" spans="2:9" s="22" customFormat="1" ht="48.75" customHeight="1" x14ac:dyDescent="0.2">
      <c r="B23" s="25" t="s">
        <v>88</v>
      </c>
      <c r="C23" s="15" t="s">
        <v>9</v>
      </c>
      <c r="D23" s="16"/>
      <c r="E23" s="25" t="s">
        <v>89</v>
      </c>
      <c r="F23" s="14" t="s">
        <v>273</v>
      </c>
      <c r="G23" s="17" t="s">
        <v>8</v>
      </c>
      <c r="H23" s="28" t="s">
        <v>19025</v>
      </c>
      <c r="I23" s="29"/>
    </row>
    <row r="24" spans="2:9" s="22" customFormat="1" ht="15" x14ac:dyDescent="0.25">
      <c r="B24" s="25" t="s">
        <v>90</v>
      </c>
      <c r="C24" s="15" t="s">
        <v>13</v>
      </c>
      <c r="D24" s="16"/>
      <c r="E24" s="25" t="s">
        <v>91</v>
      </c>
      <c r="F24" s="14" t="s">
        <v>274</v>
      </c>
      <c r="G24" s="17" t="s">
        <v>8</v>
      </c>
      <c r="H24" s="2297" t="s">
        <v>16095</v>
      </c>
      <c r="I24" s="29">
        <f>'2-04 ENP in zunanja ureditev'!I2</f>
        <v>0</v>
      </c>
    </row>
    <row r="25" spans="2:9" s="22" customFormat="1" x14ac:dyDescent="0.2">
      <c r="B25" s="25" t="s">
        <v>92</v>
      </c>
      <c r="C25" s="15" t="s">
        <v>14</v>
      </c>
      <c r="D25" s="16"/>
      <c r="E25" s="25" t="s">
        <v>93</v>
      </c>
      <c r="F25" s="14" t="s">
        <v>275</v>
      </c>
      <c r="G25" s="17" t="s">
        <v>8</v>
      </c>
      <c r="H25" s="28" t="s">
        <v>334</v>
      </c>
      <c r="I25" s="29"/>
    </row>
    <row r="26" spans="2:9" s="22" customFormat="1" x14ac:dyDescent="0.2">
      <c r="B26" s="25" t="s">
        <v>94</v>
      </c>
      <c r="C26" s="15" t="s">
        <v>15</v>
      </c>
      <c r="D26" s="16"/>
      <c r="E26" s="25" t="s">
        <v>95</v>
      </c>
      <c r="F26" s="14" t="s">
        <v>267</v>
      </c>
      <c r="G26" s="17" t="s">
        <v>8</v>
      </c>
      <c r="H26" s="28" t="s">
        <v>335</v>
      </c>
      <c r="I26" s="29"/>
    </row>
    <row r="27" spans="2:9" s="22" customFormat="1" x14ac:dyDescent="0.2">
      <c r="B27" s="25" t="s">
        <v>96</v>
      </c>
      <c r="C27" s="15" t="s">
        <v>16</v>
      </c>
      <c r="D27" s="16"/>
      <c r="E27" s="25" t="s">
        <v>97</v>
      </c>
      <c r="F27" s="14" t="s">
        <v>268</v>
      </c>
      <c r="G27" s="17" t="s">
        <v>8</v>
      </c>
      <c r="H27" s="28" t="s">
        <v>336</v>
      </c>
      <c r="I27" s="29"/>
    </row>
    <row r="28" spans="2:9" s="22" customFormat="1" ht="15" x14ac:dyDescent="0.25">
      <c r="B28" s="25" t="s">
        <v>98</v>
      </c>
      <c r="C28" s="15" t="s">
        <v>17</v>
      </c>
      <c r="D28" s="16"/>
      <c r="E28" s="25" t="s">
        <v>99</v>
      </c>
      <c r="F28" s="14" t="s">
        <v>276</v>
      </c>
      <c r="G28" s="17" t="s">
        <v>19</v>
      </c>
      <c r="H28" s="2297" t="s">
        <v>16135</v>
      </c>
      <c r="I28" s="29">
        <f>'2-08 Kabelska trasa SVTK'!I2</f>
        <v>0</v>
      </c>
    </row>
    <row r="29" spans="2:9" s="22" customFormat="1" ht="22.5" x14ac:dyDescent="0.2">
      <c r="B29" s="25" t="s">
        <v>100</v>
      </c>
      <c r="C29" s="15" t="s">
        <v>20</v>
      </c>
      <c r="D29" s="16"/>
      <c r="E29" s="25" t="s">
        <v>101</v>
      </c>
      <c r="F29" s="14" t="s">
        <v>277</v>
      </c>
      <c r="G29" s="17" t="s">
        <v>8</v>
      </c>
      <c r="H29" s="28" t="s">
        <v>330</v>
      </c>
      <c r="I29" s="29"/>
    </row>
    <row r="30" spans="2:9" s="22" customFormat="1" ht="15" x14ac:dyDescent="0.25">
      <c r="B30" s="25"/>
      <c r="C30" s="15"/>
      <c r="D30" s="16" t="s">
        <v>102</v>
      </c>
      <c r="E30" s="25" t="s">
        <v>103</v>
      </c>
      <c r="F30" s="14" t="s">
        <v>278</v>
      </c>
      <c r="G30" s="17"/>
      <c r="H30" s="2301" t="s">
        <v>16136</v>
      </c>
      <c r="I30" s="29">
        <f>'3-01_M1 Električna vozna mreža'!I2</f>
        <v>24500</v>
      </c>
    </row>
    <row r="31" spans="2:9" s="22" customFormat="1" ht="44.25" customHeight="1" x14ac:dyDescent="0.2">
      <c r="B31" s="25"/>
      <c r="C31" s="15"/>
      <c r="D31" s="16" t="s">
        <v>104</v>
      </c>
      <c r="E31" s="25" t="s">
        <v>105</v>
      </c>
      <c r="F31" s="14" t="s">
        <v>279</v>
      </c>
      <c r="G31" s="17"/>
      <c r="H31" s="28" t="s">
        <v>19025</v>
      </c>
      <c r="I31" s="29"/>
    </row>
    <row r="32" spans="2:9" s="22" customFormat="1" ht="22.5" x14ac:dyDescent="0.2">
      <c r="B32" s="25" t="s">
        <v>106</v>
      </c>
      <c r="C32" s="15" t="s">
        <v>27</v>
      </c>
      <c r="D32" s="16"/>
      <c r="E32" s="25" t="s">
        <v>107</v>
      </c>
      <c r="F32" s="14" t="s">
        <v>280</v>
      </c>
      <c r="G32" s="17" t="s">
        <v>19</v>
      </c>
      <c r="H32" s="28" t="s">
        <v>19025</v>
      </c>
      <c r="I32" s="29"/>
    </row>
    <row r="33" spans="2:9" s="22" customFormat="1" x14ac:dyDescent="0.2">
      <c r="B33" s="25"/>
      <c r="C33" s="15"/>
      <c r="D33" s="16" t="s">
        <v>108</v>
      </c>
      <c r="E33" s="25" t="s">
        <v>109</v>
      </c>
      <c r="F33" s="14" t="s">
        <v>281</v>
      </c>
      <c r="G33" s="17"/>
      <c r="H33" s="28" t="s">
        <v>19025</v>
      </c>
      <c r="I33" s="29"/>
    </row>
    <row r="34" spans="2:9" s="22" customFormat="1" x14ac:dyDescent="0.2">
      <c r="B34" s="25"/>
      <c r="C34" s="15"/>
      <c r="D34" s="16" t="s">
        <v>110</v>
      </c>
      <c r="E34" s="25" t="s">
        <v>111</v>
      </c>
      <c r="F34" s="14" t="s">
        <v>282</v>
      </c>
      <c r="G34" s="17"/>
      <c r="H34" s="28" t="s">
        <v>19025</v>
      </c>
      <c r="I34" s="29"/>
    </row>
    <row r="35" spans="2:9" s="22" customFormat="1" ht="22.5" x14ac:dyDescent="0.25">
      <c r="B35" s="25" t="s">
        <v>112</v>
      </c>
      <c r="C35" s="15" t="s">
        <v>28</v>
      </c>
      <c r="D35" s="16"/>
      <c r="E35" s="25" t="s">
        <v>113</v>
      </c>
      <c r="F35" s="14" t="s">
        <v>283</v>
      </c>
      <c r="G35" s="17" t="s">
        <v>19</v>
      </c>
      <c r="H35" s="2297" t="s">
        <v>16137</v>
      </c>
      <c r="I35" s="29">
        <f>'3-03 SVTK Koper'!I2</f>
        <v>10000</v>
      </c>
    </row>
    <row r="36" spans="2:9" s="22" customFormat="1" x14ac:dyDescent="0.2">
      <c r="B36" s="25"/>
      <c r="C36" s="15"/>
      <c r="D36" s="16" t="s">
        <v>108</v>
      </c>
      <c r="E36" s="25" t="s">
        <v>109</v>
      </c>
      <c r="F36" s="14" t="s">
        <v>281</v>
      </c>
      <c r="G36" s="17"/>
      <c r="H36" s="28" t="s">
        <v>338</v>
      </c>
      <c r="I36" s="29"/>
    </row>
    <row r="37" spans="2:9" s="22" customFormat="1" x14ac:dyDescent="0.2">
      <c r="B37" s="25"/>
      <c r="C37" s="15"/>
      <c r="D37" s="16" t="s">
        <v>110</v>
      </c>
      <c r="E37" s="25" t="s">
        <v>111</v>
      </c>
      <c r="F37" s="14" t="s">
        <v>282</v>
      </c>
      <c r="G37" s="17"/>
      <c r="H37" s="28" t="s">
        <v>338</v>
      </c>
      <c r="I37" s="29"/>
    </row>
    <row r="38" spans="2:9" s="22" customFormat="1" ht="15" x14ac:dyDescent="0.25">
      <c r="B38" s="25" t="s">
        <v>114</v>
      </c>
      <c r="C38" s="15" t="s">
        <v>29</v>
      </c>
      <c r="D38" s="16"/>
      <c r="E38" s="14" t="s">
        <v>115</v>
      </c>
      <c r="F38" s="14" t="s">
        <v>284</v>
      </c>
      <c r="G38" s="17" t="s">
        <v>18</v>
      </c>
      <c r="H38" s="2297" t="s">
        <v>16098</v>
      </c>
      <c r="I38" s="29">
        <f>'3-04 Daljinsko vodenje predorov'!I2</f>
        <v>0</v>
      </c>
    </row>
    <row r="39" spans="2:9" s="22" customFormat="1" ht="22.5" x14ac:dyDescent="0.2">
      <c r="B39" s="25" t="s">
        <v>116</v>
      </c>
      <c r="C39" s="15" t="s">
        <v>30</v>
      </c>
      <c r="D39" s="16"/>
      <c r="E39" s="25" t="s">
        <v>117</v>
      </c>
      <c r="F39" s="14" t="s">
        <v>285</v>
      </c>
      <c r="G39" s="17" t="s">
        <v>18</v>
      </c>
      <c r="H39" s="28" t="s">
        <v>330</v>
      </c>
      <c r="I39" s="29"/>
    </row>
    <row r="40" spans="2:9" s="22" customFormat="1" ht="15" x14ac:dyDescent="0.25">
      <c r="B40" s="25"/>
      <c r="C40" s="15"/>
      <c r="D40" s="16" t="s">
        <v>21</v>
      </c>
      <c r="E40" s="25" t="s">
        <v>22</v>
      </c>
      <c r="F40" s="14" t="s">
        <v>239</v>
      </c>
      <c r="G40" s="17"/>
      <c r="H40" s="2299" t="s">
        <v>16099</v>
      </c>
      <c r="I40" s="29">
        <f>'3-05_O1 Ozemljitev T1 '!I2</f>
        <v>0</v>
      </c>
    </row>
    <row r="41" spans="2:9" s="22" customFormat="1" ht="15" x14ac:dyDescent="0.25">
      <c r="B41" s="25"/>
      <c r="C41" s="15"/>
      <c r="D41" s="16" t="s">
        <v>23</v>
      </c>
      <c r="E41" s="25" t="s">
        <v>24</v>
      </c>
      <c r="F41" s="14" t="s">
        <v>241</v>
      </c>
      <c r="G41" s="17"/>
      <c r="H41" s="2299" t="s">
        <v>16100</v>
      </c>
      <c r="I41" s="29">
        <f>'3-05_O2 Ozemljitev T2'!I2</f>
        <v>0</v>
      </c>
    </row>
    <row r="42" spans="2:9" s="22" customFormat="1" ht="15" x14ac:dyDescent="0.25">
      <c r="B42" s="25"/>
      <c r="C42" s="15"/>
      <c r="D42" s="16" t="s">
        <v>25</v>
      </c>
      <c r="E42" s="25" t="s">
        <v>26</v>
      </c>
      <c r="F42" s="14" t="s">
        <v>242</v>
      </c>
      <c r="G42" s="17"/>
      <c r="H42" s="2297" t="s">
        <v>16101</v>
      </c>
      <c r="I42" s="108">
        <f>'3-05_O3 Ozemljitev Vent. post.'!I2</f>
        <v>0</v>
      </c>
    </row>
    <row r="43" spans="2:9" s="22" customFormat="1" ht="22.5" x14ac:dyDescent="0.2">
      <c r="B43" s="25" t="s">
        <v>118</v>
      </c>
      <c r="C43" s="15" t="s">
        <v>119</v>
      </c>
      <c r="D43" s="16"/>
      <c r="E43" s="25" t="s">
        <v>120</v>
      </c>
      <c r="F43" s="14" t="s">
        <v>286</v>
      </c>
      <c r="G43" s="17" t="s">
        <v>18</v>
      </c>
      <c r="H43" s="28" t="s">
        <v>330</v>
      </c>
      <c r="I43" s="29"/>
    </row>
    <row r="44" spans="2:9" s="22" customFormat="1" ht="15" x14ac:dyDescent="0.25">
      <c r="B44" s="25"/>
      <c r="C44" s="15"/>
      <c r="D44" s="16" t="s">
        <v>11</v>
      </c>
      <c r="E44" s="25" t="s">
        <v>22</v>
      </c>
      <c r="F44" s="14" t="s">
        <v>239</v>
      </c>
      <c r="G44" s="17"/>
      <c r="H44" s="2299" t="s">
        <v>16102</v>
      </c>
      <c r="I44" s="29">
        <f>'3-06_E1 Napajanje varnost.s. T1'!I2</f>
        <v>0</v>
      </c>
    </row>
    <row r="45" spans="2:9" s="22" customFormat="1" ht="15" x14ac:dyDescent="0.25">
      <c r="B45" s="25"/>
      <c r="C45" s="15"/>
      <c r="D45" s="16" t="s">
        <v>12</v>
      </c>
      <c r="E45" s="25" t="s">
        <v>24</v>
      </c>
      <c r="F45" s="14" t="s">
        <v>241</v>
      </c>
      <c r="G45" s="17"/>
      <c r="H45" s="2297" t="s">
        <v>16103</v>
      </c>
      <c r="I45" s="29">
        <f>'3-06_E2 Napajanje varnost.s. T2'!I2</f>
        <v>0</v>
      </c>
    </row>
    <row r="46" spans="2:9" s="22" customFormat="1" ht="22.5" x14ac:dyDescent="0.2">
      <c r="B46" s="25" t="s">
        <v>121</v>
      </c>
      <c r="C46" s="15" t="s">
        <v>31</v>
      </c>
      <c r="D46" s="16"/>
      <c r="E46" s="25" t="s">
        <v>122</v>
      </c>
      <c r="F46" s="14" t="s">
        <v>287</v>
      </c>
      <c r="G46" s="17" t="s">
        <v>18</v>
      </c>
      <c r="H46" s="28" t="s">
        <v>330</v>
      </c>
      <c r="I46" s="29"/>
    </row>
    <row r="47" spans="2:9" s="22" customFormat="1" ht="15" x14ac:dyDescent="0.25">
      <c r="B47" s="25"/>
      <c r="C47" s="15"/>
      <c r="D47" s="16" t="s">
        <v>123</v>
      </c>
      <c r="E47" s="25" t="s">
        <v>22</v>
      </c>
      <c r="F47" s="14" t="s">
        <v>239</v>
      </c>
      <c r="G47" s="17"/>
      <c r="H47" s="2299" t="s">
        <v>16104</v>
      </c>
      <c r="I47" s="29">
        <f>'3-07_R1 Zasilna razsvetljava T1'!I2</f>
        <v>0</v>
      </c>
    </row>
    <row r="48" spans="2:9" s="22" customFormat="1" ht="15" x14ac:dyDescent="0.25">
      <c r="B48" s="25"/>
      <c r="C48" s="15"/>
      <c r="D48" s="16" t="s">
        <v>124</v>
      </c>
      <c r="E48" s="25" t="s">
        <v>24</v>
      </c>
      <c r="F48" s="14" t="s">
        <v>241</v>
      </c>
      <c r="G48" s="17"/>
      <c r="H48" s="2297" t="s">
        <v>16105</v>
      </c>
      <c r="I48" s="29">
        <f>'3-07_R2 Zasilna razsvetljava T2'!I2</f>
        <v>0</v>
      </c>
    </row>
    <row r="49" spans="2:9" s="22" customFormat="1" ht="22.5" x14ac:dyDescent="0.2">
      <c r="B49" s="25" t="s">
        <v>125</v>
      </c>
      <c r="C49" s="15" t="s">
        <v>32</v>
      </c>
      <c r="D49" s="16"/>
      <c r="E49" s="25" t="s">
        <v>126</v>
      </c>
      <c r="F49" s="14" t="s">
        <v>288</v>
      </c>
      <c r="G49" s="17" t="s">
        <v>18</v>
      </c>
      <c r="H49" s="28" t="s">
        <v>330</v>
      </c>
      <c r="I49" s="29"/>
    </row>
    <row r="50" spans="2:9" s="22" customFormat="1" ht="15" x14ac:dyDescent="0.25">
      <c r="B50" s="25"/>
      <c r="C50" s="15"/>
      <c r="D50" s="16" t="s">
        <v>127</v>
      </c>
      <c r="E50" s="25" t="s">
        <v>22</v>
      </c>
      <c r="F50" s="14" t="s">
        <v>239</v>
      </c>
      <c r="G50" s="17"/>
      <c r="H50" s="2299" t="s">
        <v>16106</v>
      </c>
      <c r="I50" s="29">
        <f>'3-08_I1 Močnostne inšt. T1'!I2</f>
        <v>0</v>
      </c>
    </row>
    <row r="51" spans="2:9" s="22" customFormat="1" ht="15" x14ac:dyDescent="0.25">
      <c r="B51" s="25"/>
      <c r="C51" s="15"/>
      <c r="D51" s="16" t="s">
        <v>128</v>
      </c>
      <c r="E51" s="25" t="s">
        <v>24</v>
      </c>
      <c r="F51" s="14" t="s">
        <v>241</v>
      </c>
      <c r="G51" s="17"/>
      <c r="H51" s="2297" t="s">
        <v>16107</v>
      </c>
      <c r="I51" s="29">
        <f>'3-08_I2 Močnostne inšt. T2'!I2</f>
        <v>0</v>
      </c>
    </row>
    <row r="52" spans="2:9" s="22" customFormat="1" ht="22.5" x14ac:dyDescent="0.2">
      <c r="B52" s="25" t="s">
        <v>129</v>
      </c>
      <c r="C52" s="15" t="s">
        <v>33</v>
      </c>
      <c r="D52" s="16"/>
      <c r="E52" s="25" t="s">
        <v>130</v>
      </c>
      <c r="F52" s="14" t="s">
        <v>289</v>
      </c>
      <c r="G52" s="17" t="s">
        <v>18</v>
      </c>
      <c r="H52" s="28" t="s">
        <v>330</v>
      </c>
      <c r="I52" s="29"/>
    </row>
    <row r="53" spans="2:9" s="22" customFormat="1" ht="15" x14ac:dyDescent="0.25">
      <c r="B53" s="25"/>
      <c r="C53" s="15"/>
      <c r="D53" s="16" t="s">
        <v>131</v>
      </c>
      <c r="E53" s="25" t="s">
        <v>22</v>
      </c>
      <c r="F53" s="14" t="s">
        <v>239</v>
      </c>
      <c r="G53" s="17"/>
      <c r="H53" s="2299" t="s">
        <v>16108</v>
      </c>
      <c r="I53" s="29">
        <f>'3-09_V1 Varnostni sistemi T1'!I2</f>
        <v>0</v>
      </c>
    </row>
    <row r="54" spans="2:9" s="22" customFormat="1" ht="15" x14ac:dyDescent="0.25">
      <c r="B54" s="25"/>
      <c r="C54" s="15"/>
      <c r="D54" s="16" t="s">
        <v>132</v>
      </c>
      <c r="E54" s="25" t="s">
        <v>24</v>
      </c>
      <c r="F54" s="14" t="s">
        <v>241</v>
      </c>
      <c r="G54" s="17"/>
      <c r="H54" s="2297" t="s">
        <v>16109</v>
      </c>
      <c r="I54" s="29">
        <f>'3-09_V2 Varnostni sistemi T2'!I2</f>
        <v>0</v>
      </c>
    </row>
    <row r="55" spans="2:9" s="22" customFormat="1" ht="22.5" x14ac:dyDescent="0.2">
      <c r="B55" s="25" t="s">
        <v>133</v>
      </c>
      <c r="C55" s="15" t="s">
        <v>134</v>
      </c>
      <c r="D55" s="16"/>
      <c r="E55" s="25" t="s">
        <v>135</v>
      </c>
      <c r="F55" s="14" t="s">
        <v>290</v>
      </c>
      <c r="G55" s="17" t="s">
        <v>18</v>
      </c>
      <c r="H55" s="28" t="s">
        <v>330</v>
      </c>
      <c r="I55" s="29"/>
    </row>
    <row r="56" spans="2:9" s="22" customFormat="1" ht="15" x14ac:dyDescent="0.25">
      <c r="B56" s="25"/>
      <c r="C56" s="15"/>
      <c r="D56" s="16" t="s">
        <v>55</v>
      </c>
      <c r="E56" s="25" t="s">
        <v>136</v>
      </c>
      <c r="F56" s="14" t="s">
        <v>291</v>
      </c>
      <c r="G56" s="17"/>
      <c r="H56" s="2299" t="s">
        <v>16110</v>
      </c>
      <c r="I56" s="29">
        <f>'3-10_E3 Napajanje varn.s. T3-T7'!I2</f>
        <v>0</v>
      </c>
    </row>
    <row r="57" spans="2:9" s="22" customFormat="1" ht="15" x14ac:dyDescent="0.25">
      <c r="B57" s="25"/>
      <c r="C57" s="15"/>
      <c r="D57" s="16" t="s">
        <v>56</v>
      </c>
      <c r="E57" s="14" t="s">
        <v>59</v>
      </c>
      <c r="F57" s="14" t="s">
        <v>259</v>
      </c>
      <c r="G57" s="17"/>
      <c r="H57" s="2297" t="s">
        <v>16111</v>
      </c>
      <c r="I57" s="29">
        <f>'3-10_E4 Napajanje varn.s. T8'!I2</f>
        <v>0</v>
      </c>
    </row>
    <row r="58" spans="2:9" s="22" customFormat="1" ht="22.5" x14ac:dyDescent="0.2">
      <c r="B58" s="25" t="s">
        <v>137</v>
      </c>
      <c r="C58" s="15" t="s">
        <v>138</v>
      </c>
      <c r="D58" s="16"/>
      <c r="E58" s="25" t="s">
        <v>139</v>
      </c>
      <c r="F58" s="14" t="s">
        <v>292</v>
      </c>
      <c r="G58" s="17" t="s">
        <v>18</v>
      </c>
      <c r="H58" s="28" t="s">
        <v>330</v>
      </c>
      <c r="I58" s="29"/>
    </row>
    <row r="59" spans="2:9" s="22" customFormat="1" ht="15" x14ac:dyDescent="0.25">
      <c r="B59" s="25"/>
      <c r="C59" s="15"/>
      <c r="D59" s="16" t="s">
        <v>140</v>
      </c>
      <c r="E59" s="25" t="s">
        <v>136</v>
      </c>
      <c r="F59" s="14" t="s">
        <v>291</v>
      </c>
      <c r="G59" s="17"/>
      <c r="H59" s="2299" t="s">
        <v>16112</v>
      </c>
      <c r="I59" s="29">
        <f>'3-11_V3 Varnostni sistemi T3-T7'!I2</f>
        <v>0</v>
      </c>
    </row>
    <row r="60" spans="2:9" s="22" customFormat="1" ht="15" x14ac:dyDescent="0.25">
      <c r="B60" s="25"/>
      <c r="C60" s="15"/>
      <c r="D60" s="16" t="s">
        <v>141</v>
      </c>
      <c r="E60" s="25" t="s">
        <v>59</v>
      </c>
      <c r="F60" s="14" t="s">
        <v>259</v>
      </c>
      <c r="G60" s="17"/>
      <c r="H60" s="2297" t="s">
        <v>16113</v>
      </c>
      <c r="I60" s="29">
        <f>'3-11_V4 Varnostni sistemi T8'!I2</f>
        <v>0</v>
      </c>
    </row>
    <row r="61" spans="2:9" s="22" customFormat="1" ht="22.5" x14ac:dyDescent="0.2">
      <c r="B61" s="25" t="s">
        <v>142</v>
      </c>
      <c r="C61" s="15" t="s">
        <v>143</v>
      </c>
      <c r="D61" s="16"/>
      <c r="E61" s="25" t="s">
        <v>144</v>
      </c>
      <c r="F61" s="14" t="s">
        <v>293</v>
      </c>
      <c r="G61" s="17" t="s">
        <v>18</v>
      </c>
      <c r="H61" s="28" t="s">
        <v>330</v>
      </c>
      <c r="I61" s="29"/>
    </row>
    <row r="62" spans="2:9" s="22" customFormat="1" ht="15" x14ac:dyDescent="0.25">
      <c r="B62" s="25"/>
      <c r="C62" s="15"/>
      <c r="D62" s="16" t="s">
        <v>145</v>
      </c>
      <c r="E62" s="25" t="s">
        <v>136</v>
      </c>
      <c r="F62" s="14" t="s">
        <v>291</v>
      </c>
      <c r="G62" s="17"/>
      <c r="H62" s="2299" t="s">
        <v>16114</v>
      </c>
      <c r="I62" s="29">
        <f>'3-12_R3 Zasilna razsvet. T3-T7'!I2</f>
        <v>0</v>
      </c>
    </row>
    <row r="63" spans="2:9" s="22" customFormat="1" ht="15" x14ac:dyDescent="0.25">
      <c r="B63" s="25"/>
      <c r="C63" s="15"/>
      <c r="D63" s="16" t="s">
        <v>146</v>
      </c>
      <c r="E63" s="25" t="s">
        <v>59</v>
      </c>
      <c r="F63" s="14" t="s">
        <v>259</v>
      </c>
      <c r="G63" s="17"/>
      <c r="H63" s="2297" t="s">
        <v>16115</v>
      </c>
      <c r="I63" s="29">
        <f>'3-12_R4 Zasilna razsvet. T8'!I2</f>
        <v>0</v>
      </c>
    </row>
    <row r="64" spans="2:9" s="22" customFormat="1" ht="22.5" x14ac:dyDescent="0.2">
      <c r="B64" s="25" t="s">
        <v>147</v>
      </c>
      <c r="C64" s="15" t="s">
        <v>148</v>
      </c>
      <c r="D64" s="16"/>
      <c r="E64" s="25" t="s">
        <v>149</v>
      </c>
      <c r="F64" s="14" t="s">
        <v>294</v>
      </c>
      <c r="G64" s="17" t="s">
        <v>18</v>
      </c>
      <c r="H64" s="28" t="s">
        <v>330</v>
      </c>
      <c r="I64" s="29"/>
    </row>
    <row r="65" spans="2:9" s="22" customFormat="1" ht="15" x14ac:dyDescent="0.25">
      <c r="B65" s="25"/>
      <c r="C65" s="15"/>
      <c r="D65" s="16" t="s">
        <v>150</v>
      </c>
      <c r="E65" s="25" t="s">
        <v>136</v>
      </c>
      <c r="F65" s="14" t="s">
        <v>291</v>
      </c>
      <c r="G65" s="17"/>
      <c r="H65" s="2299" t="s">
        <v>16116</v>
      </c>
      <c r="I65" s="29">
        <f>'3-13_I3 Močnostne inšt. T3 - T7'!I2</f>
        <v>0</v>
      </c>
    </row>
    <row r="66" spans="2:9" s="22" customFormat="1" ht="15" x14ac:dyDescent="0.25">
      <c r="B66" s="25"/>
      <c r="C66" s="15"/>
      <c r="D66" s="16" t="s">
        <v>151</v>
      </c>
      <c r="E66" s="25" t="s">
        <v>59</v>
      </c>
      <c r="F66" s="14" t="s">
        <v>259</v>
      </c>
      <c r="G66" s="17"/>
      <c r="H66" s="2300" t="s">
        <v>16117</v>
      </c>
      <c r="I66" s="29">
        <f>'3-13_I4 Močnostne inšt. T8'!I2</f>
        <v>0</v>
      </c>
    </row>
    <row r="67" spans="2:9" s="22" customFormat="1" ht="22.5" x14ac:dyDescent="0.25">
      <c r="B67" s="25" t="s">
        <v>152</v>
      </c>
      <c r="C67" s="15" t="s">
        <v>153</v>
      </c>
      <c r="D67" s="16"/>
      <c r="E67" s="25" t="s">
        <v>154</v>
      </c>
      <c r="F67" s="14" t="s">
        <v>295</v>
      </c>
      <c r="G67" s="17" t="s">
        <v>18</v>
      </c>
      <c r="H67" s="2299" t="s">
        <v>16118</v>
      </c>
      <c r="I67" s="29">
        <f>'3-14 110kV primarna oprema'!I2</f>
        <v>0</v>
      </c>
    </row>
    <row r="68" spans="2:9" s="22" customFormat="1" ht="22.5" x14ac:dyDescent="0.25">
      <c r="B68" s="25" t="s">
        <v>155</v>
      </c>
      <c r="C68" s="15" t="s">
        <v>156</v>
      </c>
      <c r="D68" s="16"/>
      <c r="E68" s="25" t="s">
        <v>157</v>
      </c>
      <c r="F68" s="14" t="s">
        <v>296</v>
      </c>
      <c r="G68" s="17" t="s">
        <v>18</v>
      </c>
      <c r="H68" s="2299" t="s">
        <v>16119</v>
      </c>
      <c r="I68" s="29">
        <f>'3-15 110kV sekundarna oprema'!I2</f>
        <v>0</v>
      </c>
    </row>
    <row r="69" spans="2:9" s="22" customFormat="1" ht="15" x14ac:dyDescent="0.25">
      <c r="B69" s="25" t="s">
        <v>158</v>
      </c>
      <c r="C69" s="15" t="s">
        <v>159</v>
      </c>
      <c r="D69" s="16"/>
      <c r="E69" s="25" t="s">
        <v>160</v>
      </c>
      <c r="F69" s="14" t="s">
        <v>297</v>
      </c>
      <c r="G69" s="17" t="s">
        <v>18</v>
      </c>
      <c r="H69" s="2299" t="s">
        <v>16120</v>
      </c>
      <c r="I69" s="29">
        <f>'3-16 110kV kabelski priključek'!I2</f>
        <v>0</v>
      </c>
    </row>
    <row r="70" spans="2:9" s="22" customFormat="1" ht="22.5" x14ac:dyDescent="0.25">
      <c r="B70" s="25" t="s">
        <v>161</v>
      </c>
      <c r="C70" s="15" t="s">
        <v>162</v>
      </c>
      <c r="D70" s="16"/>
      <c r="E70" s="25" t="s">
        <v>163</v>
      </c>
      <c r="F70" s="14" t="s">
        <v>298</v>
      </c>
      <c r="G70" s="17" t="s">
        <v>18</v>
      </c>
      <c r="H70" s="2300" t="s">
        <v>16121</v>
      </c>
      <c r="I70" s="29">
        <f>'3-17 20kV stikališče, prim.opr.'!I2</f>
        <v>0</v>
      </c>
    </row>
    <row r="71" spans="2:9" s="22" customFormat="1" ht="22.5" x14ac:dyDescent="0.25">
      <c r="B71" s="25" t="s">
        <v>164</v>
      </c>
      <c r="C71" s="15" t="s">
        <v>165</v>
      </c>
      <c r="D71" s="16"/>
      <c r="E71" s="25" t="s">
        <v>166</v>
      </c>
      <c r="F71" s="14" t="s">
        <v>299</v>
      </c>
      <c r="G71" s="17" t="s">
        <v>8</v>
      </c>
      <c r="H71" s="2299" t="s">
        <v>16122</v>
      </c>
      <c r="I71" s="29">
        <f>'3-18 ENP primarna oprema'!I2</f>
        <v>10000</v>
      </c>
    </row>
    <row r="72" spans="2:9" s="22" customFormat="1" ht="15" x14ac:dyDescent="0.25">
      <c r="B72" s="25" t="s">
        <v>167</v>
      </c>
      <c r="C72" s="15" t="s">
        <v>168</v>
      </c>
      <c r="D72" s="16"/>
      <c r="E72" s="25" t="s">
        <v>169</v>
      </c>
      <c r="F72" s="14" t="s">
        <v>300</v>
      </c>
      <c r="G72" s="17" t="s">
        <v>18</v>
      </c>
      <c r="H72" s="2299" t="s">
        <v>16123</v>
      </c>
      <c r="I72" s="29">
        <f>'3-19 ENP daljinsko vodenje SŽ'!I2</f>
        <v>0</v>
      </c>
    </row>
    <row r="73" spans="2:9" s="22" customFormat="1" ht="15" x14ac:dyDescent="0.25">
      <c r="B73" s="25" t="s">
        <v>170</v>
      </c>
      <c r="C73" s="15" t="s">
        <v>171</v>
      </c>
      <c r="D73" s="16"/>
      <c r="E73" s="25" t="s">
        <v>172</v>
      </c>
      <c r="F73" s="14" t="s">
        <v>301</v>
      </c>
      <c r="G73" s="17" t="s">
        <v>8</v>
      </c>
      <c r="H73" s="2299" t="s">
        <v>16096</v>
      </c>
      <c r="I73" s="29">
        <f>'3-20 Električne inšt. v ENP'!I2</f>
        <v>0</v>
      </c>
    </row>
    <row r="74" spans="2:9" s="22" customFormat="1" ht="22.5" x14ac:dyDescent="0.25">
      <c r="B74" s="25" t="s">
        <v>173</v>
      </c>
      <c r="C74" s="15" t="s">
        <v>174</v>
      </c>
      <c r="D74" s="16"/>
      <c r="E74" s="25" t="s">
        <v>175</v>
      </c>
      <c r="F74" s="14" t="s">
        <v>302</v>
      </c>
      <c r="G74" s="17" t="s">
        <v>18</v>
      </c>
      <c r="H74" s="2299" t="s">
        <v>16124</v>
      </c>
      <c r="I74" s="29">
        <f>'3-21 Napajanje TP1.0'!I2</f>
        <v>0</v>
      </c>
    </row>
    <row r="75" spans="2:9" s="22" customFormat="1" ht="15" x14ac:dyDescent="0.25">
      <c r="B75" s="25" t="s">
        <v>176</v>
      </c>
      <c r="C75" s="15" t="s">
        <v>177</v>
      </c>
      <c r="D75" s="16"/>
      <c r="E75" s="25" t="s">
        <v>178</v>
      </c>
      <c r="F75" s="14" t="s">
        <v>303</v>
      </c>
      <c r="G75" s="17" t="s">
        <v>18</v>
      </c>
      <c r="H75" s="2299" t="s">
        <v>16125</v>
      </c>
      <c r="I75" s="29">
        <f>'3-22 Napajanje ENP Črni Kal'!I2</f>
        <v>0</v>
      </c>
    </row>
    <row r="76" spans="2:9" s="22" customFormat="1" ht="22.5" x14ac:dyDescent="0.25">
      <c r="B76" s="25" t="s">
        <v>179</v>
      </c>
      <c r="C76" s="15" t="s">
        <v>180</v>
      </c>
      <c r="D76" s="16"/>
      <c r="E76" s="25" t="s">
        <v>181</v>
      </c>
      <c r="F76" s="14" t="s">
        <v>304</v>
      </c>
      <c r="G76" s="17" t="s">
        <v>18</v>
      </c>
      <c r="H76" s="2299" t="s">
        <v>16126</v>
      </c>
      <c r="I76" s="29">
        <f>'3-23 Napajanje predora T8'!I2</f>
        <v>0</v>
      </c>
    </row>
    <row r="77" spans="2:9" s="22" customFormat="1" ht="22.5" x14ac:dyDescent="0.2">
      <c r="B77" s="25" t="s">
        <v>182</v>
      </c>
      <c r="C77" s="15" t="s">
        <v>183</v>
      </c>
      <c r="D77" s="16"/>
      <c r="E77" s="25" t="s">
        <v>184</v>
      </c>
      <c r="F77" s="14" t="s">
        <v>305</v>
      </c>
      <c r="G77" s="17" t="s">
        <v>18</v>
      </c>
      <c r="H77" s="109" t="s">
        <v>330</v>
      </c>
      <c r="I77" s="29"/>
    </row>
    <row r="78" spans="2:9" s="22" customFormat="1" ht="15" x14ac:dyDescent="0.25">
      <c r="B78" s="25"/>
      <c r="C78" s="15"/>
      <c r="D78" s="16" t="s">
        <v>57</v>
      </c>
      <c r="E78" s="25" t="s">
        <v>136</v>
      </c>
      <c r="F78" s="14" t="s">
        <v>291</v>
      </c>
      <c r="G78" s="17"/>
      <c r="H78" s="2299" t="s">
        <v>16127</v>
      </c>
      <c r="I78" s="29">
        <f>'3-24_O4 Ozemljitev T3-T7'!I2</f>
        <v>0</v>
      </c>
    </row>
    <row r="79" spans="2:9" s="22" customFormat="1" ht="15" x14ac:dyDescent="0.25">
      <c r="B79" s="25"/>
      <c r="C79" s="15"/>
      <c r="D79" s="16" t="s">
        <v>58</v>
      </c>
      <c r="E79" s="25" t="s">
        <v>59</v>
      </c>
      <c r="F79" s="14" t="s">
        <v>259</v>
      </c>
      <c r="G79" s="17"/>
      <c r="H79" s="2299" t="s">
        <v>16128</v>
      </c>
      <c r="I79" s="29">
        <f>'3-24_O5 Ozemljitev T8'!I2</f>
        <v>0</v>
      </c>
    </row>
    <row r="80" spans="2:9" s="22" customFormat="1" ht="22.5" x14ac:dyDescent="0.25">
      <c r="B80" s="25" t="s">
        <v>185</v>
      </c>
      <c r="C80" s="15" t="s">
        <v>186</v>
      </c>
      <c r="D80" s="16" t="s">
        <v>187</v>
      </c>
      <c r="E80" s="25" t="s">
        <v>188</v>
      </c>
      <c r="F80" s="14" t="s">
        <v>306</v>
      </c>
      <c r="G80" s="17" t="s">
        <v>8</v>
      </c>
      <c r="H80" s="2299" t="s">
        <v>16097</v>
      </c>
      <c r="I80" s="29">
        <f>'3-26 Požarno javljanje ENP '!I2</f>
        <v>0</v>
      </c>
    </row>
    <row r="81" spans="2:9" s="22" customFormat="1" ht="15" x14ac:dyDescent="0.25">
      <c r="B81" s="25" t="s">
        <v>189</v>
      </c>
      <c r="C81" s="15" t="s">
        <v>34</v>
      </c>
      <c r="D81" s="16"/>
      <c r="E81" s="25" t="s">
        <v>190</v>
      </c>
      <c r="F81" s="14" t="s">
        <v>307</v>
      </c>
      <c r="G81" s="17" t="s">
        <v>8</v>
      </c>
      <c r="H81" s="2297" t="s">
        <v>16129</v>
      </c>
      <c r="I81" s="29">
        <f>'4-01 Strojne inšt. ENP'!I2</f>
        <v>0</v>
      </c>
    </row>
    <row r="82" spans="2:9" s="22" customFormat="1" ht="22.5" x14ac:dyDescent="0.2">
      <c r="B82" s="25" t="s">
        <v>191</v>
      </c>
      <c r="C82" s="15" t="s">
        <v>60</v>
      </c>
      <c r="D82" s="16"/>
      <c r="E82" s="25" t="s">
        <v>192</v>
      </c>
      <c r="F82" s="14" t="s">
        <v>308</v>
      </c>
      <c r="G82" s="17" t="s">
        <v>18</v>
      </c>
      <c r="H82" s="28" t="s">
        <v>330</v>
      </c>
      <c r="I82" s="29"/>
    </row>
    <row r="83" spans="2:9" s="22" customFormat="1" ht="15" x14ac:dyDescent="0.25">
      <c r="B83" s="25"/>
      <c r="C83" s="15"/>
      <c r="D83" s="16" t="s">
        <v>193</v>
      </c>
      <c r="E83" s="25" t="s">
        <v>22</v>
      </c>
      <c r="F83" s="14" t="s">
        <v>239</v>
      </c>
      <c r="G83" s="17"/>
      <c r="H83" s="2299" t="s">
        <v>16130</v>
      </c>
      <c r="I83" s="29">
        <f>'4-02_S1 Strojne inšt. v T1'!I2</f>
        <v>0</v>
      </c>
    </row>
    <row r="84" spans="2:9" s="22" customFormat="1" ht="15" x14ac:dyDescent="0.25">
      <c r="B84" s="25"/>
      <c r="C84" s="15"/>
      <c r="D84" s="16" t="s">
        <v>194</v>
      </c>
      <c r="E84" s="25" t="s">
        <v>24</v>
      </c>
      <c r="F84" s="14" t="s">
        <v>241</v>
      </c>
      <c r="G84" s="17"/>
      <c r="H84" s="2299" t="s">
        <v>16131</v>
      </c>
      <c r="I84" s="29">
        <f>'4-02_S2 Strojne inšt. v T2'!I2</f>
        <v>0</v>
      </c>
    </row>
    <row r="85" spans="2:9" s="22" customFormat="1" ht="22.5" x14ac:dyDescent="0.2">
      <c r="B85" s="25" t="s">
        <v>195</v>
      </c>
      <c r="C85" s="15" t="s">
        <v>61</v>
      </c>
      <c r="D85" s="16"/>
      <c r="E85" s="14" t="s">
        <v>196</v>
      </c>
      <c r="F85" s="14" t="s">
        <v>309</v>
      </c>
      <c r="G85" s="17" t="s">
        <v>18</v>
      </c>
      <c r="H85" s="28" t="s">
        <v>330</v>
      </c>
      <c r="I85" s="29"/>
    </row>
    <row r="86" spans="2:9" s="22" customFormat="1" ht="15" x14ac:dyDescent="0.25">
      <c r="B86" s="25"/>
      <c r="C86" s="15"/>
      <c r="D86" s="16" t="s">
        <v>197</v>
      </c>
      <c r="E86" s="14" t="s">
        <v>136</v>
      </c>
      <c r="F86" s="14" t="s">
        <v>291</v>
      </c>
      <c r="G86" s="17"/>
      <c r="H86" s="2299" t="s">
        <v>16132</v>
      </c>
      <c r="I86" s="29">
        <f>'4-03_S3 Strojne inšt. v T3-T7'!I2</f>
        <v>0</v>
      </c>
    </row>
    <row r="87" spans="2:9" s="22" customFormat="1" ht="15" x14ac:dyDescent="0.25">
      <c r="B87" s="25"/>
      <c r="C87" s="15"/>
      <c r="D87" s="16" t="s">
        <v>198</v>
      </c>
      <c r="E87" s="25" t="s">
        <v>59</v>
      </c>
      <c r="F87" s="14" t="s">
        <v>259</v>
      </c>
      <c r="G87" s="17"/>
      <c r="H87" s="2299" t="s">
        <v>16133</v>
      </c>
      <c r="I87" s="29">
        <f>'4-03_S4 Strojne inšt. v T8'!I2</f>
        <v>0</v>
      </c>
    </row>
    <row r="88" spans="2:9" s="22" customFormat="1" ht="22.5" x14ac:dyDescent="0.2">
      <c r="B88" s="25" t="s">
        <v>199</v>
      </c>
      <c r="C88" s="15" t="s">
        <v>35</v>
      </c>
      <c r="D88" s="16"/>
      <c r="E88" s="25" t="s">
        <v>200</v>
      </c>
      <c r="F88" s="14" t="s">
        <v>310</v>
      </c>
      <c r="G88" s="17" t="s">
        <v>8</v>
      </c>
      <c r="H88" s="28" t="s">
        <v>19025</v>
      </c>
      <c r="I88" s="29"/>
    </row>
    <row r="89" spans="2:9" s="22" customFormat="1" ht="22.5" x14ac:dyDescent="0.25">
      <c r="B89" s="25" t="s">
        <v>201</v>
      </c>
      <c r="C89" s="15" t="s">
        <v>36</v>
      </c>
      <c r="D89" s="16"/>
      <c r="E89" s="25" t="s">
        <v>202</v>
      </c>
      <c r="F89" s="14" t="s">
        <v>311</v>
      </c>
      <c r="G89" s="17" t="s">
        <v>8</v>
      </c>
      <c r="H89" s="2300" t="s">
        <v>18704</v>
      </c>
      <c r="I89" s="29">
        <f>'EL-02 Elaborat teh. žel. prom.'!I2</f>
        <v>70420</v>
      </c>
    </row>
    <row r="90" spans="2:9" s="22" customFormat="1" ht="22.5" x14ac:dyDescent="0.2">
      <c r="B90" s="25" t="s">
        <v>203</v>
      </c>
      <c r="C90" s="15" t="s">
        <v>37</v>
      </c>
      <c r="D90" s="16"/>
      <c r="E90" s="25" t="s">
        <v>204</v>
      </c>
      <c r="F90" s="14" t="s">
        <v>312</v>
      </c>
      <c r="G90" s="17" t="s">
        <v>205</v>
      </c>
      <c r="H90" s="28" t="s">
        <v>331</v>
      </c>
      <c r="I90" s="29"/>
    </row>
    <row r="91" spans="2:9" s="22" customFormat="1" x14ac:dyDescent="0.2">
      <c r="B91" s="25" t="s">
        <v>206</v>
      </c>
      <c r="C91" s="15" t="s">
        <v>38</v>
      </c>
      <c r="D91" s="16"/>
      <c r="E91" s="25" t="s">
        <v>207</v>
      </c>
      <c r="F91" s="14" t="s">
        <v>313</v>
      </c>
      <c r="G91" s="17" t="s">
        <v>8</v>
      </c>
      <c r="H91" s="28" t="s">
        <v>331</v>
      </c>
      <c r="I91" s="29"/>
    </row>
    <row r="92" spans="2:9" s="22" customFormat="1" ht="22.5" x14ac:dyDescent="0.2">
      <c r="B92" s="25" t="s">
        <v>208</v>
      </c>
      <c r="C92" s="15" t="s">
        <v>39</v>
      </c>
      <c r="D92" s="16"/>
      <c r="E92" s="25" t="s">
        <v>209</v>
      </c>
      <c r="F92" s="14" t="s">
        <v>314</v>
      </c>
      <c r="G92" s="17" t="s">
        <v>8</v>
      </c>
      <c r="H92" s="28" t="s">
        <v>331</v>
      </c>
      <c r="I92" s="29"/>
    </row>
    <row r="93" spans="2:9" s="22" customFormat="1" ht="15" x14ac:dyDescent="0.25">
      <c r="B93" s="25" t="s">
        <v>210</v>
      </c>
      <c r="C93" s="15" t="s">
        <v>40</v>
      </c>
      <c r="D93" s="16"/>
      <c r="E93" s="25" t="s">
        <v>211</v>
      </c>
      <c r="F93" s="14" t="s">
        <v>315</v>
      </c>
      <c r="G93" s="17" t="s">
        <v>19</v>
      </c>
      <c r="H93" s="2299" t="s">
        <v>16138</v>
      </c>
      <c r="I93" s="29">
        <f>'EL-06 SV naprave'!G103</f>
        <v>0</v>
      </c>
    </row>
    <row r="94" spans="2:9" s="22" customFormat="1" ht="15" x14ac:dyDescent="0.25">
      <c r="B94" s="25" t="s">
        <v>212</v>
      </c>
      <c r="C94" s="15" t="s">
        <v>41</v>
      </c>
      <c r="D94" s="16"/>
      <c r="E94" s="25" t="s">
        <v>213</v>
      </c>
      <c r="F94" s="14" t="s">
        <v>316</v>
      </c>
      <c r="G94" s="17" t="s">
        <v>19</v>
      </c>
      <c r="H94" s="2297" t="s">
        <v>16146</v>
      </c>
      <c r="I94" s="29">
        <f>'EL-07 TK naprave'!G94</f>
        <v>0</v>
      </c>
    </row>
    <row r="95" spans="2:9" s="22" customFormat="1" ht="22.5" x14ac:dyDescent="0.2">
      <c r="B95" s="25" t="s">
        <v>214</v>
      </c>
      <c r="C95" s="15" t="s">
        <v>42</v>
      </c>
      <c r="D95" s="16"/>
      <c r="E95" s="25" t="s">
        <v>215</v>
      </c>
      <c r="F95" s="14" t="s">
        <v>317</v>
      </c>
      <c r="G95" s="17" t="s">
        <v>19</v>
      </c>
      <c r="H95" s="28" t="s">
        <v>339</v>
      </c>
      <c r="I95" s="29"/>
    </row>
    <row r="96" spans="2:9" s="22" customFormat="1" ht="15" x14ac:dyDescent="0.25">
      <c r="B96" s="25" t="s">
        <v>216</v>
      </c>
      <c r="C96" s="15" t="s">
        <v>43</v>
      </c>
      <c r="D96" s="16"/>
      <c r="E96" s="25" t="s">
        <v>217</v>
      </c>
      <c r="F96" s="14" t="s">
        <v>318</v>
      </c>
      <c r="G96" s="17" t="s">
        <v>19</v>
      </c>
      <c r="H96" s="2297" t="s">
        <v>16147</v>
      </c>
      <c r="I96" s="29">
        <f>'EL-09 GSM-R'!G76</f>
        <v>0</v>
      </c>
    </row>
    <row r="97" spans="1:11" s="22" customFormat="1" x14ac:dyDescent="0.2">
      <c r="B97" s="25" t="s">
        <v>218</v>
      </c>
      <c r="C97" s="15" t="s">
        <v>44</v>
      </c>
      <c r="D97" s="16"/>
      <c r="E97" s="25" t="s">
        <v>219</v>
      </c>
      <c r="F97" s="14" t="s">
        <v>319</v>
      </c>
      <c r="G97" s="17" t="s">
        <v>19</v>
      </c>
      <c r="H97" s="28" t="s">
        <v>340</v>
      </c>
      <c r="I97" s="29"/>
    </row>
    <row r="98" spans="1:11" s="22" customFormat="1" ht="22.5" x14ac:dyDescent="0.2">
      <c r="B98" s="25" t="s">
        <v>220</v>
      </c>
      <c r="C98" s="15" t="s">
        <v>45</v>
      </c>
      <c r="D98" s="16"/>
      <c r="E98" s="25" t="s">
        <v>221</v>
      </c>
      <c r="F98" s="14" t="s">
        <v>320</v>
      </c>
      <c r="G98" s="17" t="s">
        <v>3</v>
      </c>
      <c r="H98" s="28" t="s">
        <v>331</v>
      </c>
      <c r="I98" s="29"/>
    </row>
    <row r="99" spans="1:11" s="22" customFormat="1" ht="22.5" x14ac:dyDescent="0.2">
      <c r="B99" s="25" t="s">
        <v>222</v>
      </c>
      <c r="C99" s="15" t="s">
        <v>46</v>
      </c>
      <c r="D99" s="16"/>
      <c r="E99" s="25" t="s">
        <v>223</v>
      </c>
      <c r="F99" s="14" t="s">
        <v>321</v>
      </c>
      <c r="G99" s="17" t="s">
        <v>8</v>
      </c>
      <c r="H99" s="28" t="s">
        <v>331</v>
      </c>
      <c r="I99" s="29"/>
    </row>
    <row r="100" spans="1:11" s="22" customFormat="1" ht="22.5" x14ac:dyDescent="0.2">
      <c r="B100" s="25" t="s">
        <v>224</v>
      </c>
      <c r="C100" s="15" t="s">
        <v>47</v>
      </c>
      <c r="D100" s="16"/>
      <c r="E100" s="25" t="s">
        <v>225</v>
      </c>
      <c r="F100" s="14" t="s">
        <v>322</v>
      </c>
      <c r="G100" s="17" t="s">
        <v>3</v>
      </c>
      <c r="H100" s="28" t="s">
        <v>332</v>
      </c>
      <c r="I100" s="29"/>
    </row>
    <row r="101" spans="1:11" s="22" customFormat="1" ht="22.5" x14ac:dyDescent="0.2">
      <c r="B101" s="25" t="s">
        <v>226</v>
      </c>
      <c r="C101" s="15" t="s">
        <v>48</v>
      </c>
      <c r="D101" s="16"/>
      <c r="E101" s="25" t="s">
        <v>227</v>
      </c>
      <c r="F101" s="14" t="s">
        <v>323</v>
      </c>
      <c r="G101" s="17" t="s">
        <v>3</v>
      </c>
      <c r="H101" s="28" t="s">
        <v>332</v>
      </c>
      <c r="I101" s="29"/>
    </row>
    <row r="102" spans="1:11" s="22" customFormat="1" ht="22.5" x14ac:dyDescent="0.2">
      <c r="B102" s="25" t="s">
        <v>228</v>
      </c>
      <c r="C102" s="15" t="s">
        <v>49</v>
      </c>
      <c r="D102" s="16"/>
      <c r="E102" s="25" t="s">
        <v>229</v>
      </c>
      <c r="F102" s="14" t="s">
        <v>324</v>
      </c>
      <c r="G102" s="17" t="s">
        <v>3</v>
      </c>
      <c r="H102" s="28" t="s">
        <v>331</v>
      </c>
      <c r="I102" s="29"/>
    </row>
    <row r="103" spans="1:11" s="22" customFormat="1" ht="22.5" x14ac:dyDescent="0.2">
      <c r="B103" s="25" t="s">
        <v>230</v>
      </c>
      <c r="C103" s="15" t="s">
        <v>50</v>
      </c>
      <c r="D103" s="16"/>
      <c r="E103" s="25" t="s">
        <v>231</v>
      </c>
      <c r="F103" s="14" t="s">
        <v>325</v>
      </c>
      <c r="G103" s="17" t="s">
        <v>18</v>
      </c>
      <c r="H103" s="28" t="s">
        <v>341</v>
      </c>
      <c r="I103" s="29"/>
    </row>
    <row r="104" spans="1:11" s="22" customFormat="1" ht="15" x14ac:dyDescent="0.25">
      <c r="B104" s="25" t="s">
        <v>232</v>
      </c>
      <c r="C104" s="15" t="s">
        <v>51</v>
      </c>
      <c r="D104" s="16"/>
      <c r="E104" s="25" t="s">
        <v>233</v>
      </c>
      <c r="F104" s="32" t="s">
        <v>326</v>
      </c>
      <c r="G104" s="17" t="s">
        <v>2</v>
      </c>
      <c r="H104" s="2299" t="s">
        <v>16148</v>
      </c>
      <c r="I104" s="29">
        <f>'EL-18 Elektr. inšt. vent. post.'!I2</f>
        <v>0</v>
      </c>
    </row>
    <row r="105" spans="1:11" s="22" customFormat="1" ht="15" x14ac:dyDescent="0.25">
      <c r="B105" s="25" t="s">
        <v>234</v>
      </c>
      <c r="C105" s="15" t="s">
        <v>62</v>
      </c>
      <c r="D105" s="16"/>
      <c r="E105" s="25" t="s">
        <v>235</v>
      </c>
      <c r="F105" s="32" t="s">
        <v>327</v>
      </c>
      <c r="G105" s="17" t="s">
        <v>2</v>
      </c>
      <c r="H105" s="2299" t="s">
        <v>16149</v>
      </c>
      <c r="I105" s="29">
        <f>'EL-19 Strojne inšt. vent. post.'!I2</f>
        <v>0</v>
      </c>
    </row>
    <row r="106" spans="1:11" s="22" customFormat="1" ht="15" x14ac:dyDescent="0.25">
      <c r="B106" s="25" t="s">
        <v>236</v>
      </c>
      <c r="C106" s="15" t="s">
        <v>63</v>
      </c>
      <c r="D106" s="16"/>
      <c r="E106" s="14" t="s">
        <v>237</v>
      </c>
      <c r="F106" s="32" t="s">
        <v>328</v>
      </c>
      <c r="G106" s="17" t="s">
        <v>2</v>
      </c>
      <c r="H106" s="2299" t="s">
        <v>16150</v>
      </c>
      <c r="I106" s="29">
        <f>'EL-20 Načrt vrat'!I2</f>
        <v>0</v>
      </c>
    </row>
    <row r="107" spans="1:11" x14ac:dyDescent="0.2">
      <c r="A107" s="23" t="s">
        <v>255</v>
      </c>
      <c r="B107" s="25"/>
      <c r="C107" s="15" t="s">
        <v>18896</v>
      </c>
      <c r="D107" s="19"/>
      <c r="E107" s="35" t="s">
        <v>342</v>
      </c>
      <c r="F107" s="35" t="s">
        <v>343</v>
      </c>
      <c r="G107" s="17"/>
      <c r="H107" s="28" t="s">
        <v>19025</v>
      </c>
      <c r="I107" s="29"/>
      <c r="K107" s="22"/>
    </row>
    <row r="108" spans="1:11" x14ac:dyDescent="0.2">
      <c r="A108" s="24" t="s">
        <v>256</v>
      </c>
      <c r="B108" s="25"/>
      <c r="C108" s="15"/>
      <c r="D108" s="19"/>
      <c r="E108" s="35"/>
      <c r="F108" s="35"/>
      <c r="G108" s="17"/>
      <c r="H108" s="28"/>
      <c r="I108" s="29"/>
      <c r="K108" s="22"/>
    </row>
    <row r="109" spans="1:11" x14ac:dyDescent="0.2">
      <c r="A109" s="23" t="s">
        <v>257</v>
      </c>
      <c r="B109" s="25"/>
      <c r="C109" s="15"/>
      <c r="D109" s="19"/>
      <c r="E109" s="35" t="s">
        <v>52</v>
      </c>
      <c r="F109" s="35" t="s">
        <v>329</v>
      </c>
      <c r="G109" s="18"/>
      <c r="H109" s="34"/>
      <c r="I109" s="29"/>
    </row>
    <row r="110" spans="1:11" x14ac:dyDescent="0.2">
      <c r="A110" s="24" t="s">
        <v>329</v>
      </c>
      <c r="B110" s="25"/>
      <c r="C110" s="15"/>
      <c r="D110" s="19"/>
      <c r="E110" s="35"/>
      <c r="F110" s="35"/>
      <c r="G110" s="18"/>
      <c r="H110" s="34"/>
      <c r="I110" s="29"/>
    </row>
  </sheetData>
  <sheetProtection algorithmName="SHA-512" hashValue="aenKn2fcx/7gxAzZc24+ue/M2qI6VeLo5CtibTk4U2VsOjDW6BKPci4K++rT9uNba1sh/Wc8QdDJXEUQmV3svg==" saltValue="qVzvN1sB9WSBzsaUZBORFg==" spinCount="100000" sheet="1" selectLockedCells="1"/>
  <autoFilter ref="B6:I106" xr:uid="{00000000-0009-0000-0000-000000000000}"/>
  <phoneticPr fontId="97" type="noConversion"/>
  <hyperlinks>
    <hyperlink ref="H11" location="'Vodilni načrt sklopa 3'!A1" display="Vodilni načrt sklopa 3" xr:uid="{00000000-0004-0000-0000-000001000000}"/>
    <hyperlink ref="H12" location="'1-02 Načrt ureditve CVP'!A1" display="'1-02 Načrt ureditve CVP'!A1" xr:uid="{00000000-0004-0000-0000-000002000000}"/>
    <hyperlink ref="H13" location="'1-03 Objekt ENP Črni Kal'!A1" display="1-03 Objekt ENP Črni Kal " xr:uid="{00000000-0004-0000-0000-000003000000}"/>
    <hyperlink ref="H14" location="'1-04 Objekt TP 1.0'!Področje_tiskanja" display="1-04 Objekt TP 1.0" xr:uid="{00000000-0004-0000-0000-000004000000}"/>
    <hyperlink ref="H15" location="'1-05 Objekt TP 8.0'!Print_Area" display="1-05 Objekt TP 8.0" xr:uid="{00000000-0004-0000-0000-000005000000}"/>
    <hyperlink ref="H16" location="'1-06 Objekt TP 8.8'!Področje_tiskanja" display="1-06 Objekt TP 8.8" xr:uid="{00000000-0004-0000-0000-000006000000}"/>
    <hyperlink ref="H24" location="'2-04 ENP in zunanja ureditev'!Tiskanje_naslovov" display="2-04 ENP in zunanja ureditev" xr:uid="{00000000-0004-0000-0000-000007000000}"/>
    <hyperlink ref="H73" location="'3-20 Električne inšt. v ENP'!Tiskanje_naslovov" display="3-20 Električne inšt. v ENP" xr:uid="{00000000-0004-0000-0000-000008000000}"/>
    <hyperlink ref="H80" location="'3-26 Požarno javljanje ENP '!Print_Titles" display="3-26 Požarno javljanje ENP" xr:uid="{00000000-0004-0000-0000-000009000000}"/>
    <hyperlink ref="H38" location="'3-04 Daljinsko vodenje predorov'!Področje_tiskanja" display="3-04 Daljinsko vodenje predorov" xr:uid="{00000000-0004-0000-0000-00000A000000}"/>
    <hyperlink ref="H40" location="'3-05_O1 Ozemljitev T1 '!Področje_tiskanja" display="3-05_O1 Ozemljitev T1" xr:uid="{00000000-0004-0000-0000-00000B000000}"/>
    <hyperlink ref="H41" location="'3-05_O2 Ozemljitev T2'!Področje_tiskanja" display="3-05_O2 Ozemljitev T2" xr:uid="{00000000-0004-0000-0000-00000C000000}"/>
    <hyperlink ref="H42" location="'3-05_O3 Ozemljitev Vent. post.'!Področje_tiskanja" display="3-05_O3 Ozemljitev Vent. post." xr:uid="{00000000-0004-0000-0000-00000D000000}"/>
    <hyperlink ref="H44" location="'3-06_E1 Napajanje varnost.s. T1'!Področje_tiskanja" display="3-06_E1 Napajanje varnost.s. T1" xr:uid="{00000000-0004-0000-0000-00000E000000}"/>
    <hyperlink ref="H45" location="'3-06_E2 Napajanje varnost.s. T2'!Področje_tiskanja" display="3-06_E2 Napajanje varnost.s. T2" xr:uid="{00000000-0004-0000-0000-00000F000000}"/>
    <hyperlink ref="H47" location="'3-07_R1 Zasilna razsvetljava T1'!Področje_tiskanja" display="3-07_R1 Zasilna razsvetljava T1" xr:uid="{00000000-0004-0000-0000-000010000000}"/>
    <hyperlink ref="H48" location="'3-07_R2 Zasilna razsvetljava T2'!Področje_tiskanja" display="3-07_R2 Zasilna razsvetljava T2" xr:uid="{00000000-0004-0000-0000-000011000000}"/>
    <hyperlink ref="H50" location="'3-08_I1 Močnostne inšt. T1'!Področje_tiskanja" display="3-08_I1 Močnostne inšt. T1" xr:uid="{00000000-0004-0000-0000-000012000000}"/>
    <hyperlink ref="H51" location="'3-08_I2 Močnostne inšt. T2'!Področje_tiskanja" display="3-08_I2 Močnostne inšt. T2" xr:uid="{00000000-0004-0000-0000-000013000000}"/>
    <hyperlink ref="H53" location="'3-09_V1 Varnostni sistemi T1'!Področje_tiskanja" display="3-09_V1 Varnostni sistemi T1" xr:uid="{00000000-0004-0000-0000-000014000000}"/>
    <hyperlink ref="H54" location="'3-09_V2 Varnostni sistemi T2'!Področje_tiskanja" display="3-09_V2 Varnostni sistemi T2" xr:uid="{00000000-0004-0000-0000-000015000000}"/>
    <hyperlink ref="H56" location="'3-10_E3 Napajanje varn.s. T3-T7'!Področje_tiskanja" display="3-10_E3 Napajanje varn.s. T3-T7" xr:uid="{00000000-0004-0000-0000-000016000000}"/>
    <hyperlink ref="H57" location="'3-10_E4 Napajanje varn.s. T8'!Področje_tiskanja" display="3-10_E4 Napajanje varn.s. T8" xr:uid="{00000000-0004-0000-0000-000017000000}"/>
    <hyperlink ref="H59" location="'3-11_V3 Varnostni sistemi T3-T7'!Področje_tiskanja" display="3-11_V3 Varnostni sistemi T3-T7" xr:uid="{00000000-0004-0000-0000-000018000000}"/>
    <hyperlink ref="H60" location="'3-11_V4 Varnostni sistemi T8'!Področje_tiskanja" display="3-11_V4 Varnostni sistemi T8" xr:uid="{00000000-0004-0000-0000-000019000000}"/>
    <hyperlink ref="H62" location="'3-12_R3 Zasilna razsvet. T3-T7'!Področje_tiskanja" display="3-12_R3 Zasilna razsvet. T3-T7" xr:uid="{00000000-0004-0000-0000-00001A000000}"/>
    <hyperlink ref="H63" location="'3-12_R4 Zasilna razsvet. T8'!Področje_tiskanja" display="3-12_R4 Zasilna razsvet. T8" xr:uid="{00000000-0004-0000-0000-00001B000000}"/>
    <hyperlink ref="H65" location="'3-13_I3 Močnostne inšt. T3 - T7'!Področje_tiskanja" display="3-13_I3 Močnostne inšt. T3 - T7" xr:uid="{00000000-0004-0000-0000-00001C000000}"/>
    <hyperlink ref="H66" location="'3-13_I4 Močnostne inšt. T8'!Področje_tiskanja" display="3-13_I4 Močnostne inšt. T8" xr:uid="{00000000-0004-0000-0000-00001D000000}"/>
    <hyperlink ref="H67" location="'3-14 110kV primarna oprema'!Področje_tiskanja" display="3-14 110kV primarna oprema" xr:uid="{00000000-0004-0000-0000-00001E000000}"/>
    <hyperlink ref="H68" location="'3-15 110kV sekundarna oprema'!Področje_tiskanja" display="3-15 110kV sekundarna oprema" xr:uid="{00000000-0004-0000-0000-00001F000000}"/>
    <hyperlink ref="H69" location="'3-16 110kV kabelski priključek'!Področje_tiskanja" display="3-16 110kV kabelski priključek" xr:uid="{00000000-0004-0000-0000-000020000000}"/>
    <hyperlink ref="H70" location="'3-17 20kV stikališče, prim.opr.'!Področje_tiskanja" display="3-17 20kV stikališče, prim.opr." xr:uid="{00000000-0004-0000-0000-000021000000}"/>
    <hyperlink ref="H71" location="'3-18 ENP primarna oprema'!Tiskanje_naslovov" display="3-18 ENP primarna oprema" xr:uid="{00000000-0004-0000-0000-000022000000}"/>
    <hyperlink ref="H72" location="'3-19 ENP daljinsko vodenje SŽ'!Tiskanje_naslovov" display="3-19 ENP daljinsko vodenje SŽ" xr:uid="{00000000-0004-0000-0000-000023000000}"/>
    <hyperlink ref="H74" location="'3-21 Napajanje TP1.0'!Področje_tiskanja" display="3-21 Napajanje TP1.0" xr:uid="{00000000-0004-0000-0000-000024000000}"/>
    <hyperlink ref="H75" location="'3-22 Napajanje ENP Črni Kal'!Področje_tiskanja" display="3-22 Napajanje ENP Črni Kal" xr:uid="{00000000-0004-0000-0000-000025000000}"/>
    <hyperlink ref="H76" location="'3-23 Napajanje predora T8'!Področje_tiskanja" display="3-23 Napajanje predora T8" xr:uid="{00000000-0004-0000-0000-000026000000}"/>
    <hyperlink ref="H78" location="'3-24_O4 Ozemljitev T3-T7'!Področje_tiskanja" display="3-24_O4 Ozemljitev T3-T7" xr:uid="{00000000-0004-0000-0000-000027000000}"/>
    <hyperlink ref="H79" location="'3-24_O5 Ozemljitev T8'!Področje_tiskanja" display="3-24_O5 Ozemljitev T8" xr:uid="{00000000-0004-0000-0000-000028000000}"/>
    <hyperlink ref="H81" location="'4-01 Strojne inšt. ENP'!Tiskanje_naslovov" display="4-01 Strojne inšt. ENP" xr:uid="{00000000-0004-0000-0000-000029000000}"/>
    <hyperlink ref="H83" location="'4-02_S1 Strojne inšt. v T1'!Tiskanje_naslovov" display="4-02_S1 Strojne inšt. v T1" xr:uid="{00000000-0004-0000-0000-00002A000000}"/>
    <hyperlink ref="H84" location="'4-02_S2 Strojne inšt. v T2'!Tiskanje_naslovov" display="4-02_S2 Strojne inšt. v T2" xr:uid="{00000000-0004-0000-0000-00002B000000}"/>
    <hyperlink ref="H86" location="'4-03_S3 Strojne inšt. v T3-T7'!Tiskanje_naslovov" display="4-03_S3 Strojne inšt. v T3-T7" xr:uid="{00000000-0004-0000-0000-00002C000000}"/>
    <hyperlink ref="H87" location="'4-03_S4 Strojne inšt. v T8'!Tiskanje_naslovov" display="4-03_S4 Strojne inšt. v T8" xr:uid="{00000000-0004-0000-0000-00002D000000}"/>
    <hyperlink ref="H17" location="'2-02 Tirne naprave na progi'!Print_Titles" display="2-02 Tirne naprave na progi" xr:uid="{00000000-0004-0000-0000-00002E000000}"/>
    <hyperlink ref="H28" location="'2-08 Kabelska trasa SVTK'!Področje_tiskanja" display="2-08 Kabelska trasa SVTK" xr:uid="{00000000-0004-0000-0000-000030000000}"/>
    <hyperlink ref="H30" location="'3-01_M1 Električna vozna mreža'!Področje_tiskanja" display="3-01_M1 Električna vozna mreža" xr:uid="{00000000-0004-0000-0000-000031000000}"/>
    <hyperlink ref="H35" location="'3-03 SVTK Koper'!Področje_tiskanja" display="3-03 SVTK Koper" xr:uid="{00000000-0004-0000-0000-000034000000}"/>
    <hyperlink ref="H93" location="'EL-06 SV naprave'!Področje_tiskanja" display="EL-06 SV naprave" xr:uid="{00000000-0004-0000-0000-000035000000}"/>
    <hyperlink ref="H94" location="'EL-07 TK naprave'!Področje_tiskanja" display="EL-07 TK naprave" xr:uid="{00000000-0004-0000-0000-000036000000}"/>
    <hyperlink ref="H96" location="'EL-09 GSM-R'!Področje_tiskanja" display="EL-09 GSM-R" xr:uid="{00000000-0004-0000-0000-000037000000}"/>
    <hyperlink ref="H104" location="'EL-18 Elektr. inšt. vent. post.'!Področje_tiskanja" display="EL-18 Električne inšt. ventilatorske postaje" xr:uid="{00000000-0004-0000-0000-000038000000}"/>
    <hyperlink ref="H105" location="'EL-19 Strojne inšt. vent. post.'!Področje_tiskanja" display="EL-19 Strojne inšt. ventilatorske postaje" xr:uid="{00000000-0004-0000-0000-000039000000}"/>
    <hyperlink ref="H106" location="'EL-20 Načrt vrat'!Področje_tiskanja" display="EL-20 Načrt vrat na ubežnih poteh" xr:uid="{00000000-0004-0000-0000-00003A000000}"/>
    <hyperlink ref="H89" location="'EL-02 Elaborat teh. žel. prom.'!Tiskanje_naslovov" display="EL-02 Elaborat teh. žel. prometa" xr:uid="{00000000-0004-0000-0000-00003C000000}"/>
  </hyperlinks>
  <pageMargins left="0.39370078740157483" right="0.39370078740157483" top="0.98425196850393704" bottom="0.39370078740157483" header="0.39370078740157483" footer="0.19685039370078741"/>
  <pageSetup paperSize="8" fitToHeight="5" orientation="landscape" r:id="rId1"/>
  <headerFooter>
    <oddHeader>&amp;L      &amp;G&amp;R&amp;G</oddHeader>
    <oddFooter>&amp;C&amp;9 &amp;P/&amp;N&amp;R&amp;9 &amp;F</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N16"/>
  <sheetViews>
    <sheetView showZeros="0" view="pageLayout" topLeftCell="A3" zoomScaleNormal="85" zoomScaleSheetLayoutView="85" workbookViewId="0">
      <selection activeCell="H13" sqref="H13"/>
    </sheetView>
  </sheetViews>
  <sheetFormatPr defaultColWidth="9.140625" defaultRowHeight="15" x14ac:dyDescent="0.25"/>
  <cols>
    <col min="1" max="1" width="14" style="42" customWidth="1"/>
    <col min="2" max="2" width="45" style="42" customWidth="1"/>
    <col min="3" max="3" width="12" style="42" customWidth="1"/>
    <col min="4" max="4" width="45" style="105" customWidth="1"/>
    <col min="5" max="5" width="12" style="42" customWidth="1"/>
    <col min="6" max="6" width="4.85546875" style="44" bestFit="1" customWidth="1"/>
    <col min="7" max="7" width="10" style="104" customWidth="1"/>
    <col min="8" max="8" width="13.42578125" style="41" bestFit="1" customWidth="1"/>
    <col min="9" max="9" width="15" style="45" customWidth="1"/>
    <col min="10" max="10" width="12" style="42" customWidth="1"/>
    <col min="11" max="11" width="4" style="42" customWidth="1"/>
    <col min="12" max="12" width="34.7109375" style="42" bestFit="1" customWidth="1"/>
    <col min="13" max="13" width="25" style="42" customWidth="1"/>
    <col min="14" max="14" width="20.42578125" style="42" customWidth="1"/>
    <col min="15" max="16384" width="9.140625" style="42"/>
  </cols>
  <sheetData>
    <row r="1" spans="1:14" ht="12.75" x14ac:dyDescent="0.2">
      <c r="A1" s="1627" t="s">
        <v>344</v>
      </c>
      <c r="B1" s="1628" t="s">
        <v>345</v>
      </c>
      <c r="C1" s="1628" t="s">
        <v>346</v>
      </c>
      <c r="D1" s="1628" t="s">
        <v>347</v>
      </c>
      <c r="E1" s="1628" t="s">
        <v>348</v>
      </c>
      <c r="F1" s="2256" t="s">
        <v>349</v>
      </c>
      <c r="G1" s="1629" t="s">
        <v>350</v>
      </c>
      <c r="H1" s="1630" t="s">
        <v>351</v>
      </c>
      <c r="I1" s="1630" t="s">
        <v>352</v>
      </c>
      <c r="J1" s="1628" t="s">
        <v>353</v>
      </c>
      <c r="K1" s="1627" t="s">
        <v>354</v>
      </c>
      <c r="L1" s="1627" t="s">
        <v>355</v>
      </c>
      <c r="M1" s="1627" t="s">
        <v>356</v>
      </c>
      <c r="N1" s="354" t="s">
        <v>357</v>
      </c>
    </row>
    <row r="2" spans="1:14" s="198" customFormat="1" ht="12" customHeight="1" x14ac:dyDescent="0.2">
      <c r="A2" s="2257" t="s">
        <v>65</v>
      </c>
      <c r="B2" s="2258" t="s">
        <v>66</v>
      </c>
      <c r="C2" s="2257"/>
      <c r="D2" s="2257" t="s">
        <v>263</v>
      </c>
      <c r="E2" s="2257"/>
      <c r="F2" s="2257"/>
      <c r="G2" s="2259"/>
      <c r="H2" s="2260"/>
      <c r="I2" s="2261">
        <f>I3+I6</f>
        <v>0</v>
      </c>
      <c r="J2" s="2262"/>
      <c r="K2" s="2257"/>
      <c r="L2" s="2262"/>
      <c r="M2" s="2262"/>
      <c r="N2" s="2262"/>
    </row>
    <row r="3" spans="1:14" s="198" customFormat="1" ht="12" customHeight="1" x14ac:dyDescent="0.2">
      <c r="A3" s="598" t="s">
        <v>358</v>
      </c>
      <c r="B3" s="2263" t="s">
        <v>359</v>
      </c>
      <c r="C3" s="598"/>
      <c r="D3" s="598" t="s">
        <v>360</v>
      </c>
      <c r="E3" s="598"/>
      <c r="F3" s="598"/>
      <c r="G3" s="2264"/>
      <c r="H3" s="1752"/>
      <c r="I3" s="2265">
        <f>I4</f>
        <v>0</v>
      </c>
      <c r="J3" s="1751"/>
      <c r="K3" s="598"/>
      <c r="L3" s="1751"/>
      <c r="M3" s="1751"/>
      <c r="N3" s="1751"/>
    </row>
    <row r="4" spans="1:14" s="199" customFormat="1" ht="12" customHeight="1" x14ac:dyDescent="0.2">
      <c r="A4" s="2266" t="s">
        <v>361</v>
      </c>
      <c r="B4" s="1613" t="s">
        <v>362</v>
      </c>
      <c r="C4" s="1613"/>
      <c r="D4" s="1613" t="s">
        <v>363</v>
      </c>
      <c r="E4" s="1613"/>
      <c r="F4" s="1613"/>
      <c r="G4" s="2267"/>
      <c r="H4" s="1760"/>
      <c r="I4" s="2268">
        <f>I5</f>
        <v>0</v>
      </c>
      <c r="J4" s="1759"/>
      <c r="K4" s="1613"/>
      <c r="L4" s="1759"/>
      <c r="M4" s="1759"/>
      <c r="N4" s="1759"/>
    </row>
    <row r="5" spans="1:14" s="59" customFormat="1" ht="96" x14ac:dyDescent="0.2">
      <c r="A5" s="881" t="s">
        <v>364</v>
      </c>
      <c r="B5" s="371" t="s">
        <v>18972</v>
      </c>
      <c r="C5" s="881"/>
      <c r="D5" s="2269" t="s">
        <v>18971</v>
      </c>
      <c r="E5" s="881"/>
      <c r="F5" s="2270" t="s">
        <v>365</v>
      </c>
      <c r="G5" s="2271"/>
      <c r="H5" s="2272"/>
      <c r="I5" s="1159">
        <f>ROUND(G5*H5,2)</f>
        <v>0</v>
      </c>
      <c r="J5" s="1491" t="s">
        <v>366</v>
      </c>
      <c r="K5" s="881"/>
      <c r="L5" s="1491"/>
      <c r="M5" s="1491"/>
      <c r="N5" s="1491"/>
    </row>
    <row r="6" spans="1:14" s="198" customFormat="1" ht="12" customHeight="1" x14ac:dyDescent="0.2">
      <c r="A6" s="598" t="s">
        <v>367</v>
      </c>
      <c r="B6" s="2263" t="s">
        <v>368</v>
      </c>
      <c r="C6" s="598"/>
      <c r="D6" s="598" t="s">
        <v>369</v>
      </c>
      <c r="E6" s="598"/>
      <c r="F6" s="598"/>
      <c r="G6" s="2264"/>
      <c r="H6" s="1752"/>
      <c r="I6" s="2265">
        <f>+I7</f>
        <v>0</v>
      </c>
      <c r="J6" s="1751"/>
      <c r="K6" s="598"/>
      <c r="L6" s="1751"/>
      <c r="M6" s="1751"/>
      <c r="N6" s="1751"/>
    </row>
    <row r="7" spans="1:14" s="101" customFormat="1" ht="12" x14ac:dyDescent="0.2">
      <c r="A7" s="1975" t="s">
        <v>370</v>
      </c>
      <c r="B7" s="2273" t="s">
        <v>371</v>
      </c>
      <c r="C7" s="2273"/>
      <c r="D7" s="2273" t="s">
        <v>372</v>
      </c>
      <c r="E7" s="2273"/>
      <c r="F7" s="2274"/>
      <c r="G7" s="2275"/>
      <c r="H7" s="2276"/>
      <c r="I7" s="2277">
        <f>I8+I11</f>
        <v>0</v>
      </c>
      <c r="J7" s="2274"/>
      <c r="K7" s="2274"/>
      <c r="L7" s="1170"/>
      <c r="M7" s="1170"/>
      <c r="N7" s="1170"/>
    </row>
    <row r="8" spans="1:14" s="199" customFormat="1" ht="12" customHeight="1" x14ac:dyDescent="0.2">
      <c r="A8" s="2266" t="s">
        <v>373</v>
      </c>
      <c r="B8" s="1613" t="s">
        <v>362</v>
      </c>
      <c r="C8" s="1613"/>
      <c r="D8" s="1613" t="s">
        <v>363</v>
      </c>
      <c r="E8" s="1613"/>
      <c r="F8" s="1613"/>
      <c r="G8" s="2267"/>
      <c r="H8" s="1760"/>
      <c r="I8" s="2268">
        <f>I9</f>
        <v>0</v>
      </c>
      <c r="J8" s="1759"/>
      <c r="K8" s="1613"/>
      <c r="L8" s="1759"/>
      <c r="M8" s="1759"/>
      <c r="N8" s="1759"/>
    </row>
    <row r="9" spans="1:14" s="199" customFormat="1" ht="12" customHeight="1" x14ac:dyDescent="0.2">
      <c r="A9" s="2278" t="s">
        <v>374</v>
      </c>
      <c r="B9" s="1619" t="s">
        <v>375</v>
      </c>
      <c r="C9" s="1619"/>
      <c r="D9" s="1619" t="s">
        <v>376</v>
      </c>
      <c r="E9" s="1619"/>
      <c r="F9" s="1619"/>
      <c r="G9" s="2279"/>
      <c r="H9" s="1765"/>
      <c r="I9" s="2280">
        <f>I10</f>
        <v>0</v>
      </c>
      <c r="J9" s="1764"/>
      <c r="K9" s="1619"/>
      <c r="L9" s="1764"/>
      <c r="M9" s="1764"/>
      <c r="N9" s="1764"/>
    </row>
    <row r="10" spans="1:14" s="199" customFormat="1" ht="72" x14ac:dyDescent="0.2">
      <c r="A10" s="2281" t="s">
        <v>377</v>
      </c>
      <c r="B10" s="2282" t="s">
        <v>18649</v>
      </c>
      <c r="C10" s="2270"/>
      <c r="D10" s="1161" t="s">
        <v>18650</v>
      </c>
      <c r="E10" s="1161"/>
      <c r="F10" s="2270" t="s">
        <v>365</v>
      </c>
      <c r="G10" s="2283"/>
      <c r="H10" s="2284">
        <v>0</v>
      </c>
      <c r="I10" s="1159">
        <f>ROUND(G10*H10,2)</f>
        <v>0</v>
      </c>
      <c r="J10" s="2281" t="s">
        <v>18651</v>
      </c>
      <c r="K10" s="1161"/>
      <c r="L10" s="1105"/>
      <c r="M10" s="1105"/>
      <c r="N10" s="1105"/>
    </row>
    <row r="11" spans="1:14" s="199" customFormat="1" ht="12" customHeight="1" x14ac:dyDescent="0.2">
      <c r="A11" s="2266" t="s">
        <v>378</v>
      </c>
      <c r="B11" s="1613" t="s">
        <v>379</v>
      </c>
      <c r="C11" s="1613"/>
      <c r="D11" s="1613" t="s">
        <v>380</v>
      </c>
      <c r="E11" s="1613"/>
      <c r="F11" s="1613"/>
      <c r="G11" s="2267"/>
      <c r="H11" s="1760"/>
      <c r="I11" s="2268">
        <f>I12</f>
        <v>0</v>
      </c>
      <c r="J11" s="1759"/>
      <c r="K11" s="1613"/>
      <c r="L11" s="1759"/>
      <c r="M11" s="1759"/>
      <c r="N11" s="1759"/>
    </row>
    <row r="12" spans="1:14" s="199" customFormat="1" ht="12" customHeight="1" x14ac:dyDescent="0.2">
      <c r="A12" s="2278" t="s">
        <v>381</v>
      </c>
      <c r="B12" s="1619" t="s">
        <v>382</v>
      </c>
      <c r="C12" s="1619"/>
      <c r="D12" s="1619" t="s">
        <v>383</v>
      </c>
      <c r="E12" s="1619"/>
      <c r="F12" s="1619"/>
      <c r="G12" s="2279"/>
      <c r="H12" s="1765"/>
      <c r="I12" s="2280">
        <f>I13+I14+I15+I16</f>
        <v>0</v>
      </c>
      <c r="J12" s="1764"/>
      <c r="K12" s="1619"/>
      <c r="L12" s="1764"/>
      <c r="M12" s="1764"/>
      <c r="N12" s="1764"/>
    </row>
    <row r="13" spans="1:14" s="199" customFormat="1" ht="180" x14ac:dyDescent="0.2">
      <c r="A13" s="2281" t="s">
        <v>384</v>
      </c>
      <c r="B13" s="2282" t="s">
        <v>18652</v>
      </c>
      <c r="C13" s="2270"/>
      <c r="D13" s="1161" t="s">
        <v>18653</v>
      </c>
      <c r="E13" s="1161"/>
      <c r="F13" s="2270" t="s">
        <v>385</v>
      </c>
      <c r="G13" s="2283">
        <v>1</v>
      </c>
      <c r="H13" s="216"/>
      <c r="I13" s="1159">
        <f>ROUND(G13*H13,2)</f>
        <v>0</v>
      </c>
      <c r="J13" s="2281" t="s">
        <v>18654</v>
      </c>
      <c r="K13" s="1161"/>
      <c r="L13" s="1105"/>
      <c r="M13" s="1105"/>
      <c r="N13" s="1105"/>
    </row>
    <row r="14" spans="1:14" s="199" customFormat="1" ht="120" x14ac:dyDescent="0.2">
      <c r="A14" s="2281" t="s">
        <v>386</v>
      </c>
      <c r="B14" s="2282" t="s">
        <v>18655</v>
      </c>
      <c r="C14" s="2270"/>
      <c r="D14" s="1161" t="s">
        <v>18656</v>
      </c>
      <c r="E14" s="1161"/>
      <c r="F14" s="2270" t="s">
        <v>11382</v>
      </c>
      <c r="G14" s="2283">
        <v>1</v>
      </c>
      <c r="H14" s="216"/>
      <c r="I14" s="1159">
        <f t="shared" ref="I14:I16" si="0">ROUND(G14*H14,2)</f>
        <v>0</v>
      </c>
      <c r="J14" s="2281" t="s">
        <v>18657</v>
      </c>
      <c r="K14" s="1161"/>
      <c r="L14" s="1105"/>
      <c r="M14" s="1105"/>
      <c r="N14" s="1105"/>
    </row>
    <row r="15" spans="1:14" s="199" customFormat="1" ht="180" x14ac:dyDescent="0.2">
      <c r="A15" s="2281" t="s">
        <v>387</v>
      </c>
      <c r="B15" s="2282" t="s">
        <v>388</v>
      </c>
      <c r="C15" s="2270"/>
      <c r="D15" s="1161" t="s">
        <v>18658</v>
      </c>
      <c r="E15" s="1161"/>
      <c r="F15" s="2270" t="s">
        <v>11382</v>
      </c>
      <c r="G15" s="2283">
        <v>1</v>
      </c>
      <c r="H15" s="216"/>
      <c r="I15" s="1159">
        <f t="shared" si="0"/>
        <v>0</v>
      </c>
      <c r="J15" s="2281" t="s">
        <v>18659</v>
      </c>
      <c r="K15" s="1161"/>
      <c r="L15" s="1105"/>
      <c r="M15" s="1105"/>
      <c r="N15" s="1105"/>
    </row>
    <row r="16" spans="1:14" s="199" customFormat="1" ht="108" x14ac:dyDescent="0.2">
      <c r="A16" s="2281" t="s">
        <v>389</v>
      </c>
      <c r="B16" s="2282" t="s">
        <v>390</v>
      </c>
      <c r="C16" s="2270"/>
      <c r="D16" s="1161" t="s">
        <v>391</v>
      </c>
      <c r="E16" s="1161"/>
      <c r="F16" s="2270" t="s">
        <v>11382</v>
      </c>
      <c r="G16" s="2283">
        <v>1</v>
      </c>
      <c r="H16" s="216"/>
      <c r="I16" s="1159">
        <f t="shared" si="0"/>
        <v>0</v>
      </c>
      <c r="J16" s="2281" t="s">
        <v>18660</v>
      </c>
      <c r="K16" s="1161"/>
      <c r="L16" s="1105"/>
      <c r="M16" s="1105"/>
      <c r="N16" s="1105"/>
    </row>
  </sheetData>
  <sheetProtection algorithmName="SHA-512" hashValue="eczeh1hRedGOvHhiyvri+rQjNkoq6PritF2POcUE6xM5OlkocliTtEvG2+mpZUlgmr15GrYq5mMKze6nr6RLAg==" saltValue="0S9rWRMspCUJdO6xY2HITA==" spinCount="100000" sheet="1" objects="1" scenarios="1" selectLockedCells="1"/>
  <conditionalFormatting sqref="H13:H16">
    <cfRule type="cellIs" dxfId="2993" priority="1" operator="greaterThan">
      <formula>0</formula>
    </cfRule>
    <cfRule type="cellIs" dxfId="2992" priority="2" operator="equal">
      <formula>0</formula>
    </cfRule>
  </conditionalFormatting>
  <pageMargins left="0.74803149606299213" right="0.74803149606299213" top="1.299212598425197" bottom="0.59055118110236227" header="0.98425196850393704" footer="0.27559055118110237"/>
  <pageSetup paperSize="9" scale="48" fitToHeight="0" orientation="landscape" r:id="rId1"/>
  <headerFooter differentFirst="1">
    <oddHeader xml:space="preserve">&amp;C&amp;"-,Običajno"&amp;8Številka projekta: 190175/3    |    Številka načrta: 3695/S3/2_01    |    Objekt: Vodilni načrt sklopa 3
&amp;R
</oddHeader>
    <oddFooter>&amp;C&amp;"-,Običajno"&amp;8Naziv dokumenta: Projektantski predračun Vodilni načrt sklopa 3
Dokument: 2TDK_SZP_PZI_GR_S3-02-01_XX_XX_PP_XX_BI_0004_P_104&amp;R&amp;"-,Običajno"&amp;8&amp;P/&amp;N</oddFooter>
    <firstHeader>&amp;L&amp;G&amp;C&amp;"-,Običajno"&amp;8Številka projekta: 190175/3    |    Številka načrta: 3695/S3/2_01    |    Objekt: Vodilni načrt sklopa 3
Del objekta / Vsebina: Projektantski predračun    |    Datum: junij 2020&amp;R&amp;"-,Običajno"&amp;11&amp;G</firstHeader>
    <firstFooter>&amp;L&amp;G&amp;C&amp;"-,Običajno"&amp;8Naziv dokumenta: Projektantski predračun Vodilni načrt sklopa 3
Dokument: 2TDK_SZP_PZI_GR_S3-02-01_XX_XX_PP_XX_BI_0004_P_104&amp;R&amp;"-,Običajno"&amp;8&amp;P / &amp;N</firstFooter>
  </headerFooter>
  <rowBreaks count="3" manualBreakCount="3">
    <brk id="110" max="16383" man="1"/>
    <brk id="214" max="16383" man="1"/>
    <brk id="254"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pageSetUpPr fitToPage="1"/>
  </sheetPr>
  <dimension ref="A1:N10"/>
  <sheetViews>
    <sheetView showZeros="0" view="pageLayout" zoomScale="70" zoomScaleNormal="85" zoomScaleSheetLayoutView="85" zoomScalePageLayoutView="70" workbookViewId="0">
      <selection activeCell="H4" sqref="H4"/>
    </sheetView>
  </sheetViews>
  <sheetFormatPr defaultColWidth="9.140625" defaultRowHeight="12.75" x14ac:dyDescent="0.2"/>
  <cols>
    <col min="1" max="1" width="14" style="42" customWidth="1"/>
    <col min="2" max="2" width="39.7109375" style="42" customWidth="1"/>
    <col min="3" max="3" width="12" style="42" customWidth="1"/>
    <col min="4" max="4" width="48.85546875" style="42" customWidth="1"/>
    <col min="5" max="5" width="15" style="42" customWidth="1"/>
    <col min="6" max="6" width="5" style="44" customWidth="1"/>
    <col min="7" max="7" width="12.42578125" style="42" customWidth="1"/>
    <col min="8" max="8" width="12.42578125" style="197" customWidth="1"/>
    <col min="9" max="9" width="15" style="42" customWidth="1"/>
    <col min="10" max="10" width="12.85546875" style="42" customWidth="1"/>
    <col min="11" max="11" width="4" style="42" customWidth="1"/>
    <col min="12" max="14" width="9.140625" style="42" customWidth="1"/>
    <col min="15" max="16384" width="9.140625" style="42"/>
  </cols>
  <sheetData>
    <row r="1" spans="1:14" ht="15" customHeight="1" x14ac:dyDescent="0.2">
      <c r="A1" s="218" t="s">
        <v>344</v>
      </c>
      <c r="B1" s="1372" t="s">
        <v>345</v>
      </c>
      <c r="C1" s="1372" t="s">
        <v>346</v>
      </c>
      <c r="D1" s="1372" t="s">
        <v>347</v>
      </c>
      <c r="E1" s="1372" t="s">
        <v>348</v>
      </c>
      <c r="F1" s="1459" t="s">
        <v>349</v>
      </c>
      <c r="G1" s="2092" t="s">
        <v>350</v>
      </c>
      <c r="H1" s="2252" t="s">
        <v>351</v>
      </c>
      <c r="I1" s="200" t="s">
        <v>352</v>
      </c>
      <c r="J1" s="1372" t="s">
        <v>353</v>
      </c>
      <c r="K1" s="1372" t="s">
        <v>354</v>
      </c>
      <c r="L1" s="218" t="s">
        <v>392</v>
      </c>
      <c r="M1" s="218" t="s">
        <v>393</v>
      </c>
      <c r="N1" s="354" t="s">
        <v>394</v>
      </c>
    </row>
    <row r="2" spans="1:14" ht="14.25" customHeight="1" x14ac:dyDescent="0.2">
      <c r="A2" s="1379" t="s">
        <v>67</v>
      </c>
      <c r="B2" s="1379" t="s">
        <v>395</v>
      </c>
      <c r="C2" s="1379"/>
      <c r="D2" s="1379" t="s">
        <v>396</v>
      </c>
      <c r="E2" s="1379"/>
      <c r="F2" s="1379"/>
      <c r="G2" s="1461"/>
      <c r="H2" s="2253"/>
      <c r="I2" s="203">
        <f>I3</f>
        <v>0</v>
      </c>
      <c r="J2" s="1747"/>
      <c r="K2" s="1379"/>
      <c r="L2" s="1380"/>
      <c r="M2" s="1380"/>
      <c r="N2" s="1380"/>
    </row>
    <row r="3" spans="1:14" x14ac:dyDescent="0.2">
      <c r="A3" s="592" t="s">
        <v>397</v>
      </c>
      <c r="B3" s="592" t="s">
        <v>398</v>
      </c>
      <c r="C3" s="592"/>
      <c r="D3" s="592" t="s">
        <v>399</v>
      </c>
      <c r="E3" s="592"/>
      <c r="F3" s="592"/>
      <c r="G3" s="1464"/>
      <c r="H3" s="2254"/>
      <c r="I3" s="1466">
        <f>I4+I5+I6+I7+I8+I9+I10</f>
        <v>0</v>
      </c>
      <c r="J3" s="1750"/>
      <c r="K3" s="592"/>
      <c r="L3" s="1400"/>
      <c r="M3" s="1400"/>
      <c r="N3" s="1400"/>
    </row>
    <row r="4" spans="1:14" ht="24" x14ac:dyDescent="0.2">
      <c r="A4" s="1394" t="s">
        <v>400</v>
      </c>
      <c r="B4" s="1394" t="s">
        <v>401</v>
      </c>
      <c r="C4" s="1394"/>
      <c r="D4" s="925" t="s">
        <v>402</v>
      </c>
      <c r="E4" s="1394"/>
      <c r="F4" s="1394" t="s">
        <v>403</v>
      </c>
      <c r="G4" s="1475">
        <v>3.7</v>
      </c>
      <c r="H4" s="216"/>
      <c r="I4" s="1477">
        <f t="shared" ref="I4:I10" si="0">ROUND(G4*H4,2)</f>
        <v>0</v>
      </c>
      <c r="J4" s="2226" t="s">
        <v>18388</v>
      </c>
      <c r="K4" s="1394"/>
      <c r="L4" s="1105"/>
      <c r="M4" s="1105"/>
      <c r="N4" s="1105"/>
    </row>
    <row r="5" spans="1:14" ht="72" x14ac:dyDescent="0.2">
      <c r="A5" s="1416" t="s">
        <v>404</v>
      </c>
      <c r="B5" s="1416" t="s">
        <v>405</v>
      </c>
      <c r="C5" s="1416" t="s">
        <v>406</v>
      </c>
      <c r="D5" s="876" t="s">
        <v>407</v>
      </c>
      <c r="E5" s="1416" t="s">
        <v>408</v>
      </c>
      <c r="F5" s="1416" t="s">
        <v>409</v>
      </c>
      <c r="G5" s="1481">
        <v>3.7</v>
      </c>
      <c r="H5" s="216"/>
      <c r="I5" s="1482">
        <f t="shared" si="0"/>
        <v>0</v>
      </c>
      <c r="J5" s="2255" t="s">
        <v>18389</v>
      </c>
      <c r="K5" s="1416"/>
      <c r="L5" s="1417"/>
      <c r="M5" s="1417"/>
      <c r="N5" s="1417"/>
    </row>
    <row r="6" spans="1:14" ht="24" x14ac:dyDescent="0.2">
      <c r="A6" s="1416" t="s">
        <v>410</v>
      </c>
      <c r="B6" s="1416" t="s">
        <v>411</v>
      </c>
      <c r="C6" s="1416"/>
      <c r="D6" s="876" t="s">
        <v>412</v>
      </c>
      <c r="E6" s="1416"/>
      <c r="F6" s="1416" t="s">
        <v>413</v>
      </c>
      <c r="G6" s="1481">
        <v>3</v>
      </c>
      <c r="H6" s="216"/>
      <c r="I6" s="1482">
        <f t="shared" si="0"/>
        <v>0</v>
      </c>
      <c r="J6" s="2255" t="s">
        <v>414</v>
      </c>
      <c r="K6" s="1416"/>
      <c r="L6" s="1417"/>
      <c r="M6" s="1417"/>
      <c r="N6" s="1417"/>
    </row>
    <row r="7" spans="1:14" ht="36" x14ac:dyDescent="0.2">
      <c r="A7" s="1416" t="s">
        <v>415</v>
      </c>
      <c r="B7" s="1485" t="s">
        <v>416</v>
      </c>
      <c r="C7" s="1416" t="s">
        <v>417</v>
      </c>
      <c r="D7" s="876" t="s">
        <v>418</v>
      </c>
      <c r="E7" s="1416" t="s">
        <v>419</v>
      </c>
      <c r="F7" s="1416" t="s">
        <v>409</v>
      </c>
      <c r="G7" s="1481">
        <v>11.1</v>
      </c>
      <c r="H7" s="216"/>
      <c r="I7" s="1482">
        <f t="shared" si="0"/>
        <v>0</v>
      </c>
      <c r="J7" s="2255" t="s">
        <v>1064</v>
      </c>
      <c r="K7" s="1416"/>
      <c r="L7" s="1417"/>
      <c r="M7" s="1417"/>
      <c r="N7" s="1417"/>
    </row>
    <row r="8" spans="1:14" ht="36" x14ac:dyDescent="0.2">
      <c r="A8" s="1416" t="s">
        <v>420</v>
      </c>
      <c r="B8" s="1485" t="s">
        <v>421</v>
      </c>
      <c r="C8" s="1416" t="s">
        <v>417</v>
      </c>
      <c r="D8" s="876" t="s">
        <v>422</v>
      </c>
      <c r="E8" s="1416" t="s">
        <v>419</v>
      </c>
      <c r="F8" s="1416" t="s">
        <v>409</v>
      </c>
      <c r="G8" s="1481">
        <v>11.1</v>
      </c>
      <c r="H8" s="216"/>
      <c r="I8" s="1482">
        <f t="shared" si="0"/>
        <v>0</v>
      </c>
      <c r="J8" s="2255" t="s">
        <v>423</v>
      </c>
      <c r="K8" s="1416"/>
      <c r="L8" s="1417"/>
      <c r="M8" s="1417"/>
      <c r="N8" s="1417"/>
    </row>
    <row r="9" spans="1:14" ht="36" x14ac:dyDescent="0.2">
      <c r="A9" s="1416" t="s">
        <v>424</v>
      </c>
      <c r="B9" s="1416" t="s">
        <v>425</v>
      </c>
      <c r="C9" s="1416" t="s">
        <v>426</v>
      </c>
      <c r="D9" s="876" t="s">
        <v>427</v>
      </c>
      <c r="E9" s="1416" t="s">
        <v>428</v>
      </c>
      <c r="F9" s="1416" t="s">
        <v>413</v>
      </c>
      <c r="G9" s="1481">
        <v>1</v>
      </c>
      <c r="H9" s="216"/>
      <c r="I9" s="1482">
        <f t="shared" si="0"/>
        <v>0</v>
      </c>
      <c r="J9" s="2255" t="s">
        <v>429</v>
      </c>
      <c r="K9" s="1416"/>
      <c r="L9" s="1417"/>
      <c r="M9" s="1417"/>
      <c r="N9" s="1417"/>
    </row>
    <row r="10" spans="1:14" ht="48" x14ac:dyDescent="0.2">
      <c r="A10" s="1394" t="s">
        <v>430</v>
      </c>
      <c r="B10" s="1394" t="s">
        <v>431</v>
      </c>
      <c r="C10" s="1394" t="s">
        <v>432</v>
      </c>
      <c r="D10" s="925" t="s">
        <v>433</v>
      </c>
      <c r="E10" s="1394" t="s">
        <v>434</v>
      </c>
      <c r="F10" s="1394" t="s">
        <v>413</v>
      </c>
      <c r="G10" s="1475">
        <v>2</v>
      </c>
      <c r="H10" s="216"/>
      <c r="I10" s="1477">
        <f t="shared" si="0"/>
        <v>0</v>
      </c>
      <c r="J10" s="2226" t="s">
        <v>435</v>
      </c>
      <c r="K10" s="1394"/>
      <c r="L10" s="1105"/>
      <c r="M10" s="1105"/>
      <c r="N10" s="1105"/>
    </row>
  </sheetData>
  <sheetProtection algorithmName="SHA-512" hashValue="FJCXGdPMtQKBGyHeXo7/M4oqwCkeqdbP8jKmA1xZiIaMZ+PY0Ucsnw/L1+44nj89dewnHvToTdI7dcXY6l3Ppg==" saltValue="idOtgLKReq+t7zanfFk/YQ==" spinCount="100000" sheet="1" objects="1" scenarios="1" selectLockedCells="1"/>
  <conditionalFormatting sqref="H4:H10">
    <cfRule type="cellIs" dxfId="2991" priority="1" operator="greaterThan">
      <formula>0</formula>
    </cfRule>
    <cfRule type="cellIs" dxfId="2990" priority="2" operator="equal">
      <formula>0</formula>
    </cfRule>
  </conditionalFormatting>
  <pageMargins left="0.74803149606299213" right="0.74803149606299213" top="1.299212598425197" bottom="0.59055118110236227" header="0.98425196850393704" footer="0.27559055118110237"/>
  <pageSetup paperSize="9" scale="59" fitToHeight="0" orientation="landscape" r:id="rId1"/>
  <headerFooter differentFirst="1">
    <oddHeader xml:space="preserve">&amp;C&amp;"-,Običajno"&amp;8Številka projekta: 190175/3   |    Številka načrta: 3695/S3/1_3    |    Objekt:  Objekt ENP Črni Kal 
&amp;R
</oddHeader>
    <oddFooter>&amp;C&amp;"-,Običajno"&amp;8Naziv dokumenta: Projektantski predračun Objekt ENP Črni Kal 
Dokument: 2TDK_SZP_PZI_AR_S3-x1-03_XX_XX_PP_XX_BI_0002_0_102&amp;R&amp;"-,Običajno"&amp;8&amp;P/&amp;N</oddFooter>
    <firstHeader>&amp;L&amp;G&amp;C&amp;"-,Običajno"&amp;8Številka projekta: 190175/3    |    Številka načrta: 3695/S3/1_02    |    Objekt: Objekt Načrt ureditve prostora nadzornega centra  
Del objekta / Vsebina: Projektantski predračun    |    Datum: junij 2020&amp;R&amp;"-,Običajno"&amp;11&amp;G</firstHeader>
    <firstFooter>&amp;L&amp;G&amp;C&amp;"-,Običajno"&amp;8Naziv dokumenta: Projektantski predračun Objekt ENP Črni Kal 
Dokument: 2TDK_SZP_PZI_AR_S3-x1-03_XX_XX_PP_XX_BI_0002_P_105&amp;R&amp;"-,Običajno"&amp;8&amp;P /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6">
    <pageSetUpPr fitToPage="1"/>
  </sheetPr>
  <dimension ref="A1:R205"/>
  <sheetViews>
    <sheetView showZeros="0" view="pageLayout" zoomScale="70" zoomScaleNormal="100" zoomScaleSheetLayoutView="85" zoomScalePageLayoutView="70" workbookViewId="0">
      <selection activeCell="H127" sqref="H127"/>
    </sheetView>
  </sheetViews>
  <sheetFormatPr defaultColWidth="9.140625" defaultRowHeight="12.75" x14ac:dyDescent="0.2"/>
  <cols>
    <col min="1" max="1" width="14" style="42" customWidth="1"/>
    <col min="2" max="2" width="45" style="42" customWidth="1"/>
    <col min="3" max="3" width="12" style="42" customWidth="1"/>
    <col min="4" max="4" width="45" style="42" customWidth="1"/>
    <col min="5" max="5" width="12" style="42" customWidth="1"/>
    <col min="6" max="6" width="5" style="44" customWidth="1"/>
    <col min="7" max="7" width="12.42578125" style="42" customWidth="1"/>
    <col min="8" max="8" width="12.42578125" style="45" customWidth="1"/>
    <col min="9" max="9" width="15" style="42" customWidth="1"/>
    <col min="10" max="10" width="12.85546875" style="42" customWidth="1"/>
    <col min="11" max="11" width="4" style="42" customWidth="1"/>
    <col min="12" max="13" width="9.140625" style="42" customWidth="1"/>
    <col min="14" max="14" width="16.28515625" style="42" customWidth="1"/>
    <col min="15" max="15" width="9.140625" style="42" customWidth="1"/>
    <col min="16" max="16384" width="9.140625" style="42"/>
  </cols>
  <sheetData>
    <row r="1" spans="1:14" ht="15" customHeight="1" x14ac:dyDescent="0.2">
      <c r="A1" s="218" t="s">
        <v>344</v>
      </c>
      <c r="B1" s="1372" t="s">
        <v>345</v>
      </c>
      <c r="C1" s="1372" t="s">
        <v>346</v>
      </c>
      <c r="D1" s="1372" t="s">
        <v>347</v>
      </c>
      <c r="E1" s="1372" t="s">
        <v>348</v>
      </c>
      <c r="F1" s="1459" t="s">
        <v>349</v>
      </c>
      <c r="G1" s="2092" t="s">
        <v>350</v>
      </c>
      <c r="H1" s="200" t="s">
        <v>351</v>
      </c>
      <c r="I1" s="200" t="s">
        <v>352</v>
      </c>
      <c r="J1" s="1372" t="s">
        <v>353</v>
      </c>
      <c r="K1" s="1372" t="s">
        <v>354</v>
      </c>
      <c r="L1" s="218" t="s">
        <v>392</v>
      </c>
      <c r="M1" s="218" t="s">
        <v>393</v>
      </c>
      <c r="N1" s="354" t="s">
        <v>394</v>
      </c>
    </row>
    <row r="2" spans="1:14" ht="14.25" customHeight="1" x14ac:dyDescent="0.2">
      <c r="A2" s="1379" t="s">
        <v>69</v>
      </c>
      <c r="B2" s="1379" t="s">
        <v>436</v>
      </c>
      <c r="C2" s="1379"/>
      <c r="D2" s="1379" t="s">
        <v>437</v>
      </c>
      <c r="E2" s="1379"/>
      <c r="F2" s="1379"/>
      <c r="G2" s="1461"/>
      <c r="H2" s="203"/>
      <c r="I2" s="203">
        <f>I3+I109+I164</f>
        <v>0</v>
      </c>
      <c r="J2" s="1747"/>
      <c r="K2" s="1379"/>
      <c r="L2" s="1380"/>
      <c r="M2" s="1380"/>
      <c r="N2" s="1380"/>
    </row>
    <row r="3" spans="1:14" x14ac:dyDescent="0.2">
      <c r="A3" s="592" t="s">
        <v>438</v>
      </c>
      <c r="B3" s="592" t="s">
        <v>439</v>
      </c>
      <c r="C3" s="592"/>
      <c r="D3" s="592" t="s">
        <v>440</v>
      </c>
      <c r="E3" s="592"/>
      <c r="F3" s="592"/>
      <c r="G3" s="1464"/>
      <c r="H3" s="2094"/>
      <c r="I3" s="1466">
        <f>I6+I9+I19+I40+I63+I72+I103</f>
        <v>0</v>
      </c>
      <c r="J3" s="1750"/>
      <c r="K3" s="592"/>
      <c r="L3" s="1400"/>
      <c r="M3" s="1400"/>
      <c r="N3" s="1400"/>
    </row>
    <row r="4" spans="1:14" x14ac:dyDescent="0.2">
      <c r="A4" s="600" t="s">
        <v>397</v>
      </c>
      <c r="B4" s="600" t="s">
        <v>362</v>
      </c>
      <c r="C4" s="600"/>
      <c r="D4" s="600" t="s">
        <v>363</v>
      </c>
      <c r="E4" s="600"/>
      <c r="F4" s="600"/>
      <c r="G4" s="1469"/>
      <c r="H4" s="2095"/>
      <c r="I4" s="1471"/>
      <c r="J4" s="2224"/>
      <c r="K4" s="600"/>
      <c r="L4" s="1404"/>
      <c r="M4" s="1404"/>
      <c r="N4" s="1404"/>
    </row>
    <row r="5" spans="1:14" ht="60" x14ac:dyDescent="0.2">
      <c r="A5" s="1394" t="s">
        <v>441</v>
      </c>
      <c r="B5" s="1394" t="s">
        <v>442</v>
      </c>
      <c r="C5" s="1394"/>
      <c r="D5" s="1394" t="s">
        <v>443</v>
      </c>
      <c r="E5" s="1394"/>
      <c r="F5" s="1473" t="s">
        <v>365</v>
      </c>
      <c r="G5" s="1475"/>
      <c r="H5" s="2096"/>
      <c r="I5" s="1477"/>
      <c r="J5" s="2225" t="s">
        <v>18390</v>
      </c>
      <c r="K5" s="1394"/>
      <c r="L5" s="1105"/>
      <c r="M5" s="1105"/>
      <c r="N5" s="1105" t="s">
        <v>444</v>
      </c>
    </row>
    <row r="6" spans="1:14" x14ac:dyDescent="0.2">
      <c r="A6" s="1609" t="s">
        <v>445</v>
      </c>
      <c r="B6" s="1609" t="s">
        <v>446</v>
      </c>
      <c r="C6" s="1609"/>
      <c r="D6" s="1609" t="s">
        <v>447</v>
      </c>
      <c r="E6" s="1609"/>
      <c r="F6" s="1609"/>
      <c r="G6" s="2099"/>
      <c r="H6" s="2100"/>
      <c r="I6" s="2100">
        <f>SUM(I7:I8)</f>
        <v>0</v>
      </c>
      <c r="J6" s="1757" t="s">
        <v>444</v>
      </c>
      <c r="K6" s="1609"/>
      <c r="L6" s="1759"/>
      <c r="M6" s="1759"/>
      <c r="N6" s="1759"/>
    </row>
    <row r="7" spans="1:14" ht="84" x14ac:dyDescent="0.2">
      <c r="A7" s="1394" t="s">
        <v>448</v>
      </c>
      <c r="B7" s="1394" t="s">
        <v>449</v>
      </c>
      <c r="C7" s="1394" t="s">
        <v>450</v>
      </c>
      <c r="D7" s="1394" t="s">
        <v>451</v>
      </c>
      <c r="E7" s="1394" t="s">
        <v>452</v>
      </c>
      <c r="F7" s="1394" t="s">
        <v>385</v>
      </c>
      <c r="G7" s="1475">
        <v>1</v>
      </c>
      <c r="H7" s="216"/>
      <c r="I7" s="1477">
        <f>ROUND(G7*H7,2)</f>
        <v>0</v>
      </c>
      <c r="J7" s="2225" t="s">
        <v>453</v>
      </c>
      <c r="K7" s="1394"/>
      <c r="L7" s="1105"/>
      <c r="M7" s="1105"/>
      <c r="N7" s="1105"/>
    </row>
    <row r="8" spans="1:14" ht="48" x14ac:dyDescent="0.2">
      <c r="A8" s="1394" t="s">
        <v>454</v>
      </c>
      <c r="B8" s="1394" t="s">
        <v>455</v>
      </c>
      <c r="C8" s="1394"/>
      <c r="D8" s="1394" t="s">
        <v>456</v>
      </c>
      <c r="E8" s="1394"/>
      <c r="F8" s="1394" t="s">
        <v>385</v>
      </c>
      <c r="G8" s="1475">
        <v>1</v>
      </c>
      <c r="H8" s="216"/>
      <c r="I8" s="1477">
        <f>ROUND(G8*H8,2)</f>
        <v>0</v>
      </c>
      <c r="J8" s="2225" t="s">
        <v>457</v>
      </c>
      <c r="K8" s="1394"/>
      <c r="L8" s="1105"/>
      <c r="M8" s="1105"/>
      <c r="N8" s="1105"/>
    </row>
    <row r="9" spans="1:14" x14ac:dyDescent="0.2">
      <c r="A9" s="600" t="s">
        <v>458</v>
      </c>
      <c r="B9" s="600" t="s">
        <v>459</v>
      </c>
      <c r="C9" s="600"/>
      <c r="D9" s="600" t="s">
        <v>460</v>
      </c>
      <c r="E9" s="600"/>
      <c r="F9" s="600"/>
      <c r="G9" s="1469"/>
      <c r="H9" s="2095"/>
      <c r="I9" s="1471">
        <f>SUM(I14:I18)</f>
        <v>0</v>
      </c>
      <c r="J9" s="2224" t="s">
        <v>444</v>
      </c>
      <c r="K9" s="600"/>
      <c r="L9" s="1404"/>
      <c r="M9" s="1404"/>
      <c r="N9" s="1404"/>
    </row>
    <row r="10" spans="1:14" x14ac:dyDescent="0.2">
      <c r="A10" s="1609" t="s">
        <v>461</v>
      </c>
      <c r="B10" s="1609" t="s">
        <v>362</v>
      </c>
      <c r="C10" s="1609"/>
      <c r="D10" s="1609" t="s">
        <v>363</v>
      </c>
      <c r="E10" s="1609"/>
      <c r="F10" s="1609"/>
      <c r="G10" s="2099"/>
      <c r="H10" s="2100"/>
      <c r="I10" s="2100"/>
      <c r="J10" s="1757" t="s">
        <v>444</v>
      </c>
      <c r="K10" s="1609"/>
      <c r="L10" s="1759"/>
      <c r="M10" s="1759"/>
      <c r="N10" s="1759"/>
    </row>
    <row r="11" spans="1:14" ht="48" x14ac:dyDescent="0.2">
      <c r="A11" s="1394" t="s">
        <v>462</v>
      </c>
      <c r="B11" s="1394" t="s">
        <v>463</v>
      </c>
      <c r="C11" s="1394"/>
      <c r="D11" s="1394" t="s">
        <v>464</v>
      </c>
      <c r="E11" s="1394"/>
      <c r="F11" s="1473" t="s">
        <v>365</v>
      </c>
      <c r="G11" s="1475"/>
      <c r="H11" s="2096"/>
      <c r="I11" s="1477"/>
      <c r="J11" s="2225" t="s">
        <v>18391</v>
      </c>
      <c r="K11" s="1394"/>
      <c r="L11" s="1105"/>
      <c r="M11" s="1105"/>
      <c r="N11" s="1105"/>
    </row>
    <row r="12" spans="1:14" ht="48" x14ac:dyDescent="0.2">
      <c r="A12" s="1394" t="s">
        <v>465</v>
      </c>
      <c r="B12" s="1473" t="s">
        <v>466</v>
      </c>
      <c r="C12" s="1394"/>
      <c r="D12" s="1473" t="s">
        <v>467</v>
      </c>
      <c r="E12" s="1394"/>
      <c r="F12" s="1473" t="s">
        <v>365</v>
      </c>
      <c r="G12" s="1475"/>
      <c r="H12" s="2096"/>
      <c r="I12" s="1477"/>
      <c r="J12" s="2226" t="s">
        <v>468</v>
      </c>
      <c r="K12" s="1394"/>
      <c r="L12" s="1105"/>
      <c r="M12" s="1105"/>
      <c r="N12" s="1105"/>
    </row>
    <row r="13" spans="1:14" x14ac:dyDescent="0.2">
      <c r="A13" s="1609" t="s">
        <v>469</v>
      </c>
      <c r="B13" s="1609" t="s">
        <v>470</v>
      </c>
      <c r="C13" s="1609"/>
      <c r="D13" s="1609" t="s">
        <v>471</v>
      </c>
      <c r="E13" s="1609"/>
      <c r="F13" s="1609"/>
      <c r="G13" s="2099"/>
      <c r="H13" s="2100"/>
      <c r="I13" s="2100"/>
      <c r="J13" s="1757" t="s">
        <v>444</v>
      </c>
      <c r="K13" s="1609"/>
      <c r="L13" s="1759"/>
      <c r="M13" s="1759"/>
      <c r="N13" s="1759"/>
    </row>
    <row r="14" spans="1:14" ht="48" x14ac:dyDescent="0.2">
      <c r="A14" s="1394" t="s">
        <v>472</v>
      </c>
      <c r="B14" s="1394" t="s">
        <v>473</v>
      </c>
      <c r="C14" s="1394" t="s">
        <v>474</v>
      </c>
      <c r="D14" s="1394" t="s">
        <v>475</v>
      </c>
      <c r="E14" s="1394" t="s">
        <v>476</v>
      </c>
      <c r="F14" s="1394" t="s">
        <v>477</v>
      </c>
      <c r="G14" s="1475">
        <v>1520</v>
      </c>
      <c r="H14" s="216"/>
      <c r="I14" s="1477">
        <f>ROUND(G14*H14,2)</f>
        <v>0</v>
      </c>
      <c r="J14" s="2225" t="s">
        <v>18392</v>
      </c>
      <c r="K14" s="1394"/>
      <c r="L14" s="1105"/>
      <c r="M14" s="1105"/>
      <c r="N14" s="1105"/>
    </row>
    <row r="15" spans="1:14" ht="36" x14ac:dyDescent="0.2">
      <c r="A15" s="1394" t="s">
        <v>478</v>
      </c>
      <c r="B15" s="1394" t="s">
        <v>479</v>
      </c>
      <c r="C15" s="1394" t="s">
        <v>480</v>
      </c>
      <c r="D15" s="1394" t="s">
        <v>481</v>
      </c>
      <c r="E15" s="1394" t="s">
        <v>482</v>
      </c>
      <c r="F15" s="1394" t="s">
        <v>409</v>
      </c>
      <c r="G15" s="1475">
        <v>379</v>
      </c>
      <c r="H15" s="216"/>
      <c r="I15" s="1477">
        <f>ROUND(G15*H15,2)</f>
        <v>0</v>
      </c>
      <c r="J15" s="2225" t="s">
        <v>483</v>
      </c>
      <c r="K15" s="1394"/>
      <c r="L15" s="1105"/>
      <c r="M15" s="1105"/>
      <c r="N15" s="1105"/>
    </row>
    <row r="16" spans="1:14" ht="36" x14ac:dyDescent="0.2">
      <c r="A16" s="1394" t="s">
        <v>484</v>
      </c>
      <c r="B16" s="1394" t="s">
        <v>485</v>
      </c>
      <c r="C16" s="1394" t="s">
        <v>486</v>
      </c>
      <c r="D16" s="1394" t="s">
        <v>487</v>
      </c>
      <c r="E16" s="1394" t="s">
        <v>488</v>
      </c>
      <c r="F16" s="1394" t="s">
        <v>409</v>
      </c>
      <c r="G16" s="1475">
        <v>442</v>
      </c>
      <c r="H16" s="216"/>
      <c r="I16" s="1477">
        <f>ROUND(G16*H16,2)</f>
        <v>0</v>
      </c>
      <c r="J16" s="2225" t="s">
        <v>15852</v>
      </c>
      <c r="K16" s="1394"/>
      <c r="L16" s="1105"/>
      <c r="M16" s="1105"/>
      <c r="N16" s="1105"/>
    </row>
    <row r="17" spans="1:14" ht="60" x14ac:dyDescent="0.2">
      <c r="A17" s="1394" t="s">
        <v>489</v>
      </c>
      <c r="B17" s="1394" t="s">
        <v>490</v>
      </c>
      <c r="C17" s="1394" t="s">
        <v>491</v>
      </c>
      <c r="D17" s="1394" t="s">
        <v>492</v>
      </c>
      <c r="E17" s="1394" t="s">
        <v>493</v>
      </c>
      <c r="F17" s="1394" t="s">
        <v>477</v>
      </c>
      <c r="G17" s="1475">
        <v>557</v>
      </c>
      <c r="H17" s="216"/>
      <c r="I17" s="1477">
        <f>ROUND(G17*H17,2)</f>
        <v>0</v>
      </c>
      <c r="J17" s="2225" t="s">
        <v>494</v>
      </c>
      <c r="K17" s="1394"/>
      <c r="L17" s="1105"/>
      <c r="M17" s="1105"/>
      <c r="N17" s="1105"/>
    </row>
    <row r="18" spans="1:14" ht="48" x14ac:dyDescent="0.2">
      <c r="A18" s="1394" t="s">
        <v>495</v>
      </c>
      <c r="B18" s="1394" t="s">
        <v>496</v>
      </c>
      <c r="C18" s="1394"/>
      <c r="D18" s="1394" t="s">
        <v>497</v>
      </c>
      <c r="E18" s="1394"/>
      <c r="F18" s="1394" t="s">
        <v>477</v>
      </c>
      <c r="G18" s="1475">
        <v>122</v>
      </c>
      <c r="H18" s="216"/>
      <c r="I18" s="1477">
        <f>ROUND(G18*H18,2)</f>
        <v>0</v>
      </c>
      <c r="J18" s="2225" t="s">
        <v>18393</v>
      </c>
      <c r="K18" s="1394"/>
      <c r="L18" s="1105"/>
      <c r="M18" s="1105"/>
      <c r="N18" s="1105"/>
    </row>
    <row r="19" spans="1:14" x14ac:dyDescent="0.2">
      <c r="A19" s="600" t="s">
        <v>498</v>
      </c>
      <c r="B19" s="600" t="s">
        <v>499</v>
      </c>
      <c r="C19" s="600"/>
      <c r="D19" s="600" t="s">
        <v>500</v>
      </c>
      <c r="E19" s="600"/>
      <c r="F19" s="600"/>
      <c r="G19" s="1469"/>
      <c r="H19" s="2095"/>
      <c r="I19" s="1471">
        <f>SUM(I24:I39)</f>
        <v>0</v>
      </c>
      <c r="J19" s="2224" t="s">
        <v>444</v>
      </c>
      <c r="K19" s="600"/>
      <c r="L19" s="1404"/>
      <c r="M19" s="1404"/>
      <c r="N19" s="1404"/>
    </row>
    <row r="20" spans="1:14" x14ac:dyDescent="0.2">
      <c r="A20" s="1609" t="s">
        <v>501</v>
      </c>
      <c r="B20" s="1609" t="s">
        <v>362</v>
      </c>
      <c r="C20" s="1609"/>
      <c r="D20" s="1609" t="s">
        <v>363</v>
      </c>
      <c r="E20" s="1609"/>
      <c r="F20" s="1609"/>
      <c r="G20" s="2099"/>
      <c r="H20" s="2100"/>
      <c r="I20" s="2100"/>
      <c r="J20" s="1757" t="s">
        <v>444</v>
      </c>
      <c r="K20" s="1609"/>
      <c r="L20" s="1759"/>
      <c r="M20" s="1759"/>
      <c r="N20" s="1759"/>
    </row>
    <row r="21" spans="1:14" ht="24" x14ac:dyDescent="0.2">
      <c r="A21" s="1394" t="s">
        <v>502</v>
      </c>
      <c r="B21" s="1394" t="s">
        <v>503</v>
      </c>
      <c r="C21" s="1394"/>
      <c r="D21" s="1394" t="s">
        <v>504</v>
      </c>
      <c r="E21" s="1394"/>
      <c r="F21" s="1473" t="s">
        <v>365</v>
      </c>
      <c r="G21" s="1475"/>
      <c r="H21" s="2096"/>
      <c r="I21" s="1477"/>
      <c r="J21" s="2225" t="s">
        <v>18394</v>
      </c>
      <c r="K21" s="1394"/>
      <c r="L21" s="1105"/>
      <c r="M21" s="1105"/>
      <c r="N21" s="1105"/>
    </row>
    <row r="22" spans="1:14" ht="48" x14ac:dyDescent="0.2">
      <c r="A22" s="1394" t="s">
        <v>505</v>
      </c>
      <c r="B22" s="1394" t="s">
        <v>506</v>
      </c>
      <c r="C22" s="1394"/>
      <c r="D22" s="1394" t="s">
        <v>507</v>
      </c>
      <c r="E22" s="1394"/>
      <c r="F22" s="1473" t="s">
        <v>365</v>
      </c>
      <c r="G22" s="1475"/>
      <c r="H22" s="2096"/>
      <c r="I22" s="1477"/>
      <c r="J22" s="2225" t="s">
        <v>508</v>
      </c>
      <c r="K22" s="1394"/>
      <c r="L22" s="1105"/>
      <c r="M22" s="1105"/>
      <c r="N22" s="1105"/>
    </row>
    <row r="23" spans="1:14" x14ac:dyDescent="0.2">
      <c r="A23" s="1609" t="s">
        <v>509</v>
      </c>
      <c r="B23" s="1609" t="s">
        <v>510</v>
      </c>
      <c r="C23" s="1609"/>
      <c r="D23" s="1609" t="s">
        <v>511</v>
      </c>
      <c r="E23" s="1609"/>
      <c r="F23" s="1609"/>
      <c r="G23" s="2099"/>
      <c r="H23" s="2100"/>
      <c r="I23" s="2100"/>
      <c r="J23" s="1757" t="s">
        <v>444</v>
      </c>
      <c r="K23" s="1609"/>
      <c r="L23" s="1759"/>
      <c r="M23" s="1759"/>
      <c r="N23" s="1759"/>
    </row>
    <row r="24" spans="1:14" ht="24" x14ac:dyDescent="0.2">
      <c r="A24" s="1394" t="s">
        <v>512</v>
      </c>
      <c r="B24" s="1473" t="s">
        <v>513</v>
      </c>
      <c r="C24" s="1394"/>
      <c r="D24" s="1473" t="s">
        <v>514</v>
      </c>
      <c r="E24" s="1394"/>
      <c r="F24" s="1394" t="s">
        <v>477</v>
      </c>
      <c r="G24" s="994">
        <v>38.9</v>
      </c>
      <c r="H24" s="216"/>
      <c r="I24" s="1477">
        <f t="shared" ref="I24:I39" si="0">ROUND(G24*H24,2)</f>
        <v>0</v>
      </c>
      <c r="J24" s="2225" t="s">
        <v>15912</v>
      </c>
      <c r="K24" s="1394"/>
      <c r="L24" s="1417"/>
      <c r="M24" s="1105"/>
      <c r="N24" s="1105"/>
    </row>
    <row r="25" spans="1:14" ht="36" x14ac:dyDescent="0.2">
      <c r="A25" s="1416" t="s">
        <v>515</v>
      </c>
      <c r="B25" s="1416" t="s">
        <v>516</v>
      </c>
      <c r="C25" s="1416" t="s">
        <v>517</v>
      </c>
      <c r="D25" s="1416" t="s">
        <v>518</v>
      </c>
      <c r="E25" s="1416" t="s">
        <v>519</v>
      </c>
      <c r="F25" s="1416" t="s">
        <v>477</v>
      </c>
      <c r="G25" s="994">
        <v>2.79</v>
      </c>
      <c r="H25" s="216"/>
      <c r="I25" s="1482">
        <f t="shared" si="0"/>
        <v>0</v>
      </c>
      <c r="J25" s="2234" t="s">
        <v>520</v>
      </c>
      <c r="K25" s="1416" t="s">
        <v>521</v>
      </c>
      <c r="L25" s="1417" t="s">
        <v>522</v>
      </c>
      <c r="M25" s="1417" t="s">
        <v>523</v>
      </c>
      <c r="N25" s="2245" t="s">
        <v>524</v>
      </c>
    </row>
    <row r="26" spans="1:14" ht="36" x14ac:dyDescent="0.2">
      <c r="A26" s="1416" t="s">
        <v>525</v>
      </c>
      <c r="B26" s="1416" t="s">
        <v>526</v>
      </c>
      <c r="C26" s="1416" t="s">
        <v>527</v>
      </c>
      <c r="D26" s="1416" t="s">
        <v>528</v>
      </c>
      <c r="E26" s="1416" t="s">
        <v>529</v>
      </c>
      <c r="F26" s="1416" t="s">
        <v>477</v>
      </c>
      <c r="G26" s="994">
        <v>151.71</v>
      </c>
      <c r="H26" s="216"/>
      <c r="I26" s="1482">
        <f t="shared" si="0"/>
        <v>0</v>
      </c>
      <c r="J26" s="2234" t="s">
        <v>18395</v>
      </c>
      <c r="K26" s="1416" t="s">
        <v>521</v>
      </c>
      <c r="L26" s="1417" t="s">
        <v>530</v>
      </c>
      <c r="M26" s="1417" t="s">
        <v>523</v>
      </c>
      <c r="N26" s="1417" t="s">
        <v>531</v>
      </c>
    </row>
    <row r="27" spans="1:14" ht="72" x14ac:dyDescent="0.2">
      <c r="A27" s="1416" t="s">
        <v>532</v>
      </c>
      <c r="B27" s="1416" t="s">
        <v>526</v>
      </c>
      <c r="C27" s="1416" t="s">
        <v>533</v>
      </c>
      <c r="D27" s="1416" t="s">
        <v>528</v>
      </c>
      <c r="E27" s="1416" t="s">
        <v>534</v>
      </c>
      <c r="F27" s="1416" t="s">
        <v>477</v>
      </c>
      <c r="G27" s="994">
        <v>57.68</v>
      </c>
      <c r="H27" s="216"/>
      <c r="I27" s="1482">
        <f t="shared" si="0"/>
        <v>0</v>
      </c>
      <c r="J27" s="2234" t="s">
        <v>18395</v>
      </c>
      <c r="K27" s="1416" t="s">
        <v>521</v>
      </c>
      <c r="L27" s="1417" t="s">
        <v>535</v>
      </c>
      <c r="M27" s="1417" t="s">
        <v>523</v>
      </c>
      <c r="N27" s="1417" t="s">
        <v>536</v>
      </c>
    </row>
    <row r="28" spans="1:14" ht="48" x14ac:dyDescent="0.2">
      <c r="A28" s="1416" t="s">
        <v>537</v>
      </c>
      <c r="B28" s="1416" t="s">
        <v>538</v>
      </c>
      <c r="C28" s="1416" t="s">
        <v>539</v>
      </c>
      <c r="D28" s="1416" t="s">
        <v>540</v>
      </c>
      <c r="E28" s="1416" t="s">
        <v>541</v>
      </c>
      <c r="F28" s="1416" t="s">
        <v>477</v>
      </c>
      <c r="G28" s="994">
        <v>16.64</v>
      </c>
      <c r="H28" s="216"/>
      <c r="I28" s="1482">
        <f t="shared" si="0"/>
        <v>0</v>
      </c>
      <c r="J28" s="2234" t="s">
        <v>18396</v>
      </c>
      <c r="K28" s="1416" t="s">
        <v>521</v>
      </c>
      <c r="L28" s="1417" t="s">
        <v>542</v>
      </c>
      <c r="M28" s="1417" t="s">
        <v>523</v>
      </c>
      <c r="N28" s="1417" t="s">
        <v>543</v>
      </c>
    </row>
    <row r="29" spans="1:14" ht="60" x14ac:dyDescent="0.2">
      <c r="A29" s="1416" t="s">
        <v>544</v>
      </c>
      <c r="B29" s="1416" t="s">
        <v>545</v>
      </c>
      <c r="C29" s="1416" t="s">
        <v>546</v>
      </c>
      <c r="D29" s="1416" t="s">
        <v>547</v>
      </c>
      <c r="E29" s="1416" t="s">
        <v>548</v>
      </c>
      <c r="F29" s="1416" t="s">
        <v>477</v>
      </c>
      <c r="G29" s="994">
        <v>12.92</v>
      </c>
      <c r="H29" s="216"/>
      <c r="I29" s="1482">
        <f t="shared" si="0"/>
        <v>0</v>
      </c>
      <c r="J29" s="2234" t="s">
        <v>18397</v>
      </c>
      <c r="K29" s="1416" t="s">
        <v>521</v>
      </c>
      <c r="L29" s="1417" t="s">
        <v>549</v>
      </c>
      <c r="M29" s="1417" t="s">
        <v>523</v>
      </c>
      <c r="N29" s="1417" t="s">
        <v>550</v>
      </c>
    </row>
    <row r="30" spans="1:14" ht="96" x14ac:dyDescent="0.2">
      <c r="A30" s="1394" t="s">
        <v>551</v>
      </c>
      <c r="B30" s="1394" t="s">
        <v>552</v>
      </c>
      <c r="C30" s="1394" t="s">
        <v>553</v>
      </c>
      <c r="D30" s="1394" t="s">
        <v>554</v>
      </c>
      <c r="E30" s="1394" t="s">
        <v>555</v>
      </c>
      <c r="F30" s="1394" t="s">
        <v>477</v>
      </c>
      <c r="G30" s="994">
        <v>1.05</v>
      </c>
      <c r="H30" s="216"/>
      <c r="I30" s="1477">
        <f>ROUND(G30*H30,2)</f>
        <v>0</v>
      </c>
      <c r="J30" s="2225" t="s">
        <v>18398</v>
      </c>
      <c r="K30" s="1394" t="s">
        <v>521</v>
      </c>
      <c r="L30" s="1417" t="s">
        <v>556</v>
      </c>
      <c r="M30" s="1105" t="s">
        <v>523</v>
      </c>
      <c r="N30" s="1105" t="s">
        <v>557</v>
      </c>
    </row>
    <row r="31" spans="1:14" ht="48" x14ac:dyDescent="0.2">
      <c r="A31" s="1394" t="s">
        <v>558</v>
      </c>
      <c r="B31" s="1394" t="s">
        <v>545</v>
      </c>
      <c r="C31" s="1394" t="s">
        <v>559</v>
      </c>
      <c r="D31" s="1394" t="s">
        <v>547</v>
      </c>
      <c r="E31" s="1394" t="s">
        <v>560</v>
      </c>
      <c r="F31" s="1394" t="s">
        <v>477</v>
      </c>
      <c r="G31" s="994">
        <v>70.569999999999993</v>
      </c>
      <c r="H31" s="216"/>
      <c r="I31" s="1477">
        <f t="shared" si="0"/>
        <v>0</v>
      </c>
      <c r="J31" s="2225" t="s">
        <v>18397</v>
      </c>
      <c r="K31" s="1394" t="s">
        <v>521</v>
      </c>
      <c r="L31" s="1417" t="s">
        <v>561</v>
      </c>
      <c r="M31" s="1105" t="s">
        <v>523</v>
      </c>
      <c r="N31" s="1105" t="s">
        <v>562</v>
      </c>
    </row>
    <row r="32" spans="1:14" ht="60" x14ac:dyDescent="0.2">
      <c r="A32" s="1394" t="s">
        <v>563</v>
      </c>
      <c r="B32" s="1394" t="s">
        <v>545</v>
      </c>
      <c r="C32" s="1394" t="s">
        <v>564</v>
      </c>
      <c r="D32" s="1394" t="s">
        <v>547</v>
      </c>
      <c r="E32" s="1394" t="s">
        <v>565</v>
      </c>
      <c r="F32" s="1394" t="s">
        <v>477</v>
      </c>
      <c r="G32" s="994">
        <v>21.67</v>
      </c>
      <c r="H32" s="216"/>
      <c r="I32" s="1477">
        <f t="shared" si="0"/>
        <v>0</v>
      </c>
      <c r="J32" s="2225" t="s">
        <v>18397</v>
      </c>
      <c r="K32" s="1394" t="s">
        <v>521</v>
      </c>
      <c r="L32" s="1417" t="s">
        <v>566</v>
      </c>
      <c r="M32" s="1105" t="s">
        <v>523</v>
      </c>
      <c r="N32" s="1105" t="s">
        <v>567</v>
      </c>
    </row>
    <row r="33" spans="1:18" ht="96" x14ac:dyDescent="0.2">
      <c r="A33" s="1394" t="s">
        <v>568</v>
      </c>
      <c r="B33" s="1394" t="s">
        <v>569</v>
      </c>
      <c r="C33" s="1394" t="s">
        <v>570</v>
      </c>
      <c r="D33" s="1394" t="s">
        <v>571</v>
      </c>
      <c r="E33" s="1394" t="s">
        <v>572</v>
      </c>
      <c r="F33" s="1394" t="s">
        <v>477</v>
      </c>
      <c r="G33" s="994">
        <v>47.41</v>
      </c>
      <c r="H33" s="216"/>
      <c r="I33" s="1477">
        <f t="shared" si="0"/>
        <v>0</v>
      </c>
      <c r="J33" s="2225" t="s">
        <v>18399</v>
      </c>
      <c r="K33" s="1394" t="s">
        <v>521</v>
      </c>
      <c r="L33" s="1417" t="s">
        <v>573</v>
      </c>
      <c r="M33" s="1105" t="s">
        <v>523</v>
      </c>
      <c r="N33" s="1105" t="s">
        <v>574</v>
      </c>
    </row>
    <row r="34" spans="1:18" ht="48" x14ac:dyDescent="0.2">
      <c r="A34" s="1394" t="s">
        <v>575</v>
      </c>
      <c r="B34" s="1473" t="s">
        <v>576</v>
      </c>
      <c r="C34" s="1394"/>
      <c r="D34" s="1473" t="s">
        <v>577</v>
      </c>
      <c r="E34" s="1394"/>
      <c r="F34" s="1394" t="s">
        <v>409</v>
      </c>
      <c r="G34" s="994">
        <v>317.10000000000002</v>
      </c>
      <c r="H34" s="216"/>
      <c r="I34" s="1477">
        <f t="shared" si="0"/>
        <v>0</v>
      </c>
      <c r="J34" s="2226" t="s">
        <v>1828</v>
      </c>
      <c r="K34" s="1394" t="s">
        <v>521</v>
      </c>
      <c r="L34" s="1417" t="s">
        <v>578</v>
      </c>
      <c r="M34" s="1105" t="s">
        <v>579</v>
      </c>
      <c r="N34" s="1105" t="s">
        <v>580</v>
      </c>
    </row>
    <row r="35" spans="1:18" ht="132" x14ac:dyDescent="0.2">
      <c r="A35" s="1394" t="s">
        <v>581</v>
      </c>
      <c r="B35" s="1394" t="s">
        <v>582</v>
      </c>
      <c r="C35" s="1394" t="s">
        <v>583</v>
      </c>
      <c r="D35" s="1394" t="s">
        <v>584</v>
      </c>
      <c r="E35" s="1394" t="s">
        <v>585</v>
      </c>
      <c r="F35" s="1394" t="s">
        <v>409</v>
      </c>
      <c r="G35" s="994">
        <v>660</v>
      </c>
      <c r="H35" s="216"/>
      <c r="I35" s="1477">
        <f t="shared" si="0"/>
        <v>0</v>
      </c>
      <c r="J35" s="2225" t="s">
        <v>586</v>
      </c>
      <c r="K35" s="1394"/>
      <c r="L35" s="1417"/>
      <c r="M35" s="1105"/>
      <c r="N35" s="1105"/>
    </row>
    <row r="36" spans="1:18" ht="36" x14ac:dyDescent="0.2">
      <c r="A36" s="1394" t="s">
        <v>587</v>
      </c>
      <c r="B36" s="1394" t="s">
        <v>582</v>
      </c>
      <c r="C36" s="1394" t="s">
        <v>588</v>
      </c>
      <c r="D36" s="1394" t="s">
        <v>584</v>
      </c>
      <c r="E36" s="1394" t="s">
        <v>589</v>
      </c>
      <c r="F36" s="1394" t="s">
        <v>409</v>
      </c>
      <c r="G36" s="994">
        <v>21.9</v>
      </c>
      <c r="H36" s="216"/>
      <c r="I36" s="1477">
        <f t="shared" si="0"/>
        <v>0</v>
      </c>
      <c r="J36" s="2225" t="s">
        <v>586</v>
      </c>
      <c r="K36" s="1394"/>
      <c r="L36" s="1417"/>
      <c r="M36" s="1105"/>
      <c r="N36" s="1105"/>
    </row>
    <row r="37" spans="1:18" ht="36" x14ac:dyDescent="0.2">
      <c r="A37" s="1394" t="s">
        <v>590</v>
      </c>
      <c r="B37" s="1394" t="s">
        <v>591</v>
      </c>
      <c r="C37" s="1394" t="s">
        <v>592</v>
      </c>
      <c r="D37" s="1394" t="s">
        <v>593</v>
      </c>
      <c r="E37" s="1394"/>
      <c r="F37" s="1394" t="s">
        <v>594</v>
      </c>
      <c r="G37" s="994">
        <v>15669.6</v>
      </c>
      <c r="H37" s="216"/>
      <c r="I37" s="1477">
        <f t="shared" si="0"/>
        <v>0</v>
      </c>
      <c r="J37" s="2225" t="s">
        <v>595</v>
      </c>
      <c r="K37" s="1394"/>
      <c r="L37" s="1417"/>
      <c r="M37" s="1105"/>
      <c r="N37" s="1105"/>
    </row>
    <row r="38" spans="1:18" ht="36" x14ac:dyDescent="0.2">
      <c r="A38" s="1394" t="s">
        <v>596</v>
      </c>
      <c r="B38" s="1394" t="s">
        <v>597</v>
      </c>
      <c r="C38" s="1394" t="s">
        <v>592</v>
      </c>
      <c r="D38" s="1394" t="s">
        <v>598</v>
      </c>
      <c r="E38" s="1394"/>
      <c r="F38" s="1394" t="s">
        <v>594</v>
      </c>
      <c r="G38" s="994">
        <v>17435</v>
      </c>
      <c r="H38" s="216"/>
      <c r="I38" s="1477">
        <f t="shared" si="0"/>
        <v>0</v>
      </c>
      <c r="J38" s="2225" t="s">
        <v>599</v>
      </c>
      <c r="K38" s="1394"/>
      <c r="L38" s="1417"/>
      <c r="M38" s="1105"/>
      <c r="N38" s="1105"/>
    </row>
    <row r="39" spans="1:18" ht="24" x14ac:dyDescent="0.2">
      <c r="A39" s="1394" t="s">
        <v>600</v>
      </c>
      <c r="B39" s="1394" t="s">
        <v>601</v>
      </c>
      <c r="C39" s="1394" t="s">
        <v>592</v>
      </c>
      <c r="D39" s="1394" t="s">
        <v>602</v>
      </c>
      <c r="E39" s="1394"/>
      <c r="F39" s="1394" t="s">
        <v>594</v>
      </c>
      <c r="G39" s="994">
        <v>28331</v>
      </c>
      <c r="H39" s="216"/>
      <c r="I39" s="1477">
        <f t="shared" si="0"/>
        <v>0</v>
      </c>
      <c r="J39" s="2225" t="s">
        <v>18400</v>
      </c>
      <c r="K39" s="1394"/>
      <c r="L39" s="1417"/>
      <c r="M39" s="1105"/>
      <c r="N39" s="1105"/>
    </row>
    <row r="40" spans="1:18" x14ac:dyDescent="0.2">
      <c r="A40" s="600" t="s">
        <v>603</v>
      </c>
      <c r="B40" s="600" t="s">
        <v>604</v>
      </c>
      <c r="C40" s="600"/>
      <c r="D40" s="600" t="s">
        <v>605</v>
      </c>
      <c r="E40" s="600"/>
      <c r="F40" s="600"/>
      <c r="G40" s="1469"/>
      <c r="H40" s="2095"/>
      <c r="I40" s="1471">
        <f>SUM(I41:I62)</f>
        <v>0</v>
      </c>
      <c r="J40" s="2224" t="s">
        <v>444</v>
      </c>
      <c r="K40" s="600"/>
      <c r="L40" s="1404"/>
      <c r="M40" s="1404"/>
      <c r="N40" s="1404"/>
    </row>
    <row r="41" spans="1:18" ht="48" x14ac:dyDescent="0.2">
      <c r="A41" s="1416" t="s">
        <v>606</v>
      </c>
      <c r="B41" s="1416" t="s">
        <v>607</v>
      </c>
      <c r="C41" s="1416"/>
      <c r="D41" s="1416" t="s">
        <v>608</v>
      </c>
      <c r="E41" s="1416"/>
      <c r="F41" s="1416" t="s">
        <v>409</v>
      </c>
      <c r="G41" s="2238">
        <v>140</v>
      </c>
      <c r="H41" s="216"/>
      <c r="I41" s="1482">
        <f t="shared" ref="I41:I62" si="1">ROUND(G41*H41,2)</f>
        <v>0</v>
      </c>
      <c r="J41" s="2234" t="s">
        <v>609</v>
      </c>
      <c r="K41" s="1416"/>
      <c r="L41" s="1417"/>
      <c r="M41" s="1417"/>
      <c r="N41" s="1417"/>
    </row>
    <row r="42" spans="1:18" s="43" customFormat="1" ht="36" x14ac:dyDescent="0.2">
      <c r="A42" s="876" t="s">
        <v>610</v>
      </c>
      <c r="B42" s="876" t="s">
        <v>611</v>
      </c>
      <c r="C42" s="876"/>
      <c r="D42" s="876" t="s">
        <v>612</v>
      </c>
      <c r="E42" s="876"/>
      <c r="F42" s="876" t="s">
        <v>409</v>
      </c>
      <c r="G42" s="994">
        <v>140</v>
      </c>
      <c r="H42" s="216"/>
      <c r="I42" s="1489">
        <f t="shared" si="1"/>
        <v>0</v>
      </c>
      <c r="J42" s="2235" t="s">
        <v>613</v>
      </c>
      <c r="K42" s="2246"/>
      <c r="L42" s="2247"/>
      <c r="M42" s="2247"/>
      <c r="N42" s="2247"/>
      <c r="R42" s="42"/>
    </row>
    <row r="43" spans="1:18" s="43" customFormat="1" ht="24" x14ac:dyDescent="0.2">
      <c r="A43" s="876" t="s">
        <v>614</v>
      </c>
      <c r="B43" s="2248" t="s">
        <v>615</v>
      </c>
      <c r="C43" s="876"/>
      <c r="D43" s="2248" t="s">
        <v>616</v>
      </c>
      <c r="E43" s="876"/>
      <c r="F43" s="876" t="s">
        <v>409</v>
      </c>
      <c r="G43" s="994">
        <v>140</v>
      </c>
      <c r="H43" s="216"/>
      <c r="I43" s="1489">
        <f t="shared" si="1"/>
        <v>0</v>
      </c>
      <c r="J43" s="2229" t="s">
        <v>617</v>
      </c>
      <c r="K43" s="2246"/>
      <c r="L43" s="2247"/>
      <c r="M43" s="2247"/>
      <c r="N43" s="2247"/>
      <c r="R43" s="42"/>
    </row>
    <row r="44" spans="1:18" ht="24" x14ac:dyDescent="0.2">
      <c r="A44" s="925" t="s">
        <v>618</v>
      </c>
      <c r="B44" s="1394" t="s">
        <v>619</v>
      </c>
      <c r="C44" s="1394"/>
      <c r="D44" s="1394" t="s">
        <v>620</v>
      </c>
      <c r="E44" s="1394"/>
      <c r="F44" s="1394" t="s">
        <v>477</v>
      </c>
      <c r="G44" s="939">
        <v>97.08</v>
      </c>
      <c r="H44" s="216"/>
      <c r="I44" s="1477">
        <f t="shared" si="1"/>
        <v>0</v>
      </c>
      <c r="J44" s="2225" t="s">
        <v>18401</v>
      </c>
      <c r="K44" s="1394" t="s">
        <v>521</v>
      </c>
      <c r="L44" s="1417" t="s">
        <v>621</v>
      </c>
      <c r="M44" s="1105" t="s">
        <v>523</v>
      </c>
      <c r="N44" s="1105" t="s">
        <v>622</v>
      </c>
    </row>
    <row r="45" spans="1:18" ht="24" x14ac:dyDescent="0.2">
      <c r="A45" s="925" t="s">
        <v>623</v>
      </c>
      <c r="B45" s="1394" t="s">
        <v>624</v>
      </c>
      <c r="C45" s="1394"/>
      <c r="D45" s="1394" t="s">
        <v>625</v>
      </c>
      <c r="E45" s="1394"/>
      <c r="F45" s="1394" t="s">
        <v>477</v>
      </c>
      <c r="G45" s="939">
        <v>27.14</v>
      </c>
      <c r="H45" s="216"/>
      <c r="I45" s="1477">
        <f t="shared" si="1"/>
        <v>0</v>
      </c>
      <c r="J45" s="2225" t="s">
        <v>18402</v>
      </c>
      <c r="K45" s="1394" t="s">
        <v>521</v>
      </c>
      <c r="L45" s="1417" t="s">
        <v>18403</v>
      </c>
      <c r="M45" s="1105" t="s">
        <v>523</v>
      </c>
      <c r="N45" s="1105" t="s">
        <v>626</v>
      </c>
    </row>
    <row r="46" spans="1:18" ht="24" x14ac:dyDescent="0.2">
      <c r="A46" s="925" t="s">
        <v>627</v>
      </c>
      <c r="B46" s="1394" t="s">
        <v>18404</v>
      </c>
      <c r="C46" s="1394"/>
      <c r="D46" s="1394" t="s">
        <v>628</v>
      </c>
      <c r="E46" s="1394"/>
      <c r="F46" s="1394" t="s">
        <v>409</v>
      </c>
      <c r="G46" s="939">
        <v>19.010000000000002</v>
      </c>
      <c r="H46" s="216"/>
      <c r="I46" s="1477">
        <f t="shared" si="1"/>
        <v>0</v>
      </c>
      <c r="J46" s="2225" t="s">
        <v>629</v>
      </c>
      <c r="K46" s="1394" t="s">
        <v>521</v>
      </c>
      <c r="L46" s="1417" t="s">
        <v>18405</v>
      </c>
      <c r="M46" s="1105" t="s">
        <v>579</v>
      </c>
      <c r="N46" s="1105" t="s">
        <v>630</v>
      </c>
    </row>
    <row r="47" spans="1:18" ht="48" x14ac:dyDescent="0.2">
      <c r="A47" s="925" t="s">
        <v>631</v>
      </c>
      <c r="B47" s="1394" t="s">
        <v>632</v>
      </c>
      <c r="C47" s="1394" t="s">
        <v>633</v>
      </c>
      <c r="D47" s="1394" t="s">
        <v>634</v>
      </c>
      <c r="E47" s="1394" t="s">
        <v>635</v>
      </c>
      <c r="F47" s="1394" t="s">
        <v>409</v>
      </c>
      <c r="G47" s="2237">
        <v>95</v>
      </c>
      <c r="H47" s="216"/>
      <c r="I47" s="1477">
        <f t="shared" si="1"/>
        <v>0</v>
      </c>
      <c r="J47" s="2225" t="s">
        <v>18406</v>
      </c>
      <c r="K47" s="1394"/>
      <c r="L47" s="1417"/>
      <c r="M47" s="1105"/>
      <c r="N47" s="1105" t="s">
        <v>444</v>
      </c>
    </row>
    <row r="48" spans="1:18" ht="36" x14ac:dyDescent="0.2">
      <c r="A48" s="925" t="s">
        <v>636</v>
      </c>
      <c r="B48" s="1394" t="s">
        <v>637</v>
      </c>
      <c r="C48" s="1394" t="s">
        <v>638</v>
      </c>
      <c r="D48" s="1394" t="s">
        <v>639</v>
      </c>
      <c r="E48" s="1394" t="s">
        <v>640</v>
      </c>
      <c r="F48" s="1394" t="s">
        <v>409</v>
      </c>
      <c r="G48" s="2237">
        <v>304</v>
      </c>
      <c r="H48" s="216"/>
      <c r="I48" s="1477">
        <f t="shared" si="1"/>
        <v>0</v>
      </c>
      <c r="J48" s="2225" t="s">
        <v>1840</v>
      </c>
      <c r="K48" s="1394"/>
      <c r="L48" s="1417"/>
      <c r="M48" s="1105"/>
      <c r="N48" s="1105" t="s">
        <v>444</v>
      </c>
    </row>
    <row r="49" spans="1:14" ht="36" x14ac:dyDescent="0.2">
      <c r="A49" s="925" t="s">
        <v>641</v>
      </c>
      <c r="B49" s="1394" t="s">
        <v>18407</v>
      </c>
      <c r="C49" s="1394"/>
      <c r="D49" s="1394" t="s">
        <v>643</v>
      </c>
      <c r="E49" s="1394"/>
      <c r="F49" s="1394" t="s">
        <v>409</v>
      </c>
      <c r="G49" s="2237">
        <v>593</v>
      </c>
      <c r="H49" s="216"/>
      <c r="I49" s="1477">
        <f t="shared" si="1"/>
        <v>0</v>
      </c>
      <c r="J49" s="2225" t="s">
        <v>644</v>
      </c>
      <c r="K49" s="1394"/>
      <c r="L49" s="1417"/>
      <c r="M49" s="1105"/>
      <c r="N49" s="1105" t="s">
        <v>444</v>
      </c>
    </row>
    <row r="50" spans="1:14" ht="372" x14ac:dyDescent="0.2">
      <c r="A50" s="925" t="s">
        <v>645</v>
      </c>
      <c r="B50" s="1394" t="s">
        <v>646</v>
      </c>
      <c r="C50" s="1394" t="s">
        <v>21</v>
      </c>
      <c r="D50" s="1394" t="s">
        <v>647</v>
      </c>
      <c r="E50" s="1394" t="s">
        <v>648</v>
      </c>
      <c r="F50" s="1394" t="s">
        <v>385</v>
      </c>
      <c r="G50" s="2237">
        <v>6</v>
      </c>
      <c r="H50" s="216"/>
      <c r="I50" s="1477">
        <f t="shared" si="1"/>
        <v>0</v>
      </c>
      <c r="J50" s="2227" t="s">
        <v>18408</v>
      </c>
      <c r="K50" s="1394" t="s">
        <v>521</v>
      </c>
      <c r="L50" s="1417" t="s">
        <v>649</v>
      </c>
      <c r="M50" s="1105" t="s">
        <v>650</v>
      </c>
      <c r="N50" s="1105" t="s">
        <v>651</v>
      </c>
    </row>
    <row r="51" spans="1:14" ht="84" x14ac:dyDescent="0.2">
      <c r="A51" s="925" t="s">
        <v>652</v>
      </c>
      <c r="B51" s="1394" t="s">
        <v>653</v>
      </c>
      <c r="C51" s="1394" t="s">
        <v>654</v>
      </c>
      <c r="D51" s="1394" t="s">
        <v>655</v>
      </c>
      <c r="E51" s="1394" t="s">
        <v>656</v>
      </c>
      <c r="F51" s="1394" t="s">
        <v>403</v>
      </c>
      <c r="G51" s="2237">
        <v>4.8</v>
      </c>
      <c r="H51" s="216"/>
      <c r="I51" s="1477">
        <f t="shared" si="1"/>
        <v>0</v>
      </c>
      <c r="J51" s="2225" t="s">
        <v>657</v>
      </c>
      <c r="K51" s="1394"/>
      <c r="L51" s="1417"/>
      <c r="M51" s="1105"/>
      <c r="N51" s="1105" t="s">
        <v>444</v>
      </c>
    </row>
    <row r="52" spans="1:14" ht="84" x14ac:dyDescent="0.2">
      <c r="A52" s="925" t="s">
        <v>658</v>
      </c>
      <c r="B52" s="1394" t="s">
        <v>659</v>
      </c>
      <c r="C52" s="1394" t="s">
        <v>660</v>
      </c>
      <c r="D52" s="1394" t="s">
        <v>661</v>
      </c>
      <c r="E52" s="1394" t="s">
        <v>662</v>
      </c>
      <c r="F52" s="1394" t="s">
        <v>385</v>
      </c>
      <c r="G52" s="2237">
        <v>2</v>
      </c>
      <c r="H52" s="216"/>
      <c r="I52" s="1477">
        <f t="shared" si="1"/>
        <v>0</v>
      </c>
      <c r="J52" s="2225" t="s">
        <v>18409</v>
      </c>
      <c r="K52" s="1394"/>
      <c r="L52" s="1417"/>
      <c r="M52" s="1105"/>
      <c r="N52" s="1105" t="s">
        <v>444</v>
      </c>
    </row>
    <row r="53" spans="1:14" ht="84" x14ac:dyDescent="0.2">
      <c r="A53" s="925" t="s">
        <v>663</v>
      </c>
      <c r="B53" s="1394" t="s">
        <v>664</v>
      </c>
      <c r="C53" s="1394" t="s">
        <v>660</v>
      </c>
      <c r="D53" s="1394" t="s">
        <v>665</v>
      </c>
      <c r="E53" s="1394" t="s">
        <v>662</v>
      </c>
      <c r="F53" s="1394" t="s">
        <v>385</v>
      </c>
      <c r="G53" s="2237">
        <v>2</v>
      </c>
      <c r="H53" s="216"/>
      <c r="I53" s="1477">
        <f t="shared" si="1"/>
        <v>0</v>
      </c>
      <c r="J53" s="2225" t="s">
        <v>18410</v>
      </c>
      <c r="K53" s="1394"/>
      <c r="L53" s="1417"/>
      <c r="M53" s="1105"/>
      <c r="N53" s="1105" t="s">
        <v>444</v>
      </c>
    </row>
    <row r="54" spans="1:14" ht="24" x14ac:dyDescent="0.2">
      <c r="A54" s="925" t="s">
        <v>666</v>
      </c>
      <c r="B54" s="1394" t="s">
        <v>667</v>
      </c>
      <c r="C54" s="1394"/>
      <c r="D54" s="1394" t="s">
        <v>668</v>
      </c>
      <c r="E54" s="1394"/>
      <c r="F54" s="1394" t="s">
        <v>385</v>
      </c>
      <c r="G54" s="2237">
        <v>4</v>
      </c>
      <c r="H54" s="216"/>
      <c r="I54" s="1477">
        <f t="shared" si="1"/>
        <v>0</v>
      </c>
      <c r="J54" s="2225" t="s">
        <v>669</v>
      </c>
      <c r="K54" s="1394"/>
      <c r="L54" s="1417"/>
      <c r="M54" s="1105"/>
      <c r="N54" s="1105" t="s">
        <v>444</v>
      </c>
    </row>
    <row r="55" spans="1:14" ht="24" x14ac:dyDescent="0.2">
      <c r="A55" s="925" t="s">
        <v>670</v>
      </c>
      <c r="B55" s="1394" t="s">
        <v>671</v>
      </c>
      <c r="C55" s="1394"/>
      <c r="D55" s="1394" t="s">
        <v>672</v>
      </c>
      <c r="E55" s="1394"/>
      <c r="F55" s="1394" t="s">
        <v>385</v>
      </c>
      <c r="G55" s="2237">
        <v>1</v>
      </c>
      <c r="H55" s="216"/>
      <c r="I55" s="1477">
        <f t="shared" si="1"/>
        <v>0</v>
      </c>
      <c r="J55" s="2226" t="s">
        <v>673</v>
      </c>
      <c r="K55" s="1394"/>
      <c r="L55" s="1417"/>
      <c r="M55" s="1105"/>
      <c r="N55" s="1105" t="s">
        <v>444</v>
      </c>
    </row>
    <row r="56" spans="1:14" ht="24" x14ac:dyDescent="0.2">
      <c r="A56" s="925" t="s">
        <v>674</v>
      </c>
      <c r="B56" s="1394" t="s">
        <v>675</v>
      </c>
      <c r="C56" s="1394" t="s">
        <v>676</v>
      </c>
      <c r="D56" s="1394" t="s">
        <v>677</v>
      </c>
      <c r="E56" s="1394"/>
      <c r="F56" s="1394" t="s">
        <v>385</v>
      </c>
      <c r="G56" s="2237">
        <v>1</v>
      </c>
      <c r="H56" s="216"/>
      <c r="I56" s="1477">
        <f t="shared" si="1"/>
        <v>0</v>
      </c>
      <c r="J56" s="2225" t="s">
        <v>18411</v>
      </c>
      <c r="K56" s="1394"/>
      <c r="L56" s="1417"/>
      <c r="M56" s="1105"/>
      <c r="N56" s="1105" t="s">
        <v>444</v>
      </c>
    </row>
    <row r="57" spans="1:14" ht="24" x14ac:dyDescent="0.2">
      <c r="A57" s="925" t="s">
        <v>678</v>
      </c>
      <c r="B57" s="1394" t="s">
        <v>679</v>
      </c>
      <c r="C57" s="1394"/>
      <c r="D57" s="1394" t="s">
        <v>680</v>
      </c>
      <c r="E57" s="1394"/>
      <c r="F57" s="1394" t="s">
        <v>385</v>
      </c>
      <c r="G57" s="2237">
        <v>2</v>
      </c>
      <c r="H57" s="216"/>
      <c r="I57" s="1477">
        <f t="shared" si="1"/>
        <v>0</v>
      </c>
      <c r="J57" s="2226" t="s">
        <v>1328</v>
      </c>
      <c r="K57" s="1394"/>
      <c r="L57" s="1417"/>
      <c r="M57" s="1105"/>
      <c r="N57" s="1105" t="s">
        <v>444</v>
      </c>
    </row>
    <row r="58" spans="1:14" ht="24" x14ac:dyDescent="0.2">
      <c r="A58" s="925" t="s">
        <v>681</v>
      </c>
      <c r="B58" s="1394" t="s">
        <v>682</v>
      </c>
      <c r="C58" s="1394"/>
      <c r="D58" s="1394" t="s">
        <v>683</v>
      </c>
      <c r="E58" s="1394"/>
      <c r="F58" s="1394" t="s">
        <v>385</v>
      </c>
      <c r="G58" s="2237">
        <v>1</v>
      </c>
      <c r="H58" s="216"/>
      <c r="I58" s="1477">
        <f t="shared" si="1"/>
        <v>0</v>
      </c>
      <c r="J58" s="2226" t="s">
        <v>684</v>
      </c>
      <c r="K58" s="1394"/>
      <c r="L58" s="1417"/>
      <c r="M58" s="1105"/>
      <c r="N58" s="1105" t="s">
        <v>444</v>
      </c>
    </row>
    <row r="59" spans="1:14" ht="24" x14ac:dyDescent="0.2">
      <c r="A59" s="925" t="s">
        <v>685</v>
      </c>
      <c r="B59" s="1394" t="s">
        <v>682</v>
      </c>
      <c r="C59" s="1394"/>
      <c r="D59" s="1394" t="s">
        <v>683</v>
      </c>
      <c r="E59" s="1394"/>
      <c r="F59" s="1394" t="s">
        <v>385</v>
      </c>
      <c r="G59" s="2237">
        <v>1</v>
      </c>
      <c r="H59" s="216"/>
      <c r="I59" s="1477">
        <f t="shared" si="1"/>
        <v>0</v>
      </c>
      <c r="J59" s="2226" t="s">
        <v>684</v>
      </c>
      <c r="K59" s="1394"/>
      <c r="L59" s="1417"/>
      <c r="M59" s="1105"/>
      <c r="N59" s="1105" t="s">
        <v>444</v>
      </c>
    </row>
    <row r="60" spans="1:14" ht="156" x14ac:dyDescent="0.2">
      <c r="A60" s="925" t="s">
        <v>686</v>
      </c>
      <c r="B60" s="1394" t="s">
        <v>687</v>
      </c>
      <c r="C60" s="1394" t="s">
        <v>688</v>
      </c>
      <c r="D60" s="1394" t="s">
        <v>689</v>
      </c>
      <c r="E60" s="1394" t="s">
        <v>690</v>
      </c>
      <c r="F60" s="1394" t="s">
        <v>385</v>
      </c>
      <c r="G60" s="2237">
        <v>4</v>
      </c>
      <c r="H60" s="216"/>
      <c r="I60" s="1477">
        <f t="shared" si="1"/>
        <v>0</v>
      </c>
      <c r="J60" s="2225" t="s">
        <v>691</v>
      </c>
      <c r="K60" s="1394" t="s">
        <v>521</v>
      </c>
      <c r="L60" s="1417" t="s">
        <v>18412</v>
      </c>
      <c r="M60" s="1105" t="s">
        <v>650</v>
      </c>
      <c r="N60" s="1105" t="s">
        <v>444</v>
      </c>
    </row>
    <row r="61" spans="1:14" ht="60" x14ac:dyDescent="0.2">
      <c r="A61" s="925" t="s">
        <v>692</v>
      </c>
      <c r="B61" s="1394" t="s">
        <v>693</v>
      </c>
      <c r="C61" s="1394"/>
      <c r="D61" s="1394" t="s">
        <v>694</v>
      </c>
      <c r="E61" s="1394"/>
      <c r="F61" s="1394" t="s">
        <v>409</v>
      </c>
      <c r="G61" s="2237">
        <v>560</v>
      </c>
      <c r="H61" s="216"/>
      <c r="I61" s="1477">
        <f t="shared" si="1"/>
        <v>0</v>
      </c>
      <c r="J61" s="2225" t="s">
        <v>695</v>
      </c>
      <c r="K61" s="1394"/>
      <c r="L61" s="1417"/>
      <c r="M61" s="1105"/>
      <c r="N61" s="1105" t="s">
        <v>444</v>
      </c>
    </row>
    <row r="62" spans="1:14" ht="48" x14ac:dyDescent="0.2">
      <c r="A62" s="925" t="s">
        <v>696</v>
      </c>
      <c r="B62" s="1394" t="s">
        <v>697</v>
      </c>
      <c r="C62" s="1394"/>
      <c r="D62" s="1394" t="s">
        <v>698</v>
      </c>
      <c r="E62" s="1394"/>
      <c r="F62" s="1394" t="s">
        <v>699</v>
      </c>
      <c r="G62" s="2237">
        <v>1</v>
      </c>
      <c r="H62" s="216"/>
      <c r="I62" s="1477">
        <f t="shared" si="1"/>
        <v>0</v>
      </c>
      <c r="J62" s="2225" t="s">
        <v>700</v>
      </c>
      <c r="K62" s="1394"/>
      <c r="L62" s="1417"/>
      <c r="M62" s="1105"/>
      <c r="N62" s="1105" t="s">
        <v>444</v>
      </c>
    </row>
    <row r="63" spans="1:14" x14ac:dyDescent="0.2">
      <c r="A63" s="600" t="s">
        <v>701</v>
      </c>
      <c r="B63" s="600" t="s">
        <v>702</v>
      </c>
      <c r="C63" s="600"/>
      <c r="D63" s="600" t="s">
        <v>703</v>
      </c>
      <c r="E63" s="600"/>
      <c r="F63" s="600"/>
      <c r="G63" s="1469"/>
      <c r="H63" s="2095"/>
      <c r="I63" s="1471">
        <f>SUM(I67:I71)</f>
        <v>0</v>
      </c>
      <c r="J63" s="2224" t="s">
        <v>444</v>
      </c>
      <c r="K63" s="600"/>
      <c r="L63" s="1404"/>
      <c r="M63" s="1404"/>
      <c r="N63" s="1404"/>
    </row>
    <row r="64" spans="1:14" x14ac:dyDescent="0.2">
      <c r="A64" s="1609" t="s">
        <v>704</v>
      </c>
      <c r="B64" s="1609" t="s">
        <v>362</v>
      </c>
      <c r="C64" s="1609"/>
      <c r="D64" s="1609" t="s">
        <v>363</v>
      </c>
      <c r="E64" s="1609"/>
      <c r="F64" s="1609"/>
      <c r="G64" s="2099"/>
      <c r="H64" s="2100"/>
      <c r="I64" s="2100"/>
      <c r="J64" s="1757" t="s">
        <v>444</v>
      </c>
      <c r="K64" s="1609"/>
      <c r="L64" s="1759"/>
      <c r="M64" s="1759"/>
      <c r="N64" s="1759"/>
    </row>
    <row r="65" spans="1:14" ht="60" x14ac:dyDescent="0.2">
      <c r="A65" s="1394" t="s">
        <v>705</v>
      </c>
      <c r="B65" s="1394" t="s">
        <v>706</v>
      </c>
      <c r="C65" s="1394"/>
      <c r="D65" s="1394" t="s">
        <v>707</v>
      </c>
      <c r="E65" s="1394"/>
      <c r="F65" s="1473" t="s">
        <v>365</v>
      </c>
      <c r="G65" s="1475"/>
      <c r="H65" s="2096"/>
      <c r="I65" s="1477"/>
      <c r="J65" s="2225" t="s">
        <v>18413</v>
      </c>
      <c r="K65" s="1394"/>
      <c r="L65" s="1105"/>
      <c r="M65" s="1105"/>
      <c r="N65" s="1105"/>
    </row>
    <row r="66" spans="1:14" x14ac:dyDescent="0.2">
      <c r="A66" s="1609" t="s">
        <v>708</v>
      </c>
      <c r="B66" s="1609" t="s">
        <v>709</v>
      </c>
      <c r="C66" s="1609"/>
      <c r="D66" s="1609" t="s">
        <v>710</v>
      </c>
      <c r="E66" s="1609"/>
      <c r="F66" s="1609"/>
      <c r="G66" s="2099"/>
      <c r="H66" s="2100"/>
      <c r="I66" s="2100"/>
      <c r="J66" s="1757" t="s">
        <v>444</v>
      </c>
      <c r="K66" s="1609"/>
      <c r="L66" s="1759"/>
      <c r="M66" s="1759"/>
      <c r="N66" s="1759"/>
    </row>
    <row r="67" spans="1:14" ht="96" x14ac:dyDescent="0.2">
      <c r="A67" s="1394" t="s">
        <v>711</v>
      </c>
      <c r="B67" s="1473" t="s">
        <v>712</v>
      </c>
      <c r="C67" s="1394"/>
      <c r="D67" s="1473" t="s">
        <v>713</v>
      </c>
      <c r="E67" s="1394"/>
      <c r="F67" s="1394" t="s">
        <v>409</v>
      </c>
      <c r="G67" s="2237">
        <v>196.48</v>
      </c>
      <c r="H67" s="216"/>
      <c r="I67" s="1477">
        <f>ROUND(G67*H67,2)</f>
        <v>0</v>
      </c>
      <c r="J67" s="2225" t="s">
        <v>18414</v>
      </c>
      <c r="K67" s="1394" t="s">
        <v>521</v>
      </c>
      <c r="L67" s="1417" t="s">
        <v>18415</v>
      </c>
      <c r="M67" s="1105" t="s">
        <v>579</v>
      </c>
      <c r="N67" s="1105" t="s">
        <v>714</v>
      </c>
    </row>
    <row r="68" spans="1:14" ht="132" x14ac:dyDescent="0.2">
      <c r="A68" s="1394" t="s">
        <v>715</v>
      </c>
      <c r="B68" s="1473" t="s">
        <v>716</v>
      </c>
      <c r="C68" s="1394"/>
      <c r="D68" s="1473" t="s">
        <v>717</v>
      </c>
      <c r="E68" s="1394"/>
      <c r="F68" s="1394" t="s">
        <v>409</v>
      </c>
      <c r="G68" s="2237">
        <v>86</v>
      </c>
      <c r="H68" s="216"/>
      <c r="I68" s="1477">
        <f>ROUND(G68*H68,2)</f>
        <v>0</v>
      </c>
      <c r="J68" s="2225" t="s">
        <v>718</v>
      </c>
      <c r="K68" s="1394"/>
      <c r="L68" s="1417"/>
      <c r="M68" s="1105"/>
      <c r="N68" s="1105" t="s">
        <v>444</v>
      </c>
    </row>
    <row r="69" spans="1:14" ht="84" x14ac:dyDescent="0.2">
      <c r="A69" s="1394" t="s">
        <v>719</v>
      </c>
      <c r="B69" s="1394" t="s">
        <v>720</v>
      </c>
      <c r="C69" s="1394"/>
      <c r="D69" s="1394" t="s">
        <v>721</v>
      </c>
      <c r="E69" s="1394"/>
      <c r="F69" s="1394" t="s">
        <v>409</v>
      </c>
      <c r="G69" s="2237">
        <v>183.32</v>
      </c>
      <c r="H69" s="216"/>
      <c r="I69" s="1477">
        <f>ROUND(G69*H69,2)</f>
        <v>0</v>
      </c>
      <c r="J69" s="2230" t="s">
        <v>18416</v>
      </c>
      <c r="K69" s="1394" t="s">
        <v>521</v>
      </c>
      <c r="L69" s="1417" t="s">
        <v>18417</v>
      </c>
      <c r="M69" s="1105" t="s">
        <v>579</v>
      </c>
      <c r="N69" s="1105" t="s">
        <v>722</v>
      </c>
    </row>
    <row r="70" spans="1:14" ht="48" x14ac:dyDescent="0.2">
      <c r="A70" s="1394" t="s">
        <v>723</v>
      </c>
      <c r="B70" s="1394" t="s">
        <v>724</v>
      </c>
      <c r="C70" s="1394"/>
      <c r="D70" s="1394" t="s">
        <v>725</v>
      </c>
      <c r="E70" s="1394"/>
      <c r="F70" s="1394" t="s">
        <v>403</v>
      </c>
      <c r="G70" s="2237">
        <v>47.2</v>
      </c>
      <c r="H70" s="216"/>
      <c r="I70" s="1477">
        <f>ROUND(G70*H70,2)</f>
        <v>0</v>
      </c>
      <c r="J70" s="2225" t="s">
        <v>726</v>
      </c>
      <c r="K70" s="1394"/>
      <c r="L70" s="1417"/>
      <c r="M70" s="1105"/>
      <c r="N70" s="1105" t="s">
        <v>444</v>
      </c>
    </row>
    <row r="71" spans="1:14" ht="48" x14ac:dyDescent="0.2">
      <c r="A71" s="1394" t="s">
        <v>727</v>
      </c>
      <c r="B71" s="1394" t="s">
        <v>728</v>
      </c>
      <c r="C71" s="1394"/>
      <c r="D71" s="1394" t="s">
        <v>729</v>
      </c>
      <c r="E71" s="1394"/>
      <c r="F71" s="1394" t="s">
        <v>403</v>
      </c>
      <c r="G71" s="2237">
        <v>4.8</v>
      </c>
      <c r="H71" s="216"/>
      <c r="I71" s="1477">
        <f>ROUND(G71*H71,2)</f>
        <v>0</v>
      </c>
      <c r="J71" s="2225" t="s">
        <v>730</v>
      </c>
      <c r="K71" s="1394"/>
      <c r="L71" s="1417"/>
      <c r="M71" s="1105"/>
      <c r="N71" s="1105" t="s">
        <v>444</v>
      </c>
    </row>
    <row r="72" spans="1:14" x14ac:dyDescent="0.2">
      <c r="A72" s="600" t="s">
        <v>731</v>
      </c>
      <c r="B72" s="600" t="s">
        <v>732</v>
      </c>
      <c r="C72" s="600"/>
      <c r="D72" s="600" t="s">
        <v>733</v>
      </c>
      <c r="E72" s="600"/>
      <c r="F72" s="600"/>
      <c r="G72" s="1469"/>
      <c r="H72" s="2095"/>
      <c r="I72" s="1471">
        <f>SUM(I73:I102)</f>
        <v>0</v>
      </c>
      <c r="J72" s="2224" t="s">
        <v>444</v>
      </c>
      <c r="K72" s="600"/>
      <c r="L72" s="1404"/>
      <c r="M72" s="1404"/>
      <c r="N72" s="1404"/>
    </row>
    <row r="73" spans="1:14" ht="24" x14ac:dyDescent="0.2">
      <c r="A73" s="1394" t="s">
        <v>734</v>
      </c>
      <c r="B73" s="1394" t="s">
        <v>735</v>
      </c>
      <c r="C73" s="1394" t="s">
        <v>736</v>
      </c>
      <c r="D73" s="1394" t="s">
        <v>737</v>
      </c>
      <c r="E73" s="1394" t="s">
        <v>738</v>
      </c>
      <c r="F73" s="1394" t="s">
        <v>409</v>
      </c>
      <c r="G73" s="1475">
        <v>9.6999999999999993</v>
      </c>
      <c r="H73" s="216"/>
      <c r="I73" s="1477">
        <f t="shared" ref="I73:I102" si="2">ROUND(G73*H73,2)</f>
        <v>0</v>
      </c>
      <c r="J73" s="2225" t="s">
        <v>739</v>
      </c>
      <c r="K73" s="1394"/>
      <c r="L73" s="1105"/>
      <c r="M73" s="1105"/>
      <c r="N73" s="1105" t="s">
        <v>444</v>
      </c>
    </row>
    <row r="74" spans="1:14" ht="24" x14ac:dyDescent="0.2">
      <c r="A74" s="1394" t="s">
        <v>740</v>
      </c>
      <c r="B74" s="1394" t="s">
        <v>741</v>
      </c>
      <c r="C74" s="1394" t="s">
        <v>742</v>
      </c>
      <c r="D74" s="1394" t="s">
        <v>743</v>
      </c>
      <c r="E74" s="1394" t="s">
        <v>744</v>
      </c>
      <c r="F74" s="1394" t="s">
        <v>409</v>
      </c>
      <c r="G74" s="1475">
        <v>27.6</v>
      </c>
      <c r="H74" s="216"/>
      <c r="I74" s="1477">
        <f t="shared" si="2"/>
        <v>0</v>
      </c>
      <c r="J74" s="2225" t="s">
        <v>745</v>
      </c>
      <c r="K74" s="1394"/>
      <c r="L74" s="1105"/>
      <c r="M74" s="1105"/>
      <c r="N74" s="1105" t="s">
        <v>444</v>
      </c>
    </row>
    <row r="75" spans="1:14" ht="48" x14ac:dyDescent="0.2">
      <c r="A75" s="1416" t="s">
        <v>746</v>
      </c>
      <c r="B75" s="1416" t="s">
        <v>747</v>
      </c>
      <c r="C75" s="1416" t="s">
        <v>748</v>
      </c>
      <c r="D75" s="1416" t="s">
        <v>749</v>
      </c>
      <c r="E75" s="1416" t="s">
        <v>750</v>
      </c>
      <c r="F75" s="1416" t="s">
        <v>409</v>
      </c>
      <c r="G75" s="1481">
        <v>31.1</v>
      </c>
      <c r="H75" s="216"/>
      <c r="I75" s="1482">
        <f t="shared" si="2"/>
        <v>0</v>
      </c>
      <c r="J75" s="2234" t="s">
        <v>755</v>
      </c>
      <c r="K75" s="1416"/>
      <c r="L75" s="1417"/>
      <c r="M75" s="1417"/>
      <c r="N75" s="1417" t="s">
        <v>444</v>
      </c>
    </row>
    <row r="76" spans="1:14" ht="24" x14ac:dyDescent="0.2">
      <c r="A76" s="1416" t="s">
        <v>751</v>
      </c>
      <c r="B76" s="1416" t="s">
        <v>747</v>
      </c>
      <c r="C76" s="1416" t="s">
        <v>752</v>
      </c>
      <c r="D76" s="1416" t="s">
        <v>753</v>
      </c>
      <c r="E76" s="1416" t="s">
        <v>754</v>
      </c>
      <c r="F76" s="1416" t="s">
        <v>409</v>
      </c>
      <c r="G76" s="1481">
        <v>267</v>
      </c>
      <c r="H76" s="216"/>
      <c r="I76" s="1482">
        <f t="shared" si="2"/>
        <v>0</v>
      </c>
      <c r="J76" s="2234" t="s">
        <v>755</v>
      </c>
      <c r="K76" s="1416"/>
      <c r="L76" s="1417"/>
      <c r="M76" s="1417"/>
      <c r="N76" s="1417" t="s">
        <v>444</v>
      </c>
    </row>
    <row r="77" spans="1:14" ht="36" x14ac:dyDescent="0.2">
      <c r="A77" s="1416" t="s">
        <v>756</v>
      </c>
      <c r="B77" s="1416" t="s">
        <v>757</v>
      </c>
      <c r="C77" s="1416" t="s">
        <v>758</v>
      </c>
      <c r="D77" s="1416" t="s">
        <v>759</v>
      </c>
      <c r="E77" s="1416" t="s">
        <v>760</v>
      </c>
      <c r="F77" s="1416" t="s">
        <v>409</v>
      </c>
      <c r="G77" s="1481">
        <v>24</v>
      </c>
      <c r="H77" s="216"/>
      <c r="I77" s="1482">
        <f t="shared" si="2"/>
        <v>0</v>
      </c>
      <c r="J77" s="2234" t="s">
        <v>761</v>
      </c>
      <c r="K77" s="1416"/>
      <c r="L77" s="1417"/>
      <c r="M77" s="1417"/>
      <c r="N77" s="1417" t="s">
        <v>444</v>
      </c>
    </row>
    <row r="78" spans="1:14" ht="24" x14ac:dyDescent="0.2">
      <c r="A78" s="1416" t="s">
        <v>762</v>
      </c>
      <c r="B78" s="1416" t="s">
        <v>763</v>
      </c>
      <c r="C78" s="1416" t="s">
        <v>752</v>
      </c>
      <c r="D78" s="1416" t="s">
        <v>764</v>
      </c>
      <c r="E78" s="1416" t="s">
        <v>754</v>
      </c>
      <c r="F78" s="1416" t="s">
        <v>409</v>
      </c>
      <c r="G78" s="1481">
        <v>45.4</v>
      </c>
      <c r="H78" s="216"/>
      <c r="I78" s="1482">
        <f t="shared" si="2"/>
        <v>0</v>
      </c>
      <c r="J78" s="2234" t="s">
        <v>18418</v>
      </c>
      <c r="K78" s="1416"/>
      <c r="L78" s="1417"/>
      <c r="M78" s="1417"/>
      <c r="N78" s="1417" t="s">
        <v>444</v>
      </c>
    </row>
    <row r="79" spans="1:14" ht="24" x14ac:dyDescent="0.2">
      <c r="A79" s="1394" t="s">
        <v>765</v>
      </c>
      <c r="B79" s="1485" t="s">
        <v>766</v>
      </c>
      <c r="C79" s="1394" t="s">
        <v>767</v>
      </c>
      <c r="D79" s="1485" t="s">
        <v>768</v>
      </c>
      <c r="E79" s="1394" t="s">
        <v>769</v>
      </c>
      <c r="F79" s="1394" t="s">
        <v>409</v>
      </c>
      <c r="G79" s="1475">
        <v>76</v>
      </c>
      <c r="H79" s="216"/>
      <c r="I79" s="1477">
        <f t="shared" si="2"/>
        <v>0</v>
      </c>
      <c r="J79" s="2225" t="s">
        <v>770</v>
      </c>
      <c r="K79" s="1394"/>
      <c r="L79" s="1105"/>
      <c r="M79" s="1105"/>
      <c r="N79" s="1105" t="s">
        <v>444</v>
      </c>
    </row>
    <row r="80" spans="1:14" ht="24" x14ac:dyDescent="0.2">
      <c r="A80" s="1394" t="s">
        <v>771</v>
      </c>
      <c r="B80" s="1416" t="s">
        <v>772</v>
      </c>
      <c r="C80" s="1394" t="s">
        <v>773</v>
      </c>
      <c r="D80" s="1416" t="s">
        <v>774</v>
      </c>
      <c r="E80" s="1394" t="s">
        <v>775</v>
      </c>
      <c r="F80" s="1394" t="s">
        <v>409</v>
      </c>
      <c r="G80" s="1475">
        <v>37</v>
      </c>
      <c r="H80" s="216"/>
      <c r="I80" s="1477">
        <f t="shared" si="2"/>
        <v>0</v>
      </c>
      <c r="J80" s="2225" t="s">
        <v>776</v>
      </c>
      <c r="K80" s="1394"/>
      <c r="L80" s="1105"/>
      <c r="M80" s="1105"/>
      <c r="N80" s="1105" t="s">
        <v>444</v>
      </c>
    </row>
    <row r="81" spans="1:14" ht="48" x14ac:dyDescent="0.2">
      <c r="A81" s="1394" t="s">
        <v>777</v>
      </c>
      <c r="B81" s="1416" t="s">
        <v>778</v>
      </c>
      <c r="C81" s="1394" t="s">
        <v>779</v>
      </c>
      <c r="D81" s="1416" t="s">
        <v>780</v>
      </c>
      <c r="E81" s="1394" t="s">
        <v>781</v>
      </c>
      <c r="F81" s="1394" t="s">
        <v>409</v>
      </c>
      <c r="G81" s="1475">
        <v>42</v>
      </c>
      <c r="H81" s="216"/>
      <c r="I81" s="1477">
        <f t="shared" si="2"/>
        <v>0</v>
      </c>
      <c r="J81" s="2225" t="s">
        <v>782</v>
      </c>
      <c r="K81" s="1394"/>
      <c r="L81" s="1105"/>
      <c r="M81" s="1105"/>
      <c r="N81" s="1105" t="s">
        <v>444</v>
      </c>
    </row>
    <row r="82" spans="1:14" ht="48" x14ac:dyDescent="0.2">
      <c r="A82" s="1394" t="s">
        <v>783</v>
      </c>
      <c r="B82" s="1416" t="s">
        <v>778</v>
      </c>
      <c r="C82" s="1394" t="s">
        <v>784</v>
      </c>
      <c r="D82" s="1416" t="s">
        <v>780</v>
      </c>
      <c r="E82" s="1394" t="s">
        <v>785</v>
      </c>
      <c r="F82" s="1394" t="s">
        <v>409</v>
      </c>
      <c r="G82" s="1475">
        <v>114</v>
      </c>
      <c r="H82" s="216"/>
      <c r="I82" s="1477">
        <f t="shared" si="2"/>
        <v>0</v>
      </c>
      <c r="J82" s="2225" t="s">
        <v>782</v>
      </c>
      <c r="K82" s="1394"/>
      <c r="L82" s="1105"/>
      <c r="M82" s="1105"/>
      <c r="N82" s="1105" t="s">
        <v>444</v>
      </c>
    </row>
    <row r="83" spans="1:14" ht="84" x14ac:dyDescent="0.2">
      <c r="A83" s="1394" t="s">
        <v>786</v>
      </c>
      <c r="B83" s="1416" t="s">
        <v>787</v>
      </c>
      <c r="C83" s="1394" t="s">
        <v>788</v>
      </c>
      <c r="D83" s="1416" t="s">
        <v>789</v>
      </c>
      <c r="E83" s="1394" t="s">
        <v>790</v>
      </c>
      <c r="F83" s="1394" t="s">
        <v>409</v>
      </c>
      <c r="G83" s="1475">
        <v>23.5</v>
      </c>
      <c r="H83" s="216"/>
      <c r="I83" s="1477">
        <f t="shared" si="2"/>
        <v>0</v>
      </c>
      <c r="J83" s="2225" t="s">
        <v>18419</v>
      </c>
      <c r="K83" s="1394"/>
      <c r="L83" s="1105"/>
      <c r="M83" s="1105"/>
      <c r="N83" s="1105" t="s">
        <v>444</v>
      </c>
    </row>
    <row r="84" spans="1:14" ht="84" x14ac:dyDescent="0.2">
      <c r="A84" s="1394" t="s">
        <v>791</v>
      </c>
      <c r="B84" s="1416" t="s">
        <v>787</v>
      </c>
      <c r="C84" s="1394" t="s">
        <v>792</v>
      </c>
      <c r="D84" s="1416" t="s">
        <v>789</v>
      </c>
      <c r="E84" s="1394" t="s">
        <v>793</v>
      </c>
      <c r="F84" s="1394" t="s">
        <v>409</v>
      </c>
      <c r="G84" s="1475">
        <v>44</v>
      </c>
      <c r="H84" s="216"/>
      <c r="I84" s="1477">
        <f t="shared" si="2"/>
        <v>0</v>
      </c>
      <c r="J84" s="2225" t="s">
        <v>18419</v>
      </c>
      <c r="K84" s="1394"/>
      <c r="L84" s="1105"/>
      <c r="M84" s="1105"/>
      <c r="N84" s="1105" t="s">
        <v>444</v>
      </c>
    </row>
    <row r="85" spans="1:14" ht="60" x14ac:dyDescent="0.2">
      <c r="A85" s="1416" t="s">
        <v>794</v>
      </c>
      <c r="B85" s="1416" t="s">
        <v>795</v>
      </c>
      <c r="C85" s="1416" t="s">
        <v>796</v>
      </c>
      <c r="D85" s="1416" t="s">
        <v>797</v>
      </c>
      <c r="E85" s="1416" t="s">
        <v>798</v>
      </c>
      <c r="F85" s="1416" t="s">
        <v>409</v>
      </c>
      <c r="G85" s="1481">
        <v>21.3</v>
      </c>
      <c r="H85" s="216"/>
      <c r="I85" s="1482">
        <f t="shared" si="2"/>
        <v>0</v>
      </c>
      <c r="J85" s="2234" t="s">
        <v>799</v>
      </c>
      <c r="K85" s="1416"/>
      <c r="L85" s="1417"/>
      <c r="M85" s="1417"/>
      <c r="N85" s="1417" t="s">
        <v>444</v>
      </c>
    </row>
    <row r="86" spans="1:14" ht="36" x14ac:dyDescent="0.2">
      <c r="A86" s="1416" t="s">
        <v>800</v>
      </c>
      <c r="B86" s="1416" t="s">
        <v>801</v>
      </c>
      <c r="C86" s="1416" t="s">
        <v>802</v>
      </c>
      <c r="D86" s="1416" t="s">
        <v>803</v>
      </c>
      <c r="E86" s="1416" t="s">
        <v>804</v>
      </c>
      <c r="F86" s="1416" t="s">
        <v>409</v>
      </c>
      <c r="G86" s="1481">
        <v>1.6</v>
      </c>
      <c r="H86" s="216"/>
      <c r="I86" s="1482">
        <f t="shared" si="2"/>
        <v>0</v>
      </c>
      <c r="J86" s="2234" t="s">
        <v>1357</v>
      </c>
      <c r="K86" s="1416"/>
      <c r="L86" s="1417"/>
      <c r="M86" s="1417"/>
      <c r="N86" s="1417" t="s">
        <v>444</v>
      </c>
    </row>
    <row r="87" spans="1:14" ht="24" x14ac:dyDescent="0.2">
      <c r="A87" s="1416" t="s">
        <v>805</v>
      </c>
      <c r="B87" s="1416" t="s">
        <v>806</v>
      </c>
      <c r="C87" s="1416" t="s">
        <v>807</v>
      </c>
      <c r="D87" s="1416" t="s">
        <v>808</v>
      </c>
      <c r="E87" s="1416" t="s">
        <v>809</v>
      </c>
      <c r="F87" s="1416" t="s">
        <v>409</v>
      </c>
      <c r="G87" s="1481">
        <v>56.8</v>
      </c>
      <c r="H87" s="216"/>
      <c r="I87" s="1482">
        <f t="shared" si="2"/>
        <v>0</v>
      </c>
      <c r="J87" s="2234" t="s">
        <v>18420</v>
      </c>
      <c r="K87" s="1416"/>
      <c r="L87" s="1417"/>
      <c r="M87" s="1417"/>
      <c r="N87" s="1417" t="s">
        <v>444</v>
      </c>
    </row>
    <row r="88" spans="1:14" ht="24" x14ac:dyDescent="0.2">
      <c r="A88" s="1416" t="s">
        <v>810</v>
      </c>
      <c r="B88" s="1416" t="s">
        <v>806</v>
      </c>
      <c r="C88" s="1416" t="s">
        <v>807</v>
      </c>
      <c r="D88" s="1416" t="s">
        <v>808</v>
      </c>
      <c r="E88" s="1416" t="s">
        <v>809</v>
      </c>
      <c r="F88" s="1416" t="s">
        <v>409</v>
      </c>
      <c r="G88" s="1481">
        <v>192</v>
      </c>
      <c r="H88" s="216"/>
      <c r="I88" s="1482">
        <f t="shared" si="2"/>
        <v>0</v>
      </c>
      <c r="J88" s="2234" t="s">
        <v>18420</v>
      </c>
      <c r="K88" s="1416"/>
      <c r="L88" s="1417"/>
      <c r="M88" s="1417"/>
      <c r="N88" s="1417" t="s">
        <v>444</v>
      </c>
    </row>
    <row r="89" spans="1:14" ht="48" x14ac:dyDescent="0.2">
      <c r="A89" s="1416" t="s">
        <v>811</v>
      </c>
      <c r="B89" s="1416" t="s">
        <v>801</v>
      </c>
      <c r="C89" s="1416" t="s">
        <v>812</v>
      </c>
      <c r="D89" s="1416" t="s">
        <v>803</v>
      </c>
      <c r="E89" s="1416" t="s">
        <v>813</v>
      </c>
      <c r="F89" s="1416" t="s">
        <v>409</v>
      </c>
      <c r="G89" s="1481">
        <v>92.3</v>
      </c>
      <c r="H89" s="216"/>
      <c r="I89" s="1482">
        <f t="shared" si="2"/>
        <v>0</v>
      </c>
      <c r="J89" s="2234" t="s">
        <v>1357</v>
      </c>
      <c r="K89" s="1416"/>
      <c r="L89" s="1417"/>
      <c r="M89" s="1417"/>
      <c r="N89" s="1417" t="s">
        <v>444</v>
      </c>
    </row>
    <row r="90" spans="1:14" ht="120" x14ac:dyDescent="0.2">
      <c r="A90" s="1416" t="s">
        <v>814</v>
      </c>
      <c r="B90" s="1416" t="s">
        <v>815</v>
      </c>
      <c r="C90" s="1416" t="s">
        <v>816</v>
      </c>
      <c r="D90" s="1416" t="s">
        <v>817</v>
      </c>
      <c r="E90" s="1416" t="s">
        <v>818</v>
      </c>
      <c r="F90" s="1416" t="s">
        <v>409</v>
      </c>
      <c r="G90" s="1481">
        <v>37.799999999999997</v>
      </c>
      <c r="H90" s="216"/>
      <c r="I90" s="1482">
        <f t="shared" si="2"/>
        <v>0</v>
      </c>
      <c r="J90" s="2234" t="s">
        <v>18421</v>
      </c>
      <c r="K90" s="1416"/>
      <c r="L90" s="1417"/>
      <c r="M90" s="1417"/>
      <c r="N90" s="1417" t="s">
        <v>444</v>
      </c>
    </row>
    <row r="91" spans="1:14" ht="96" x14ac:dyDescent="0.2">
      <c r="A91" s="1394" t="s">
        <v>819</v>
      </c>
      <c r="B91" s="1394" t="s">
        <v>820</v>
      </c>
      <c r="C91" s="1394" t="s">
        <v>821</v>
      </c>
      <c r="D91" s="1394" t="s">
        <v>822</v>
      </c>
      <c r="E91" s="1394" t="s">
        <v>823</v>
      </c>
      <c r="F91" s="1394" t="s">
        <v>385</v>
      </c>
      <c r="G91" s="1475">
        <v>14</v>
      </c>
      <c r="H91" s="216"/>
      <c r="I91" s="1477">
        <f t="shared" si="2"/>
        <v>0</v>
      </c>
      <c r="J91" s="2225" t="s">
        <v>824</v>
      </c>
      <c r="K91" s="1394"/>
      <c r="L91" s="1105"/>
      <c r="M91" s="1105"/>
      <c r="N91" s="1105" t="s">
        <v>444</v>
      </c>
    </row>
    <row r="92" spans="1:14" ht="96" x14ac:dyDescent="0.2">
      <c r="A92" s="1394" t="s">
        <v>825</v>
      </c>
      <c r="B92" s="1394" t="s">
        <v>826</v>
      </c>
      <c r="C92" s="1394" t="s">
        <v>821</v>
      </c>
      <c r="D92" s="1394" t="s">
        <v>827</v>
      </c>
      <c r="E92" s="1394" t="s">
        <v>823</v>
      </c>
      <c r="F92" s="1394" t="s">
        <v>385</v>
      </c>
      <c r="G92" s="1475">
        <v>14</v>
      </c>
      <c r="H92" s="216"/>
      <c r="I92" s="1477">
        <f t="shared" si="2"/>
        <v>0</v>
      </c>
      <c r="J92" s="2225" t="s">
        <v>828</v>
      </c>
      <c r="K92" s="1394"/>
      <c r="L92" s="1105"/>
      <c r="M92" s="1105"/>
      <c r="N92" s="1105" t="s">
        <v>444</v>
      </c>
    </row>
    <row r="93" spans="1:14" ht="96" x14ac:dyDescent="0.2">
      <c r="A93" s="1416" t="s">
        <v>829</v>
      </c>
      <c r="B93" s="1416" t="s">
        <v>830</v>
      </c>
      <c r="C93" s="1416" t="s">
        <v>821</v>
      </c>
      <c r="D93" s="1416" t="s">
        <v>831</v>
      </c>
      <c r="E93" s="1416" t="s">
        <v>823</v>
      </c>
      <c r="F93" s="1416" t="s">
        <v>385</v>
      </c>
      <c r="G93" s="1481">
        <v>6</v>
      </c>
      <c r="H93" s="216"/>
      <c r="I93" s="1482">
        <f t="shared" si="2"/>
        <v>0</v>
      </c>
      <c r="J93" s="2234" t="s">
        <v>832</v>
      </c>
      <c r="K93" s="1416"/>
      <c r="L93" s="1417"/>
      <c r="M93" s="1417"/>
      <c r="N93" s="1417" t="s">
        <v>444</v>
      </c>
    </row>
    <row r="94" spans="1:14" ht="120" x14ac:dyDescent="0.2">
      <c r="A94" s="1416" t="s">
        <v>833</v>
      </c>
      <c r="B94" s="1416" t="s">
        <v>834</v>
      </c>
      <c r="C94" s="1416" t="s">
        <v>835</v>
      </c>
      <c r="D94" s="1416" t="s">
        <v>836</v>
      </c>
      <c r="E94" s="1416" t="s">
        <v>837</v>
      </c>
      <c r="F94" s="1416" t="s">
        <v>403</v>
      </c>
      <c r="G94" s="1481">
        <v>142</v>
      </c>
      <c r="H94" s="216"/>
      <c r="I94" s="1482">
        <f t="shared" si="2"/>
        <v>0</v>
      </c>
      <c r="J94" s="2234" t="s">
        <v>1389</v>
      </c>
      <c r="K94" s="1416"/>
      <c r="L94" s="1417"/>
      <c r="M94" s="1417"/>
      <c r="N94" s="1417" t="s">
        <v>444</v>
      </c>
    </row>
    <row r="95" spans="1:14" ht="60" x14ac:dyDescent="0.2">
      <c r="A95" s="1394" t="s">
        <v>838</v>
      </c>
      <c r="B95" s="1394" t="s">
        <v>839</v>
      </c>
      <c r="C95" s="1394" t="s">
        <v>840</v>
      </c>
      <c r="D95" s="1394" t="s">
        <v>841</v>
      </c>
      <c r="E95" s="1394" t="s">
        <v>842</v>
      </c>
      <c r="F95" s="1394" t="s">
        <v>385</v>
      </c>
      <c r="G95" s="1475">
        <v>1</v>
      </c>
      <c r="H95" s="216"/>
      <c r="I95" s="1477">
        <f t="shared" si="2"/>
        <v>0</v>
      </c>
      <c r="J95" s="2226" t="s">
        <v>843</v>
      </c>
      <c r="K95" s="1394"/>
      <c r="L95" s="1105"/>
      <c r="M95" s="1105"/>
      <c r="N95" s="1105" t="s">
        <v>444</v>
      </c>
    </row>
    <row r="96" spans="1:14" ht="24" x14ac:dyDescent="0.2">
      <c r="A96" s="1394" t="s">
        <v>844</v>
      </c>
      <c r="B96" s="1394" t="s">
        <v>845</v>
      </c>
      <c r="C96" s="1394"/>
      <c r="D96" s="1394" t="s">
        <v>846</v>
      </c>
      <c r="E96" s="1394"/>
      <c r="F96" s="1394" t="s">
        <v>409</v>
      </c>
      <c r="G96" s="1475">
        <v>45</v>
      </c>
      <c r="H96" s="216"/>
      <c r="I96" s="1477">
        <f t="shared" si="2"/>
        <v>0</v>
      </c>
      <c r="J96" s="2225" t="s">
        <v>847</v>
      </c>
      <c r="K96" s="1394"/>
      <c r="L96" s="1105"/>
      <c r="M96" s="1105"/>
      <c r="N96" s="1105" t="s">
        <v>444</v>
      </c>
    </row>
    <row r="97" spans="1:14" ht="36" x14ac:dyDescent="0.2">
      <c r="A97" s="1394" t="s">
        <v>848</v>
      </c>
      <c r="B97" s="1473" t="s">
        <v>849</v>
      </c>
      <c r="C97" s="1394" t="s">
        <v>850</v>
      </c>
      <c r="D97" s="1473" t="s">
        <v>851</v>
      </c>
      <c r="E97" s="1394"/>
      <c r="F97" s="1394" t="s">
        <v>409</v>
      </c>
      <c r="G97" s="1475">
        <v>268</v>
      </c>
      <c r="H97" s="216"/>
      <c r="I97" s="1477">
        <f t="shared" si="2"/>
        <v>0</v>
      </c>
      <c r="J97" s="2225" t="s">
        <v>18422</v>
      </c>
      <c r="K97" s="1394"/>
      <c r="L97" s="1105"/>
      <c r="M97" s="1105"/>
      <c r="N97" s="1105" t="s">
        <v>444</v>
      </c>
    </row>
    <row r="98" spans="1:14" ht="84" x14ac:dyDescent="0.2">
      <c r="A98" s="1394" t="s">
        <v>852</v>
      </c>
      <c r="B98" s="1473" t="s">
        <v>849</v>
      </c>
      <c r="C98" s="1394" t="s">
        <v>853</v>
      </c>
      <c r="D98" s="1473" t="s">
        <v>851</v>
      </c>
      <c r="E98" s="1394" t="s">
        <v>854</v>
      </c>
      <c r="F98" s="1394" t="s">
        <v>409</v>
      </c>
      <c r="G98" s="1475">
        <v>188</v>
      </c>
      <c r="H98" s="216"/>
      <c r="I98" s="1477">
        <f t="shared" si="2"/>
        <v>0</v>
      </c>
      <c r="J98" s="2225" t="s">
        <v>18422</v>
      </c>
      <c r="K98" s="1394"/>
      <c r="L98" s="1105"/>
      <c r="M98" s="1105"/>
      <c r="N98" s="1105" t="s">
        <v>444</v>
      </c>
    </row>
    <row r="99" spans="1:14" ht="24" x14ac:dyDescent="0.2">
      <c r="A99" s="1394" t="s">
        <v>855</v>
      </c>
      <c r="B99" s="1394" t="s">
        <v>856</v>
      </c>
      <c r="C99" s="1394"/>
      <c r="D99" s="1394" t="s">
        <v>857</v>
      </c>
      <c r="E99" s="1394"/>
      <c r="F99" s="1394" t="s">
        <v>409</v>
      </c>
      <c r="G99" s="1475">
        <v>495</v>
      </c>
      <c r="H99" s="216"/>
      <c r="I99" s="1477">
        <f t="shared" si="2"/>
        <v>0</v>
      </c>
      <c r="J99" s="2225" t="s">
        <v>18423</v>
      </c>
      <c r="K99" s="1394"/>
      <c r="L99" s="1105"/>
      <c r="M99" s="1105"/>
      <c r="N99" s="1105" t="s">
        <v>444</v>
      </c>
    </row>
    <row r="100" spans="1:14" x14ac:dyDescent="0.2">
      <c r="A100" s="1394" t="s">
        <v>858</v>
      </c>
      <c r="B100" s="1394" t="s">
        <v>859</v>
      </c>
      <c r="C100" s="1394"/>
      <c r="D100" s="1394" t="s">
        <v>860</v>
      </c>
      <c r="E100" s="1394"/>
      <c r="F100" s="1394" t="s">
        <v>409</v>
      </c>
      <c r="G100" s="1475">
        <v>495</v>
      </c>
      <c r="H100" s="216"/>
      <c r="I100" s="1477">
        <f t="shared" si="2"/>
        <v>0</v>
      </c>
      <c r="J100" s="2225" t="s">
        <v>18424</v>
      </c>
      <c r="K100" s="1394"/>
      <c r="L100" s="1105"/>
      <c r="M100" s="1105"/>
      <c r="N100" s="1105" t="s">
        <v>444</v>
      </c>
    </row>
    <row r="101" spans="1:14" ht="24" x14ac:dyDescent="0.2">
      <c r="A101" s="1394" t="s">
        <v>861</v>
      </c>
      <c r="B101" s="1394" t="s">
        <v>862</v>
      </c>
      <c r="C101" s="1394"/>
      <c r="D101" s="1394" t="s">
        <v>863</v>
      </c>
      <c r="E101" s="1394"/>
      <c r="F101" s="1394" t="s">
        <v>409</v>
      </c>
      <c r="G101" s="1475">
        <v>441</v>
      </c>
      <c r="H101" s="216"/>
      <c r="I101" s="1477">
        <f t="shared" si="2"/>
        <v>0</v>
      </c>
      <c r="J101" s="2225" t="s">
        <v>864</v>
      </c>
      <c r="K101" s="1394"/>
      <c r="L101" s="1105"/>
      <c r="M101" s="1105"/>
      <c r="N101" s="1105" t="s">
        <v>444</v>
      </c>
    </row>
    <row r="102" spans="1:14" ht="24" x14ac:dyDescent="0.2">
      <c r="A102" s="1394" t="s">
        <v>865</v>
      </c>
      <c r="B102" s="1394" t="s">
        <v>866</v>
      </c>
      <c r="C102" s="1394"/>
      <c r="D102" s="1394" t="s">
        <v>867</v>
      </c>
      <c r="E102" s="1394"/>
      <c r="F102" s="1394" t="s">
        <v>409</v>
      </c>
      <c r="G102" s="1475">
        <v>441</v>
      </c>
      <c r="H102" s="216"/>
      <c r="I102" s="1477">
        <f t="shared" si="2"/>
        <v>0</v>
      </c>
      <c r="J102" s="2225" t="s">
        <v>868</v>
      </c>
      <c r="K102" s="1394"/>
      <c r="L102" s="1105"/>
      <c r="M102" s="1105"/>
      <c r="N102" s="1105" t="s">
        <v>444</v>
      </c>
    </row>
    <row r="103" spans="1:14" x14ac:dyDescent="0.2">
      <c r="A103" s="600" t="s">
        <v>869</v>
      </c>
      <c r="B103" s="600" t="s">
        <v>870</v>
      </c>
      <c r="C103" s="600"/>
      <c r="D103" s="600" t="s">
        <v>871</v>
      </c>
      <c r="E103" s="600"/>
      <c r="F103" s="600"/>
      <c r="G103" s="1469"/>
      <c r="H103" s="2095"/>
      <c r="I103" s="1471">
        <f>I108+I107</f>
        <v>0</v>
      </c>
      <c r="J103" s="2224" t="s">
        <v>444</v>
      </c>
      <c r="K103" s="600"/>
      <c r="L103" s="1404"/>
      <c r="M103" s="1404"/>
      <c r="N103" s="1404"/>
    </row>
    <row r="104" spans="1:14" x14ac:dyDescent="0.2">
      <c r="A104" s="1609" t="s">
        <v>872</v>
      </c>
      <c r="B104" s="1609" t="s">
        <v>362</v>
      </c>
      <c r="C104" s="1609"/>
      <c r="D104" s="1609" t="s">
        <v>363</v>
      </c>
      <c r="E104" s="1609"/>
      <c r="F104" s="1609"/>
      <c r="G104" s="2099"/>
      <c r="H104" s="2100"/>
      <c r="I104" s="2100"/>
      <c r="J104" s="1757" t="s">
        <v>444</v>
      </c>
      <c r="K104" s="1609"/>
      <c r="L104" s="1759"/>
      <c r="M104" s="1759"/>
      <c r="N104" s="1759"/>
    </row>
    <row r="105" spans="1:14" ht="36" x14ac:dyDescent="0.2">
      <c r="A105" s="1394" t="s">
        <v>873</v>
      </c>
      <c r="B105" s="1394" t="s">
        <v>874</v>
      </c>
      <c r="C105" s="1394"/>
      <c r="D105" s="1394" t="s">
        <v>875</v>
      </c>
      <c r="E105" s="1394"/>
      <c r="F105" s="1473" t="s">
        <v>365</v>
      </c>
      <c r="G105" s="1475"/>
      <c r="H105" s="2096"/>
      <c r="I105" s="1477"/>
      <c r="J105" s="2225" t="s">
        <v>18425</v>
      </c>
      <c r="K105" s="1394"/>
      <c r="L105" s="1105"/>
      <c r="M105" s="1105"/>
      <c r="N105" s="1105"/>
    </row>
    <row r="106" spans="1:14" x14ac:dyDescent="0.2">
      <c r="A106" s="1609" t="s">
        <v>876</v>
      </c>
      <c r="B106" s="1609" t="s">
        <v>877</v>
      </c>
      <c r="C106" s="1609"/>
      <c r="D106" s="1609" t="s">
        <v>878</v>
      </c>
      <c r="E106" s="1609"/>
      <c r="F106" s="1609"/>
      <c r="G106" s="2099"/>
      <c r="H106" s="2100"/>
      <c r="I106" s="2100"/>
      <c r="J106" s="1757" t="s">
        <v>444</v>
      </c>
      <c r="K106" s="1609"/>
      <c r="L106" s="1759"/>
      <c r="M106" s="1759"/>
      <c r="N106" s="1759"/>
    </row>
    <row r="107" spans="1:14" ht="36" x14ac:dyDescent="0.2">
      <c r="A107" s="1394" t="s">
        <v>879</v>
      </c>
      <c r="B107" s="1768" t="s">
        <v>880</v>
      </c>
      <c r="C107" s="1768" t="s">
        <v>881</v>
      </c>
      <c r="D107" s="1768" t="s">
        <v>882</v>
      </c>
      <c r="E107" s="1768" t="s">
        <v>883</v>
      </c>
      <c r="F107" s="1394" t="s">
        <v>385</v>
      </c>
      <c r="G107" s="1475">
        <v>4</v>
      </c>
      <c r="H107" s="216"/>
      <c r="I107" s="1477">
        <f>ROUND(G107*H107,2)</f>
        <v>0</v>
      </c>
      <c r="J107" s="2249" t="s">
        <v>884</v>
      </c>
      <c r="K107" s="1394" t="s">
        <v>521</v>
      </c>
      <c r="L107" s="1417" t="s">
        <v>18426</v>
      </c>
      <c r="M107" s="1417" t="s">
        <v>650</v>
      </c>
      <c r="N107" s="1417" t="s">
        <v>885</v>
      </c>
    </row>
    <row r="108" spans="1:14" ht="24" x14ac:dyDescent="0.2">
      <c r="A108" s="1394" t="s">
        <v>886</v>
      </c>
      <c r="B108" s="1394" t="s">
        <v>887</v>
      </c>
      <c r="C108" s="1394"/>
      <c r="D108" s="1394" t="s">
        <v>888</v>
      </c>
      <c r="E108" s="1394"/>
      <c r="F108" s="1394" t="s">
        <v>385</v>
      </c>
      <c r="G108" s="1475">
        <v>4</v>
      </c>
      <c r="H108" s="216"/>
      <c r="I108" s="1477">
        <f>ROUND(G108*H108,2)</f>
        <v>0</v>
      </c>
      <c r="J108" s="2226" t="s">
        <v>889</v>
      </c>
      <c r="K108" s="1394" t="s">
        <v>521</v>
      </c>
      <c r="L108" s="1417" t="s">
        <v>890</v>
      </c>
      <c r="M108" s="1105" t="s">
        <v>650</v>
      </c>
      <c r="N108" s="1105" t="s">
        <v>891</v>
      </c>
    </row>
    <row r="109" spans="1:14" x14ac:dyDescent="0.2">
      <c r="A109" s="592" t="s">
        <v>892</v>
      </c>
      <c r="B109" s="592" t="s">
        <v>893</v>
      </c>
      <c r="C109" s="592"/>
      <c r="D109" s="592" t="s">
        <v>894</v>
      </c>
      <c r="E109" s="592"/>
      <c r="F109" s="592"/>
      <c r="G109" s="1464"/>
      <c r="H109" s="2094"/>
      <c r="I109" s="1466">
        <f>I110+I126+I143+I150+I157</f>
        <v>0</v>
      </c>
      <c r="J109" s="1750" t="s">
        <v>444</v>
      </c>
      <c r="K109" s="592"/>
      <c r="L109" s="1400"/>
      <c r="M109" s="1400"/>
      <c r="N109" s="1400"/>
    </row>
    <row r="110" spans="1:14" x14ac:dyDescent="0.2">
      <c r="A110" s="600" t="s">
        <v>895</v>
      </c>
      <c r="B110" s="600" t="s">
        <v>896</v>
      </c>
      <c r="C110" s="600"/>
      <c r="D110" s="600" t="s">
        <v>897</v>
      </c>
      <c r="E110" s="600"/>
      <c r="F110" s="600"/>
      <c r="G110" s="1469"/>
      <c r="H110" s="2095"/>
      <c r="I110" s="1471">
        <f>SUM(I114:I125)</f>
        <v>0</v>
      </c>
      <c r="J110" s="2224" t="s">
        <v>444</v>
      </c>
      <c r="K110" s="600"/>
      <c r="L110" s="1404"/>
      <c r="M110" s="1404"/>
      <c r="N110" s="1404"/>
    </row>
    <row r="111" spans="1:14" x14ac:dyDescent="0.2">
      <c r="A111" s="1609" t="s">
        <v>898</v>
      </c>
      <c r="B111" s="1609" t="s">
        <v>362</v>
      </c>
      <c r="C111" s="1609"/>
      <c r="D111" s="1609" t="s">
        <v>363</v>
      </c>
      <c r="E111" s="1609"/>
      <c r="F111" s="1609"/>
      <c r="G111" s="2099"/>
      <c r="H111" s="2100"/>
      <c r="I111" s="2100"/>
      <c r="J111" s="1757" t="s">
        <v>444</v>
      </c>
      <c r="K111" s="1609"/>
      <c r="L111" s="1759"/>
      <c r="M111" s="1759"/>
      <c r="N111" s="1759"/>
    </row>
    <row r="112" spans="1:14" ht="36" x14ac:dyDescent="0.2">
      <c r="A112" s="1394" t="s">
        <v>899</v>
      </c>
      <c r="B112" s="1394" t="s">
        <v>900</v>
      </c>
      <c r="C112" s="1394"/>
      <c r="D112" s="1394" t="s">
        <v>901</v>
      </c>
      <c r="E112" s="1394"/>
      <c r="F112" s="1473" t="s">
        <v>365</v>
      </c>
      <c r="G112" s="1475"/>
      <c r="H112" s="2096"/>
      <c r="I112" s="1477"/>
      <c r="J112" s="2225" t="s">
        <v>18427</v>
      </c>
      <c r="K112" s="1394"/>
      <c r="L112" s="1105"/>
      <c r="M112" s="1105"/>
      <c r="N112" s="1105" t="s">
        <v>444</v>
      </c>
    </row>
    <row r="113" spans="1:14" x14ac:dyDescent="0.2">
      <c r="A113" s="1609" t="s">
        <v>902</v>
      </c>
      <c r="B113" s="1609" t="s">
        <v>896</v>
      </c>
      <c r="C113" s="1609"/>
      <c r="D113" s="1609" t="s">
        <v>897</v>
      </c>
      <c r="E113" s="1609"/>
      <c r="F113" s="1609"/>
      <c r="G113" s="2099"/>
      <c r="H113" s="2100"/>
      <c r="I113" s="2100"/>
      <c r="J113" s="1757" t="s">
        <v>444</v>
      </c>
      <c r="K113" s="1609"/>
      <c r="L113" s="1759"/>
      <c r="M113" s="1759"/>
      <c r="N113" s="1759"/>
    </row>
    <row r="114" spans="1:14" ht="48" x14ac:dyDescent="0.2">
      <c r="A114" s="1394" t="s">
        <v>903</v>
      </c>
      <c r="B114" s="1394" t="s">
        <v>904</v>
      </c>
      <c r="C114" s="1394" t="s">
        <v>905</v>
      </c>
      <c r="D114" s="1394" t="s">
        <v>906</v>
      </c>
      <c r="E114" s="1394" t="s">
        <v>907</v>
      </c>
      <c r="F114" s="1394" t="s">
        <v>409</v>
      </c>
      <c r="G114" s="2237">
        <v>435.2</v>
      </c>
      <c r="H114" s="216"/>
      <c r="I114" s="1477">
        <f t="shared" ref="I114:I125" si="3">ROUND(G114*H114,2)</f>
        <v>0</v>
      </c>
      <c r="J114" s="2225" t="s">
        <v>908</v>
      </c>
      <c r="K114" s="1394" t="s">
        <v>521</v>
      </c>
      <c r="L114" s="2250" t="s">
        <v>18428</v>
      </c>
      <c r="M114" s="1105" t="s">
        <v>579</v>
      </c>
      <c r="N114" s="1105" t="s">
        <v>909</v>
      </c>
    </row>
    <row r="115" spans="1:14" ht="48" x14ac:dyDescent="0.2">
      <c r="A115" s="1394" t="s">
        <v>910</v>
      </c>
      <c r="B115" s="1394" t="s">
        <v>911</v>
      </c>
      <c r="C115" s="1394" t="s">
        <v>905</v>
      </c>
      <c r="D115" s="1394" t="s">
        <v>912</v>
      </c>
      <c r="E115" s="1394" t="s">
        <v>907</v>
      </c>
      <c r="F115" s="1394" t="s">
        <v>385</v>
      </c>
      <c r="G115" s="2237">
        <v>44</v>
      </c>
      <c r="H115" s="216"/>
      <c r="I115" s="1477">
        <f t="shared" si="3"/>
        <v>0</v>
      </c>
      <c r="J115" s="2225" t="s">
        <v>913</v>
      </c>
      <c r="K115" s="1394"/>
      <c r="L115" s="2250"/>
      <c r="M115" s="1105"/>
      <c r="N115" s="1105" t="s">
        <v>444</v>
      </c>
    </row>
    <row r="116" spans="1:14" ht="24" x14ac:dyDescent="0.2">
      <c r="A116" s="1394" t="s">
        <v>914</v>
      </c>
      <c r="B116" s="1394" t="s">
        <v>915</v>
      </c>
      <c r="C116" s="1394" t="s">
        <v>916</v>
      </c>
      <c r="D116" s="1394" t="s">
        <v>917</v>
      </c>
      <c r="E116" s="1394" t="s">
        <v>918</v>
      </c>
      <c r="F116" s="1394" t="s">
        <v>403</v>
      </c>
      <c r="G116" s="2237">
        <v>24.5</v>
      </c>
      <c r="H116" s="216"/>
      <c r="I116" s="1477">
        <f t="shared" si="3"/>
        <v>0</v>
      </c>
      <c r="J116" s="2225" t="s">
        <v>919</v>
      </c>
      <c r="K116" s="1394"/>
      <c r="L116" s="2250"/>
      <c r="M116" s="1105"/>
      <c r="N116" s="1105" t="s">
        <v>444</v>
      </c>
    </row>
    <row r="117" spans="1:14" x14ac:dyDescent="0.2">
      <c r="A117" s="1394" t="s">
        <v>920</v>
      </c>
      <c r="B117" s="1394" t="s">
        <v>921</v>
      </c>
      <c r="C117" s="1394"/>
      <c r="D117" s="1394" t="s">
        <v>922</v>
      </c>
      <c r="E117" s="1394"/>
      <c r="F117" s="1394" t="s">
        <v>409</v>
      </c>
      <c r="G117" s="2237">
        <v>435.2</v>
      </c>
      <c r="H117" s="216"/>
      <c r="I117" s="1477">
        <f t="shared" si="3"/>
        <v>0</v>
      </c>
      <c r="J117" s="2225" t="s">
        <v>923</v>
      </c>
      <c r="K117" s="1394" t="s">
        <v>521</v>
      </c>
      <c r="L117" s="2250" t="s">
        <v>18428</v>
      </c>
      <c r="M117" s="1105" t="s">
        <v>579</v>
      </c>
      <c r="N117" s="1105" t="s">
        <v>924</v>
      </c>
    </row>
    <row r="118" spans="1:14" ht="24" x14ac:dyDescent="0.2">
      <c r="A118" s="1394" t="s">
        <v>925</v>
      </c>
      <c r="B118" s="1394" t="s">
        <v>926</v>
      </c>
      <c r="C118" s="1394"/>
      <c r="D118" s="1394" t="s">
        <v>927</v>
      </c>
      <c r="E118" s="1394"/>
      <c r="F118" s="1394" t="s">
        <v>409</v>
      </c>
      <c r="G118" s="2237">
        <v>435.2</v>
      </c>
      <c r="H118" s="216"/>
      <c r="I118" s="1477">
        <f t="shared" si="3"/>
        <v>0</v>
      </c>
      <c r="J118" s="2225" t="s">
        <v>928</v>
      </c>
      <c r="K118" s="1394" t="s">
        <v>521</v>
      </c>
      <c r="L118" s="2250" t="s">
        <v>18428</v>
      </c>
      <c r="M118" s="1105" t="s">
        <v>579</v>
      </c>
      <c r="N118" s="1105" t="s">
        <v>929</v>
      </c>
    </row>
    <row r="119" spans="1:14" ht="24" x14ac:dyDescent="0.2">
      <c r="A119" s="1394" t="s">
        <v>930</v>
      </c>
      <c r="B119" s="1394" t="s">
        <v>931</v>
      </c>
      <c r="C119" s="1394" t="s">
        <v>932</v>
      </c>
      <c r="D119" s="1394" t="s">
        <v>933</v>
      </c>
      <c r="E119" s="1394" t="s">
        <v>934</v>
      </c>
      <c r="F119" s="1394" t="s">
        <v>409</v>
      </c>
      <c r="G119" s="2237">
        <v>435.2</v>
      </c>
      <c r="H119" s="216"/>
      <c r="I119" s="1477">
        <f t="shared" si="3"/>
        <v>0</v>
      </c>
      <c r="J119" s="2225" t="s">
        <v>935</v>
      </c>
      <c r="K119" s="1394" t="s">
        <v>521</v>
      </c>
      <c r="L119" s="2250" t="s">
        <v>18428</v>
      </c>
      <c r="M119" s="1105" t="s">
        <v>579</v>
      </c>
      <c r="N119" s="1105" t="s">
        <v>936</v>
      </c>
    </row>
    <row r="120" spans="1:14" ht="36" x14ac:dyDescent="0.2">
      <c r="A120" s="1394" t="s">
        <v>937</v>
      </c>
      <c r="B120" s="1394" t="s">
        <v>938</v>
      </c>
      <c r="C120" s="1394"/>
      <c r="D120" s="1394" t="s">
        <v>939</v>
      </c>
      <c r="E120" s="1394"/>
      <c r="F120" s="1394" t="s">
        <v>403</v>
      </c>
      <c r="G120" s="2237">
        <v>48.9</v>
      </c>
      <c r="H120" s="216"/>
      <c r="I120" s="1477">
        <f t="shared" si="3"/>
        <v>0</v>
      </c>
      <c r="J120" s="2225" t="s">
        <v>940</v>
      </c>
      <c r="K120" s="1394"/>
      <c r="L120" s="2250"/>
      <c r="M120" s="1105"/>
      <c r="N120" s="1105" t="s">
        <v>444</v>
      </c>
    </row>
    <row r="121" spans="1:14" ht="36" x14ac:dyDescent="0.2">
      <c r="A121" s="1394" t="s">
        <v>941</v>
      </c>
      <c r="B121" s="1394" t="s">
        <v>942</v>
      </c>
      <c r="C121" s="1394"/>
      <c r="D121" s="1394" t="s">
        <v>943</v>
      </c>
      <c r="E121" s="1394"/>
      <c r="F121" s="1394" t="s">
        <v>403</v>
      </c>
      <c r="G121" s="2237">
        <v>36</v>
      </c>
      <c r="H121" s="216"/>
      <c r="I121" s="1477">
        <f t="shared" si="3"/>
        <v>0</v>
      </c>
      <c r="J121" s="2225" t="s">
        <v>944</v>
      </c>
      <c r="K121" s="1394"/>
      <c r="L121" s="2250"/>
      <c r="M121" s="1105"/>
      <c r="N121" s="1105" t="s">
        <v>444</v>
      </c>
    </row>
    <row r="122" spans="1:14" ht="36" x14ac:dyDescent="0.2">
      <c r="A122" s="1394" t="s">
        <v>945</v>
      </c>
      <c r="B122" s="1394" t="s">
        <v>946</v>
      </c>
      <c r="C122" s="1394"/>
      <c r="D122" s="1394" t="s">
        <v>18429</v>
      </c>
      <c r="E122" s="1394"/>
      <c r="F122" s="1394" t="s">
        <v>403</v>
      </c>
      <c r="G122" s="2237">
        <v>49.1</v>
      </c>
      <c r="H122" s="216"/>
      <c r="I122" s="1477">
        <f t="shared" si="3"/>
        <v>0</v>
      </c>
      <c r="J122" s="2225" t="s">
        <v>948</v>
      </c>
      <c r="K122" s="1394" t="s">
        <v>521</v>
      </c>
      <c r="L122" s="2250" t="s">
        <v>949</v>
      </c>
      <c r="M122" s="1105" t="s">
        <v>950</v>
      </c>
      <c r="N122" s="1105" t="s">
        <v>951</v>
      </c>
    </row>
    <row r="123" spans="1:14" ht="24" x14ac:dyDescent="0.2">
      <c r="A123" s="1394" t="s">
        <v>952</v>
      </c>
      <c r="B123" s="1394" t="s">
        <v>953</v>
      </c>
      <c r="C123" s="1394"/>
      <c r="D123" s="1394" t="s">
        <v>954</v>
      </c>
      <c r="E123" s="1394"/>
      <c r="F123" s="1394" t="s">
        <v>385</v>
      </c>
      <c r="G123" s="2237">
        <v>4</v>
      </c>
      <c r="H123" s="216"/>
      <c r="I123" s="1477">
        <f t="shared" si="3"/>
        <v>0</v>
      </c>
      <c r="J123" s="2225" t="s">
        <v>18430</v>
      </c>
      <c r="K123" s="1394" t="s">
        <v>521</v>
      </c>
      <c r="L123" s="2250" t="s">
        <v>955</v>
      </c>
      <c r="M123" s="1105" t="s">
        <v>650</v>
      </c>
      <c r="N123" s="1105" t="s">
        <v>444</v>
      </c>
    </row>
    <row r="124" spans="1:14" ht="48" x14ac:dyDescent="0.2">
      <c r="A124" s="1394" t="s">
        <v>956</v>
      </c>
      <c r="B124" s="1394" t="s">
        <v>957</v>
      </c>
      <c r="C124" s="1394"/>
      <c r="D124" s="1394" t="s">
        <v>958</v>
      </c>
      <c r="E124" s="1394"/>
      <c r="F124" s="1394" t="s">
        <v>403</v>
      </c>
      <c r="G124" s="2237">
        <v>23</v>
      </c>
      <c r="H124" s="216"/>
      <c r="I124" s="1477">
        <f t="shared" si="3"/>
        <v>0</v>
      </c>
      <c r="J124" s="2225" t="s">
        <v>959</v>
      </c>
      <c r="K124" s="1394" t="s">
        <v>521</v>
      </c>
      <c r="L124" s="2250" t="s">
        <v>960</v>
      </c>
      <c r="M124" s="1105" t="s">
        <v>950</v>
      </c>
      <c r="N124" s="1105" t="s">
        <v>961</v>
      </c>
    </row>
    <row r="125" spans="1:14" ht="48" x14ac:dyDescent="0.2">
      <c r="A125" s="1394" t="s">
        <v>962</v>
      </c>
      <c r="B125" s="1394" t="s">
        <v>963</v>
      </c>
      <c r="C125" s="1394"/>
      <c r="D125" s="1394" t="s">
        <v>964</v>
      </c>
      <c r="E125" s="1394"/>
      <c r="F125" s="1394" t="s">
        <v>403</v>
      </c>
      <c r="G125" s="2237">
        <v>6.5</v>
      </c>
      <c r="H125" s="216"/>
      <c r="I125" s="1477">
        <f t="shared" si="3"/>
        <v>0</v>
      </c>
      <c r="J125" s="2225" t="s">
        <v>965</v>
      </c>
      <c r="K125" s="1394"/>
      <c r="L125" s="2250"/>
      <c r="M125" s="1105"/>
      <c r="N125" s="1105" t="s">
        <v>444</v>
      </c>
    </row>
    <row r="126" spans="1:14" x14ac:dyDescent="0.2">
      <c r="A126" s="600" t="s">
        <v>966</v>
      </c>
      <c r="B126" s="600" t="s">
        <v>967</v>
      </c>
      <c r="C126" s="600"/>
      <c r="D126" s="600" t="s">
        <v>968</v>
      </c>
      <c r="E126" s="600"/>
      <c r="F126" s="600"/>
      <c r="G126" s="1469"/>
      <c r="H126" s="2095"/>
      <c r="I126" s="1471">
        <f>SUM(I127:I142)</f>
        <v>0</v>
      </c>
      <c r="J126" s="2224" t="s">
        <v>444</v>
      </c>
      <c r="K126" s="600"/>
      <c r="L126" s="1404"/>
      <c r="M126" s="1404"/>
      <c r="N126" s="1404"/>
    </row>
    <row r="127" spans="1:14" ht="409.5" x14ac:dyDescent="0.2">
      <c r="A127" s="1394" t="s">
        <v>969</v>
      </c>
      <c r="B127" s="1394" t="s">
        <v>970</v>
      </c>
      <c r="C127" s="1394" t="s">
        <v>971</v>
      </c>
      <c r="D127" s="1394" t="s">
        <v>972</v>
      </c>
      <c r="E127" s="1394" t="s">
        <v>973</v>
      </c>
      <c r="F127" s="1394" t="s">
        <v>385</v>
      </c>
      <c r="G127" s="2251">
        <v>3</v>
      </c>
      <c r="H127" s="216"/>
      <c r="I127" s="1477">
        <f t="shared" ref="I127:I142" si="4">ROUND(G127*H127,2)</f>
        <v>0</v>
      </c>
      <c r="J127" s="2227" t="s">
        <v>18431</v>
      </c>
      <c r="K127" s="1394" t="s">
        <v>521</v>
      </c>
      <c r="L127" s="1417" t="s">
        <v>974</v>
      </c>
      <c r="M127" s="1105" t="s">
        <v>650</v>
      </c>
      <c r="N127" s="1105" t="s">
        <v>975</v>
      </c>
    </row>
    <row r="128" spans="1:14" ht="409.5" x14ac:dyDescent="0.2">
      <c r="A128" s="1394" t="s">
        <v>976</v>
      </c>
      <c r="B128" s="1394" t="s">
        <v>977</v>
      </c>
      <c r="C128" s="1394" t="s">
        <v>978</v>
      </c>
      <c r="D128" s="1394" t="s">
        <v>979</v>
      </c>
      <c r="E128" s="1394" t="s">
        <v>980</v>
      </c>
      <c r="F128" s="1394" t="s">
        <v>385</v>
      </c>
      <c r="G128" s="1475">
        <v>1</v>
      </c>
      <c r="H128" s="216"/>
      <c r="I128" s="1477">
        <f t="shared" si="4"/>
        <v>0</v>
      </c>
      <c r="J128" s="2227" t="s">
        <v>18432</v>
      </c>
      <c r="K128" s="1394" t="s">
        <v>521</v>
      </c>
      <c r="L128" s="1417" t="s">
        <v>981</v>
      </c>
      <c r="M128" s="1105" t="s">
        <v>650</v>
      </c>
      <c r="N128" s="1105" t="s">
        <v>982</v>
      </c>
    </row>
    <row r="129" spans="1:14" ht="409.5" x14ac:dyDescent="0.2">
      <c r="A129" s="1394" t="s">
        <v>983</v>
      </c>
      <c r="B129" s="1394" t="s">
        <v>984</v>
      </c>
      <c r="C129" s="1394" t="s">
        <v>985</v>
      </c>
      <c r="D129" s="1394" t="s">
        <v>986</v>
      </c>
      <c r="E129" s="1394" t="s">
        <v>987</v>
      </c>
      <c r="F129" s="1394" t="s">
        <v>385</v>
      </c>
      <c r="G129" s="1475">
        <v>1</v>
      </c>
      <c r="H129" s="216"/>
      <c r="I129" s="1477">
        <f t="shared" si="4"/>
        <v>0</v>
      </c>
      <c r="J129" s="2227" t="s">
        <v>988</v>
      </c>
      <c r="K129" s="1394" t="s">
        <v>521</v>
      </c>
      <c r="L129" s="1417" t="s">
        <v>989</v>
      </c>
      <c r="M129" s="1105" t="s">
        <v>650</v>
      </c>
      <c r="N129" s="1105" t="s">
        <v>990</v>
      </c>
    </row>
    <row r="130" spans="1:14" ht="384" x14ac:dyDescent="0.2">
      <c r="A130" s="1394" t="s">
        <v>991</v>
      </c>
      <c r="B130" s="1394" t="s">
        <v>992</v>
      </c>
      <c r="C130" s="1394" t="s">
        <v>993</v>
      </c>
      <c r="D130" s="1394" t="s">
        <v>994</v>
      </c>
      <c r="E130" s="1394" t="s">
        <v>995</v>
      </c>
      <c r="F130" s="1394"/>
      <c r="G130" s="1475">
        <v>2</v>
      </c>
      <c r="H130" s="216"/>
      <c r="I130" s="1477">
        <f t="shared" si="4"/>
        <v>0</v>
      </c>
      <c r="J130" s="2227" t="s">
        <v>18433</v>
      </c>
      <c r="K130" s="1394"/>
      <c r="L130" s="1417"/>
      <c r="M130" s="1105"/>
      <c r="N130" s="1105" t="s">
        <v>996</v>
      </c>
    </row>
    <row r="131" spans="1:14" ht="48" x14ac:dyDescent="0.2">
      <c r="A131" s="1416" t="s">
        <v>997</v>
      </c>
      <c r="B131" s="1416" t="s">
        <v>998</v>
      </c>
      <c r="C131" s="1416"/>
      <c r="D131" s="1416" t="s">
        <v>999</v>
      </c>
      <c r="E131" s="1416"/>
      <c r="F131" s="1416" t="s">
        <v>385</v>
      </c>
      <c r="G131" s="1481">
        <v>1</v>
      </c>
      <c r="H131" s="216"/>
      <c r="I131" s="1482">
        <f t="shared" si="4"/>
        <v>0</v>
      </c>
      <c r="J131" s="2235" t="s">
        <v>1000</v>
      </c>
      <c r="K131" s="1416"/>
      <c r="L131" s="1417"/>
      <c r="M131" s="1417"/>
      <c r="N131" s="1417" t="s">
        <v>444</v>
      </c>
    </row>
    <row r="132" spans="1:14" ht="36" x14ac:dyDescent="0.2">
      <c r="A132" s="1394" t="s">
        <v>1001</v>
      </c>
      <c r="B132" s="2201" t="s">
        <v>1002</v>
      </c>
      <c r="C132" s="1394" t="s">
        <v>123</v>
      </c>
      <c r="D132" s="2201" t="s">
        <v>1003</v>
      </c>
      <c r="E132" s="1394" t="s">
        <v>123</v>
      </c>
      <c r="F132" s="1394" t="s">
        <v>385</v>
      </c>
      <c r="G132" s="1475">
        <v>1</v>
      </c>
      <c r="H132" s="216"/>
      <c r="I132" s="1477">
        <f t="shared" si="4"/>
        <v>0</v>
      </c>
      <c r="J132" s="2230" t="s">
        <v>18434</v>
      </c>
      <c r="K132" s="1394" t="s">
        <v>521</v>
      </c>
      <c r="L132" s="1417" t="s">
        <v>1004</v>
      </c>
      <c r="M132" s="1105" t="s">
        <v>650</v>
      </c>
      <c r="N132" s="1105" t="s">
        <v>1005</v>
      </c>
    </row>
    <row r="133" spans="1:14" ht="36" x14ac:dyDescent="0.2">
      <c r="A133" s="1394" t="s">
        <v>1006</v>
      </c>
      <c r="B133" s="2201" t="s">
        <v>1007</v>
      </c>
      <c r="C133" s="1394" t="s">
        <v>124</v>
      </c>
      <c r="D133" s="2201" t="s">
        <v>1008</v>
      </c>
      <c r="E133" s="1394" t="s">
        <v>124</v>
      </c>
      <c r="F133" s="1394" t="s">
        <v>385</v>
      </c>
      <c r="G133" s="1475">
        <v>2</v>
      </c>
      <c r="H133" s="216"/>
      <c r="I133" s="1477">
        <f t="shared" si="4"/>
        <v>0</v>
      </c>
      <c r="J133" s="2230" t="s">
        <v>18435</v>
      </c>
      <c r="K133" s="1394" t="s">
        <v>521</v>
      </c>
      <c r="L133" s="1417" t="s">
        <v>1009</v>
      </c>
      <c r="M133" s="1105" t="s">
        <v>650</v>
      </c>
      <c r="N133" s="1105" t="s">
        <v>1010</v>
      </c>
    </row>
    <row r="134" spans="1:14" ht="36" x14ac:dyDescent="0.2">
      <c r="A134" s="1394" t="s">
        <v>1011</v>
      </c>
      <c r="B134" s="2201" t="s">
        <v>1012</v>
      </c>
      <c r="C134" s="1394" t="s">
        <v>145</v>
      </c>
      <c r="D134" s="2201" t="s">
        <v>1013</v>
      </c>
      <c r="E134" s="1394" t="s">
        <v>145</v>
      </c>
      <c r="F134" s="1394" t="s">
        <v>385</v>
      </c>
      <c r="G134" s="1475">
        <v>1</v>
      </c>
      <c r="H134" s="216"/>
      <c r="I134" s="1477">
        <f t="shared" si="4"/>
        <v>0</v>
      </c>
      <c r="J134" s="2230" t="s">
        <v>18436</v>
      </c>
      <c r="K134" s="1394" t="s">
        <v>521</v>
      </c>
      <c r="L134" s="1417" t="s">
        <v>1014</v>
      </c>
      <c r="M134" s="1105" t="s">
        <v>650</v>
      </c>
      <c r="N134" s="1105" t="s">
        <v>1015</v>
      </c>
    </row>
    <row r="135" spans="1:14" ht="180" x14ac:dyDescent="0.2">
      <c r="A135" s="1394" t="s">
        <v>1016</v>
      </c>
      <c r="B135" s="1394" t="s">
        <v>1017</v>
      </c>
      <c r="C135" s="1394"/>
      <c r="D135" s="1394" t="s">
        <v>1018</v>
      </c>
      <c r="E135" s="1394"/>
      <c r="F135" s="1394" t="s">
        <v>409</v>
      </c>
      <c r="G135" s="1475">
        <v>40</v>
      </c>
      <c r="H135" s="216"/>
      <c r="I135" s="1477">
        <f t="shared" si="4"/>
        <v>0</v>
      </c>
      <c r="J135" s="2225" t="s">
        <v>1019</v>
      </c>
      <c r="K135" s="1394"/>
      <c r="L135" s="1417"/>
      <c r="M135" s="1105"/>
      <c r="N135" s="1105" t="s">
        <v>444</v>
      </c>
    </row>
    <row r="136" spans="1:14" ht="180" x14ac:dyDescent="0.2">
      <c r="A136" s="1394" t="s">
        <v>1020</v>
      </c>
      <c r="B136" s="925" t="s">
        <v>1021</v>
      </c>
      <c r="C136" s="1394"/>
      <c r="D136" s="925" t="s">
        <v>1022</v>
      </c>
      <c r="E136" s="1394"/>
      <c r="F136" s="1394" t="s">
        <v>385</v>
      </c>
      <c r="G136" s="1475">
        <v>20</v>
      </c>
      <c r="H136" s="216"/>
      <c r="I136" s="1477">
        <f t="shared" si="4"/>
        <v>0</v>
      </c>
      <c r="J136" s="2225" t="s">
        <v>1023</v>
      </c>
      <c r="K136" s="1394"/>
      <c r="L136" s="1417"/>
      <c r="M136" s="1105"/>
      <c r="N136" s="1105" t="s">
        <v>444</v>
      </c>
    </row>
    <row r="137" spans="1:14" ht="24" x14ac:dyDescent="0.2">
      <c r="A137" s="1394" t="s">
        <v>1024</v>
      </c>
      <c r="B137" s="1394" t="s">
        <v>1025</v>
      </c>
      <c r="C137" s="1394" t="s">
        <v>1026</v>
      </c>
      <c r="D137" s="1394" t="s">
        <v>1027</v>
      </c>
      <c r="E137" s="1394" t="s">
        <v>1028</v>
      </c>
      <c r="F137" s="1394" t="s">
        <v>385</v>
      </c>
      <c r="G137" s="1475">
        <v>1</v>
      </c>
      <c r="H137" s="216"/>
      <c r="I137" s="1477">
        <f t="shared" si="4"/>
        <v>0</v>
      </c>
      <c r="J137" s="2230" t="s">
        <v>18437</v>
      </c>
      <c r="K137" s="1394" t="s">
        <v>521</v>
      </c>
      <c r="L137" s="1417" t="s">
        <v>1029</v>
      </c>
      <c r="M137" s="1105" t="s">
        <v>650</v>
      </c>
      <c r="N137" s="1105" t="s">
        <v>1030</v>
      </c>
    </row>
    <row r="138" spans="1:14" ht="24" x14ac:dyDescent="0.2">
      <c r="A138" s="1394" t="s">
        <v>1031</v>
      </c>
      <c r="B138" s="1394" t="s">
        <v>1032</v>
      </c>
      <c r="C138" s="1394"/>
      <c r="D138" s="1394" t="s">
        <v>1033</v>
      </c>
      <c r="E138" s="1394"/>
      <c r="F138" s="1394" t="s">
        <v>385</v>
      </c>
      <c r="G138" s="1475">
        <v>1</v>
      </c>
      <c r="H138" s="216"/>
      <c r="I138" s="1477">
        <f t="shared" si="4"/>
        <v>0</v>
      </c>
      <c r="J138" s="2230" t="s">
        <v>18438</v>
      </c>
      <c r="K138" s="1394" t="s">
        <v>521</v>
      </c>
      <c r="L138" s="1417" t="s">
        <v>1034</v>
      </c>
      <c r="M138" s="1105" t="s">
        <v>650</v>
      </c>
      <c r="N138" s="1105" t="s">
        <v>1035</v>
      </c>
    </row>
    <row r="139" spans="1:14" ht="36" x14ac:dyDescent="0.2">
      <c r="A139" s="1394" t="s">
        <v>1036</v>
      </c>
      <c r="B139" s="1394" t="s">
        <v>1037</v>
      </c>
      <c r="C139" s="1394"/>
      <c r="D139" s="1394" t="s">
        <v>1038</v>
      </c>
      <c r="E139" s="1394"/>
      <c r="F139" s="1394" t="s">
        <v>403</v>
      </c>
      <c r="G139" s="1475">
        <v>18.54</v>
      </c>
      <c r="H139" s="216"/>
      <c r="I139" s="1477">
        <f t="shared" si="4"/>
        <v>0</v>
      </c>
      <c r="J139" s="2230" t="s">
        <v>18439</v>
      </c>
      <c r="K139" s="1394" t="s">
        <v>521</v>
      </c>
      <c r="L139" s="1417" t="s">
        <v>18440</v>
      </c>
      <c r="M139" s="1105" t="s">
        <v>950</v>
      </c>
      <c r="N139" s="1105" t="s">
        <v>1039</v>
      </c>
    </row>
    <row r="140" spans="1:14" ht="60" x14ac:dyDescent="0.2">
      <c r="A140" s="1394" t="s">
        <v>1040</v>
      </c>
      <c r="B140" s="1394" t="s">
        <v>1041</v>
      </c>
      <c r="C140" s="1394"/>
      <c r="D140" s="1394" t="s">
        <v>1042</v>
      </c>
      <c r="E140" s="1394"/>
      <c r="F140" s="1394" t="s">
        <v>403</v>
      </c>
      <c r="G140" s="1475">
        <v>79</v>
      </c>
      <c r="H140" s="216"/>
      <c r="I140" s="1477">
        <f t="shared" si="4"/>
        <v>0</v>
      </c>
      <c r="J140" s="2229" t="s">
        <v>1043</v>
      </c>
      <c r="K140" s="1394"/>
      <c r="L140" s="1417"/>
      <c r="M140" s="1105"/>
      <c r="N140" s="1105" t="s">
        <v>444</v>
      </c>
    </row>
    <row r="141" spans="1:14" ht="48" x14ac:dyDescent="0.2">
      <c r="A141" s="1394" t="s">
        <v>1044</v>
      </c>
      <c r="B141" s="1394" t="s">
        <v>1045</v>
      </c>
      <c r="C141" s="1394"/>
      <c r="D141" s="1394" t="s">
        <v>1046</v>
      </c>
      <c r="E141" s="1394"/>
      <c r="F141" s="1394" t="s">
        <v>385</v>
      </c>
      <c r="G141" s="1475">
        <v>4</v>
      </c>
      <c r="H141" s="216"/>
      <c r="I141" s="1477">
        <f t="shared" si="4"/>
        <v>0</v>
      </c>
      <c r="J141" s="2235" t="s">
        <v>1047</v>
      </c>
      <c r="K141" s="1394"/>
      <c r="L141" s="1417"/>
      <c r="M141" s="1105"/>
      <c r="N141" s="1105" t="s">
        <v>444</v>
      </c>
    </row>
    <row r="142" spans="1:14" ht="24" x14ac:dyDescent="0.2">
      <c r="A142" s="1394" t="s">
        <v>1048</v>
      </c>
      <c r="B142" s="1394" t="s">
        <v>1049</v>
      </c>
      <c r="C142" s="1394" t="s">
        <v>592</v>
      </c>
      <c r="D142" s="1394" t="s">
        <v>1050</v>
      </c>
      <c r="E142" s="1394"/>
      <c r="F142" s="1394" t="s">
        <v>594</v>
      </c>
      <c r="G142" s="1475">
        <v>50</v>
      </c>
      <c r="H142" s="216"/>
      <c r="I142" s="1477">
        <f t="shared" si="4"/>
        <v>0</v>
      </c>
      <c r="J142" s="2225" t="s">
        <v>1051</v>
      </c>
      <c r="K142" s="1394"/>
      <c r="L142" s="1417"/>
      <c r="M142" s="1105"/>
      <c r="N142" s="1105" t="s">
        <v>444</v>
      </c>
    </row>
    <row r="143" spans="1:14" x14ac:dyDescent="0.2">
      <c r="A143" s="600" t="s">
        <v>1052</v>
      </c>
      <c r="B143" s="600" t="s">
        <v>1053</v>
      </c>
      <c r="C143" s="600"/>
      <c r="D143" s="600" t="s">
        <v>1054</v>
      </c>
      <c r="E143" s="600"/>
      <c r="F143" s="600"/>
      <c r="G143" s="1469"/>
      <c r="H143" s="2095"/>
      <c r="I143" s="1471">
        <f>I147+I148+I149</f>
        <v>0</v>
      </c>
      <c r="J143" s="2224" t="s">
        <v>444</v>
      </c>
      <c r="K143" s="600"/>
      <c r="L143" s="1404"/>
      <c r="M143" s="1404"/>
      <c r="N143" s="1404"/>
    </row>
    <row r="144" spans="1:14" x14ac:dyDescent="0.2">
      <c r="A144" s="1609" t="s">
        <v>1055</v>
      </c>
      <c r="B144" s="1609" t="s">
        <v>362</v>
      </c>
      <c r="C144" s="1609"/>
      <c r="D144" s="1609" t="s">
        <v>363</v>
      </c>
      <c r="E144" s="1609"/>
      <c r="F144" s="1609"/>
      <c r="G144" s="2099"/>
      <c r="H144" s="2100"/>
      <c r="I144" s="2100"/>
      <c r="J144" s="1757" t="s">
        <v>444</v>
      </c>
      <c r="K144" s="1609"/>
      <c r="L144" s="1759"/>
      <c r="M144" s="1759"/>
      <c r="N144" s="1759"/>
    </row>
    <row r="145" spans="1:14" x14ac:dyDescent="0.2">
      <c r="A145" s="1394" t="s">
        <v>1056</v>
      </c>
      <c r="B145" s="1394" t="s">
        <v>1057</v>
      </c>
      <c r="C145" s="1394"/>
      <c r="D145" s="1394" t="s">
        <v>1058</v>
      </c>
      <c r="E145" s="1394"/>
      <c r="F145" s="1473" t="s">
        <v>365</v>
      </c>
      <c r="G145" s="1475"/>
      <c r="H145" s="2096"/>
      <c r="I145" s="1477"/>
      <c r="J145" s="2225" t="s">
        <v>18441</v>
      </c>
      <c r="K145" s="1394"/>
      <c r="L145" s="1105"/>
      <c r="M145" s="1105"/>
      <c r="N145" s="1105"/>
    </row>
    <row r="146" spans="1:14" x14ac:dyDescent="0.2">
      <c r="A146" s="1609" t="s">
        <v>1059</v>
      </c>
      <c r="B146" s="1609" t="s">
        <v>1053</v>
      </c>
      <c r="C146" s="1609"/>
      <c r="D146" s="1609" t="s">
        <v>1054</v>
      </c>
      <c r="E146" s="1609"/>
      <c r="F146" s="1609"/>
      <c r="G146" s="2099"/>
      <c r="H146" s="2100"/>
      <c r="I146" s="2100"/>
      <c r="J146" s="1757" t="s">
        <v>444</v>
      </c>
      <c r="K146" s="1609"/>
      <c r="L146" s="1759"/>
      <c r="M146" s="1759"/>
      <c r="N146" s="1759"/>
    </row>
    <row r="147" spans="1:14" ht="24" x14ac:dyDescent="0.2">
      <c r="A147" s="1394" t="s">
        <v>1060</v>
      </c>
      <c r="B147" s="1394" t="s">
        <v>1591</v>
      </c>
      <c r="C147" s="1394" t="s">
        <v>18442</v>
      </c>
      <c r="D147" s="1394" t="s">
        <v>1061</v>
      </c>
      <c r="E147" s="1394" t="s">
        <v>18443</v>
      </c>
      <c r="F147" s="1394" t="s">
        <v>409</v>
      </c>
      <c r="G147" s="1475">
        <v>879</v>
      </c>
      <c r="H147" s="216"/>
      <c r="I147" s="1477">
        <f>ROUND(G147*H147,2)</f>
        <v>0</v>
      </c>
      <c r="J147" s="2225" t="s">
        <v>1062</v>
      </c>
      <c r="K147" s="1394"/>
      <c r="L147" s="1105"/>
      <c r="M147" s="1105"/>
      <c r="N147" s="1105"/>
    </row>
    <row r="148" spans="1:14" ht="24" x14ac:dyDescent="0.2">
      <c r="A148" s="1394" t="s">
        <v>1063</v>
      </c>
      <c r="B148" s="1394" t="s">
        <v>416</v>
      </c>
      <c r="C148" s="1394" t="s">
        <v>18442</v>
      </c>
      <c r="D148" s="1394" t="s">
        <v>418</v>
      </c>
      <c r="E148" s="1394" t="s">
        <v>18443</v>
      </c>
      <c r="F148" s="1394" t="s">
        <v>409</v>
      </c>
      <c r="G148" s="1475">
        <v>95</v>
      </c>
      <c r="H148" s="216"/>
      <c r="I148" s="1477">
        <f>ROUND(G148*H148,2)</f>
        <v>0</v>
      </c>
      <c r="J148" s="2225" t="s">
        <v>1064</v>
      </c>
      <c r="K148" s="1394"/>
      <c r="L148" s="1105"/>
      <c r="M148" s="1105"/>
      <c r="N148" s="1105"/>
    </row>
    <row r="149" spans="1:14" ht="36" x14ac:dyDescent="0.2">
      <c r="A149" s="1394" t="s">
        <v>1065</v>
      </c>
      <c r="B149" s="1394" t="s">
        <v>1066</v>
      </c>
      <c r="C149" s="1394"/>
      <c r="D149" s="1394" t="s">
        <v>422</v>
      </c>
      <c r="E149" s="1394"/>
      <c r="F149" s="1394" t="s">
        <v>409</v>
      </c>
      <c r="G149" s="1475">
        <v>974</v>
      </c>
      <c r="H149" s="216"/>
      <c r="I149" s="1477">
        <f>ROUND(G149*H149,2)</f>
        <v>0</v>
      </c>
      <c r="J149" s="2225" t="s">
        <v>423</v>
      </c>
      <c r="K149" s="1394"/>
      <c r="L149" s="1105"/>
      <c r="M149" s="1105"/>
      <c r="N149" s="1105"/>
    </row>
    <row r="150" spans="1:14" x14ac:dyDescent="0.2">
      <c r="A150" s="600" t="s">
        <v>1067</v>
      </c>
      <c r="B150" s="600" t="s">
        <v>1068</v>
      </c>
      <c r="C150" s="600"/>
      <c r="D150" s="600" t="s">
        <v>1069</v>
      </c>
      <c r="E150" s="600"/>
      <c r="F150" s="600"/>
      <c r="G150" s="1469"/>
      <c r="H150" s="2095"/>
      <c r="I150" s="1471">
        <f>I154+I155+I156</f>
        <v>0</v>
      </c>
      <c r="J150" s="2224" t="s">
        <v>444</v>
      </c>
      <c r="K150" s="600"/>
      <c r="L150" s="1404"/>
      <c r="M150" s="1404"/>
      <c r="N150" s="1404"/>
    </row>
    <row r="151" spans="1:14" x14ac:dyDescent="0.2">
      <c r="A151" s="1609" t="s">
        <v>1070</v>
      </c>
      <c r="B151" s="1609" t="s">
        <v>362</v>
      </c>
      <c r="C151" s="1609"/>
      <c r="D151" s="1609" t="s">
        <v>363</v>
      </c>
      <c r="E151" s="1609"/>
      <c r="F151" s="1609"/>
      <c r="G151" s="2099"/>
      <c r="H151" s="2100"/>
      <c r="I151" s="2100"/>
      <c r="J151" s="1757" t="s">
        <v>444</v>
      </c>
      <c r="K151" s="1609"/>
      <c r="L151" s="1759"/>
      <c r="M151" s="1759"/>
      <c r="N151" s="1759"/>
    </row>
    <row r="152" spans="1:14" x14ac:dyDescent="0.2">
      <c r="A152" s="1394" t="s">
        <v>1071</v>
      </c>
      <c r="B152" s="1394" t="s">
        <v>1072</v>
      </c>
      <c r="C152" s="1394"/>
      <c r="D152" s="1394" t="s">
        <v>1058</v>
      </c>
      <c r="E152" s="1394"/>
      <c r="F152" s="1473" t="s">
        <v>365</v>
      </c>
      <c r="G152" s="1475"/>
      <c r="H152" s="2096"/>
      <c r="I152" s="1477"/>
      <c r="J152" s="2225" t="s">
        <v>1073</v>
      </c>
      <c r="K152" s="1394"/>
      <c r="L152" s="1105"/>
      <c r="M152" s="1105"/>
      <c r="N152" s="1105"/>
    </row>
    <row r="153" spans="1:14" x14ac:dyDescent="0.2">
      <c r="A153" s="1609" t="s">
        <v>1074</v>
      </c>
      <c r="B153" s="1609" t="s">
        <v>1068</v>
      </c>
      <c r="C153" s="1609"/>
      <c r="D153" s="1609" t="s">
        <v>1069</v>
      </c>
      <c r="E153" s="1609"/>
      <c r="F153" s="1609"/>
      <c r="G153" s="2099"/>
      <c r="H153" s="2100"/>
      <c r="I153" s="2100"/>
      <c r="J153" s="1757" t="s">
        <v>444</v>
      </c>
      <c r="K153" s="1609"/>
      <c r="L153" s="1759"/>
      <c r="M153" s="1759"/>
      <c r="N153" s="1759"/>
    </row>
    <row r="154" spans="1:14" ht="156" x14ac:dyDescent="0.2">
      <c r="A154" s="1394" t="s">
        <v>1075</v>
      </c>
      <c r="B154" s="1394" t="s">
        <v>18444</v>
      </c>
      <c r="C154" s="1394"/>
      <c r="D154" s="1394" t="s">
        <v>1076</v>
      </c>
      <c r="E154" s="1394"/>
      <c r="F154" s="1394" t="s">
        <v>409</v>
      </c>
      <c r="G154" s="1475">
        <v>91</v>
      </c>
      <c r="H154" s="216"/>
      <c r="I154" s="1477">
        <f>ROUND(G154*H154,2)</f>
        <v>0</v>
      </c>
      <c r="J154" s="925" t="s">
        <v>18445</v>
      </c>
      <c r="K154" s="1394" t="s">
        <v>521</v>
      </c>
      <c r="L154" s="1417" t="s">
        <v>1077</v>
      </c>
      <c r="M154" s="1105" t="s">
        <v>579</v>
      </c>
      <c r="N154" s="1105"/>
    </row>
    <row r="155" spans="1:14" ht="36" x14ac:dyDescent="0.2">
      <c r="A155" s="1394" t="s">
        <v>1078</v>
      </c>
      <c r="B155" s="1394" t="s">
        <v>1079</v>
      </c>
      <c r="C155" s="1394"/>
      <c r="D155" s="1394" t="s">
        <v>1080</v>
      </c>
      <c r="E155" s="1394"/>
      <c r="F155" s="1394" t="s">
        <v>409</v>
      </c>
      <c r="G155" s="1475">
        <v>211.27</v>
      </c>
      <c r="H155" s="216"/>
      <c r="I155" s="1477">
        <f>ROUND(G155*H155,2)</f>
        <v>0</v>
      </c>
      <c r="J155" s="2226" t="s">
        <v>18446</v>
      </c>
      <c r="K155" s="1394" t="s">
        <v>521</v>
      </c>
      <c r="L155" s="1417" t="s">
        <v>1081</v>
      </c>
      <c r="M155" s="1105" t="s">
        <v>579</v>
      </c>
      <c r="N155" s="1105"/>
    </row>
    <row r="156" spans="1:14" ht="60" x14ac:dyDescent="0.2">
      <c r="A156" s="1394" t="s">
        <v>1082</v>
      </c>
      <c r="B156" s="1473" t="s">
        <v>1083</v>
      </c>
      <c r="C156" s="1394" t="s">
        <v>1084</v>
      </c>
      <c r="D156" s="1473" t="s">
        <v>1085</v>
      </c>
      <c r="E156" s="1394" t="s">
        <v>1086</v>
      </c>
      <c r="F156" s="1394" t="s">
        <v>409</v>
      </c>
      <c r="G156" s="1475">
        <v>458.96</v>
      </c>
      <c r="H156" s="216"/>
      <c r="I156" s="1477">
        <f>ROUND(G156*H156,2)</f>
        <v>0</v>
      </c>
      <c r="J156" s="2225" t="s">
        <v>18447</v>
      </c>
      <c r="K156" s="1394"/>
      <c r="L156" s="1105"/>
      <c r="M156" s="1105"/>
      <c r="N156" s="1105"/>
    </row>
    <row r="157" spans="1:14" x14ac:dyDescent="0.2">
      <c r="A157" s="600" t="s">
        <v>1087</v>
      </c>
      <c r="B157" s="600" t="s">
        <v>1088</v>
      </c>
      <c r="C157" s="600"/>
      <c r="D157" s="600" t="s">
        <v>1089</v>
      </c>
      <c r="E157" s="600"/>
      <c r="F157" s="600"/>
      <c r="G157" s="1469"/>
      <c r="H157" s="2095"/>
      <c r="I157" s="1471">
        <f>SUM(I158:I163)</f>
        <v>0</v>
      </c>
      <c r="J157" s="2224" t="s">
        <v>444</v>
      </c>
      <c r="K157" s="600"/>
      <c r="L157" s="1404"/>
      <c r="M157" s="1404"/>
      <c r="N157" s="1404"/>
    </row>
    <row r="158" spans="1:14" ht="84" x14ac:dyDescent="0.2">
      <c r="A158" s="1394" t="s">
        <v>1090</v>
      </c>
      <c r="B158" s="1394" t="s">
        <v>1091</v>
      </c>
      <c r="C158" s="1394" t="s">
        <v>1092</v>
      </c>
      <c r="D158" s="1394" t="s">
        <v>1093</v>
      </c>
      <c r="E158" s="1394" t="s">
        <v>1094</v>
      </c>
      <c r="F158" s="1394" t="s">
        <v>385</v>
      </c>
      <c r="G158" s="1475">
        <v>42</v>
      </c>
      <c r="H158" s="216"/>
      <c r="I158" s="1477">
        <f t="shared" ref="I158:I163" si="5">ROUND(G158*H158,2)</f>
        <v>0</v>
      </c>
      <c r="J158" s="2226" t="s">
        <v>1095</v>
      </c>
      <c r="K158" s="1394" t="s">
        <v>521</v>
      </c>
      <c r="L158" s="1417" t="s">
        <v>18448</v>
      </c>
      <c r="M158" s="1105" t="s">
        <v>650</v>
      </c>
      <c r="N158" s="1105"/>
    </row>
    <row r="159" spans="1:14" ht="84" x14ac:dyDescent="0.2">
      <c r="A159" s="1394" t="s">
        <v>1096</v>
      </c>
      <c r="B159" s="1394" t="s">
        <v>1097</v>
      </c>
      <c r="C159" s="1394" t="s">
        <v>1098</v>
      </c>
      <c r="D159" s="1394" t="s">
        <v>1099</v>
      </c>
      <c r="E159" s="1394" t="s">
        <v>1100</v>
      </c>
      <c r="F159" s="1394" t="s">
        <v>385</v>
      </c>
      <c r="G159" s="1475">
        <v>4</v>
      </c>
      <c r="H159" s="216"/>
      <c r="I159" s="1477">
        <f t="shared" si="5"/>
        <v>0</v>
      </c>
      <c r="J159" s="2226" t="s">
        <v>1101</v>
      </c>
      <c r="K159" s="1394" t="s">
        <v>521</v>
      </c>
      <c r="L159" s="1417" t="s">
        <v>18449</v>
      </c>
      <c r="M159" s="1105" t="s">
        <v>650</v>
      </c>
      <c r="N159" s="1105"/>
    </row>
    <row r="160" spans="1:14" ht="84" x14ac:dyDescent="0.2">
      <c r="A160" s="1394" t="s">
        <v>1102</v>
      </c>
      <c r="B160" s="1394" t="s">
        <v>1103</v>
      </c>
      <c r="C160" s="1394"/>
      <c r="D160" s="1394" t="s">
        <v>1104</v>
      </c>
      <c r="E160" s="1394"/>
      <c r="F160" s="1394" t="s">
        <v>385</v>
      </c>
      <c r="G160" s="1475">
        <v>40</v>
      </c>
      <c r="H160" s="216"/>
      <c r="I160" s="1477">
        <f t="shared" si="5"/>
        <v>0</v>
      </c>
      <c r="J160" s="2226" t="s">
        <v>1105</v>
      </c>
      <c r="K160" s="1394"/>
      <c r="L160" s="1105"/>
      <c r="M160" s="1105"/>
      <c r="N160" s="1105"/>
    </row>
    <row r="161" spans="1:14" ht="60" x14ac:dyDescent="0.2">
      <c r="A161" s="1394" t="s">
        <v>1106</v>
      </c>
      <c r="B161" s="1394" t="s">
        <v>1107</v>
      </c>
      <c r="C161" s="1394"/>
      <c r="D161" s="1394" t="s">
        <v>1108</v>
      </c>
      <c r="E161" s="1394"/>
      <c r="F161" s="1394" t="s">
        <v>385</v>
      </c>
      <c r="G161" s="1475">
        <v>26</v>
      </c>
      <c r="H161" s="216"/>
      <c r="I161" s="1477">
        <f t="shared" si="5"/>
        <v>0</v>
      </c>
      <c r="J161" s="2225" t="s">
        <v>1109</v>
      </c>
      <c r="K161" s="1394"/>
      <c r="L161" s="1105"/>
      <c r="M161" s="1105"/>
      <c r="N161" s="1105"/>
    </row>
    <row r="162" spans="1:14" ht="72" x14ac:dyDescent="0.2">
      <c r="A162" s="1394" t="s">
        <v>1110</v>
      </c>
      <c r="B162" s="1394" t="s">
        <v>1111</v>
      </c>
      <c r="C162" s="1394"/>
      <c r="D162" s="1394" t="s">
        <v>1112</v>
      </c>
      <c r="E162" s="1394"/>
      <c r="F162" s="1394" t="s">
        <v>385</v>
      </c>
      <c r="G162" s="1475">
        <v>19</v>
      </c>
      <c r="H162" s="216"/>
      <c r="I162" s="1477">
        <f t="shared" si="5"/>
        <v>0</v>
      </c>
      <c r="J162" s="2226" t="s">
        <v>1113</v>
      </c>
      <c r="K162" s="1394"/>
      <c r="L162" s="1105"/>
      <c r="M162" s="1105"/>
      <c r="N162" s="1105"/>
    </row>
    <row r="163" spans="1:14" ht="60" x14ac:dyDescent="0.2">
      <c r="A163" s="1394" t="s">
        <v>1114</v>
      </c>
      <c r="B163" s="1394" t="s">
        <v>1115</v>
      </c>
      <c r="C163" s="1394"/>
      <c r="D163" s="1394" t="s">
        <v>1116</v>
      </c>
      <c r="E163" s="1394"/>
      <c r="F163" s="1394" t="s">
        <v>385</v>
      </c>
      <c r="G163" s="1475">
        <v>4</v>
      </c>
      <c r="H163" s="216"/>
      <c r="I163" s="1477">
        <f t="shared" si="5"/>
        <v>0</v>
      </c>
      <c r="J163" s="2226" t="s">
        <v>1117</v>
      </c>
      <c r="K163" s="1394"/>
      <c r="L163" s="1105"/>
      <c r="M163" s="1105"/>
      <c r="N163" s="1105"/>
    </row>
    <row r="164" spans="1:14" ht="24" x14ac:dyDescent="0.2">
      <c r="A164" s="592" t="s">
        <v>1118</v>
      </c>
      <c r="B164" s="592" t="s">
        <v>1119</v>
      </c>
      <c r="C164" s="592"/>
      <c r="D164" s="592" t="s">
        <v>1120</v>
      </c>
      <c r="E164" s="592"/>
      <c r="F164" s="592"/>
      <c r="G164" s="1464"/>
      <c r="H164" s="2094"/>
      <c r="I164" s="1466">
        <f>I165+I173+I177+I181+I186+I190+I193+I200</f>
        <v>0</v>
      </c>
      <c r="J164" s="1750" t="s">
        <v>444</v>
      </c>
      <c r="K164" s="592"/>
      <c r="L164" s="1400"/>
      <c r="M164" s="1400"/>
      <c r="N164" s="1400"/>
    </row>
    <row r="165" spans="1:14" x14ac:dyDescent="0.2">
      <c r="A165" s="600" t="s">
        <v>1121</v>
      </c>
      <c r="B165" s="600" t="s">
        <v>1122</v>
      </c>
      <c r="C165" s="600"/>
      <c r="D165" s="600" t="s">
        <v>1123</v>
      </c>
      <c r="E165" s="600"/>
      <c r="F165" s="600"/>
      <c r="G165" s="1469"/>
      <c r="H165" s="2095"/>
      <c r="I165" s="1471">
        <f>SUM(I166:I172)</f>
        <v>0</v>
      </c>
      <c r="J165" s="2224" t="s">
        <v>444</v>
      </c>
      <c r="K165" s="600"/>
      <c r="L165" s="1404"/>
      <c r="M165" s="1404"/>
      <c r="N165" s="1404"/>
    </row>
    <row r="166" spans="1:14" ht="24" x14ac:dyDescent="0.2">
      <c r="A166" s="1394" t="s">
        <v>1124</v>
      </c>
      <c r="B166" s="1394" t="s">
        <v>1125</v>
      </c>
      <c r="C166" s="1394"/>
      <c r="D166" s="1394" t="s">
        <v>1126</v>
      </c>
      <c r="E166" s="1394"/>
      <c r="F166" s="1394" t="s">
        <v>385</v>
      </c>
      <c r="G166" s="1475">
        <v>2</v>
      </c>
      <c r="H166" s="216"/>
      <c r="I166" s="1477">
        <f t="shared" ref="I166:I172" si="6">ROUND(G166*H166,2)</f>
        <v>0</v>
      </c>
      <c r="J166" s="2225" t="s">
        <v>1127</v>
      </c>
      <c r="K166" s="1394"/>
      <c r="L166" s="1105"/>
      <c r="M166" s="1105"/>
      <c r="N166" s="1105"/>
    </row>
    <row r="167" spans="1:14" ht="24" x14ac:dyDescent="0.2">
      <c r="A167" s="1394" t="s">
        <v>1128</v>
      </c>
      <c r="B167" s="1394" t="s">
        <v>1129</v>
      </c>
      <c r="C167" s="1394"/>
      <c r="D167" s="1394" t="s">
        <v>1130</v>
      </c>
      <c r="E167" s="1394"/>
      <c r="F167" s="1394" t="s">
        <v>385</v>
      </c>
      <c r="G167" s="1475">
        <v>1</v>
      </c>
      <c r="H167" s="216"/>
      <c r="I167" s="1477">
        <f t="shared" si="6"/>
        <v>0</v>
      </c>
      <c r="J167" s="2225" t="s">
        <v>1131</v>
      </c>
      <c r="K167" s="1394"/>
      <c r="L167" s="1105"/>
      <c r="M167" s="1105"/>
      <c r="N167" s="1105"/>
    </row>
    <row r="168" spans="1:14" ht="24" x14ac:dyDescent="0.2">
      <c r="A168" s="1394" t="s">
        <v>1132</v>
      </c>
      <c r="B168" s="1394" t="s">
        <v>1133</v>
      </c>
      <c r="C168" s="1394"/>
      <c r="D168" s="1394" t="s">
        <v>1134</v>
      </c>
      <c r="E168" s="1394"/>
      <c r="F168" s="1394" t="s">
        <v>385</v>
      </c>
      <c r="G168" s="1475">
        <v>1</v>
      </c>
      <c r="H168" s="216"/>
      <c r="I168" s="1477">
        <f t="shared" si="6"/>
        <v>0</v>
      </c>
      <c r="J168" s="2225" t="s">
        <v>1135</v>
      </c>
      <c r="K168" s="1394"/>
      <c r="L168" s="1105"/>
      <c r="M168" s="1105"/>
      <c r="N168" s="1105"/>
    </row>
    <row r="169" spans="1:14" ht="24" x14ac:dyDescent="0.2">
      <c r="A169" s="1394" t="s">
        <v>1136</v>
      </c>
      <c r="B169" s="1394" t="s">
        <v>1137</v>
      </c>
      <c r="C169" s="1394"/>
      <c r="D169" s="1394" t="s">
        <v>1138</v>
      </c>
      <c r="E169" s="1394"/>
      <c r="F169" s="1394" t="s">
        <v>385</v>
      </c>
      <c r="G169" s="1475">
        <v>1</v>
      </c>
      <c r="H169" s="216"/>
      <c r="I169" s="1477">
        <f t="shared" si="6"/>
        <v>0</v>
      </c>
      <c r="J169" s="2225" t="s">
        <v>1139</v>
      </c>
      <c r="K169" s="1394"/>
      <c r="L169" s="1105"/>
      <c r="M169" s="1105"/>
      <c r="N169" s="1105"/>
    </row>
    <row r="170" spans="1:14" ht="24" x14ac:dyDescent="0.2">
      <c r="A170" s="1394" t="s">
        <v>1140</v>
      </c>
      <c r="B170" s="1394" t="s">
        <v>18450</v>
      </c>
      <c r="C170" s="1394"/>
      <c r="D170" s="1394" t="s">
        <v>1141</v>
      </c>
      <c r="E170" s="1394"/>
      <c r="F170" s="1394" t="s">
        <v>385</v>
      </c>
      <c r="G170" s="1475">
        <v>2</v>
      </c>
      <c r="H170" s="216"/>
      <c r="I170" s="1477">
        <f t="shared" si="6"/>
        <v>0</v>
      </c>
      <c r="J170" s="2225" t="s">
        <v>1142</v>
      </c>
      <c r="K170" s="1394"/>
      <c r="L170" s="1105"/>
      <c r="M170" s="1105"/>
      <c r="N170" s="1105"/>
    </row>
    <row r="171" spans="1:14" ht="24" x14ac:dyDescent="0.2">
      <c r="A171" s="1394" t="s">
        <v>1143</v>
      </c>
      <c r="B171" s="1394" t="s">
        <v>1144</v>
      </c>
      <c r="C171" s="1394"/>
      <c r="D171" s="1394" t="s">
        <v>1145</v>
      </c>
      <c r="E171" s="1394"/>
      <c r="F171" s="1394" t="s">
        <v>385</v>
      </c>
      <c r="G171" s="1475">
        <v>1</v>
      </c>
      <c r="H171" s="216"/>
      <c r="I171" s="1477">
        <f t="shared" si="6"/>
        <v>0</v>
      </c>
      <c r="J171" s="2225" t="s">
        <v>1146</v>
      </c>
      <c r="K171" s="1394"/>
      <c r="L171" s="1105"/>
      <c r="M171" s="1105"/>
      <c r="N171" s="1105"/>
    </row>
    <row r="172" spans="1:14" ht="24" x14ac:dyDescent="0.2">
      <c r="A172" s="1394" t="s">
        <v>1147</v>
      </c>
      <c r="B172" s="1394" t="s">
        <v>1148</v>
      </c>
      <c r="C172" s="1394"/>
      <c r="D172" s="1394" t="s">
        <v>1149</v>
      </c>
      <c r="E172" s="1394"/>
      <c r="F172" s="1394" t="s">
        <v>385</v>
      </c>
      <c r="G172" s="1475">
        <v>1</v>
      </c>
      <c r="H172" s="216"/>
      <c r="I172" s="1477">
        <f t="shared" si="6"/>
        <v>0</v>
      </c>
      <c r="J172" s="2225" t="s">
        <v>1150</v>
      </c>
      <c r="K172" s="1394"/>
      <c r="L172" s="1105"/>
      <c r="M172" s="1105"/>
      <c r="N172" s="1105"/>
    </row>
    <row r="173" spans="1:14" x14ac:dyDescent="0.2">
      <c r="A173" s="600" t="s">
        <v>1151</v>
      </c>
      <c r="B173" s="600" t="s">
        <v>1152</v>
      </c>
      <c r="C173" s="600"/>
      <c r="D173" s="600" t="s">
        <v>1153</v>
      </c>
      <c r="E173" s="600"/>
      <c r="F173" s="600"/>
      <c r="G173" s="1469"/>
      <c r="H173" s="2233"/>
      <c r="I173" s="1471">
        <f>I174+I175+I176</f>
        <v>0</v>
      </c>
      <c r="J173" s="2224" t="s">
        <v>444</v>
      </c>
      <c r="K173" s="600"/>
      <c r="L173" s="1404"/>
      <c r="M173" s="1404"/>
      <c r="N173" s="1404"/>
    </row>
    <row r="174" spans="1:14" ht="24" x14ac:dyDescent="0.2">
      <c r="A174" s="1394" t="s">
        <v>1154</v>
      </c>
      <c r="B174" s="1394" t="s">
        <v>18451</v>
      </c>
      <c r="C174" s="1394"/>
      <c r="D174" s="1394" t="s">
        <v>1155</v>
      </c>
      <c r="E174" s="1394"/>
      <c r="F174" s="1394" t="s">
        <v>385</v>
      </c>
      <c r="G174" s="1475">
        <v>1</v>
      </c>
      <c r="H174" s="216"/>
      <c r="I174" s="1477">
        <f>ROUND(G174*H174,2)</f>
        <v>0</v>
      </c>
      <c r="J174" s="2225" t="s">
        <v>1156</v>
      </c>
      <c r="K174" s="1394"/>
      <c r="L174" s="1105"/>
      <c r="M174" s="1105"/>
      <c r="N174" s="1105"/>
    </row>
    <row r="175" spans="1:14" ht="24" x14ac:dyDescent="0.2">
      <c r="A175" s="1394" t="s">
        <v>1157</v>
      </c>
      <c r="B175" s="1394" t="s">
        <v>18452</v>
      </c>
      <c r="C175" s="1394"/>
      <c r="D175" s="1394" t="s">
        <v>1158</v>
      </c>
      <c r="E175" s="1394"/>
      <c r="F175" s="1394" t="s">
        <v>385</v>
      </c>
      <c r="G175" s="1475">
        <v>1</v>
      </c>
      <c r="H175" s="216"/>
      <c r="I175" s="1477">
        <f>ROUND(G175*H175,2)</f>
        <v>0</v>
      </c>
      <c r="J175" s="2225" t="s">
        <v>1159</v>
      </c>
      <c r="K175" s="1394"/>
      <c r="L175" s="1105"/>
      <c r="M175" s="1105"/>
      <c r="N175" s="1105"/>
    </row>
    <row r="176" spans="1:14" ht="24" x14ac:dyDescent="0.2">
      <c r="A176" s="1394" t="s">
        <v>1160</v>
      </c>
      <c r="B176" s="1394" t="s">
        <v>18453</v>
      </c>
      <c r="C176" s="1394"/>
      <c r="D176" s="1394" t="s">
        <v>1161</v>
      </c>
      <c r="E176" s="1394"/>
      <c r="F176" s="1394" t="s">
        <v>385</v>
      </c>
      <c r="G176" s="1475">
        <v>1</v>
      </c>
      <c r="H176" s="216"/>
      <c r="I176" s="1477">
        <f>ROUND(G176*H176,2)</f>
        <v>0</v>
      </c>
      <c r="J176" s="2225" t="s">
        <v>1162</v>
      </c>
      <c r="K176" s="1394"/>
      <c r="L176" s="1105"/>
      <c r="M176" s="1105"/>
      <c r="N176" s="1105"/>
    </row>
    <row r="177" spans="1:14" x14ac:dyDescent="0.2">
      <c r="A177" s="600" t="s">
        <v>1163</v>
      </c>
      <c r="B177" s="600" t="s">
        <v>1164</v>
      </c>
      <c r="C177" s="600"/>
      <c r="D177" s="600" t="s">
        <v>1165</v>
      </c>
      <c r="E177" s="600"/>
      <c r="F177" s="600"/>
      <c r="G177" s="1469"/>
      <c r="H177" s="2233"/>
      <c r="I177" s="1471">
        <f>I178+I179+I180</f>
        <v>0</v>
      </c>
      <c r="J177" s="2224" t="s">
        <v>444</v>
      </c>
      <c r="K177" s="600"/>
      <c r="L177" s="1404"/>
      <c r="M177" s="1404"/>
      <c r="N177" s="1404"/>
    </row>
    <row r="178" spans="1:14" ht="24" x14ac:dyDescent="0.2">
      <c r="A178" s="1394" t="s">
        <v>1166</v>
      </c>
      <c r="B178" s="1394" t="s">
        <v>1167</v>
      </c>
      <c r="C178" s="1394"/>
      <c r="D178" s="1394" t="s">
        <v>1168</v>
      </c>
      <c r="E178" s="1394"/>
      <c r="F178" s="1394" t="s">
        <v>385</v>
      </c>
      <c r="G178" s="1475">
        <v>1</v>
      </c>
      <c r="H178" s="216"/>
      <c r="I178" s="1477">
        <f>ROUND(G178*H178,2)</f>
        <v>0</v>
      </c>
      <c r="J178" s="2225" t="s">
        <v>1169</v>
      </c>
      <c r="K178" s="1394"/>
      <c r="L178" s="1105"/>
      <c r="M178" s="1105"/>
      <c r="N178" s="1105"/>
    </row>
    <row r="179" spans="1:14" ht="24" x14ac:dyDescent="0.2">
      <c r="A179" s="1394" t="s">
        <v>1170</v>
      </c>
      <c r="B179" s="1394" t="s">
        <v>1171</v>
      </c>
      <c r="C179" s="1394"/>
      <c r="D179" s="1394" t="s">
        <v>1172</v>
      </c>
      <c r="E179" s="1394"/>
      <c r="F179" s="1394" t="s">
        <v>385</v>
      </c>
      <c r="G179" s="1475">
        <v>2</v>
      </c>
      <c r="H179" s="216"/>
      <c r="I179" s="1477">
        <f>ROUND(G179*H179,2)</f>
        <v>0</v>
      </c>
      <c r="J179" s="2225" t="s">
        <v>1173</v>
      </c>
      <c r="K179" s="1394"/>
      <c r="L179" s="1105"/>
      <c r="M179" s="1105"/>
      <c r="N179" s="1105"/>
    </row>
    <row r="180" spans="1:14" ht="24" x14ac:dyDescent="0.2">
      <c r="A180" s="1394" t="s">
        <v>1174</v>
      </c>
      <c r="B180" s="1394" t="s">
        <v>1175</v>
      </c>
      <c r="C180" s="1394"/>
      <c r="D180" s="1394" t="s">
        <v>1176</v>
      </c>
      <c r="E180" s="1394"/>
      <c r="F180" s="1394" t="s">
        <v>385</v>
      </c>
      <c r="G180" s="1475">
        <v>1</v>
      </c>
      <c r="H180" s="216"/>
      <c r="I180" s="1477">
        <f>ROUND(G180*H180,2)</f>
        <v>0</v>
      </c>
      <c r="J180" s="2225" t="s">
        <v>1177</v>
      </c>
      <c r="K180" s="1394"/>
      <c r="L180" s="1105"/>
      <c r="M180" s="1105"/>
      <c r="N180" s="1105"/>
    </row>
    <row r="181" spans="1:14" x14ac:dyDescent="0.2">
      <c r="A181" s="600" t="s">
        <v>1178</v>
      </c>
      <c r="B181" s="600" t="s">
        <v>1179</v>
      </c>
      <c r="C181" s="600"/>
      <c r="D181" s="600" t="s">
        <v>1180</v>
      </c>
      <c r="E181" s="600"/>
      <c r="F181" s="600"/>
      <c r="G181" s="1469"/>
      <c r="H181" s="2233"/>
      <c r="I181" s="1471">
        <f>I182+I183+I184+I185</f>
        <v>0</v>
      </c>
      <c r="J181" s="2224" t="s">
        <v>444</v>
      </c>
      <c r="K181" s="600"/>
      <c r="L181" s="1404"/>
      <c r="M181" s="1404"/>
      <c r="N181" s="1404"/>
    </row>
    <row r="182" spans="1:14" ht="24" x14ac:dyDescent="0.2">
      <c r="A182" s="1394" t="s">
        <v>1181</v>
      </c>
      <c r="B182" s="1394" t="s">
        <v>18454</v>
      </c>
      <c r="C182" s="1394"/>
      <c r="D182" s="1394" t="s">
        <v>1182</v>
      </c>
      <c r="E182" s="1394"/>
      <c r="F182" s="1394" t="s">
        <v>385</v>
      </c>
      <c r="G182" s="1475">
        <v>2</v>
      </c>
      <c r="H182" s="216"/>
      <c r="I182" s="1477">
        <f>ROUND(G182*H182,2)</f>
        <v>0</v>
      </c>
      <c r="J182" s="2225" t="s">
        <v>1183</v>
      </c>
      <c r="K182" s="1394"/>
      <c r="L182" s="1105"/>
      <c r="M182" s="1105"/>
      <c r="N182" s="1105"/>
    </row>
    <row r="183" spans="1:14" ht="24" x14ac:dyDescent="0.2">
      <c r="A183" s="1394" t="s">
        <v>1184</v>
      </c>
      <c r="B183" s="1394" t="s">
        <v>18455</v>
      </c>
      <c r="C183" s="1394"/>
      <c r="D183" s="1394" t="s">
        <v>1185</v>
      </c>
      <c r="E183" s="1394"/>
      <c r="F183" s="1394" t="s">
        <v>385</v>
      </c>
      <c r="G183" s="1475">
        <v>2</v>
      </c>
      <c r="H183" s="216"/>
      <c r="I183" s="1477">
        <f>ROUND(G183*H183,2)</f>
        <v>0</v>
      </c>
      <c r="J183" s="2225" t="s">
        <v>1186</v>
      </c>
      <c r="K183" s="1394"/>
      <c r="L183" s="1105"/>
      <c r="M183" s="1105"/>
      <c r="N183" s="1105"/>
    </row>
    <row r="184" spans="1:14" ht="24" x14ac:dyDescent="0.2">
      <c r="A184" s="1394" t="s">
        <v>1187</v>
      </c>
      <c r="B184" s="1394" t="s">
        <v>1188</v>
      </c>
      <c r="C184" s="1394"/>
      <c r="D184" s="1394" t="s">
        <v>1189</v>
      </c>
      <c r="E184" s="1394"/>
      <c r="F184" s="1394" t="s">
        <v>385</v>
      </c>
      <c r="G184" s="1475">
        <v>2</v>
      </c>
      <c r="H184" s="216"/>
      <c r="I184" s="1477">
        <f>ROUND(G184*H184,2)</f>
        <v>0</v>
      </c>
      <c r="J184" s="2225" t="s">
        <v>1190</v>
      </c>
      <c r="K184" s="1394"/>
      <c r="L184" s="1105"/>
      <c r="M184" s="1105"/>
      <c r="N184" s="1105"/>
    </row>
    <row r="185" spans="1:14" ht="24" x14ac:dyDescent="0.2">
      <c r="A185" s="1394" t="s">
        <v>1191</v>
      </c>
      <c r="B185" s="1394" t="s">
        <v>18456</v>
      </c>
      <c r="C185" s="1394"/>
      <c r="D185" s="1394" t="s">
        <v>1192</v>
      </c>
      <c r="E185" s="1394"/>
      <c r="F185" s="1394" t="s">
        <v>385</v>
      </c>
      <c r="G185" s="1475">
        <v>2</v>
      </c>
      <c r="H185" s="216"/>
      <c r="I185" s="1477">
        <f>ROUND(G185*H185,2)</f>
        <v>0</v>
      </c>
      <c r="J185" s="2225" t="s">
        <v>1193</v>
      </c>
      <c r="K185" s="1394"/>
      <c r="L185" s="1105"/>
      <c r="M185" s="1105"/>
      <c r="N185" s="1105"/>
    </row>
    <row r="186" spans="1:14" x14ac:dyDescent="0.2">
      <c r="A186" s="600" t="s">
        <v>1194</v>
      </c>
      <c r="B186" s="600" t="s">
        <v>1195</v>
      </c>
      <c r="C186" s="600"/>
      <c r="D186" s="600" t="s">
        <v>1196</v>
      </c>
      <c r="E186" s="600"/>
      <c r="F186" s="600"/>
      <c r="G186" s="1469"/>
      <c r="H186" s="2233"/>
      <c r="I186" s="1471">
        <f>I187+I188+I189</f>
        <v>0</v>
      </c>
      <c r="J186" s="2224" t="s">
        <v>444</v>
      </c>
      <c r="K186" s="600"/>
      <c r="L186" s="1404"/>
      <c r="M186" s="1404"/>
      <c r="N186" s="1404"/>
    </row>
    <row r="187" spans="1:14" ht="24" x14ac:dyDescent="0.2">
      <c r="A187" s="1394" t="s">
        <v>1197</v>
      </c>
      <c r="B187" s="1394" t="s">
        <v>18457</v>
      </c>
      <c r="C187" s="1394"/>
      <c r="D187" s="1394" t="s">
        <v>1198</v>
      </c>
      <c r="E187" s="1394"/>
      <c r="F187" s="1394" t="s">
        <v>385</v>
      </c>
      <c r="G187" s="1475">
        <v>1</v>
      </c>
      <c r="H187" s="216"/>
      <c r="I187" s="1477">
        <f>ROUND(G187*H187,2)</f>
        <v>0</v>
      </c>
      <c r="J187" s="2225" t="s">
        <v>1199</v>
      </c>
      <c r="K187" s="1394"/>
      <c r="L187" s="1105"/>
      <c r="M187" s="1105"/>
      <c r="N187" s="1105"/>
    </row>
    <row r="188" spans="1:14" ht="24" x14ac:dyDescent="0.2">
      <c r="A188" s="1394" t="s">
        <v>1200</v>
      </c>
      <c r="B188" s="1394" t="s">
        <v>1201</v>
      </c>
      <c r="C188" s="1394"/>
      <c r="D188" s="1394" t="s">
        <v>1202</v>
      </c>
      <c r="E188" s="1394"/>
      <c r="F188" s="1394" t="s">
        <v>385</v>
      </c>
      <c r="G188" s="1475">
        <v>1</v>
      </c>
      <c r="H188" s="216"/>
      <c r="I188" s="1477">
        <f>ROUND(G188*H188,2)</f>
        <v>0</v>
      </c>
      <c r="J188" s="2225" t="s">
        <v>1203</v>
      </c>
      <c r="K188" s="1394"/>
      <c r="L188" s="1105"/>
      <c r="M188" s="1105"/>
      <c r="N188" s="1105"/>
    </row>
    <row r="189" spans="1:14" ht="24" x14ac:dyDescent="0.2">
      <c r="A189" s="1394" t="s">
        <v>1204</v>
      </c>
      <c r="B189" s="1394" t="s">
        <v>1205</v>
      </c>
      <c r="C189" s="1394"/>
      <c r="D189" s="1394" t="s">
        <v>1206</v>
      </c>
      <c r="E189" s="1394"/>
      <c r="F189" s="1394" t="s">
        <v>385</v>
      </c>
      <c r="G189" s="1475">
        <v>1</v>
      </c>
      <c r="H189" s="216"/>
      <c r="I189" s="1477">
        <f>ROUND(G189*H189,2)</f>
        <v>0</v>
      </c>
      <c r="J189" s="2225" t="s">
        <v>1207</v>
      </c>
      <c r="K189" s="1394"/>
      <c r="L189" s="1105"/>
      <c r="M189" s="1105"/>
      <c r="N189" s="1105"/>
    </row>
    <row r="190" spans="1:14" x14ac:dyDescent="0.2">
      <c r="A190" s="600" t="s">
        <v>1208</v>
      </c>
      <c r="B190" s="600" t="s">
        <v>1209</v>
      </c>
      <c r="C190" s="600"/>
      <c r="D190" s="600" t="s">
        <v>1210</v>
      </c>
      <c r="E190" s="600"/>
      <c r="F190" s="600"/>
      <c r="G190" s="1469"/>
      <c r="H190" s="2233"/>
      <c r="I190" s="1471">
        <f>I191+I192</f>
        <v>0</v>
      </c>
      <c r="J190" s="2224" t="s">
        <v>444</v>
      </c>
      <c r="K190" s="600"/>
      <c r="L190" s="1404"/>
      <c r="M190" s="1404"/>
      <c r="N190" s="1404"/>
    </row>
    <row r="191" spans="1:14" ht="24" x14ac:dyDescent="0.2">
      <c r="A191" s="1394" t="s">
        <v>1211</v>
      </c>
      <c r="B191" s="1394" t="s">
        <v>18458</v>
      </c>
      <c r="C191" s="1394"/>
      <c r="D191" s="1394" t="s">
        <v>1212</v>
      </c>
      <c r="E191" s="1394"/>
      <c r="F191" s="1394" t="s">
        <v>385</v>
      </c>
      <c r="G191" s="1475">
        <v>1</v>
      </c>
      <c r="H191" s="216"/>
      <c r="I191" s="1477">
        <f>ROUND(G191*H191,2)</f>
        <v>0</v>
      </c>
      <c r="J191" s="2225" t="s">
        <v>1213</v>
      </c>
      <c r="K191" s="1394"/>
      <c r="L191" s="1105"/>
      <c r="M191" s="1105"/>
      <c r="N191" s="1105"/>
    </row>
    <row r="192" spans="1:14" ht="24" x14ac:dyDescent="0.2">
      <c r="A192" s="1394" t="s">
        <v>1214</v>
      </c>
      <c r="B192" s="1394" t="s">
        <v>1215</v>
      </c>
      <c r="C192" s="1394"/>
      <c r="D192" s="1394" t="s">
        <v>1216</v>
      </c>
      <c r="E192" s="1394"/>
      <c r="F192" s="1394" t="s">
        <v>385</v>
      </c>
      <c r="G192" s="1475">
        <v>1</v>
      </c>
      <c r="H192" s="216"/>
      <c r="I192" s="1477">
        <f>ROUND(G192*H192,2)</f>
        <v>0</v>
      </c>
      <c r="J192" s="2225" t="s">
        <v>1217</v>
      </c>
      <c r="K192" s="1394"/>
      <c r="L192" s="1105"/>
      <c r="M192" s="1105"/>
      <c r="N192" s="1105"/>
    </row>
    <row r="193" spans="1:14" x14ac:dyDescent="0.2">
      <c r="A193" s="600" t="s">
        <v>1218</v>
      </c>
      <c r="B193" s="600" t="s">
        <v>1219</v>
      </c>
      <c r="C193" s="600"/>
      <c r="D193" s="600" t="s">
        <v>1220</v>
      </c>
      <c r="E193" s="600"/>
      <c r="F193" s="600"/>
      <c r="G193" s="1469"/>
      <c r="H193" s="2233"/>
      <c r="I193" s="1471">
        <f>SUM(I194:I199)</f>
        <v>0</v>
      </c>
      <c r="J193" s="2224" t="s">
        <v>444</v>
      </c>
      <c r="K193" s="600"/>
      <c r="L193" s="1404"/>
      <c r="M193" s="1404"/>
      <c r="N193" s="1404"/>
    </row>
    <row r="194" spans="1:14" ht="24" x14ac:dyDescent="0.2">
      <c r="A194" s="1394" t="s">
        <v>1221</v>
      </c>
      <c r="B194" s="1394" t="s">
        <v>18459</v>
      </c>
      <c r="C194" s="1394"/>
      <c r="D194" s="1394" t="s">
        <v>1222</v>
      </c>
      <c r="E194" s="1394"/>
      <c r="F194" s="1394" t="s">
        <v>385</v>
      </c>
      <c r="G194" s="1475">
        <v>1</v>
      </c>
      <c r="H194" s="216"/>
      <c r="I194" s="1477">
        <f t="shared" ref="I194:I199" si="7">ROUND(G194*H194,2)</f>
        <v>0</v>
      </c>
      <c r="J194" s="2225" t="s">
        <v>1223</v>
      </c>
      <c r="K194" s="1394"/>
      <c r="L194" s="1105"/>
      <c r="M194" s="1105"/>
      <c r="N194" s="1105"/>
    </row>
    <row r="195" spans="1:14" ht="24" x14ac:dyDescent="0.2">
      <c r="A195" s="1394" t="s">
        <v>1224</v>
      </c>
      <c r="B195" s="1394" t="s">
        <v>18460</v>
      </c>
      <c r="C195" s="1394"/>
      <c r="D195" s="1394" t="s">
        <v>1225</v>
      </c>
      <c r="E195" s="1394"/>
      <c r="F195" s="1394" t="s">
        <v>385</v>
      </c>
      <c r="G195" s="1475">
        <v>1</v>
      </c>
      <c r="H195" s="216"/>
      <c r="I195" s="1477">
        <f t="shared" si="7"/>
        <v>0</v>
      </c>
      <c r="J195" s="2225" t="s">
        <v>1226</v>
      </c>
      <c r="K195" s="1394"/>
      <c r="L195" s="1105"/>
      <c r="M195" s="1105"/>
      <c r="N195" s="1105"/>
    </row>
    <row r="196" spans="1:14" ht="24" x14ac:dyDescent="0.2">
      <c r="A196" s="1394" t="s">
        <v>1227</v>
      </c>
      <c r="B196" s="1394" t="s">
        <v>18461</v>
      </c>
      <c r="C196" s="1394"/>
      <c r="D196" s="1394" t="s">
        <v>1228</v>
      </c>
      <c r="E196" s="1394"/>
      <c r="F196" s="1394" t="s">
        <v>385</v>
      </c>
      <c r="G196" s="1475">
        <v>1</v>
      </c>
      <c r="H196" s="216"/>
      <c r="I196" s="1477">
        <f t="shared" si="7"/>
        <v>0</v>
      </c>
      <c r="J196" s="2225" t="s">
        <v>1229</v>
      </c>
      <c r="K196" s="1394"/>
      <c r="L196" s="1105"/>
      <c r="M196" s="1105"/>
      <c r="N196" s="1105"/>
    </row>
    <row r="197" spans="1:14" ht="24" x14ac:dyDescent="0.2">
      <c r="A197" s="1394" t="s">
        <v>1230</v>
      </c>
      <c r="B197" s="1394" t="s">
        <v>1231</v>
      </c>
      <c r="C197" s="1394"/>
      <c r="D197" s="1394" t="s">
        <v>1232</v>
      </c>
      <c r="E197" s="1394"/>
      <c r="F197" s="1394" t="s">
        <v>385</v>
      </c>
      <c r="G197" s="1475">
        <v>1</v>
      </c>
      <c r="H197" s="216"/>
      <c r="I197" s="1477">
        <f t="shared" si="7"/>
        <v>0</v>
      </c>
      <c r="J197" s="2225" t="s">
        <v>1233</v>
      </c>
      <c r="K197" s="1394"/>
      <c r="L197" s="1105"/>
      <c r="M197" s="1105"/>
      <c r="N197" s="1105"/>
    </row>
    <row r="198" spans="1:14" ht="24" x14ac:dyDescent="0.2">
      <c r="A198" s="1394" t="s">
        <v>1234</v>
      </c>
      <c r="B198" s="1394" t="s">
        <v>18462</v>
      </c>
      <c r="C198" s="1394"/>
      <c r="D198" s="1394" t="s">
        <v>1235</v>
      </c>
      <c r="E198" s="1394"/>
      <c r="F198" s="1394" t="s">
        <v>385</v>
      </c>
      <c r="G198" s="1475">
        <v>1</v>
      </c>
      <c r="H198" s="216"/>
      <c r="I198" s="1477">
        <f t="shared" si="7"/>
        <v>0</v>
      </c>
      <c r="J198" s="2225" t="s">
        <v>1236</v>
      </c>
      <c r="K198" s="1394"/>
      <c r="L198" s="1105"/>
      <c r="M198" s="1105"/>
      <c r="N198" s="1105"/>
    </row>
    <row r="199" spans="1:14" ht="24" x14ac:dyDescent="0.2">
      <c r="A199" s="1394" t="s">
        <v>1237</v>
      </c>
      <c r="B199" s="1394" t="s">
        <v>18463</v>
      </c>
      <c r="C199" s="1394"/>
      <c r="D199" s="1394" t="s">
        <v>1238</v>
      </c>
      <c r="E199" s="1394"/>
      <c r="F199" s="1394" t="s">
        <v>385</v>
      </c>
      <c r="G199" s="1475">
        <v>1</v>
      </c>
      <c r="H199" s="216"/>
      <c r="I199" s="1477">
        <f t="shared" si="7"/>
        <v>0</v>
      </c>
      <c r="J199" s="2225" t="s">
        <v>1239</v>
      </c>
      <c r="K199" s="1394"/>
      <c r="L199" s="1105"/>
      <c r="M199" s="1105"/>
      <c r="N199" s="1105"/>
    </row>
    <row r="200" spans="1:14" x14ac:dyDescent="0.2">
      <c r="A200" s="600" t="s">
        <v>1240</v>
      </c>
      <c r="B200" s="600" t="s">
        <v>1241</v>
      </c>
      <c r="C200" s="600"/>
      <c r="D200" s="600" t="s">
        <v>1242</v>
      </c>
      <c r="E200" s="600"/>
      <c r="F200" s="600"/>
      <c r="G200" s="1469"/>
      <c r="H200" s="2233"/>
      <c r="I200" s="1471">
        <f>SUM(I201:I205)</f>
        <v>0</v>
      </c>
      <c r="J200" s="2224" t="s">
        <v>444</v>
      </c>
      <c r="K200" s="600"/>
      <c r="L200" s="1404"/>
      <c r="M200" s="1404"/>
      <c r="N200" s="1404"/>
    </row>
    <row r="201" spans="1:14" ht="24" x14ac:dyDescent="0.2">
      <c r="A201" s="1394" t="s">
        <v>1243</v>
      </c>
      <c r="B201" s="1394" t="s">
        <v>1244</v>
      </c>
      <c r="C201" s="1394"/>
      <c r="D201" s="1394" t="s">
        <v>1245</v>
      </c>
      <c r="E201" s="1394"/>
      <c r="F201" s="1394" t="s">
        <v>409</v>
      </c>
      <c r="G201" s="1475">
        <v>25.3</v>
      </c>
      <c r="H201" s="216"/>
      <c r="I201" s="1477">
        <f>ROUND(G201*H201,2)</f>
        <v>0</v>
      </c>
      <c r="J201" s="2225" t="s">
        <v>1246</v>
      </c>
      <c r="K201" s="1394"/>
      <c r="L201" s="1105"/>
      <c r="M201" s="1105"/>
      <c r="N201" s="1105"/>
    </row>
    <row r="202" spans="1:14" ht="24" x14ac:dyDescent="0.2">
      <c r="A202" s="1394" t="s">
        <v>1247</v>
      </c>
      <c r="B202" s="1394" t="s">
        <v>18464</v>
      </c>
      <c r="C202" s="1394"/>
      <c r="D202" s="1394" t="s">
        <v>1248</v>
      </c>
      <c r="E202" s="1394"/>
      <c r="F202" s="1394" t="s">
        <v>385</v>
      </c>
      <c r="G202" s="1475">
        <v>1</v>
      </c>
      <c r="H202" s="216"/>
      <c r="I202" s="1477">
        <f>ROUND(G202*H202,2)</f>
        <v>0</v>
      </c>
      <c r="J202" s="2225" t="s">
        <v>1249</v>
      </c>
      <c r="K202" s="1394"/>
      <c r="L202" s="1105"/>
      <c r="M202" s="1105"/>
      <c r="N202" s="1105"/>
    </row>
    <row r="203" spans="1:14" ht="24" x14ac:dyDescent="0.2">
      <c r="A203" s="1394" t="s">
        <v>1250</v>
      </c>
      <c r="B203" s="1394" t="s">
        <v>18465</v>
      </c>
      <c r="C203" s="1394"/>
      <c r="D203" s="1394" t="s">
        <v>1251</v>
      </c>
      <c r="E203" s="1394"/>
      <c r="F203" s="1394" t="s">
        <v>385</v>
      </c>
      <c r="G203" s="1475">
        <v>1</v>
      </c>
      <c r="H203" s="216"/>
      <c r="I203" s="1477">
        <f>ROUND(G203*H203,2)</f>
        <v>0</v>
      </c>
      <c r="J203" s="2225" t="s">
        <v>1252</v>
      </c>
      <c r="K203" s="1394"/>
      <c r="L203" s="1105"/>
      <c r="M203" s="1105"/>
      <c r="N203" s="1105"/>
    </row>
    <row r="204" spans="1:14" ht="24" x14ac:dyDescent="0.2">
      <c r="A204" s="1394" t="s">
        <v>1253</v>
      </c>
      <c r="B204" s="1394" t="s">
        <v>18466</v>
      </c>
      <c r="C204" s="1394"/>
      <c r="D204" s="1394" t="s">
        <v>1254</v>
      </c>
      <c r="E204" s="1394"/>
      <c r="F204" s="1394" t="s">
        <v>385</v>
      </c>
      <c r="G204" s="1475">
        <v>2</v>
      </c>
      <c r="H204" s="216"/>
      <c r="I204" s="1477">
        <f>ROUND(G204*H204,2)</f>
        <v>0</v>
      </c>
      <c r="J204" s="2225" t="s">
        <v>1255</v>
      </c>
      <c r="K204" s="1394"/>
      <c r="L204" s="1105"/>
      <c r="M204" s="1105"/>
      <c r="N204" s="1105"/>
    </row>
    <row r="205" spans="1:14" ht="24" x14ac:dyDescent="0.2">
      <c r="A205" s="1394" t="s">
        <v>1256</v>
      </c>
      <c r="B205" s="1394" t="s">
        <v>18467</v>
      </c>
      <c r="C205" s="1394"/>
      <c r="D205" s="1394" t="s">
        <v>1257</v>
      </c>
      <c r="E205" s="1394"/>
      <c r="F205" s="1394" t="s">
        <v>385</v>
      </c>
      <c r="G205" s="1475">
        <v>4</v>
      </c>
      <c r="H205" s="216"/>
      <c r="I205" s="1477">
        <f>ROUND(G205*H205,2)</f>
        <v>0</v>
      </c>
      <c r="J205" s="2225" t="s">
        <v>1258</v>
      </c>
      <c r="K205" s="1394"/>
      <c r="L205" s="1105"/>
      <c r="M205" s="1105"/>
      <c r="N205" s="1105"/>
    </row>
  </sheetData>
  <sheetProtection algorithmName="SHA-512" hashValue="S8+7KZKuQ7SWWffo7Iw3oqz1SRTfUCIfoRadViJB5FcV+o/Rh3mqNh2dgxb8my93cz+cwcCBe4UR7nGxkPFc8A==" saltValue="Zi9kJWYFUB2wM3ni7XgrTA==" spinCount="100000" sheet="1" objects="1" scenarios="1" selectLockedCells="1"/>
  <autoFilter ref="B1:B277" xr:uid="{00000000-0009-0000-0000-000003000000}"/>
  <conditionalFormatting sqref="H7:H8">
    <cfRule type="cellIs" dxfId="2989" priority="73" operator="greaterThan">
      <formula>0</formula>
    </cfRule>
    <cfRule type="cellIs" dxfId="2988" priority="74" operator="equal">
      <formula>0</formula>
    </cfRule>
  </conditionalFormatting>
  <conditionalFormatting sqref="H14:H18">
    <cfRule type="cellIs" dxfId="2987" priority="71" operator="greaterThan">
      <formula>0</formula>
    </cfRule>
    <cfRule type="cellIs" dxfId="2986" priority="72" operator="equal">
      <formula>0</formula>
    </cfRule>
  </conditionalFormatting>
  <conditionalFormatting sqref="H24:H39">
    <cfRule type="cellIs" dxfId="2985" priority="69" operator="greaterThan">
      <formula>0</formula>
    </cfRule>
    <cfRule type="cellIs" dxfId="2984" priority="70" operator="equal">
      <formula>0</formula>
    </cfRule>
  </conditionalFormatting>
  <conditionalFormatting sqref="H41:H62">
    <cfRule type="cellIs" dxfId="2983" priority="33" operator="greaterThan">
      <formula>0</formula>
    </cfRule>
    <cfRule type="cellIs" dxfId="2982" priority="34" operator="equal">
      <formula>0</formula>
    </cfRule>
  </conditionalFormatting>
  <conditionalFormatting sqref="H67:H71">
    <cfRule type="cellIs" dxfId="2981" priority="31" operator="greaterThan">
      <formula>0</formula>
    </cfRule>
    <cfRule type="cellIs" dxfId="2980" priority="32" operator="equal">
      <formula>0</formula>
    </cfRule>
  </conditionalFormatting>
  <conditionalFormatting sqref="H73:H102">
    <cfRule type="cellIs" dxfId="2979" priority="29" operator="greaterThan">
      <formula>0</formula>
    </cfRule>
    <cfRule type="cellIs" dxfId="2978" priority="30" operator="equal">
      <formula>0</formula>
    </cfRule>
  </conditionalFormatting>
  <conditionalFormatting sqref="H107:H108">
    <cfRule type="cellIs" dxfId="2977" priority="27" operator="greaterThan">
      <formula>0</formula>
    </cfRule>
    <cfRule type="cellIs" dxfId="2976" priority="28" operator="equal">
      <formula>0</formula>
    </cfRule>
  </conditionalFormatting>
  <conditionalFormatting sqref="H114:H125">
    <cfRule type="cellIs" dxfId="2975" priority="25" operator="greaterThan">
      <formula>0</formula>
    </cfRule>
    <cfRule type="cellIs" dxfId="2974" priority="26" operator="equal">
      <formula>0</formula>
    </cfRule>
  </conditionalFormatting>
  <conditionalFormatting sqref="H127:H142">
    <cfRule type="cellIs" dxfId="2973" priority="23" operator="greaterThan">
      <formula>0</formula>
    </cfRule>
    <cfRule type="cellIs" dxfId="2972" priority="24" operator="equal">
      <formula>0</formula>
    </cfRule>
  </conditionalFormatting>
  <conditionalFormatting sqref="H147:H149">
    <cfRule type="cellIs" dxfId="2971" priority="21" operator="greaterThan">
      <formula>0</formula>
    </cfRule>
    <cfRule type="cellIs" dxfId="2970" priority="22" operator="equal">
      <formula>0</formula>
    </cfRule>
  </conditionalFormatting>
  <conditionalFormatting sqref="H154:H156">
    <cfRule type="cellIs" dxfId="2969" priority="19" operator="greaterThan">
      <formula>0</formula>
    </cfRule>
    <cfRule type="cellIs" dxfId="2968" priority="20" operator="equal">
      <formula>0</formula>
    </cfRule>
  </conditionalFormatting>
  <conditionalFormatting sqref="H158:H163">
    <cfRule type="cellIs" dxfId="2967" priority="17" operator="greaterThan">
      <formula>0</formula>
    </cfRule>
    <cfRule type="cellIs" dxfId="2966" priority="18" operator="equal">
      <formula>0</formula>
    </cfRule>
  </conditionalFormatting>
  <conditionalFormatting sqref="H166:H172">
    <cfRule type="cellIs" dxfId="2965" priority="15" operator="greaterThan">
      <formula>0</formula>
    </cfRule>
    <cfRule type="cellIs" dxfId="2964" priority="16" operator="equal">
      <formula>0</formula>
    </cfRule>
  </conditionalFormatting>
  <conditionalFormatting sqref="H174:H176">
    <cfRule type="cellIs" dxfId="2963" priority="13" operator="greaterThan">
      <formula>0</formula>
    </cfRule>
    <cfRule type="cellIs" dxfId="2962" priority="14" operator="equal">
      <formula>0</formula>
    </cfRule>
  </conditionalFormatting>
  <conditionalFormatting sqref="H178:H180">
    <cfRule type="cellIs" dxfId="2961" priority="11" operator="greaterThan">
      <formula>0</formula>
    </cfRule>
    <cfRule type="cellIs" dxfId="2960" priority="12" operator="equal">
      <formula>0</formula>
    </cfRule>
  </conditionalFormatting>
  <conditionalFormatting sqref="H182:H185">
    <cfRule type="cellIs" dxfId="2959" priority="9" operator="greaterThan">
      <formula>0</formula>
    </cfRule>
    <cfRule type="cellIs" dxfId="2958" priority="10" operator="equal">
      <formula>0</formula>
    </cfRule>
  </conditionalFormatting>
  <conditionalFormatting sqref="H187:H189">
    <cfRule type="cellIs" dxfId="2957" priority="7" operator="greaterThan">
      <formula>0</formula>
    </cfRule>
    <cfRule type="cellIs" dxfId="2956" priority="8" operator="equal">
      <formula>0</formula>
    </cfRule>
  </conditionalFormatting>
  <conditionalFormatting sqref="H191:H192">
    <cfRule type="cellIs" dxfId="2955" priority="5" operator="greaterThan">
      <formula>0</formula>
    </cfRule>
    <cfRule type="cellIs" dxfId="2954" priority="6" operator="equal">
      <formula>0</formula>
    </cfRule>
  </conditionalFormatting>
  <conditionalFormatting sqref="H194:H199">
    <cfRule type="cellIs" dxfId="2953" priority="3" operator="greaterThan">
      <formula>0</formula>
    </cfRule>
    <cfRule type="cellIs" dxfId="2952" priority="4" operator="equal">
      <formula>0</formula>
    </cfRule>
  </conditionalFormatting>
  <conditionalFormatting sqref="H201:H205">
    <cfRule type="cellIs" dxfId="2951" priority="1" operator="greaterThan">
      <formula>0</formula>
    </cfRule>
    <cfRule type="cellIs" dxfId="2950" priority="2" operator="equal">
      <formula>0</formula>
    </cfRule>
  </conditionalFormatting>
  <pageMargins left="0.74803149606299213" right="0.74803149606299213" top="1.299212598425197" bottom="0.59055118110236227" header="0.98425196850393704" footer="0.27559055118110237"/>
  <pageSetup paperSize="9" scale="55" fitToHeight="0" orientation="landscape" r:id="rId1"/>
  <headerFooter differentFirst="1">
    <oddHeader xml:space="preserve">&amp;C&amp;"-,Običajno"&amp;8Številka projekta: 190175/3   |    Številka načrta: 3695/S3/1_3    |    Objekt:  Objekt ENP Črni Kal 
&amp;R
</oddHeader>
    <oddFooter>&amp;C&amp;"-,Običajno"&amp;8Naziv dokumenta: Projektantski predračun Objekt ENP Črni Kal 
Dokument: 2TDK_SZP_PZI_AR_S3-x1-03_XX_XX_PP_XX_BI_0003_P_107&amp;R&amp;"-,Običajno"&amp;8&amp;P/&amp;N</oddFooter>
    <firstHeader>&amp;L&amp;G&amp;C&amp;"-,Običajno"&amp;8Številka projekta: 190175/3    |    Številka načrta: 3695/S3/1_03    |    Objekt: Objekt ENP Črni Kal  
Del objekta / Vsebina: Projekantski predračun    |    Datum: junij 2020&amp;R&amp;"-,Običajno"&amp;11&amp;G</firstHeader>
    <firstFooter>&amp;L&amp;G&amp;C&amp;"-,Običajno"&amp;8Naziv dokumenta: Projektantski predračun Objekt ENP Črni Kal 
Dokument: 2TDK_SZP_PZI_AR_S3-x1-03_XX_XX_PP_XX_BI_0003_P_107&amp;R&amp;"-,Običajno"&amp;8&amp;P / &amp;N</firstFooter>
  </headerFooter>
  <rowBreaks count="2" manualBreakCount="2">
    <brk id="163" max="16383" man="1"/>
    <brk id="199"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8">
    <pageSetUpPr fitToPage="1"/>
  </sheetPr>
  <dimension ref="A1:O169"/>
  <sheetViews>
    <sheetView showZeros="0" view="pageLayout" zoomScale="85" zoomScaleNormal="85" zoomScaleSheetLayoutView="85" zoomScalePageLayoutView="85" workbookViewId="0">
      <selection activeCell="H111" sqref="H111"/>
    </sheetView>
  </sheetViews>
  <sheetFormatPr defaultColWidth="9.140625" defaultRowHeight="12.75" x14ac:dyDescent="0.2"/>
  <cols>
    <col min="1" max="1" width="14" style="42" customWidth="1"/>
    <col min="2" max="2" width="47.140625" style="42" customWidth="1"/>
    <col min="3" max="3" width="12" style="42" customWidth="1"/>
    <col min="4" max="4" width="55" style="42" customWidth="1"/>
    <col min="5" max="5" width="15" style="42" customWidth="1"/>
    <col min="6" max="6" width="5" style="44" customWidth="1"/>
    <col min="7" max="7" width="12.42578125" style="42" customWidth="1"/>
    <col min="8" max="8" width="12.42578125" style="45" customWidth="1"/>
    <col min="9" max="9" width="15" style="42" customWidth="1"/>
    <col min="10" max="10" width="12.85546875" style="42" customWidth="1"/>
    <col min="11" max="11" width="4" style="42" customWidth="1"/>
    <col min="12" max="12" width="22.42578125" style="42" customWidth="1"/>
    <col min="13" max="13" width="23.85546875" style="42" customWidth="1"/>
    <col min="14" max="14" width="9.140625" style="42" customWidth="1"/>
    <col min="15" max="16384" width="9.140625" style="42"/>
  </cols>
  <sheetData>
    <row r="1" spans="1:14" ht="15" customHeight="1" x14ac:dyDescent="0.2">
      <c r="A1" s="218" t="s">
        <v>344</v>
      </c>
      <c r="B1" s="1372" t="s">
        <v>345</v>
      </c>
      <c r="C1" s="1372" t="s">
        <v>346</v>
      </c>
      <c r="D1" s="1372" t="s">
        <v>347</v>
      </c>
      <c r="E1" s="1372" t="s">
        <v>348</v>
      </c>
      <c r="F1" s="1459" t="s">
        <v>349</v>
      </c>
      <c r="G1" s="2092" t="s">
        <v>350</v>
      </c>
      <c r="H1" s="200" t="s">
        <v>351</v>
      </c>
      <c r="I1" s="200" t="s">
        <v>352</v>
      </c>
      <c r="J1" s="1372" t="s">
        <v>353</v>
      </c>
      <c r="K1" s="1372" t="s">
        <v>354</v>
      </c>
      <c r="L1" s="218" t="s">
        <v>392</v>
      </c>
      <c r="M1" s="218" t="s">
        <v>393</v>
      </c>
      <c r="N1" s="354" t="s">
        <v>394</v>
      </c>
    </row>
    <row r="2" spans="1:14" ht="14.25" customHeight="1" x14ac:dyDescent="0.2">
      <c r="A2" s="1379" t="s">
        <v>71</v>
      </c>
      <c r="B2" s="1379" t="s">
        <v>1259</v>
      </c>
      <c r="C2" s="1379"/>
      <c r="D2" s="1379" t="s">
        <v>1260</v>
      </c>
      <c r="E2" s="1379"/>
      <c r="F2" s="1379"/>
      <c r="G2" s="1461"/>
      <c r="H2" s="203"/>
      <c r="I2" s="203">
        <f>I3+I95+I151</f>
        <v>0</v>
      </c>
      <c r="J2" s="1747"/>
      <c r="K2" s="1379"/>
      <c r="L2" s="1380"/>
      <c r="M2" s="1380"/>
      <c r="N2" s="1380"/>
    </row>
    <row r="3" spans="1:14" x14ac:dyDescent="0.2">
      <c r="A3" s="592" t="s">
        <v>438</v>
      </c>
      <c r="B3" s="592" t="s">
        <v>439</v>
      </c>
      <c r="C3" s="592"/>
      <c r="D3" s="592" t="s">
        <v>440</v>
      </c>
      <c r="E3" s="592"/>
      <c r="F3" s="592"/>
      <c r="G3" s="1464"/>
      <c r="H3" s="2094"/>
      <c r="I3" s="1466">
        <f>I6+I9+I20+I36+I52+I58+I83</f>
        <v>0</v>
      </c>
      <c r="J3" s="1750"/>
      <c r="K3" s="592"/>
      <c r="L3" s="1400"/>
      <c r="M3" s="1400"/>
      <c r="N3" s="1400"/>
    </row>
    <row r="4" spans="1:14" x14ac:dyDescent="0.2">
      <c r="A4" s="600" t="s">
        <v>397</v>
      </c>
      <c r="B4" s="600" t="s">
        <v>362</v>
      </c>
      <c r="C4" s="600"/>
      <c r="D4" s="600" t="s">
        <v>363</v>
      </c>
      <c r="E4" s="600"/>
      <c r="F4" s="600"/>
      <c r="G4" s="1469"/>
      <c r="H4" s="2095"/>
      <c r="I4" s="1471"/>
      <c r="J4" s="2224"/>
      <c r="K4" s="600"/>
      <c r="L4" s="1404"/>
      <c r="M4" s="1404"/>
      <c r="N4" s="1404"/>
    </row>
    <row r="5" spans="1:14" ht="48" x14ac:dyDescent="0.2">
      <c r="A5" s="1394" t="s">
        <v>441</v>
      </c>
      <c r="B5" s="1394" t="s">
        <v>442</v>
      </c>
      <c r="C5" s="1394"/>
      <c r="D5" s="925" t="s">
        <v>443</v>
      </c>
      <c r="E5" s="1394"/>
      <c r="F5" s="1394"/>
      <c r="G5" s="1475"/>
      <c r="H5" s="2096"/>
      <c r="I5" s="1477"/>
      <c r="J5" s="2225" t="s">
        <v>18390</v>
      </c>
      <c r="K5" s="1394"/>
      <c r="L5" s="1105"/>
      <c r="M5" s="1105"/>
      <c r="N5" s="1105" t="s">
        <v>444</v>
      </c>
    </row>
    <row r="6" spans="1:14" x14ac:dyDescent="0.2">
      <c r="A6" s="1609" t="s">
        <v>445</v>
      </c>
      <c r="B6" s="1609" t="s">
        <v>446</v>
      </c>
      <c r="C6" s="1609"/>
      <c r="D6" s="1609" t="s">
        <v>447</v>
      </c>
      <c r="E6" s="1609"/>
      <c r="F6" s="1609"/>
      <c r="G6" s="2099"/>
      <c r="H6" s="2100"/>
      <c r="I6" s="2100">
        <f>SUM(I7:I8)</f>
        <v>0</v>
      </c>
      <c r="J6" s="1757" t="s">
        <v>444</v>
      </c>
      <c r="K6" s="1609"/>
      <c r="L6" s="1759"/>
      <c r="M6" s="1759"/>
      <c r="N6" s="1759"/>
    </row>
    <row r="7" spans="1:14" ht="72" x14ac:dyDescent="0.2">
      <c r="A7" s="1394" t="s">
        <v>448</v>
      </c>
      <c r="B7" s="1394" t="s">
        <v>449</v>
      </c>
      <c r="C7" s="1394" t="s">
        <v>450</v>
      </c>
      <c r="D7" s="925" t="s">
        <v>451</v>
      </c>
      <c r="E7" s="1394" t="s">
        <v>452</v>
      </c>
      <c r="F7" s="1394" t="s">
        <v>1261</v>
      </c>
      <c r="G7" s="1475">
        <v>1</v>
      </c>
      <c r="H7" s="216"/>
      <c r="I7" s="1477">
        <f t="shared" ref="I7:I8" si="0">ROUND(G7*H7,2)</f>
        <v>0</v>
      </c>
      <c r="J7" s="2225" t="s">
        <v>453</v>
      </c>
      <c r="K7" s="1394"/>
      <c r="L7" s="1105"/>
      <c r="M7" s="1105"/>
      <c r="N7" s="1105" t="s">
        <v>444</v>
      </c>
    </row>
    <row r="8" spans="1:14" ht="36" x14ac:dyDescent="0.2">
      <c r="A8" s="1394" t="s">
        <v>454</v>
      </c>
      <c r="B8" s="1394" t="s">
        <v>455</v>
      </c>
      <c r="C8" s="1394"/>
      <c r="D8" s="925" t="s">
        <v>456</v>
      </c>
      <c r="E8" s="1394"/>
      <c r="F8" s="1394" t="s">
        <v>385</v>
      </c>
      <c r="G8" s="1475">
        <v>1</v>
      </c>
      <c r="H8" s="216"/>
      <c r="I8" s="1477">
        <f t="shared" si="0"/>
        <v>0</v>
      </c>
      <c r="J8" s="2225" t="s">
        <v>457</v>
      </c>
      <c r="K8" s="1394"/>
      <c r="L8" s="1105"/>
      <c r="M8" s="1105"/>
      <c r="N8" s="1105" t="s">
        <v>444</v>
      </c>
    </row>
    <row r="9" spans="1:14" x14ac:dyDescent="0.2">
      <c r="A9" s="600" t="s">
        <v>458</v>
      </c>
      <c r="B9" s="600" t="s">
        <v>459</v>
      </c>
      <c r="C9" s="600"/>
      <c r="D9" s="600" t="s">
        <v>460</v>
      </c>
      <c r="E9" s="600"/>
      <c r="F9" s="600"/>
      <c r="G9" s="1469"/>
      <c r="H9" s="2095"/>
      <c r="I9" s="1471">
        <f>SUM(I13:I19)</f>
        <v>0</v>
      </c>
      <c r="J9" s="2224" t="s">
        <v>444</v>
      </c>
      <c r="K9" s="600"/>
      <c r="L9" s="1404"/>
      <c r="M9" s="1404"/>
      <c r="N9" s="1404"/>
    </row>
    <row r="10" spans="1:14" x14ac:dyDescent="0.2">
      <c r="A10" s="1609" t="s">
        <v>461</v>
      </c>
      <c r="B10" s="1609" t="s">
        <v>362</v>
      </c>
      <c r="C10" s="1609"/>
      <c r="D10" s="1609" t="s">
        <v>363</v>
      </c>
      <c r="E10" s="1609"/>
      <c r="F10" s="1609"/>
      <c r="G10" s="2099"/>
      <c r="H10" s="2100"/>
      <c r="I10" s="2100"/>
      <c r="J10" s="1757" t="s">
        <v>444</v>
      </c>
      <c r="K10" s="1609"/>
      <c r="L10" s="1759"/>
      <c r="M10" s="1759"/>
      <c r="N10" s="1759"/>
    </row>
    <row r="11" spans="1:14" ht="48" x14ac:dyDescent="0.2">
      <c r="A11" s="1394" t="s">
        <v>462</v>
      </c>
      <c r="B11" s="1394" t="s">
        <v>463</v>
      </c>
      <c r="C11" s="1394"/>
      <c r="D11" s="925" t="s">
        <v>1262</v>
      </c>
      <c r="E11" s="1394"/>
      <c r="F11" s="1394"/>
      <c r="G11" s="1475"/>
      <c r="H11" s="2096"/>
      <c r="I11" s="1477"/>
      <c r="J11" s="2225" t="s">
        <v>18391</v>
      </c>
      <c r="K11" s="1394"/>
      <c r="L11" s="1105"/>
      <c r="M11" s="1105"/>
      <c r="N11" s="1105" t="s">
        <v>444</v>
      </c>
    </row>
    <row r="12" spans="1:14" x14ac:dyDescent="0.2">
      <c r="A12" s="1609" t="s">
        <v>469</v>
      </c>
      <c r="B12" s="1609" t="s">
        <v>470</v>
      </c>
      <c r="C12" s="1609"/>
      <c r="D12" s="1609" t="s">
        <v>1263</v>
      </c>
      <c r="E12" s="1609"/>
      <c r="F12" s="1609"/>
      <c r="G12" s="2099"/>
      <c r="H12" s="2100"/>
      <c r="I12" s="2100"/>
      <c r="J12" s="1757" t="s">
        <v>444</v>
      </c>
      <c r="K12" s="1609"/>
      <c r="L12" s="1759"/>
      <c r="M12" s="1759"/>
      <c r="N12" s="1759"/>
    </row>
    <row r="13" spans="1:14" ht="36" x14ac:dyDescent="0.2">
      <c r="A13" s="1394" t="s">
        <v>472</v>
      </c>
      <c r="B13" s="1394" t="s">
        <v>473</v>
      </c>
      <c r="C13" s="1394" t="s">
        <v>1264</v>
      </c>
      <c r="D13" s="925" t="s">
        <v>475</v>
      </c>
      <c r="E13" s="1394" t="s">
        <v>476</v>
      </c>
      <c r="F13" s="1394" t="s">
        <v>477</v>
      </c>
      <c r="G13" s="1475">
        <v>473.7</v>
      </c>
      <c r="H13" s="216"/>
      <c r="I13" s="1477">
        <f t="shared" ref="I13:I19" si="1">ROUND(G13*H13,2)</f>
        <v>0</v>
      </c>
      <c r="J13" s="2225" t="s">
        <v>18392</v>
      </c>
      <c r="K13" s="1394"/>
      <c r="L13" s="1105"/>
      <c r="M13" s="1105"/>
      <c r="N13" s="1105" t="s">
        <v>444</v>
      </c>
    </row>
    <row r="14" spans="1:14" ht="36" x14ac:dyDescent="0.2">
      <c r="A14" s="1394" t="s">
        <v>478</v>
      </c>
      <c r="B14" s="1394" t="s">
        <v>479</v>
      </c>
      <c r="C14" s="1394" t="s">
        <v>480</v>
      </c>
      <c r="D14" s="925" t="s">
        <v>481</v>
      </c>
      <c r="E14" s="1394" t="s">
        <v>482</v>
      </c>
      <c r="F14" s="1394" t="s">
        <v>409</v>
      </c>
      <c r="G14" s="1475">
        <v>248.4</v>
      </c>
      <c r="H14" s="216"/>
      <c r="I14" s="1477">
        <f t="shared" si="1"/>
        <v>0</v>
      </c>
      <c r="J14" s="2225" t="s">
        <v>483</v>
      </c>
      <c r="K14" s="1394"/>
      <c r="L14" s="1105"/>
      <c r="M14" s="1105"/>
      <c r="N14" s="1105" t="s">
        <v>444</v>
      </c>
    </row>
    <row r="15" spans="1:14" ht="36" x14ac:dyDescent="0.2">
      <c r="A15" s="1394" t="s">
        <v>484</v>
      </c>
      <c r="B15" s="1394" t="s">
        <v>485</v>
      </c>
      <c r="C15" s="1394" t="s">
        <v>486</v>
      </c>
      <c r="D15" s="925" t="s">
        <v>487</v>
      </c>
      <c r="E15" s="1394" t="s">
        <v>488</v>
      </c>
      <c r="F15" s="1394" t="s">
        <v>409</v>
      </c>
      <c r="G15" s="1475">
        <v>248.4</v>
      </c>
      <c r="H15" s="216"/>
      <c r="I15" s="1477">
        <f t="shared" si="1"/>
        <v>0</v>
      </c>
      <c r="J15" s="2225" t="s">
        <v>15852</v>
      </c>
      <c r="K15" s="1394"/>
      <c r="L15" s="1105"/>
      <c r="M15" s="1105"/>
      <c r="N15" s="1105" t="s">
        <v>444</v>
      </c>
    </row>
    <row r="16" spans="1:14" ht="60" x14ac:dyDescent="0.2">
      <c r="A16" s="1394" t="s">
        <v>489</v>
      </c>
      <c r="B16" s="1394" t="s">
        <v>1265</v>
      </c>
      <c r="C16" s="1394" t="s">
        <v>1266</v>
      </c>
      <c r="D16" s="925" t="s">
        <v>492</v>
      </c>
      <c r="E16" s="1394" t="s">
        <v>493</v>
      </c>
      <c r="F16" s="1394" t="s">
        <v>477</v>
      </c>
      <c r="G16" s="1475">
        <v>197.8</v>
      </c>
      <c r="H16" s="216"/>
      <c r="I16" s="1477">
        <f t="shared" si="1"/>
        <v>0</v>
      </c>
      <c r="J16" s="2225" t="s">
        <v>494</v>
      </c>
      <c r="K16" s="1394"/>
      <c r="L16" s="1105"/>
      <c r="M16" s="1105"/>
      <c r="N16" s="1105" t="s">
        <v>444</v>
      </c>
    </row>
    <row r="17" spans="1:14" ht="48" x14ac:dyDescent="0.2">
      <c r="A17" s="1394" t="s">
        <v>495</v>
      </c>
      <c r="B17" s="1394" t="s">
        <v>496</v>
      </c>
      <c r="C17" s="1394"/>
      <c r="D17" s="925" t="s">
        <v>497</v>
      </c>
      <c r="E17" s="1394"/>
      <c r="F17" s="1394" t="s">
        <v>477</v>
      </c>
      <c r="G17" s="1475">
        <v>48.2</v>
      </c>
      <c r="H17" s="216"/>
      <c r="I17" s="1477">
        <f t="shared" si="1"/>
        <v>0</v>
      </c>
      <c r="J17" s="2225" t="s">
        <v>18393</v>
      </c>
      <c r="K17" s="1394"/>
      <c r="L17" s="1105"/>
      <c r="M17" s="1105"/>
      <c r="N17" s="1105" t="s">
        <v>444</v>
      </c>
    </row>
    <row r="18" spans="1:14" ht="36" x14ac:dyDescent="0.2">
      <c r="A18" s="1394" t="s">
        <v>1267</v>
      </c>
      <c r="B18" s="1394" t="s">
        <v>1268</v>
      </c>
      <c r="C18" s="1394"/>
      <c r="D18" s="925" t="s">
        <v>1269</v>
      </c>
      <c r="E18" s="1394"/>
      <c r="F18" s="1394" t="s">
        <v>477</v>
      </c>
      <c r="G18" s="1475">
        <v>3.8</v>
      </c>
      <c r="H18" s="216"/>
      <c r="I18" s="1477">
        <f t="shared" si="1"/>
        <v>0</v>
      </c>
      <c r="J18" s="2225" t="s">
        <v>1270</v>
      </c>
      <c r="K18" s="1394"/>
      <c r="L18" s="1105"/>
      <c r="M18" s="1105"/>
      <c r="N18" s="1105" t="s">
        <v>444</v>
      </c>
    </row>
    <row r="19" spans="1:14" ht="36" x14ac:dyDescent="0.2">
      <c r="A19" s="1394" t="s">
        <v>1271</v>
      </c>
      <c r="B19" s="1394" t="s">
        <v>1272</v>
      </c>
      <c r="C19" s="1394"/>
      <c r="D19" s="925" t="s">
        <v>1273</v>
      </c>
      <c r="E19" s="1394"/>
      <c r="F19" s="1394" t="s">
        <v>477</v>
      </c>
      <c r="G19" s="1475">
        <v>100</v>
      </c>
      <c r="H19" s="216"/>
      <c r="I19" s="1477">
        <f t="shared" si="1"/>
        <v>0</v>
      </c>
      <c r="J19" s="2225" t="s">
        <v>1274</v>
      </c>
      <c r="K19" s="1394"/>
      <c r="L19" s="1105"/>
      <c r="M19" s="1105"/>
      <c r="N19" s="1105" t="s">
        <v>444</v>
      </c>
    </row>
    <row r="20" spans="1:14" x14ac:dyDescent="0.2">
      <c r="A20" s="600" t="s">
        <v>498</v>
      </c>
      <c r="B20" s="600" t="s">
        <v>499</v>
      </c>
      <c r="C20" s="600"/>
      <c r="D20" s="600" t="s">
        <v>500</v>
      </c>
      <c r="E20" s="600"/>
      <c r="F20" s="600"/>
      <c r="G20" s="1469"/>
      <c r="H20" s="2095"/>
      <c r="I20" s="1471">
        <f>SUM(I24:I35)</f>
        <v>0</v>
      </c>
      <c r="J20" s="2224" t="s">
        <v>444</v>
      </c>
      <c r="K20" s="600"/>
      <c r="L20" s="1404"/>
      <c r="M20" s="1404"/>
      <c r="N20" s="1404"/>
    </row>
    <row r="21" spans="1:14" x14ac:dyDescent="0.2">
      <c r="A21" s="1609" t="s">
        <v>501</v>
      </c>
      <c r="B21" s="1609" t="s">
        <v>362</v>
      </c>
      <c r="C21" s="1609"/>
      <c r="D21" s="1609" t="s">
        <v>363</v>
      </c>
      <c r="E21" s="1609"/>
      <c r="F21" s="1609"/>
      <c r="G21" s="2099"/>
      <c r="H21" s="2100"/>
      <c r="I21" s="2100"/>
      <c r="J21" s="1757" t="s">
        <v>444</v>
      </c>
      <c r="K21" s="1609"/>
      <c r="L21" s="1759"/>
      <c r="M21" s="1759"/>
      <c r="N21" s="1759"/>
    </row>
    <row r="22" spans="1:14" x14ac:dyDescent="0.2">
      <c r="A22" s="1394" t="s">
        <v>502</v>
      </c>
      <c r="B22" s="1394" t="s">
        <v>1275</v>
      </c>
      <c r="C22" s="1394"/>
      <c r="D22" s="925" t="s">
        <v>504</v>
      </c>
      <c r="E22" s="1394"/>
      <c r="F22" s="1394"/>
      <c r="G22" s="1475"/>
      <c r="H22" s="2096"/>
      <c r="I22" s="1477"/>
      <c r="J22" s="2225" t="s">
        <v>18394</v>
      </c>
      <c r="K22" s="1394"/>
      <c r="L22" s="1105"/>
      <c r="M22" s="1105"/>
      <c r="N22" s="1105" t="s">
        <v>444</v>
      </c>
    </row>
    <row r="23" spans="1:14" x14ac:dyDescent="0.2">
      <c r="A23" s="1609" t="s">
        <v>509</v>
      </c>
      <c r="B23" s="1609" t="s">
        <v>510</v>
      </c>
      <c r="C23" s="1609"/>
      <c r="D23" s="1609" t="s">
        <v>511</v>
      </c>
      <c r="E23" s="1609"/>
      <c r="F23" s="1609"/>
      <c r="G23" s="2099"/>
      <c r="H23" s="2100"/>
      <c r="I23" s="2100"/>
      <c r="J23" s="1757" t="s">
        <v>444</v>
      </c>
      <c r="K23" s="1609"/>
      <c r="L23" s="1759"/>
      <c r="M23" s="1759"/>
      <c r="N23" s="1759"/>
    </row>
    <row r="24" spans="1:14" ht="48" x14ac:dyDescent="0.2">
      <c r="A24" s="1394" t="s">
        <v>512</v>
      </c>
      <c r="B24" s="1394" t="s">
        <v>513</v>
      </c>
      <c r="C24" s="1394" t="s">
        <v>1276</v>
      </c>
      <c r="D24" s="925" t="s">
        <v>514</v>
      </c>
      <c r="E24" s="1394" t="s">
        <v>1277</v>
      </c>
      <c r="F24" s="1394" t="s">
        <v>477</v>
      </c>
      <c r="G24" s="994">
        <v>27.8</v>
      </c>
      <c r="H24" s="216"/>
      <c r="I24" s="1477">
        <f t="shared" ref="I24:I35" si="2">ROUND(G24*H24,2)</f>
        <v>0</v>
      </c>
      <c r="J24" s="2225" t="s">
        <v>15912</v>
      </c>
      <c r="K24" s="1394"/>
      <c r="L24" s="1417"/>
      <c r="M24" s="1105"/>
      <c r="N24" s="1105" t="s">
        <v>444</v>
      </c>
    </row>
    <row r="25" spans="1:14" ht="36" x14ac:dyDescent="0.2">
      <c r="A25" s="1394" t="s">
        <v>515</v>
      </c>
      <c r="B25" s="1394" t="s">
        <v>1278</v>
      </c>
      <c r="C25" s="1394" t="s">
        <v>1279</v>
      </c>
      <c r="D25" s="925" t="s">
        <v>528</v>
      </c>
      <c r="E25" s="1394" t="s">
        <v>1280</v>
      </c>
      <c r="F25" s="1394" t="s">
        <v>477</v>
      </c>
      <c r="G25" s="994">
        <v>17.66</v>
      </c>
      <c r="H25" s="216"/>
      <c r="I25" s="1477">
        <f t="shared" si="2"/>
        <v>0</v>
      </c>
      <c r="J25" s="2225" t="s">
        <v>18395</v>
      </c>
      <c r="K25" s="2236" t="s">
        <v>521</v>
      </c>
      <c r="L25" s="1417" t="s">
        <v>1281</v>
      </c>
      <c r="M25" s="1105" t="s">
        <v>523</v>
      </c>
      <c r="N25" s="1105" t="s">
        <v>1282</v>
      </c>
    </row>
    <row r="26" spans="1:14" ht="36" x14ac:dyDescent="0.2">
      <c r="A26" s="1394" t="s">
        <v>525</v>
      </c>
      <c r="B26" s="1394" t="s">
        <v>1283</v>
      </c>
      <c r="C26" s="1394" t="s">
        <v>1284</v>
      </c>
      <c r="D26" s="925" t="s">
        <v>547</v>
      </c>
      <c r="E26" s="1394" t="s">
        <v>1285</v>
      </c>
      <c r="F26" s="1394" t="s">
        <v>477</v>
      </c>
      <c r="G26" s="994">
        <v>37.229999999999997</v>
      </c>
      <c r="H26" s="216"/>
      <c r="I26" s="1477">
        <f t="shared" si="2"/>
        <v>0</v>
      </c>
      <c r="J26" s="2225" t="s">
        <v>18397</v>
      </c>
      <c r="K26" s="2236" t="s">
        <v>521</v>
      </c>
      <c r="L26" s="1417" t="s">
        <v>1286</v>
      </c>
      <c r="M26" s="1105" t="s">
        <v>523</v>
      </c>
      <c r="N26" s="1105" t="s">
        <v>1287</v>
      </c>
    </row>
    <row r="27" spans="1:14" ht="48" x14ac:dyDescent="0.2">
      <c r="A27" s="1394" t="s">
        <v>532</v>
      </c>
      <c r="B27" s="1394" t="s">
        <v>1283</v>
      </c>
      <c r="C27" s="1394" t="s">
        <v>1288</v>
      </c>
      <c r="D27" s="925" t="s">
        <v>547</v>
      </c>
      <c r="E27" s="1394" t="s">
        <v>1289</v>
      </c>
      <c r="F27" s="1394" t="s">
        <v>477</v>
      </c>
      <c r="G27" s="994">
        <v>30.8</v>
      </c>
      <c r="H27" s="216"/>
      <c r="I27" s="1477">
        <f t="shared" si="2"/>
        <v>0</v>
      </c>
      <c r="J27" s="2225" t="s">
        <v>18397</v>
      </c>
      <c r="K27" s="2236" t="s">
        <v>521</v>
      </c>
      <c r="L27" s="1417" t="s">
        <v>1290</v>
      </c>
      <c r="M27" s="1105" t="s">
        <v>523</v>
      </c>
      <c r="N27" s="1105" t="s">
        <v>1291</v>
      </c>
    </row>
    <row r="28" spans="1:14" ht="48" x14ac:dyDescent="0.2">
      <c r="A28" s="1394" t="s">
        <v>537</v>
      </c>
      <c r="B28" s="1394" t="s">
        <v>569</v>
      </c>
      <c r="C28" s="1394" t="s">
        <v>1292</v>
      </c>
      <c r="D28" s="925" t="s">
        <v>571</v>
      </c>
      <c r="E28" s="1394" t="s">
        <v>1293</v>
      </c>
      <c r="F28" s="1394" t="s">
        <v>477</v>
      </c>
      <c r="G28" s="994">
        <v>59.33</v>
      </c>
      <c r="H28" s="216"/>
      <c r="I28" s="1477">
        <f t="shared" si="2"/>
        <v>0</v>
      </c>
      <c r="J28" s="2225" t="s">
        <v>18399</v>
      </c>
      <c r="K28" s="2236" t="s">
        <v>521</v>
      </c>
      <c r="L28" s="1417" t="s">
        <v>18468</v>
      </c>
      <c r="M28" s="1105" t="s">
        <v>523</v>
      </c>
      <c r="N28" s="1105" t="s">
        <v>1294</v>
      </c>
    </row>
    <row r="29" spans="1:14" ht="72" x14ac:dyDescent="0.2">
      <c r="A29" s="1394" t="s">
        <v>544</v>
      </c>
      <c r="B29" s="1394" t="s">
        <v>552</v>
      </c>
      <c r="C29" s="1394" t="s">
        <v>1295</v>
      </c>
      <c r="D29" s="925" t="s">
        <v>554</v>
      </c>
      <c r="E29" s="1394" t="s">
        <v>548</v>
      </c>
      <c r="F29" s="1394" t="s">
        <v>477</v>
      </c>
      <c r="G29" s="994">
        <v>6.66</v>
      </c>
      <c r="H29" s="216"/>
      <c r="I29" s="1477">
        <f t="shared" si="2"/>
        <v>0</v>
      </c>
      <c r="J29" s="2225" t="s">
        <v>18398</v>
      </c>
      <c r="K29" s="2236" t="s">
        <v>521</v>
      </c>
      <c r="L29" s="1417" t="s">
        <v>1296</v>
      </c>
      <c r="M29" s="1105" t="s">
        <v>523</v>
      </c>
      <c r="N29" s="1105" t="s">
        <v>1297</v>
      </c>
    </row>
    <row r="30" spans="1:14" ht="36" x14ac:dyDescent="0.2">
      <c r="A30" s="1394" t="s">
        <v>551</v>
      </c>
      <c r="B30" s="1394" t="s">
        <v>1283</v>
      </c>
      <c r="C30" s="1394" t="s">
        <v>1298</v>
      </c>
      <c r="D30" s="925" t="s">
        <v>547</v>
      </c>
      <c r="E30" s="1394" t="s">
        <v>1299</v>
      </c>
      <c r="F30" s="1394" t="s">
        <v>477</v>
      </c>
      <c r="G30" s="994">
        <v>35.020000000000003</v>
      </c>
      <c r="H30" s="216"/>
      <c r="I30" s="1477">
        <f t="shared" si="2"/>
        <v>0</v>
      </c>
      <c r="J30" s="2225" t="s">
        <v>18397</v>
      </c>
      <c r="K30" s="2236" t="s">
        <v>521</v>
      </c>
      <c r="L30" s="1417" t="s">
        <v>1300</v>
      </c>
      <c r="M30" s="1105" t="s">
        <v>523</v>
      </c>
      <c r="N30" s="1105" t="s">
        <v>1301</v>
      </c>
    </row>
    <row r="31" spans="1:14" ht="36" x14ac:dyDescent="0.2">
      <c r="A31" s="1394" t="s">
        <v>558</v>
      </c>
      <c r="B31" s="1394" t="s">
        <v>1283</v>
      </c>
      <c r="C31" s="1394" t="s">
        <v>1302</v>
      </c>
      <c r="D31" s="925" t="s">
        <v>547</v>
      </c>
      <c r="E31" s="1394" t="s">
        <v>1303</v>
      </c>
      <c r="F31" s="1394" t="s">
        <v>477</v>
      </c>
      <c r="G31" s="994">
        <v>40.86</v>
      </c>
      <c r="H31" s="216"/>
      <c r="I31" s="1477">
        <f t="shared" si="2"/>
        <v>0</v>
      </c>
      <c r="J31" s="2225" t="s">
        <v>18397</v>
      </c>
      <c r="K31" s="2236" t="s">
        <v>521</v>
      </c>
      <c r="L31" s="1417" t="s">
        <v>1304</v>
      </c>
      <c r="M31" s="1105" t="s">
        <v>523</v>
      </c>
      <c r="N31" s="1105" t="s">
        <v>1305</v>
      </c>
    </row>
    <row r="32" spans="1:14" ht="120" x14ac:dyDescent="0.2">
      <c r="A32" s="1394" t="s">
        <v>563</v>
      </c>
      <c r="B32" s="1394" t="s">
        <v>1306</v>
      </c>
      <c r="C32" s="1394" t="s">
        <v>1307</v>
      </c>
      <c r="D32" s="925" t="s">
        <v>584</v>
      </c>
      <c r="E32" s="1394" t="s">
        <v>1308</v>
      </c>
      <c r="F32" s="1394" t="s">
        <v>409</v>
      </c>
      <c r="G32" s="994">
        <v>183</v>
      </c>
      <c r="H32" s="216"/>
      <c r="I32" s="1477">
        <f t="shared" si="2"/>
        <v>0</v>
      </c>
      <c r="J32" s="2225" t="s">
        <v>586</v>
      </c>
      <c r="K32" s="1394"/>
      <c r="L32" s="1417"/>
      <c r="M32" s="1105"/>
      <c r="N32" s="1105" t="s">
        <v>444</v>
      </c>
    </row>
    <row r="33" spans="1:15" ht="36" x14ac:dyDescent="0.2">
      <c r="A33" s="1394" t="s">
        <v>568</v>
      </c>
      <c r="B33" s="1394" t="s">
        <v>591</v>
      </c>
      <c r="C33" s="1394" t="s">
        <v>592</v>
      </c>
      <c r="D33" s="925" t="s">
        <v>593</v>
      </c>
      <c r="E33" s="1394"/>
      <c r="F33" s="1394" t="s">
        <v>594</v>
      </c>
      <c r="G33" s="994">
        <v>4007.05</v>
      </c>
      <c r="H33" s="216"/>
      <c r="I33" s="1477">
        <f t="shared" si="2"/>
        <v>0</v>
      </c>
      <c r="J33" s="2225" t="s">
        <v>595</v>
      </c>
      <c r="K33" s="1394"/>
      <c r="L33" s="1417"/>
      <c r="M33" s="1105"/>
      <c r="N33" s="1105" t="s">
        <v>444</v>
      </c>
    </row>
    <row r="34" spans="1:15" ht="36" x14ac:dyDescent="0.2">
      <c r="A34" s="1394" t="s">
        <v>575</v>
      </c>
      <c r="B34" s="1394" t="s">
        <v>597</v>
      </c>
      <c r="C34" s="1394" t="s">
        <v>592</v>
      </c>
      <c r="D34" s="925" t="s">
        <v>598</v>
      </c>
      <c r="E34" s="1394"/>
      <c r="F34" s="1394" t="s">
        <v>594</v>
      </c>
      <c r="G34" s="994">
        <v>1770</v>
      </c>
      <c r="H34" s="216"/>
      <c r="I34" s="1477">
        <f t="shared" si="2"/>
        <v>0</v>
      </c>
      <c r="J34" s="2225" t="s">
        <v>599</v>
      </c>
      <c r="K34" s="1394"/>
      <c r="L34" s="1417"/>
      <c r="M34" s="1105"/>
      <c r="N34" s="1105" t="s">
        <v>444</v>
      </c>
    </row>
    <row r="35" spans="1:15" ht="24" x14ac:dyDescent="0.2">
      <c r="A35" s="1394" t="s">
        <v>581</v>
      </c>
      <c r="B35" s="1394" t="s">
        <v>601</v>
      </c>
      <c r="C35" s="1394" t="s">
        <v>1309</v>
      </c>
      <c r="D35" s="925" t="s">
        <v>602</v>
      </c>
      <c r="E35" s="1394"/>
      <c r="F35" s="1394" t="s">
        <v>594</v>
      </c>
      <c r="G35" s="994">
        <v>15042</v>
      </c>
      <c r="H35" s="216"/>
      <c r="I35" s="1477">
        <f t="shared" si="2"/>
        <v>0</v>
      </c>
      <c r="J35" s="2225" t="s">
        <v>18400</v>
      </c>
      <c r="K35" s="1394"/>
      <c r="L35" s="1417"/>
      <c r="M35" s="1105"/>
      <c r="N35" s="1105" t="s">
        <v>444</v>
      </c>
    </row>
    <row r="36" spans="1:15" x14ac:dyDescent="0.2">
      <c r="A36" s="600" t="s">
        <v>603</v>
      </c>
      <c r="B36" s="600" t="s">
        <v>604</v>
      </c>
      <c r="C36" s="600"/>
      <c r="D36" s="600" t="s">
        <v>605</v>
      </c>
      <c r="E36" s="600"/>
      <c r="F36" s="600"/>
      <c r="G36" s="1469"/>
      <c r="H36" s="2095"/>
      <c r="I36" s="1471">
        <f>SUM(I37:I51)</f>
        <v>0</v>
      </c>
      <c r="J36" s="2224" t="s">
        <v>444</v>
      </c>
      <c r="K36" s="600"/>
      <c r="L36" s="1404"/>
      <c r="M36" s="1404"/>
      <c r="N36" s="1404"/>
    </row>
    <row r="37" spans="1:15" ht="48" x14ac:dyDescent="0.2">
      <c r="A37" s="1394" t="s">
        <v>606</v>
      </c>
      <c r="B37" s="1394" t="s">
        <v>607</v>
      </c>
      <c r="C37" s="1394"/>
      <c r="D37" s="925" t="s">
        <v>608</v>
      </c>
      <c r="E37" s="1394"/>
      <c r="F37" s="1394" t="s">
        <v>409</v>
      </c>
      <c r="G37" s="2237">
        <v>273</v>
      </c>
      <c r="H37" s="216"/>
      <c r="I37" s="1477">
        <f t="shared" ref="I37:I51" si="3">ROUND(G37*H37,2)</f>
        <v>0</v>
      </c>
      <c r="J37" s="2225" t="s">
        <v>609</v>
      </c>
      <c r="K37" s="1394"/>
      <c r="L37" s="1417"/>
      <c r="M37" s="1105"/>
      <c r="N37" s="1105" t="s">
        <v>444</v>
      </c>
    </row>
    <row r="38" spans="1:15" ht="36" x14ac:dyDescent="0.2">
      <c r="A38" s="1394" t="s">
        <v>610</v>
      </c>
      <c r="B38" s="1473" t="s">
        <v>1310</v>
      </c>
      <c r="C38" s="1394"/>
      <c r="D38" s="925" t="s">
        <v>1311</v>
      </c>
      <c r="E38" s="1394"/>
      <c r="F38" s="1394" t="s">
        <v>409</v>
      </c>
      <c r="G38" s="2237">
        <v>220</v>
      </c>
      <c r="H38" s="216"/>
      <c r="I38" s="1477">
        <f t="shared" si="3"/>
        <v>0</v>
      </c>
      <c r="J38" s="2226" t="s">
        <v>1312</v>
      </c>
      <c r="K38" s="1394"/>
      <c r="L38" s="1417"/>
      <c r="M38" s="1105"/>
      <c r="N38" s="1105" t="s">
        <v>444</v>
      </c>
    </row>
    <row r="39" spans="1:15" ht="36" x14ac:dyDescent="0.2">
      <c r="A39" s="1394" t="s">
        <v>614</v>
      </c>
      <c r="B39" s="1473" t="s">
        <v>1313</v>
      </c>
      <c r="C39" s="1394"/>
      <c r="D39" s="925" t="s">
        <v>1314</v>
      </c>
      <c r="E39" s="1394"/>
      <c r="F39" s="1394" t="s">
        <v>409</v>
      </c>
      <c r="G39" s="2238">
        <v>55.94</v>
      </c>
      <c r="H39" s="216"/>
      <c r="I39" s="1477">
        <f t="shared" si="3"/>
        <v>0</v>
      </c>
      <c r="J39" s="2225" t="s">
        <v>1315</v>
      </c>
      <c r="K39" s="2236"/>
      <c r="L39" s="1417"/>
      <c r="M39" s="1105"/>
      <c r="N39" s="1105" t="s">
        <v>444</v>
      </c>
      <c r="O39" s="2239"/>
    </row>
    <row r="40" spans="1:15" ht="24" x14ac:dyDescent="0.2">
      <c r="A40" s="1394" t="s">
        <v>618</v>
      </c>
      <c r="B40" s="1473" t="s">
        <v>615</v>
      </c>
      <c r="C40" s="1394"/>
      <c r="D40" s="925" t="s">
        <v>616</v>
      </c>
      <c r="E40" s="1394"/>
      <c r="F40" s="1394" t="s">
        <v>409</v>
      </c>
      <c r="G40" s="2237">
        <v>273</v>
      </c>
      <c r="H40" s="216"/>
      <c r="I40" s="1477">
        <f t="shared" si="3"/>
        <v>0</v>
      </c>
      <c r="J40" s="2226" t="s">
        <v>617</v>
      </c>
      <c r="K40" s="1394"/>
      <c r="L40" s="1417"/>
      <c r="M40" s="1105"/>
      <c r="N40" s="1105" t="s">
        <v>444</v>
      </c>
    </row>
    <row r="41" spans="1:15" ht="36" x14ac:dyDescent="0.2">
      <c r="A41" s="1394" t="s">
        <v>623</v>
      </c>
      <c r="B41" s="1394" t="s">
        <v>1316</v>
      </c>
      <c r="C41" s="1394"/>
      <c r="D41" s="925" t="s">
        <v>1317</v>
      </c>
      <c r="E41" s="1394"/>
      <c r="F41" s="1394" t="s">
        <v>409</v>
      </c>
      <c r="G41" s="2237">
        <v>253</v>
      </c>
      <c r="H41" s="216"/>
      <c r="I41" s="1477">
        <f t="shared" si="3"/>
        <v>0</v>
      </c>
      <c r="J41" s="2225" t="s">
        <v>14614</v>
      </c>
      <c r="K41" s="1394"/>
      <c r="L41" s="1417"/>
      <c r="M41" s="1105"/>
      <c r="N41" s="1105" t="s">
        <v>444</v>
      </c>
    </row>
    <row r="42" spans="1:15" ht="24" x14ac:dyDescent="0.2">
      <c r="A42" s="1394" t="s">
        <v>627</v>
      </c>
      <c r="B42" s="1394" t="s">
        <v>1318</v>
      </c>
      <c r="C42" s="1394"/>
      <c r="D42" s="925" t="s">
        <v>620</v>
      </c>
      <c r="E42" s="1394"/>
      <c r="F42" s="1394" t="s">
        <v>477</v>
      </c>
      <c r="G42" s="2237">
        <v>18.29</v>
      </c>
      <c r="H42" s="216"/>
      <c r="I42" s="1477">
        <f t="shared" si="3"/>
        <v>0</v>
      </c>
      <c r="J42" s="2225" t="s">
        <v>18401</v>
      </c>
      <c r="K42" s="2236" t="s">
        <v>521</v>
      </c>
      <c r="L42" s="1417" t="s">
        <v>1319</v>
      </c>
      <c r="M42" s="1105" t="s">
        <v>523</v>
      </c>
      <c r="N42" s="1105" t="s">
        <v>1320</v>
      </c>
    </row>
    <row r="43" spans="1:15" ht="24" x14ac:dyDescent="0.2">
      <c r="A43" s="1394" t="s">
        <v>631</v>
      </c>
      <c r="B43" s="1394" t="s">
        <v>1321</v>
      </c>
      <c r="C43" s="1394"/>
      <c r="D43" s="925" t="s">
        <v>625</v>
      </c>
      <c r="E43" s="1394"/>
      <c r="F43" s="1394" t="s">
        <v>477</v>
      </c>
      <c r="G43" s="2237">
        <v>38.71</v>
      </c>
      <c r="H43" s="216"/>
      <c r="I43" s="1477">
        <f t="shared" si="3"/>
        <v>0</v>
      </c>
      <c r="J43" s="2225" t="s">
        <v>18402</v>
      </c>
      <c r="K43" s="2236" t="s">
        <v>521</v>
      </c>
      <c r="L43" s="1417" t="s">
        <v>1322</v>
      </c>
      <c r="M43" s="1105" t="s">
        <v>523</v>
      </c>
      <c r="N43" s="1105" t="s">
        <v>1323</v>
      </c>
    </row>
    <row r="44" spans="1:15" ht="96" x14ac:dyDescent="0.2">
      <c r="A44" s="1394" t="s">
        <v>636</v>
      </c>
      <c r="B44" s="1394" t="s">
        <v>632</v>
      </c>
      <c r="C44" s="1394" t="s">
        <v>1324</v>
      </c>
      <c r="D44" s="925" t="s">
        <v>634</v>
      </c>
      <c r="E44" s="1394" t="s">
        <v>1325</v>
      </c>
      <c r="F44" s="1394" t="s">
        <v>409</v>
      </c>
      <c r="G44" s="2237">
        <v>360</v>
      </c>
      <c r="H44" s="216"/>
      <c r="I44" s="1477">
        <f t="shared" si="3"/>
        <v>0</v>
      </c>
      <c r="J44" s="2225" t="s">
        <v>18406</v>
      </c>
      <c r="K44" s="1394"/>
      <c r="L44" s="1417"/>
      <c r="M44" s="1105"/>
      <c r="N44" s="1105" t="s">
        <v>444</v>
      </c>
    </row>
    <row r="45" spans="1:15" ht="36" x14ac:dyDescent="0.2">
      <c r="A45" s="1394" t="s">
        <v>641</v>
      </c>
      <c r="B45" s="1394" t="s">
        <v>642</v>
      </c>
      <c r="C45" s="1394"/>
      <c r="D45" s="925" t="s">
        <v>643</v>
      </c>
      <c r="E45" s="1394"/>
      <c r="F45" s="1394" t="s">
        <v>409</v>
      </c>
      <c r="G45" s="2237">
        <v>382</v>
      </c>
      <c r="H45" s="216"/>
      <c r="I45" s="1477">
        <f t="shared" si="3"/>
        <v>0</v>
      </c>
      <c r="J45" s="2225" t="s">
        <v>644</v>
      </c>
      <c r="K45" s="1394"/>
      <c r="L45" s="1417"/>
      <c r="M45" s="1105"/>
      <c r="N45" s="1105" t="s">
        <v>444</v>
      </c>
    </row>
    <row r="46" spans="1:15" ht="24" x14ac:dyDescent="0.2">
      <c r="A46" s="1394" t="s">
        <v>645</v>
      </c>
      <c r="B46" s="1394" t="s">
        <v>667</v>
      </c>
      <c r="C46" s="1394"/>
      <c r="D46" s="925" t="s">
        <v>668</v>
      </c>
      <c r="E46" s="1394"/>
      <c r="F46" s="1394" t="s">
        <v>385</v>
      </c>
      <c r="G46" s="2237">
        <v>6</v>
      </c>
      <c r="H46" s="216"/>
      <c r="I46" s="1477">
        <f t="shared" si="3"/>
        <v>0</v>
      </c>
      <c r="J46" s="2225" t="s">
        <v>669</v>
      </c>
      <c r="K46" s="1394"/>
      <c r="L46" s="1417"/>
      <c r="M46" s="1105"/>
      <c r="N46" s="1105" t="s">
        <v>444</v>
      </c>
    </row>
    <row r="47" spans="1:15" ht="24" x14ac:dyDescent="0.2">
      <c r="A47" s="1394" t="s">
        <v>652</v>
      </c>
      <c r="B47" s="1394" t="s">
        <v>1326</v>
      </c>
      <c r="C47" s="1394"/>
      <c r="D47" s="925" t="s">
        <v>672</v>
      </c>
      <c r="E47" s="1394"/>
      <c r="F47" s="1394" t="s">
        <v>385</v>
      </c>
      <c r="G47" s="2237">
        <v>3</v>
      </c>
      <c r="H47" s="216"/>
      <c r="I47" s="1477">
        <f t="shared" si="3"/>
        <v>0</v>
      </c>
      <c r="J47" s="2225" t="s">
        <v>673</v>
      </c>
      <c r="K47" s="1394"/>
      <c r="L47" s="1417"/>
      <c r="M47" s="1105"/>
      <c r="N47" s="1105" t="s">
        <v>444</v>
      </c>
    </row>
    <row r="48" spans="1:15" ht="24" customHeight="1" x14ac:dyDescent="0.2">
      <c r="A48" s="1394" t="s">
        <v>658</v>
      </c>
      <c r="B48" s="1394" t="s">
        <v>1327</v>
      </c>
      <c r="C48" s="1394"/>
      <c r="D48" s="925" t="s">
        <v>680</v>
      </c>
      <c r="E48" s="1394"/>
      <c r="F48" s="1394" t="s">
        <v>385</v>
      </c>
      <c r="G48" s="2237">
        <v>7</v>
      </c>
      <c r="H48" s="216"/>
      <c r="I48" s="1477">
        <f t="shared" si="3"/>
        <v>0</v>
      </c>
      <c r="J48" s="2225" t="s">
        <v>1328</v>
      </c>
      <c r="K48" s="1394"/>
      <c r="L48" s="1417"/>
      <c r="M48" s="1105"/>
      <c r="N48" s="1105" t="s">
        <v>444</v>
      </c>
    </row>
    <row r="49" spans="1:14" ht="27.75" customHeight="1" x14ac:dyDescent="0.2">
      <c r="A49" s="1394" t="s">
        <v>663</v>
      </c>
      <c r="B49" s="1394" t="s">
        <v>1329</v>
      </c>
      <c r="C49" s="1394"/>
      <c r="D49" s="925" t="s">
        <v>683</v>
      </c>
      <c r="E49" s="1394"/>
      <c r="F49" s="1394" t="s">
        <v>385</v>
      </c>
      <c r="G49" s="2237">
        <v>2</v>
      </c>
      <c r="H49" s="216"/>
      <c r="I49" s="1477">
        <f>ROUND(G49*H49,2)</f>
        <v>0</v>
      </c>
      <c r="J49" s="2225" t="s">
        <v>684</v>
      </c>
      <c r="K49" s="1394"/>
      <c r="L49" s="1417"/>
      <c r="M49" s="1105"/>
      <c r="N49" s="1105" t="s">
        <v>444</v>
      </c>
    </row>
    <row r="50" spans="1:14" ht="48" x14ac:dyDescent="0.2">
      <c r="A50" s="1394" t="s">
        <v>666</v>
      </c>
      <c r="B50" s="1394" t="s">
        <v>693</v>
      </c>
      <c r="C50" s="1394"/>
      <c r="D50" s="925" t="s">
        <v>694</v>
      </c>
      <c r="E50" s="1394"/>
      <c r="F50" s="1394" t="s">
        <v>409</v>
      </c>
      <c r="G50" s="2237">
        <v>182.05</v>
      </c>
      <c r="H50" s="216"/>
      <c r="I50" s="1477">
        <f t="shared" si="3"/>
        <v>0</v>
      </c>
      <c r="J50" s="2225" t="s">
        <v>695</v>
      </c>
      <c r="K50" s="1394"/>
      <c r="L50" s="1417"/>
      <c r="M50" s="1105"/>
      <c r="N50" s="1105" t="s">
        <v>444</v>
      </c>
    </row>
    <row r="51" spans="1:14" ht="48" x14ac:dyDescent="0.2">
      <c r="A51" s="1394" t="s">
        <v>670</v>
      </c>
      <c r="B51" s="1394" t="s">
        <v>697</v>
      </c>
      <c r="C51" s="1394"/>
      <c r="D51" s="925" t="s">
        <v>698</v>
      </c>
      <c r="E51" s="1394"/>
      <c r="F51" s="1394" t="s">
        <v>699</v>
      </c>
      <c r="G51" s="2237">
        <v>1</v>
      </c>
      <c r="H51" s="216"/>
      <c r="I51" s="1477">
        <f t="shared" si="3"/>
        <v>0</v>
      </c>
      <c r="J51" s="2225" t="s">
        <v>700</v>
      </c>
      <c r="K51" s="1394"/>
      <c r="L51" s="1417"/>
      <c r="M51" s="1105"/>
      <c r="N51" s="1105" t="s">
        <v>444</v>
      </c>
    </row>
    <row r="52" spans="1:14" x14ac:dyDescent="0.2">
      <c r="A52" s="600" t="s">
        <v>701</v>
      </c>
      <c r="B52" s="600" t="s">
        <v>702</v>
      </c>
      <c r="C52" s="600"/>
      <c r="D52" s="600" t="s">
        <v>703</v>
      </c>
      <c r="E52" s="600"/>
      <c r="F52" s="600"/>
      <c r="G52" s="1469"/>
      <c r="H52" s="2095"/>
      <c r="I52" s="1471">
        <f>SUM(I56:I57)</f>
        <v>0</v>
      </c>
      <c r="J52" s="2224" t="s">
        <v>444</v>
      </c>
      <c r="K52" s="600"/>
      <c r="L52" s="1404"/>
      <c r="M52" s="1404"/>
      <c r="N52" s="1404"/>
    </row>
    <row r="53" spans="1:14" x14ac:dyDescent="0.2">
      <c r="A53" s="1609" t="s">
        <v>704</v>
      </c>
      <c r="B53" s="1609" t="s">
        <v>362</v>
      </c>
      <c r="C53" s="1609"/>
      <c r="D53" s="1609" t="s">
        <v>363</v>
      </c>
      <c r="E53" s="1609"/>
      <c r="F53" s="1609"/>
      <c r="G53" s="2099"/>
      <c r="H53" s="2100"/>
      <c r="I53" s="2100"/>
      <c r="J53" s="1757" t="s">
        <v>444</v>
      </c>
      <c r="K53" s="1609"/>
      <c r="L53" s="1759"/>
      <c r="M53" s="1759"/>
      <c r="N53" s="1759"/>
    </row>
    <row r="54" spans="1:14" ht="60" x14ac:dyDescent="0.2">
      <c r="A54" s="1394" t="s">
        <v>705</v>
      </c>
      <c r="B54" s="1394" t="s">
        <v>706</v>
      </c>
      <c r="C54" s="1394"/>
      <c r="D54" s="925" t="s">
        <v>707</v>
      </c>
      <c r="E54" s="1394"/>
      <c r="F54" s="1394"/>
      <c r="G54" s="1475"/>
      <c r="H54" s="2096"/>
      <c r="I54" s="1477"/>
      <c r="J54" s="2225" t="s">
        <v>18413</v>
      </c>
      <c r="K54" s="1394"/>
      <c r="L54" s="1105"/>
      <c r="M54" s="1105"/>
      <c r="N54" s="1105" t="s">
        <v>444</v>
      </c>
    </row>
    <row r="55" spans="1:14" x14ac:dyDescent="0.2">
      <c r="A55" s="1609" t="s">
        <v>708</v>
      </c>
      <c r="B55" s="1609" t="s">
        <v>709</v>
      </c>
      <c r="C55" s="1609"/>
      <c r="D55" s="1609" t="s">
        <v>710</v>
      </c>
      <c r="E55" s="1609"/>
      <c r="F55" s="1609"/>
      <c r="G55" s="2099"/>
      <c r="H55" s="2100"/>
      <c r="I55" s="2100"/>
      <c r="J55" s="1757" t="s">
        <v>444</v>
      </c>
      <c r="K55" s="1609"/>
      <c r="L55" s="1759"/>
      <c r="M55" s="1759"/>
      <c r="N55" s="1759"/>
    </row>
    <row r="56" spans="1:14" ht="96" x14ac:dyDescent="0.2">
      <c r="A56" s="1394" t="s">
        <v>711</v>
      </c>
      <c r="B56" s="1394" t="s">
        <v>1330</v>
      </c>
      <c r="C56" s="1394"/>
      <c r="D56" s="925" t="s">
        <v>1331</v>
      </c>
      <c r="E56" s="1394"/>
      <c r="F56" s="1394" t="s">
        <v>409</v>
      </c>
      <c r="G56" s="1475">
        <v>147.65</v>
      </c>
      <c r="H56" s="216"/>
      <c r="I56" s="1477">
        <f>ROUND(G56*H56,2)</f>
        <v>0</v>
      </c>
      <c r="J56" s="2225" t="s">
        <v>18469</v>
      </c>
      <c r="K56" s="2236" t="s">
        <v>521</v>
      </c>
      <c r="L56" s="1417" t="s">
        <v>18470</v>
      </c>
      <c r="M56" s="1105" t="s">
        <v>579</v>
      </c>
      <c r="N56" s="1105" t="s">
        <v>1332</v>
      </c>
    </row>
    <row r="57" spans="1:14" ht="96" x14ac:dyDescent="0.2">
      <c r="A57" s="1394" t="s">
        <v>715</v>
      </c>
      <c r="B57" s="1394" t="s">
        <v>1333</v>
      </c>
      <c r="C57" s="1394"/>
      <c r="D57" s="925" t="s">
        <v>1334</v>
      </c>
      <c r="E57" s="1394"/>
      <c r="F57" s="1394" t="s">
        <v>409</v>
      </c>
      <c r="G57" s="1475">
        <v>108.68</v>
      </c>
      <c r="H57" s="216"/>
      <c r="I57" s="1477">
        <f>ROUND(G57*H57,2)</f>
        <v>0</v>
      </c>
      <c r="J57" s="2225" t="s">
        <v>18471</v>
      </c>
      <c r="K57" s="2236" t="s">
        <v>521</v>
      </c>
      <c r="L57" s="1417" t="s">
        <v>18472</v>
      </c>
      <c r="M57" s="1105" t="s">
        <v>579</v>
      </c>
      <c r="N57" s="1105" t="s">
        <v>1335</v>
      </c>
    </row>
    <row r="58" spans="1:14" x14ac:dyDescent="0.2">
      <c r="A58" s="600" t="s">
        <v>731</v>
      </c>
      <c r="B58" s="600" t="s">
        <v>732</v>
      </c>
      <c r="C58" s="600"/>
      <c r="D58" s="600" t="s">
        <v>733</v>
      </c>
      <c r="E58" s="600"/>
      <c r="F58" s="600"/>
      <c r="G58" s="1469"/>
      <c r="H58" s="2095"/>
      <c r="I58" s="1471">
        <f>SUM(I59:I82)</f>
        <v>0</v>
      </c>
      <c r="J58" s="2224" t="s">
        <v>444</v>
      </c>
      <c r="K58" s="600"/>
      <c r="L58" s="1404"/>
      <c r="M58" s="1404"/>
      <c r="N58" s="1404"/>
    </row>
    <row r="59" spans="1:14" ht="24" x14ac:dyDescent="0.2">
      <c r="A59" s="1394" t="s">
        <v>734</v>
      </c>
      <c r="B59" s="1394" t="s">
        <v>735</v>
      </c>
      <c r="C59" s="1394"/>
      <c r="D59" s="925" t="s">
        <v>737</v>
      </c>
      <c r="E59" s="1394"/>
      <c r="F59" s="1394" t="s">
        <v>409</v>
      </c>
      <c r="G59" s="1475">
        <v>36.6</v>
      </c>
      <c r="H59" s="216"/>
      <c r="I59" s="1477">
        <f t="shared" ref="I59:I82" si="4">ROUND(G59*H59,2)</f>
        <v>0</v>
      </c>
      <c r="J59" s="2225" t="s">
        <v>739</v>
      </c>
      <c r="K59" s="1394"/>
      <c r="L59" s="1105"/>
      <c r="M59" s="1105"/>
      <c r="N59" s="1105" t="s">
        <v>444</v>
      </c>
    </row>
    <row r="60" spans="1:14" ht="24" x14ac:dyDescent="0.2">
      <c r="A60" s="1394" t="s">
        <v>740</v>
      </c>
      <c r="B60" s="1394" t="s">
        <v>741</v>
      </c>
      <c r="C60" s="1394" t="s">
        <v>1336</v>
      </c>
      <c r="D60" s="925" t="s">
        <v>743</v>
      </c>
      <c r="E60" s="1394" t="s">
        <v>1337</v>
      </c>
      <c r="F60" s="1394" t="s">
        <v>409</v>
      </c>
      <c r="G60" s="1475">
        <v>21</v>
      </c>
      <c r="H60" s="216"/>
      <c r="I60" s="1477">
        <f t="shared" si="4"/>
        <v>0</v>
      </c>
      <c r="J60" s="2225" t="s">
        <v>745</v>
      </c>
      <c r="K60" s="1394"/>
      <c r="L60" s="1105"/>
      <c r="M60" s="1105"/>
      <c r="N60" s="1105" t="s">
        <v>444</v>
      </c>
    </row>
    <row r="61" spans="1:14" ht="72" x14ac:dyDescent="0.2">
      <c r="A61" s="1394" t="s">
        <v>746</v>
      </c>
      <c r="B61" s="1394" t="s">
        <v>1338</v>
      </c>
      <c r="C61" s="1394" t="s">
        <v>1339</v>
      </c>
      <c r="D61" s="925" t="s">
        <v>1340</v>
      </c>
      <c r="E61" s="1394" t="s">
        <v>1341</v>
      </c>
      <c r="F61" s="1394" t="s">
        <v>409</v>
      </c>
      <c r="G61" s="1475">
        <v>162.5</v>
      </c>
      <c r="H61" s="216"/>
      <c r="I61" s="1477">
        <f t="shared" si="4"/>
        <v>0</v>
      </c>
      <c r="J61" s="2225" t="s">
        <v>1342</v>
      </c>
      <c r="K61" s="1394"/>
      <c r="L61" s="1105"/>
      <c r="M61" s="1105"/>
      <c r="N61" s="1105" t="s">
        <v>444</v>
      </c>
    </row>
    <row r="62" spans="1:14" ht="72" x14ac:dyDescent="0.2">
      <c r="A62" s="1394" t="s">
        <v>751</v>
      </c>
      <c r="B62" s="1394" t="s">
        <v>757</v>
      </c>
      <c r="C62" s="1394" t="s">
        <v>1343</v>
      </c>
      <c r="D62" s="925" t="s">
        <v>759</v>
      </c>
      <c r="E62" s="1394" t="s">
        <v>1344</v>
      </c>
      <c r="F62" s="1394" t="s">
        <v>409</v>
      </c>
      <c r="G62" s="1475">
        <v>296.39999999999998</v>
      </c>
      <c r="H62" s="216"/>
      <c r="I62" s="1477">
        <f t="shared" si="4"/>
        <v>0</v>
      </c>
      <c r="J62" s="2225" t="s">
        <v>761</v>
      </c>
      <c r="K62" s="1394"/>
      <c r="L62" s="1105"/>
      <c r="M62" s="1105"/>
      <c r="N62" s="1105" t="s">
        <v>444</v>
      </c>
    </row>
    <row r="63" spans="1:14" ht="36" x14ac:dyDescent="0.2">
      <c r="A63" s="1394" t="s">
        <v>756</v>
      </c>
      <c r="B63" s="1394" t="s">
        <v>14479</v>
      </c>
      <c r="C63" s="1394" t="s">
        <v>1345</v>
      </c>
      <c r="D63" s="925" t="s">
        <v>1346</v>
      </c>
      <c r="E63" s="1394" t="s">
        <v>1347</v>
      </c>
      <c r="F63" s="1394" t="s">
        <v>409</v>
      </c>
      <c r="G63" s="1475">
        <v>491.3</v>
      </c>
      <c r="H63" s="216"/>
      <c r="I63" s="1477">
        <f t="shared" si="4"/>
        <v>0</v>
      </c>
      <c r="J63" s="2225" t="s">
        <v>1348</v>
      </c>
      <c r="K63" s="1394"/>
      <c r="L63" s="1105"/>
      <c r="M63" s="1105"/>
      <c r="N63" s="1105" t="s">
        <v>444</v>
      </c>
    </row>
    <row r="64" spans="1:14" ht="24" x14ac:dyDescent="0.2">
      <c r="A64" s="1394" t="s">
        <v>762</v>
      </c>
      <c r="B64" s="1394" t="s">
        <v>766</v>
      </c>
      <c r="C64" s="1394" t="s">
        <v>767</v>
      </c>
      <c r="D64" s="925" t="s">
        <v>768</v>
      </c>
      <c r="E64" s="1394" t="s">
        <v>769</v>
      </c>
      <c r="F64" s="1394" t="s">
        <v>409</v>
      </c>
      <c r="G64" s="1475">
        <v>39.1</v>
      </c>
      <c r="H64" s="216"/>
      <c r="I64" s="1477">
        <f t="shared" si="4"/>
        <v>0</v>
      </c>
      <c r="J64" s="2225" t="s">
        <v>770</v>
      </c>
      <c r="K64" s="1394"/>
      <c r="L64" s="1105"/>
      <c r="M64" s="1105"/>
      <c r="N64" s="1105" t="s">
        <v>444</v>
      </c>
    </row>
    <row r="65" spans="1:14" ht="36" x14ac:dyDescent="0.2">
      <c r="A65" s="1394" t="s">
        <v>765</v>
      </c>
      <c r="B65" s="1394" t="s">
        <v>1349</v>
      </c>
      <c r="C65" s="1394" t="s">
        <v>1350</v>
      </c>
      <c r="D65" s="925" t="s">
        <v>1351</v>
      </c>
      <c r="E65" s="1394" t="s">
        <v>1352</v>
      </c>
      <c r="F65" s="1394" t="s">
        <v>409</v>
      </c>
      <c r="G65" s="1475">
        <v>200.4</v>
      </c>
      <c r="H65" s="216"/>
      <c r="I65" s="1477">
        <f t="shared" si="4"/>
        <v>0</v>
      </c>
      <c r="J65" s="2225" t="s">
        <v>18473</v>
      </c>
      <c r="K65" s="1394"/>
      <c r="L65" s="1105"/>
      <c r="M65" s="1105"/>
      <c r="N65" s="1105" t="s">
        <v>444</v>
      </c>
    </row>
    <row r="66" spans="1:14" ht="60" x14ac:dyDescent="0.2">
      <c r="A66" s="1394" t="s">
        <v>771</v>
      </c>
      <c r="B66" s="1394" t="s">
        <v>766</v>
      </c>
      <c r="C66" s="1394" t="s">
        <v>1353</v>
      </c>
      <c r="D66" s="925" t="s">
        <v>768</v>
      </c>
      <c r="E66" s="1394" t="s">
        <v>1354</v>
      </c>
      <c r="F66" s="1394" t="s">
        <v>409</v>
      </c>
      <c r="G66" s="1475">
        <v>34</v>
      </c>
      <c r="H66" s="216"/>
      <c r="I66" s="1477">
        <f t="shared" si="4"/>
        <v>0</v>
      </c>
      <c r="J66" s="2225" t="s">
        <v>770</v>
      </c>
      <c r="K66" s="1394"/>
      <c r="L66" s="1105"/>
      <c r="M66" s="1105"/>
      <c r="N66" s="1105" t="s">
        <v>444</v>
      </c>
    </row>
    <row r="67" spans="1:14" ht="24" x14ac:dyDescent="0.2">
      <c r="A67" s="1394" t="s">
        <v>777</v>
      </c>
      <c r="B67" s="1394" t="s">
        <v>801</v>
      </c>
      <c r="C67" s="1394" t="s">
        <v>1355</v>
      </c>
      <c r="D67" s="925" t="s">
        <v>803</v>
      </c>
      <c r="E67" s="1394" t="s">
        <v>1356</v>
      </c>
      <c r="F67" s="1394" t="s">
        <v>409</v>
      </c>
      <c r="G67" s="1475">
        <v>41.6</v>
      </c>
      <c r="H67" s="216"/>
      <c r="I67" s="1477">
        <f t="shared" si="4"/>
        <v>0</v>
      </c>
      <c r="J67" s="2225" t="s">
        <v>1357</v>
      </c>
      <c r="K67" s="1394"/>
      <c r="L67" s="1105"/>
      <c r="M67" s="1105"/>
      <c r="N67" s="1105" t="s">
        <v>444</v>
      </c>
    </row>
    <row r="68" spans="1:14" ht="48" x14ac:dyDescent="0.2">
      <c r="A68" s="1394" t="s">
        <v>783</v>
      </c>
      <c r="B68" s="1394" t="s">
        <v>1358</v>
      </c>
      <c r="C68" s="1394" t="s">
        <v>1359</v>
      </c>
      <c r="D68" s="925" t="s">
        <v>1360</v>
      </c>
      <c r="E68" s="1394" t="s">
        <v>1361</v>
      </c>
      <c r="F68" s="1394" t="s">
        <v>409</v>
      </c>
      <c r="G68" s="1475">
        <v>16.5</v>
      </c>
      <c r="H68" s="216"/>
      <c r="I68" s="1477">
        <f t="shared" si="4"/>
        <v>0</v>
      </c>
      <c r="J68" s="2225" t="s">
        <v>1362</v>
      </c>
      <c r="K68" s="1394"/>
      <c r="L68" s="1105"/>
      <c r="M68" s="1105"/>
      <c r="N68" s="1105" t="s">
        <v>444</v>
      </c>
    </row>
    <row r="69" spans="1:14" ht="108" x14ac:dyDescent="0.2">
      <c r="A69" s="1394" t="s">
        <v>786</v>
      </c>
      <c r="B69" s="1394" t="s">
        <v>815</v>
      </c>
      <c r="C69" s="1394" t="s">
        <v>1363</v>
      </c>
      <c r="D69" s="925" t="s">
        <v>817</v>
      </c>
      <c r="E69" s="1394" t="s">
        <v>1364</v>
      </c>
      <c r="F69" s="1394" t="s">
        <v>409</v>
      </c>
      <c r="G69" s="1475">
        <v>20</v>
      </c>
      <c r="H69" s="216"/>
      <c r="I69" s="1477">
        <f t="shared" si="4"/>
        <v>0</v>
      </c>
      <c r="J69" s="2225" t="s">
        <v>18421</v>
      </c>
      <c r="K69" s="1394"/>
      <c r="L69" s="1105"/>
      <c r="M69" s="1105"/>
      <c r="N69" s="1105" t="s">
        <v>444</v>
      </c>
    </row>
    <row r="70" spans="1:14" ht="24" x14ac:dyDescent="0.2">
      <c r="A70" s="1394" t="s">
        <v>791</v>
      </c>
      <c r="B70" s="1394" t="s">
        <v>820</v>
      </c>
      <c r="C70" s="1394"/>
      <c r="D70" s="925" t="s">
        <v>822</v>
      </c>
      <c r="E70" s="1394"/>
      <c r="F70" s="1394" t="s">
        <v>385</v>
      </c>
      <c r="G70" s="1475">
        <v>2</v>
      </c>
      <c r="H70" s="216"/>
      <c r="I70" s="1477">
        <f t="shared" si="4"/>
        <v>0</v>
      </c>
      <c r="J70" s="2225" t="s">
        <v>824</v>
      </c>
      <c r="K70" s="1394"/>
      <c r="L70" s="1105"/>
      <c r="M70" s="1105"/>
      <c r="N70" s="1105" t="s">
        <v>444</v>
      </c>
    </row>
    <row r="71" spans="1:14" ht="24" x14ac:dyDescent="0.2">
      <c r="A71" s="1394" t="s">
        <v>794</v>
      </c>
      <c r="B71" s="1394" t="s">
        <v>1365</v>
      </c>
      <c r="C71" s="1394"/>
      <c r="D71" s="925" t="s">
        <v>827</v>
      </c>
      <c r="E71" s="1394"/>
      <c r="F71" s="1394" t="s">
        <v>385</v>
      </c>
      <c r="G71" s="1475">
        <v>22</v>
      </c>
      <c r="H71" s="216"/>
      <c r="I71" s="1477">
        <f t="shared" si="4"/>
        <v>0</v>
      </c>
      <c r="J71" s="2225" t="s">
        <v>828</v>
      </c>
      <c r="K71" s="1394"/>
      <c r="L71" s="1105"/>
      <c r="M71" s="1105"/>
      <c r="N71" s="1105" t="s">
        <v>444</v>
      </c>
    </row>
    <row r="72" spans="1:14" ht="24" x14ac:dyDescent="0.2">
      <c r="A72" s="1394" t="s">
        <v>800</v>
      </c>
      <c r="B72" s="1394" t="s">
        <v>830</v>
      </c>
      <c r="C72" s="1394"/>
      <c r="D72" s="925" t="s">
        <v>831</v>
      </c>
      <c r="E72" s="1394"/>
      <c r="F72" s="1394" t="s">
        <v>385</v>
      </c>
      <c r="G72" s="1475">
        <v>4</v>
      </c>
      <c r="H72" s="216"/>
      <c r="I72" s="1477">
        <f t="shared" si="4"/>
        <v>0</v>
      </c>
      <c r="J72" s="2225" t="s">
        <v>832</v>
      </c>
      <c r="K72" s="1394"/>
      <c r="L72" s="1105"/>
      <c r="M72" s="1105"/>
      <c r="N72" s="1105" t="s">
        <v>444</v>
      </c>
    </row>
    <row r="73" spans="1:14" ht="60" x14ac:dyDescent="0.2">
      <c r="A73" s="1394" t="s">
        <v>805</v>
      </c>
      <c r="B73" s="1394" t="s">
        <v>1366</v>
      </c>
      <c r="C73" s="1394" t="s">
        <v>1367</v>
      </c>
      <c r="D73" s="925" t="s">
        <v>1368</v>
      </c>
      <c r="E73" s="1394" t="s">
        <v>1369</v>
      </c>
      <c r="F73" s="1394" t="s">
        <v>385</v>
      </c>
      <c r="G73" s="1475">
        <v>5</v>
      </c>
      <c r="H73" s="216"/>
      <c r="I73" s="1477">
        <f t="shared" si="4"/>
        <v>0</v>
      </c>
      <c r="J73" s="2225" t="s">
        <v>1370</v>
      </c>
      <c r="K73" s="1394"/>
      <c r="L73" s="1105"/>
      <c r="M73" s="1105"/>
      <c r="N73" s="1105" t="s">
        <v>444</v>
      </c>
    </row>
    <row r="74" spans="1:14" ht="84" x14ac:dyDescent="0.2">
      <c r="A74" s="1394" t="s">
        <v>810</v>
      </c>
      <c r="B74" s="1394" t="s">
        <v>1371</v>
      </c>
      <c r="C74" s="1394" t="s">
        <v>1372</v>
      </c>
      <c r="D74" s="925" t="s">
        <v>1373</v>
      </c>
      <c r="E74" s="1394" t="s">
        <v>1374</v>
      </c>
      <c r="F74" s="1394" t="s">
        <v>385</v>
      </c>
      <c r="G74" s="1475">
        <v>2</v>
      </c>
      <c r="H74" s="216"/>
      <c r="I74" s="1477">
        <f t="shared" si="4"/>
        <v>0</v>
      </c>
      <c r="J74" s="2225" t="s">
        <v>1375</v>
      </c>
      <c r="K74" s="1394"/>
      <c r="L74" s="1105"/>
      <c r="M74" s="1105"/>
      <c r="N74" s="1105" t="s">
        <v>444</v>
      </c>
    </row>
    <row r="75" spans="1:14" ht="24" x14ac:dyDescent="0.2">
      <c r="A75" s="1394" t="s">
        <v>811</v>
      </c>
      <c r="B75" s="1394" t="s">
        <v>1376</v>
      </c>
      <c r="C75" s="1394"/>
      <c r="D75" s="925" t="s">
        <v>1377</v>
      </c>
      <c r="E75" s="1394"/>
      <c r="F75" s="1394" t="s">
        <v>385</v>
      </c>
      <c r="G75" s="1475">
        <v>0</v>
      </c>
      <c r="H75" s="216"/>
      <c r="I75" s="1477">
        <f t="shared" si="4"/>
        <v>0</v>
      </c>
      <c r="J75" s="2225" t="s">
        <v>1378</v>
      </c>
      <c r="K75" s="1394"/>
      <c r="L75" s="1105"/>
      <c r="M75" s="1105"/>
      <c r="N75" s="1105" t="s">
        <v>444</v>
      </c>
    </row>
    <row r="76" spans="1:14" ht="48" x14ac:dyDescent="0.2">
      <c r="A76" s="1394" t="s">
        <v>814</v>
      </c>
      <c r="B76" s="1394" t="s">
        <v>1379</v>
      </c>
      <c r="C76" s="1394" t="s">
        <v>1380</v>
      </c>
      <c r="D76" s="925" t="s">
        <v>1381</v>
      </c>
      <c r="E76" s="1394" t="s">
        <v>1382</v>
      </c>
      <c r="F76" s="1394" t="s">
        <v>385</v>
      </c>
      <c r="G76" s="1475">
        <v>1</v>
      </c>
      <c r="H76" s="216"/>
      <c r="I76" s="1477">
        <f t="shared" si="4"/>
        <v>0</v>
      </c>
      <c r="J76" s="2225" t="s">
        <v>1383</v>
      </c>
      <c r="K76" s="1394"/>
      <c r="L76" s="1105"/>
      <c r="M76" s="1105"/>
      <c r="N76" s="1105" t="s">
        <v>444</v>
      </c>
    </row>
    <row r="77" spans="1:14" ht="48" x14ac:dyDescent="0.2">
      <c r="A77" s="1394" t="s">
        <v>819</v>
      </c>
      <c r="B77" s="1394" t="s">
        <v>1384</v>
      </c>
      <c r="C77" s="1394" t="s">
        <v>1380</v>
      </c>
      <c r="D77" s="925" t="s">
        <v>1385</v>
      </c>
      <c r="E77" s="1394" t="s">
        <v>1382</v>
      </c>
      <c r="F77" s="1394" t="s">
        <v>385</v>
      </c>
      <c r="G77" s="1475">
        <v>1</v>
      </c>
      <c r="H77" s="216"/>
      <c r="I77" s="1477">
        <f t="shared" si="4"/>
        <v>0</v>
      </c>
      <c r="J77" s="2225" t="s">
        <v>1386</v>
      </c>
      <c r="K77" s="1394"/>
      <c r="L77" s="1105"/>
      <c r="M77" s="1105"/>
      <c r="N77" s="1105" t="s">
        <v>444</v>
      </c>
    </row>
    <row r="78" spans="1:14" ht="108" x14ac:dyDescent="0.2">
      <c r="A78" s="1394" t="s">
        <v>825</v>
      </c>
      <c r="B78" s="1394" t="s">
        <v>834</v>
      </c>
      <c r="C78" s="1394" t="s">
        <v>1387</v>
      </c>
      <c r="D78" s="925" t="s">
        <v>836</v>
      </c>
      <c r="E78" s="1394" t="s">
        <v>1388</v>
      </c>
      <c r="F78" s="1394" t="s">
        <v>403</v>
      </c>
      <c r="G78" s="1475">
        <v>52</v>
      </c>
      <c r="H78" s="216"/>
      <c r="I78" s="1477">
        <f t="shared" si="4"/>
        <v>0</v>
      </c>
      <c r="J78" s="2225" t="s">
        <v>1389</v>
      </c>
      <c r="K78" s="1394"/>
      <c r="L78" s="1105"/>
      <c r="M78" s="1105"/>
      <c r="N78" s="1105" t="s">
        <v>444</v>
      </c>
    </row>
    <row r="79" spans="1:14" ht="24" x14ac:dyDescent="0.2">
      <c r="A79" s="1394" t="s">
        <v>829</v>
      </c>
      <c r="B79" s="1394" t="s">
        <v>845</v>
      </c>
      <c r="C79" s="1394"/>
      <c r="D79" s="925" t="s">
        <v>846</v>
      </c>
      <c r="E79" s="1394"/>
      <c r="F79" s="1394" t="s">
        <v>409</v>
      </c>
      <c r="G79" s="1475">
        <v>40</v>
      </c>
      <c r="H79" s="216"/>
      <c r="I79" s="1477">
        <f t="shared" si="4"/>
        <v>0</v>
      </c>
      <c r="J79" s="2225" t="s">
        <v>847</v>
      </c>
      <c r="K79" s="1394"/>
      <c r="L79" s="1105"/>
      <c r="M79" s="1105"/>
      <c r="N79" s="1105" t="s">
        <v>444</v>
      </c>
    </row>
    <row r="80" spans="1:14" ht="24" x14ac:dyDescent="0.2">
      <c r="A80" s="1394" t="s">
        <v>833</v>
      </c>
      <c r="B80" s="1394" t="s">
        <v>1390</v>
      </c>
      <c r="C80" s="1394"/>
      <c r="D80" s="925" t="s">
        <v>851</v>
      </c>
      <c r="E80" s="1394"/>
      <c r="F80" s="1394" t="s">
        <v>409</v>
      </c>
      <c r="G80" s="1475">
        <v>150</v>
      </c>
      <c r="H80" s="216"/>
      <c r="I80" s="1477">
        <f t="shared" si="4"/>
        <v>0</v>
      </c>
      <c r="J80" s="2225" t="s">
        <v>18422</v>
      </c>
      <c r="K80" s="1394"/>
      <c r="L80" s="1105"/>
      <c r="M80" s="1105"/>
      <c r="N80" s="1105" t="s">
        <v>444</v>
      </c>
    </row>
    <row r="81" spans="1:14" ht="24" x14ac:dyDescent="0.2">
      <c r="A81" s="1394" t="s">
        <v>838</v>
      </c>
      <c r="B81" s="1394" t="s">
        <v>856</v>
      </c>
      <c r="C81" s="1394"/>
      <c r="D81" s="925" t="s">
        <v>857</v>
      </c>
      <c r="E81" s="1394"/>
      <c r="F81" s="1394" t="s">
        <v>409</v>
      </c>
      <c r="G81" s="1475">
        <v>200</v>
      </c>
      <c r="H81" s="216"/>
      <c r="I81" s="1477">
        <f t="shared" si="4"/>
        <v>0</v>
      </c>
      <c r="J81" s="2225" t="s">
        <v>18423</v>
      </c>
      <c r="K81" s="1394"/>
      <c r="L81" s="1105"/>
      <c r="M81" s="1105"/>
      <c r="N81" s="1105" t="s">
        <v>444</v>
      </c>
    </row>
    <row r="82" spans="1:14" x14ac:dyDescent="0.2">
      <c r="A82" s="1394" t="s">
        <v>844</v>
      </c>
      <c r="B82" s="1394" t="s">
        <v>859</v>
      </c>
      <c r="C82" s="1394"/>
      <c r="D82" s="925" t="s">
        <v>860</v>
      </c>
      <c r="E82" s="1394"/>
      <c r="F82" s="1394" t="s">
        <v>409</v>
      </c>
      <c r="G82" s="1475">
        <v>200</v>
      </c>
      <c r="H82" s="216"/>
      <c r="I82" s="1477">
        <f t="shared" si="4"/>
        <v>0</v>
      </c>
      <c r="J82" s="2225" t="s">
        <v>18424</v>
      </c>
      <c r="K82" s="1394"/>
      <c r="L82" s="1105"/>
      <c r="M82" s="1105"/>
      <c r="N82" s="1105" t="s">
        <v>444</v>
      </c>
    </row>
    <row r="83" spans="1:14" x14ac:dyDescent="0.2">
      <c r="A83" s="600" t="s">
        <v>869</v>
      </c>
      <c r="B83" s="600" t="s">
        <v>870</v>
      </c>
      <c r="C83" s="600"/>
      <c r="D83" s="2228" t="s">
        <v>871</v>
      </c>
      <c r="E83" s="600"/>
      <c r="F83" s="600"/>
      <c r="G83" s="1469"/>
      <c r="H83" s="2095"/>
      <c r="I83" s="1471">
        <f>SUM(I84:I94)</f>
        <v>0</v>
      </c>
      <c r="J83" s="2224" t="s">
        <v>444</v>
      </c>
      <c r="K83" s="600"/>
      <c r="L83" s="1404"/>
      <c r="M83" s="1404"/>
      <c r="N83" s="1404"/>
    </row>
    <row r="84" spans="1:14" ht="24" x14ac:dyDescent="0.2">
      <c r="A84" s="1394" t="s">
        <v>1391</v>
      </c>
      <c r="B84" s="1473" t="s">
        <v>1392</v>
      </c>
      <c r="C84" s="1394"/>
      <c r="D84" s="925" t="s">
        <v>1393</v>
      </c>
      <c r="E84" s="1394"/>
      <c r="F84" s="1394" t="s">
        <v>403</v>
      </c>
      <c r="G84" s="2237">
        <v>18.5</v>
      </c>
      <c r="H84" s="216"/>
      <c r="I84" s="1477">
        <f t="shared" ref="I84:I94" si="5">ROUND(G84*H84,2)</f>
        <v>0</v>
      </c>
      <c r="J84" s="2226" t="s">
        <v>1394</v>
      </c>
      <c r="K84" s="1394"/>
      <c r="L84" s="1417"/>
      <c r="M84" s="1105"/>
      <c r="N84" s="1105" t="s">
        <v>444</v>
      </c>
    </row>
    <row r="85" spans="1:14" ht="24" x14ac:dyDescent="0.2">
      <c r="A85" s="1394" t="s">
        <v>1395</v>
      </c>
      <c r="B85" s="1473" t="s">
        <v>1396</v>
      </c>
      <c r="C85" s="1394"/>
      <c r="D85" s="925" t="s">
        <v>1397</v>
      </c>
      <c r="E85" s="1394"/>
      <c r="F85" s="1394" t="s">
        <v>403</v>
      </c>
      <c r="G85" s="2237">
        <v>6.25</v>
      </c>
      <c r="H85" s="216"/>
      <c r="I85" s="1477">
        <f t="shared" si="5"/>
        <v>0</v>
      </c>
      <c r="J85" s="2226" t="s">
        <v>1398</v>
      </c>
      <c r="K85" s="1394"/>
      <c r="L85" s="1417"/>
      <c r="M85" s="1105"/>
      <c r="N85" s="1105" t="s">
        <v>444</v>
      </c>
    </row>
    <row r="86" spans="1:14" ht="36" x14ac:dyDescent="0.2">
      <c r="A86" s="1394" t="s">
        <v>1399</v>
      </c>
      <c r="B86" s="1473" t="s">
        <v>1400</v>
      </c>
      <c r="C86" s="1394"/>
      <c r="D86" s="925" t="s">
        <v>1401</v>
      </c>
      <c r="E86" s="1394"/>
      <c r="F86" s="1394" t="s">
        <v>403</v>
      </c>
      <c r="G86" s="2237">
        <v>61</v>
      </c>
      <c r="H86" s="216"/>
      <c r="I86" s="1477">
        <f t="shared" si="5"/>
        <v>0</v>
      </c>
      <c r="J86" s="2226" t="s">
        <v>1402</v>
      </c>
      <c r="K86" s="2236" t="s">
        <v>521</v>
      </c>
      <c r="L86" s="1417" t="s">
        <v>1403</v>
      </c>
      <c r="M86" s="1105" t="s">
        <v>950</v>
      </c>
      <c r="N86" s="1105" t="s">
        <v>1404</v>
      </c>
    </row>
    <row r="87" spans="1:14" ht="36" x14ac:dyDescent="0.2">
      <c r="A87" s="1394" t="s">
        <v>1405</v>
      </c>
      <c r="B87" s="1394" t="s">
        <v>1406</v>
      </c>
      <c r="C87" s="1394"/>
      <c r="D87" s="925" t="s">
        <v>1407</v>
      </c>
      <c r="E87" s="1394"/>
      <c r="F87" s="1394" t="s">
        <v>403</v>
      </c>
      <c r="G87" s="2237">
        <v>8</v>
      </c>
      <c r="H87" s="216"/>
      <c r="I87" s="1477">
        <f t="shared" si="5"/>
        <v>0</v>
      </c>
      <c r="J87" s="2226" t="s">
        <v>1408</v>
      </c>
      <c r="K87" s="2236"/>
      <c r="L87" s="1417"/>
      <c r="M87" s="1105"/>
      <c r="N87" s="1105" t="s">
        <v>444</v>
      </c>
    </row>
    <row r="88" spans="1:14" ht="24" x14ac:dyDescent="0.2">
      <c r="A88" s="1394" t="s">
        <v>1409</v>
      </c>
      <c r="B88" s="1394" t="s">
        <v>1410</v>
      </c>
      <c r="C88" s="1394"/>
      <c r="D88" s="925" t="s">
        <v>1411</v>
      </c>
      <c r="E88" s="1394"/>
      <c r="F88" s="1394" t="s">
        <v>385</v>
      </c>
      <c r="G88" s="2237">
        <v>1</v>
      </c>
      <c r="H88" s="216"/>
      <c r="I88" s="1477">
        <f t="shared" si="5"/>
        <v>0</v>
      </c>
      <c r="J88" s="2226" t="s">
        <v>1412</v>
      </c>
      <c r="K88" s="2236"/>
      <c r="L88" s="1417"/>
      <c r="M88" s="1105"/>
      <c r="N88" s="1105" t="s">
        <v>1413</v>
      </c>
    </row>
    <row r="89" spans="1:14" ht="24" x14ac:dyDescent="0.2">
      <c r="A89" s="1394" t="s">
        <v>1414</v>
      </c>
      <c r="B89" s="1394" t="s">
        <v>1415</v>
      </c>
      <c r="C89" s="1394"/>
      <c r="D89" s="925" t="s">
        <v>1416</v>
      </c>
      <c r="E89" s="1394"/>
      <c r="F89" s="1394" t="s">
        <v>385</v>
      </c>
      <c r="G89" s="2237">
        <v>1</v>
      </c>
      <c r="H89" s="216"/>
      <c r="I89" s="1477">
        <f t="shared" si="5"/>
        <v>0</v>
      </c>
      <c r="J89" s="2225" t="s">
        <v>1417</v>
      </c>
      <c r="K89" s="2236"/>
      <c r="L89" s="1417"/>
      <c r="M89" s="1105"/>
      <c r="N89" s="1105" t="s">
        <v>1418</v>
      </c>
    </row>
    <row r="90" spans="1:14" ht="24" x14ac:dyDescent="0.2">
      <c r="A90" s="1394" t="s">
        <v>1419</v>
      </c>
      <c r="B90" s="1394" t="s">
        <v>1420</v>
      </c>
      <c r="C90" s="1394" t="s">
        <v>1421</v>
      </c>
      <c r="D90" s="925" t="s">
        <v>1422</v>
      </c>
      <c r="E90" s="1394" t="s">
        <v>1423</v>
      </c>
      <c r="F90" s="1394" t="s">
        <v>385</v>
      </c>
      <c r="G90" s="2237">
        <v>4</v>
      </c>
      <c r="H90" s="216"/>
      <c r="I90" s="1477">
        <f t="shared" si="5"/>
        <v>0</v>
      </c>
      <c r="J90" s="2226" t="s">
        <v>1424</v>
      </c>
      <c r="K90" s="2236" t="s">
        <v>521</v>
      </c>
      <c r="L90" s="1417" t="s">
        <v>1425</v>
      </c>
      <c r="M90" s="1105" t="s">
        <v>650</v>
      </c>
      <c r="N90" s="1105" t="s">
        <v>1426</v>
      </c>
    </row>
    <row r="91" spans="1:14" ht="24" x14ac:dyDescent="0.2">
      <c r="A91" s="1394" t="s">
        <v>1427</v>
      </c>
      <c r="B91" s="1394" t="s">
        <v>1428</v>
      </c>
      <c r="C91" s="1394"/>
      <c r="D91" s="925" t="s">
        <v>1429</v>
      </c>
      <c r="E91" s="1394"/>
      <c r="F91" s="1394" t="s">
        <v>385</v>
      </c>
      <c r="G91" s="2237">
        <v>4</v>
      </c>
      <c r="H91" s="216"/>
      <c r="I91" s="1477">
        <f t="shared" si="5"/>
        <v>0</v>
      </c>
      <c r="J91" s="2226" t="s">
        <v>1430</v>
      </c>
      <c r="K91" s="2236" t="s">
        <v>521</v>
      </c>
      <c r="L91" s="1417" t="s">
        <v>1431</v>
      </c>
      <c r="M91" s="1105" t="s">
        <v>650</v>
      </c>
      <c r="N91" s="1105" t="s">
        <v>1432</v>
      </c>
    </row>
    <row r="92" spans="1:14" ht="24" x14ac:dyDescent="0.2">
      <c r="A92" s="1394" t="s">
        <v>1433</v>
      </c>
      <c r="B92" s="1394" t="s">
        <v>1434</v>
      </c>
      <c r="C92" s="1394" t="s">
        <v>1435</v>
      </c>
      <c r="D92" s="925" t="s">
        <v>1436</v>
      </c>
      <c r="E92" s="1394" t="s">
        <v>1423</v>
      </c>
      <c r="F92" s="1394" t="s">
        <v>385</v>
      </c>
      <c r="G92" s="2237">
        <v>1</v>
      </c>
      <c r="H92" s="216"/>
      <c r="I92" s="1477">
        <f t="shared" si="5"/>
        <v>0</v>
      </c>
      <c r="J92" s="2226" t="s">
        <v>1437</v>
      </c>
      <c r="K92" s="1394" t="s">
        <v>521</v>
      </c>
      <c r="L92" s="1417" t="s">
        <v>1438</v>
      </c>
      <c r="M92" s="1105" t="s">
        <v>650</v>
      </c>
      <c r="N92" s="1105" t="s">
        <v>1439</v>
      </c>
    </row>
    <row r="93" spans="1:14" ht="24" x14ac:dyDescent="0.2">
      <c r="A93" s="1394" t="s">
        <v>1440</v>
      </c>
      <c r="B93" s="1394" t="s">
        <v>1441</v>
      </c>
      <c r="C93" s="1394"/>
      <c r="D93" s="925" t="s">
        <v>1442</v>
      </c>
      <c r="E93" s="1394"/>
      <c r="F93" s="1394" t="s">
        <v>385</v>
      </c>
      <c r="G93" s="2237">
        <v>1</v>
      </c>
      <c r="H93" s="216"/>
      <c r="I93" s="1477">
        <f t="shared" si="5"/>
        <v>0</v>
      </c>
      <c r="J93" s="2226" t="s">
        <v>1443</v>
      </c>
      <c r="K93" s="1394" t="s">
        <v>521</v>
      </c>
      <c r="L93" s="1417" t="s">
        <v>1444</v>
      </c>
      <c r="M93" s="1105" t="s">
        <v>650</v>
      </c>
      <c r="N93" s="1105" t="s">
        <v>1445</v>
      </c>
    </row>
    <row r="94" spans="1:14" ht="24" x14ac:dyDescent="0.2">
      <c r="A94" s="1394" t="s">
        <v>1446</v>
      </c>
      <c r="B94" s="1394" t="s">
        <v>1447</v>
      </c>
      <c r="C94" s="1394"/>
      <c r="D94" s="925" t="s">
        <v>1448</v>
      </c>
      <c r="E94" s="1394"/>
      <c r="F94" s="1394" t="s">
        <v>385</v>
      </c>
      <c r="G94" s="2237">
        <v>12</v>
      </c>
      <c r="H94" s="216"/>
      <c r="I94" s="1477">
        <f t="shared" si="5"/>
        <v>0</v>
      </c>
      <c r="J94" s="2225" t="s">
        <v>1449</v>
      </c>
      <c r="K94" s="1394"/>
      <c r="L94" s="1417"/>
      <c r="M94" s="1105"/>
      <c r="N94" s="1105" t="s">
        <v>444</v>
      </c>
    </row>
    <row r="95" spans="1:14" x14ac:dyDescent="0.2">
      <c r="A95" s="592" t="s">
        <v>892</v>
      </c>
      <c r="B95" s="592" t="s">
        <v>893</v>
      </c>
      <c r="C95" s="592"/>
      <c r="D95" s="592" t="s">
        <v>894</v>
      </c>
      <c r="E95" s="592"/>
      <c r="F95" s="592"/>
      <c r="G95" s="1464"/>
      <c r="H95" s="2094"/>
      <c r="I95" s="1466">
        <f>I96+I106+I129+I136+I147+I144</f>
        <v>0</v>
      </c>
      <c r="J95" s="1750" t="s">
        <v>444</v>
      </c>
      <c r="K95" s="592"/>
      <c r="L95" s="1400"/>
      <c r="M95" s="1400"/>
      <c r="N95" s="1400"/>
    </row>
    <row r="96" spans="1:14" x14ac:dyDescent="0.2">
      <c r="A96" s="600" t="s">
        <v>895</v>
      </c>
      <c r="B96" s="600" t="s">
        <v>896</v>
      </c>
      <c r="C96" s="600"/>
      <c r="D96" s="2228" t="s">
        <v>897</v>
      </c>
      <c r="E96" s="600"/>
      <c r="F96" s="600"/>
      <c r="G96" s="1469"/>
      <c r="H96" s="2095"/>
      <c r="I96" s="1471">
        <f>SUM(I100:I105)</f>
        <v>0</v>
      </c>
      <c r="J96" s="2224" t="s">
        <v>444</v>
      </c>
      <c r="K96" s="600"/>
      <c r="L96" s="1404"/>
      <c r="M96" s="1404"/>
      <c r="N96" s="1404"/>
    </row>
    <row r="97" spans="1:15" x14ac:dyDescent="0.2">
      <c r="A97" s="1609" t="s">
        <v>898</v>
      </c>
      <c r="B97" s="1609" t="s">
        <v>362</v>
      </c>
      <c r="C97" s="1609"/>
      <c r="D97" s="1597" t="s">
        <v>363</v>
      </c>
      <c r="E97" s="1609"/>
      <c r="F97" s="1609"/>
      <c r="G97" s="2099"/>
      <c r="H97" s="2100"/>
      <c r="I97" s="2100"/>
      <c r="J97" s="1757" t="s">
        <v>444</v>
      </c>
      <c r="K97" s="1609"/>
      <c r="L97" s="1759"/>
      <c r="M97" s="1759"/>
      <c r="N97" s="1759"/>
    </row>
    <row r="98" spans="1:15" x14ac:dyDescent="0.2">
      <c r="A98" s="1394" t="s">
        <v>899</v>
      </c>
      <c r="B98" s="1394" t="s">
        <v>1450</v>
      </c>
      <c r="C98" s="1394"/>
      <c r="D98" s="925" t="s">
        <v>1451</v>
      </c>
      <c r="E98" s="1394"/>
      <c r="F98" s="1394"/>
      <c r="G98" s="1475"/>
      <c r="H98" s="2096"/>
      <c r="I98" s="1477"/>
      <c r="J98" s="2225" t="s">
        <v>18474</v>
      </c>
      <c r="K98" s="1394"/>
      <c r="L98" s="1105"/>
      <c r="M98" s="1105"/>
      <c r="N98" s="1105" t="s">
        <v>444</v>
      </c>
    </row>
    <row r="99" spans="1:15" x14ac:dyDescent="0.2">
      <c r="A99" s="1609" t="s">
        <v>902</v>
      </c>
      <c r="B99" s="1609" t="s">
        <v>896</v>
      </c>
      <c r="C99" s="1609"/>
      <c r="D99" s="1597" t="s">
        <v>897</v>
      </c>
      <c r="E99" s="1609"/>
      <c r="F99" s="1609"/>
      <c r="G99" s="2099"/>
      <c r="H99" s="2100"/>
      <c r="I99" s="2100"/>
      <c r="J99" s="1757" t="s">
        <v>444</v>
      </c>
      <c r="K99" s="1609"/>
      <c r="L99" s="1759"/>
      <c r="M99" s="1759"/>
      <c r="N99" s="1759"/>
    </row>
    <row r="100" spans="1:15" ht="108" x14ac:dyDescent="0.2">
      <c r="A100" s="1394" t="s">
        <v>903</v>
      </c>
      <c r="B100" s="1473" t="s">
        <v>1452</v>
      </c>
      <c r="C100" s="1394"/>
      <c r="D100" s="925" t="s">
        <v>1453</v>
      </c>
      <c r="E100" s="1394"/>
      <c r="F100" s="1394" t="s">
        <v>409</v>
      </c>
      <c r="G100" s="2237">
        <v>188.13</v>
      </c>
      <c r="H100" s="216"/>
      <c r="I100" s="1477">
        <f t="shared" ref="I100:I105" si="6">ROUND(G100*H100,2)</f>
        <v>0</v>
      </c>
      <c r="J100" s="2225" t="s">
        <v>18475</v>
      </c>
      <c r="K100" s="2236" t="s">
        <v>521</v>
      </c>
      <c r="L100" s="1417" t="s">
        <v>1454</v>
      </c>
      <c r="M100" s="1105" t="s">
        <v>579</v>
      </c>
      <c r="N100" s="1105" t="s">
        <v>1455</v>
      </c>
    </row>
    <row r="101" spans="1:15" ht="48" x14ac:dyDescent="0.2">
      <c r="A101" s="1394" t="s">
        <v>910</v>
      </c>
      <c r="B101" s="1473" t="s">
        <v>1456</v>
      </c>
      <c r="C101" s="1394" t="s">
        <v>1457</v>
      </c>
      <c r="D101" s="925" t="s">
        <v>1458</v>
      </c>
      <c r="E101" s="1394" t="s">
        <v>1459</v>
      </c>
      <c r="F101" s="1394" t="s">
        <v>403</v>
      </c>
      <c r="G101" s="2237">
        <v>62.1</v>
      </c>
      <c r="H101" s="216"/>
      <c r="I101" s="1477">
        <f t="shared" si="6"/>
        <v>0</v>
      </c>
      <c r="J101" s="2227" t="s">
        <v>1460</v>
      </c>
      <c r="K101" s="1394"/>
      <c r="L101" s="1417"/>
      <c r="M101" s="1105"/>
      <c r="N101" s="1105" t="s">
        <v>444</v>
      </c>
    </row>
    <row r="102" spans="1:15" ht="24" x14ac:dyDescent="0.2">
      <c r="A102" s="1394" t="s">
        <v>914</v>
      </c>
      <c r="B102" s="1473" t="s">
        <v>1461</v>
      </c>
      <c r="C102" s="1394"/>
      <c r="D102" s="925" t="s">
        <v>1462</v>
      </c>
      <c r="E102" s="1394"/>
      <c r="F102" s="1394" t="s">
        <v>385</v>
      </c>
      <c r="G102" s="2237">
        <v>2</v>
      </c>
      <c r="H102" s="216"/>
      <c r="I102" s="1477">
        <f t="shared" si="6"/>
        <v>0</v>
      </c>
      <c r="J102" s="2225" t="s">
        <v>18476</v>
      </c>
      <c r="K102" s="1394"/>
      <c r="L102" s="1417"/>
      <c r="M102" s="1105"/>
      <c r="N102" s="1105" t="s">
        <v>444</v>
      </c>
    </row>
    <row r="103" spans="1:15" ht="36" x14ac:dyDescent="0.2">
      <c r="A103" s="1394" t="s">
        <v>920</v>
      </c>
      <c r="B103" s="1394" t="s">
        <v>1463</v>
      </c>
      <c r="C103" s="1394"/>
      <c r="D103" s="925" t="s">
        <v>1464</v>
      </c>
      <c r="E103" s="1394"/>
      <c r="F103" s="1394" t="s">
        <v>403</v>
      </c>
      <c r="G103" s="2237">
        <v>21.5</v>
      </c>
      <c r="H103" s="216"/>
      <c r="I103" s="1477">
        <f t="shared" si="6"/>
        <v>0</v>
      </c>
      <c r="J103" s="2225" t="s">
        <v>18477</v>
      </c>
      <c r="K103" s="2236" t="s">
        <v>521</v>
      </c>
      <c r="L103" s="1417" t="s">
        <v>1465</v>
      </c>
      <c r="M103" s="1105" t="s">
        <v>950</v>
      </c>
      <c r="N103" s="1105" t="s">
        <v>1466</v>
      </c>
    </row>
    <row r="104" spans="1:15" ht="24" x14ac:dyDescent="0.2">
      <c r="A104" s="1394" t="s">
        <v>925</v>
      </c>
      <c r="B104" s="1394" t="s">
        <v>953</v>
      </c>
      <c r="C104" s="1394"/>
      <c r="D104" s="925" t="s">
        <v>954</v>
      </c>
      <c r="E104" s="1394"/>
      <c r="F104" s="1394" t="s">
        <v>385</v>
      </c>
      <c r="G104" s="2237">
        <v>2</v>
      </c>
      <c r="H104" s="216"/>
      <c r="I104" s="1477">
        <f t="shared" si="6"/>
        <v>0</v>
      </c>
      <c r="J104" s="2225" t="s">
        <v>18430</v>
      </c>
      <c r="K104" s="2236" t="s">
        <v>521</v>
      </c>
      <c r="L104" s="1417" t="s">
        <v>1467</v>
      </c>
      <c r="M104" s="1105" t="s">
        <v>650</v>
      </c>
      <c r="N104" s="1105" t="s">
        <v>18478</v>
      </c>
    </row>
    <row r="105" spans="1:15" ht="36" x14ac:dyDescent="0.2">
      <c r="A105" s="1394" t="s">
        <v>930</v>
      </c>
      <c r="B105" s="1394" t="s">
        <v>1468</v>
      </c>
      <c r="C105" s="1394"/>
      <c r="D105" s="925" t="s">
        <v>1469</v>
      </c>
      <c r="E105" s="1394"/>
      <c r="F105" s="1394" t="s">
        <v>403</v>
      </c>
      <c r="G105" s="2237">
        <v>2</v>
      </c>
      <c r="H105" s="216"/>
      <c r="I105" s="1477">
        <f t="shared" si="6"/>
        <v>0</v>
      </c>
      <c r="J105" s="2225" t="s">
        <v>18479</v>
      </c>
      <c r="K105" s="2236" t="s">
        <v>521</v>
      </c>
      <c r="L105" s="1417" t="s">
        <v>1470</v>
      </c>
      <c r="M105" s="1105" t="s">
        <v>950</v>
      </c>
      <c r="N105" s="1105" t="s">
        <v>1471</v>
      </c>
    </row>
    <row r="106" spans="1:15" x14ac:dyDescent="0.2">
      <c r="A106" s="600" t="s">
        <v>966</v>
      </c>
      <c r="B106" s="600" t="s">
        <v>967</v>
      </c>
      <c r="C106" s="600"/>
      <c r="D106" s="2228" t="s">
        <v>1472</v>
      </c>
      <c r="E106" s="600"/>
      <c r="F106" s="600"/>
      <c r="G106" s="1469"/>
      <c r="H106" s="2095"/>
      <c r="I106" s="1471">
        <f>SUM(I107:I128)</f>
        <v>0</v>
      </c>
      <c r="J106" s="2224" t="s">
        <v>444</v>
      </c>
      <c r="K106" s="600"/>
      <c r="L106" s="1404"/>
      <c r="M106" s="1404"/>
      <c r="N106" s="1404"/>
    </row>
    <row r="107" spans="1:15" ht="409.5" x14ac:dyDescent="0.2">
      <c r="A107" s="1394" t="s">
        <v>969</v>
      </c>
      <c r="B107" s="1394" t="s">
        <v>1473</v>
      </c>
      <c r="C107" s="1394" t="s">
        <v>1474</v>
      </c>
      <c r="D107" s="925" t="s">
        <v>1475</v>
      </c>
      <c r="E107" s="1394" t="s">
        <v>1476</v>
      </c>
      <c r="F107" s="1394" t="s">
        <v>385</v>
      </c>
      <c r="G107" s="1475">
        <v>2</v>
      </c>
      <c r="H107" s="216"/>
      <c r="I107" s="1477">
        <f t="shared" ref="I107:I128" si="7">ROUND(G107*H107,2)</f>
        <v>0</v>
      </c>
      <c r="J107" s="2227" t="s">
        <v>1477</v>
      </c>
      <c r="K107" s="2236" t="s">
        <v>521</v>
      </c>
      <c r="L107" s="1417" t="s">
        <v>1478</v>
      </c>
      <c r="M107" s="1105" t="s">
        <v>650</v>
      </c>
      <c r="N107" s="1105" t="s">
        <v>1479</v>
      </c>
    </row>
    <row r="108" spans="1:15" ht="409.5" x14ac:dyDescent="0.2">
      <c r="A108" s="1394" t="s">
        <v>976</v>
      </c>
      <c r="B108" s="1394" t="s">
        <v>1480</v>
      </c>
      <c r="C108" s="1394" t="s">
        <v>1481</v>
      </c>
      <c r="D108" s="925" t="s">
        <v>1482</v>
      </c>
      <c r="E108" s="1394" t="s">
        <v>1483</v>
      </c>
      <c r="F108" s="1394" t="s">
        <v>385</v>
      </c>
      <c r="G108" s="1475">
        <v>1</v>
      </c>
      <c r="H108" s="216"/>
      <c r="I108" s="1477">
        <f t="shared" si="7"/>
        <v>0</v>
      </c>
      <c r="J108" s="2227" t="s">
        <v>1484</v>
      </c>
      <c r="K108" s="2236" t="s">
        <v>521</v>
      </c>
      <c r="L108" s="1417" t="s">
        <v>1485</v>
      </c>
      <c r="M108" s="1105" t="s">
        <v>650</v>
      </c>
      <c r="N108" s="1105" t="s">
        <v>1486</v>
      </c>
    </row>
    <row r="109" spans="1:15" ht="409.15" customHeight="1" x14ac:dyDescent="0.2">
      <c r="A109" s="1394" t="s">
        <v>983</v>
      </c>
      <c r="B109" s="1394" t="s">
        <v>18990</v>
      </c>
      <c r="C109" s="1394" t="s">
        <v>978</v>
      </c>
      <c r="D109" s="925" t="s">
        <v>1487</v>
      </c>
      <c r="E109" s="1394" t="s">
        <v>980</v>
      </c>
      <c r="F109" s="1394" t="s">
        <v>385</v>
      </c>
      <c r="G109" s="1475">
        <v>1</v>
      </c>
      <c r="H109" s="216"/>
      <c r="I109" s="1477">
        <f t="shared" si="7"/>
        <v>0</v>
      </c>
      <c r="J109" s="2227" t="s">
        <v>18480</v>
      </c>
      <c r="K109" s="2236" t="s">
        <v>521</v>
      </c>
      <c r="L109" s="1417" t="s">
        <v>1488</v>
      </c>
      <c r="M109" s="1105" t="s">
        <v>650</v>
      </c>
      <c r="N109" s="1105" t="s">
        <v>1489</v>
      </c>
    </row>
    <row r="110" spans="1:15" ht="408.6" customHeight="1" x14ac:dyDescent="0.2">
      <c r="A110" s="1394" t="s">
        <v>991</v>
      </c>
      <c r="B110" s="1394" t="s">
        <v>18991</v>
      </c>
      <c r="C110" s="1394" t="s">
        <v>1490</v>
      </c>
      <c r="D110" s="925" t="s">
        <v>1491</v>
      </c>
      <c r="E110" s="1394" t="s">
        <v>1492</v>
      </c>
      <c r="F110" s="1394" t="s">
        <v>385</v>
      </c>
      <c r="G110" s="1475">
        <v>2</v>
      </c>
      <c r="H110" s="216"/>
      <c r="I110" s="1477">
        <f t="shared" si="7"/>
        <v>0</v>
      </c>
      <c r="J110" s="2227" t="s">
        <v>1736</v>
      </c>
      <c r="K110" s="2236" t="s">
        <v>521</v>
      </c>
      <c r="L110" s="1417" t="s">
        <v>1493</v>
      </c>
      <c r="M110" s="1105" t="s">
        <v>650</v>
      </c>
      <c r="N110" s="1105" t="s">
        <v>1494</v>
      </c>
    </row>
    <row r="111" spans="1:15" ht="409.5" x14ac:dyDescent="0.2">
      <c r="A111" s="1394" t="s">
        <v>997</v>
      </c>
      <c r="B111" s="1394" t="s">
        <v>18992</v>
      </c>
      <c r="C111" s="1394" t="s">
        <v>1495</v>
      </c>
      <c r="D111" s="925" t="s">
        <v>1496</v>
      </c>
      <c r="E111" s="1394" t="s">
        <v>1497</v>
      </c>
      <c r="F111" s="1394" t="s">
        <v>385</v>
      </c>
      <c r="G111" s="1475">
        <v>1</v>
      </c>
      <c r="H111" s="216"/>
      <c r="I111" s="1477">
        <f t="shared" si="7"/>
        <v>0</v>
      </c>
      <c r="J111" s="2227" t="s">
        <v>18481</v>
      </c>
      <c r="K111" s="2236" t="s">
        <v>521</v>
      </c>
      <c r="L111" s="1417" t="s">
        <v>1498</v>
      </c>
      <c r="M111" s="1105" t="s">
        <v>650</v>
      </c>
      <c r="N111" s="1105" t="s">
        <v>1499</v>
      </c>
      <c r="O111" s="42">
        <v>1</v>
      </c>
    </row>
    <row r="112" spans="1:15" ht="409.5" x14ac:dyDescent="0.2">
      <c r="A112" s="1416" t="s">
        <v>1001</v>
      </c>
      <c r="B112" s="1416" t="s">
        <v>1500</v>
      </c>
      <c r="C112" s="1416" t="s">
        <v>993</v>
      </c>
      <c r="D112" s="876" t="s">
        <v>1482</v>
      </c>
      <c r="E112" s="1416" t="s">
        <v>995</v>
      </c>
      <c r="F112" s="1416" t="s">
        <v>385</v>
      </c>
      <c r="G112" s="1481">
        <v>2</v>
      </c>
      <c r="H112" s="216"/>
      <c r="I112" s="1482">
        <f t="shared" si="7"/>
        <v>0</v>
      </c>
      <c r="J112" s="2229" t="s">
        <v>1484</v>
      </c>
      <c r="K112" s="2240" t="s">
        <v>521</v>
      </c>
      <c r="L112" s="1417" t="s">
        <v>1501</v>
      </c>
      <c r="M112" s="1417" t="s">
        <v>650</v>
      </c>
      <c r="N112" s="1417" t="s">
        <v>1502</v>
      </c>
    </row>
    <row r="113" spans="1:14" ht="409.5" x14ac:dyDescent="0.2">
      <c r="A113" s="1394" t="s">
        <v>1006</v>
      </c>
      <c r="B113" s="1394" t="s">
        <v>1503</v>
      </c>
      <c r="C113" s="1394" t="s">
        <v>1504</v>
      </c>
      <c r="D113" s="925" t="s">
        <v>1505</v>
      </c>
      <c r="E113" s="1394" t="s">
        <v>1506</v>
      </c>
      <c r="F113" s="1394" t="s">
        <v>385</v>
      </c>
      <c r="G113" s="1475">
        <v>1</v>
      </c>
      <c r="H113" s="216"/>
      <c r="I113" s="1477">
        <f t="shared" si="7"/>
        <v>0</v>
      </c>
      <c r="J113" s="2227" t="s">
        <v>18482</v>
      </c>
      <c r="K113" s="2236" t="s">
        <v>521</v>
      </c>
      <c r="L113" s="1417" t="s">
        <v>1507</v>
      </c>
      <c r="M113" s="1105" t="s">
        <v>650</v>
      </c>
      <c r="N113" s="1105" t="s">
        <v>1508</v>
      </c>
    </row>
    <row r="114" spans="1:14" ht="60" x14ac:dyDescent="0.2">
      <c r="A114" s="1394" t="s">
        <v>1011</v>
      </c>
      <c r="B114" s="1394" t="s">
        <v>1509</v>
      </c>
      <c r="C114" s="1394" t="s">
        <v>1510</v>
      </c>
      <c r="D114" s="925" t="s">
        <v>1511</v>
      </c>
      <c r="E114" s="1394" t="s">
        <v>1512</v>
      </c>
      <c r="F114" s="1394" t="s">
        <v>594</v>
      </c>
      <c r="G114" s="1475">
        <v>260</v>
      </c>
      <c r="H114" s="216"/>
      <c r="I114" s="1477">
        <f t="shared" si="7"/>
        <v>0</v>
      </c>
      <c r="J114" s="2230" t="s">
        <v>1513</v>
      </c>
      <c r="K114" s="1394"/>
      <c r="L114" s="1417"/>
      <c r="M114" s="1105"/>
      <c r="N114" s="1105" t="s">
        <v>444</v>
      </c>
    </row>
    <row r="115" spans="1:14" ht="36" x14ac:dyDescent="0.2">
      <c r="A115" s="1394" t="s">
        <v>1016</v>
      </c>
      <c r="B115" s="1394" t="s">
        <v>998</v>
      </c>
      <c r="C115" s="1394"/>
      <c r="D115" s="925" t="s">
        <v>999</v>
      </c>
      <c r="E115" s="1394"/>
      <c r="F115" s="1394" t="s">
        <v>385</v>
      </c>
      <c r="G115" s="1481">
        <v>1</v>
      </c>
      <c r="H115" s="216"/>
      <c r="I115" s="1477">
        <f t="shared" si="7"/>
        <v>0</v>
      </c>
      <c r="J115" s="2230" t="s">
        <v>1000</v>
      </c>
      <c r="K115" s="2240" t="s">
        <v>521</v>
      </c>
      <c r="L115" s="1491" t="s">
        <v>1514</v>
      </c>
      <c r="M115" s="1417" t="s">
        <v>650</v>
      </c>
      <c r="N115" s="1417" t="s">
        <v>1515</v>
      </c>
    </row>
    <row r="116" spans="1:14" ht="40.5" customHeight="1" x14ac:dyDescent="0.2">
      <c r="A116" s="1394" t="s">
        <v>1020</v>
      </c>
      <c r="B116" s="1473" t="s">
        <v>1516</v>
      </c>
      <c r="C116" s="1394" t="s">
        <v>123</v>
      </c>
      <c r="D116" s="925" t="s">
        <v>1517</v>
      </c>
      <c r="E116" s="1394" t="s">
        <v>123</v>
      </c>
      <c r="F116" s="1394" t="s">
        <v>385</v>
      </c>
      <c r="G116" s="1475">
        <v>1</v>
      </c>
      <c r="H116" s="216"/>
      <c r="I116" s="1477">
        <f t="shared" si="7"/>
        <v>0</v>
      </c>
      <c r="J116" s="2227" t="s">
        <v>1518</v>
      </c>
      <c r="K116" s="2236" t="s">
        <v>521</v>
      </c>
      <c r="L116" s="1417" t="s">
        <v>1519</v>
      </c>
      <c r="M116" s="1105" t="s">
        <v>650</v>
      </c>
      <c r="N116" s="1105" t="s">
        <v>1520</v>
      </c>
    </row>
    <row r="117" spans="1:14" ht="36" x14ac:dyDescent="0.2">
      <c r="A117" s="1394" t="s">
        <v>1024</v>
      </c>
      <c r="B117" s="1473" t="s">
        <v>1521</v>
      </c>
      <c r="C117" s="1394" t="s">
        <v>124</v>
      </c>
      <c r="D117" s="925" t="s">
        <v>1522</v>
      </c>
      <c r="E117" s="1394" t="s">
        <v>124</v>
      </c>
      <c r="F117" s="1394" t="s">
        <v>385</v>
      </c>
      <c r="G117" s="1475">
        <v>1</v>
      </c>
      <c r="H117" s="216"/>
      <c r="I117" s="1477">
        <f t="shared" si="7"/>
        <v>0</v>
      </c>
      <c r="J117" s="2227" t="s">
        <v>1523</v>
      </c>
      <c r="K117" s="2236" t="s">
        <v>521</v>
      </c>
      <c r="L117" s="1417" t="s">
        <v>1524</v>
      </c>
      <c r="M117" s="1105" t="s">
        <v>650</v>
      </c>
      <c r="N117" s="1105" t="s">
        <v>1525</v>
      </c>
    </row>
    <row r="118" spans="1:14" ht="36" x14ac:dyDescent="0.2">
      <c r="A118" s="1394" t="s">
        <v>1031</v>
      </c>
      <c r="B118" s="1473" t="s">
        <v>1526</v>
      </c>
      <c r="C118" s="1394" t="s">
        <v>145</v>
      </c>
      <c r="D118" s="925" t="s">
        <v>1527</v>
      </c>
      <c r="E118" s="1394" t="s">
        <v>145</v>
      </c>
      <c r="F118" s="1394" t="s">
        <v>385</v>
      </c>
      <c r="G118" s="1475">
        <v>4</v>
      </c>
      <c r="H118" s="216"/>
      <c r="I118" s="1477">
        <f t="shared" si="7"/>
        <v>0</v>
      </c>
      <c r="J118" s="2227" t="s">
        <v>1528</v>
      </c>
      <c r="K118" s="2236" t="s">
        <v>521</v>
      </c>
      <c r="L118" s="1417" t="s">
        <v>1529</v>
      </c>
      <c r="M118" s="1105" t="s">
        <v>650</v>
      </c>
      <c r="N118" s="1105" t="s">
        <v>1530</v>
      </c>
    </row>
    <row r="119" spans="1:14" ht="36" x14ac:dyDescent="0.2">
      <c r="A119" s="1394" t="s">
        <v>1040</v>
      </c>
      <c r="B119" s="1473" t="s">
        <v>1534</v>
      </c>
      <c r="C119" s="1394" t="s">
        <v>1535</v>
      </c>
      <c r="D119" s="925" t="s">
        <v>1536</v>
      </c>
      <c r="E119" s="1394" t="s">
        <v>1535</v>
      </c>
      <c r="F119" s="1394" t="s">
        <v>385</v>
      </c>
      <c r="G119" s="1785">
        <v>2</v>
      </c>
      <c r="H119" s="216"/>
      <c r="I119" s="1477">
        <f t="shared" si="7"/>
        <v>0</v>
      </c>
      <c r="J119" s="2227" t="s">
        <v>1537</v>
      </c>
      <c r="K119" s="2236" t="s">
        <v>521</v>
      </c>
      <c r="L119" s="1417" t="s">
        <v>1538</v>
      </c>
      <c r="M119" s="1105" t="s">
        <v>650</v>
      </c>
      <c r="N119" s="1105" t="s">
        <v>1539</v>
      </c>
    </row>
    <row r="120" spans="1:14" ht="36" x14ac:dyDescent="0.2">
      <c r="A120" s="1394" t="s">
        <v>1044</v>
      </c>
      <c r="B120" s="1473" t="s">
        <v>1540</v>
      </c>
      <c r="C120" s="1394" t="s">
        <v>1541</v>
      </c>
      <c r="D120" s="925" t="s">
        <v>1542</v>
      </c>
      <c r="E120" s="1394" t="s">
        <v>1541</v>
      </c>
      <c r="F120" s="1394" t="s">
        <v>385</v>
      </c>
      <c r="G120" s="1475">
        <v>1</v>
      </c>
      <c r="H120" s="216"/>
      <c r="I120" s="1477">
        <f t="shared" si="7"/>
        <v>0</v>
      </c>
      <c r="J120" s="2227" t="s">
        <v>1543</v>
      </c>
      <c r="K120" s="2236" t="s">
        <v>521</v>
      </c>
      <c r="L120" s="1417" t="s">
        <v>1544</v>
      </c>
      <c r="M120" s="1105" t="s">
        <v>650</v>
      </c>
      <c r="N120" s="1105" t="s">
        <v>1545</v>
      </c>
    </row>
    <row r="121" spans="1:14" ht="36" x14ac:dyDescent="0.2">
      <c r="A121" s="925" t="s">
        <v>1048</v>
      </c>
      <c r="B121" s="2241" t="s">
        <v>1546</v>
      </c>
      <c r="C121" s="925" t="s">
        <v>1547</v>
      </c>
      <c r="D121" s="925" t="s">
        <v>1548</v>
      </c>
      <c r="E121" s="925" t="s">
        <v>1547</v>
      </c>
      <c r="F121" s="925" t="s">
        <v>385</v>
      </c>
      <c r="G121" s="1785">
        <v>10</v>
      </c>
      <c r="H121" s="216"/>
      <c r="I121" s="2242">
        <f t="shared" si="7"/>
        <v>0</v>
      </c>
      <c r="J121" s="2227" t="s">
        <v>1549</v>
      </c>
      <c r="K121" s="2243" t="s">
        <v>521</v>
      </c>
      <c r="L121" s="1491" t="s">
        <v>1550</v>
      </c>
      <c r="M121" s="2185" t="s">
        <v>650</v>
      </c>
      <c r="N121" s="2185" t="s">
        <v>1551</v>
      </c>
    </row>
    <row r="122" spans="1:14" ht="36" x14ac:dyDescent="0.2">
      <c r="A122" s="1394" t="s">
        <v>1552</v>
      </c>
      <c r="B122" s="1473" t="s">
        <v>1553</v>
      </c>
      <c r="C122" s="1394" t="s">
        <v>1554</v>
      </c>
      <c r="D122" s="925" t="s">
        <v>1555</v>
      </c>
      <c r="E122" s="1394" t="s">
        <v>1554</v>
      </c>
      <c r="F122" s="1394" t="s">
        <v>385</v>
      </c>
      <c r="G122" s="1475">
        <v>3</v>
      </c>
      <c r="H122" s="216"/>
      <c r="I122" s="1477">
        <f t="shared" si="7"/>
        <v>0</v>
      </c>
      <c r="J122" s="2227" t="s">
        <v>1556</v>
      </c>
      <c r="K122" s="2236" t="s">
        <v>521</v>
      </c>
      <c r="L122" s="1417" t="s">
        <v>1557</v>
      </c>
      <c r="M122" s="1105" t="s">
        <v>650</v>
      </c>
      <c r="N122" s="1105" t="s">
        <v>1558</v>
      </c>
    </row>
    <row r="123" spans="1:14" ht="84" x14ac:dyDescent="0.2">
      <c r="A123" s="1394" t="s">
        <v>1559</v>
      </c>
      <c r="B123" s="1473" t="s">
        <v>1560</v>
      </c>
      <c r="C123" s="1394"/>
      <c r="D123" s="925" t="s">
        <v>1561</v>
      </c>
      <c r="E123" s="1394"/>
      <c r="F123" s="1394" t="s">
        <v>403</v>
      </c>
      <c r="G123" s="1475">
        <v>21</v>
      </c>
      <c r="H123" s="216"/>
      <c r="I123" s="1477">
        <f t="shared" si="7"/>
        <v>0</v>
      </c>
      <c r="J123" s="2227" t="s">
        <v>1562</v>
      </c>
      <c r="K123" s="2236"/>
      <c r="L123" s="1417"/>
      <c r="M123" s="1105"/>
      <c r="N123" s="1105"/>
    </row>
    <row r="124" spans="1:14" ht="36" x14ac:dyDescent="0.2">
      <c r="A124" s="1394" t="s">
        <v>1563</v>
      </c>
      <c r="B124" s="1394" t="s">
        <v>1564</v>
      </c>
      <c r="C124" s="1394"/>
      <c r="D124" s="925" t="s">
        <v>1565</v>
      </c>
      <c r="E124" s="1394"/>
      <c r="F124" s="1394" t="s">
        <v>385</v>
      </c>
      <c r="G124" s="1475">
        <v>1</v>
      </c>
      <c r="H124" s="216"/>
      <c r="I124" s="1477">
        <f t="shared" si="7"/>
        <v>0</v>
      </c>
      <c r="J124" s="2225" t="s">
        <v>18483</v>
      </c>
      <c r="K124" s="2236" t="s">
        <v>521</v>
      </c>
      <c r="L124" s="1417" t="s">
        <v>1566</v>
      </c>
      <c r="M124" s="1105" t="s">
        <v>650</v>
      </c>
      <c r="N124" s="1105" t="s">
        <v>1567</v>
      </c>
    </row>
    <row r="125" spans="1:14" ht="36" x14ac:dyDescent="0.2">
      <c r="A125" s="1394" t="s">
        <v>1568</v>
      </c>
      <c r="B125" s="1394" t="s">
        <v>1569</v>
      </c>
      <c r="C125" s="1394"/>
      <c r="D125" s="925" t="s">
        <v>1570</v>
      </c>
      <c r="E125" s="1394"/>
      <c r="F125" s="1394" t="s">
        <v>403</v>
      </c>
      <c r="G125" s="1475">
        <v>13.8</v>
      </c>
      <c r="H125" s="216"/>
      <c r="I125" s="1477">
        <f t="shared" si="7"/>
        <v>0</v>
      </c>
      <c r="J125" s="2225" t="s">
        <v>1571</v>
      </c>
      <c r="K125" s="1394"/>
      <c r="L125" s="1417"/>
      <c r="M125" s="1105"/>
      <c r="N125" s="1105" t="s">
        <v>444</v>
      </c>
    </row>
    <row r="126" spans="1:14" ht="84" x14ac:dyDescent="0.2">
      <c r="A126" s="1394" t="s">
        <v>1572</v>
      </c>
      <c r="B126" s="2201" t="s">
        <v>1573</v>
      </c>
      <c r="C126" s="1394" t="s">
        <v>1574</v>
      </c>
      <c r="D126" s="925" t="s">
        <v>1575</v>
      </c>
      <c r="E126" s="1394" t="s">
        <v>1576</v>
      </c>
      <c r="F126" s="1394" t="s">
        <v>403</v>
      </c>
      <c r="G126" s="1475">
        <v>28.5</v>
      </c>
      <c r="H126" s="216"/>
      <c r="I126" s="1477">
        <f t="shared" si="7"/>
        <v>0</v>
      </c>
      <c r="J126" s="2231" t="s">
        <v>1577</v>
      </c>
      <c r="K126" s="2236" t="s">
        <v>521</v>
      </c>
      <c r="L126" s="1417" t="s">
        <v>1578</v>
      </c>
      <c r="M126" s="1105" t="s">
        <v>950</v>
      </c>
      <c r="N126" s="1105" t="s">
        <v>1579</v>
      </c>
    </row>
    <row r="127" spans="1:14" ht="96" x14ac:dyDescent="0.2">
      <c r="A127" s="1394" t="s">
        <v>1580</v>
      </c>
      <c r="B127" s="1394" t="s">
        <v>1581</v>
      </c>
      <c r="C127" s="1394" t="s">
        <v>1582</v>
      </c>
      <c r="D127" s="925" t="s">
        <v>1583</v>
      </c>
      <c r="E127" s="1394" t="s">
        <v>1584</v>
      </c>
      <c r="F127" s="1394" t="s">
        <v>403</v>
      </c>
      <c r="G127" s="1475">
        <v>22.32</v>
      </c>
      <c r="H127" s="216"/>
      <c r="I127" s="1477">
        <f t="shared" si="7"/>
        <v>0</v>
      </c>
      <c r="J127" s="2225" t="s">
        <v>1585</v>
      </c>
      <c r="K127" s="2236" t="s">
        <v>521</v>
      </c>
      <c r="L127" s="1417" t="s">
        <v>1586</v>
      </c>
      <c r="M127" s="1105" t="s">
        <v>950</v>
      </c>
      <c r="N127" s="1105" t="s">
        <v>1587</v>
      </c>
    </row>
    <row r="128" spans="1:14" ht="24" x14ac:dyDescent="0.2">
      <c r="A128" s="1394" t="s">
        <v>1588</v>
      </c>
      <c r="B128" s="1394" t="s">
        <v>1049</v>
      </c>
      <c r="C128" s="1394" t="s">
        <v>592</v>
      </c>
      <c r="D128" s="925" t="s">
        <v>1050</v>
      </c>
      <c r="E128" s="1394" t="s">
        <v>1589</v>
      </c>
      <c r="F128" s="1394" t="s">
        <v>594</v>
      </c>
      <c r="G128" s="1475">
        <v>50</v>
      </c>
      <c r="H128" s="216"/>
      <c r="I128" s="1477">
        <f t="shared" si="7"/>
        <v>0</v>
      </c>
      <c r="J128" s="2225" t="s">
        <v>1051</v>
      </c>
      <c r="K128" s="1394"/>
      <c r="L128" s="1417"/>
      <c r="M128" s="1105"/>
      <c r="N128" s="2244" t="s">
        <v>444</v>
      </c>
    </row>
    <row r="129" spans="1:14" x14ac:dyDescent="0.2">
      <c r="A129" s="600" t="s">
        <v>1052</v>
      </c>
      <c r="B129" s="600" t="s">
        <v>1053</v>
      </c>
      <c r="C129" s="600"/>
      <c r="D129" s="2228" t="s">
        <v>1590</v>
      </c>
      <c r="E129" s="600"/>
      <c r="F129" s="600"/>
      <c r="G129" s="1469"/>
      <c r="H129" s="2095"/>
      <c r="I129" s="1471">
        <f>I133+I134+I135</f>
        <v>0</v>
      </c>
      <c r="J129" s="2224" t="s">
        <v>444</v>
      </c>
      <c r="K129" s="600"/>
      <c r="L129" s="1404"/>
      <c r="M129" s="1404"/>
      <c r="N129" s="1404"/>
    </row>
    <row r="130" spans="1:14" x14ac:dyDescent="0.2">
      <c r="A130" s="1609" t="s">
        <v>1055</v>
      </c>
      <c r="B130" s="1609" t="s">
        <v>362</v>
      </c>
      <c r="C130" s="1609"/>
      <c r="D130" s="1597" t="s">
        <v>363</v>
      </c>
      <c r="E130" s="1609"/>
      <c r="F130" s="1609"/>
      <c r="G130" s="2099"/>
      <c r="H130" s="2100"/>
      <c r="I130" s="2100"/>
      <c r="J130" s="1757" t="s">
        <v>444</v>
      </c>
      <c r="K130" s="1609"/>
      <c r="L130" s="1759"/>
      <c r="M130" s="1759"/>
      <c r="N130" s="1759"/>
    </row>
    <row r="131" spans="1:14" x14ac:dyDescent="0.2">
      <c r="A131" s="1394" t="s">
        <v>1056</v>
      </c>
      <c r="B131" s="1394" t="s">
        <v>1057</v>
      </c>
      <c r="C131" s="1394"/>
      <c r="D131" s="925" t="s">
        <v>1058</v>
      </c>
      <c r="E131" s="1394"/>
      <c r="F131" s="1394"/>
      <c r="G131" s="1475"/>
      <c r="H131" s="2096"/>
      <c r="I131" s="1477"/>
      <c r="J131" s="2225" t="s">
        <v>18441</v>
      </c>
      <c r="K131" s="1394"/>
      <c r="L131" s="1105"/>
      <c r="M131" s="1105"/>
      <c r="N131" s="1105" t="s">
        <v>444</v>
      </c>
    </row>
    <row r="132" spans="1:14" x14ac:dyDescent="0.2">
      <c r="A132" s="1609" t="s">
        <v>1059</v>
      </c>
      <c r="B132" s="1609" t="s">
        <v>1053</v>
      </c>
      <c r="C132" s="1609"/>
      <c r="D132" s="1597" t="s">
        <v>1590</v>
      </c>
      <c r="E132" s="1609"/>
      <c r="F132" s="1609"/>
      <c r="G132" s="2099"/>
      <c r="H132" s="2100"/>
      <c r="I132" s="2100"/>
      <c r="J132" s="1757" t="s">
        <v>444</v>
      </c>
      <c r="K132" s="1609"/>
      <c r="L132" s="1759"/>
      <c r="M132" s="1759"/>
      <c r="N132" s="1759"/>
    </row>
    <row r="133" spans="1:14" ht="24" x14ac:dyDescent="0.2">
      <c r="A133" s="1394" t="s">
        <v>1060</v>
      </c>
      <c r="B133" s="1394" t="s">
        <v>1591</v>
      </c>
      <c r="C133" s="1394"/>
      <c r="D133" s="925" t="s">
        <v>1061</v>
      </c>
      <c r="E133" s="1394"/>
      <c r="F133" s="1394" t="s">
        <v>409</v>
      </c>
      <c r="G133" s="1475">
        <v>382</v>
      </c>
      <c r="H133" s="216"/>
      <c r="I133" s="1477">
        <f>ROUND(G133*H133,2)</f>
        <v>0</v>
      </c>
      <c r="J133" s="2225" t="s">
        <v>1062</v>
      </c>
      <c r="K133" s="1394"/>
      <c r="L133" s="1105"/>
      <c r="M133" s="1105"/>
      <c r="N133" s="1105" t="s">
        <v>444</v>
      </c>
    </row>
    <row r="134" spans="1:14" ht="24" x14ac:dyDescent="0.2">
      <c r="A134" s="1394" t="s">
        <v>1063</v>
      </c>
      <c r="B134" s="1394" t="s">
        <v>1592</v>
      </c>
      <c r="C134" s="1394"/>
      <c r="D134" s="925" t="s">
        <v>418</v>
      </c>
      <c r="E134" s="1394"/>
      <c r="F134" s="1394" t="s">
        <v>409</v>
      </c>
      <c r="G134" s="1475">
        <v>360</v>
      </c>
      <c r="H134" s="216"/>
      <c r="I134" s="1477">
        <f>ROUND(G134*H134,2)</f>
        <v>0</v>
      </c>
      <c r="J134" s="2225" t="s">
        <v>1064</v>
      </c>
      <c r="K134" s="1394"/>
      <c r="L134" s="1105"/>
      <c r="M134" s="1105"/>
      <c r="N134" s="1105" t="s">
        <v>444</v>
      </c>
    </row>
    <row r="135" spans="1:14" ht="36" x14ac:dyDescent="0.2">
      <c r="A135" s="1394" t="s">
        <v>1065</v>
      </c>
      <c r="B135" s="1394" t="s">
        <v>1593</v>
      </c>
      <c r="C135" s="1394"/>
      <c r="D135" s="925" t="s">
        <v>422</v>
      </c>
      <c r="E135" s="1394"/>
      <c r="F135" s="1394" t="s">
        <v>409</v>
      </c>
      <c r="G135" s="1475">
        <v>742</v>
      </c>
      <c r="H135" s="216"/>
      <c r="I135" s="1477">
        <f>ROUND(G135*H135,2)</f>
        <v>0</v>
      </c>
      <c r="J135" s="2225" t="s">
        <v>423</v>
      </c>
      <c r="K135" s="1394"/>
      <c r="L135" s="1105"/>
      <c r="M135" s="1105"/>
      <c r="N135" s="1105" t="s">
        <v>444</v>
      </c>
    </row>
    <row r="136" spans="1:14" x14ac:dyDescent="0.2">
      <c r="A136" s="600" t="s">
        <v>1067</v>
      </c>
      <c r="B136" s="600" t="s">
        <v>1068</v>
      </c>
      <c r="C136" s="600"/>
      <c r="D136" s="2228" t="s">
        <v>1069</v>
      </c>
      <c r="E136" s="600"/>
      <c r="F136" s="600"/>
      <c r="G136" s="1469"/>
      <c r="H136" s="2095"/>
      <c r="I136" s="1471">
        <f>SUM(I140:I143)</f>
        <v>0</v>
      </c>
      <c r="J136" s="2224" t="s">
        <v>444</v>
      </c>
      <c r="K136" s="600"/>
      <c r="L136" s="1404"/>
      <c r="M136" s="1404"/>
      <c r="N136" s="1404"/>
    </row>
    <row r="137" spans="1:14" x14ac:dyDescent="0.2">
      <c r="A137" s="1609" t="s">
        <v>1070</v>
      </c>
      <c r="B137" s="1609" t="s">
        <v>362</v>
      </c>
      <c r="C137" s="1609"/>
      <c r="D137" s="1597" t="s">
        <v>363</v>
      </c>
      <c r="E137" s="1609"/>
      <c r="F137" s="1609"/>
      <c r="G137" s="2099"/>
      <c r="H137" s="2100"/>
      <c r="I137" s="2100"/>
      <c r="J137" s="1757" t="s">
        <v>444</v>
      </c>
      <c r="K137" s="1609"/>
      <c r="L137" s="1759"/>
      <c r="M137" s="1759"/>
      <c r="N137" s="1759"/>
    </row>
    <row r="138" spans="1:14" x14ac:dyDescent="0.2">
      <c r="A138" s="1394" t="s">
        <v>1071</v>
      </c>
      <c r="B138" s="1394" t="s">
        <v>1072</v>
      </c>
      <c r="C138" s="1394"/>
      <c r="D138" s="925" t="s">
        <v>1594</v>
      </c>
      <c r="E138" s="1394"/>
      <c r="F138" s="1394"/>
      <c r="G138" s="1475"/>
      <c r="H138" s="2096"/>
      <c r="I138" s="1477"/>
      <c r="J138" s="2225" t="s">
        <v>1073</v>
      </c>
      <c r="K138" s="1394"/>
      <c r="L138" s="1105"/>
      <c r="M138" s="1105"/>
      <c r="N138" s="1105" t="s">
        <v>444</v>
      </c>
    </row>
    <row r="139" spans="1:14" x14ac:dyDescent="0.2">
      <c r="A139" s="1609" t="s">
        <v>1074</v>
      </c>
      <c r="B139" s="1609" t="s">
        <v>1068</v>
      </c>
      <c r="C139" s="1609"/>
      <c r="D139" s="1597" t="s">
        <v>1069</v>
      </c>
      <c r="E139" s="1609"/>
      <c r="F139" s="1609"/>
      <c r="G139" s="2099"/>
      <c r="H139" s="2100"/>
      <c r="I139" s="2100"/>
      <c r="J139" s="1757" t="s">
        <v>444</v>
      </c>
      <c r="K139" s="1609"/>
      <c r="L139" s="1759"/>
      <c r="M139" s="1759"/>
      <c r="N139" s="1759"/>
    </row>
    <row r="140" spans="1:14" ht="72" x14ac:dyDescent="0.2">
      <c r="A140" s="1394" t="s">
        <v>1075</v>
      </c>
      <c r="B140" s="1394" t="s">
        <v>1595</v>
      </c>
      <c r="C140" s="1394" t="s">
        <v>1596</v>
      </c>
      <c r="D140" s="925" t="s">
        <v>1597</v>
      </c>
      <c r="E140" s="1394" t="s">
        <v>1598</v>
      </c>
      <c r="F140" s="1394" t="s">
        <v>409</v>
      </c>
      <c r="G140" s="2237">
        <v>40.94</v>
      </c>
      <c r="H140" s="216"/>
      <c r="I140" s="1477">
        <f t="shared" ref="I140:I142" si="8">ROUND(G140*H140,2)</f>
        <v>0</v>
      </c>
      <c r="J140" s="2230" t="s">
        <v>18484</v>
      </c>
      <c r="K140" s="2236" t="s">
        <v>521</v>
      </c>
      <c r="L140" s="1417" t="s">
        <v>1599</v>
      </c>
      <c r="M140" s="1105" t="s">
        <v>579</v>
      </c>
      <c r="N140" s="1105" t="s">
        <v>1600</v>
      </c>
    </row>
    <row r="141" spans="1:14" ht="72" x14ac:dyDescent="0.2">
      <c r="A141" s="1394" t="s">
        <v>1078</v>
      </c>
      <c r="B141" s="1394" t="s">
        <v>1601</v>
      </c>
      <c r="C141" s="1394" t="s">
        <v>1602</v>
      </c>
      <c r="D141" s="925" t="s">
        <v>1603</v>
      </c>
      <c r="E141" s="1394" t="s">
        <v>1604</v>
      </c>
      <c r="F141" s="1394" t="s">
        <v>409</v>
      </c>
      <c r="G141" s="2238">
        <v>36.090000000000003</v>
      </c>
      <c r="H141" s="216"/>
      <c r="I141" s="1477">
        <f t="shared" si="8"/>
        <v>0</v>
      </c>
      <c r="J141" s="2230" t="s">
        <v>18485</v>
      </c>
      <c r="K141" s="2236" t="s">
        <v>521</v>
      </c>
      <c r="L141" s="1417" t="s">
        <v>1605</v>
      </c>
      <c r="M141" s="1105" t="s">
        <v>579</v>
      </c>
      <c r="N141" s="1105" t="s">
        <v>1606</v>
      </c>
    </row>
    <row r="142" spans="1:14" ht="84" x14ac:dyDescent="0.2">
      <c r="A142" s="1394" t="s">
        <v>1082</v>
      </c>
      <c r="B142" s="1394" t="s">
        <v>1607</v>
      </c>
      <c r="C142" s="1394" t="s">
        <v>1608</v>
      </c>
      <c r="D142" s="925" t="s">
        <v>1609</v>
      </c>
      <c r="E142" s="1394" t="s">
        <v>1610</v>
      </c>
      <c r="F142" s="1394" t="s">
        <v>409</v>
      </c>
      <c r="G142" s="2238">
        <v>24.17</v>
      </c>
      <c r="H142" s="216"/>
      <c r="I142" s="1477">
        <f t="shared" si="8"/>
        <v>0</v>
      </c>
      <c r="J142" s="2230" t="s">
        <v>18486</v>
      </c>
      <c r="K142" s="2236" t="s">
        <v>521</v>
      </c>
      <c r="L142" s="1417" t="s">
        <v>1611</v>
      </c>
      <c r="M142" s="1105" t="s">
        <v>579</v>
      </c>
      <c r="N142" s="1105" t="s">
        <v>1612</v>
      </c>
    </row>
    <row r="143" spans="1:14" ht="24" x14ac:dyDescent="0.2">
      <c r="A143" s="1394" t="s">
        <v>1613</v>
      </c>
      <c r="B143" s="1394" t="s">
        <v>1614</v>
      </c>
      <c r="C143" s="1394" t="s">
        <v>1615</v>
      </c>
      <c r="D143" s="925" t="s">
        <v>1085</v>
      </c>
      <c r="E143" s="1394" t="s">
        <v>1616</v>
      </c>
      <c r="F143" s="1394" t="s">
        <v>409</v>
      </c>
      <c r="G143" s="2238">
        <v>151.69</v>
      </c>
      <c r="H143" s="216"/>
      <c r="I143" s="1477">
        <f>ROUND(G143*H143,2)</f>
        <v>0</v>
      </c>
      <c r="J143" s="2225" t="s">
        <v>18447</v>
      </c>
      <c r="K143" s="2236" t="s">
        <v>521</v>
      </c>
      <c r="L143" s="1417" t="s">
        <v>1617</v>
      </c>
      <c r="M143" s="1105" t="s">
        <v>579</v>
      </c>
      <c r="N143" s="1105" t="s">
        <v>1618</v>
      </c>
    </row>
    <row r="144" spans="1:14" x14ac:dyDescent="0.2">
      <c r="A144" s="600" t="s">
        <v>1087</v>
      </c>
      <c r="B144" s="2232" t="s">
        <v>1619</v>
      </c>
      <c r="C144" s="600"/>
      <c r="D144" s="2228" t="s">
        <v>1620</v>
      </c>
      <c r="E144" s="600"/>
      <c r="F144" s="600"/>
      <c r="G144" s="1469"/>
      <c r="H144" s="2095"/>
      <c r="I144" s="1471">
        <f>SUM(I145:I146)</f>
        <v>0</v>
      </c>
      <c r="J144" s="2224" t="s">
        <v>444</v>
      </c>
      <c r="K144" s="600"/>
      <c r="L144" s="1404"/>
      <c r="M144" s="1404"/>
      <c r="N144" s="1404"/>
    </row>
    <row r="145" spans="1:14" ht="48" x14ac:dyDescent="0.2">
      <c r="A145" s="1394" t="s">
        <v>1090</v>
      </c>
      <c r="B145" s="1394" t="s">
        <v>1621</v>
      </c>
      <c r="C145" s="1394" t="s">
        <v>1622</v>
      </c>
      <c r="D145" s="925" t="s">
        <v>1623</v>
      </c>
      <c r="E145" s="1394" t="s">
        <v>1624</v>
      </c>
      <c r="F145" s="1394" t="s">
        <v>409</v>
      </c>
      <c r="G145" s="1475">
        <v>4.24</v>
      </c>
      <c r="H145" s="216"/>
      <c r="I145" s="1477">
        <f>ROUND(G145*H145,2)</f>
        <v>0</v>
      </c>
      <c r="J145" s="2225" t="s">
        <v>18487</v>
      </c>
      <c r="K145" s="1394"/>
      <c r="L145" s="1105"/>
      <c r="M145" s="1105"/>
      <c r="N145" s="1105" t="s">
        <v>444</v>
      </c>
    </row>
    <row r="146" spans="1:14" ht="48" x14ac:dyDescent="0.2">
      <c r="A146" s="1394" t="s">
        <v>1096</v>
      </c>
      <c r="B146" s="1394" t="s">
        <v>1625</v>
      </c>
      <c r="C146" s="1394" t="s">
        <v>1626</v>
      </c>
      <c r="D146" s="925" t="s">
        <v>1627</v>
      </c>
      <c r="E146" s="1394" t="s">
        <v>1628</v>
      </c>
      <c r="F146" s="1394" t="s">
        <v>409</v>
      </c>
      <c r="G146" s="1475">
        <v>14.8</v>
      </c>
      <c r="H146" s="216"/>
      <c r="I146" s="1477">
        <f>ROUND(G146*H146,2)</f>
        <v>0</v>
      </c>
      <c r="J146" s="2225" t="s">
        <v>18488</v>
      </c>
      <c r="K146" s="1394"/>
      <c r="L146" s="1105"/>
      <c r="M146" s="1105"/>
      <c r="N146" s="1105" t="s">
        <v>444</v>
      </c>
    </row>
    <row r="147" spans="1:14" x14ac:dyDescent="0.2">
      <c r="A147" s="600" t="s">
        <v>1629</v>
      </c>
      <c r="B147" s="600" t="s">
        <v>1088</v>
      </c>
      <c r="C147" s="600"/>
      <c r="D147" s="2228" t="s">
        <v>1630</v>
      </c>
      <c r="E147" s="600"/>
      <c r="F147" s="600"/>
      <c r="G147" s="1469"/>
      <c r="H147" s="2095"/>
      <c r="I147" s="1471">
        <f>SUM(I148:I150)</f>
        <v>0</v>
      </c>
      <c r="J147" s="2224" t="s">
        <v>444</v>
      </c>
      <c r="K147" s="600"/>
      <c r="L147" s="1404"/>
      <c r="M147" s="1404"/>
      <c r="N147" s="1404"/>
    </row>
    <row r="148" spans="1:14" ht="60" x14ac:dyDescent="0.2">
      <c r="A148" s="1394" t="s">
        <v>1631</v>
      </c>
      <c r="B148" s="1394" t="s">
        <v>1632</v>
      </c>
      <c r="C148" s="1394"/>
      <c r="D148" s="925" t="s">
        <v>1108</v>
      </c>
      <c r="E148" s="1394"/>
      <c r="F148" s="1394" t="s">
        <v>385</v>
      </c>
      <c r="G148" s="2237">
        <v>76</v>
      </c>
      <c r="H148" s="216"/>
      <c r="I148" s="1477">
        <f>ROUND(G148*H148,2)</f>
        <v>0</v>
      </c>
      <c r="J148" s="2225" t="s">
        <v>1109</v>
      </c>
      <c r="K148" s="2236" t="s">
        <v>521</v>
      </c>
      <c r="L148" s="1417" t="s">
        <v>1633</v>
      </c>
      <c r="M148" s="1105" t="s">
        <v>650</v>
      </c>
      <c r="N148" s="1105" t="s">
        <v>1634</v>
      </c>
    </row>
    <row r="149" spans="1:14" ht="72" x14ac:dyDescent="0.2">
      <c r="A149" s="1394" t="s">
        <v>1635</v>
      </c>
      <c r="B149" s="1394" t="s">
        <v>1636</v>
      </c>
      <c r="C149" s="1394"/>
      <c r="D149" s="925" t="s">
        <v>1637</v>
      </c>
      <c r="E149" s="1394"/>
      <c r="F149" s="1394" t="s">
        <v>385</v>
      </c>
      <c r="G149" s="2237">
        <v>76</v>
      </c>
      <c r="H149" s="216"/>
      <c r="I149" s="1477">
        <f>ROUND(G149*H149,2)</f>
        <v>0</v>
      </c>
      <c r="J149" s="2225" t="s">
        <v>1638</v>
      </c>
      <c r="K149" s="2236" t="s">
        <v>521</v>
      </c>
      <c r="L149" s="1417" t="s">
        <v>1633</v>
      </c>
      <c r="M149" s="1105" t="s">
        <v>650</v>
      </c>
      <c r="N149" s="1105" t="s">
        <v>1639</v>
      </c>
    </row>
    <row r="150" spans="1:14" ht="48" x14ac:dyDescent="0.2">
      <c r="A150" s="1394" t="s">
        <v>1640</v>
      </c>
      <c r="B150" s="1394" t="s">
        <v>1641</v>
      </c>
      <c r="C150" s="1394"/>
      <c r="D150" s="925" t="s">
        <v>1642</v>
      </c>
      <c r="E150" s="1394"/>
      <c r="F150" s="1394" t="s">
        <v>409</v>
      </c>
      <c r="G150" s="2237">
        <v>10.02</v>
      </c>
      <c r="H150" s="216"/>
      <c r="I150" s="1477">
        <f>ROUND(G150*H150,2)</f>
        <v>0</v>
      </c>
      <c r="J150" s="2225" t="s">
        <v>1643</v>
      </c>
      <c r="K150" s="2236" t="s">
        <v>521</v>
      </c>
      <c r="L150" s="1417" t="s">
        <v>1644</v>
      </c>
      <c r="M150" s="1105" t="s">
        <v>579</v>
      </c>
      <c r="N150" s="1105" t="s">
        <v>1645</v>
      </c>
    </row>
    <row r="151" spans="1:14" ht="24" x14ac:dyDescent="0.2">
      <c r="A151" s="592" t="s">
        <v>1118</v>
      </c>
      <c r="B151" s="592" t="s">
        <v>1119</v>
      </c>
      <c r="C151" s="592"/>
      <c r="D151" s="592" t="s">
        <v>1120</v>
      </c>
      <c r="E151" s="592"/>
      <c r="F151" s="592"/>
      <c r="G151" s="1464"/>
      <c r="H151" s="2094"/>
      <c r="I151" s="1466">
        <f>I154+I164+I167</f>
        <v>0</v>
      </c>
      <c r="J151" s="1750" t="s">
        <v>444</v>
      </c>
      <c r="K151" s="592"/>
      <c r="L151" s="1400"/>
      <c r="M151" s="1400"/>
      <c r="N151" s="1400"/>
    </row>
    <row r="152" spans="1:14" x14ac:dyDescent="0.2">
      <c r="A152" s="600" t="s">
        <v>1646</v>
      </c>
      <c r="B152" s="600" t="s">
        <v>362</v>
      </c>
      <c r="C152" s="600"/>
      <c r="D152" s="600" t="s">
        <v>363</v>
      </c>
      <c r="E152" s="600"/>
      <c r="F152" s="600"/>
      <c r="G152" s="1469"/>
      <c r="H152" s="2095"/>
      <c r="I152" s="1471"/>
      <c r="J152" s="2224" t="s">
        <v>444</v>
      </c>
      <c r="K152" s="600"/>
      <c r="L152" s="1404"/>
      <c r="M152" s="1404"/>
      <c r="N152" s="1404"/>
    </row>
    <row r="153" spans="1:14" ht="24" x14ac:dyDescent="0.2">
      <c r="A153" s="1394" t="s">
        <v>1647</v>
      </c>
      <c r="B153" s="1394" t="s">
        <v>1648</v>
      </c>
      <c r="C153" s="1394"/>
      <c r="D153" s="925" t="s">
        <v>1649</v>
      </c>
      <c r="E153" s="1394"/>
      <c r="F153" s="1394"/>
      <c r="G153" s="1475"/>
      <c r="H153" s="2096"/>
      <c r="I153" s="1477"/>
      <c r="J153" s="2225" t="s">
        <v>1650</v>
      </c>
      <c r="K153" s="1394"/>
      <c r="L153" s="1105"/>
      <c r="M153" s="1105"/>
      <c r="N153" s="1105" t="s">
        <v>444</v>
      </c>
    </row>
    <row r="154" spans="1:14" x14ac:dyDescent="0.2">
      <c r="A154" s="600" t="s">
        <v>1121</v>
      </c>
      <c r="B154" s="600" t="s">
        <v>1122</v>
      </c>
      <c r="C154" s="600"/>
      <c r="D154" s="600" t="s">
        <v>1123</v>
      </c>
      <c r="E154" s="600"/>
      <c r="F154" s="600"/>
      <c r="G154" s="1469"/>
      <c r="H154" s="2095"/>
      <c r="I154" s="1471">
        <f>SUM(I155:I163)</f>
        <v>0</v>
      </c>
      <c r="J154" s="2224" t="s">
        <v>444</v>
      </c>
      <c r="K154" s="600"/>
      <c r="L154" s="1404"/>
      <c r="M154" s="1404"/>
      <c r="N154" s="1404"/>
    </row>
    <row r="155" spans="1:14" ht="24" x14ac:dyDescent="0.2">
      <c r="A155" s="1394" t="s">
        <v>1124</v>
      </c>
      <c r="B155" s="1394" t="s">
        <v>1125</v>
      </c>
      <c r="C155" s="1394"/>
      <c r="D155" s="925" t="s">
        <v>1126</v>
      </c>
      <c r="E155" s="1394"/>
      <c r="F155" s="1394" t="s">
        <v>385</v>
      </c>
      <c r="G155" s="1475">
        <v>1</v>
      </c>
      <c r="H155" s="216"/>
      <c r="I155" s="1477">
        <f t="shared" ref="I155:I163" si="9">ROUND(G155*H155,2)</f>
        <v>0</v>
      </c>
      <c r="J155" s="2225" t="s">
        <v>1127</v>
      </c>
      <c r="K155" s="1394"/>
      <c r="L155" s="1105"/>
      <c r="M155" s="1105"/>
      <c r="N155" s="1105" t="s">
        <v>444</v>
      </c>
    </row>
    <row r="156" spans="1:14" ht="24" x14ac:dyDescent="0.2">
      <c r="A156" s="1394" t="s">
        <v>1128</v>
      </c>
      <c r="B156" s="1394" t="s">
        <v>1129</v>
      </c>
      <c r="C156" s="1394"/>
      <c r="D156" s="925" t="s">
        <v>1130</v>
      </c>
      <c r="E156" s="1394"/>
      <c r="F156" s="1394" t="s">
        <v>385</v>
      </c>
      <c r="G156" s="1475">
        <v>1</v>
      </c>
      <c r="H156" s="216"/>
      <c r="I156" s="1477">
        <f t="shared" si="9"/>
        <v>0</v>
      </c>
      <c r="J156" s="2225" t="s">
        <v>1131</v>
      </c>
      <c r="K156" s="1394"/>
      <c r="L156" s="1105"/>
      <c r="M156" s="1105"/>
      <c r="N156" s="1105" t="s">
        <v>444</v>
      </c>
    </row>
    <row r="157" spans="1:14" ht="24" x14ac:dyDescent="0.2">
      <c r="A157" s="1394" t="s">
        <v>1132</v>
      </c>
      <c r="B157" s="1394" t="s">
        <v>1133</v>
      </c>
      <c r="C157" s="1394"/>
      <c r="D157" s="925" t="s">
        <v>1134</v>
      </c>
      <c r="E157" s="1394"/>
      <c r="F157" s="1394" t="s">
        <v>385</v>
      </c>
      <c r="G157" s="1475">
        <v>1</v>
      </c>
      <c r="H157" s="216"/>
      <c r="I157" s="1477">
        <f t="shared" si="9"/>
        <v>0</v>
      </c>
      <c r="J157" s="2225" t="s">
        <v>1135</v>
      </c>
      <c r="K157" s="1394"/>
      <c r="L157" s="1105"/>
      <c r="M157" s="1105"/>
      <c r="N157" s="1105" t="s">
        <v>444</v>
      </c>
    </row>
    <row r="158" spans="1:14" ht="24" x14ac:dyDescent="0.2">
      <c r="A158" s="1394" t="s">
        <v>1136</v>
      </c>
      <c r="B158" s="1394" t="s">
        <v>1137</v>
      </c>
      <c r="C158" s="1394"/>
      <c r="D158" s="925" t="s">
        <v>1138</v>
      </c>
      <c r="E158" s="1394"/>
      <c r="F158" s="1394" t="s">
        <v>385</v>
      </c>
      <c r="G158" s="1475">
        <v>1</v>
      </c>
      <c r="H158" s="216"/>
      <c r="I158" s="1477">
        <f t="shared" si="9"/>
        <v>0</v>
      </c>
      <c r="J158" s="2225" t="s">
        <v>1139</v>
      </c>
      <c r="K158" s="1394"/>
      <c r="L158" s="1105"/>
      <c r="M158" s="1105"/>
      <c r="N158" s="1105" t="s">
        <v>444</v>
      </c>
    </row>
    <row r="159" spans="1:14" ht="24" x14ac:dyDescent="0.2">
      <c r="A159" s="1394" t="s">
        <v>1140</v>
      </c>
      <c r="B159" s="1394" t="s">
        <v>18450</v>
      </c>
      <c r="C159" s="1394"/>
      <c r="D159" s="925" t="s">
        <v>1141</v>
      </c>
      <c r="E159" s="1394"/>
      <c r="F159" s="1394" t="s">
        <v>385</v>
      </c>
      <c r="G159" s="1475">
        <v>1</v>
      </c>
      <c r="H159" s="216"/>
      <c r="I159" s="1477">
        <f t="shared" si="9"/>
        <v>0</v>
      </c>
      <c r="J159" s="2225" t="s">
        <v>1142</v>
      </c>
      <c r="K159" s="1394"/>
      <c r="L159" s="1105"/>
      <c r="M159" s="1105"/>
      <c r="N159" s="1105" t="s">
        <v>444</v>
      </c>
    </row>
    <row r="160" spans="1:14" ht="24" x14ac:dyDescent="0.2">
      <c r="A160" s="1394" t="s">
        <v>1143</v>
      </c>
      <c r="B160" s="1394" t="s">
        <v>1144</v>
      </c>
      <c r="C160" s="1394"/>
      <c r="D160" s="925" t="s">
        <v>1145</v>
      </c>
      <c r="E160" s="1394"/>
      <c r="F160" s="1394" t="s">
        <v>385</v>
      </c>
      <c r="G160" s="1475">
        <v>1</v>
      </c>
      <c r="H160" s="216"/>
      <c r="I160" s="1477">
        <f t="shared" si="9"/>
        <v>0</v>
      </c>
      <c r="J160" s="2225" t="s">
        <v>1146</v>
      </c>
      <c r="K160" s="1394"/>
      <c r="L160" s="1105"/>
      <c r="M160" s="1105"/>
      <c r="N160" s="1105" t="s">
        <v>444</v>
      </c>
    </row>
    <row r="161" spans="1:14" ht="24" x14ac:dyDescent="0.2">
      <c r="A161" s="1394" t="s">
        <v>1147</v>
      </c>
      <c r="B161" s="1394" t="s">
        <v>1148</v>
      </c>
      <c r="C161" s="1394"/>
      <c r="D161" s="925" t="s">
        <v>1149</v>
      </c>
      <c r="E161" s="1394"/>
      <c r="F161" s="1394" t="s">
        <v>385</v>
      </c>
      <c r="G161" s="1475">
        <v>1</v>
      </c>
      <c r="H161" s="216"/>
      <c r="I161" s="1477">
        <f t="shared" si="9"/>
        <v>0</v>
      </c>
      <c r="J161" s="2225" t="s">
        <v>1150</v>
      </c>
      <c r="K161" s="1394"/>
      <c r="L161" s="1105"/>
      <c r="M161" s="1105"/>
      <c r="N161" s="1105" t="s">
        <v>444</v>
      </c>
    </row>
    <row r="162" spans="1:14" ht="24" x14ac:dyDescent="0.2">
      <c r="A162" s="1394" t="s">
        <v>1651</v>
      </c>
      <c r="B162" s="1394" t="s">
        <v>1652</v>
      </c>
      <c r="C162" s="1394"/>
      <c r="D162" s="925" t="s">
        <v>1653</v>
      </c>
      <c r="E162" s="1394"/>
      <c r="F162" s="1394" t="s">
        <v>385</v>
      </c>
      <c r="G162" s="1475">
        <v>1</v>
      </c>
      <c r="H162" s="216"/>
      <c r="I162" s="1477">
        <f t="shared" si="9"/>
        <v>0</v>
      </c>
      <c r="J162" s="2225" t="s">
        <v>1654</v>
      </c>
      <c r="K162" s="1394"/>
      <c r="L162" s="1105"/>
      <c r="M162" s="1105"/>
      <c r="N162" s="1105" t="s">
        <v>444</v>
      </c>
    </row>
    <row r="163" spans="1:14" ht="24" x14ac:dyDescent="0.2">
      <c r="A163" s="1394" t="s">
        <v>1655</v>
      </c>
      <c r="B163" s="1394" t="s">
        <v>1656</v>
      </c>
      <c r="C163" s="1394"/>
      <c r="D163" s="925" t="s">
        <v>1657</v>
      </c>
      <c r="E163" s="1394"/>
      <c r="F163" s="1394" t="s">
        <v>385</v>
      </c>
      <c r="G163" s="1475">
        <v>6</v>
      </c>
      <c r="H163" s="216"/>
      <c r="I163" s="1477">
        <f t="shared" si="9"/>
        <v>0</v>
      </c>
      <c r="J163" s="2225" t="s">
        <v>1658</v>
      </c>
      <c r="K163" s="1394"/>
      <c r="L163" s="1105"/>
      <c r="M163" s="1105"/>
      <c r="N163" s="1105" t="s">
        <v>444</v>
      </c>
    </row>
    <row r="164" spans="1:14" x14ac:dyDescent="0.2">
      <c r="A164" s="600" t="s">
        <v>1151</v>
      </c>
      <c r="B164" s="600" t="s">
        <v>1152</v>
      </c>
      <c r="C164" s="600"/>
      <c r="D164" s="2228" t="s">
        <v>1153</v>
      </c>
      <c r="E164" s="600"/>
      <c r="F164" s="600"/>
      <c r="G164" s="1469"/>
      <c r="H164" s="2233"/>
      <c r="I164" s="1471">
        <f>SUM(I165:I166)</f>
        <v>0</v>
      </c>
      <c r="J164" s="2224" t="s">
        <v>444</v>
      </c>
      <c r="K164" s="600"/>
      <c r="L164" s="1404"/>
      <c r="M164" s="1404"/>
      <c r="N164" s="1404"/>
    </row>
    <row r="165" spans="1:14" ht="24" x14ac:dyDescent="0.2">
      <c r="A165" s="1394" t="s">
        <v>1154</v>
      </c>
      <c r="B165" s="1394" t="s">
        <v>18452</v>
      </c>
      <c r="C165" s="1394"/>
      <c r="D165" s="925" t="s">
        <v>1158</v>
      </c>
      <c r="E165" s="1394"/>
      <c r="F165" s="1394" t="s">
        <v>385</v>
      </c>
      <c r="G165" s="1475">
        <v>1</v>
      </c>
      <c r="H165" s="216"/>
      <c r="I165" s="1477">
        <f>ROUND(G165*H165,2)</f>
        <v>0</v>
      </c>
      <c r="J165" s="2225" t="s">
        <v>1159</v>
      </c>
      <c r="K165" s="1394"/>
      <c r="L165" s="1105"/>
      <c r="M165" s="1105"/>
      <c r="N165" s="1105" t="s">
        <v>444</v>
      </c>
    </row>
    <row r="166" spans="1:14" ht="24" x14ac:dyDescent="0.2">
      <c r="A166" s="1394" t="s">
        <v>1157</v>
      </c>
      <c r="B166" s="1394" t="s">
        <v>18453</v>
      </c>
      <c r="C166" s="1394"/>
      <c r="D166" s="925" t="s">
        <v>1161</v>
      </c>
      <c r="E166" s="1394"/>
      <c r="F166" s="1394" t="s">
        <v>385</v>
      </c>
      <c r="G166" s="1475">
        <v>1</v>
      </c>
      <c r="H166" s="216"/>
      <c r="I166" s="1477">
        <f>ROUND(G166*H166,2)</f>
        <v>0</v>
      </c>
      <c r="J166" s="2225" t="s">
        <v>1162</v>
      </c>
      <c r="K166" s="1394"/>
      <c r="L166" s="1105"/>
      <c r="M166" s="1105"/>
      <c r="N166" s="1105" t="s">
        <v>444</v>
      </c>
    </row>
    <row r="167" spans="1:14" ht="24" x14ac:dyDescent="0.2">
      <c r="A167" s="600" t="s">
        <v>1163</v>
      </c>
      <c r="B167" s="600" t="s">
        <v>1659</v>
      </c>
      <c r="C167" s="600"/>
      <c r="D167" s="2228" t="s">
        <v>1660</v>
      </c>
      <c r="E167" s="600"/>
      <c r="F167" s="600"/>
      <c r="G167" s="1469"/>
      <c r="H167" s="2233"/>
      <c r="I167" s="1471">
        <f>SUM(I168:I169)</f>
        <v>0</v>
      </c>
      <c r="J167" s="2224" t="s">
        <v>444</v>
      </c>
      <c r="K167" s="600"/>
      <c r="L167" s="1404"/>
      <c r="M167" s="1404"/>
      <c r="N167" s="1404"/>
    </row>
    <row r="168" spans="1:14" ht="24" x14ac:dyDescent="0.2">
      <c r="A168" s="1416" t="s">
        <v>1166</v>
      </c>
      <c r="B168" s="1416" t="s">
        <v>1661</v>
      </c>
      <c r="C168" s="1416"/>
      <c r="D168" s="876" t="s">
        <v>1662</v>
      </c>
      <c r="E168" s="1416"/>
      <c r="F168" s="1416" t="s">
        <v>385</v>
      </c>
      <c r="G168" s="1481">
        <v>4</v>
      </c>
      <c r="H168" s="216"/>
      <c r="I168" s="1482">
        <f>ROUND(G168*H168,2)</f>
        <v>0</v>
      </c>
      <c r="J168" s="2234" t="s">
        <v>1663</v>
      </c>
      <c r="K168" s="1416"/>
      <c r="L168" s="1417"/>
      <c r="M168" s="1417"/>
      <c r="N168" s="1417" t="s">
        <v>444</v>
      </c>
    </row>
    <row r="169" spans="1:14" ht="24" x14ac:dyDescent="0.2">
      <c r="A169" s="1416" t="s">
        <v>1170</v>
      </c>
      <c r="B169" s="1416" t="s">
        <v>1664</v>
      </c>
      <c r="C169" s="1416"/>
      <c r="D169" s="876" t="s">
        <v>1665</v>
      </c>
      <c r="E169" s="1416"/>
      <c r="F169" s="1416" t="s">
        <v>385</v>
      </c>
      <c r="G169" s="1481">
        <v>2</v>
      </c>
      <c r="H169" s="216"/>
      <c r="I169" s="1482">
        <f>ROUND(G169*H169,2)</f>
        <v>0</v>
      </c>
      <c r="J169" s="2234" t="s">
        <v>18489</v>
      </c>
      <c r="K169" s="1416"/>
      <c r="L169" s="1417"/>
      <c r="M169" s="1417"/>
      <c r="N169" s="1417" t="s">
        <v>444</v>
      </c>
    </row>
  </sheetData>
  <sheetProtection algorithmName="SHA-512" hashValue="QTB7VC0ZSlONMOtnvzshC154qr42QlZmkBiEGBb6n2PFfX99Qw5rYIZguFRvWdqBtnk2Lt6fphT/9JJE5Ph7zw==" saltValue="tsFkI7Q4PJbkNAMLucoK8g==" spinCount="100000" sheet="1" objects="1" scenarios="1" selectLockedCells="1"/>
  <autoFilter ref="A1:Q169" xr:uid="{00000000-0009-0000-0000-000004000000}"/>
  <conditionalFormatting sqref="H7:H8">
    <cfRule type="cellIs" dxfId="2949" priority="61" operator="greaterThan">
      <formula>0</formula>
    </cfRule>
    <cfRule type="cellIs" dxfId="2948" priority="62" operator="equal">
      <formula>0</formula>
    </cfRule>
  </conditionalFormatting>
  <conditionalFormatting sqref="H13:H19">
    <cfRule type="cellIs" dxfId="2947" priority="29" operator="greaterThan">
      <formula>0</formula>
    </cfRule>
    <cfRule type="cellIs" dxfId="2946" priority="30" operator="equal">
      <formula>0</formula>
    </cfRule>
  </conditionalFormatting>
  <conditionalFormatting sqref="H24:H35">
    <cfRule type="cellIs" dxfId="2945" priority="27" operator="greaterThan">
      <formula>0</formula>
    </cfRule>
    <cfRule type="cellIs" dxfId="2944" priority="28" operator="equal">
      <formula>0</formula>
    </cfRule>
  </conditionalFormatting>
  <conditionalFormatting sqref="H37:H51">
    <cfRule type="cellIs" dxfId="2943" priority="25" operator="greaterThan">
      <formula>0</formula>
    </cfRule>
    <cfRule type="cellIs" dxfId="2942" priority="26" operator="equal">
      <formula>0</formula>
    </cfRule>
  </conditionalFormatting>
  <conditionalFormatting sqref="H56:H57">
    <cfRule type="cellIs" dxfId="2941" priority="23" operator="greaterThan">
      <formula>0</formula>
    </cfRule>
    <cfRule type="cellIs" dxfId="2940" priority="24" operator="equal">
      <formula>0</formula>
    </cfRule>
  </conditionalFormatting>
  <conditionalFormatting sqref="H59:H82">
    <cfRule type="cellIs" dxfId="2939" priority="21" operator="greaterThan">
      <formula>0</formula>
    </cfRule>
    <cfRule type="cellIs" dxfId="2938" priority="22" operator="equal">
      <formula>0</formula>
    </cfRule>
  </conditionalFormatting>
  <conditionalFormatting sqref="H84:H94">
    <cfRule type="cellIs" dxfId="2937" priority="19" operator="greaterThan">
      <formula>0</formula>
    </cfRule>
    <cfRule type="cellIs" dxfId="2936" priority="20" operator="equal">
      <formula>0</formula>
    </cfRule>
  </conditionalFormatting>
  <conditionalFormatting sqref="H100:H105">
    <cfRule type="cellIs" dxfId="2935" priority="17" operator="greaterThan">
      <formula>0</formula>
    </cfRule>
    <cfRule type="cellIs" dxfId="2934" priority="18" operator="equal">
      <formula>0</formula>
    </cfRule>
  </conditionalFormatting>
  <conditionalFormatting sqref="H107:H128">
    <cfRule type="cellIs" dxfId="2933" priority="15" operator="greaterThan">
      <formula>0</formula>
    </cfRule>
    <cfRule type="cellIs" dxfId="2932" priority="16" operator="equal">
      <formula>0</formula>
    </cfRule>
  </conditionalFormatting>
  <conditionalFormatting sqref="H133:H135">
    <cfRule type="cellIs" dxfId="2931" priority="13" operator="greaterThan">
      <formula>0</formula>
    </cfRule>
    <cfRule type="cellIs" dxfId="2930" priority="14" operator="equal">
      <formula>0</formula>
    </cfRule>
  </conditionalFormatting>
  <conditionalFormatting sqref="H140:H143">
    <cfRule type="cellIs" dxfId="2929" priority="11" operator="greaterThan">
      <formula>0</formula>
    </cfRule>
    <cfRule type="cellIs" dxfId="2928" priority="12" operator="equal">
      <formula>0</formula>
    </cfRule>
  </conditionalFormatting>
  <conditionalFormatting sqref="H145:H146">
    <cfRule type="cellIs" dxfId="2927" priority="9" operator="greaterThan">
      <formula>0</formula>
    </cfRule>
    <cfRule type="cellIs" dxfId="2926" priority="10" operator="equal">
      <formula>0</formula>
    </cfRule>
  </conditionalFormatting>
  <conditionalFormatting sqref="H148:H150">
    <cfRule type="cellIs" dxfId="2925" priority="7" operator="greaterThan">
      <formula>0</formula>
    </cfRule>
    <cfRule type="cellIs" dxfId="2924" priority="8" operator="equal">
      <formula>0</formula>
    </cfRule>
  </conditionalFormatting>
  <conditionalFormatting sqref="H155:H163">
    <cfRule type="cellIs" dxfId="2923" priority="5" operator="greaterThan">
      <formula>0</formula>
    </cfRule>
    <cfRule type="cellIs" dxfId="2922" priority="6" operator="equal">
      <formula>0</formula>
    </cfRule>
  </conditionalFormatting>
  <conditionalFormatting sqref="H165:H166">
    <cfRule type="cellIs" dxfId="2921" priority="3" operator="greaterThan">
      <formula>0</formula>
    </cfRule>
    <cfRule type="cellIs" dxfId="2920" priority="4" operator="equal">
      <formula>0</formula>
    </cfRule>
  </conditionalFormatting>
  <conditionalFormatting sqref="H168:H169">
    <cfRule type="cellIs" dxfId="2919" priority="1" operator="greaterThan">
      <formula>0</formula>
    </cfRule>
    <cfRule type="cellIs" dxfId="2918" priority="2" operator="equal">
      <formula>0</formula>
    </cfRule>
  </conditionalFormatting>
  <pageMargins left="0.74803149606299202" right="0.74803149606299202" top="1.2992125984252001" bottom="0.59055118110236204" header="0.98425196850393704" footer="0.27559055118110198"/>
  <pageSetup paperSize="9" scale="64" fitToHeight="0" orientation="landscape" r:id="rId1"/>
  <headerFooter differentFirst="1">
    <oddHeader xml:space="preserve">&amp;C&amp;"-,Običajno"&amp;8Številka projekta: 190175/3   |    Številka načrta: 3695/S3/1_4    |    Objekt:  Načrt trafo postaje TP 1.0  
&amp;R
</oddHeader>
    <oddFooter>&amp;C&amp;"-,Običajno"&amp;8Naziv dokumenta: Popis del načrta trafo postaje TP 1.0 
Dokument: 2TDK_SZP_PZI_AR_S3-X1-04_XX_XX_PP_XX_BI_0003_P_107&amp;R&amp;"-,Običajno"&amp;8&amp;P/&amp;N</oddFooter>
    <firstHeader>&amp;L&amp;G&amp;C&amp;"-,Običajno"&amp;8Številka projekta: 190175/3    |    Številka načrta: 3695/S3/1_04    |    Objekt: Načrt trafo postaje TP 1.0 
Del objekta / Vsebina: Projektantski predračun    |    Datum: junij 2020&amp;R&amp;"-,Običajno"&amp;11&amp;G</firstHeader>
    <firstFooter>&amp;L&amp;G&amp;C&amp;"-,Običajno"&amp;8Naziv dokumenta: Popis del načrta trafo postaje TP 1.0 
Dokument: 2TDK_SZP_PZI_AR_S3-X1-04_XX_XX_PP_XX_BI_0003_P_107&amp;R&amp;"-,Običajno"&amp;8&amp;P /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10">
    <pageSetUpPr fitToPage="1"/>
  </sheetPr>
  <dimension ref="A1:N168"/>
  <sheetViews>
    <sheetView showZeros="0" view="pageLayout" zoomScale="70" zoomScaleNormal="85" zoomScaleSheetLayoutView="100" zoomScalePageLayoutView="70" workbookViewId="0">
      <selection activeCell="H145" sqref="H145"/>
    </sheetView>
  </sheetViews>
  <sheetFormatPr defaultColWidth="7.28515625" defaultRowHeight="12.75" x14ac:dyDescent="0.2"/>
  <cols>
    <col min="1" max="1" width="14" style="42" customWidth="1"/>
    <col min="2" max="2" width="45" style="42" customWidth="1"/>
    <col min="3" max="3" width="12" style="42" customWidth="1"/>
    <col min="4" max="4" width="47.140625" style="42" customWidth="1"/>
    <col min="5" max="5" width="15" style="42" customWidth="1"/>
    <col min="6" max="6" width="5" style="44" customWidth="1"/>
    <col min="7" max="7" width="12.42578125" style="42" customWidth="1"/>
    <col min="8" max="8" width="12.42578125" style="45" customWidth="1"/>
    <col min="9" max="9" width="15" style="42" customWidth="1"/>
    <col min="10" max="10" width="12.85546875" style="42" customWidth="1"/>
    <col min="11" max="11" width="4" style="42" customWidth="1"/>
    <col min="12" max="14" width="9.140625" style="42" customWidth="1"/>
    <col min="15" max="16384" width="7.28515625" style="42"/>
  </cols>
  <sheetData>
    <row r="1" spans="1:14" ht="15" customHeight="1" x14ac:dyDescent="0.2">
      <c r="A1" s="218" t="s">
        <v>344</v>
      </c>
      <c r="B1" s="1372" t="s">
        <v>345</v>
      </c>
      <c r="C1" s="1372" t="s">
        <v>346</v>
      </c>
      <c r="D1" s="1372" t="s">
        <v>347</v>
      </c>
      <c r="E1" s="1372" t="s">
        <v>348</v>
      </c>
      <c r="F1" s="1459" t="s">
        <v>349</v>
      </c>
      <c r="G1" s="2092" t="s">
        <v>350</v>
      </c>
      <c r="H1" s="200" t="s">
        <v>351</v>
      </c>
      <c r="I1" s="200" t="s">
        <v>352</v>
      </c>
      <c r="J1" s="1372" t="s">
        <v>353</v>
      </c>
      <c r="K1" s="1372" t="s">
        <v>354</v>
      </c>
      <c r="L1" s="218" t="s">
        <v>392</v>
      </c>
      <c r="M1" s="218" t="s">
        <v>393</v>
      </c>
      <c r="N1" s="354" t="s">
        <v>394</v>
      </c>
    </row>
    <row r="2" spans="1:14" ht="14.25" customHeight="1" x14ac:dyDescent="0.2">
      <c r="A2" s="1379" t="s">
        <v>73</v>
      </c>
      <c r="B2" s="1379" t="s">
        <v>1666</v>
      </c>
      <c r="C2" s="1379"/>
      <c r="D2" s="1379" t="s">
        <v>1667</v>
      </c>
      <c r="E2" s="1379"/>
      <c r="F2" s="1379"/>
      <c r="G2" s="1461"/>
      <c r="H2" s="203"/>
      <c r="I2" s="203">
        <f>I3+I91+I150</f>
        <v>0</v>
      </c>
      <c r="J2" s="1747"/>
      <c r="K2" s="1379"/>
      <c r="L2" s="1380"/>
      <c r="M2" s="1380"/>
      <c r="N2" s="1380"/>
    </row>
    <row r="3" spans="1:14" x14ac:dyDescent="0.2">
      <c r="A3" s="592" t="s">
        <v>438</v>
      </c>
      <c r="B3" s="592" t="s">
        <v>439</v>
      </c>
      <c r="C3" s="592"/>
      <c r="D3" s="592" t="s">
        <v>440</v>
      </c>
      <c r="E3" s="592"/>
      <c r="F3" s="592"/>
      <c r="G3" s="1464"/>
      <c r="H3" s="2094"/>
      <c r="I3" s="1466">
        <f>I6+I9+I19+I35+I51+I57+I82</f>
        <v>0</v>
      </c>
      <c r="J3" s="1750"/>
      <c r="K3" s="592"/>
      <c r="L3" s="1400"/>
      <c r="M3" s="1400"/>
      <c r="N3" s="1400"/>
    </row>
    <row r="4" spans="1:14" x14ac:dyDescent="0.2">
      <c r="A4" s="600" t="s">
        <v>397</v>
      </c>
      <c r="B4" s="600" t="s">
        <v>362</v>
      </c>
      <c r="C4" s="600"/>
      <c r="D4" s="600" t="s">
        <v>363</v>
      </c>
      <c r="E4" s="600"/>
      <c r="F4" s="600"/>
      <c r="G4" s="1469"/>
      <c r="H4" s="2095"/>
      <c r="I4" s="1471"/>
      <c r="J4" s="2224"/>
      <c r="K4" s="600"/>
      <c r="L4" s="1404"/>
      <c r="M4" s="1404"/>
      <c r="N4" s="1404"/>
    </row>
    <row r="5" spans="1:14" ht="60" x14ac:dyDescent="0.2">
      <c r="A5" s="1394" t="s">
        <v>441</v>
      </c>
      <c r="B5" s="1394" t="s">
        <v>442</v>
      </c>
      <c r="C5" s="1394"/>
      <c r="D5" s="925" t="s">
        <v>443</v>
      </c>
      <c r="E5" s="1394"/>
      <c r="F5" s="1394"/>
      <c r="G5" s="1475"/>
      <c r="H5" s="2096"/>
      <c r="I5" s="1477"/>
      <c r="J5" s="2225" t="s">
        <v>18390</v>
      </c>
      <c r="K5" s="1394"/>
      <c r="L5" s="1105"/>
      <c r="M5" s="1105"/>
      <c r="N5" s="1105" t="s">
        <v>444</v>
      </c>
    </row>
    <row r="6" spans="1:14" x14ac:dyDescent="0.2">
      <c r="A6" s="600" t="s">
        <v>445</v>
      </c>
      <c r="B6" s="600" t="s">
        <v>446</v>
      </c>
      <c r="C6" s="600"/>
      <c r="D6" s="600" t="s">
        <v>447</v>
      </c>
      <c r="E6" s="600"/>
      <c r="F6" s="600"/>
      <c r="G6" s="1469"/>
      <c r="H6" s="2095"/>
      <c r="I6" s="1471">
        <f>SUM(I7:I8)</f>
        <v>0</v>
      </c>
      <c r="J6" s="2224" t="s">
        <v>444</v>
      </c>
      <c r="K6" s="600"/>
      <c r="L6" s="1404"/>
      <c r="M6" s="1404"/>
      <c r="N6" s="1404"/>
    </row>
    <row r="7" spans="1:14" ht="72" x14ac:dyDescent="0.2">
      <c r="A7" s="1394" t="s">
        <v>448</v>
      </c>
      <c r="B7" s="1394" t="s">
        <v>449</v>
      </c>
      <c r="C7" s="1394" t="s">
        <v>450</v>
      </c>
      <c r="D7" s="925" t="s">
        <v>451</v>
      </c>
      <c r="E7" s="1394" t="s">
        <v>452</v>
      </c>
      <c r="F7" s="1394" t="s">
        <v>385</v>
      </c>
      <c r="G7" s="1475">
        <v>1</v>
      </c>
      <c r="H7" s="216"/>
      <c r="I7" s="1477">
        <f t="shared" ref="I7:I8" si="0">ROUND(G7*H7,2)</f>
        <v>0</v>
      </c>
      <c r="J7" s="2225" t="s">
        <v>453</v>
      </c>
      <c r="K7" s="1394"/>
      <c r="L7" s="1105"/>
      <c r="M7" s="1105"/>
      <c r="N7" s="1105" t="s">
        <v>444</v>
      </c>
    </row>
    <row r="8" spans="1:14" ht="48" x14ac:dyDescent="0.2">
      <c r="A8" s="1394" t="s">
        <v>454</v>
      </c>
      <c r="B8" s="1394" t="s">
        <v>455</v>
      </c>
      <c r="C8" s="1394"/>
      <c r="D8" s="925" t="s">
        <v>456</v>
      </c>
      <c r="E8" s="1394"/>
      <c r="F8" s="1394" t="s">
        <v>385</v>
      </c>
      <c r="G8" s="1475">
        <v>1</v>
      </c>
      <c r="H8" s="216"/>
      <c r="I8" s="1477">
        <f t="shared" si="0"/>
        <v>0</v>
      </c>
      <c r="J8" s="2225" t="s">
        <v>457</v>
      </c>
      <c r="K8" s="1394"/>
      <c r="L8" s="1105"/>
      <c r="M8" s="1105"/>
      <c r="N8" s="1105" t="s">
        <v>444</v>
      </c>
    </row>
    <row r="9" spans="1:14" x14ac:dyDescent="0.2">
      <c r="A9" s="600" t="s">
        <v>458</v>
      </c>
      <c r="B9" s="600" t="s">
        <v>459</v>
      </c>
      <c r="C9" s="600"/>
      <c r="D9" s="600" t="s">
        <v>460</v>
      </c>
      <c r="E9" s="600"/>
      <c r="F9" s="600"/>
      <c r="G9" s="1469"/>
      <c r="H9" s="2095"/>
      <c r="I9" s="1471">
        <f>SUM(I13:I18)</f>
        <v>0</v>
      </c>
      <c r="J9" s="2224" t="s">
        <v>444</v>
      </c>
      <c r="K9" s="600"/>
      <c r="L9" s="1404"/>
      <c r="M9" s="1404"/>
      <c r="N9" s="1404"/>
    </row>
    <row r="10" spans="1:14" x14ac:dyDescent="0.2">
      <c r="A10" s="1609" t="s">
        <v>461</v>
      </c>
      <c r="B10" s="1609" t="s">
        <v>362</v>
      </c>
      <c r="C10" s="1609"/>
      <c r="D10" s="1609" t="s">
        <v>363</v>
      </c>
      <c r="E10" s="1609"/>
      <c r="F10" s="1609"/>
      <c r="G10" s="2099"/>
      <c r="H10" s="2100"/>
      <c r="I10" s="2100"/>
      <c r="J10" s="1757" t="s">
        <v>444</v>
      </c>
      <c r="K10" s="1609"/>
      <c r="L10" s="1759"/>
      <c r="M10" s="1759"/>
      <c r="N10" s="1759"/>
    </row>
    <row r="11" spans="1:14" ht="48" x14ac:dyDescent="0.2">
      <c r="A11" s="1394" t="s">
        <v>462</v>
      </c>
      <c r="B11" s="1394" t="s">
        <v>463</v>
      </c>
      <c r="C11" s="1394"/>
      <c r="D11" s="925" t="s">
        <v>1262</v>
      </c>
      <c r="E11" s="1394"/>
      <c r="F11" s="1394"/>
      <c r="G11" s="1475"/>
      <c r="H11" s="2096"/>
      <c r="I11" s="1477"/>
      <c r="J11" s="2225" t="s">
        <v>18391</v>
      </c>
      <c r="K11" s="1394"/>
      <c r="L11" s="1105"/>
      <c r="M11" s="1105"/>
      <c r="N11" s="1105" t="s">
        <v>444</v>
      </c>
    </row>
    <row r="12" spans="1:14" x14ac:dyDescent="0.2">
      <c r="A12" s="1609" t="s">
        <v>469</v>
      </c>
      <c r="B12" s="1609" t="s">
        <v>470</v>
      </c>
      <c r="C12" s="1609"/>
      <c r="D12" s="1609" t="s">
        <v>1263</v>
      </c>
      <c r="E12" s="1609"/>
      <c r="F12" s="1609"/>
      <c r="G12" s="2099"/>
      <c r="H12" s="2100"/>
      <c r="I12" s="2100"/>
      <c r="J12" s="1757" t="s">
        <v>444</v>
      </c>
      <c r="K12" s="1609"/>
      <c r="L12" s="1759"/>
      <c r="M12" s="1759"/>
      <c r="N12" s="1759"/>
    </row>
    <row r="13" spans="1:14" ht="36" x14ac:dyDescent="0.2">
      <c r="A13" s="1394" t="s">
        <v>472</v>
      </c>
      <c r="B13" s="1394" t="s">
        <v>473</v>
      </c>
      <c r="C13" s="1394" t="s">
        <v>1264</v>
      </c>
      <c r="D13" s="925" t="s">
        <v>475</v>
      </c>
      <c r="E13" s="1394" t="s">
        <v>476</v>
      </c>
      <c r="F13" s="1394" t="s">
        <v>477</v>
      </c>
      <c r="G13" s="1475">
        <v>1200</v>
      </c>
      <c r="H13" s="216"/>
      <c r="I13" s="1477">
        <f t="shared" ref="I13:I18" si="1">ROUND(G13*H13,2)</f>
        <v>0</v>
      </c>
      <c r="J13" s="2225" t="s">
        <v>18392</v>
      </c>
      <c r="K13" s="1394"/>
      <c r="L13" s="1105"/>
      <c r="M13" s="1105"/>
      <c r="N13" s="1105" t="s">
        <v>444</v>
      </c>
    </row>
    <row r="14" spans="1:14" ht="36" x14ac:dyDescent="0.2">
      <c r="A14" s="1394" t="s">
        <v>478</v>
      </c>
      <c r="B14" s="1394" t="s">
        <v>479</v>
      </c>
      <c r="C14" s="1394" t="s">
        <v>480</v>
      </c>
      <c r="D14" s="925" t="s">
        <v>481</v>
      </c>
      <c r="E14" s="1394" t="s">
        <v>482</v>
      </c>
      <c r="F14" s="1394" t="s">
        <v>409</v>
      </c>
      <c r="G14" s="1475">
        <v>260</v>
      </c>
      <c r="H14" s="216"/>
      <c r="I14" s="1477">
        <f t="shared" si="1"/>
        <v>0</v>
      </c>
      <c r="J14" s="2225" t="s">
        <v>483</v>
      </c>
      <c r="K14" s="1394"/>
      <c r="L14" s="1105"/>
      <c r="M14" s="1105"/>
      <c r="N14" s="1105" t="s">
        <v>444</v>
      </c>
    </row>
    <row r="15" spans="1:14" ht="36" x14ac:dyDescent="0.2">
      <c r="A15" s="1394" t="s">
        <v>484</v>
      </c>
      <c r="B15" s="1394" t="s">
        <v>485</v>
      </c>
      <c r="C15" s="1394" t="s">
        <v>486</v>
      </c>
      <c r="D15" s="925" t="s">
        <v>487</v>
      </c>
      <c r="E15" s="1394" t="s">
        <v>488</v>
      </c>
      <c r="F15" s="1394" t="s">
        <v>409</v>
      </c>
      <c r="G15" s="1475">
        <v>260</v>
      </c>
      <c r="H15" s="216"/>
      <c r="I15" s="1477">
        <f t="shared" si="1"/>
        <v>0</v>
      </c>
      <c r="J15" s="2225" t="s">
        <v>15852</v>
      </c>
      <c r="K15" s="1394"/>
      <c r="L15" s="1105"/>
      <c r="M15" s="1105"/>
      <c r="N15" s="1105" t="s">
        <v>444</v>
      </c>
    </row>
    <row r="16" spans="1:14" ht="60" x14ac:dyDescent="0.2">
      <c r="A16" s="1394" t="s">
        <v>489</v>
      </c>
      <c r="B16" s="1394" t="s">
        <v>1265</v>
      </c>
      <c r="C16" s="1394" t="s">
        <v>1266</v>
      </c>
      <c r="D16" s="925" t="s">
        <v>492</v>
      </c>
      <c r="E16" s="1394" t="s">
        <v>493</v>
      </c>
      <c r="F16" s="1394" t="s">
        <v>477</v>
      </c>
      <c r="G16" s="1475">
        <v>190</v>
      </c>
      <c r="H16" s="216"/>
      <c r="I16" s="1477">
        <f t="shared" si="1"/>
        <v>0</v>
      </c>
      <c r="J16" s="2225" t="s">
        <v>494</v>
      </c>
      <c r="K16" s="1394"/>
      <c r="L16" s="1105"/>
      <c r="M16" s="1105"/>
      <c r="N16" s="1105" t="s">
        <v>444</v>
      </c>
    </row>
    <row r="17" spans="1:14" ht="48" x14ac:dyDescent="0.2">
      <c r="A17" s="1394" t="s">
        <v>495</v>
      </c>
      <c r="B17" s="1394" t="s">
        <v>496</v>
      </c>
      <c r="C17" s="1394"/>
      <c r="D17" s="925" t="s">
        <v>497</v>
      </c>
      <c r="E17" s="1394"/>
      <c r="F17" s="1394" t="s">
        <v>477</v>
      </c>
      <c r="G17" s="1475">
        <v>53.6</v>
      </c>
      <c r="H17" s="216"/>
      <c r="I17" s="1477">
        <f t="shared" si="1"/>
        <v>0</v>
      </c>
      <c r="J17" s="2225" t="s">
        <v>18393</v>
      </c>
      <c r="K17" s="1394"/>
      <c r="L17" s="1105"/>
      <c r="M17" s="1105"/>
      <c r="N17" s="1105" t="s">
        <v>444</v>
      </c>
    </row>
    <row r="18" spans="1:14" ht="36" x14ac:dyDescent="0.2">
      <c r="A18" s="1394" t="s">
        <v>1267</v>
      </c>
      <c r="B18" s="1394" t="s">
        <v>1268</v>
      </c>
      <c r="C18" s="1394"/>
      <c r="D18" s="925" t="s">
        <v>1269</v>
      </c>
      <c r="E18" s="1394"/>
      <c r="F18" s="1394" t="s">
        <v>477</v>
      </c>
      <c r="G18" s="1475">
        <v>54.3</v>
      </c>
      <c r="H18" s="216"/>
      <c r="I18" s="1477">
        <f t="shared" si="1"/>
        <v>0</v>
      </c>
      <c r="J18" s="2225" t="s">
        <v>1270</v>
      </c>
      <c r="K18" s="1394"/>
      <c r="L18" s="1105"/>
      <c r="M18" s="1105"/>
      <c r="N18" s="1105" t="s">
        <v>444</v>
      </c>
    </row>
    <row r="19" spans="1:14" x14ac:dyDescent="0.2">
      <c r="A19" s="600" t="s">
        <v>498</v>
      </c>
      <c r="B19" s="600" t="s">
        <v>499</v>
      </c>
      <c r="C19" s="600"/>
      <c r="D19" s="600" t="s">
        <v>500</v>
      </c>
      <c r="E19" s="600"/>
      <c r="F19" s="600"/>
      <c r="G19" s="1469"/>
      <c r="H19" s="2095"/>
      <c r="I19" s="1471">
        <f>SUM(I23:I34)</f>
        <v>0</v>
      </c>
      <c r="J19" s="2224" t="s">
        <v>444</v>
      </c>
      <c r="K19" s="600"/>
      <c r="L19" s="1404"/>
      <c r="M19" s="1404"/>
      <c r="N19" s="1404"/>
    </row>
    <row r="20" spans="1:14" x14ac:dyDescent="0.2">
      <c r="A20" s="1609" t="s">
        <v>501</v>
      </c>
      <c r="B20" s="1609" t="s">
        <v>362</v>
      </c>
      <c r="C20" s="1609"/>
      <c r="D20" s="1609" t="s">
        <v>363</v>
      </c>
      <c r="E20" s="1609"/>
      <c r="F20" s="1609"/>
      <c r="G20" s="2099"/>
      <c r="H20" s="2100"/>
      <c r="I20" s="2100"/>
      <c r="J20" s="1757" t="s">
        <v>444</v>
      </c>
      <c r="K20" s="1609"/>
      <c r="L20" s="1759"/>
      <c r="M20" s="1759"/>
      <c r="N20" s="1759"/>
    </row>
    <row r="21" spans="1:14" ht="24" x14ac:dyDescent="0.2">
      <c r="A21" s="1394" t="s">
        <v>502</v>
      </c>
      <c r="B21" s="1394" t="s">
        <v>1275</v>
      </c>
      <c r="C21" s="1394"/>
      <c r="D21" s="925" t="s">
        <v>504</v>
      </c>
      <c r="E21" s="1394"/>
      <c r="F21" s="1394"/>
      <c r="G21" s="1475"/>
      <c r="H21" s="2096"/>
      <c r="I21" s="1477"/>
      <c r="J21" s="2225" t="s">
        <v>18394</v>
      </c>
      <c r="K21" s="1394"/>
      <c r="L21" s="1105"/>
      <c r="M21" s="1105"/>
      <c r="N21" s="1105" t="s">
        <v>444</v>
      </c>
    </row>
    <row r="22" spans="1:14" x14ac:dyDescent="0.2">
      <c r="A22" s="1609" t="s">
        <v>509</v>
      </c>
      <c r="B22" s="1609" t="s">
        <v>510</v>
      </c>
      <c r="C22" s="1609"/>
      <c r="D22" s="1609" t="s">
        <v>511</v>
      </c>
      <c r="E22" s="1609"/>
      <c r="F22" s="1609"/>
      <c r="G22" s="2099"/>
      <c r="H22" s="2100"/>
      <c r="I22" s="2100"/>
      <c r="J22" s="1757" t="s">
        <v>444</v>
      </c>
      <c r="K22" s="1609"/>
      <c r="L22" s="1759"/>
      <c r="M22" s="1759"/>
      <c r="N22" s="1759"/>
    </row>
    <row r="23" spans="1:14" ht="48" x14ac:dyDescent="0.2">
      <c r="A23" s="1394" t="s">
        <v>512</v>
      </c>
      <c r="B23" s="1394" t="s">
        <v>513</v>
      </c>
      <c r="C23" s="1394" t="s">
        <v>1276</v>
      </c>
      <c r="D23" s="925" t="s">
        <v>514</v>
      </c>
      <c r="E23" s="1394" t="s">
        <v>1277</v>
      </c>
      <c r="F23" s="1394" t="s">
        <v>477</v>
      </c>
      <c r="G23" s="1475">
        <v>16.5</v>
      </c>
      <c r="H23" s="216"/>
      <c r="I23" s="1477">
        <f t="shared" ref="I23:I34" si="2">ROUND(G23*H23,2)</f>
        <v>0</v>
      </c>
      <c r="J23" s="2225" t="s">
        <v>15912</v>
      </c>
      <c r="K23" s="1394"/>
      <c r="L23" s="1417"/>
      <c r="M23" s="1105"/>
      <c r="N23" s="1105" t="s">
        <v>444</v>
      </c>
    </row>
    <row r="24" spans="1:14" ht="36" x14ac:dyDescent="0.2">
      <c r="A24" s="1394" t="s">
        <v>515</v>
      </c>
      <c r="B24" s="1394" t="s">
        <v>1278</v>
      </c>
      <c r="C24" s="1394" t="s">
        <v>1279</v>
      </c>
      <c r="D24" s="925" t="s">
        <v>528</v>
      </c>
      <c r="E24" s="1394" t="s">
        <v>1668</v>
      </c>
      <c r="F24" s="1394" t="s">
        <v>477</v>
      </c>
      <c r="G24" s="1475">
        <v>15.26</v>
      </c>
      <c r="H24" s="216"/>
      <c r="I24" s="1477">
        <f t="shared" si="2"/>
        <v>0</v>
      </c>
      <c r="J24" s="2225" t="s">
        <v>18395</v>
      </c>
      <c r="K24" s="1394" t="s">
        <v>521</v>
      </c>
      <c r="L24" s="1417" t="s">
        <v>1669</v>
      </c>
      <c r="M24" s="1105" t="s">
        <v>523</v>
      </c>
      <c r="N24" s="1105" t="s">
        <v>1670</v>
      </c>
    </row>
    <row r="25" spans="1:14" ht="36" x14ac:dyDescent="0.2">
      <c r="A25" s="1394" t="s">
        <v>525</v>
      </c>
      <c r="B25" s="1394" t="s">
        <v>1283</v>
      </c>
      <c r="C25" s="1394" t="s">
        <v>1671</v>
      </c>
      <c r="D25" s="925" t="s">
        <v>547</v>
      </c>
      <c r="E25" s="1394" t="s">
        <v>1285</v>
      </c>
      <c r="F25" s="1394" t="s">
        <v>477</v>
      </c>
      <c r="G25" s="1475">
        <v>34.47</v>
      </c>
      <c r="H25" s="216"/>
      <c r="I25" s="1477">
        <f t="shared" si="2"/>
        <v>0</v>
      </c>
      <c r="J25" s="2225" t="s">
        <v>18397</v>
      </c>
      <c r="K25" s="1394" t="s">
        <v>521</v>
      </c>
      <c r="L25" s="1417" t="s">
        <v>1672</v>
      </c>
      <c r="M25" s="1105" t="s">
        <v>523</v>
      </c>
      <c r="N25" s="1105" t="s">
        <v>1673</v>
      </c>
    </row>
    <row r="26" spans="1:14" ht="48" x14ac:dyDescent="0.2">
      <c r="A26" s="1394" t="s">
        <v>532</v>
      </c>
      <c r="B26" s="1394" t="s">
        <v>1283</v>
      </c>
      <c r="C26" s="1394" t="s">
        <v>1674</v>
      </c>
      <c r="D26" s="925" t="s">
        <v>547</v>
      </c>
      <c r="E26" s="1394" t="s">
        <v>1289</v>
      </c>
      <c r="F26" s="1394" t="s">
        <v>477</v>
      </c>
      <c r="G26" s="1475">
        <v>27.93</v>
      </c>
      <c r="H26" s="216"/>
      <c r="I26" s="1477">
        <f t="shared" si="2"/>
        <v>0</v>
      </c>
      <c r="J26" s="2225" t="s">
        <v>18397</v>
      </c>
      <c r="K26" s="1394" t="s">
        <v>521</v>
      </c>
      <c r="L26" s="1417" t="s">
        <v>1675</v>
      </c>
      <c r="M26" s="1105" t="s">
        <v>523</v>
      </c>
      <c r="N26" s="1105" t="s">
        <v>1676</v>
      </c>
    </row>
    <row r="27" spans="1:14" ht="48" x14ac:dyDescent="0.2">
      <c r="A27" s="1394" t="s">
        <v>537</v>
      </c>
      <c r="B27" s="1394" t="s">
        <v>569</v>
      </c>
      <c r="C27" s="1394" t="s">
        <v>1292</v>
      </c>
      <c r="D27" s="925" t="s">
        <v>571</v>
      </c>
      <c r="E27" s="1394" t="s">
        <v>1293</v>
      </c>
      <c r="F27" s="1394" t="s">
        <v>477</v>
      </c>
      <c r="G27" s="1475">
        <v>44.76</v>
      </c>
      <c r="H27" s="216"/>
      <c r="I27" s="1477">
        <f t="shared" si="2"/>
        <v>0</v>
      </c>
      <c r="J27" s="2225" t="s">
        <v>18399</v>
      </c>
      <c r="K27" s="1394" t="s">
        <v>521</v>
      </c>
      <c r="L27" s="1417" t="s">
        <v>1677</v>
      </c>
      <c r="M27" s="1105" t="s">
        <v>523</v>
      </c>
      <c r="N27" s="1105" t="s">
        <v>1678</v>
      </c>
    </row>
    <row r="28" spans="1:14" ht="72" x14ac:dyDescent="0.2">
      <c r="A28" s="1394" t="s">
        <v>544</v>
      </c>
      <c r="B28" s="1394" t="s">
        <v>552</v>
      </c>
      <c r="C28" s="1394" t="s">
        <v>1295</v>
      </c>
      <c r="D28" s="925" t="s">
        <v>554</v>
      </c>
      <c r="E28" s="1394" t="s">
        <v>548</v>
      </c>
      <c r="F28" s="1394" t="s">
        <v>477</v>
      </c>
      <c r="G28" s="1475">
        <v>7.22</v>
      </c>
      <c r="H28" s="216"/>
      <c r="I28" s="1477">
        <f t="shared" si="2"/>
        <v>0</v>
      </c>
      <c r="J28" s="2225" t="s">
        <v>18398</v>
      </c>
      <c r="K28" s="1394" t="s">
        <v>521</v>
      </c>
      <c r="L28" s="1417" t="s">
        <v>1679</v>
      </c>
      <c r="M28" s="1105" t="s">
        <v>523</v>
      </c>
      <c r="N28" s="1105" t="s">
        <v>1680</v>
      </c>
    </row>
    <row r="29" spans="1:14" ht="36" x14ac:dyDescent="0.2">
      <c r="A29" s="1394" t="s">
        <v>551</v>
      </c>
      <c r="B29" s="1394" t="s">
        <v>1283</v>
      </c>
      <c r="C29" s="1394" t="s">
        <v>1298</v>
      </c>
      <c r="D29" s="925" t="s">
        <v>547</v>
      </c>
      <c r="E29" s="1394" t="s">
        <v>1299</v>
      </c>
      <c r="F29" s="1394" t="s">
        <v>477</v>
      </c>
      <c r="G29" s="1475">
        <v>31.06</v>
      </c>
      <c r="H29" s="216"/>
      <c r="I29" s="1477">
        <f t="shared" si="2"/>
        <v>0</v>
      </c>
      <c r="J29" s="2225" t="s">
        <v>18397</v>
      </c>
      <c r="K29" s="1394" t="s">
        <v>521</v>
      </c>
      <c r="L29" s="1417" t="s">
        <v>1681</v>
      </c>
      <c r="M29" s="1105" t="s">
        <v>523</v>
      </c>
      <c r="N29" s="1105" t="s">
        <v>1682</v>
      </c>
    </row>
    <row r="30" spans="1:14" ht="36" x14ac:dyDescent="0.2">
      <c r="A30" s="1394" t="s">
        <v>558</v>
      </c>
      <c r="B30" s="1394" t="s">
        <v>1283</v>
      </c>
      <c r="C30" s="1394" t="s">
        <v>1302</v>
      </c>
      <c r="D30" s="925" t="s">
        <v>547</v>
      </c>
      <c r="E30" s="1394" t="s">
        <v>1303</v>
      </c>
      <c r="F30" s="1394" t="s">
        <v>477</v>
      </c>
      <c r="G30" s="1475">
        <v>35.03</v>
      </c>
      <c r="H30" s="216"/>
      <c r="I30" s="1477">
        <f t="shared" si="2"/>
        <v>0</v>
      </c>
      <c r="J30" s="2225" t="s">
        <v>18397</v>
      </c>
      <c r="K30" s="1394" t="s">
        <v>521</v>
      </c>
      <c r="L30" s="1417" t="s">
        <v>1683</v>
      </c>
      <c r="M30" s="1105" t="s">
        <v>523</v>
      </c>
      <c r="N30" s="1105" t="s">
        <v>1684</v>
      </c>
    </row>
    <row r="31" spans="1:14" ht="120" x14ac:dyDescent="0.2">
      <c r="A31" s="1394" t="s">
        <v>563</v>
      </c>
      <c r="B31" s="1394" t="s">
        <v>1306</v>
      </c>
      <c r="C31" s="1394" t="s">
        <v>1307</v>
      </c>
      <c r="D31" s="925" t="s">
        <v>584</v>
      </c>
      <c r="E31" s="1394" t="s">
        <v>1308</v>
      </c>
      <c r="F31" s="1394" t="s">
        <v>409</v>
      </c>
      <c r="G31" s="1475">
        <v>120.3</v>
      </c>
      <c r="H31" s="216"/>
      <c r="I31" s="1477">
        <f t="shared" si="2"/>
        <v>0</v>
      </c>
      <c r="J31" s="2225" t="s">
        <v>586</v>
      </c>
      <c r="K31" s="1394"/>
      <c r="L31" s="1417"/>
      <c r="M31" s="1105"/>
      <c r="N31" s="1105" t="s">
        <v>444</v>
      </c>
    </row>
    <row r="32" spans="1:14" ht="36" x14ac:dyDescent="0.2">
      <c r="A32" s="1394" t="s">
        <v>568</v>
      </c>
      <c r="B32" s="1394" t="s">
        <v>591</v>
      </c>
      <c r="C32" s="1394"/>
      <c r="D32" s="925" t="s">
        <v>593</v>
      </c>
      <c r="E32" s="1394"/>
      <c r="F32" s="1394" t="s">
        <v>594</v>
      </c>
      <c r="G32" s="1475">
        <v>3777.62</v>
      </c>
      <c r="H32" s="216"/>
      <c r="I32" s="1477">
        <f t="shared" si="2"/>
        <v>0</v>
      </c>
      <c r="J32" s="2225" t="s">
        <v>595</v>
      </c>
      <c r="K32" s="1394"/>
      <c r="L32" s="1417"/>
      <c r="M32" s="1105"/>
      <c r="N32" s="1105" t="s">
        <v>444</v>
      </c>
    </row>
    <row r="33" spans="1:14" ht="36" x14ac:dyDescent="0.2">
      <c r="A33" s="1394" t="s">
        <v>575</v>
      </c>
      <c r="B33" s="1394" t="s">
        <v>597</v>
      </c>
      <c r="C33" s="1394"/>
      <c r="D33" s="925" t="s">
        <v>598</v>
      </c>
      <c r="E33" s="1394"/>
      <c r="F33" s="1394" t="s">
        <v>594</v>
      </c>
      <c r="G33" s="1475">
        <v>1651</v>
      </c>
      <c r="H33" s="216"/>
      <c r="I33" s="1477">
        <f t="shared" si="2"/>
        <v>0</v>
      </c>
      <c r="J33" s="2225" t="s">
        <v>599</v>
      </c>
      <c r="K33" s="1394"/>
      <c r="L33" s="1417"/>
      <c r="M33" s="1105"/>
      <c r="N33" s="1105" t="s">
        <v>444</v>
      </c>
    </row>
    <row r="34" spans="1:14" ht="24" x14ac:dyDescent="0.2">
      <c r="A34" s="1394" t="s">
        <v>581</v>
      </c>
      <c r="B34" s="1394" t="s">
        <v>601</v>
      </c>
      <c r="C34" s="1394"/>
      <c r="D34" s="925" t="s">
        <v>602</v>
      </c>
      <c r="E34" s="1394"/>
      <c r="F34" s="1394" t="s">
        <v>594</v>
      </c>
      <c r="G34" s="1475">
        <v>13730</v>
      </c>
      <c r="H34" s="216"/>
      <c r="I34" s="1477">
        <f t="shared" si="2"/>
        <v>0</v>
      </c>
      <c r="J34" s="2225" t="s">
        <v>18400</v>
      </c>
      <c r="K34" s="1394"/>
      <c r="L34" s="1417"/>
      <c r="M34" s="1105"/>
      <c r="N34" s="1105" t="s">
        <v>444</v>
      </c>
    </row>
    <row r="35" spans="1:14" x14ac:dyDescent="0.2">
      <c r="A35" s="600" t="s">
        <v>603</v>
      </c>
      <c r="B35" s="600" t="s">
        <v>604</v>
      </c>
      <c r="C35" s="600"/>
      <c r="D35" s="600" t="s">
        <v>605</v>
      </c>
      <c r="E35" s="600"/>
      <c r="F35" s="600"/>
      <c r="G35" s="1469"/>
      <c r="H35" s="2095"/>
      <c r="I35" s="1471">
        <f>SUM(I36:I50)</f>
        <v>0</v>
      </c>
      <c r="J35" s="2224" t="s">
        <v>444</v>
      </c>
      <c r="K35" s="600"/>
      <c r="L35" s="1404"/>
      <c r="M35" s="1404"/>
      <c r="N35" s="1404"/>
    </row>
    <row r="36" spans="1:14" ht="48" x14ac:dyDescent="0.2">
      <c r="A36" s="1394" t="s">
        <v>606</v>
      </c>
      <c r="B36" s="1394" t="s">
        <v>607</v>
      </c>
      <c r="C36" s="1394"/>
      <c r="D36" s="925" t="s">
        <v>608</v>
      </c>
      <c r="E36" s="1394"/>
      <c r="F36" s="1394" t="s">
        <v>409</v>
      </c>
      <c r="G36" s="1475">
        <v>253</v>
      </c>
      <c r="H36" s="216"/>
      <c r="I36" s="1477">
        <f t="shared" ref="I36:I50" si="3">ROUND(G36*H36,2)</f>
        <v>0</v>
      </c>
      <c r="J36" s="2225" t="s">
        <v>609</v>
      </c>
      <c r="K36" s="1394"/>
      <c r="L36" s="1417"/>
      <c r="M36" s="1105"/>
      <c r="N36" s="1105" t="s">
        <v>444</v>
      </c>
    </row>
    <row r="37" spans="1:14" ht="36" x14ac:dyDescent="0.2">
      <c r="A37" s="1394" t="s">
        <v>610</v>
      </c>
      <c r="B37" s="1473" t="s">
        <v>1310</v>
      </c>
      <c r="C37" s="1394"/>
      <c r="D37" s="925" t="s">
        <v>1311</v>
      </c>
      <c r="E37" s="1394"/>
      <c r="F37" s="1394" t="s">
        <v>409</v>
      </c>
      <c r="G37" s="1475">
        <v>206</v>
      </c>
      <c r="H37" s="216"/>
      <c r="I37" s="1477">
        <f t="shared" si="3"/>
        <v>0</v>
      </c>
      <c r="J37" s="2226" t="s">
        <v>1312</v>
      </c>
      <c r="K37" s="1394"/>
      <c r="L37" s="1417"/>
      <c r="M37" s="1105"/>
      <c r="N37" s="1105" t="s">
        <v>444</v>
      </c>
    </row>
    <row r="38" spans="1:14" ht="36" x14ac:dyDescent="0.2">
      <c r="A38" s="1394" t="s">
        <v>614</v>
      </c>
      <c r="B38" s="1473" t="s">
        <v>1313</v>
      </c>
      <c r="C38" s="1394"/>
      <c r="D38" s="925" t="s">
        <v>1314</v>
      </c>
      <c r="E38" s="1394"/>
      <c r="F38" s="1394" t="s">
        <v>409</v>
      </c>
      <c r="G38" s="1475">
        <v>33.14</v>
      </c>
      <c r="H38" s="216"/>
      <c r="I38" s="1477">
        <f t="shared" si="3"/>
        <v>0</v>
      </c>
      <c r="J38" s="2225" t="s">
        <v>1315</v>
      </c>
      <c r="K38" s="1394"/>
      <c r="L38" s="1417"/>
      <c r="M38" s="1105"/>
      <c r="N38" s="1105" t="s">
        <v>444</v>
      </c>
    </row>
    <row r="39" spans="1:14" ht="24" x14ac:dyDescent="0.2">
      <c r="A39" s="1394" t="s">
        <v>618</v>
      </c>
      <c r="B39" s="1473" t="s">
        <v>615</v>
      </c>
      <c r="C39" s="1394"/>
      <c r="D39" s="925" t="s">
        <v>616</v>
      </c>
      <c r="E39" s="1394"/>
      <c r="F39" s="1394" t="s">
        <v>409</v>
      </c>
      <c r="G39" s="1475">
        <v>253</v>
      </c>
      <c r="H39" s="216"/>
      <c r="I39" s="1477">
        <f t="shared" si="3"/>
        <v>0</v>
      </c>
      <c r="J39" s="2226" t="s">
        <v>617</v>
      </c>
      <c r="K39" s="1394"/>
      <c r="L39" s="1417"/>
      <c r="M39" s="1105"/>
      <c r="N39" s="1105" t="s">
        <v>444</v>
      </c>
    </row>
    <row r="40" spans="1:14" ht="48" x14ac:dyDescent="0.2">
      <c r="A40" s="1394" t="s">
        <v>623</v>
      </c>
      <c r="B40" s="1394" t="s">
        <v>1685</v>
      </c>
      <c r="C40" s="1394"/>
      <c r="D40" s="925" t="s">
        <v>1317</v>
      </c>
      <c r="E40" s="1394"/>
      <c r="F40" s="1394" t="s">
        <v>409</v>
      </c>
      <c r="G40" s="1475">
        <v>105</v>
      </c>
      <c r="H40" s="216"/>
      <c r="I40" s="1477">
        <f t="shared" si="3"/>
        <v>0</v>
      </c>
      <c r="J40" s="2225" t="s">
        <v>14614</v>
      </c>
      <c r="K40" s="1394"/>
      <c r="L40" s="1417"/>
      <c r="M40" s="1105"/>
      <c r="N40" s="1105" t="s">
        <v>444</v>
      </c>
    </row>
    <row r="41" spans="1:14" ht="24" x14ac:dyDescent="0.2">
      <c r="A41" s="1394" t="s">
        <v>627</v>
      </c>
      <c r="B41" s="1394" t="s">
        <v>1686</v>
      </c>
      <c r="C41" s="1394"/>
      <c r="D41" s="925" t="s">
        <v>620</v>
      </c>
      <c r="E41" s="1394"/>
      <c r="F41" s="1394" t="s">
        <v>477</v>
      </c>
      <c r="G41" s="1475">
        <v>9.2200000000000006</v>
      </c>
      <c r="H41" s="216"/>
      <c r="I41" s="1477">
        <f t="shared" si="3"/>
        <v>0</v>
      </c>
      <c r="J41" s="2225" t="s">
        <v>18401</v>
      </c>
      <c r="K41" s="1394" t="s">
        <v>521</v>
      </c>
      <c r="L41" s="1417" t="s">
        <v>1687</v>
      </c>
      <c r="M41" s="1105" t="s">
        <v>523</v>
      </c>
      <c r="N41" s="1105" t="s">
        <v>1688</v>
      </c>
    </row>
    <row r="42" spans="1:14" ht="24" x14ac:dyDescent="0.2">
      <c r="A42" s="1394" t="s">
        <v>631</v>
      </c>
      <c r="B42" s="1394" t="s">
        <v>1689</v>
      </c>
      <c r="C42" s="1394"/>
      <c r="D42" s="925" t="s">
        <v>625</v>
      </c>
      <c r="E42" s="1394"/>
      <c r="F42" s="1394" t="s">
        <v>477</v>
      </c>
      <c r="G42" s="1475">
        <v>33.93</v>
      </c>
      <c r="H42" s="216"/>
      <c r="I42" s="1477">
        <f t="shared" si="3"/>
        <v>0</v>
      </c>
      <c r="J42" s="2225" t="s">
        <v>18402</v>
      </c>
      <c r="K42" s="1394" t="s">
        <v>521</v>
      </c>
      <c r="L42" s="1417" t="s">
        <v>1690</v>
      </c>
      <c r="M42" s="1105" t="s">
        <v>523</v>
      </c>
      <c r="N42" s="1105" t="s">
        <v>1691</v>
      </c>
    </row>
    <row r="43" spans="1:14" ht="96" x14ac:dyDescent="0.2">
      <c r="A43" s="1394" t="s">
        <v>636</v>
      </c>
      <c r="B43" s="1394" t="s">
        <v>632</v>
      </c>
      <c r="C43" s="1394" t="s">
        <v>1324</v>
      </c>
      <c r="D43" s="925" t="s">
        <v>634</v>
      </c>
      <c r="E43" s="1394" t="s">
        <v>1325</v>
      </c>
      <c r="F43" s="1394" t="s">
        <v>409</v>
      </c>
      <c r="G43" s="1475">
        <v>278</v>
      </c>
      <c r="H43" s="216"/>
      <c r="I43" s="1477">
        <f t="shared" si="3"/>
        <v>0</v>
      </c>
      <c r="J43" s="2225" t="s">
        <v>18406</v>
      </c>
      <c r="K43" s="1394"/>
      <c r="L43" s="1417"/>
      <c r="M43" s="1105"/>
      <c r="N43" s="1105" t="s">
        <v>444</v>
      </c>
    </row>
    <row r="44" spans="1:14" ht="36" x14ac:dyDescent="0.2">
      <c r="A44" s="1394" t="s">
        <v>641</v>
      </c>
      <c r="B44" s="1394" t="s">
        <v>642</v>
      </c>
      <c r="C44" s="1394"/>
      <c r="D44" s="925" t="s">
        <v>643</v>
      </c>
      <c r="E44" s="1394"/>
      <c r="F44" s="1394" t="s">
        <v>409</v>
      </c>
      <c r="G44" s="1475">
        <v>353.1</v>
      </c>
      <c r="H44" s="216"/>
      <c r="I44" s="1477">
        <f t="shared" si="3"/>
        <v>0</v>
      </c>
      <c r="J44" s="2225" t="s">
        <v>644</v>
      </c>
      <c r="K44" s="1394"/>
      <c r="L44" s="1417"/>
      <c r="M44" s="1105"/>
      <c r="N44" s="1105" t="s">
        <v>444</v>
      </c>
    </row>
    <row r="45" spans="1:14" ht="24" x14ac:dyDescent="0.2">
      <c r="A45" s="1394" t="s">
        <v>645</v>
      </c>
      <c r="B45" s="1394" t="s">
        <v>667</v>
      </c>
      <c r="C45" s="1394"/>
      <c r="D45" s="925" t="s">
        <v>668</v>
      </c>
      <c r="E45" s="1394"/>
      <c r="F45" s="1394" t="s">
        <v>385</v>
      </c>
      <c r="G45" s="1475">
        <v>6</v>
      </c>
      <c r="H45" s="216"/>
      <c r="I45" s="1477">
        <f t="shared" si="3"/>
        <v>0</v>
      </c>
      <c r="J45" s="2226" t="s">
        <v>669</v>
      </c>
      <c r="K45" s="1394"/>
      <c r="L45" s="1417"/>
      <c r="M45" s="1105"/>
      <c r="N45" s="1105" t="s">
        <v>444</v>
      </c>
    </row>
    <row r="46" spans="1:14" ht="24" x14ac:dyDescent="0.2">
      <c r="A46" s="1394" t="s">
        <v>652</v>
      </c>
      <c r="B46" s="1394" t="s">
        <v>1326</v>
      </c>
      <c r="C46" s="1394"/>
      <c r="D46" s="925" t="s">
        <v>672</v>
      </c>
      <c r="E46" s="1394"/>
      <c r="F46" s="1394" t="s">
        <v>385</v>
      </c>
      <c r="G46" s="1475">
        <v>4</v>
      </c>
      <c r="H46" s="216"/>
      <c r="I46" s="1477">
        <f t="shared" si="3"/>
        <v>0</v>
      </c>
      <c r="J46" s="2225" t="s">
        <v>673</v>
      </c>
      <c r="K46" s="1394"/>
      <c r="L46" s="1417"/>
      <c r="M46" s="1105"/>
      <c r="N46" s="1105" t="s">
        <v>444</v>
      </c>
    </row>
    <row r="47" spans="1:14" ht="24" x14ac:dyDescent="0.2">
      <c r="A47" s="1394" t="s">
        <v>658</v>
      </c>
      <c r="B47" s="1394" t="s">
        <v>1327</v>
      </c>
      <c r="C47" s="1394"/>
      <c r="D47" s="925" t="s">
        <v>680</v>
      </c>
      <c r="E47" s="1394"/>
      <c r="F47" s="1394" t="s">
        <v>385</v>
      </c>
      <c r="G47" s="1475">
        <v>6</v>
      </c>
      <c r="H47" s="216"/>
      <c r="I47" s="1477">
        <f t="shared" si="3"/>
        <v>0</v>
      </c>
      <c r="J47" s="2225" t="s">
        <v>1328</v>
      </c>
      <c r="K47" s="1394"/>
      <c r="L47" s="1417"/>
      <c r="M47" s="1105"/>
      <c r="N47" s="1105" t="s">
        <v>444</v>
      </c>
    </row>
    <row r="48" spans="1:14" ht="24.75" customHeight="1" x14ac:dyDescent="0.2">
      <c r="A48" s="1394" t="s">
        <v>663</v>
      </c>
      <c r="B48" s="1394" t="s">
        <v>1329</v>
      </c>
      <c r="C48" s="1394"/>
      <c r="D48" s="925" t="s">
        <v>683</v>
      </c>
      <c r="E48" s="1394"/>
      <c r="F48" s="1394" t="s">
        <v>385</v>
      </c>
      <c r="G48" s="1475">
        <v>13</v>
      </c>
      <c r="H48" s="216"/>
      <c r="I48" s="1477">
        <f t="shared" si="3"/>
        <v>0</v>
      </c>
      <c r="J48" s="2225" t="s">
        <v>684</v>
      </c>
      <c r="K48" s="1394"/>
      <c r="L48" s="1417"/>
      <c r="M48" s="1105"/>
      <c r="N48" s="1105" t="s">
        <v>444</v>
      </c>
    </row>
    <row r="49" spans="1:14" ht="60" x14ac:dyDescent="0.2">
      <c r="A49" s="1394" t="s">
        <v>666</v>
      </c>
      <c r="B49" s="1394" t="s">
        <v>693</v>
      </c>
      <c r="C49" s="1394"/>
      <c r="D49" s="925" t="s">
        <v>694</v>
      </c>
      <c r="E49" s="1394"/>
      <c r="F49" s="1394" t="s">
        <v>409</v>
      </c>
      <c r="G49" s="1475">
        <v>125</v>
      </c>
      <c r="H49" s="216"/>
      <c r="I49" s="1477">
        <f t="shared" si="3"/>
        <v>0</v>
      </c>
      <c r="J49" s="2225" t="s">
        <v>695</v>
      </c>
      <c r="K49" s="1394"/>
      <c r="L49" s="1417"/>
      <c r="M49" s="1105"/>
      <c r="N49" s="1105" t="s">
        <v>444</v>
      </c>
    </row>
    <row r="50" spans="1:14" ht="48" x14ac:dyDescent="0.2">
      <c r="A50" s="1394" t="s">
        <v>670</v>
      </c>
      <c r="B50" s="1394" t="s">
        <v>697</v>
      </c>
      <c r="C50" s="1394"/>
      <c r="D50" s="925" t="s">
        <v>698</v>
      </c>
      <c r="E50" s="1394"/>
      <c r="F50" s="1394" t="s">
        <v>699</v>
      </c>
      <c r="G50" s="1475">
        <v>1</v>
      </c>
      <c r="H50" s="216"/>
      <c r="I50" s="1477">
        <f t="shared" si="3"/>
        <v>0</v>
      </c>
      <c r="J50" s="2225" t="s">
        <v>700</v>
      </c>
      <c r="K50" s="1394"/>
      <c r="L50" s="1417"/>
      <c r="M50" s="1105"/>
      <c r="N50" s="1105" t="s">
        <v>444</v>
      </c>
    </row>
    <row r="51" spans="1:14" x14ac:dyDescent="0.2">
      <c r="A51" s="600" t="s">
        <v>701</v>
      </c>
      <c r="B51" s="600" t="s">
        <v>702</v>
      </c>
      <c r="C51" s="600"/>
      <c r="D51" s="600" t="s">
        <v>703</v>
      </c>
      <c r="E51" s="600"/>
      <c r="F51" s="600"/>
      <c r="G51" s="1469"/>
      <c r="H51" s="2095"/>
      <c r="I51" s="1471">
        <f>SUM(I55:I56)</f>
        <v>0</v>
      </c>
      <c r="J51" s="2224" t="s">
        <v>444</v>
      </c>
      <c r="K51" s="600"/>
      <c r="L51" s="1404"/>
      <c r="M51" s="1404"/>
      <c r="N51" s="1404"/>
    </row>
    <row r="52" spans="1:14" x14ac:dyDescent="0.2">
      <c r="A52" s="1609" t="s">
        <v>704</v>
      </c>
      <c r="B52" s="1609" t="s">
        <v>362</v>
      </c>
      <c r="C52" s="1609"/>
      <c r="D52" s="1609" t="s">
        <v>363</v>
      </c>
      <c r="E52" s="1609"/>
      <c r="F52" s="1609"/>
      <c r="G52" s="2099"/>
      <c r="H52" s="2100"/>
      <c r="I52" s="2100"/>
      <c r="J52" s="1757" t="s">
        <v>444</v>
      </c>
      <c r="K52" s="1609"/>
      <c r="L52" s="1759"/>
      <c r="M52" s="1759"/>
      <c r="N52" s="1759"/>
    </row>
    <row r="53" spans="1:14" ht="60" x14ac:dyDescent="0.2">
      <c r="A53" s="1394" t="s">
        <v>705</v>
      </c>
      <c r="B53" s="1394" t="s">
        <v>706</v>
      </c>
      <c r="C53" s="1394"/>
      <c r="D53" s="925" t="s">
        <v>707</v>
      </c>
      <c r="E53" s="1394"/>
      <c r="F53" s="1394"/>
      <c r="G53" s="1475"/>
      <c r="H53" s="2096"/>
      <c r="I53" s="1477"/>
      <c r="J53" s="2225" t="s">
        <v>18413</v>
      </c>
      <c r="K53" s="1394"/>
      <c r="L53" s="1105"/>
      <c r="M53" s="1105"/>
      <c r="N53" s="1105" t="s">
        <v>444</v>
      </c>
    </row>
    <row r="54" spans="1:14" x14ac:dyDescent="0.2">
      <c r="A54" s="1609" t="s">
        <v>708</v>
      </c>
      <c r="B54" s="1609" t="s">
        <v>709</v>
      </c>
      <c r="C54" s="1609"/>
      <c r="D54" s="1609" t="s">
        <v>710</v>
      </c>
      <c r="E54" s="1609"/>
      <c r="F54" s="1609"/>
      <c r="G54" s="2099"/>
      <c r="H54" s="2100"/>
      <c r="I54" s="2100"/>
      <c r="J54" s="1757" t="s">
        <v>444</v>
      </c>
      <c r="K54" s="1609"/>
      <c r="L54" s="1759"/>
      <c r="M54" s="1759"/>
      <c r="N54" s="1759"/>
    </row>
    <row r="55" spans="1:14" ht="108" x14ac:dyDescent="0.2">
      <c r="A55" s="1394" t="s">
        <v>711</v>
      </c>
      <c r="B55" s="1394" t="s">
        <v>1330</v>
      </c>
      <c r="C55" s="1394"/>
      <c r="D55" s="925" t="s">
        <v>1331</v>
      </c>
      <c r="E55" s="1394"/>
      <c r="F55" s="1394" t="s">
        <v>409</v>
      </c>
      <c r="G55" s="1475">
        <v>164.34</v>
      </c>
      <c r="H55" s="216"/>
      <c r="I55" s="1477">
        <f>ROUND(G55*H55,2)</f>
        <v>0</v>
      </c>
      <c r="J55" s="2225" t="s">
        <v>18469</v>
      </c>
      <c r="K55" s="1394" t="s">
        <v>521</v>
      </c>
      <c r="L55" s="1417" t="s">
        <v>1692</v>
      </c>
      <c r="M55" s="1105" t="s">
        <v>579</v>
      </c>
      <c r="N55" s="1105" t="s">
        <v>1693</v>
      </c>
    </row>
    <row r="56" spans="1:14" ht="108" x14ac:dyDescent="0.2">
      <c r="A56" s="1394" t="s">
        <v>715</v>
      </c>
      <c r="B56" s="1394" t="s">
        <v>1333</v>
      </c>
      <c r="C56" s="1394"/>
      <c r="D56" s="925" t="s">
        <v>1334</v>
      </c>
      <c r="E56" s="1394"/>
      <c r="F56" s="1394" t="s">
        <v>409</v>
      </c>
      <c r="G56" s="1475">
        <v>77.290000000000006</v>
      </c>
      <c r="H56" s="216"/>
      <c r="I56" s="1477">
        <f>ROUND(G56*H56,2)</f>
        <v>0</v>
      </c>
      <c r="J56" s="2225" t="s">
        <v>18471</v>
      </c>
      <c r="K56" s="1394" t="s">
        <v>521</v>
      </c>
      <c r="L56" s="1417" t="s">
        <v>1694</v>
      </c>
      <c r="M56" s="1105" t="s">
        <v>579</v>
      </c>
      <c r="N56" s="1105" t="s">
        <v>1695</v>
      </c>
    </row>
    <row r="57" spans="1:14" x14ac:dyDescent="0.2">
      <c r="A57" s="600" t="s">
        <v>731</v>
      </c>
      <c r="B57" s="600" t="s">
        <v>732</v>
      </c>
      <c r="C57" s="600"/>
      <c r="D57" s="600" t="s">
        <v>733</v>
      </c>
      <c r="E57" s="600"/>
      <c r="F57" s="600"/>
      <c r="G57" s="1469"/>
      <c r="H57" s="2095"/>
      <c r="I57" s="1471">
        <f>SUM(I58:I81)</f>
        <v>0</v>
      </c>
      <c r="J57" s="2224" t="s">
        <v>444</v>
      </c>
      <c r="K57" s="600"/>
      <c r="L57" s="1404"/>
      <c r="M57" s="1404"/>
      <c r="N57" s="1404"/>
    </row>
    <row r="58" spans="1:14" ht="24" x14ac:dyDescent="0.2">
      <c r="A58" s="1394" t="s">
        <v>734</v>
      </c>
      <c r="B58" s="1394" t="s">
        <v>735</v>
      </c>
      <c r="C58" s="1394"/>
      <c r="D58" s="925" t="s">
        <v>737</v>
      </c>
      <c r="E58" s="1394"/>
      <c r="F58" s="1394" t="s">
        <v>409</v>
      </c>
      <c r="G58" s="1475">
        <v>21</v>
      </c>
      <c r="H58" s="216"/>
      <c r="I58" s="1477">
        <f t="shared" ref="I58:I81" si="4">ROUND(G58*H58,2)</f>
        <v>0</v>
      </c>
      <c r="J58" s="2225" t="s">
        <v>739</v>
      </c>
      <c r="K58" s="1394"/>
      <c r="L58" s="1105"/>
      <c r="M58" s="1105"/>
      <c r="N58" s="1105" t="s">
        <v>444</v>
      </c>
    </row>
    <row r="59" spans="1:14" ht="24" x14ac:dyDescent="0.2">
      <c r="A59" s="1394" t="s">
        <v>740</v>
      </c>
      <c r="B59" s="1394" t="s">
        <v>741</v>
      </c>
      <c r="C59" s="1394" t="s">
        <v>1696</v>
      </c>
      <c r="D59" s="925" t="s">
        <v>743</v>
      </c>
      <c r="E59" s="1394" t="s">
        <v>1337</v>
      </c>
      <c r="F59" s="1394" t="s">
        <v>409</v>
      </c>
      <c r="G59" s="1475">
        <v>19</v>
      </c>
      <c r="H59" s="216"/>
      <c r="I59" s="1477">
        <f t="shared" si="4"/>
        <v>0</v>
      </c>
      <c r="J59" s="2225" t="s">
        <v>745</v>
      </c>
      <c r="K59" s="1394"/>
      <c r="L59" s="1105"/>
      <c r="M59" s="1105"/>
      <c r="N59" s="1105" t="s">
        <v>444</v>
      </c>
    </row>
    <row r="60" spans="1:14" ht="72" x14ac:dyDescent="0.2">
      <c r="A60" s="1394" t="s">
        <v>746</v>
      </c>
      <c r="B60" s="1394" t="s">
        <v>1338</v>
      </c>
      <c r="C60" s="1394" t="s">
        <v>1339</v>
      </c>
      <c r="D60" s="925" t="s">
        <v>1340</v>
      </c>
      <c r="E60" s="1394" t="s">
        <v>1341</v>
      </c>
      <c r="F60" s="1394" t="s">
        <v>409</v>
      </c>
      <c r="G60" s="1475">
        <v>86</v>
      </c>
      <c r="H60" s="216"/>
      <c r="I60" s="1477">
        <f t="shared" si="4"/>
        <v>0</v>
      </c>
      <c r="J60" s="2225" t="s">
        <v>1342</v>
      </c>
      <c r="K60" s="1394"/>
      <c r="L60" s="1105"/>
      <c r="M60" s="1105"/>
      <c r="N60" s="1105" t="s">
        <v>444</v>
      </c>
    </row>
    <row r="61" spans="1:14" ht="72" x14ac:dyDescent="0.2">
      <c r="A61" s="1394" t="s">
        <v>751</v>
      </c>
      <c r="B61" s="1394" t="s">
        <v>757</v>
      </c>
      <c r="C61" s="1394" t="s">
        <v>1343</v>
      </c>
      <c r="D61" s="925" t="s">
        <v>759</v>
      </c>
      <c r="E61" s="1394" t="s">
        <v>1344</v>
      </c>
      <c r="F61" s="1394" t="s">
        <v>409</v>
      </c>
      <c r="G61" s="1475">
        <v>131</v>
      </c>
      <c r="H61" s="216"/>
      <c r="I61" s="1477">
        <f t="shared" si="4"/>
        <v>0</v>
      </c>
      <c r="J61" s="2225" t="s">
        <v>761</v>
      </c>
      <c r="K61" s="1394"/>
      <c r="L61" s="1105"/>
      <c r="M61" s="1105"/>
      <c r="N61" s="1105" t="s">
        <v>444</v>
      </c>
    </row>
    <row r="62" spans="1:14" ht="36" x14ac:dyDescent="0.2">
      <c r="A62" s="1394" t="s">
        <v>756</v>
      </c>
      <c r="B62" s="1394" t="s">
        <v>14479</v>
      </c>
      <c r="C62" s="1394" t="s">
        <v>1345</v>
      </c>
      <c r="D62" s="925" t="s">
        <v>1346</v>
      </c>
      <c r="E62" s="1394" t="s">
        <v>1347</v>
      </c>
      <c r="F62" s="1394" t="s">
        <v>409</v>
      </c>
      <c r="G62" s="1475">
        <v>266</v>
      </c>
      <c r="H62" s="216"/>
      <c r="I62" s="1477">
        <f t="shared" si="4"/>
        <v>0</v>
      </c>
      <c r="J62" s="2225" t="s">
        <v>1348</v>
      </c>
      <c r="K62" s="1394"/>
      <c r="L62" s="1105"/>
      <c r="M62" s="1105"/>
      <c r="N62" s="1105" t="s">
        <v>444</v>
      </c>
    </row>
    <row r="63" spans="1:14" ht="24" x14ac:dyDescent="0.2">
      <c r="A63" s="1394" t="s">
        <v>762</v>
      </c>
      <c r="B63" s="1394" t="s">
        <v>766</v>
      </c>
      <c r="C63" s="1394" t="s">
        <v>767</v>
      </c>
      <c r="D63" s="925" t="s">
        <v>768</v>
      </c>
      <c r="E63" s="1394" t="s">
        <v>769</v>
      </c>
      <c r="F63" s="1394" t="s">
        <v>409</v>
      </c>
      <c r="G63" s="1475">
        <v>64.5</v>
      </c>
      <c r="H63" s="216"/>
      <c r="I63" s="1477">
        <f t="shared" si="4"/>
        <v>0</v>
      </c>
      <c r="J63" s="2225" t="s">
        <v>770</v>
      </c>
      <c r="K63" s="1394"/>
      <c r="L63" s="1105"/>
      <c r="M63" s="1105"/>
      <c r="N63" s="1105" t="s">
        <v>444</v>
      </c>
    </row>
    <row r="64" spans="1:14" ht="36" x14ac:dyDescent="0.2">
      <c r="A64" s="1394" t="s">
        <v>765</v>
      </c>
      <c r="B64" s="1394" t="s">
        <v>1349</v>
      </c>
      <c r="C64" s="1394" t="s">
        <v>1350</v>
      </c>
      <c r="D64" s="925" t="s">
        <v>1351</v>
      </c>
      <c r="E64" s="1394" t="s">
        <v>1352</v>
      </c>
      <c r="F64" s="1394" t="s">
        <v>409</v>
      </c>
      <c r="G64" s="1475">
        <v>146</v>
      </c>
      <c r="H64" s="216"/>
      <c r="I64" s="1477">
        <f t="shared" si="4"/>
        <v>0</v>
      </c>
      <c r="J64" s="2225" t="s">
        <v>18473</v>
      </c>
      <c r="K64" s="1394"/>
      <c r="L64" s="1105"/>
      <c r="M64" s="1105"/>
      <c r="N64" s="1105" t="s">
        <v>444</v>
      </c>
    </row>
    <row r="65" spans="1:14" ht="60" x14ac:dyDescent="0.2">
      <c r="A65" s="1394" t="s">
        <v>771</v>
      </c>
      <c r="B65" s="1394" t="s">
        <v>766</v>
      </c>
      <c r="C65" s="1394" t="s">
        <v>1353</v>
      </c>
      <c r="D65" s="925" t="s">
        <v>768</v>
      </c>
      <c r="E65" s="1394" t="s">
        <v>1354</v>
      </c>
      <c r="F65" s="1394" t="s">
        <v>409</v>
      </c>
      <c r="G65" s="1475">
        <v>24</v>
      </c>
      <c r="H65" s="216"/>
      <c r="I65" s="1477">
        <f t="shared" si="4"/>
        <v>0</v>
      </c>
      <c r="J65" s="2225" t="s">
        <v>770</v>
      </c>
      <c r="K65" s="1394"/>
      <c r="L65" s="1105"/>
      <c r="M65" s="1105"/>
      <c r="N65" s="1105" t="s">
        <v>444</v>
      </c>
    </row>
    <row r="66" spans="1:14" ht="24" x14ac:dyDescent="0.2">
      <c r="A66" s="1394" t="s">
        <v>777</v>
      </c>
      <c r="B66" s="1394" t="s">
        <v>801</v>
      </c>
      <c r="C66" s="1394" t="s">
        <v>1355</v>
      </c>
      <c r="D66" s="925" t="s">
        <v>803</v>
      </c>
      <c r="E66" s="1394" t="s">
        <v>1356</v>
      </c>
      <c r="F66" s="1394" t="s">
        <v>409</v>
      </c>
      <c r="G66" s="1475">
        <v>19</v>
      </c>
      <c r="H66" s="216"/>
      <c r="I66" s="1477">
        <f t="shared" si="4"/>
        <v>0</v>
      </c>
      <c r="J66" s="2225" t="s">
        <v>1357</v>
      </c>
      <c r="K66" s="1394"/>
      <c r="L66" s="1105"/>
      <c r="M66" s="1105"/>
      <c r="N66" s="1105" t="s">
        <v>444</v>
      </c>
    </row>
    <row r="67" spans="1:14" ht="48" x14ac:dyDescent="0.2">
      <c r="A67" s="1394" t="s">
        <v>783</v>
      </c>
      <c r="B67" s="1394" t="s">
        <v>1358</v>
      </c>
      <c r="C67" s="1394" t="s">
        <v>1359</v>
      </c>
      <c r="D67" s="925" t="s">
        <v>1360</v>
      </c>
      <c r="E67" s="1394" t="s">
        <v>1361</v>
      </c>
      <c r="F67" s="1394" t="s">
        <v>409</v>
      </c>
      <c r="G67" s="1475">
        <v>15</v>
      </c>
      <c r="H67" s="216"/>
      <c r="I67" s="1477">
        <f t="shared" si="4"/>
        <v>0</v>
      </c>
      <c r="J67" s="2225" t="s">
        <v>1362</v>
      </c>
      <c r="K67" s="1394"/>
      <c r="L67" s="1105"/>
      <c r="M67" s="1105"/>
      <c r="N67" s="1105" t="s">
        <v>444</v>
      </c>
    </row>
    <row r="68" spans="1:14" ht="108" x14ac:dyDescent="0.2">
      <c r="A68" s="1394" t="s">
        <v>786</v>
      </c>
      <c r="B68" s="1394" t="s">
        <v>815</v>
      </c>
      <c r="C68" s="1394" t="s">
        <v>1363</v>
      </c>
      <c r="D68" s="925" t="s">
        <v>817</v>
      </c>
      <c r="E68" s="1394" t="s">
        <v>1364</v>
      </c>
      <c r="F68" s="1394" t="s">
        <v>409</v>
      </c>
      <c r="G68" s="1475">
        <v>53</v>
      </c>
      <c r="H68" s="216"/>
      <c r="I68" s="1477">
        <f t="shared" si="4"/>
        <v>0</v>
      </c>
      <c r="J68" s="2225" t="s">
        <v>18421</v>
      </c>
      <c r="K68" s="1394"/>
      <c r="L68" s="1105"/>
      <c r="M68" s="1105"/>
      <c r="N68" s="1105" t="s">
        <v>444</v>
      </c>
    </row>
    <row r="69" spans="1:14" ht="36" x14ac:dyDescent="0.2">
      <c r="A69" s="1394" t="s">
        <v>791</v>
      </c>
      <c r="B69" s="1394" t="s">
        <v>820</v>
      </c>
      <c r="C69" s="1394"/>
      <c r="D69" s="925" t="s">
        <v>822</v>
      </c>
      <c r="E69" s="1394"/>
      <c r="F69" s="1394" t="s">
        <v>385</v>
      </c>
      <c r="G69" s="1475">
        <v>2</v>
      </c>
      <c r="H69" s="216"/>
      <c r="I69" s="1477">
        <f t="shared" si="4"/>
        <v>0</v>
      </c>
      <c r="J69" s="2225" t="s">
        <v>824</v>
      </c>
      <c r="K69" s="1394"/>
      <c r="L69" s="1105"/>
      <c r="M69" s="1105"/>
      <c r="N69" s="1105" t="s">
        <v>444</v>
      </c>
    </row>
    <row r="70" spans="1:14" ht="36" x14ac:dyDescent="0.2">
      <c r="A70" s="1394" t="s">
        <v>794</v>
      </c>
      <c r="B70" s="1394" t="s">
        <v>1365</v>
      </c>
      <c r="C70" s="1394"/>
      <c r="D70" s="925" t="s">
        <v>827</v>
      </c>
      <c r="E70" s="1394"/>
      <c r="F70" s="1394" t="s">
        <v>385</v>
      </c>
      <c r="G70" s="1475">
        <v>15</v>
      </c>
      <c r="H70" s="216"/>
      <c r="I70" s="1477">
        <f t="shared" si="4"/>
        <v>0</v>
      </c>
      <c r="J70" s="2225" t="s">
        <v>828</v>
      </c>
      <c r="K70" s="1394"/>
      <c r="L70" s="1105"/>
      <c r="M70" s="1105"/>
      <c r="N70" s="1105" t="s">
        <v>444</v>
      </c>
    </row>
    <row r="71" spans="1:14" ht="36" x14ac:dyDescent="0.2">
      <c r="A71" s="1394" t="s">
        <v>800</v>
      </c>
      <c r="B71" s="1394" t="s">
        <v>830</v>
      </c>
      <c r="C71" s="1394"/>
      <c r="D71" s="925" t="s">
        <v>831</v>
      </c>
      <c r="E71" s="1394"/>
      <c r="F71" s="1394" t="s">
        <v>385</v>
      </c>
      <c r="G71" s="1475">
        <v>5</v>
      </c>
      <c r="H71" s="216"/>
      <c r="I71" s="1477">
        <f t="shared" si="4"/>
        <v>0</v>
      </c>
      <c r="J71" s="2225" t="s">
        <v>832</v>
      </c>
      <c r="K71" s="1394"/>
      <c r="L71" s="1105"/>
      <c r="M71" s="1105"/>
      <c r="N71" s="1105" t="s">
        <v>444</v>
      </c>
    </row>
    <row r="72" spans="1:14" ht="48" x14ac:dyDescent="0.2">
      <c r="A72" s="1394" t="s">
        <v>805</v>
      </c>
      <c r="B72" s="1394" t="s">
        <v>1366</v>
      </c>
      <c r="C72" s="1394" t="s">
        <v>1697</v>
      </c>
      <c r="D72" s="925" t="s">
        <v>1368</v>
      </c>
      <c r="E72" s="1394" t="s">
        <v>1369</v>
      </c>
      <c r="F72" s="1394" t="s">
        <v>385</v>
      </c>
      <c r="G72" s="1475">
        <v>4</v>
      </c>
      <c r="H72" s="216"/>
      <c r="I72" s="1477">
        <f t="shared" si="4"/>
        <v>0</v>
      </c>
      <c r="J72" s="2225" t="s">
        <v>1370</v>
      </c>
      <c r="K72" s="1394"/>
      <c r="L72" s="1105"/>
      <c r="M72" s="1105"/>
      <c r="N72" s="1105" t="s">
        <v>444</v>
      </c>
    </row>
    <row r="73" spans="1:14" ht="84" x14ac:dyDescent="0.2">
      <c r="A73" s="1394" t="s">
        <v>810</v>
      </c>
      <c r="B73" s="1394" t="s">
        <v>1371</v>
      </c>
      <c r="C73" s="1394" t="s">
        <v>1698</v>
      </c>
      <c r="D73" s="925" t="s">
        <v>1373</v>
      </c>
      <c r="E73" s="1394" t="s">
        <v>1374</v>
      </c>
      <c r="F73" s="1394" t="s">
        <v>385</v>
      </c>
      <c r="G73" s="1475">
        <v>3</v>
      </c>
      <c r="H73" s="216"/>
      <c r="I73" s="1477">
        <f t="shared" si="4"/>
        <v>0</v>
      </c>
      <c r="J73" s="2225" t="s">
        <v>1375</v>
      </c>
      <c r="K73" s="1394"/>
      <c r="L73" s="1105"/>
      <c r="M73" s="1105"/>
      <c r="N73" s="1105" t="s">
        <v>444</v>
      </c>
    </row>
    <row r="74" spans="1:14" ht="36" x14ac:dyDescent="0.2">
      <c r="A74" s="1394" t="s">
        <v>811</v>
      </c>
      <c r="B74" s="1394" t="s">
        <v>1376</v>
      </c>
      <c r="C74" s="1394"/>
      <c r="D74" s="925" t="s">
        <v>1377</v>
      </c>
      <c r="E74" s="1394"/>
      <c r="F74" s="1394" t="s">
        <v>385</v>
      </c>
      <c r="G74" s="1475">
        <v>0</v>
      </c>
      <c r="H74" s="216"/>
      <c r="I74" s="1477">
        <f t="shared" si="4"/>
        <v>0</v>
      </c>
      <c r="J74" s="2225" t="s">
        <v>1378</v>
      </c>
      <c r="K74" s="1394"/>
      <c r="L74" s="1105"/>
      <c r="M74" s="1105"/>
      <c r="N74" s="1105" t="s">
        <v>444</v>
      </c>
    </row>
    <row r="75" spans="1:14" ht="48" x14ac:dyDescent="0.2">
      <c r="A75" s="1394" t="s">
        <v>814</v>
      </c>
      <c r="B75" s="1394" t="s">
        <v>1379</v>
      </c>
      <c r="C75" s="1394" t="s">
        <v>1699</v>
      </c>
      <c r="D75" s="925" t="s">
        <v>1381</v>
      </c>
      <c r="E75" s="1394" t="s">
        <v>1382</v>
      </c>
      <c r="F75" s="1394" t="s">
        <v>385</v>
      </c>
      <c r="G75" s="1475">
        <v>1</v>
      </c>
      <c r="H75" s="216"/>
      <c r="I75" s="1477">
        <f t="shared" si="4"/>
        <v>0</v>
      </c>
      <c r="J75" s="2225" t="s">
        <v>1383</v>
      </c>
      <c r="K75" s="1394"/>
      <c r="L75" s="1105"/>
      <c r="M75" s="1105"/>
      <c r="N75" s="1105"/>
    </row>
    <row r="76" spans="1:14" ht="48" x14ac:dyDescent="0.2">
      <c r="A76" s="1394" t="s">
        <v>819</v>
      </c>
      <c r="B76" s="1394" t="s">
        <v>1384</v>
      </c>
      <c r="C76" s="1394" t="s">
        <v>1380</v>
      </c>
      <c r="D76" s="925" t="s">
        <v>1385</v>
      </c>
      <c r="E76" s="1394" t="s">
        <v>1382</v>
      </c>
      <c r="F76" s="1394" t="s">
        <v>385</v>
      </c>
      <c r="G76" s="1475">
        <v>1</v>
      </c>
      <c r="H76" s="216"/>
      <c r="I76" s="1477">
        <f t="shared" si="4"/>
        <v>0</v>
      </c>
      <c r="J76" s="2225" t="s">
        <v>1386</v>
      </c>
      <c r="K76" s="1394"/>
      <c r="L76" s="1105"/>
      <c r="M76" s="1105"/>
      <c r="N76" s="1105"/>
    </row>
    <row r="77" spans="1:14" ht="108" x14ac:dyDescent="0.2">
      <c r="A77" s="1394" t="s">
        <v>825</v>
      </c>
      <c r="B77" s="1394" t="s">
        <v>834</v>
      </c>
      <c r="C77" s="1394" t="s">
        <v>1387</v>
      </c>
      <c r="D77" s="925" t="s">
        <v>836</v>
      </c>
      <c r="E77" s="1394" t="s">
        <v>1388</v>
      </c>
      <c r="F77" s="1394" t="s">
        <v>403</v>
      </c>
      <c r="G77" s="1475">
        <v>45.6</v>
      </c>
      <c r="H77" s="216"/>
      <c r="I77" s="1477">
        <f t="shared" si="4"/>
        <v>0</v>
      </c>
      <c r="J77" s="2225" t="s">
        <v>1389</v>
      </c>
      <c r="K77" s="1394"/>
      <c r="L77" s="1105"/>
      <c r="M77" s="1105"/>
      <c r="N77" s="1105" t="s">
        <v>444</v>
      </c>
    </row>
    <row r="78" spans="1:14" ht="24" x14ac:dyDescent="0.2">
      <c r="A78" s="1394" t="s">
        <v>829</v>
      </c>
      <c r="B78" s="1394" t="s">
        <v>845</v>
      </c>
      <c r="C78" s="1394"/>
      <c r="D78" s="925" t="s">
        <v>846</v>
      </c>
      <c r="E78" s="1394"/>
      <c r="F78" s="1394" t="s">
        <v>409</v>
      </c>
      <c r="G78" s="1475">
        <v>40</v>
      </c>
      <c r="H78" s="216"/>
      <c r="I78" s="1477">
        <f t="shared" si="4"/>
        <v>0</v>
      </c>
      <c r="J78" s="2225" t="s">
        <v>847</v>
      </c>
      <c r="K78" s="1394"/>
      <c r="L78" s="1105"/>
      <c r="M78" s="1105"/>
      <c r="N78" s="1105" t="s">
        <v>444</v>
      </c>
    </row>
    <row r="79" spans="1:14" ht="36" x14ac:dyDescent="0.2">
      <c r="A79" s="1394" t="s">
        <v>833</v>
      </c>
      <c r="B79" s="1394" t="s">
        <v>1390</v>
      </c>
      <c r="C79" s="1394"/>
      <c r="D79" s="925" t="s">
        <v>851</v>
      </c>
      <c r="E79" s="1394"/>
      <c r="F79" s="1394" t="s">
        <v>409</v>
      </c>
      <c r="G79" s="1475">
        <v>93</v>
      </c>
      <c r="H79" s="216"/>
      <c r="I79" s="1477">
        <f t="shared" si="4"/>
        <v>0</v>
      </c>
      <c r="J79" s="2225" t="s">
        <v>18422</v>
      </c>
      <c r="K79" s="1394"/>
      <c r="L79" s="1105"/>
      <c r="M79" s="1105"/>
      <c r="N79" s="1105" t="s">
        <v>444</v>
      </c>
    </row>
    <row r="80" spans="1:14" ht="24" x14ac:dyDescent="0.2">
      <c r="A80" s="1394" t="s">
        <v>838</v>
      </c>
      <c r="B80" s="1394" t="s">
        <v>856</v>
      </c>
      <c r="C80" s="1394"/>
      <c r="D80" s="925" t="s">
        <v>857</v>
      </c>
      <c r="E80" s="1394"/>
      <c r="F80" s="1394" t="s">
        <v>409</v>
      </c>
      <c r="G80" s="1475">
        <v>150</v>
      </c>
      <c r="H80" s="216"/>
      <c r="I80" s="1477">
        <f t="shared" si="4"/>
        <v>0</v>
      </c>
      <c r="J80" s="2225" t="s">
        <v>18423</v>
      </c>
      <c r="K80" s="1394"/>
      <c r="L80" s="1105"/>
      <c r="M80" s="1105"/>
      <c r="N80" s="1105" t="s">
        <v>444</v>
      </c>
    </row>
    <row r="81" spans="1:14" x14ac:dyDescent="0.2">
      <c r="A81" s="1394" t="s">
        <v>844</v>
      </c>
      <c r="B81" s="1394" t="s">
        <v>859</v>
      </c>
      <c r="C81" s="1394"/>
      <c r="D81" s="925" t="s">
        <v>860</v>
      </c>
      <c r="E81" s="1394"/>
      <c r="F81" s="1394" t="s">
        <v>409</v>
      </c>
      <c r="G81" s="1475">
        <v>150</v>
      </c>
      <c r="H81" s="216"/>
      <c r="I81" s="1477">
        <f t="shared" si="4"/>
        <v>0</v>
      </c>
      <c r="J81" s="2225" t="s">
        <v>18424</v>
      </c>
      <c r="K81" s="1394"/>
      <c r="L81" s="1105"/>
      <c r="M81" s="1105"/>
      <c r="N81" s="1105" t="s">
        <v>444</v>
      </c>
    </row>
    <row r="82" spans="1:14" x14ac:dyDescent="0.2">
      <c r="A82" s="600" t="s">
        <v>869</v>
      </c>
      <c r="B82" s="600" t="s">
        <v>870</v>
      </c>
      <c r="C82" s="600"/>
      <c r="D82" s="2228" t="s">
        <v>871</v>
      </c>
      <c r="E82" s="600"/>
      <c r="F82" s="600"/>
      <c r="G82" s="1469"/>
      <c r="H82" s="2095"/>
      <c r="I82" s="1471">
        <f>SUM(I83:I90)</f>
        <v>0</v>
      </c>
      <c r="J82" s="2224" t="s">
        <v>444</v>
      </c>
      <c r="K82" s="600"/>
      <c r="L82" s="1404"/>
      <c r="M82" s="1404"/>
      <c r="N82" s="1404"/>
    </row>
    <row r="83" spans="1:14" ht="36" x14ac:dyDescent="0.2">
      <c r="A83" s="1394" t="s">
        <v>1391</v>
      </c>
      <c r="B83" s="1473" t="s">
        <v>1392</v>
      </c>
      <c r="C83" s="1394" t="s">
        <v>1700</v>
      </c>
      <c r="D83" s="925" t="s">
        <v>1393</v>
      </c>
      <c r="E83" s="1394" t="s">
        <v>1701</v>
      </c>
      <c r="F83" s="1394" t="s">
        <v>403</v>
      </c>
      <c r="G83" s="1475">
        <v>15.5</v>
      </c>
      <c r="H83" s="216"/>
      <c r="I83" s="1477">
        <f t="shared" ref="I83:I90" si="5">ROUND(G83*H83,2)</f>
        <v>0</v>
      </c>
      <c r="J83" s="2226" t="s">
        <v>1394</v>
      </c>
      <c r="K83" s="1394"/>
      <c r="L83" s="1417"/>
      <c r="M83" s="1417"/>
      <c r="N83" s="1105" t="s">
        <v>444</v>
      </c>
    </row>
    <row r="84" spans="1:14" ht="36" x14ac:dyDescent="0.2">
      <c r="A84" s="1394" t="s">
        <v>1395</v>
      </c>
      <c r="B84" s="1473" t="s">
        <v>1400</v>
      </c>
      <c r="C84" s="1394"/>
      <c r="D84" s="925" t="s">
        <v>1401</v>
      </c>
      <c r="E84" s="1394"/>
      <c r="F84" s="1394" t="s">
        <v>403</v>
      </c>
      <c r="G84" s="1475">
        <v>60.06</v>
      </c>
      <c r="H84" s="216"/>
      <c r="I84" s="1477">
        <f t="shared" si="5"/>
        <v>0</v>
      </c>
      <c r="J84" s="2226" t="s">
        <v>1402</v>
      </c>
      <c r="K84" s="1394" t="s">
        <v>521</v>
      </c>
      <c r="L84" s="1417" t="s">
        <v>1702</v>
      </c>
      <c r="M84" s="1417" t="s">
        <v>950</v>
      </c>
      <c r="N84" s="1105" t="s">
        <v>1703</v>
      </c>
    </row>
    <row r="85" spans="1:14" ht="36" x14ac:dyDescent="0.2">
      <c r="A85" s="1394" t="s">
        <v>1399</v>
      </c>
      <c r="B85" s="925" t="s">
        <v>1406</v>
      </c>
      <c r="C85" s="1394"/>
      <c r="D85" s="925" t="s">
        <v>1407</v>
      </c>
      <c r="E85" s="1394"/>
      <c r="F85" s="1394" t="s">
        <v>403</v>
      </c>
      <c r="G85" s="1475">
        <v>10</v>
      </c>
      <c r="H85" s="216"/>
      <c r="I85" s="1477">
        <f t="shared" si="5"/>
        <v>0</v>
      </c>
      <c r="J85" s="2226" t="s">
        <v>1408</v>
      </c>
      <c r="K85" s="1394"/>
      <c r="L85" s="1417"/>
      <c r="M85" s="1417"/>
      <c r="N85" s="1105" t="s">
        <v>444</v>
      </c>
    </row>
    <row r="86" spans="1:14" ht="24" x14ac:dyDescent="0.2">
      <c r="A86" s="1394" t="s">
        <v>1405</v>
      </c>
      <c r="B86" s="1394" t="s">
        <v>1410</v>
      </c>
      <c r="C86" s="1394"/>
      <c r="D86" s="925" t="s">
        <v>1411</v>
      </c>
      <c r="E86" s="1394"/>
      <c r="F86" s="1394" t="s">
        <v>385</v>
      </c>
      <c r="G86" s="1475">
        <v>1</v>
      </c>
      <c r="H86" s="216"/>
      <c r="I86" s="1477">
        <f t="shared" si="5"/>
        <v>0</v>
      </c>
      <c r="J86" s="2226" t="s">
        <v>1412</v>
      </c>
      <c r="K86" s="1394"/>
      <c r="L86" s="1417"/>
      <c r="M86" s="1417"/>
      <c r="N86" s="1105"/>
    </row>
    <row r="87" spans="1:14" ht="36" x14ac:dyDescent="0.2">
      <c r="A87" s="1394" t="s">
        <v>1409</v>
      </c>
      <c r="B87" s="1394" t="s">
        <v>1415</v>
      </c>
      <c r="C87" s="1394"/>
      <c r="D87" s="925" t="s">
        <v>1416</v>
      </c>
      <c r="E87" s="1394"/>
      <c r="F87" s="1394" t="s">
        <v>385</v>
      </c>
      <c r="G87" s="1475">
        <v>1</v>
      </c>
      <c r="H87" s="216"/>
      <c r="I87" s="1477">
        <f t="shared" si="5"/>
        <v>0</v>
      </c>
      <c r="J87" s="2225" t="s">
        <v>1417</v>
      </c>
      <c r="K87" s="1394"/>
      <c r="L87" s="1417"/>
      <c r="M87" s="1417"/>
      <c r="N87" s="1105"/>
    </row>
    <row r="88" spans="1:14" ht="24" x14ac:dyDescent="0.2">
      <c r="A88" s="1394" t="s">
        <v>1414</v>
      </c>
      <c r="B88" s="1394" t="s">
        <v>1420</v>
      </c>
      <c r="C88" s="1394" t="s">
        <v>1435</v>
      </c>
      <c r="D88" s="925" t="s">
        <v>1422</v>
      </c>
      <c r="E88" s="1394" t="s">
        <v>1423</v>
      </c>
      <c r="F88" s="1394" t="s">
        <v>385</v>
      </c>
      <c r="G88" s="1475">
        <v>4</v>
      </c>
      <c r="H88" s="216"/>
      <c r="I88" s="1477">
        <f t="shared" si="5"/>
        <v>0</v>
      </c>
      <c r="J88" s="2226" t="s">
        <v>1424</v>
      </c>
      <c r="K88" s="1394" t="s">
        <v>521</v>
      </c>
      <c r="L88" s="1417" t="s">
        <v>1704</v>
      </c>
      <c r="M88" s="1417" t="s">
        <v>650</v>
      </c>
      <c r="N88" s="1105" t="s">
        <v>1705</v>
      </c>
    </row>
    <row r="89" spans="1:14" ht="36" x14ac:dyDescent="0.2">
      <c r="A89" s="1394" t="s">
        <v>1419</v>
      </c>
      <c r="B89" s="1394" t="s">
        <v>1428</v>
      </c>
      <c r="C89" s="1394"/>
      <c r="D89" s="925" t="s">
        <v>1429</v>
      </c>
      <c r="E89" s="1394"/>
      <c r="F89" s="1394" t="s">
        <v>385</v>
      </c>
      <c r="G89" s="1475">
        <v>4</v>
      </c>
      <c r="H89" s="216"/>
      <c r="I89" s="1477">
        <f t="shared" si="5"/>
        <v>0</v>
      </c>
      <c r="J89" s="2226" t="s">
        <v>1430</v>
      </c>
      <c r="K89" s="1394" t="s">
        <v>521</v>
      </c>
      <c r="L89" s="1417" t="s">
        <v>1706</v>
      </c>
      <c r="M89" s="1417" t="s">
        <v>650</v>
      </c>
      <c r="N89" s="1105" t="s">
        <v>1707</v>
      </c>
    </row>
    <row r="90" spans="1:14" ht="13.5" customHeight="1" x14ac:dyDescent="0.2">
      <c r="A90" s="1394" t="s">
        <v>1427</v>
      </c>
      <c r="B90" s="1394" t="s">
        <v>1447</v>
      </c>
      <c r="C90" s="1394"/>
      <c r="D90" s="925" t="s">
        <v>1448</v>
      </c>
      <c r="E90" s="1394"/>
      <c r="F90" s="1394" t="s">
        <v>385</v>
      </c>
      <c r="G90" s="1475">
        <v>8</v>
      </c>
      <c r="H90" s="216"/>
      <c r="I90" s="1477">
        <f t="shared" si="5"/>
        <v>0</v>
      </c>
      <c r="J90" s="2225" t="s">
        <v>1449</v>
      </c>
      <c r="K90" s="1394"/>
      <c r="L90" s="1417"/>
      <c r="M90" s="1417"/>
      <c r="N90" s="1105" t="s">
        <v>444</v>
      </c>
    </row>
    <row r="91" spans="1:14" x14ac:dyDescent="0.2">
      <c r="A91" s="592" t="s">
        <v>892</v>
      </c>
      <c r="B91" s="592" t="s">
        <v>893</v>
      </c>
      <c r="C91" s="592"/>
      <c r="D91" s="592" t="s">
        <v>894</v>
      </c>
      <c r="E91" s="592"/>
      <c r="F91" s="592"/>
      <c r="G91" s="1464"/>
      <c r="H91" s="2094"/>
      <c r="I91" s="1466">
        <f>I92+I102+I128+I135+I146+I143</f>
        <v>0</v>
      </c>
      <c r="J91" s="1750" t="s">
        <v>444</v>
      </c>
      <c r="K91" s="592"/>
      <c r="L91" s="1400"/>
      <c r="M91" s="1400"/>
      <c r="N91" s="1400"/>
    </row>
    <row r="92" spans="1:14" x14ac:dyDescent="0.2">
      <c r="A92" s="600" t="s">
        <v>895</v>
      </c>
      <c r="B92" s="600" t="s">
        <v>896</v>
      </c>
      <c r="C92" s="600"/>
      <c r="D92" s="600" t="s">
        <v>897</v>
      </c>
      <c r="E92" s="600"/>
      <c r="F92" s="600"/>
      <c r="G92" s="1469"/>
      <c r="H92" s="2095"/>
      <c r="I92" s="1471">
        <f>SUM(I96:I101)</f>
        <v>0</v>
      </c>
      <c r="J92" s="2224" t="s">
        <v>444</v>
      </c>
      <c r="K92" s="600"/>
      <c r="L92" s="1404"/>
      <c r="M92" s="1404"/>
      <c r="N92" s="1404"/>
    </row>
    <row r="93" spans="1:14" x14ac:dyDescent="0.2">
      <c r="A93" s="1609" t="s">
        <v>898</v>
      </c>
      <c r="B93" s="1609" t="s">
        <v>362</v>
      </c>
      <c r="C93" s="1609"/>
      <c r="D93" s="1609" t="s">
        <v>363</v>
      </c>
      <c r="E93" s="1609"/>
      <c r="F93" s="1609"/>
      <c r="G93" s="2099"/>
      <c r="H93" s="2100"/>
      <c r="I93" s="2100"/>
      <c r="J93" s="1757" t="s">
        <v>444</v>
      </c>
      <c r="K93" s="1609"/>
      <c r="L93" s="1759"/>
      <c r="M93" s="1759"/>
      <c r="N93" s="1759"/>
    </row>
    <row r="94" spans="1:14" x14ac:dyDescent="0.2">
      <c r="A94" s="1394" t="s">
        <v>899</v>
      </c>
      <c r="B94" s="1394" t="s">
        <v>1450</v>
      </c>
      <c r="C94" s="1394"/>
      <c r="D94" s="925" t="s">
        <v>1451</v>
      </c>
      <c r="E94" s="1394"/>
      <c r="F94" s="1394"/>
      <c r="G94" s="1475"/>
      <c r="H94" s="2096"/>
      <c r="I94" s="1477"/>
      <c r="J94" s="2225" t="s">
        <v>18474</v>
      </c>
      <c r="K94" s="1394"/>
      <c r="L94" s="1105"/>
      <c r="M94" s="1105"/>
      <c r="N94" s="1105" t="s">
        <v>444</v>
      </c>
    </row>
    <row r="95" spans="1:14" x14ac:dyDescent="0.2">
      <c r="A95" s="1609" t="s">
        <v>902</v>
      </c>
      <c r="B95" s="1609" t="s">
        <v>896</v>
      </c>
      <c r="C95" s="1609"/>
      <c r="D95" s="1609" t="s">
        <v>897</v>
      </c>
      <c r="E95" s="1609"/>
      <c r="F95" s="1609"/>
      <c r="G95" s="2099"/>
      <c r="H95" s="2100"/>
      <c r="I95" s="2100"/>
      <c r="J95" s="1757" t="s">
        <v>444</v>
      </c>
      <c r="K95" s="1609"/>
      <c r="L95" s="1759"/>
      <c r="M95" s="1759"/>
      <c r="N95" s="1759"/>
    </row>
    <row r="96" spans="1:14" ht="120" x14ac:dyDescent="0.2">
      <c r="A96" s="1394" t="s">
        <v>903</v>
      </c>
      <c r="B96" s="1473" t="s">
        <v>1452</v>
      </c>
      <c r="C96" s="1394"/>
      <c r="D96" s="925" t="s">
        <v>1453</v>
      </c>
      <c r="E96" s="1394"/>
      <c r="F96" s="1394" t="s">
        <v>409</v>
      </c>
      <c r="G96" s="1475">
        <v>161.9</v>
      </c>
      <c r="H96" s="216"/>
      <c r="I96" s="1477">
        <f t="shared" ref="I96:I101" si="6">ROUND(G96*H96,2)</f>
        <v>0</v>
      </c>
      <c r="J96" s="2225" t="s">
        <v>18475</v>
      </c>
      <c r="K96" s="1394" t="s">
        <v>521</v>
      </c>
      <c r="L96" s="1417" t="s">
        <v>1708</v>
      </c>
      <c r="M96" s="1417" t="s">
        <v>579</v>
      </c>
      <c r="N96" s="1105" t="s">
        <v>1709</v>
      </c>
    </row>
    <row r="97" spans="1:14" ht="48" x14ac:dyDescent="0.2">
      <c r="A97" s="1394" t="s">
        <v>910</v>
      </c>
      <c r="B97" s="1473" t="s">
        <v>1456</v>
      </c>
      <c r="C97" s="1394" t="s">
        <v>1457</v>
      </c>
      <c r="D97" s="925" t="s">
        <v>1458</v>
      </c>
      <c r="E97" s="1394" t="s">
        <v>1459</v>
      </c>
      <c r="F97" s="1394" t="s">
        <v>403</v>
      </c>
      <c r="G97" s="1475">
        <v>55.9</v>
      </c>
      <c r="H97" s="216"/>
      <c r="I97" s="1477">
        <f t="shared" si="6"/>
        <v>0</v>
      </c>
      <c r="J97" s="2227" t="s">
        <v>1460</v>
      </c>
      <c r="K97" s="1394"/>
      <c r="L97" s="1417"/>
      <c r="M97" s="1417"/>
      <c r="N97" s="1105" t="s">
        <v>444</v>
      </c>
    </row>
    <row r="98" spans="1:14" ht="24" x14ac:dyDescent="0.2">
      <c r="A98" s="1394" t="s">
        <v>914</v>
      </c>
      <c r="B98" s="1473" t="s">
        <v>1461</v>
      </c>
      <c r="C98" s="1394"/>
      <c r="D98" s="925" t="s">
        <v>1462</v>
      </c>
      <c r="E98" s="1394"/>
      <c r="F98" s="1394" t="s">
        <v>385</v>
      </c>
      <c r="G98" s="1475">
        <v>3</v>
      </c>
      <c r="H98" s="216"/>
      <c r="I98" s="1477">
        <f t="shared" si="6"/>
        <v>0</v>
      </c>
      <c r="J98" s="2225" t="s">
        <v>18476</v>
      </c>
      <c r="K98" s="1394"/>
      <c r="L98" s="1417"/>
      <c r="M98" s="1417"/>
      <c r="N98" s="1105" t="s">
        <v>444</v>
      </c>
    </row>
    <row r="99" spans="1:14" ht="48" x14ac:dyDescent="0.2">
      <c r="A99" s="1394" t="s">
        <v>920</v>
      </c>
      <c r="B99" s="1394" t="s">
        <v>1463</v>
      </c>
      <c r="C99" s="1394"/>
      <c r="D99" s="925" t="s">
        <v>1464</v>
      </c>
      <c r="E99" s="1394"/>
      <c r="F99" s="1394" t="s">
        <v>403</v>
      </c>
      <c r="G99" s="1475">
        <v>18.5</v>
      </c>
      <c r="H99" s="216"/>
      <c r="I99" s="1477">
        <f t="shared" si="6"/>
        <v>0</v>
      </c>
      <c r="J99" s="2225" t="s">
        <v>18477</v>
      </c>
      <c r="K99" s="1394" t="s">
        <v>521</v>
      </c>
      <c r="L99" s="1417" t="s">
        <v>1710</v>
      </c>
      <c r="M99" s="1417" t="s">
        <v>950</v>
      </c>
      <c r="N99" s="1105" t="s">
        <v>1711</v>
      </c>
    </row>
    <row r="100" spans="1:14" ht="24" x14ac:dyDescent="0.2">
      <c r="A100" s="1394" t="s">
        <v>925</v>
      </c>
      <c r="B100" s="1394" t="s">
        <v>953</v>
      </c>
      <c r="C100" s="1394"/>
      <c r="D100" s="925" t="s">
        <v>954</v>
      </c>
      <c r="E100" s="1394"/>
      <c r="F100" s="1394" t="s">
        <v>385</v>
      </c>
      <c r="G100" s="1475">
        <v>2</v>
      </c>
      <c r="H100" s="216"/>
      <c r="I100" s="1477">
        <f t="shared" si="6"/>
        <v>0</v>
      </c>
      <c r="J100" s="2225" t="s">
        <v>18430</v>
      </c>
      <c r="K100" s="1394"/>
      <c r="L100" s="1417" t="s">
        <v>1712</v>
      </c>
      <c r="M100" s="1417" t="s">
        <v>650</v>
      </c>
      <c r="N100" s="1105" t="s">
        <v>1713</v>
      </c>
    </row>
    <row r="101" spans="1:14" ht="36" x14ac:dyDescent="0.2">
      <c r="A101" s="1394" t="s">
        <v>930</v>
      </c>
      <c r="B101" s="1394" t="s">
        <v>1714</v>
      </c>
      <c r="C101" s="1394"/>
      <c r="D101" s="925" t="s">
        <v>1469</v>
      </c>
      <c r="E101" s="1394"/>
      <c r="F101" s="1394" t="s">
        <v>1715</v>
      </c>
      <c r="G101" s="1475">
        <v>9</v>
      </c>
      <c r="H101" s="216"/>
      <c r="I101" s="1477">
        <f t="shared" si="6"/>
        <v>0</v>
      </c>
      <c r="J101" s="2225" t="s">
        <v>18479</v>
      </c>
      <c r="K101" s="1394" t="s">
        <v>521</v>
      </c>
      <c r="L101" s="1417" t="s">
        <v>1716</v>
      </c>
      <c r="M101" s="1417" t="s">
        <v>950</v>
      </c>
      <c r="N101" s="1105" t="s">
        <v>1717</v>
      </c>
    </row>
    <row r="102" spans="1:14" x14ac:dyDescent="0.2">
      <c r="A102" s="600" t="s">
        <v>966</v>
      </c>
      <c r="B102" s="600" t="s">
        <v>967</v>
      </c>
      <c r="C102" s="600"/>
      <c r="D102" s="600" t="s">
        <v>1472</v>
      </c>
      <c r="E102" s="600"/>
      <c r="F102" s="600"/>
      <c r="G102" s="1469"/>
      <c r="H102" s="2095"/>
      <c r="I102" s="1471">
        <f>SUM(I103:I127)</f>
        <v>0</v>
      </c>
      <c r="J102" s="2224" t="s">
        <v>444</v>
      </c>
      <c r="K102" s="600"/>
      <c r="L102" s="1404"/>
      <c r="M102" s="1404"/>
      <c r="N102" s="1404"/>
    </row>
    <row r="103" spans="1:14" ht="409.5" x14ac:dyDescent="0.2">
      <c r="A103" s="1394" t="s">
        <v>969</v>
      </c>
      <c r="B103" s="1394" t="s">
        <v>1473</v>
      </c>
      <c r="C103" s="1394" t="s">
        <v>1474</v>
      </c>
      <c r="D103" s="925" t="s">
        <v>1475</v>
      </c>
      <c r="E103" s="1394" t="s">
        <v>1476</v>
      </c>
      <c r="F103" s="1394" t="s">
        <v>385</v>
      </c>
      <c r="G103" s="1475">
        <v>1</v>
      </c>
      <c r="H103" s="216"/>
      <c r="I103" s="1477">
        <f t="shared" ref="I103:I127" si="7">ROUND(G103*H103,2)</f>
        <v>0</v>
      </c>
      <c r="J103" s="2227" t="s">
        <v>1477</v>
      </c>
      <c r="K103" s="1394" t="s">
        <v>521</v>
      </c>
      <c r="L103" s="1417" t="s">
        <v>1718</v>
      </c>
      <c r="M103" s="1105" t="s">
        <v>650</v>
      </c>
      <c r="N103" s="1105" t="s">
        <v>1719</v>
      </c>
    </row>
    <row r="104" spans="1:14" ht="409.5" x14ac:dyDescent="0.2">
      <c r="A104" s="1394" t="s">
        <v>976</v>
      </c>
      <c r="B104" s="1394" t="s">
        <v>1720</v>
      </c>
      <c r="C104" s="1394" t="s">
        <v>1481</v>
      </c>
      <c r="D104" s="925" t="s">
        <v>1475</v>
      </c>
      <c r="E104" s="1394" t="s">
        <v>1483</v>
      </c>
      <c r="F104" s="1394" t="s">
        <v>385</v>
      </c>
      <c r="G104" s="1475">
        <v>1</v>
      </c>
      <c r="H104" s="216"/>
      <c r="I104" s="1477">
        <f t="shared" si="7"/>
        <v>0</v>
      </c>
      <c r="J104" s="2227" t="s">
        <v>1484</v>
      </c>
      <c r="K104" s="1394" t="s">
        <v>521</v>
      </c>
      <c r="L104" s="1417" t="s">
        <v>1721</v>
      </c>
      <c r="M104" s="1105" t="s">
        <v>650</v>
      </c>
      <c r="N104" s="1105" t="s">
        <v>1722</v>
      </c>
    </row>
    <row r="105" spans="1:14" ht="409.5" x14ac:dyDescent="0.2">
      <c r="A105" s="1394" t="s">
        <v>983</v>
      </c>
      <c r="B105" s="1394" t="s">
        <v>18993</v>
      </c>
      <c r="C105" s="1394" t="s">
        <v>978</v>
      </c>
      <c r="D105" s="925" t="s">
        <v>1487</v>
      </c>
      <c r="E105" s="1394" t="s">
        <v>980</v>
      </c>
      <c r="F105" s="1394" t="s">
        <v>385</v>
      </c>
      <c r="G105" s="1475">
        <v>1</v>
      </c>
      <c r="H105" s="216"/>
      <c r="I105" s="1477">
        <f t="shared" si="7"/>
        <v>0</v>
      </c>
      <c r="J105" s="2227" t="s">
        <v>18480</v>
      </c>
      <c r="K105" s="1394" t="s">
        <v>521</v>
      </c>
      <c r="L105" s="1417" t="s">
        <v>1723</v>
      </c>
      <c r="M105" s="1105" t="s">
        <v>650</v>
      </c>
      <c r="N105" s="1105" t="s">
        <v>1724</v>
      </c>
    </row>
    <row r="106" spans="1:14" ht="409.5" x14ac:dyDescent="0.2">
      <c r="A106" s="1394" t="s">
        <v>991</v>
      </c>
      <c r="B106" s="1394" t="s">
        <v>1725</v>
      </c>
      <c r="C106" s="1394" t="s">
        <v>1490</v>
      </c>
      <c r="D106" s="925" t="s">
        <v>1491</v>
      </c>
      <c r="E106" s="1394" t="s">
        <v>1492</v>
      </c>
      <c r="F106" s="1394" t="s">
        <v>385</v>
      </c>
      <c r="G106" s="1475">
        <v>1</v>
      </c>
      <c r="H106" s="216"/>
      <c r="I106" s="1477">
        <f t="shared" si="7"/>
        <v>0</v>
      </c>
      <c r="J106" s="2227" t="s">
        <v>1736</v>
      </c>
      <c r="K106" s="1394" t="s">
        <v>521</v>
      </c>
      <c r="L106" s="1417" t="s">
        <v>1726</v>
      </c>
      <c r="M106" s="1105" t="s">
        <v>650</v>
      </c>
      <c r="N106" s="1105" t="s">
        <v>1727</v>
      </c>
    </row>
    <row r="107" spans="1:14" ht="409.5" x14ac:dyDescent="0.2">
      <c r="A107" s="1394" t="s">
        <v>997</v>
      </c>
      <c r="B107" s="1394" t="s">
        <v>1728</v>
      </c>
      <c r="C107" s="1394" t="s">
        <v>1495</v>
      </c>
      <c r="D107" s="925" t="s">
        <v>1496</v>
      </c>
      <c r="E107" s="1394" t="s">
        <v>1497</v>
      </c>
      <c r="F107" s="1394" t="s">
        <v>385</v>
      </c>
      <c r="G107" s="1475">
        <v>2</v>
      </c>
      <c r="H107" s="216"/>
      <c r="I107" s="1477">
        <f t="shared" si="7"/>
        <v>0</v>
      </c>
      <c r="J107" s="2227" t="s">
        <v>18481</v>
      </c>
      <c r="K107" s="1394" t="s">
        <v>521</v>
      </c>
      <c r="L107" s="1417" t="s">
        <v>1729</v>
      </c>
      <c r="M107" s="1105" t="s">
        <v>650</v>
      </c>
      <c r="N107" s="1105" t="s">
        <v>1730</v>
      </c>
    </row>
    <row r="108" spans="1:14" ht="409.5" x14ac:dyDescent="0.2">
      <c r="A108" s="1394" t="s">
        <v>1001</v>
      </c>
      <c r="B108" s="1394" t="s">
        <v>1731</v>
      </c>
      <c r="C108" s="1394" t="s">
        <v>993</v>
      </c>
      <c r="D108" s="925" t="s">
        <v>1475</v>
      </c>
      <c r="E108" s="1394" t="s">
        <v>995</v>
      </c>
      <c r="F108" s="1394" t="s">
        <v>385</v>
      </c>
      <c r="G108" s="1475">
        <v>2</v>
      </c>
      <c r="H108" s="216"/>
      <c r="I108" s="1477">
        <f t="shared" si="7"/>
        <v>0</v>
      </c>
      <c r="J108" s="2230" t="s">
        <v>1732</v>
      </c>
      <c r="K108" s="1394" t="s">
        <v>521</v>
      </c>
      <c r="L108" s="1417" t="s">
        <v>1733</v>
      </c>
      <c r="M108" s="1105" t="s">
        <v>650</v>
      </c>
      <c r="N108" s="1105"/>
    </row>
    <row r="109" spans="1:14" ht="409.5" x14ac:dyDescent="0.2">
      <c r="A109" s="1416" t="s">
        <v>1006</v>
      </c>
      <c r="B109" s="1416" t="s">
        <v>18994</v>
      </c>
      <c r="C109" s="1416" t="s">
        <v>1734</v>
      </c>
      <c r="D109" s="876" t="s">
        <v>1491</v>
      </c>
      <c r="E109" s="1416" t="s">
        <v>1735</v>
      </c>
      <c r="F109" s="1416" t="s">
        <v>385</v>
      </c>
      <c r="G109" s="1481">
        <v>1</v>
      </c>
      <c r="H109" s="216"/>
      <c r="I109" s="1482">
        <f t="shared" si="7"/>
        <v>0</v>
      </c>
      <c r="J109" s="2229" t="s">
        <v>1736</v>
      </c>
      <c r="K109" s="1416" t="s">
        <v>521</v>
      </c>
      <c r="L109" s="1417" t="s">
        <v>1737</v>
      </c>
      <c r="M109" s="1417" t="s">
        <v>650</v>
      </c>
      <c r="N109" s="1417" t="s">
        <v>1738</v>
      </c>
    </row>
    <row r="110" spans="1:14" ht="409.5" x14ac:dyDescent="0.2">
      <c r="A110" s="1394" t="s">
        <v>1011</v>
      </c>
      <c r="B110" s="1394" t="s">
        <v>1739</v>
      </c>
      <c r="C110" s="1394" t="s">
        <v>1504</v>
      </c>
      <c r="D110" s="925" t="s">
        <v>1505</v>
      </c>
      <c r="E110" s="1394" t="s">
        <v>1506</v>
      </c>
      <c r="F110" s="1394" t="s">
        <v>385</v>
      </c>
      <c r="G110" s="1475">
        <v>1</v>
      </c>
      <c r="H110" s="216"/>
      <c r="I110" s="1477">
        <f t="shared" si="7"/>
        <v>0</v>
      </c>
      <c r="J110" s="2227" t="s">
        <v>18482</v>
      </c>
      <c r="K110" s="1394" t="s">
        <v>521</v>
      </c>
      <c r="L110" s="1417" t="s">
        <v>1740</v>
      </c>
      <c r="M110" s="1105" t="s">
        <v>650</v>
      </c>
      <c r="N110" s="1105" t="s">
        <v>1741</v>
      </c>
    </row>
    <row r="111" spans="1:14" ht="60" x14ac:dyDescent="0.2">
      <c r="A111" s="1394" t="s">
        <v>1016</v>
      </c>
      <c r="B111" s="1394" t="s">
        <v>1509</v>
      </c>
      <c r="C111" s="1394" t="s">
        <v>1742</v>
      </c>
      <c r="D111" s="925" t="s">
        <v>1511</v>
      </c>
      <c r="E111" s="1394" t="s">
        <v>1512</v>
      </c>
      <c r="F111" s="1394" t="s">
        <v>594</v>
      </c>
      <c r="G111" s="1475">
        <v>520</v>
      </c>
      <c r="H111" s="216"/>
      <c r="I111" s="1477">
        <f t="shared" si="7"/>
        <v>0</v>
      </c>
      <c r="J111" s="2230" t="s">
        <v>1513</v>
      </c>
      <c r="K111" s="1394"/>
      <c r="L111" s="1417"/>
      <c r="M111" s="1105"/>
      <c r="N111" s="1105" t="s">
        <v>444</v>
      </c>
    </row>
    <row r="112" spans="1:14" ht="36" x14ac:dyDescent="0.2">
      <c r="A112" s="1394" t="s">
        <v>1020</v>
      </c>
      <c r="B112" s="1394" t="s">
        <v>1743</v>
      </c>
      <c r="C112" s="1394"/>
      <c r="D112" s="925" t="s">
        <v>1744</v>
      </c>
      <c r="E112" s="1394"/>
      <c r="F112" s="1394" t="s">
        <v>385</v>
      </c>
      <c r="G112" s="1475">
        <v>1</v>
      </c>
      <c r="H112" s="216"/>
      <c r="I112" s="1477">
        <f t="shared" si="7"/>
        <v>0</v>
      </c>
      <c r="J112" s="2230" t="s">
        <v>1745</v>
      </c>
      <c r="K112" s="1394" t="s">
        <v>521</v>
      </c>
      <c r="L112" s="1491" t="s">
        <v>18490</v>
      </c>
      <c r="M112" s="1105" t="s">
        <v>650</v>
      </c>
      <c r="N112" s="1105"/>
    </row>
    <row r="113" spans="1:14" ht="36" x14ac:dyDescent="0.2">
      <c r="A113" s="1394" t="s">
        <v>1024</v>
      </c>
      <c r="B113" s="1394" t="s">
        <v>1516</v>
      </c>
      <c r="C113" s="1394" t="s">
        <v>123</v>
      </c>
      <c r="D113" s="925" t="s">
        <v>1517</v>
      </c>
      <c r="E113" s="1394" t="s">
        <v>123</v>
      </c>
      <c r="F113" s="1394" t="s">
        <v>385</v>
      </c>
      <c r="G113" s="1475">
        <v>2</v>
      </c>
      <c r="H113" s="216"/>
      <c r="I113" s="1477">
        <f t="shared" si="7"/>
        <v>0</v>
      </c>
      <c r="J113" s="2230" t="s">
        <v>1518</v>
      </c>
      <c r="K113" s="1394" t="s">
        <v>521</v>
      </c>
      <c r="L113" s="1417" t="s">
        <v>1746</v>
      </c>
      <c r="M113" s="1105" t="s">
        <v>650</v>
      </c>
      <c r="N113" s="1105" t="s">
        <v>1747</v>
      </c>
    </row>
    <row r="114" spans="1:14" ht="36" x14ac:dyDescent="0.2">
      <c r="A114" s="1394" t="s">
        <v>1031</v>
      </c>
      <c r="B114" s="1394" t="s">
        <v>1521</v>
      </c>
      <c r="C114" s="1394" t="s">
        <v>124</v>
      </c>
      <c r="D114" s="925" t="s">
        <v>1522</v>
      </c>
      <c r="E114" s="1394" t="s">
        <v>124</v>
      </c>
      <c r="F114" s="1394" t="s">
        <v>385</v>
      </c>
      <c r="G114" s="1475">
        <v>1</v>
      </c>
      <c r="H114" s="216"/>
      <c r="I114" s="1477">
        <f t="shared" si="7"/>
        <v>0</v>
      </c>
      <c r="J114" s="2230" t="s">
        <v>1523</v>
      </c>
      <c r="K114" s="1394" t="s">
        <v>521</v>
      </c>
      <c r="L114" s="1417" t="s">
        <v>1748</v>
      </c>
      <c r="M114" s="1105" t="s">
        <v>650</v>
      </c>
      <c r="N114" s="1105" t="s">
        <v>1749</v>
      </c>
    </row>
    <row r="115" spans="1:14" ht="36" x14ac:dyDescent="0.2">
      <c r="A115" s="1394" t="s">
        <v>1036</v>
      </c>
      <c r="B115" s="1394" t="s">
        <v>1526</v>
      </c>
      <c r="C115" s="1394" t="s">
        <v>145</v>
      </c>
      <c r="D115" s="925" t="s">
        <v>1527</v>
      </c>
      <c r="E115" s="1394" t="s">
        <v>145</v>
      </c>
      <c r="F115" s="1394" t="s">
        <v>385</v>
      </c>
      <c r="G115" s="1475">
        <v>2</v>
      </c>
      <c r="H115" s="216"/>
      <c r="I115" s="1477">
        <f t="shared" si="7"/>
        <v>0</v>
      </c>
      <c r="J115" s="2230" t="s">
        <v>1528</v>
      </c>
      <c r="K115" s="1394" t="s">
        <v>521</v>
      </c>
      <c r="L115" s="1417" t="s">
        <v>1750</v>
      </c>
      <c r="M115" s="1105" t="s">
        <v>650</v>
      </c>
      <c r="N115" s="1105" t="s">
        <v>1751</v>
      </c>
    </row>
    <row r="116" spans="1:14" ht="36" x14ac:dyDescent="0.2">
      <c r="A116" s="1394" t="s">
        <v>1040</v>
      </c>
      <c r="B116" s="1394" t="s">
        <v>1531</v>
      </c>
      <c r="C116" s="1394" t="s">
        <v>146</v>
      </c>
      <c r="D116" s="925" t="s">
        <v>1532</v>
      </c>
      <c r="E116" s="1394" t="s">
        <v>146</v>
      </c>
      <c r="F116" s="1394" t="s">
        <v>385</v>
      </c>
      <c r="G116" s="1475">
        <v>1</v>
      </c>
      <c r="H116" s="216"/>
      <c r="I116" s="1477">
        <f t="shared" si="7"/>
        <v>0</v>
      </c>
      <c r="J116" s="2230" t="s">
        <v>1533</v>
      </c>
      <c r="K116" s="1394" t="s">
        <v>521</v>
      </c>
      <c r="L116" s="1417" t="s">
        <v>1752</v>
      </c>
      <c r="M116" s="1105" t="s">
        <v>650</v>
      </c>
      <c r="N116" s="1105" t="s">
        <v>1753</v>
      </c>
    </row>
    <row r="117" spans="1:14" ht="36" x14ac:dyDescent="0.2">
      <c r="A117" s="1394" t="s">
        <v>1044</v>
      </c>
      <c r="B117" s="1394" t="s">
        <v>1534</v>
      </c>
      <c r="C117" s="1394" t="s">
        <v>1535</v>
      </c>
      <c r="D117" s="925" t="s">
        <v>1536</v>
      </c>
      <c r="E117" s="1394" t="s">
        <v>1535</v>
      </c>
      <c r="F117" s="1394" t="s">
        <v>385</v>
      </c>
      <c r="G117" s="1475">
        <v>1</v>
      </c>
      <c r="H117" s="216"/>
      <c r="I117" s="1477">
        <f t="shared" si="7"/>
        <v>0</v>
      </c>
      <c r="J117" s="2230" t="s">
        <v>1537</v>
      </c>
      <c r="K117" s="1394" t="s">
        <v>521</v>
      </c>
      <c r="L117" s="1417" t="s">
        <v>1754</v>
      </c>
      <c r="M117" s="1105" t="s">
        <v>650</v>
      </c>
      <c r="N117" s="1105" t="s">
        <v>1755</v>
      </c>
    </row>
    <row r="118" spans="1:14" ht="36" x14ac:dyDescent="0.2">
      <c r="A118" s="1416" t="s">
        <v>1048</v>
      </c>
      <c r="B118" s="1416" t="s">
        <v>1540</v>
      </c>
      <c r="C118" s="1416" t="s">
        <v>1541</v>
      </c>
      <c r="D118" s="876" t="s">
        <v>1542</v>
      </c>
      <c r="E118" s="1416" t="s">
        <v>1541</v>
      </c>
      <c r="F118" s="1416" t="s">
        <v>385</v>
      </c>
      <c r="G118" s="1481">
        <v>2</v>
      </c>
      <c r="H118" s="216"/>
      <c r="I118" s="1482">
        <f t="shared" si="7"/>
        <v>0</v>
      </c>
      <c r="J118" s="2235" t="s">
        <v>1543</v>
      </c>
      <c r="K118" s="1416" t="s">
        <v>521</v>
      </c>
      <c r="L118" s="1417" t="s">
        <v>1756</v>
      </c>
      <c r="M118" s="1417" t="s">
        <v>650</v>
      </c>
      <c r="N118" s="1417" t="s">
        <v>1757</v>
      </c>
    </row>
    <row r="119" spans="1:14" ht="36" x14ac:dyDescent="0.2">
      <c r="A119" s="1416" t="s">
        <v>1552</v>
      </c>
      <c r="B119" s="1416" t="s">
        <v>1758</v>
      </c>
      <c r="C119" s="1416" t="s">
        <v>1547</v>
      </c>
      <c r="D119" s="876" t="s">
        <v>1759</v>
      </c>
      <c r="E119" s="1416" t="s">
        <v>1547</v>
      </c>
      <c r="F119" s="1416" t="s">
        <v>385</v>
      </c>
      <c r="G119" s="1481">
        <v>1</v>
      </c>
      <c r="H119" s="216"/>
      <c r="I119" s="1482">
        <f t="shared" si="7"/>
        <v>0</v>
      </c>
      <c r="J119" s="2235" t="s">
        <v>1760</v>
      </c>
      <c r="K119" s="1416" t="s">
        <v>521</v>
      </c>
      <c r="L119" s="1417" t="s">
        <v>1761</v>
      </c>
      <c r="M119" s="1417" t="s">
        <v>650</v>
      </c>
      <c r="N119" s="1417" t="s">
        <v>1762</v>
      </c>
    </row>
    <row r="120" spans="1:14" ht="36" x14ac:dyDescent="0.2">
      <c r="A120" s="1416" t="s">
        <v>1559</v>
      </c>
      <c r="B120" s="1416" t="s">
        <v>1546</v>
      </c>
      <c r="C120" s="1416" t="s">
        <v>1554</v>
      </c>
      <c r="D120" s="876" t="s">
        <v>1548</v>
      </c>
      <c r="E120" s="1416" t="s">
        <v>1554</v>
      </c>
      <c r="F120" s="1416" t="s">
        <v>385</v>
      </c>
      <c r="G120" s="1481">
        <v>9</v>
      </c>
      <c r="H120" s="216"/>
      <c r="I120" s="1482">
        <f t="shared" si="7"/>
        <v>0</v>
      </c>
      <c r="J120" s="2235" t="s">
        <v>1549</v>
      </c>
      <c r="K120" s="1416" t="s">
        <v>521</v>
      </c>
      <c r="L120" s="1417" t="s">
        <v>1763</v>
      </c>
      <c r="M120" s="1417" t="s">
        <v>650</v>
      </c>
      <c r="N120" s="1417" t="s">
        <v>1764</v>
      </c>
    </row>
    <row r="121" spans="1:14" ht="36" x14ac:dyDescent="0.2">
      <c r="A121" s="1416" t="s">
        <v>1563</v>
      </c>
      <c r="B121" s="1416" t="s">
        <v>1553</v>
      </c>
      <c r="C121" s="1416" t="s">
        <v>1765</v>
      </c>
      <c r="D121" s="876" t="s">
        <v>1555</v>
      </c>
      <c r="E121" s="1416" t="s">
        <v>1765</v>
      </c>
      <c r="F121" s="1416" t="s">
        <v>385</v>
      </c>
      <c r="G121" s="1481">
        <v>2</v>
      </c>
      <c r="H121" s="216"/>
      <c r="I121" s="1482">
        <f t="shared" si="7"/>
        <v>0</v>
      </c>
      <c r="J121" s="2235" t="s">
        <v>1556</v>
      </c>
      <c r="K121" s="1416" t="s">
        <v>521</v>
      </c>
      <c r="L121" s="1417" t="s">
        <v>1766</v>
      </c>
      <c r="M121" s="1417" t="s">
        <v>650</v>
      </c>
      <c r="N121" s="1417" t="s">
        <v>1767</v>
      </c>
    </row>
    <row r="122" spans="1:14" ht="84" x14ac:dyDescent="0.2">
      <c r="A122" s="1416" t="s">
        <v>1568</v>
      </c>
      <c r="B122" s="1485" t="s">
        <v>1560</v>
      </c>
      <c r="C122" s="1416"/>
      <c r="D122" s="876" t="s">
        <v>1561</v>
      </c>
      <c r="E122" s="1416"/>
      <c r="F122" s="1416" t="s">
        <v>403</v>
      </c>
      <c r="G122" s="1481">
        <v>18</v>
      </c>
      <c r="H122" s="216"/>
      <c r="I122" s="1482">
        <f t="shared" si="7"/>
        <v>0</v>
      </c>
      <c r="J122" s="2229" t="s">
        <v>1562</v>
      </c>
      <c r="K122" s="1416"/>
      <c r="L122" s="1417"/>
      <c r="M122" s="1417"/>
      <c r="N122" s="1417" t="s">
        <v>1768</v>
      </c>
    </row>
    <row r="123" spans="1:14" ht="36" x14ac:dyDescent="0.2">
      <c r="A123" s="1394" t="s">
        <v>1572</v>
      </c>
      <c r="B123" s="1394" t="s">
        <v>1564</v>
      </c>
      <c r="C123" s="1394"/>
      <c r="D123" s="925" t="s">
        <v>1565</v>
      </c>
      <c r="E123" s="1394"/>
      <c r="F123" s="1394" t="s">
        <v>385</v>
      </c>
      <c r="G123" s="1475">
        <v>1</v>
      </c>
      <c r="H123" s="216"/>
      <c r="I123" s="1477">
        <f t="shared" si="7"/>
        <v>0</v>
      </c>
      <c r="J123" s="2225" t="s">
        <v>18483</v>
      </c>
      <c r="K123" s="1394" t="s">
        <v>521</v>
      </c>
      <c r="L123" s="1417" t="s">
        <v>1769</v>
      </c>
      <c r="M123" s="1105" t="s">
        <v>650</v>
      </c>
      <c r="N123" s="1105" t="s">
        <v>1770</v>
      </c>
    </row>
    <row r="124" spans="1:14" ht="36" x14ac:dyDescent="0.2">
      <c r="A124" s="1394" t="s">
        <v>1580</v>
      </c>
      <c r="B124" s="1394" t="s">
        <v>1569</v>
      </c>
      <c r="C124" s="1394"/>
      <c r="D124" s="925" t="s">
        <v>1570</v>
      </c>
      <c r="E124" s="1394"/>
      <c r="F124" s="1394" t="s">
        <v>403</v>
      </c>
      <c r="G124" s="1475">
        <v>11.05</v>
      </c>
      <c r="H124" s="216"/>
      <c r="I124" s="1477">
        <f t="shared" si="7"/>
        <v>0</v>
      </c>
      <c r="J124" s="2225" t="s">
        <v>1571</v>
      </c>
      <c r="K124" s="1394"/>
      <c r="L124" s="1417"/>
      <c r="M124" s="1105"/>
      <c r="N124" s="1105" t="s">
        <v>444</v>
      </c>
    </row>
    <row r="125" spans="1:14" ht="108" x14ac:dyDescent="0.2">
      <c r="A125" s="1394" t="s">
        <v>1588</v>
      </c>
      <c r="B125" s="2201" t="s">
        <v>1573</v>
      </c>
      <c r="C125" s="1394" t="s">
        <v>1574</v>
      </c>
      <c r="D125" s="925" t="s">
        <v>1575</v>
      </c>
      <c r="E125" s="1394" t="s">
        <v>1576</v>
      </c>
      <c r="F125" s="1394" t="s">
        <v>403</v>
      </c>
      <c r="G125" s="1475">
        <v>27.5</v>
      </c>
      <c r="H125" s="216"/>
      <c r="I125" s="1477">
        <f t="shared" si="7"/>
        <v>0</v>
      </c>
      <c r="J125" s="2231" t="s">
        <v>1577</v>
      </c>
      <c r="K125" s="1394" t="s">
        <v>521</v>
      </c>
      <c r="L125" s="1417" t="s">
        <v>1771</v>
      </c>
      <c r="M125" s="1105" t="s">
        <v>950</v>
      </c>
      <c r="N125" s="1105" t="s">
        <v>1772</v>
      </c>
    </row>
    <row r="126" spans="1:14" ht="96" x14ac:dyDescent="0.2">
      <c r="A126" s="1394" t="s">
        <v>1773</v>
      </c>
      <c r="B126" s="1394" t="s">
        <v>1581</v>
      </c>
      <c r="C126" s="1394" t="s">
        <v>1774</v>
      </c>
      <c r="D126" s="925" t="s">
        <v>1583</v>
      </c>
      <c r="E126" s="1394" t="s">
        <v>1584</v>
      </c>
      <c r="F126" s="1394" t="s">
        <v>403</v>
      </c>
      <c r="G126" s="1475">
        <v>19.350000000000001</v>
      </c>
      <c r="H126" s="216"/>
      <c r="I126" s="1477">
        <f t="shared" si="7"/>
        <v>0</v>
      </c>
      <c r="J126" s="2225" t="s">
        <v>1585</v>
      </c>
      <c r="K126" s="1394" t="s">
        <v>521</v>
      </c>
      <c r="L126" s="1417" t="s">
        <v>1775</v>
      </c>
      <c r="M126" s="1105" t="s">
        <v>950</v>
      </c>
      <c r="N126" s="1105" t="s">
        <v>1776</v>
      </c>
    </row>
    <row r="127" spans="1:14" ht="24" x14ac:dyDescent="0.2">
      <c r="A127" s="1394" t="s">
        <v>1777</v>
      </c>
      <c r="B127" s="1394" t="s">
        <v>1049</v>
      </c>
      <c r="C127" s="1394" t="s">
        <v>1778</v>
      </c>
      <c r="D127" s="925" t="s">
        <v>1050</v>
      </c>
      <c r="E127" s="1394" t="s">
        <v>1589</v>
      </c>
      <c r="F127" s="1394" t="s">
        <v>594</v>
      </c>
      <c r="G127" s="1475">
        <v>50</v>
      </c>
      <c r="H127" s="216"/>
      <c r="I127" s="1477">
        <f t="shared" si="7"/>
        <v>0</v>
      </c>
      <c r="J127" s="2225" t="s">
        <v>1051</v>
      </c>
      <c r="K127" s="1394"/>
      <c r="L127" s="1417"/>
      <c r="M127" s="1105"/>
      <c r="N127" s="1105" t="s">
        <v>1779</v>
      </c>
    </row>
    <row r="128" spans="1:14" x14ac:dyDescent="0.2">
      <c r="A128" s="600" t="s">
        <v>1052</v>
      </c>
      <c r="B128" s="600" t="s">
        <v>1053</v>
      </c>
      <c r="C128" s="600"/>
      <c r="D128" s="600" t="s">
        <v>1590</v>
      </c>
      <c r="E128" s="600"/>
      <c r="F128" s="600"/>
      <c r="G128" s="1469"/>
      <c r="H128" s="2095"/>
      <c r="I128" s="1471">
        <f>I132+I133+I134</f>
        <v>0</v>
      </c>
      <c r="J128" s="2224" t="s">
        <v>444</v>
      </c>
      <c r="K128" s="600"/>
      <c r="L128" s="1404"/>
      <c r="M128" s="1404"/>
      <c r="N128" s="1404"/>
    </row>
    <row r="129" spans="1:14" x14ac:dyDescent="0.2">
      <c r="A129" s="1609" t="s">
        <v>1055</v>
      </c>
      <c r="B129" s="1609" t="s">
        <v>362</v>
      </c>
      <c r="C129" s="1609"/>
      <c r="D129" s="1609" t="s">
        <v>363</v>
      </c>
      <c r="E129" s="1609"/>
      <c r="F129" s="1609"/>
      <c r="G129" s="2099"/>
      <c r="H129" s="2100"/>
      <c r="I129" s="2100"/>
      <c r="J129" s="1757" t="s">
        <v>444</v>
      </c>
      <c r="K129" s="1609"/>
      <c r="L129" s="1759"/>
      <c r="M129" s="1759"/>
      <c r="N129" s="1759"/>
    </row>
    <row r="130" spans="1:14" x14ac:dyDescent="0.2">
      <c r="A130" s="1394" t="s">
        <v>1056</v>
      </c>
      <c r="B130" s="1394" t="s">
        <v>1057</v>
      </c>
      <c r="C130" s="1394"/>
      <c r="D130" s="925" t="s">
        <v>1058</v>
      </c>
      <c r="E130" s="1394"/>
      <c r="F130" s="1394"/>
      <c r="G130" s="1475"/>
      <c r="H130" s="2096"/>
      <c r="I130" s="1477"/>
      <c r="J130" s="2225" t="s">
        <v>18441</v>
      </c>
      <c r="K130" s="1394"/>
      <c r="L130" s="1105"/>
      <c r="M130" s="1105"/>
      <c r="N130" s="1105" t="s">
        <v>444</v>
      </c>
    </row>
    <row r="131" spans="1:14" x14ac:dyDescent="0.2">
      <c r="A131" s="1609" t="s">
        <v>1059</v>
      </c>
      <c r="B131" s="1609" t="s">
        <v>1053</v>
      </c>
      <c r="C131" s="1609"/>
      <c r="D131" s="1609" t="s">
        <v>1590</v>
      </c>
      <c r="E131" s="1609"/>
      <c r="F131" s="1609"/>
      <c r="G131" s="2099"/>
      <c r="H131" s="2100"/>
      <c r="I131" s="2100"/>
      <c r="J131" s="1757" t="s">
        <v>444</v>
      </c>
      <c r="K131" s="1609"/>
      <c r="L131" s="1759"/>
      <c r="M131" s="1759"/>
      <c r="N131" s="1759"/>
    </row>
    <row r="132" spans="1:14" ht="24" x14ac:dyDescent="0.2">
      <c r="A132" s="1394" t="s">
        <v>1060</v>
      </c>
      <c r="B132" s="1394" t="s">
        <v>1591</v>
      </c>
      <c r="C132" s="1394"/>
      <c r="D132" s="925" t="s">
        <v>1061</v>
      </c>
      <c r="E132" s="1394"/>
      <c r="F132" s="1394" t="s">
        <v>409</v>
      </c>
      <c r="G132" s="1475">
        <v>353.1</v>
      </c>
      <c r="H132" s="216"/>
      <c r="I132" s="1477">
        <f>ROUND(G132*H132,2)</f>
        <v>0</v>
      </c>
      <c r="J132" s="2225" t="s">
        <v>1062</v>
      </c>
      <c r="K132" s="1394"/>
      <c r="L132" s="1105"/>
      <c r="M132" s="1105"/>
      <c r="N132" s="1105" t="s">
        <v>444</v>
      </c>
    </row>
    <row r="133" spans="1:14" ht="24" x14ac:dyDescent="0.2">
      <c r="A133" s="1394" t="s">
        <v>1063</v>
      </c>
      <c r="B133" s="1394" t="s">
        <v>1592</v>
      </c>
      <c r="C133" s="1394"/>
      <c r="D133" s="925" t="s">
        <v>418</v>
      </c>
      <c r="E133" s="1394"/>
      <c r="F133" s="1394" t="s">
        <v>409</v>
      </c>
      <c r="G133" s="1475">
        <v>278</v>
      </c>
      <c r="H133" s="216"/>
      <c r="I133" s="1477">
        <f>ROUND(G133*H133,2)</f>
        <v>0</v>
      </c>
      <c r="J133" s="2225" t="s">
        <v>1064</v>
      </c>
      <c r="K133" s="1394"/>
      <c r="L133" s="1105"/>
      <c r="M133" s="1105"/>
      <c r="N133" s="1105" t="s">
        <v>444</v>
      </c>
    </row>
    <row r="134" spans="1:14" ht="36" x14ac:dyDescent="0.2">
      <c r="A134" s="1394" t="s">
        <v>1065</v>
      </c>
      <c r="B134" s="1394" t="s">
        <v>1593</v>
      </c>
      <c r="C134" s="1394"/>
      <c r="D134" s="925" t="s">
        <v>422</v>
      </c>
      <c r="E134" s="1394"/>
      <c r="F134" s="1394" t="s">
        <v>409</v>
      </c>
      <c r="G134" s="1475">
        <v>631.1</v>
      </c>
      <c r="H134" s="216"/>
      <c r="I134" s="1477">
        <f>ROUND(G134*H134,2)</f>
        <v>0</v>
      </c>
      <c r="J134" s="2225" t="s">
        <v>423</v>
      </c>
      <c r="K134" s="1394"/>
      <c r="L134" s="1105"/>
      <c r="M134" s="1105"/>
      <c r="N134" s="1105" t="s">
        <v>444</v>
      </c>
    </row>
    <row r="135" spans="1:14" x14ac:dyDescent="0.2">
      <c r="A135" s="600" t="s">
        <v>1067</v>
      </c>
      <c r="B135" s="600" t="s">
        <v>1068</v>
      </c>
      <c r="C135" s="600"/>
      <c r="D135" s="600" t="s">
        <v>1069</v>
      </c>
      <c r="E135" s="600"/>
      <c r="F135" s="600"/>
      <c r="G135" s="1469"/>
      <c r="H135" s="2095"/>
      <c r="I135" s="1471">
        <f>SUM(I139:I142)</f>
        <v>0</v>
      </c>
      <c r="J135" s="2224" t="s">
        <v>444</v>
      </c>
      <c r="K135" s="600"/>
      <c r="L135" s="1404"/>
      <c r="M135" s="1404"/>
      <c r="N135" s="1404"/>
    </row>
    <row r="136" spans="1:14" x14ac:dyDescent="0.2">
      <c r="A136" s="1609" t="s">
        <v>1070</v>
      </c>
      <c r="B136" s="1609" t="s">
        <v>362</v>
      </c>
      <c r="C136" s="1609"/>
      <c r="D136" s="1609" t="s">
        <v>363</v>
      </c>
      <c r="E136" s="1609"/>
      <c r="F136" s="1609"/>
      <c r="G136" s="2099"/>
      <c r="H136" s="2100"/>
      <c r="I136" s="2100"/>
      <c r="J136" s="1757" t="s">
        <v>444</v>
      </c>
      <c r="K136" s="1609"/>
      <c r="L136" s="1759"/>
      <c r="M136" s="1759"/>
      <c r="N136" s="1759"/>
    </row>
    <row r="137" spans="1:14" x14ac:dyDescent="0.2">
      <c r="A137" s="1394" t="s">
        <v>1071</v>
      </c>
      <c r="B137" s="1394" t="s">
        <v>1072</v>
      </c>
      <c r="C137" s="1394"/>
      <c r="D137" s="925" t="s">
        <v>1594</v>
      </c>
      <c r="E137" s="1394"/>
      <c r="F137" s="1394"/>
      <c r="G137" s="1475"/>
      <c r="H137" s="2096"/>
      <c r="I137" s="1477"/>
      <c r="J137" s="2225" t="s">
        <v>1073</v>
      </c>
      <c r="K137" s="1394"/>
      <c r="L137" s="1105"/>
      <c r="M137" s="1105"/>
      <c r="N137" s="1105" t="s">
        <v>444</v>
      </c>
    </row>
    <row r="138" spans="1:14" x14ac:dyDescent="0.2">
      <c r="A138" s="1609" t="s">
        <v>1074</v>
      </c>
      <c r="B138" s="1609" t="s">
        <v>1068</v>
      </c>
      <c r="C138" s="1609"/>
      <c r="D138" s="1609" t="s">
        <v>1069</v>
      </c>
      <c r="E138" s="1609"/>
      <c r="F138" s="1609"/>
      <c r="G138" s="2099"/>
      <c r="H138" s="2100"/>
      <c r="I138" s="2100"/>
      <c r="J138" s="1757" t="s">
        <v>444</v>
      </c>
      <c r="K138" s="1609"/>
      <c r="L138" s="1759"/>
      <c r="M138" s="1759"/>
      <c r="N138" s="1759"/>
    </row>
    <row r="139" spans="1:14" ht="72" x14ac:dyDescent="0.2">
      <c r="A139" s="1394" t="s">
        <v>1075</v>
      </c>
      <c r="B139" s="1394" t="s">
        <v>1595</v>
      </c>
      <c r="C139" s="1394" t="s">
        <v>1596</v>
      </c>
      <c r="D139" s="925" t="s">
        <v>1597</v>
      </c>
      <c r="E139" s="1394" t="s">
        <v>1598</v>
      </c>
      <c r="F139" s="1394" t="s">
        <v>409</v>
      </c>
      <c r="G139" s="1475">
        <v>20.29</v>
      </c>
      <c r="H139" s="216"/>
      <c r="I139" s="1477">
        <f t="shared" ref="I139:I141" si="8">ROUND(G139*H139,2)</f>
        <v>0</v>
      </c>
      <c r="J139" s="2225" t="s">
        <v>18484</v>
      </c>
      <c r="K139" s="2236" t="s">
        <v>521</v>
      </c>
      <c r="L139" s="1417" t="s">
        <v>1780</v>
      </c>
      <c r="M139" s="1105" t="s">
        <v>579</v>
      </c>
      <c r="N139" s="1105" t="s">
        <v>1781</v>
      </c>
    </row>
    <row r="140" spans="1:14" ht="72" x14ac:dyDescent="0.2">
      <c r="A140" s="1394" t="s">
        <v>1078</v>
      </c>
      <c r="B140" s="1394" t="s">
        <v>1601</v>
      </c>
      <c r="C140" s="1394" t="s">
        <v>1602</v>
      </c>
      <c r="D140" s="925" t="s">
        <v>1603</v>
      </c>
      <c r="E140" s="1394" t="s">
        <v>1604</v>
      </c>
      <c r="F140" s="1394" t="s">
        <v>409</v>
      </c>
      <c r="G140" s="1475">
        <v>38.58</v>
      </c>
      <c r="H140" s="216"/>
      <c r="I140" s="1477">
        <f t="shared" si="8"/>
        <v>0</v>
      </c>
      <c r="J140" s="2225" t="s">
        <v>18485</v>
      </c>
      <c r="K140" s="2236" t="s">
        <v>521</v>
      </c>
      <c r="L140" s="1417" t="s">
        <v>1782</v>
      </c>
      <c r="M140" s="1105" t="s">
        <v>579</v>
      </c>
      <c r="N140" s="1105" t="s">
        <v>1783</v>
      </c>
    </row>
    <row r="141" spans="1:14" ht="84" x14ac:dyDescent="0.2">
      <c r="A141" s="1394" t="s">
        <v>1082</v>
      </c>
      <c r="B141" s="1394" t="s">
        <v>1607</v>
      </c>
      <c r="C141" s="1394" t="s">
        <v>1784</v>
      </c>
      <c r="D141" s="925" t="s">
        <v>1609</v>
      </c>
      <c r="E141" s="1394" t="s">
        <v>1785</v>
      </c>
      <c r="F141" s="1394" t="s">
        <v>409</v>
      </c>
      <c r="G141" s="1475">
        <v>22.89</v>
      </c>
      <c r="H141" s="216"/>
      <c r="I141" s="1477">
        <f t="shared" si="8"/>
        <v>0</v>
      </c>
      <c r="J141" s="2225" t="s">
        <v>18486</v>
      </c>
      <c r="K141" s="2236" t="s">
        <v>521</v>
      </c>
      <c r="L141" s="1417" t="s">
        <v>1786</v>
      </c>
      <c r="M141" s="1105" t="s">
        <v>579</v>
      </c>
      <c r="N141" s="1105" t="s">
        <v>1787</v>
      </c>
    </row>
    <row r="142" spans="1:14" ht="24" x14ac:dyDescent="0.2">
      <c r="A142" s="1394" t="s">
        <v>1613</v>
      </c>
      <c r="B142" s="1394" t="s">
        <v>1614</v>
      </c>
      <c r="C142" s="1394" t="s">
        <v>1788</v>
      </c>
      <c r="D142" s="925" t="s">
        <v>1085</v>
      </c>
      <c r="E142" s="1394" t="s">
        <v>1789</v>
      </c>
      <c r="F142" s="1394" t="s">
        <v>409</v>
      </c>
      <c r="G142" s="1475">
        <v>119.89</v>
      </c>
      <c r="H142" s="216"/>
      <c r="I142" s="1477">
        <f>ROUND(G142*H142,2)</f>
        <v>0</v>
      </c>
      <c r="J142" s="2225" t="s">
        <v>18447</v>
      </c>
      <c r="K142" s="2236" t="s">
        <v>521</v>
      </c>
      <c r="L142" s="1417" t="s">
        <v>1790</v>
      </c>
      <c r="M142" s="1105" t="s">
        <v>579</v>
      </c>
      <c r="N142" s="1105" t="s">
        <v>1791</v>
      </c>
    </row>
    <row r="143" spans="1:14" x14ac:dyDescent="0.2">
      <c r="A143" s="600" t="s">
        <v>1087</v>
      </c>
      <c r="B143" s="2232" t="s">
        <v>1619</v>
      </c>
      <c r="C143" s="600"/>
      <c r="D143" s="600" t="s">
        <v>1792</v>
      </c>
      <c r="E143" s="600"/>
      <c r="F143" s="600"/>
      <c r="G143" s="1469"/>
      <c r="H143" s="2095"/>
      <c r="I143" s="1471">
        <f>SUM(I144:I145)</f>
        <v>0</v>
      </c>
      <c r="J143" s="2224" t="s">
        <v>444</v>
      </c>
      <c r="K143" s="600"/>
      <c r="L143" s="1404"/>
      <c r="M143" s="1404"/>
      <c r="N143" s="1404"/>
    </row>
    <row r="144" spans="1:14" ht="48" x14ac:dyDescent="0.2">
      <c r="A144" s="1394" t="s">
        <v>1090</v>
      </c>
      <c r="B144" s="1394" t="s">
        <v>1621</v>
      </c>
      <c r="C144" s="1394" t="s">
        <v>1793</v>
      </c>
      <c r="D144" s="925" t="s">
        <v>1623</v>
      </c>
      <c r="E144" s="1394" t="s">
        <v>1624</v>
      </c>
      <c r="F144" s="1394" t="s">
        <v>409</v>
      </c>
      <c r="G144" s="1475">
        <v>3.52</v>
      </c>
      <c r="H144" s="216"/>
      <c r="I144" s="1477">
        <f>ROUND(G144*H144,2)</f>
        <v>0</v>
      </c>
      <c r="J144" s="2225" t="s">
        <v>18487</v>
      </c>
      <c r="K144" s="1394"/>
      <c r="L144" s="1105"/>
      <c r="M144" s="1105"/>
      <c r="N144" s="1105" t="s">
        <v>444</v>
      </c>
    </row>
    <row r="145" spans="1:14" ht="48" x14ac:dyDescent="0.2">
      <c r="A145" s="1394" t="s">
        <v>1096</v>
      </c>
      <c r="B145" s="1394" t="s">
        <v>1625</v>
      </c>
      <c r="C145" s="1394" t="s">
        <v>1794</v>
      </c>
      <c r="D145" s="925" t="s">
        <v>1627</v>
      </c>
      <c r="E145" s="1394" t="s">
        <v>1628</v>
      </c>
      <c r="F145" s="1394" t="s">
        <v>409</v>
      </c>
      <c r="G145" s="1475">
        <v>12.8</v>
      </c>
      <c r="H145" s="216"/>
      <c r="I145" s="1477">
        <f>ROUND(G145*H145,2)</f>
        <v>0</v>
      </c>
      <c r="J145" s="2225" t="s">
        <v>18488</v>
      </c>
      <c r="K145" s="1394"/>
      <c r="L145" s="1105"/>
      <c r="M145" s="1105"/>
      <c r="N145" s="1105" t="s">
        <v>444</v>
      </c>
    </row>
    <row r="146" spans="1:14" x14ac:dyDescent="0.2">
      <c r="A146" s="600" t="s">
        <v>1629</v>
      </c>
      <c r="B146" s="600" t="s">
        <v>1088</v>
      </c>
      <c r="C146" s="600"/>
      <c r="D146" s="600" t="s">
        <v>1630</v>
      </c>
      <c r="E146" s="600"/>
      <c r="F146" s="600"/>
      <c r="G146" s="1469"/>
      <c r="H146" s="2095"/>
      <c r="I146" s="1471">
        <f>SUM(I147:I149)</f>
        <v>0</v>
      </c>
      <c r="J146" s="2224" t="s">
        <v>444</v>
      </c>
      <c r="K146" s="600"/>
      <c r="L146" s="1404"/>
      <c r="M146" s="1404"/>
      <c r="N146" s="1404"/>
    </row>
    <row r="147" spans="1:14" ht="72" x14ac:dyDescent="0.2">
      <c r="A147" s="1394" t="s">
        <v>1631</v>
      </c>
      <c r="B147" s="1394" t="s">
        <v>1632</v>
      </c>
      <c r="C147" s="1394"/>
      <c r="D147" s="925" t="s">
        <v>1108</v>
      </c>
      <c r="E147" s="1394"/>
      <c r="F147" s="1394" t="s">
        <v>385</v>
      </c>
      <c r="G147" s="1475">
        <v>38</v>
      </c>
      <c r="H147" s="216"/>
      <c r="I147" s="1477">
        <f>ROUND(G147*H147,2)</f>
        <v>0</v>
      </c>
      <c r="J147" s="2225" t="s">
        <v>1109</v>
      </c>
      <c r="K147" s="2236" t="s">
        <v>521</v>
      </c>
      <c r="L147" s="1417" t="s">
        <v>18491</v>
      </c>
      <c r="M147" s="1105" t="s">
        <v>650</v>
      </c>
      <c r="N147" s="1105" t="s">
        <v>1795</v>
      </c>
    </row>
    <row r="148" spans="1:14" ht="72" x14ac:dyDescent="0.2">
      <c r="A148" s="1394" t="s">
        <v>1635</v>
      </c>
      <c r="B148" s="1394" t="s">
        <v>1636</v>
      </c>
      <c r="C148" s="1394"/>
      <c r="D148" s="925" t="s">
        <v>1637</v>
      </c>
      <c r="E148" s="1394"/>
      <c r="F148" s="1394" t="s">
        <v>385</v>
      </c>
      <c r="G148" s="1475">
        <v>38</v>
      </c>
      <c r="H148" s="216"/>
      <c r="I148" s="1477">
        <f>ROUND(G148*H148,2)</f>
        <v>0</v>
      </c>
      <c r="J148" s="2225" t="s">
        <v>1638</v>
      </c>
      <c r="K148" s="2236" t="s">
        <v>521</v>
      </c>
      <c r="L148" s="1417" t="s">
        <v>18491</v>
      </c>
      <c r="M148" s="1105" t="s">
        <v>650</v>
      </c>
      <c r="N148" s="1105" t="s">
        <v>1796</v>
      </c>
    </row>
    <row r="149" spans="1:14" ht="48" x14ac:dyDescent="0.2">
      <c r="A149" s="1394" t="s">
        <v>1640</v>
      </c>
      <c r="B149" s="1394" t="s">
        <v>1641</v>
      </c>
      <c r="C149" s="1394"/>
      <c r="D149" s="925" t="s">
        <v>1642</v>
      </c>
      <c r="E149" s="1394"/>
      <c r="F149" s="1394" t="s">
        <v>409</v>
      </c>
      <c r="G149" s="1475">
        <v>18.45</v>
      </c>
      <c r="H149" s="216"/>
      <c r="I149" s="1477">
        <f>ROUND(G149*H149,2)</f>
        <v>0</v>
      </c>
      <c r="J149" s="2225" t="s">
        <v>1643</v>
      </c>
      <c r="K149" s="2236" t="s">
        <v>521</v>
      </c>
      <c r="L149" s="1417" t="s">
        <v>1797</v>
      </c>
      <c r="M149" s="1105" t="s">
        <v>579</v>
      </c>
      <c r="N149" s="1105" t="s">
        <v>1798</v>
      </c>
    </row>
    <row r="150" spans="1:14" ht="24" x14ac:dyDescent="0.2">
      <c r="A150" s="592" t="s">
        <v>1118</v>
      </c>
      <c r="B150" s="592" t="s">
        <v>1119</v>
      </c>
      <c r="C150" s="592"/>
      <c r="D150" s="592" t="s">
        <v>1120</v>
      </c>
      <c r="E150" s="592"/>
      <c r="F150" s="592"/>
      <c r="G150" s="1464"/>
      <c r="H150" s="2094"/>
      <c r="I150" s="1466">
        <f>I153+I163+I166</f>
        <v>0</v>
      </c>
      <c r="J150" s="1750" t="s">
        <v>444</v>
      </c>
      <c r="K150" s="592"/>
      <c r="L150" s="1400"/>
      <c r="M150" s="1400"/>
      <c r="N150" s="1400"/>
    </row>
    <row r="151" spans="1:14" x14ac:dyDescent="0.2">
      <c r="A151" s="600" t="s">
        <v>1646</v>
      </c>
      <c r="B151" s="600" t="s">
        <v>362</v>
      </c>
      <c r="C151" s="600"/>
      <c r="D151" s="600" t="s">
        <v>363</v>
      </c>
      <c r="E151" s="600"/>
      <c r="F151" s="600"/>
      <c r="G151" s="1469"/>
      <c r="H151" s="2095"/>
      <c r="I151" s="1471"/>
      <c r="J151" s="2224" t="s">
        <v>444</v>
      </c>
      <c r="K151" s="600"/>
      <c r="L151" s="1404"/>
      <c r="M151" s="1404"/>
      <c r="N151" s="1404"/>
    </row>
    <row r="152" spans="1:14" ht="24" x14ac:dyDescent="0.2">
      <c r="A152" s="1394" t="s">
        <v>1647</v>
      </c>
      <c r="B152" s="1394" t="s">
        <v>1648</v>
      </c>
      <c r="C152" s="1394"/>
      <c r="D152" s="925" t="s">
        <v>1649</v>
      </c>
      <c r="E152" s="1394"/>
      <c r="F152" s="1394"/>
      <c r="G152" s="1475"/>
      <c r="H152" s="2096"/>
      <c r="I152" s="1477"/>
      <c r="J152" s="2225" t="s">
        <v>1650</v>
      </c>
      <c r="K152" s="1394"/>
      <c r="L152" s="1105"/>
      <c r="M152" s="1105"/>
      <c r="N152" s="1105" t="s">
        <v>444</v>
      </c>
    </row>
    <row r="153" spans="1:14" x14ac:dyDescent="0.2">
      <c r="A153" s="600" t="s">
        <v>1121</v>
      </c>
      <c r="B153" s="600" t="s">
        <v>1122</v>
      </c>
      <c r="C153" s="600"/>
      <c r="D153" s="600" t="s">
        <v>1123</v>
      </c>
      <c r="E153" s="600"/>
      <c r="F153" s="600"/>
      <c r="G153" s="1469"/>
      <c r="H153" s="2095"/>
      <c r="I153" s="1471">
        <f>SUM(I154:I162)</f>
        <v>0</v>
      </c>
      <c r="J153" s="2224" t="s">
        <v>444</v>
      </c>
      <c r="K153" s="600"/>
      <c r="L153" s="1404"/>
      <c r="M153" s="1404"/>
      <c r="N153" s="1404"/>
    </row>
    <row r="154" spans="1:14" ht="24" x14ac:dyDescent="0.2">
      <c r="A154" s="1394" t="s">
        <v>1124</v>
      </c>
      <c r="B154" s="1394" t="s">
        <v>1125</v>
      </c>
      <c r="C154" s="1394"/>
      <c r="D154" s="925" t="s">
        <v>1126</v>
      </c>
      <c r="E154" s="1394"/>
      <c r="F154" s="1394" t="s">
        <v>385</v>
      </c>
      <c r="G154" s="1475">
        <v>1</v>
      </c>
      <c r="H154" s="216"/>
      <c r="I154" s="1477">
        <f t="shared" ref="I154:I162" si="9">ROUND(G154*H154,2)</f>
        <v>0</v>
      </c>
      <c r="J154" s="2225" t="s">
        <v>1127</v>
      </c>
      <c r="K154" s="1394"/>
      <c r="L154" s="1105"/>
      <c r="M154" s="1105"/>
      <c r="N154" s="1105" t="s">
        <v>444</v>
      </c>
    </row>
    <row r="155" spans="1:14" ht="24" x14ac:dyDescent="0.2">
      <c r="A155" s="1394" t="s">
        <v>1128</v>
      </c>
      <c r="B155" s="1394" t="s">
        <v>1129</v>
      </c>
      <c r="C155" s="1394"/>
      <c r="D155" s="925" t="s">
        <v>1130</v>
      </c>
      <c r="E155" s="1394"/>
      <c r="F155" s="1394" t="s">
        <v>385</v>
      </c>
      <c r="G155" s="1475">
        <v>1</v>
      </c>
      <c r="H155" s="216"/>
      <c r="I155" s="1477">
        <f t="shared" si="9"/>
        <v>0</v>
      </c>
      <c r="J155" s="2225" t="s">
        <v>1131</v>
      </c>
      <c r="K155" s="1394"/>
      <c r="L155" s="1105"/>
      <c r="M155" s="1105"/>
      <c r="N155" s="1105" t="s">
        <v>444</v>
      </c>
    </row>
    <row r="156" spans="1:14" ht="24" x14ac:dyDescent="0.2">
      <c r="A156" s="1394" t="s">
        <v>1132</v>
      </c>
      <c r="B156" s="1394" t="s">
        <v>1133</v>
      </c>
      <c r="C156" s="1394"/>
      <c r="D156" s="925" t="s">
        <v>1134</v>
      </c>
      <c r="E156" s="1394"/>
      <c r="F156" s="1394" t="s">
        <v>385</v>
      </c>
      <c r="G156" s="1475">
        <v>1</v>
      </c>
      <c r="H156" s="216"/>
      <c r="I156" s="1477">
        <f t="shared" si="9"/>
        <v>0</v>
      </c>
      <c r="J156" s="2225" t="s">
        <v>1135</v>
      </c>
      <c r="K156" s="1394"/>
      <c r="L156" s="1105"/>
      <c r="M156" s="1105"/>
      <c r="N156" s="1105" t="s">
        <v>444</v>
      </c>
    </row>
    <row r="157" spans="1:14" ht="24" x14ac:dyDescent="0.2">
      <c r="A157" s="1394" t="s">
        <v>1136</v>
      </c>
      <c r="B157" s="1394" t="s">
        <v>1137</v>
      </c>
      <c r="C157" s="1394"/>
      <c r="D157" s="925" t="s">
        <v>1138</v>
      </c>
      <c r="E157" s="1394"/>
      <c r="F157" s="1394" t="s">
        <v>385</v>
      </c>
      <c r="G157" s="1475">
        <v>1</v>
      </c>
      <c r="H157" s="216"/>
      <c r="I157" s="1477">
        <f t="shared" si="9"/>
        <v>0</v>
      </c>
      <c r="J157" s="2225" t="s">
        <v>1139</v>
      </c>
      <c r="K157" s="1394"/>
      <c r="L157" s="1105"/>
      <c r="M157" s="1105"/>
      <c r="N157" s="1105" t="s">
        <v>444</v>
      </c>
    </row>
    <row r="158" spans="1:14" ht="24" x14ac:dyDescent="0.2">
      <c r="A158" s="1394" t="s">
        <v>1140</v>
      </c>
      <c r="B158" s="1394" t="s">
        <v>18450</v>
      </c>
      <c r="C158" s="1394"/>
      <c r="D158" s="925" t="s">
        <v>1141</v>
      </c>
      <c r="E158" s="1394"/>
      <c r="F158" s="1394" t="s">
        <v>385</v>
      </c>
      <c r="G158" s="1475">
        <v>1</v>
      </c>
      <c r="H158" s="216"/>
      <c r="I158" s="1477">
        <f t="shared" si="9"/>
        <v>0</v>
      </c>
      <c r="J158" s="2225" t="s">
        <v>1142</v>
      </c>
      <c r="K158" s="1394"/>
      <c r="L158" s="1105"/>
      <c r="M158" s="1105"/>
      <c r="N158" s="1105" t="s">
        <v>444</v>
      </c>
    </row>
    <row r="159" spans="1:14" ht="24" x14ac:dyDescent="0.2">
      <c r="A159" s="1394" t="s">
        <v>1143</v>
      </c>
      <c r="B159" s="1394" t="s">
        <v>1144</v>
      </c>
      <c r="C159" s="1394"/>
      <c r="D159" s="925" t="s">
        <v>1145</v>
      </c>
      <c r="E159" s="1394"/>
      <c r="F159" s="1394" t="s">
        <v>385</v>
      </c>
      <c r="G159" s="1475">
        <v>1</v>
      </c>
      <c r="H159" s="216"/>
      <c r="I159" s="1477">
        <f t="shared" si="9"/>
        <v>0</v>
      </c>
      <c r="J159" s="2225" t="s">
        <v>1146</v>
      </c>
      <c r="K159" s="1394"/>
      <c r="L159" s="1105"/>
      <c r="M159" s="1105"/>
      <c r="N159" s="1105" t="s">
        <v>444</v>
      </c>
    </row>
    <row r="160" spans="1:14" ht="24" x14ac:dyDescent="0.2">
      <c r="A160" s="1394" t="s">
        <v>1147</v>
      </c>
      <c r="B160" s="1394" t="s">
        <v>1148</v>
      </c>
      <c r="C160" s="1394"/>
      <c r="D160" s="925" t="s">
        <v>1149</v>
      </c>
      <c r="E160" s="1394"/>
      <c r="F160" s="1394" t="s">
        <v>385</v>
      </c>
      <c r="G160" s="1475">
        <v>1</v>
      </c>
      <c r="H160" s="216"/>
      <c r="I160" s="1477">
        <f t="shared" si="9"/>
        <v>0</v>
      </c>
      <c r="J160" s="2225" t="s">
        <v>1150</v>
      </c>
      <c r="K160" s="1394"/>
      <c r="L160" s="1105"/>
      <c r="M160" s="1105"/>
      <c r="N160" s="1105" t="s">
        <v>444</v>
      </c>
    </row>
    <row r="161" spans="1:14" ht="24" x14ac:dyDescent="0.2">
      <c r="A161" s="1394" t="s">
        <v>1651</v>
      </c>
      <c r="B161" s="1394" t="s">
        <v>1652</v>
      </c>
      <c r="C161" s="1394"/>
      <c r="D161" s="925" t="s">
        <v>1653</v>
      </c>
      <c r="E161" s="1394"/>
      <c r="F161" s="1394" t="s">
        <v>385</v>
      </c>
      <c r="G161" s="1475">
        <v>1</v>
      </c>
      <c r="H161" s="216"/>
      <c r="I161" s="1477">
        <f t="shared" si="9"/>
        <v>0</v>
      </c>
      <c r="J161" s="2225" t="s">
        <v>1654</v>
      </c>
      <c r="K161" s="1394"/>
      <c r="L161" s="1105"/>
      <c r="M161" s="1105"/>
      <c r="N161" s="1105" t="s">
        <v>444</v>
      </c>
    </row>
    <row r="162" spans="1:14" ht="24" x14ac:dyDescent="0.2">
      <c r="A162" s="1394" t="s">
        <v>1655</v>
      </c>
      <c r="B162" s="1394" t="s">
        <v>1656</v>
      </c>
      <c r="C162" s="1394"/>
      <c r="D162" s="925" t="s">
        <v>1657</v>
      </c>
      <c r="E162" s="1394"/>
      <c r="F162" s="1394" t="s">
        <v>385</v>
      </c>
      <c r="G162" s="1475">
        <v>6</v>
      </c>
      <c r="H162" s="216"/>
      <c r="I162" s="1477">
        <f t="shared" si="9"/>
        <v>0</v>
      </c>
      <c r="J162" s="2225" t="s">
        <v>1658</v>
      </c>
      <c r="K162" s="1394"/>
      <c r="L162" s="1105"/>
      <c r="M162" s="1105"/>
      <c r="N162" s="1105" t="s">
        <v>444</v>
      </c>
    </row>
    <row r="163" spans="1:14" x14ac:dyDescent="0.2">
      <c r="A163" s="600" t="s">
        <v>1151</v>
      </c>
      <c r="B163" s="600" t="s">
        <v>1152</v>
      </c>
      <c r="C163" s="600"/>
      <c r="D163" s="600" t="s">
        <v>1153</v>
      </c>
      <c r="E163" s="600"/>
      <c r="F163" s="600"/>
      <c r="G163" s="1469"/>
      <c r="H163" s="2233"/>
      <c r="I163" s="1471">
        <f>SUM(I164:I165)</f>
        <v>0</v>
      </c>
      <c r="J163" s="2224" t="s">
        <v>444</v>
      </c>
      <c r="K163" s="600"/>
      <c r="L163" s="1404"/>
      <c r="M163" s="1404"/>
      <c r="N163" s="1404"/>
    </row>
    <row r="164" spans="1:14" ht="24" x14ac:dyDescent="0.2">
      <c r="A164" s="1394" t="s">
        <v>1154</v>
      </c>
      <c r="B164" s="1394" t="s">
        <v>18452</v>
      </c>
      <c r="C164" s="1394"/>
      <c r="D164" s="925" t="s">
        <v>1158</v>
      </c>
      <c r="E164" s="1394"/>
      <c r="F164" s="1394" t="s">
        <v>385</v>
      </c>
      <c r="G164" s="1475">
        <v>1</v>
      </c>
      <c r="H164" s="216"/>
      <c r="I164" s="1477">
        <f>ROUND(G164*H164,2)</f>
        <v>0</v>
      </c>
      <c r="J164" s="2225" t="s">
        <v>1159</v>
      </c>
      <c r="K164" s="1394"/>
      <c r="L164" s="1105"/>
      <c r="M164" s="1105"/>
      <c r="N164" s="1105" t="s">
        <v>444</v>
      </c>
    </row>
    <row r="165" spans="1:14" ht="24" x14ac:dyDescent="0.2">
      <c r="A165" s="1394" t="s">
        <v>1157</v>
      </c>
      <c r="B165" s="1394" t="s">
        <v>18453</v>
      </c>
      <c r="C165" s="1394"/>
      <c r="D165" s="925" t="s">
        <v>1161</v>
      </c>
      <c r="E165" s="1394"/>
      <c r="F165" s="1394" t="s">
        <v>385</v>
      </c>
      <c r="G165" s="1475">
        <v>1</v>
      </c>
      <c r="H165" s="216"/>
      <c r="I165" s="1477">
        <f>ROUND(G165*H165,2)</f>
        <v>0</v>
      </c>
      <c r="J165" s="2225" t="s">
        <v>1162</v>
      </c>
      <c r="K165" s="1394"/>
      <c r="L165" s="1105"/>
      <c r="M165" s="1105"/>
      <c r="N165" s="1105" t="s">
        <v>444</v>
      </c>
    </row>
    <row r="166" spans="1:14" ht="24" x14ac:dyDescent="0.2">
      <c r="A166" s="600" t="s">
        <v>1163</v>
      </c>
      <c r="B166" s="600" t="s">
        <v>1659</v>
      </c>
      <c r="C166" s="600"/>
      <c r="D166" s="600" t="s">
        <v>1660</v>
      </c>
      <c r="E166" s="600"/>
      <c r="F166" s="600"/>
      <c r="G166" s="1469"/>
      <c r="H166" s="2233"/>
      <c r="I166" s="1471">
        <f>SUM(I167:I168)</f>
        <v>0</v>
      </c>
      <c r="J166" s="2224" t="s">
        <v>444</v>
      </c>
      <c r="K166" s="600"/>
      <c r="L166" s="1404"/>
      <c r="M166" s="1404"/>
      <c r="N166" s="1404"/>
    </row>
    <row r="167" spans="1:14" ht="24" x14ac:dyDescent="0.2">
      <c r="A167" s="1394" t="s">
        <v>1166</v>
      </c>
      <c r="B167" s="1394" t="s">
        <v>1661</v>
      </c>
      <c r="C167" s="1394"/>
      <c r="D167" s="925" t="s">
        <v>1662</v>
      </c>
      <c r="E167" s="1394"/>
      <c r="F167" s="1394" t="s">
        <v>385</v>
      </c>
      <c r="G167" s="1475">
        <v>4</v>
      </c>
      <c r="H167" s="216"/>
      <c r="I167" s="1477">
        <f>ROUND(G167*H167,2)</f>
        <v>0</v>
      </c>
      <c r="J167" s="2225" t="s">
        <v>1663</v>
      </c>
      <c r="K167" s="1394"/>
      <c r="L167" s="1105"/>
      <c r="M167" s="1105"/>
      <c r="N167" s="1105" t="s">
        <v>444</v>
      </c>
    </row>
    <row r="168" spans="1:14" ht="24" x14ac:dyDescent="0.2">
      <c r="A168" s="1416" t="s">
        <v>1170</v>
      </c>
      <c r="B168" s="1416" t="s">
        <v>1664</v>
      </c>
      <c r="C168" s="1416"/>
      <c r="D168" s="876" t="s">
        <v>1665</v>
      </c>
      <c r="E168" s="1416"/>
      <c r="F168" s="1416" t="s">
        <v>385</v>
      </c>
      <c r="G168" s="1481">
        <v>2</v>
      </c>
      <c r="H168" s="216"/>
      <c r="I168" s="1482">
        <f>ROUND(G168*H168,2)</f>
        <v>0</v>
      </c>
      <c r="J168" s="2234" t="s">
        <v>18489</v>
      </c>
      <c r="K168" s="1416"/>
      <c r="L168" s="1417"/>
      <c r="M168" s="1417"/>
      <c r="N168" s="1417" t="s">
        <v>444</v>
      </c>
    </row>
  </sheetData>
  <sheetProtection algorithmName="SHA-512" hashValue="qLDcL6en3pCoxvA5crkoB7xUAz4ymuKM4WDZtWaXTycrtLcjpp51o1Vf7j85cpt7R6T4oCb27IFxvXsPEqI+qQ==" saltValue="8ieiXUtOezeJUIxL7wdStw==" spinCount="100000" sheet="1" objects="1" scenarios="1" selectLockedCells="1"/>
  <autoFilter ref="B1:B168" xr:uid="{00000000-0009-0000-0000-000005000000}"/>
  <conditionalFormatting sqref="H7:H8">
    <cfRule type="cellIs" dxfId="2917" priority="61" operator="greaterThan">
      <formula>0</formula>
    </cfRule>
    <cfRule type="cellIs" dxfId="2916" priority="62" operator="equal">
      <formula>0</formula>
    </cfRule>
  </conditionalFormatting>
  <conditionalFormatting sqref="H13:H18">
    <cfRule type="cellIs" dxfId="2915" priority="29" operator="greaterThan">
      <formula>0</formula>
    </cfRule>
    <cfRule type="cellIs" dxfId="2914" priority="30" operator="equal">
      <formula>0</formula>
    </cfRule>
  </conditionalFormatting>
  <conditionalFormatting sqref="H23:H34">
    <cfRule type="cellIs" dxfId="2913" priority="27" operator="greaterThan">
      <formula>0</formula>
    </cfRule>
    <cfRule type="cellIs" dxfId="2912" priority="28" operator="equal">
      <formula>0</formula>
    </cfRule>
  </conditionalFormatting>
  <conditionalFormatting sqref="H36:H50">
    <cfRule type="cellIs" dxfId="2911" priority="25" operator="greaterThan">
      <formula>0</formula>
    </cfRule>
    <cfRule type="cellIs" dxfId="2910" priority="26" operator="equal">
      <formula>0</formula>
    </cfRule>
  </conditionalFormatting>
  <conditionalFormatting sqref="H55:H56">
    <cfRule type="cellIs" dxfId="2909" priority="23" operator="greaterThan">
      <formula>0</formula>
    </cfRule>
    <cfRule type="cellIs" dxfId="2908" priority="24" operator="equal">
      <formula>0</formula>
    </cfRule>
  </conditionalFormatting>
  <conditionalFormatting sqref="H58:H81">
    <cfRule type="cellIs" dxfId="2907" priority="21" operator="greaterThan">
      <formula>0</formula>
    </cfRule>
    <cfRule type="cellIs" dxfId="2906" priority="22" operator="equal">
      <formula>0</formula>
    </cfRule>
  </conditionalFormatting>
  <conditionalFormatting sqref="H83:H90">
    <cfRule type="cellIs" dxfId="2905" priority="19" operator="greaterThan">
      <formula>0</formula>
    </cfRule>
    <cfRule type="cellIs" dxfId="2904" priority="20" operator="equal">
      <formula>0</formula>
    </cfRule>
  </conditionalFormatting>
  <conditionalFormatting sqref="H96:H101">
    <cfRule type="cellIs" dxfId="2903" priority="17" operator="greaterThan">
      <formula>0</formula>
    </cfRule>
    <cfRule type="cellIs" dxfId="2902" priority="18" operator="equal">
      <formula>0</formula>
    </cfRule>
  </conditionalFormatting>
  <conditionalFormatting sqref="H103:H127">
    <cfRule type="cellIs" dxfId="2901" priority="15" operator="greaterThan">
      <formula>0</formula>
    </cfRule>
    <cfRule type="cellIs" dxfId="2900" priority="16" operator="equal">
      <formula>0</formula>
    </cfRule>
  </conditionalFormatting>
  <conditionalFormatting sqref="H132:H134">
    <cfRule type="cellIs" dxfId="2899" priority="13" operator="greaterThan">
      <formula>0</formula>
    </cfRule>
    <cfRule type="cellIs" dxfId="2898" priority="14" operator="equal">
      <formula>0</formula>
    </cfRule>
  </conditionalFormatting>
  <conditionalFormatting sqref="H139:H142">
    <cfRule type="cellIs" dxfId="2897" priority="11" operator="greaterThan">
      <formula>0</formula>
    </cfRule>
    <cfRule type="cellIs" dxfId="2896" priority="12" operator="equal">
      <formula>0</formula>
    </cfRule>
  </conditionalFormatting>
  <conditionalFormatting sqref="H144:H145">
    <cfRule type="cellIs" dxfId="2895" priority="9" operator="greaterThan">
      <formula>0</formula>
    </cfRule>
    <cfRule type="cellIs" dxfId="2894" priority="10" operator="equal">
      <formula>0</formula>
    </cfRule>
  </conditionalFormatting>
  <conditionalFormatting sqref="H147:H149">
    <cfRule type="cellIs" dxfId="2893" priority="7" operator="greaterThan">
      <formula>0</formula>
    </cfRule>
    <cfRule type="cellIs" dxfId="2892" priority="8" operator="equal">
      <formula>0</formula>
    </cfRule>
  </conditionalFormatting>
  <conditionalFormatting sqref="H154:H162">
    <cfRule type="cellIs" dxfId="2891" priority="5" operator="greaterThan">
      <formula>0</formula>
    </cfRule>
    <cfRule type="cellIs" dxfId="2890" priority="6" operator="equal">
      <formula>0</formula>
    </cfRule>
  </conditionalFormatting>
  <conditionalFormatting sqref="H164:H165">
    <cfRule type="cellIs" dxfId="2889" priority="3" operator="greaterThan">
      <formula>0</formula>
    </cfRule>
    <cfRule type="cellIs" dxfId="2888" priority="4" operator="equal">
      <formula>0</formula>
    </cfRule>
  </conditionalFormatting>
  <conditionalFormatting sqref="H167:H168">
    <cfRule type="cellIs" dxfId="2887" priority="1" operator="greaterThan">
      <formula>0</formula>
    </cfRule>
    <cfRule type="cellIs" dxfId="2886" priority="2" operator="equal">
      <formula>0</formula>
    </cfRule>
  </conditionalFormatting>
  <pageMargins left="0.74803149606299213" right="0.74803149606299213" top="1.299212598425197" bottom="0.59055118110236227" header="0.98425196850393704" footer="0.27559055118110237"/>
  <pageSetup paperSize="9" scale="68" fitToHeight="0" orientation="landscape" r:id="rId1"/>
  <headerFooter differentFirst="1">
    <oddHeader xml:space="preserve">&amp;C&amp;"-,Običajno"&amp;8Številka projekta: 190175/3   |    Številka načrta: 3695/S3/1_5    |    Objekt:  Načrt trafo postaje TP 8.0  
&amp;R
</oddHeader>
    <oddFooter>&amp;C&amp;"-,Običajno"&amp;8Naziv dokumenta: Projektantski predračun načrta Objekt Objekt transformatorske postaje TP8.0 
Dokument: 2TDK_SZP_PZI_AR_S3-x1-05_XX_XX_PP_XX_BI_0003_P_108&amp;R&amp;"-,Običajno"&amp;8&amp;P/&amp;N</oddFooter>
    <firstHeader>&amp;L&amp;G&amp;C&amp;"-,Običajno"&amp;8Številka projekta: 190175/3    |    Številka načrta: 3695/S3/1_05    |    Objekt: Objekt transformatorske postaje TP8.0 
Del objekta / Vsebina: Projektantski predračun    |    Datum: junij 2020&amp;R&amp;"-,Običajno"&amp;11&amp;G</firstHeader>
    <firstFooter>&amp;L&amp;G&amp;C&amp;"-,Običajno"&amp;8Naziv dokumenta: Projektantski predračun načrta Objekt Objekt transformatorske postaje TP8.0 
Dokument: 2TDK_SZP_PZI_AR_S3-x1-05_XX_XX_PP_XX_BI_0003_P_108&amp;R&amp;"-,Običajno"&amp;8&amp;P / &amp;N</firstFooter>
  </headerFooter>
  <rowBreaks count="3" manualBreakCount="3">
    <brk id="53" max="16383" man="1"/>
    <brk id="101" max="16383" man="1"/>
    <brk id="149"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2">
    <pageSetUpPr fitToPage="1"/>
  </sheetPr>
  <dimension ref="A1:N172"/>
  <sheetViews>
    <sheetView showZeros="0" view="pageLayout" zoomScaleNormal="85" zoomScaleSheetLayoutView="100" workbookViewId="0">
      <selection activeCell="H117" sqref="H117"/>
    </sheetView>
  </sheetViews>
  <sheetFormatPr defaultColWidth="9.140625" defaultRowHeight="12.75" x14ac:dyDescent="0.2"/>
  <cols>
    <col min="1" max="1" width="14" style="42" customWidth="1"/>
    <col min="2" max="2" width="45" style="42" customWidth="1"/>
    <col min="3" max="3" width="12" style="42" customWidth="1"/>
    <col min="4" max="4" width="55" style="42" customWidth="1"/>
    <col min="5" max="5" width="15" style="42" customWidth="1"/>
    <col min="6" max="6" width="5.7109375" style="44" customWidth="1"/>
    <col min="7" max="7" width="12.42578125" style="42" customWidth="1"/>
    <col min="8" max="8" width="12.42578125" style="45" customWidth="1"/>
    <col min="9" max="9" width="15" style="42" customWidth="1"/>
    <col min="10" max="10" width="12.85546875" style="42" customWidth="1"/>
    <col min="11" max="11" width="4" style="42" customWidth="1"/>
    <col min="12" max="14" width="9.140625" style="42" customWidth="1"/>
    <col min="15" max="16384" width="9.140625" style="42"/>
  </cols>
  <sheetData>
    <row r="1" spans="1:14" ht="15" customHeight="1" x14ac:dyDescent="0.2">
      <c r="A1" s="218" t="s">
        <v>344</v>
      </c>
      <c r="B1" s="1372" t="s">
        <v>345</v>
      </c>
      <c r="C1" s="1372" t="s">
        <v>346</v>
      </c>
      <c r="D1" s="1372" t="s">
        <v>347</v>
      </c>
      <c r="E1" s="1372" t="s">
        <v>348</v>
      </c>
      <c r="F1" s="1459" t="s">
        <v>349</v>
      </c>
      <c r="G1" s="2092" t="s">
        <v>350</v>
      </c>
      <c r="H1" s="200" t="s">
        <v>351</v>
      </c>
      <c r="I1" s="200" t="s">
        <v>352</v>
      </c>
      <c r="J1" s="1372" t="s">
        <v>353</v>
      </c>
      <c r="K1" s="1372" t="s">
        <v>354</v>
      </c>
      <c r="L1" s="218" t="s">
        <v>392</v>
      </c>
      <c r="M1" s="218" t="s">
        <v>393</v>
      </c>
      <c r="N1" s="354" t="s">
        <v>394</v>
      </c>
    </row>
    <row r="2" spans="1:14" ht="14.25" customHeight="1" x14ac:dyDescent="0.2">
      <c r="A2" s="1379" t="s">
        <v>75</v>
      </c>
      <c r="B2" s="1379" t="s">
        <v>76</v>
      </c>
      <c r="C2" s="1379"/>
      <c r="D2" s="1379" t="s">
        <v>1799</v>
      </c>
      <c r="E2" s="1379"/>
      <c r="F2" s="1379"/>
      <c r="G2" s="1461"/>
      <c r="H2" s="203"/>
      <c r="I2" s="203">
        <f>I3+I100+I154</f>
        <v>0</v>
      </c>
      <c r="J2" s="1747"/>
      <c r="K2" s="1379"/>
      <c r="L2" s="1380"/>
      <c r="M2" s="1380"/>
      <c r="N2" s="1380"/>
    </row>
    <row r="3" spans="1:14" x14ac:dyDescent="0.2">
      <c r="A3" s="592" t="s">
        <v>438</v>
      </c>
      <c r="B3" s="592" t="s">
        <v>439</v>
      </c>
      <c r="C3" s="592"/>
      <c r="D3" s="592" t="s">
        <v>440</v>
      </c>
      <c r="E3" s="592"/>
      <c r="F3" s="592"/>
      <c r="G3" s="1464"/>
      <c r="H3" s="2094"/>
      <c r="I3" s="1466">
        <f>I6+I9+I19+I38+I53+I59+I90</f>
        <v>0</v>
      </c>
      <c r="J3" s="1750"/>
      <c r="K3" s="592"/>
      <c r="L3" s="1400"/>
      <c r="M3" s="1400"/>
      <c r="N3" s="1400"/>
    </row>
    <row r="4" spans="1:14" x14ac:dyDescent="0.2">
      <c r="A4" s="600" t="s">
        <v>397</v>
      </c>
      <c r="B4" s="600" t="s">
        <v>362</v>
      </c>
      <c r="C4" s="600"/>
      <c r="D4" s="600" t="s">
        <v>363</v>
      </c>
      <c r="E4" s="600"/>
      <c r="F4" s="600"/>
      <c r="G4" s="1469"/>
      <c r="H4" s="2095"/>
      <c r="I4" s="1471"/>
      <c r="J4" s="2224"/>
      <c r="K4" s="600"/>
      <c r="L4" s="1404"/>
      <c r="M4" s="1404"/>
      <c r="N4" s="1404"/>
    </row>
    <row r="5" spans="1:14" ht="48" x14ac:dyDescent="0.2">
      <c r="A5" s="1394" t="s">
        <v>441</v>
      </c>
      <c r="B5" s="1394" t="s">
        <v>442</v>
      </c>
      <c r="C5" s="1394"/>
      <c r="D5" s="925" t="s">
        <v>443</v>
      </c>
      <c r="E5" s="1394"/>
      <c r="F5" s="1394" t="s">
        <v>365</v>
      </c>
      <c r="G5" s="1475"/>
      <c r="H5" s="2096"/>
      <c r="I5" s="1477"/>
      <c r="J5" s="2225" t="s">
        <v>18390</v>
      </c>
      <c r="K5" s="1394"/>
      <c r="L5" s="1105"/>
      <c r="M5" s="1105"/>
      <c r="N5" s="1105" t="s">
        <v>444</v>
      </c>
    </row>
    <row r="6" spans="1:14" x14ac:dyDescent="0.2">
      <c r="A6" s="600" t="s">
        <v>445</v>
      </c>
      <c r="B6" s="600" t="s">
        <v>446</v>
      </c>
      <c r="C6" s="600"/>
      <c r="D6" s="600" t="s">
        <v>447</v>
      </c>
      <c r="E6" s="600"/>
      <c r="F6" s="600"/>
      <c r="G6" s="1469"/>
      <c r="H6" s="2095"/>
      <c r="I6" s="1471">
        <f>SUM(I7:I8)</f>
        <v>0</v>
      </c>
      <c r="J6" s="2224" t="s">
        <v>444</v>
      </c>
      <c r="K6" s="600"/>
      <c r="L6" s="1404"/>
      <c r="M6" s="1404"/>
      <c r="N6" s="1404"/>
    </row>
    <row r="7" spans="1:14" ht="72" x14ac:dyDescent="0.2">
      <c r="A7" s="1394" t="s">
        <v>448</v>
      </c>
      <c r="B7" s="1394" t="s">
        <v>449</v>
      </c>
      <c r="C7" s="1394" t="s">
        <v>450</v>
      </c>
      <c r="D7" s="925" t="s">
        <v>451</v>
      </c>
      <c r="E7" s="1394" t="s">
        <v>452</v>
      </c>
      <c r="F7" s="1394" t="s">
        <v>385</v>
      </c>
      <c r="G7" s="1475">
        <v>1</v>
      </c>
      <c r="H7" s="216"/>
      <c r="I7" s="1477">
        <f t="shared" ref="I7:I8" si="0">ROUND(G7*H7,2)</f>
        <v>0</v>
      </c>
      <c r="J7" s="2225" t="s">
        <v>453</v>
      </c>
      <c r="K7" s="1394"/>
      <c r="L7" s="1105"/>
      <c r="M7" s="1105"/>
      <c r="N7" s="1105" t="s">
        <v>444</v>
      </c>
    </row>
    <row r="8" spans="1:14" ht="36" x14ac:dyDescent="0.2">
      <c r="A8" s="1394" t="s">
        <v>454</v>
      </c>
      <c r="B8" s="1394" t="s">
        <v>455</v>
      </c>
      <c r="C8" s="1394"/>
      <c r="D8" s="925" t="s">
        <v>456</v>
      </c>
      <c r="E8" s="1394"/>
      <c r="F8" s="1394" t="s">
        <v>385</v>
      </c>
      <c r="G8" s="1475">
        <v>1</v>
      </c>
      <c r="H8" s="216"/>
      <c r="I8" s="1477">
        <f t="shared" si="0"/>
        <v>0</v>
      </c>
      <c r="J8" s="2225" t="s">
        <v>457</v>
      </c>
      <c r="K8" s="1394"/>
      <c r="L8" s="1105"/>
      <c r="M8" s="1105"/>
      <c r="N8" s="1105" t="s">
        <v>444</v>
      </c>
    </row>
    <row r="9" spans="1:14" x14ac:dyDescent="0.2">
      <c r="A9" s="600" t="s">
        <v>458</v>
      </c>
      <c r="B9" s="600" t="s">
        <v>459</v>
      </c>
      <c r="C9" s="600"/>
      <c r="D9" s="600" t="s">
        <v>460</v>
      </c>
      <c r="E9" s="600"/>
      <c r="F9" s="600"/>
      <c r="G9" s="1469"/>
      <c r="H9" s="2095"/>
      <c r="I9" s="1471">
        <f>SUM(I13:I18)</f>
        <v>0</v>
      </c>
      <c r="J9" s="2224" t="s">
        <v>444</v>
      </c>
      <c r="K9" s="600"/>
      <c r="L9" s="1404"/>
      <c r="M9" s="1404"/>
      <c r="N9" s="1404"/>
    </row>
    <row r="10" spans="1:14" x14ac:dyDescent="0.2">
      <c r="A10" s="1609" t="s">
        <v>461</v>
      </c>
      <c r="B10" s="1609" t="s">
        <v>362</v>
      </c>
      <c r="C10" s="1609"/>
      <c r="D10" s="1609" t="s">
        <v>363</v>
      </c>
      <c r="E10" s="1609"/>
      <c r="F10" s="1609"/>
      <c r="G10" s="2099"/>
      <c r="H10" s="2100"/>
      <c r="I10" s="2100"/>
      <c r="J10" s="1757" t="s">
        <v>444</v>
      </c>
      <c r="K10" s="1609"/>
      <c r="L10" s="1759"/>
      <c r="M10" s="1759"/>
      <c r="N10" s="1759"/>
    </row>
    <row r="11" spans="1:14" ht="48" x14ac:dyDescent="0.2">
      <c r="A11" s="1394" t="s">
        <v>462</v>
      </c>
      <c r="B11" s="1394" t="s">
        <v>463</v>
      </c>
      <c r="C11" s="1394"/>
      <c r="D11" s="925" t="s">
        <v>1262</v>
      </c>
      <c r="E11" s="1394"/>
      <c r="F11" s="1394" t="s">
        <v>365</v>
      </c>
      <c r="G11" s="1475"/>
      <c r="H11" s="2096"/>
      <c r="I11" s="1477"/>
      <c r="J11" s="2225" t="s">
        <v>18391</v>
      </c>
      <c r="K11" s="1394"/>
      <c r="L11" s="1105"/>
      <c r="M11" s="1105"/>
      <c r="N11" s="1105" t="s">
        <v>444</v>
      </c>
    </row>
    <row r="12" spans="1:14" x14ac:dyDescent="0.2">
      <c r="A12" s="1609" t="s">
        <v>469</v>
      </c>
      <c r="B12" s="1609" t="s">
        <v>470</v>
      </c>
      <c r="C12" s="1609"/>
      <c r="D12" s="1609" t="s">
        <v>1263</v>
      </c>
      <c r="E12" s="1609"/>
      <c r="F12" s="1609"/>
      <c r="G12" s="2099"/>
      <c r="H12" s="2100"/>
      <c r="I12" s="2100"/>
      <c r="J12" s="1757" t="s">
        <v>444</v>
      </c>
      <c r="K12" s="1609"/>
      <c r="L12" s="1759"/>
      <c r="M12" s="1759"/>
      <c r="N12" s="1759"/>
    </row>
    <row r="13" spans="1:14" ht="36" x14ac:dyDescent="0.2">
      <c r="A13" s="1394" t="s">
        <v>472</v>
      </c>
      <c r="B13" s="1394" t="s">
        <v>473</v>
      </c>
      <c r="C13" s="1394" t="s">
        <v>1264</v>
      </c>
      <c r="D13" s="925" t="s">
        <v>475</v>
      </c>
      <c r="E13" s="1394" t="s">
        <v>476</v>
      </c>
      <c r="F13" s="1394" t="s">
        <v>477</v>
      </c>
      <c r="G13" s="1475">
        <v>400</v>
      </c>
      <c r="H13" s="216"/>
      <c r="I13" s="1477">
        <f t="shared" ref="I13:I18" si="1">ROUND(G13*H13,2)</f>
        <v>0</v>
      </c>
      <c r="J13" s="2225" t="s">
        <v>18392</v>
      </c>
      <c r="K13" s="1394"/>
      <c r="L13" s="1105"/>
      <c r="M13" s="1105"/>
      <c r="N13" s="1105" t="s">
        <v>444</v>
      </c>
    </row>
    <row r="14" spans="1:14" ht="36" x14ac:dyDescent="0.2">
      <c r="A14" s="1394" t="s">
        <v>478</v>
      </c>
      <c r="B14" s="1394" t="s">
        <v>479</v>
      </c>
      <c r="C14" s="1394" t="s">
        <v>480</v>
      </c>
      <c r="D14" s="925" t="s">
        <v>481</v>
      </c>
      <c r="E14" s="1394" t="s">
        <v>482</v>
      </c>
      <c r="F14" s="1394" t="s">
        <v>409</v>
      </c>
      <c r="G14" s="1475">
        <v>176</v>
      </c>
      <c r="H14" s="216"/>
      <c r="I14" s="1477">
        <f t="shared" si="1"/>
        <v>0</v>
      </c>
      <c r="J14" s="2225" t="s">
        <v>483</v>
      </c>
      <c r="K14" s="1394"/>
      <c r="L14" s="1105"/>
      <c r="M14" s="1105"/>
      <c r="N14" s="1105" t="s">
        <v>444</v>
      </c>
    </row>
    <row r="15" spans="1:14" ht="36" x14ac:dyDescent="0.2">
      <c r="A15" s="1394" t="s">
        <v>484</v>
      </c>
      <c r="B15" s="1394" t="s">
        <v>485</v>
      </c>
      <c r="C15" s="1394" t="s">
        <v>486</v>
      </c>
      <c r="D15" s="925" t="s">
        <v>487</v>
      </c>
      <c r="E15" s="1394" t="s">
        <v>488</v>
      </c>
      <c r="F15" s="1394" t="s">
        <v>409</v>
      </c>
      <c r="G15" s="1475">
        <v>212</v>
      </c>
      <c r="H15" s="216"/>
      <c r="I15" s="1477">
        <f t="shared" si="1"/>
        <v>0</v>
      </c>
      <c r="J15" s="2225" t="s">
        <v>15852</v>
      </c>
      <c r="K15" s="1394"/>
      <c r="L15" s="1105"/>
      <c r="M15" s="1105"/>
      <c r="N15" s="1105" t="s">
        <v>444</v>
      </c>
    </row>
    <row r="16" spans="1:14" ht="60" x14ac:dyDescent="0.2">
      <c r="A16" s="1394" t="s">
        <v>489</v>
      </c>
      <c r="B16" s="1394" t="s">
        <v>1265</v>
      </c>
      <c r="C16" s="1394" t="s">
        <v>1266</v>
      </c>
      <c r="D16" s="925" t="s">
        <v>492</v>
      </c>
      <c r="E16" s="1394" t="s">
        <v>493</v>
      </c>
      <c r="F16" s="1394" t="s">
        <v>477</v>
      </c>
      <c r="G16" s="1475">
        <v>100</v>
      </c>
      <c r="H16" s="216"/>
      <c r="I16" s="1477">
        <f t="shared" si="1"/>
        <v>0</v>
      </c>
      <c r="J16" s="2225" t="s">
        <v>494</v>
      </c>
      <c r="K16" s="1394"/>
      <c r="L16" s="1105"/>
      <c r="M16" s="1105"/>
      <c r="N16" s="1105" t="s">
        <v>444</v>
      </c>
    </row>
    <row r="17" spans="1:14" ht="48" x14ac:dyDescent="0.2">
      <c r="A17" s="1394" t="s">
        <v>495</v>
      </c>
      <c r="B17" s="1394" t="s">
        <v>496</v>
      </c>
      <c r="C17" s="1394"/>
      <c r="D17" s="925" t="s">
        <v>497</v>
      </c>
      <c r="E17" s="1394"/>
      <c r="F17" s="1394" t="s">
        <v>477</v>
      </c>
      <c r="G17" s="1475">
        <v>127</v>
      </c>
      <c r="H17" s="216"/>
      <c r="I17" s="1477">
        <f t="shared" si="1"/>
        <v>0</v>
      </c>
      <c r="J17" s="2225" t="s">
        <v>18393</v>
      </c>
      <c r="K17" s="1394"/>
      <c r="L17" s="1105"/>
      <c r="M17" s="1105"/>
      <c r="N17" s="1105" t="s">
        <v>444</v>
      </c>
    </row>
    <row r="18" spans="1:14" ht="36" x14ac:dyDescent="0.2">
      <c r="A18" s="1394" t="s">
        <v>1267</v>
      </c>
      <c r="B18" s="1394" t="s">
        <v>1268</v>
      </c>
      <c r="C18" s="1394"/>
      <c r="D18" s="925" t="s">
        <v>1269</v>
      </c>
      <c r="E18" s="1394"/>
      <c r="F18" s="1394" t="s">
        <v>477</v>
      </c>
      <c r="G18" s="1475">
        <v>3.8</v>
      </c>
      <c r="H18" s="216"/>
      <c r="I18" s="1477">
        <f t="shared" si="1"/>
        <v>0</v>
      </c>
      <c r="J18" s="2225" t="s">
        <v>1270</v>
      </c>
      <c r="K18" s="1394"/>
      <c r="L18" s="1105"/>
      <c r="M18" s="1105"/>
      <c r="N18" s="1105" t="s">
        <v>444</v>
      </c>
    </row>
    <row r="19" spans="1:14" x14ac:dyDescent="0.2">
      <c r="A19" s="600" t="s">
        <v>498</v>
      </c>
      <c r="B19" s="600" t="s">
        <v>499</v>
      </c>
      <c r="C19" s="600"/>
      <c r="D19" s="600" t="s">
        <v>500</v>
      </c>
      <c r="E19" s="600"/>
      <c r="F19" s="600"/>
      <c r="G19" s="1469"/>
      <c r="H19" s="2095"/>
      <c r="I19" s="1471">
        <f>SUM(I23:I37)</f>
        <v>0</v>
      </c>
      <c r="J19" s="2224" t="s">
        <v>444</v>
      </c>
      <c r="K19" s="600"/>
      <c r="L19" s="1404"/>
      <c r="M19" s="1404"/>
      <c r="N19" s="1404"/>
    </row>
    <row r="20" spans="1:14" x14ac:dyDescent="0.2">
      <c r="A20" s="1609" t="s">
        <v>501</v>
      </c>
      <c r="B20" s="1609" t="s">
        <v>362</v>
      </c>
      <c r="C20" s="1609"/>
      <c r="D20" s="1609" t="s">
        <v>363</v>
      </c>
      <c r="E20" s="1609"/>
      <c r="F20" s="1609"/>
      <c r="G20" s="2099"/>
      <c r="H20" s="2100"/>
      <c r="I20" s="2100"/>
      <c r="J20" s="1757" t="s">
        <v>444</v>
      </c>
      <c r="K20" s="1609"/>
      <c r="L20" s="1759"/>
      <c r="M20" s="1759"/>
      <c r="N20" s="1759"/>
    </row>
    <row r="21" spans="1:14" ht="24" x14ac:dyDescent="0.2">
      <c r="A21" s="1394" t="s">
        <v>502</v>
      </c>
      <c r="B21" s="1394" t="s">
        <v>1275</v>
      </c>
      <c r="C21" s="1394"/>
      <c r="D21" s="925" t="s">
        <v>504</v>
      </c>
      <c r="E21" s="1394"/>
      <c r="F21" s="1394" t="s">
        <v>365</v>
      </c>
      <c r="G21" s="1475"/>
      <c r="H21" s="2096"/>
      <c r="I21" s="1477"/>
      <c r="J21" s="2225" t="s">
        <v>18394</v>
      </c>
      <c r="K21" s="1394"/>
      <c r="L21" s="1105"/>
      <c r="M21" s="1105"/>
      <c r="N21" s="1105" t="s">
        <v>444</v>
      </c>
    </row>
    <row r="22" spans="1:14" x14ac:dyDescent="0.2">
      <c r="A22" s="1609" t="s">
        <v>509</v>
      </c>
      <c r="B22" s="1609" t="s">
        <v>510</v>
      </c>
      <c r="C22" s="1609"/>
      <c r="D22" s="1609" t="s">
        <v>511</v>
      </c>
      <c r="E22" s="1609"/>
      <c r="F22" s="1609"/>
      <c r="G22" s="2099"/>
      <c r="H22" s="2100"/>
      <c r="I22" s="2100"/>
      <c r="J22" s="1757" t="s">
        <v>444</v>
      </c>
      <c r="K22" s="1609"/>
      <c r="L22" s="1759"/>
      <c r="M22" s="1759"/>
      <c r="N22" s="1759"/>
    </row>
    <row r="23" spans="1:14" ht="48" x14ac:dyDescent="0.2">
      <c r="A23" s="1394" t="s">
        <v>512</v>
      </c>
      <c r="B23" s="1394" t="s">
        <v>513</v>
      </c>
      <c r="C23" s="1394" t="s">
        <v>1276</v>
      </c>
      <c r="D23" s="925" t="s">
        <v>514</v>
      </c>
      <c r="E23" s="1394" t="s">
        <v>1277</v>
      </c>
      <c r="F23" s="1394" t="s">
        <v>477</v>
      </c>
      <c r="G23" s="1475">
        <v>17.600000000000001</v>
      </c>
      <c r="H23" s="216"/>
      <c r="I23" s="1477">
        <f t="shared" ref="I23:I37" si="2">ROUND(G23*H23,2)</f>
        <v>0</v>
      </c>
      <c r="J23" s="2225" t="s">
        <v>15912</v>
      </c>
      <c r="K23" s="1394"/>
      <c r="L23" s="1417"/>
      <c r="M23" s="1105"/>
      <c r="N23" s="1105" t="s">
        <v>444</v>
      </c>
    </row>
    <row r="24" spans="1:14" ht="36" x14ac:dyDescent="0.2">
      <c r="A24" s="1394" t="s">
        <v>515</v>
      </c>
      <c r="B24" s="1394" t="s">
        <v>526</v>
      </c>
      <c r="C24" s="1394" t="s">
        <v>1279</v>
      </c>
      <c r="D24" s="925" t="s">
        <v>528</v>
      </c>
      <c r="E24" s="1394" t="s">
        <v>1800</v>
      </c>
      <c r="F24" s="1394" t="s">
        <v>477</v>
      </c>
      <c r="G24" s="1475">
        <v>14.6</v>
      </c>
      <c r="H24" s="216"/>
      <c r="I24" s="1477">
        <f t="shared" si="2"/>
        <v>0</v>
      </c>
      <c r="J24" s="2225" t="s">
        <v>18395</v>
      </c>
      <c r="K24" s="1394" t="s">
        <v>521</v>
      </c>
      <c r="L24" s="1417" t="s">
        <v>1801</v>
      </c>
      <c r="M24" s="1105" t="s">
        <v>523</v>
      </c>
      <c r="N24" s="1105" t="s">
        <v>1802</v>
      </c>
    </row>
    <row r="25" spans="1:14" ht="36" x14ac:dyDescent="0.2">
      <c r="A25" s="1394" t="s">
        <v>525</v>
      </c>
      <c r="B25" s="1394" t="s">
        <v>545</v>
      </c>
      <c r="C25" s="1394" t="s">
        <v>1671</v>
      </c>
      <c r="D25" s="925" t="s">
        <v>547</v>
      </c>
      <c r="E25" s="1394" t="s">
        <v>1285</v>
      </c>
      <c r="F25" s="1394" t="s">
        <v>477</v>
      </c>
      <c r="G25" s="1475">
        <v>30.38</v>
      </c>
      <c r="H25" s="216"/>
      <c r="I25" s="1477">
        <f t="shared" si="2"/>
        <v>0</v>
      </c>
      <c r="J25" s="2225" t="s">
        <v>18397</v>
      </c>
      <c r="K25" s="1394" t="s">
        <v>521</v>
      </c>
      <c r="L25" s="1417" t="s">
        <v>1803</v>
      </c>
      <c r="M25" s="1105" t="s">
        <v>523</v>
      </c>
      <c r="N25" s="1105" t="s">
        <v>1804</v>
      </c>
    </row>
    <row r="26" spans="1:14" ht="48" x14ac:dyDescent="0.2">
      <c r="A26" s="1394" t="s">
        <v>532</v>
      </c>
      <c r="B26" s="1394" t="s">
        <v>545</v>
      </c>
      <c r="C26" s="1394" t="s">
        <v>1674</v>
      </c>
      <c r="D26" s="925" t="s">
        <v>547</v>
      </c>
      <c r="E26" s="1394" t="s">
        <v>1805</v>
      </c>
      <c r="F26" s="1394" t="s">
        <v>477</v>
      </c>
      <c r="G26" s="1475">
        <v>24.34</v>
      </c>
      <c r="H26" s="216"/>
      <c r="I26" s="1477">
        <f t="shared" si="2"/>
        <v>0</v>
      </c>
      <c r="J26" s="2225" t="s">
        <v>18397</v>
      </c>
      <c r="K26" s="1394" t="s">
        <v>521</v>
      </c>
      <c r="L26" s="1417" t="s">
        <v>1806</v>
      </c>
      <c r="M26" s="1105" t="s">
        <v>523</v>
      </c>
      <c r="N26" s="1105" t="s">
        <v>1807</v>
      </c>
    </row>
    <row r="27" spans="1:14" ht="48" x14ac:dyDescent="0.2">
      <c r="A27" s="1394" t="s">
        <v>537</v>
      </c>
      <c r="B27" s="1394" t="s">
        <v>545</v>
      </c>
      <c r="C27" s="1394" t="s">
        <v>1808</v>
      </c>
      <c r="D27" s="925" t="s">
        <v>547</v>
      </c>
      <c r="E27" s="1394" t="s">
        <v>1809</v>
      </c>
      <c r="F27" s="1394" t="s">
        <v>477</v>
      </c>
      <c r="G27" s="1475">
        <v>22.98</v>
      </c>
      <c r="H27" s="216"/>
      <c r="I27" s="1477">
        <f t="shared" si="2"/>
        <v>0</v>
      </c>
      <c r="J27" s="2225" t="s">
        <v>18397</v>
      </c>
      <c r="K27" s="1394" t="s">
        <v>521</v>
      </c>
      <c r="L27" s="1417" t="s">
        <v>1810</v>
      </c>
      <c r="M27" s="1105" t="s">
        <v>523</v>
      </c>
      <c r="N27" s="1105" t="s">
        <v>1811</v>
      </c>
    </row>
    <row r="28" spans="1:14" ht="72" x14ac:dyDescent="0.2">
      <c r="A28" s="1394" t="s">
        <v>544</v>
      </c>
      <c r="B28" s="1394" t="s">
        <v>552</v>
      </c>
      <c r="C28" s="1394" t="s">
        <v>1295</v>
      </c>
      <c r="D28" s="925" t="s">
        <v>554</v>
      </c>
      <c r="E28" s="1394" t="s">
        <v>1812</v>
      </c>
      <c r="F28" s="1394" t="s">
        <v>477</v>
      </c>
      <c r="G28" s="1475">
        <v>7.19</v>
      </c>
      <c r="H28" s="216"/>
      <c r="I28" s="1477">
        <f t="shared" si="2"/>
        <v>0</v>
      </c>
      <c r="J28" s="2225" t="s">
        <v>18398</v>
      </c>
      <c r="K28" s="1394" t="s">
        <v>521</v>
      </c>
      <c r="L28" s="1417" t="s">
        <v>1813</v>
      </c>
      <c r="M28" s="1105" t="s">
        <v>523</v>
      </c>
      <c r="N28" s="1105" t="s">
        <v>1814</v>
      </c>
    </row>
    <row r="29" spans="1:14" ht="36" x14ac:dyDescent="0.2">
      <c r="A29" s="1394" t="s">
        <v>551</v>
      </c>
      <c r="B29" s="1394" t="s">
        <v>552</v>
      </c>
      <c r="C29" s="1394" t="s">
        <v>1815</v>
      </c>
      <c r="D29" s="925" t="s">
        <v>554</v>
      </c>
      <c r="E29" s="1394" t="s">
        <v>1816</v>
      </c>
      <c r="F29" s="1394" t="s">
        <v>477</v>
      </c>
      <c r="G29" s="1475">
        <v>1.47</v>
      </c>
      <c r="H29" s="216"/>
      <c r="I29" s="1477">
        <f t="shared" si="2"/>
        <v>0</v>
      </c>
      <c r="J29" s="2225" t="s">
        <v>18398</v>
      </c>
      <c r="K29" s="1394" t="s">
        <v>521</v>
      </c>
      <c r="L29" s="1417" t="s">
        <v>1817</v>
      </c>
      <c r="M29" s="1105" t="s">
        <v>523</v>
      </c>
      <c r="N29" s="1105" t="s">
        <v>1818</v>
      </c>
    </row>
    <row r="30" spans="1:14" ht="36" x14ac:dyDescent="0.2">
      <c r="A30" s="1394" t="s">
        <v>558</v>
      </c>
      <c r="B30" s="1394" t="s">
        <v>545</v>
      </c>
      <c r="C30" s="1394" t="s">
        <v>1298</v>
      </c>
      <c r="D30" s="925" t="s">
        <v>547</v>
      </c>
      <c r="E30" s="1394" t="s">
        <v>1299</v>
      </c>
      <c r="F30" s="1394" t="s">
        <v>477</v>
      </c>
      <c r="G30" s="1475">
        <v>18.850000000000001</v>
      </c>
      <c r="H30" s="216"/>
      <c r="I30" s="1477">
        <f t="shared" si="2"/>
        <v>0</v>
      </c>
      <c r="J30" s="2225" t="s">
        <v>18397</v>
      </c>
      <c r="K30" s="1394" t="s">
        <v>521</v>
      </c>
      <c r="L30" s="1417" t="s">
        <v>1819</v>
      </c>
      <c r="M30" s="1105" t="s">
        <v>523</v>
      </c>
      <c r="N30" s="1105" t="s">
        <v>1820</v>
      </c>
    </row>
    <row r="31" spans="1:14" ht="36" x14ac:dyDescent="0.2">
      <c r="A31" s="1394" t="s">
        <v>563</v>
      </c>
      <c r="B31" s="1394" t="s">
        <v>545</v>
      </c>
      <c r="C31" s="1394" t="s">
        <v>1821</v>
      </c>
      <c r="D31" s="925" t="s">
        <v>547</v>
      </c>
      <c r="E31" s="1394" t="s">
        <v>1822</v>
      </c>
      <c r="F31" s="1394" t="s">
        <v>477</v>
      </c>
      <c r="G31" s="1475">
        <v>12.08</v>
      </c>
      <c r="H31" s="216"/>
      <c r="I31" s="1477">
        <f t="shared" si="2"/>
        <v>0</v>
      </c>
      <c r="J31" s="2225" t="s">
        <v>18397</v>
      </c>
      <c r="K31" s="1394" t="s">
        <v>521</v>
      </c>
      <c r="L31" s="1417" t="s">
        <v>1823</v>
      </c>
      <c r="M31" s="1105" t="s">
        <v>523</v>
      </c>
      <c r="N31" s="1105" t="s">
        <v>1824</v>
      </c>
    </row>
    <row r="32" spans="1:14" ht="96" x14ac:dyDescent="0.2">
      <c r="A32" s="1394" t="s">
        <v>568</v>
      </c>
      <c r="B32" s="1394" t="s">
        <v>569</v>
      </c>
      <c r="C32" s="1394" t="s">
        <v>1825</v>
      </c>
      <c r="D32" s="925" t="s">
        <v>571</v>
      </c>
      <c r="E32" s="1394" t="s">
        <v>572</v>
      </c>
      <c r="F32" s="1394" t="s">
        <v>477</v>
      </c>
      <c r="G32" s="1475">
        <v>19.600000000000001</v>
      </c>
      <c r="H32" s="216"/>
      <c r="I32" s="1477">
        <f t="shared" si="2"/>
        <v>0</v>
      </c>
      <c r="J32" s="2225" t="s">
        <v>18399</v>
      </c>
      <c r="K32" s="1394" t="s">
        <v>521</v>
      </c>
      <c r="L32" s="1417" t="s">
        <v>1826</v>
      </c>
      <c r="M32" s="1105" t="s">
        <v>523</v>
      </c>
      <c r="N32" s="1105" t="s">
        <v>1827</v>
      </c>
    </row>
    <row r="33" spans="1:14" ht="36" x14ac:dyDescent="0.2">
      <c r="A33" s="1394" t="s">
        <v>575</v>
      </c>
      <c r="B33" s="1473" t="s">
        <v>576</v>
      </c>
      <c r="C33" s="1394"/>
      <c r="D33" s="925" t="s">
        <v>577</v>
      </c>
      <c r="E33" s="1394"/>
      <c r="F33" s="1394" t="s">
        <v>409</v>
      </c>
      <c r="G33" s="1475">
        <v>148.78</v>
      </c>
      <c r="H33" s="216"/>
      <c r="I33" s="1477">
        <f t="shared" si="2"/>
        <v>0</v>
      </c>
      <c r="J33" s="2226" t="s">
        <v>1828</v>
      </c>
      <c r="K33" s="1394" t="s">
        <v>521</v>
      </c>
      <c r="L33" s="1417" t="s">
        <v>1829</v>
      </c>
      <c r="M33" s="1105" t="s">
        <v>579</v>
      </c>
      <c r="N33" s="1105" t="s">
        <v>1830</v>
      </c>
    </row>
    <row r="34" spans="1:14" ht="192" x14ac:dyDescent="0.2">
      <c r="A34" s="1394" t="s">
        <v>581</v>
      </c>
      <c r="B34" s="1394" t="s">
        <v>582</v>
      </c>
      <c r="C34" s="1394" t="s">
        <v>1831</v>
      </c>
      <c r="D34" s="925" t="s">
        <v>584</v>
      </c>
      <c r="E34" s="1394" t="s">
        <v>1832</v>
      </c>
      <c r="F34" s="1394" t="s">
        <v>409</v>
      </c>
      <c r="G34" s="1475">
        <v>149</v>
      </c>
      <c r="H34" s="216"/>
      <c r="I34" s="1477">
        <f t="shared" si="2"/>
        <v>0</v>
      </c>
      <c r="J34" s="2225" t="s">
        <v>586</v>
      </c>
      <c r="K34" s="1394"/>
      <c r="L34" s="1417"/>
      <c r="M34" s="1105"/>
      <c r="N34" s="1105" t="s">
        <v>444</v>
      </c>
    </row>
    <row r="35" spans="1:14" ht="36" x14ac:dyDescent="0.2">
      <c r="A35" s="1394" t="s">
        <v>587</v>
      </c>
      <c r="B35" s="1394" t="s">
        <v>591</v>
      </c>
      <c r="C35" s="1394" t="s">
        <v>592</v>
      </c>
      <c r="D35" s="925" t="s">
        <v>593</v>
      </c>
      <c r="E35" s="1394"/>
      <c r="F35" s="1394" t="s">
        <v>594</v>
      </c>
      <c r="G35" s="1475">
        <v>6184</v>
      </c>
      <c r="H35" s="216"/>
      <c r="I35" s="1477">
        <f t="shared" si="2"/>
        <v>0</v>
      </c>
      <c r="J35" s="2225" t="s">
        <v>595</v>
      </c>
      <c r="K35" s="1394"/>
      <c r="L35" s="1417"/>
      <c r="M35" s="1105"/>
      <c r="N35" s="1105" t="s">
        <v>444</v>
      </c>
    </row>
    <row r="36" spans="1:14" ht="24" x14ac:dyDescent="0.2">
      <c r="A36" s="1394" t="s">
        <v>590</v>
      </c>
      <c r="B36" s="1394" t="s">
        <v>601</v>
      </c>
      <c r="C36" s="1394" t="s">
        <v>592</v>
      </c>
      <c r="D36" s="925" t="s">
        <v>602</v>
      </c>
      <c r="E36" s="1394"/>
      <c r="F36" s="1394" t="s">
        <v>594</v>
      </c>
      <c r="G36" s="1475">
        <v>2344</v>
      </c>
      <c r="H36" s="216"/>
      <c r="I36" s="1477">
        <f t="shared" si="2"/>
        <v>0</v>
      </c>
      <c r="J36" s="2225" t="s">
        <v>18400</v>
      </c>
      <c r="K36" s="1394"/>
      <c r="L36" s="1417"/>
      <c r="M36" s="1105"/>
      <c r="N36" s="1105" t="s">
        <v>444</v>
      </c>
    </row>
    <row r="37" spans="1:14" ht="24" x14ac:dyDescent="0.2">
      <c r="A37" s="1394" t="s">
        <v>596</v>
      </c>
      <c r="B37" s="1394" t="s">
        <v>601</v>
      </c>
      <c r="C37" s="1394" t="s">
        <v>1309</v>
      </c>
      <c r="D37" s="925" t="s">
        <v>602</v>
      </c>
      <c r="E37" s="1394"/>
      <c r="F37" s="1394" t="s">
        <v>594</v>
      </c>
      <c r="G37" s="1475">
        <v>18480</v>
      </c>
      <c r="H37" s="216"/>
      <c r="I37" s="1477">
        <f t="shared" si="2"/>
        <v>0</v>
      </c>
      <c r="J37" s="2225" t="s">
        <v>18400</v>
      </c>
      <c r="K37" s="1394"/>
      <c r="L37" s="1417"/>
      <c r="M37" s="1105"/>
      <c r="N37" s="1105" t="s">
        <v>444</v>
      </c>
    </row>
    <row r="38" spans="1:14" x14ac:dyDescent="0.2">
      <c r="A38" s="600" t="s">
        <v>603</v>
      </c>
      <c r="B38" s="600" t="s">
        <v>604</v>
      </c>
      <c r="C38" s="600"/>
      <c r="D38" s="600" t="s">
        <v>605</v>
      </c>
      <c r="E38" s="600"/>
      <c r="F38" s="600"/>
      <c r="G38" s="1469"/>
      <c r="H38" s="2095"/>
      <c r="I38" s="1471">
        <f>SUM(I39:I52)</f>
        <v>0</v>
      </c>
      <c r="J38" s="2224" t="s">
        <v>444</v>
      </c>
      <c r="K38" s="600"/>
      <c r="L38" s="1404"/>
      <c r="M38" s="1404"/>
      <c r="N38" s="1404"/>
    </row>
    <row r="39" spans="1:14" ht="48" x14ac:dyDescent="0.2">
      <c r="A39" s="1394" t="s">
        <v>606</v>
      </c>
      <c r="B39" s="1394" t="s">
        <v>607</v>
      </c>
      <c r="C39" s="1394"/>
      <c r="D39" s="925" t="s">
        <v>608</v>
      </c>
      <c r="E39" s="1394"/>
      <c r="F39" s="1394" t="s">
        <v>409</v>
      </c>
      <c r="G39" s="1475">
        <v>142</v>
      </c>
      <c r="H39" s="216"/>
      <c r="I39" s="1477">
        <f t="shared" ref="I39:I52" si="3">ROUND(G39*H39,2)</f>
        <v>0</v>
      </c>
      <c r="J39" s="2225" t="s">
        <v>609</v>
      </c>
      <c r="K39" s="1394"/>
      <c r="L39" s="1417"/>
      <c r="M39" s="1105"/>
      <c r="N39" s="1105" t="s">
        <v>444</v>
      </c>
    </row>
    <row r="40" spans="1:14" ht="36" x14ac:dyDescent="0.2">
      <c r="A40" s="1394" t="s">
        <v>610</v>
      </c>
      <c r="B40" s="1473" t="s">
        <v>1310</v>
      </c>
      <c r="C40" s="1394"/>
      <c r="D40" s="925" t="s">
        <v>1311</v>
      </c>
      <c r="E40" s="1394"/>
      <c r="F40" s="1394" t="s">
        <v>409</v>
      </c>
      <c r="G40" s="1475">
        <v>142</v>
      </c>
      <c r="H40" s="216"/>
      <c r="I40" s="1477">
        <f t="shared" si="3"/>
        <v>0</v>
      </c>
      <c r="J40" s="2226" t="s">
        <v>1312</v>
      </c>
      <c r="K40" s="1394"/>
      <c r="L40" s="1417"/>
      <c r="M40" s="1105"/>
      <c r="N40" s="1105" t="s">
        <v>444</v>
      </c>
    </row>
    <row r="41" spans="1:14" ht="24" x14ac:dyDescent="0.2">
      <c r="A41" s="1394" t="s">
        <v>614</v>
      </c>
      <c r="B41" s="1473" t="s">
        <v>615</v>
      </c>
      <c r="C41" s="1394"/>
      <c r="D41" s="925" t="s">
        <v>616</v>
      </c>
      <c r="E41" s="1394"/>
      <c r="F41" s="1394" t="s">
        <v>409</v>
      </c>
      <c r="G41" s="1475">
        <v>100</v>
      </c>
      <c r="H41" s="216"/>
      <c r="I41" s="1477">
        <f t="shared" si="3"/>
        <v>0</v>
      </c>
      <c r="J41" s="2226" t="s">
        <v>617</v>
      </c>
      <c r="K41" s="1394"/>
      <c r="L41" s="1417"/>
      <c r="M41" s="1105"/>
      <c r="N41" s="1105" t="s">
        <v>444</v>
      </c>
    </row>
    <row r="42" spans="1:14" ht="36" x14ac:dyDescent="0.2">
      <c r="A42" s="1394" t="s">
        <v>618</v>
      </c>
      <c r="B42" s="1473" t="s">
        <v>1685</v>
      </c>
      <c r="C42" s="1394"/>
      <c r="D42" s="925" t="s">
        <v>1317</v>
      </c>
      <c r="E42" s="1394"/>
      <c r="F42" s="1394" t="s">
        <v>409</v>
      </c>
      <c r="G42" s="1475">
        <v>146</v>
      </c>
      <c r="H42" s="216"/>
      <c r="I42" s="1477">
        <f t="shared" si="3"/>
        <v>0</v>
      </c>
      <c r="J42" s="2226" t="s">
        <v>14614</v>
      </c>
      <c r="K42" s="1394"/>
      <c r="L42" s="1417"/>
      <c r="M42" s="1105"/>
      <c r="N42" s="1105" t="s">
        <v>444</v>
      </c>
    </row>
    <row r="43" spans="1:14" ht="24" x14ac:dyDescent="0.2">
      <c r="A43" s="1394" t="s">
        <v>623</v>
      </c>
      <c r="B43" s="1394" t="s">
        <v>1833</v>
      </c>
      <c r="C43" s="1394"/>
      <c r="D43" s="925" t="s">
        <v>620</v>
      </c>
      <c r="E43" s="1394"/>
      <c r="F43" s="1394" t="s">
        <v>477</v>
      </c>
      <c r="G43" s="1475">
        <v>30.22</v>
      </c>
      <c r="H43" s="216"/>
      <c r="I43" s="1477">
        <f t="shared" si="3"/>
        <v>0</v>
      </c>
      <c r="J43" s="2225" t="s">
        <v>18401</v>
      </c>
      <c r="K43" s="1394" t="s">
        <v>521</v>
      </c>
      <c r="L43" s="1417" t="s">
        <v>1834</v>
      </c>
      <c r="M43" s="1105" t="s">
        <v>523</v>
      </c>
      <c r="N43" s="1105" t="s">
        <v>1835</v>
      </c>
    </row>
    <row r="44" spans="1:14" ht="24" x14ac:dyDescent="0.2">
      <c r="A44" s="1394" t="s">
        <v>627</v>
      </c>
      <c r="B44" s="1394" t="s">
        <v>1836</v>
      </c>
      <c r="C44" s="1394"/>
      <c r="D44" s="925" t="s">
        <v>625</v>
      </c>
      <c r="E44" s="1394"/>
      <c r="F44" s="1394" t="s">
        <v>477</v>
      </c>
      <c r="G44" s="1475">
        <v>30.55</v>
      </c>
      <c r="H44" s="216"/>
      <c r="I44" s="1477">
        <f t="shared" si="3"/>
        <v>0</v>
      </c>
      <c r="J44" s="2225" t="s">
        <v>18402</v>
      </c>
      <c r="K44" s="1394" t="s">
        <v>521</v>
      </c>
      <c r="L44" s="1417" t="s">
        <v>1837</v>
      </c>
      <c r="M44" s="1105" t="s">
        <v>523</v>
      </c>
      <c r="N44" s="1105" t="s">
        <v>1838</v>
      </c>
    </row>
    <row r="45" spans="1:14" ht="96" x14ac:dyDescent="0.2">
      <c r="A45" s="1394" t="s">
        <v>631</v>
      </c>
      <c r="B45" s="1394" t="s">
        <v>632</v>
      </c>
      <c r="C45" s="1394" t="s">
        <v>1324</v>
      </c>
      <c r="D45" s="925" t="s">
        <v>634</v>
      </c>
      <c r="E45" s="1394" t="s">
        <v>1839</v>
      </c>
      <c r="F45" s="1394" t="s">
        <v>409</v>
      </c>
      <c r="G45" s="1475">
        <v>25</v>
      </c>
      <c r="H45" s="216"/>
      <c r="I45" s="1477">
        <f t="shared" si="3"/>
        <v>0</v>
      </c>
      <c r="J45" s="2225" t="s">
        <v>18406</v>
      </c>
      <c r="K45" s="1394"/>
      <c r="L45" s="1417"/>
      <c r="M45" s="1105"/>
      <c r="N45" s="1105" t="s">
        <v>444</v>
      </c>
    </row>
    <row r="46" spans="1:14" ht="36" x14ac:dyDescent="0.2">
      <c r="A46" s="1394" t="s">
        <v>636</v>
      </c>
      <c r="B46" s="1394" t="s">
        <v>637</v>
      </c>
      <c r="C46" s="1394" t="s">
        <v>638</v>
      </c>
      <c r="D46" s="925" t="s">
        <v>639</v>
      </c>
      <c r="E46" s="1394" t="s">
        <v>640</v>
      </c>
      <c r="F46" s="1394" t="s">
        <v>409</v>
      </c>
      <c r="G46" s="1475">
        <v>97</v>
      </c>
      <c r="H46" s="216"/>
      <c r="I46" s="1477">
        <f t="shared" si="3"/>
        <v>0</v>
      </c>
      <c r="J46" s="2226" t="s">
        <v>1840</v>
      </c>
      <c r="K46" s="1394"/>
      <c r="L46" s="1417"/>
      <c r="M46" s="1105"/>
      <c r="N46" s="1105" t="s">
        <v>444</v>
      </c>
    </row>
    <row r="47" spans="1:14" ht="36" x14ac:dyDescent="0.2">
      <c r="A47" s="1394" t="s">
        <v>641</v>
      </c>
      <c r="B47" s="1394" t="s">
        <v>642</v>
      </c>
      <c r="C47" s="1394"/>
      <c r="D47" s="925" t="s">
        <v>643</v>
      </c>
      <c r="E47" s="1394"/>
      <c r="F47" s="1394" t="s">
        <v>409</v>
      </c>
      <c r="G47" s="1475">
        <v>342</v>
      </c>
      <c r="H47" s="216"/>
      <c r="I47" s="1477">
        <f t="shared" si="3"/>
        <v>0</v>
      </c>
      <c r="J47" s="2225" t="s">
        <v>644</v>
      </c>
      <c r="K47" s="1394"/>
      <c r="L47" s="1417"/>
      <c r="M47" s="1105"/>
      <c r="N47" s="1105" t="s">
        <v>444</v>
      </c>
    </row>
    <row r="48" spans="1:14" ht="24" x14ac:dyDescent="0.2">
      <c r="A48" s="1394" t="s">
        <v>645</v>
      </c>
      <c r="B48" s="1394" t="s">
        <v>667</v>
      </c>
      <c r="C48" s="1394"/>
      <c r="D48" s="925" t="s">
        <v>668</v>
      </c>
      <c r="E48" s="1394"/>
      <c r="F48" s="1394" t="s">
        <v>385</v>
      </c>
      <c r="G48" s="1475">
        <v>6</v>
      </c>
      <c r="H48" s="216"/>
      <c r="I48" s="1477">
        <f t="shared" si="3"/>
        <v>0</v>
      </c>
      <c r="J48" s="2225" t="s">
        <v>669</v>
      </c>
      <c r="K48" s="1394"/>
      <c r="L48" s="1417"/>
      <c r="M48" s="1105"/>
      <c r="N48" s="1105" t="s">
        <v>444</v>
      </c>
    </row>
    <row r="49" spans="1:14" ht="24" x14ac:dyDescent="0.2">
      <c r="A49" s="1394" t="s">
        <v>652</v>
      </c>
      <c r="B49" s="1394" t="s">
        <v>1326</v>
      </c>
      <c r="C49" s="1394"/>
      <c r="D49" s="925" t="s">
        <v>672</v>
      </c>
      <c r="E49" s="1394"/>
      <c r="F49" s="1394" t="s">
        <v>385</v>
      </c>
      <c r="G49" s="1475">
        <v>2</v>
      </c>
      <c r="H49" s="216"/>
      <c r="I49" s="1477">
        <f t="shared" si="3"/>
        <v>0</v>
      </c>
      <c r="J49" s="2225" t="s">
        <v>673</v>
      </c>
      <c r="K49" s="1394"/>
      <c r="L49" s="1417"/>
      <c r="M49" s="1105"/>
      <c r="N49" s="1105" t="s">
        <v>444</v>
      </c>
    </row>
    <row r="50" spans="1:14" ht="15" customHeight="1" x14ac:dyDescent="0.2">
      <c r="A50" s="1394" t="s">
        <v>658</v>
      </c>
      <c r="B50" s="1394" t="s">
        <v>1327</v>
      </c>
      <c r="C50" s="1394"/>
      <c r="D50" s="925" t="s">
        <v>680</v>
      </c>
      <c r="E50" s="1394"/>
      <c r="F50" s="1394" t="s">
        <v>385</v>
      </c>
      <c r="G50" s="1475">
        <v>5</v>
      </c>
      <c r="H50" s="216"/>
      <c r="I50" s="1477">
        <f t="shared" si="3"/>
        <v>0</v>
      </c>
      <c r="J50" s="2225" t="s">
        <v>1328</v>
      </c>
      <c r="K50" s="1394"/>
      <c r="L50" s="1417"/>
      <c r="M50" s="1105"/>
      <c r="N50" s="1105" t="s">
        <v>444</v>
      </c>
    </row>
    <row r="51" spans="1:14" ht="14.25" customHeight="1" x14ac:dyDescent="0.2">
      <c r="A51" s="1394" t="s">
        <v>663</v>
      </c>
      <c r="B51" s="1394" t="s">
        <v>693</v>
      </c>
      <c r="C51" s="1394"/>
      <c r="D51" s="925" t="s">
        <v>694</v>
      </c>
      <c r="E51" s="1394"/>
      <c r="F51" s="1394" t="s">
        <v>409</v>
      </c>
      <c r="G51" s="1475">
        <v>113</v>
      </c>
      <c r="H51" s="216"/>
      <c r="I51" s="1477">
        <f t="shared" si="3"/>
        <v>0</v>
      </c>
      <c r="J51" s="2225" t="s">
        <v>695</v>
      </c>
      <c r="K51" s="1394"/>
      <c r="L51" s="1417"/>
      <c r="M51" s="1105"/>
      <c r="N51" s="1105" t="s">
        <v>444</v>
      </c>
    </row>
    <row r="52" spans="1:14" ht="36" x14ac:dyDescent="0.2">
      <c r="A52" s="1394" t="s">
        <v>666</v>
      </c>
      <c r="B52" s="1394" t="s">
        <v>697</v>
      </c>
      <c r="C52" s="1394"/>
      <c r="D52" s="925" t="s">
        <v>698</v>
      </c>
      <c r="E52" s="1394"/>
      <c r="F52" s="1394" t="s">
        <v>699</v>
      </c>
      <c r="G52" s="1475">
        <v>1</v>
      </c>
      <c r="H52" s="216"/>
      <c r="I52" s="1477">
        <f t="shared" si="3"/>
        <v>0</v>
      </c>
      <c r="J52" s="2225" t="s">
        <v>700</v>
      </c>
      <c r="K52" s="1394"/>
      <c r="L52" s="1417"/>
      <c r="M52" s="1105"/>
      <c r="N52" s="1105" t="s">
        <v>444</v>
      </c>
    </row>
    <row r="53" spans="1:14" x14ac:dyDescent="0.2">
      <c r="A53" s="600" t="s">
        <v>701</v>
      </c>
      <c r="B53" s="600" t="s">
        <v>702</v>
      </c>
      <c r="C53" s="600"/>
      <c r="D53" s="600" t="s">
        <v>703</v>
      </c>
      <c r="E53" s="600"/>
      <c r="F53" s="600"/>
      <c r="G53" s="1469"/>
      <c r="H53" s="2095"/>
      <c r="I53" s="1471">
        <f>SUM(I57:I58)</f>
        <v>0</v>
      </c>
      <c r="J53" s="2224" t="s">
        <v>444</v>
      </c>
      <c r="K53" s="600"/>
      <c r="L53" s="1404"/>
      <c r="M53" s="1404"/>
      <c r="N53" s="1404"/>
    </row>
    <row r="54" spans="1:14" x14ac:dyDescent="0.2">
      <c r="A54" s="1609" t="s">
        <v>704</v>
      </c>
      <c r="B54" s="1609" t="s">
        <v>362</v>
      </c>
      <c r="C54" s="1609"/>
      <c r="D54" s="1609" t="s">
        <v>363</v>
      </c>
      <c r="E54" s="1609"/>
      <c r="F54" s="1609"/>
      <c r="G54" s="2099"/>
      <c r="H54" s="2100"/>
      <c r="I54" s="2100"/>
      <c r="J54" s="1757" t="s">
        <v>444</v>
      </c>
      <c r="K54" s="1609"/>
      <c r="L54" s="1759"/>
      <c r="M54" s="1759"/>
      <c r="N54" s="1759"/>
    </row>
    <row r="55" spans="1:14" ht="60" x14ac:dyDescent="0.2">
      <c r="A55" s="1394" t="s">
        <v>1841</v>
      </c>
      <c r="B55" s="1394" t="s">
        <v>706</v>
      </c>
      <c r="C55" s="1394"/>
      <c r="D55" s="925" t="s">
        <v>707</v>
      </c>
      <c r="E55" s="1394"/>
      <c r="F55" s="1394" t="s">
        <v>365</v>
      </c>
      <c r="G55" s="1475"/>
      <c r="H55" s="2096"/>
      <c r="I55" s="1477"/>
      <c r="J55" s="2225" t="s">
        <v>18413</v>
      </c>
      <c r="K55" s="1394"/>
      <c r="L55" s="1105"/>
      <c r="M55" s="1105"/>
      <c r="N55" s="1105" t="s">
        <v>444</v>
      </c>
    </row>
    <row r="56" spans="1:14" x14ac:dyDescent="0.2">
      <c r="A56" s="1609" t="s">
        <v>708</v>
      </c>
      <c r="B56" s="1609" t="s">
        <v>709</v>
      </c>
      <c r="C56" s="1609"/>
      <c r="D56" s="1609" t="s">
        <v>710</v>
      </c>
      <c r="E56" s="1609"/>
      <c r="F56" s="1609"/>
      <c r="G56" s="2099"/>
      <c r="H56" s="2100"/>
      <c r="I56" s="2100"/>
      <c r="J56" s="1757" t="s">
        <v>444</v>
      </c>
      <c r="K56" s="1609"/>
      <c r="L56" s="1759"/>
      <c r="M56" s="1759"/>
      <c r="N56" s="1759"/>
    </row>
    <row r="57" spans="1:14" ht="108" x14ac:dyDescent="0.2">
      <c r="A57" s="1394" t="s">
        <v>711</v>
      </c>
      <c r="B57" s="1394" t="s">
        <v>1842</v>
      </c>
      <c r="C57" s="1394"/>
      <c r="D57" s="925" t="s">
        <v>1843</v>
      </c>
      <c r="E57" s="1394"/>
      <c r="F57" s="1394" t="s">
        <v>409</v>
      </c>
      <c r="G57" s="1475">
        <v>45.35</v>
      </c>
      <c r="H57" s="216"/>
      <c r="I57" s="1477">
        <f>ROUND(G57*H57,2)</f>
        <v>0</v>
      </c>
      <c r="J57" s="2227" t="s">
        <v>18492</v>
      </c>
      <c r="K57" s="1394" t="s">
        <v>521</v>
      </c>
      <c r="L57" s="1417" t="s">
        <v>1844</v>
      </c>
      <c r="M57" s="1105" t="s">
        <v>579</v>
      </c>
      <c r="N57" s="1105" t="s">
        <v>1845</v>
      </c>
    </row>
    <row r="58" spans="1:14" ht="84" x14ac:dyDescent="0.2">
      <c r="A58" s="1394" t="s">
        <v>715</v>
      </c>
      <c r="B58" s="1394" t="s">
        <v>720</v>
      </c>
      <c r="C58" s="1394"/>
      <c r="D58" s="925" t="s">
        <v>721</v>
      </c>
      <c r="E58" s="1394"/>
      <c r="F58" s="1394" t="s">
        <v>409</v>
      </c>
      <c r="G58" s="1475">
        <v>108.69</v>
      </c>
      <c r="H58" s="216"/>
      <c r="I58" s="1477">
        <f>ROUND(G58*H58,2)</f>
        <v>0</v>
      </c>
      <c r="J58" s="2226" t="s">
        <v>18416</v>
      </c>
      <c r="K58" s="1394" t="s">
        <v>521</v>
      </c>
      <c r="L58" s="1417" t="s">
        <v>1846</v>
      </c>
      <c r="M58" s="1105" t="s">
        <v>579</v>
      </c>
      <c r="N58" s="1105" t="s">
        <v>1847</v>
      </c>
    </row>
    <row r="59" spans="1:14" x14ac:dyDescent="0.2">
      <c r="A59" s="600" t="s">
        <v>731</v>
      </c>
      <c r="B59" s="600" t="s">
        <v>732</v>
      </c>
      <c r="C59" s="600"/>
      <c r="D59" s="600" t="s">
        <v>733</v>
      </c>
      <c r="E59" s="600"/>
      <c r="F59" s="600"/>
      <c r="G59" s="1469"/>
      <c r="H59" s="2095"/>
      <c r="I59" s="1471">
        <f>SUM(I60:I89)</f>
        <v>0</v>
      </c>
      <c r="J59" s="2224" t="s">
        <v>444</v>
      </c>
      <c r="K59" s="600"/>
      <c r="L59" s="1404"/>
      <c r="M59" s="1404"/>
      <c r="N59" s="1404"/>
    </row>
    <row r="60" spans="1:14" ht="24" x14ac:dyDescent="0.2">
      <c r="A60" s="1394" t="s">
        <v>734</v>
      </c>
      <c r="B60" s="1394" t="s">
        <v>735</v>
      </c>
      <c r="C60" s="1394" t="s">
        <v>736</v>
      </c>
      <c r="D60" s="925" t="s">
        <v>737</v>
      </c>
      <c r="E60" s="1394" t="s">
        <v>1848</v>
      </c>
      <c r="F60" s="1394" t="s">
        <v>409</v>
      </c>
      <c r="G60" s="1475">
        <v>18</v>
      </c>
      <c r="H60" s="216"/>
      <c r="I60" s="1477">
        <f t="shared" ref="I60:I89" si="4">ROUND(G60*H60,2)</f>
        <v>0</v>
      </c>
      <c r="J60" s="2225" t="s">
        <v>739</v>
      </c>
      <c r="K60" s="1394"/>
      <c r="L60" s="1105"/>
      <c r="M60" s="1105"/>
      <c r="N60" s="1105" t="s">
        <v>444</v>
      </c>
    </row>
    <row r="61" spans="1:14" ht="24" x14ac:dyDescent="0.2">
      <c r="A61" s="1394" t="s">
        <v>740</v>
      </c>
      <c r="B61" s="1394" t="s">
        <v>741</v>
      </c>
      <c r="C61" s="1394" t="s">
        <v>742</v>
      </c>
      <c r="D61" s="925" t="s">
        <v>743</v>
      </c>
      <c r="E61" s="1394" t="s">
        <v>744</v>
      </c>
      <c r="F61" s="1394" t="s">
        <v>409</v>
      </c>
      <c r="G61" s="1475">
        <v>18.2</v>
      </c>
      <c r="H61" s="216"/>
      <c r="I61" s="1477">
        <f t="shared" si="4"/>
        <v>0</v>
      </c>
      <c r="J61" s="2225" t="s">
        <v>745</v>
      </c>
      <c r="K61" s="1394"/>
      <c r="L61" s="1105"/>
      <c r="M61" s="1105"/>
      <c r="N61" s="1105" t="s">
        <v>444</v>
      </c>
    </row>
    <row r="62" spans="1:14" ht="72" x14ac:dyDescent="0.2">
      <c r="A62" s="1394" t="s">
        <v>746</v>
      </c>
      <c r="B62" s="1394" t="s">
        <v>1338</v>
      </c>
      <c r="C62" s="1394" t="s">
        <v>1339</v>
      </c>
      <c r="D62" s="925" t="s">
        <v>1340</v>
      </c>
      <c r="E62" s="1394" t="s">
        <v>1341</v>
      </c>
      <c r="F62" s="1394" t="s">
        <v>409</v>
      </c>
      <c r="G62" s="1475">
        <v>55</v>
      </c>
      <c r="H62" s="216"/>
      <c r="I62" s="1477">
        <f t="shared" si="4"/>
        <v>0</v>
      </c>
      <c r="J62" s="2225" t="s">
        <v>1342</v>
      </c>
      <c r="K62" s="1394"/>
      <c r="L62" s="1105"/>
      <c r="M62" s="1105"/>
      <c r="N62" s="1105" t="s">
        <v>444</v>
      </c>
    </row>
    <row r="63" spans="1:14" ht="72" x14ac:dyDescent="0.2">
      <c r="A63" s="1394" t="s">
        <v>751</v>
      </c>
      <c r="B63" s="1394" t="s">
        <v>757</v>
      </c>
      <c r="C63" s="1394" t="s">
        <v>1343</v>
      </c>
      <c r="D63" s="925" t="s">
        <v>759</v>
      </c>
      <c r="E63" s="1394" t="s">
        <v>1344</v>
      </c>
      <c r="F63" s="1394" t="s">
        <v>409</v>
      </c>
      <c r="G63" s="1475">
        <v>155</v>
      </c>
      <c r="H63" s="216"/>
      <c r="I63" s="1477">
        <f t="shared" si="4"/>
        <v>0</v>
      </c>
      <c r="J63" s="2225" t="s">
        <v>761</v>
      </c>
      <c r="K63" s="1394"/>
      <c r="L63" s="1105"/>
      <c r="M63" s="1105"/>
      <c r="N63" s="1105" t="s">
        <v>444</v>
      </c>
    </row>
    <row r="64" spans="1:14" ht="24" x14ac:dyDescent="0.2">
      <c r="A64" s="1394" t="s">
        <v>756</v>
      </c>
      <c r="B64" s="1394" t="s">
        <v>14479</v>
      </c>
      <c r="C64" s="1394" t="s">
        <v>1849</v>
      </c>
      <c r="D64" s="925" t="s">
        <v>1346</v>
      </c>
      <c r="E64" s="1394" t="s">
        <v>1850</v>
      </c>
      <c r="F64" s="1394" t="s">
        <v>409</v>
      </c>
      <c r="G64" s="1475">
        <v>183</v>
      </c>
      <c r="H64" s="216"/>
      <c r="I64" s="1477">
        <f t="shared" si="4"/>
        <v>0</v>
      </c>
      <c r="J64" s="2225" t="s">
        <v>1348</v>
      </c>
      <c r="K64" s="1394"/>
      <c r="L64" s="1105"/>
      <c r="M64" s="1105"/>
      <c r="N64" s="1105" t="s">
        <v>444</v>
      </c>
    </row>
    <row r="65" spans="1:14" ht="24" x14ac:dyDescent="0.2">
      <c r="A65" s="1394" t="s">
        <v>762</v>
      </c>
      <c r="B65" s="1394" t="s">
        <v>1851</v>
      </c>
      <c r="C65" s="1394" t="s">
        <v>767</v>
      </c>
      <c r="D65" s="925" t="s">
        <v>768</v>
      </c>
      <c r="E65" s="1394" t="s">
        <v>769</v>
      </c>
      <c r="F65" s="1394" t="s">
        <v>409</v>
      </c>
      <c r="G65" s="1475">
        <v>41.6</v>
      </c>
      <c r="H65" s="216"/>
      <c r="I65" s="1477">
        <f t="shared" si="4"/>
        <v>0</v>
      </c>
      <c r="J65" s="2225" t="s">
        <v>770</v>
      </c>
      <c r="K65" s="1394"/>
      <c r="L65" s="1105"/>
      <c r="M65" s="1105"/>
      <c r="N65" s="1105" t="s">
        <v>444</v>
      </c>
    </row>
    <row r="66" spans="1:14" ht="48" x14ac:dyDescent="0.2">
      <c r="A66" s="1394" t="s">
        <v>765</v>
      </c>
      <c r="B66" s="1394" t="s">
        <v>778</v>
      </c>
      <c r="C66" s="1394" t="s">
        <v>779</v>
      </c>
      <c r="D66" s="925" t="s">
        <v>780</v>
      </c>
      <c r="E66" s="1394" t="s">
        <v>781</v>
      </c>
      <c r="F66" s="1394" t="s">
        <v>409</v>
      </c>
      <c r="G66" s="1475">
        <v>12.4</v>
      </c>
      <c r="H66" s="216"/>
      <c r="I66" s="1477">
        <f t="shared" si="4"/>
        <v>0</v>
      </c>
      <c r="J66" s="2225" t="s">
        <v>782</v>
      </c>
      <c r="K66" s="1394"/>
      <c r="L66" s="1105"/>
      <c r="M66" s="1105"/>
      <c r="N66" s="1105" t="s">
        <v>444</v>
      </c>
    </row>
    <row r="67" spans="1:14" ht="72" x14ac:dyDescent="0.2">
      <c r="A67" s="1394" t="s">
        <v>771</v>
      </c>
      <c r="B67" s="1394" t="s">
        <v>778</v>
      </c>
      <c r="C67" s="1394" t="s">
        <v>1852</v>
      </c>
      <c r="D67" s="925" t="s">
        <v>780</v>
      </c>
      <c r="E67" s="1394" t="s">
        <v>1853</v>
      </c>
      <c r="F67" s="1394" t="s">
        <v>409</v>
      </c>
      <c r="G67" s="1475">
        <v>17</v>
      </c>
      <c r="H67" s="216"/>
      <c r="I67" s="1477">
        <f t="shared" si="4"/>
        <v>0</v>
      </c>
      <c r="J67" s="2225" t="s">
        <v>782</v>
      </c>
      <c r="K67" s="1394"/>
      <c r="L67" s="1105"/>
      <c r="M67" s="1105"/>
      <c r="N67" s="1105" t="s">
        <v>444</v>
      </c>
    </row>
    <row r="68" spans="1:14" ht="60" x14ac:dyDescent="0.2">
      <c r="A68" s="1394" t="s">
        <v>777</v>
      </c>
      <c r="B68" s="1394" t="s">
        <v>787</v>
      </c>
      <c r="C68" s="1394" t="s">
        <v>788</v>
      </c>
      <c r="D68" s="925" t="s">
        <v>789</v>
      </c>
      <c r="E68" s="1394" t="s">
        <v>790</v>
      </c>
      <c r="F68" s="1394" t="s">
        <v>409</v>
      </c>
      <c r="G68" s="1475">
        <v>18.3</v>
      </c>
      <c r="H68" s="216"/>
      <c r="I68" s="1477">
        <f t="shared" si="4"/>
        <v>0</v>
      </c>
      <c r="J68" s="2225" t="s">
        <v>18419</v>
      </c>
      <c r="K68" s="1394"/>
      <c r="L68" s="1105"/>
      <c r="M68" s="1105"/>
      <c r="N68" s="1105" t="s">
        <v>444</v>
      </c>
    </row>
    <row r="69" spans="1:14" ht="72" x14ac:dyDescent="0.2">
      <c r="A69" s="1394" t="s">
        <v>783</v>
      </c>
      <c r="B69" s="1394" t="s">
        <v>787</v>
      </c>
      <c r="C69" s="1394" t="s">
        <v>792</v>
      </c>
      <c r="D69" s="925" t="s">
        <v>789</v>
      </c>
      <c r="E69" s="1394" t="s">
        <v>793</v>
      </c>
      <c r="F69" s="1394" t="s">
        <v>409</v>
      </c>
      <c r="G69" s="1475">
        <v>13.9</v>
      </c>
      <c r="H69" s="216"/>
      <c r="I69" s="1477">
        <f t="shared" si="4"/>
        <v>0</v>
      </c>
      <c r="J69" s="2225" t="s">
        <v>18419</v>
      </c>
      <c r="K69" s="1394"/>
      <c r="L69" s="1105"/>
      <c r="M69" s="1105"/>
      <c r="N69" s="1105" t="s">
        <v>444</v>
      </c>
    </row>
    <row r="70" spans="1:14" ht="60" x14ac:dyDescent="0.2">
      <c r="A70" s="1394" t="s">
        <v>786</v>
      </c>
      <c r="B70" s="1394" t="s">
        <v>795</v>
      </c>
      <c r="C70" s="1394" t="s">
        <v>1353</v>
      </c>
      <c r="D70" s="925" t="s">
        <v>797</v>
      </c>
      <c r="E70" s="1394" t="s">
        <v>1354</v>
      </c>
      <c r="F70" s="1394" t="s">
        <v>409</v>
      </c>
      <c r="G70" s="1475">
        <v>10</v>
      </c>
      <c r="H70" s="216"/>
      <c r="I70" s="1477">
        <f t="shared" si="4"/>
        <v>0</v>
      </c>
      <c r="J70" s="2225" t="s">
        <v>799</v>
      </c>
      <c r="K70" s="1394"/>
      <c r="L70" s="1105"/>
      <c r="M70" s="1105"/>
      <c r="N70" s="1105" t="s">
        <v>444</v>
      </c>
    </row>
    <row r="71" spans="1:14" ht="36" x14ac:dyDescent="0.2">
      <c r="A71" s="1394" t="s">
        <v>791</v>
      </c>
      <c r="B71" s="1394" t="s">
        <v>795</v>
      </c>
      <c r="C71" s="1394" t="s">
        <v>1854</v>
      </c>
      <c r="D71" s="925" t="s">
        <v>797</v>
      </c>
      <c r="E71" s="1394" t="s">
        <v>1855</v>
      </c>
      <c r="F71" s="1394" t="s">
        <v>409</v>
      </c>
      <c r="G71" s="1475">
        <v>22.7</v>
      </c>
      <c r="H71" s="216"/>
      <c r="I71" s="1477">
        <f t="shared" si="4"/>
        <v>0</v>
      </c>
      <c r="J71" s="2225" t="s">
        <v>799</v>
      </c>
      <c r="K71" s="1394"/>
      <c r="L71" s="1105"/>
      <c r="M71" s="1105"/>
      <c r="N71" s="1105" t="s">
        <v>444</v>
      </c>
    </row>
    <row r="72" spans="1:14" ht="24" x14ac:dyDescent="0.2">
      <c r="A72" s="1394" t="s">
        <v>794</v>
      </c>
      <c r="B72" s="1394" t="s">
        <v>801</v>
      </c>
      <c r="C72" s="1394"/>
      <c r="D72" s="925" t="s">
        <v>803</v>
      </c>
      <c r="E72" s="1394"/>
      <c r="F72" s="1394" t="s">
        <v>409</v>
      </c>
      <c r="G72" s="1475">
        <v>41.9</v>
      </c>
      <c r="H72" s="216"/>
      <c r="I72" s="1477">
        <f t="shared" si="4"/>
        <v>0</v>
      </c>
      <c r="J72" s="2225" t="s">
        <v>1357</v>
      </c>
      <c r="K72" s="1394"/>
      <c r="L72" s="1105"/>
      <c r="M72" s="1105"/>
      <c r="N72" s="1105" t="s">
        <v>444</v>
      </c>
    </row>
    <row r="73" spans="1:14" ht="48" x14ac:dyDescent="0.2">
      <c r="A73" s="1394" t="s">
        <v>800</v>
      </c>
      <c r="B73" s="1394" t="s">
        <v>806</v>
      </c>
      <c r="C73" s="1394" t="s">
        <v>1856</v>
      </c>
      <c r="D73" s="925" t="s">
        <v>808</v>
      </c>
      <c r="E73" s="1394" t="s">
        <v>1857</v>
      </c>
      <c r="F73" s="1394" t="s">
        <v>409</v>
      </c>
      <c r="G73" s="1475">
        <v>14</v>
      </c>
      <c r="H73" s="216"/>
      <c r="I73" s="1477">
        <f t="shared" si="4"/>
        <v>0</v>
      </c>
      <c r="J73" s="2225" t="s">
        <v>18420</v>
      </c>
      <c r="K73" s="1394"/>
      <c r="L73" s="1105"/>
      <c r="M73" s="1105"/>
      <c r="N73" s="1105" t="s">
        <v>444</v>
      </c>
    </row>
    <row r="74" spans="1:14" ht="108" x14ac:dyDescent="0.2">
      <c r="A74" s="1394" t="s">
        <v>805</v>
      </c>
      <c r="B74" s="1394" t="s">
        <v>815</v>
      </c>
      <c r="C74" s="1394" t="s">
        <v>1363</v>
      </c>
      <c r="D74" s="925" t="s">
        <v>817</v>
      </c>
      <c r="E74" s="1394" t="s">
        <v>1364</v>
      </c>
      <c r="F74" s="1394" t="s">
        <v>409</v>
      </c>
      <c r="G74" s="1475">
        <v>18.899999999999999</v>
      </c>
      <c r="H74" s="216"/>
      <c r="I74" s="1477">
        <f t="shared" si="4"/>
        <v>0</v>
      </c>
      <c r="J74" s="2225" t="s">
        <v>18421</v>
      </c>
      <c r="K74" s="1394"/>
      <c r="L74" s="1105"/>
      <c r="M74" s="1105"/>
      <c r="N74" s="1105" t="s">
        <v>444</v>
      </c>
    </row>
    <row r="75" spans="1:14" ht="36" x14ac:dyDescent="0.2">
      <c r="A75" s="1394" t="s">
        <v>810</v>
      </c>
      <c r="B75" s="1394" t="s">
        <v>820</v>
      </c>
      <c r="C75" s="1394"/>
      <c r="D75" s="925" t="s">
        <v>822</v>
      </c>
      <c r="E75" s="1394"/>
      <c r="F75" s="1394" t="s">
        <v>385</v>
      </c>
      <c r="G75" s="1475">
        <v>5</v>
      </c>
      <c r="H75" s="216"/>
      <c r="I75" s="1477">
        <f t="shared" si="4"/>
        <v>0</v>
      </c>
      <c r="J75" s="2225" t="s">
        <v>824</v>
      </c>
      <c r="K75" s="1394"/>
      <c r="L75" s="1105"/>
      <c r="M75" s="1105"/>
      <c r="N75" s="1105" t="s">
        <v>444</v>
      </c>
    </row>
    <row r="76" spans="1:14" ht="24" x14ac:dyDescent="0.2">
      <c r="A76" s="1394" t="s">
        <v>811</v>
      </c>
      <c r="B76" s="1394" t="s">
        <v>1858</v>
      </c>
      <c r="C76" s="1394"/>
      <c r="D76" s="925" t="s">
        <v>827</v>
      </c>
      <c r="E76" s="1394"/>
      <c r="F76" s="1394" t="s">
        <v>385</v>
      </c>
      <c r="G76" s="1475">
        <v>8</v>
      </c>
      <c r="H76" s="216"/>
      <c r="I76" s="1477">
        <f t="shared" si="4"/>
        <v>0</v>
      </c>
      <c r="J76" s="2225" t="s">
        <v>828</v>
      </c>
      <c r="K76" s="1394"/>
      <c r="L76" s="1105"/>
      <c r="M76" s="1105"/>
      <c r="N76" s="1105" t="s">
        <v>444</v>
      </c>
    </row>
    <row r="77" spans="1:14" ht="24" x14ac:dyDescent="0.2">
      <c r="A77" s="1394" t="s">
        <v>814</v>
      </c>
      <c r="B77" s="1394" t="s">
        <v>830</v>
      </c>
      <c r="C77" s="1394"/>
      <c r="D77" s="925" t="s">
        <v>831</v>
      </c>
      <c r="E77" s="1394"/>
      <c r="F77" s="1394" t="s">
        <v>385</v>
      </c>
      <c r="G77" s="1475">
        <v>2</v>
      </c>
      <c r="H77" s="216"/>
      <c r="I77" s="1477">
        <f t="shared" si="4"/>
        <v>0</v>
      </c>
      <c r="J77" s="2225" t="s">
        <v>832</v>
      </c>
      <c r="K77" s="1394"/>
      <c r="L77" s="1105"/>
      <c r="M77" s="1105"/>
      <c r="N77" s="1105" t="s">
        <v>444</v>
      </c>
    </row>
    <row r="78" spans="1:14" ht="36" x14ac:dyDescent="0.2">
      <c r="A78" s="1394" t="s">
        <v>819</v>
      </c>
      <c r="B78" s="1394" t="s">
        <v>1366</v>
      </c>
      <c r="C78" s="1394" t="s">
        <v>1859</v>
      </c>
      <c r="D78" s="925" t="s">
        <v>1368</v>
      </c>
      <c r="E78" s="1394" t="s">
        <v>1701</v>
      </c>
      <c r="F78" s="1394" t="s">
        <v>385</v>
      </c>
      <c r="G78" s="1475">
        <v>3</v>
      </c>
      <c r="H78" s="216"/>
      <c r="I78" s="1477">
        <f t="shared" si="4"/>
        <v>0</v>
      </c>
      <c r="J78" s="2225" t="s">
        <v>1370</v>
      </c>
      <c r="K78" s="1394"/>
      <c r="L78" s="1105"/>
      <c r="M78" s="1105"/>
      <c r="N78" s="1105" t="s">
        <v>444</v>
      </c>
    </row>
    <row r="79" spans="1:14" ht="24" x14ac:dyDescent="0.2">
      <c r="A79" s="1394" t="s">
        <v>825</v>
      </c>
      <c r="B79" s="1394" t="s">
        <v>1371</v>
      </c>
      <c r="C79" s="1394" t="s">
        <v>1860</v>
      </c>
      <c r="D79" s="925" t="s">
        <v>1373</v>
      </c>
      <c r="E79" s="1394" t="s">
        <v>1861</v>
      </c>
      <c r="F79" s="1394" t="s">
        <v>385</v>
      </c>
      <c r="G79" s="1475">
        <v>1</v>
      </c>
      <c r="H79" s="216"/>
      <c r="I79" s="1477">
        <f t="shared" si="4"/>
        <v>0</v>
      </c>
      <c r="J79" s="2225" t="s">
        <v>1375</v>
      </c>
      <c r="K79" s="1394"/>
      <c r="L79" s="1105"/>
      <c r="M79" s="1105"/>
      <c r="N79" s="1105" t="s">
        <v>444</v>
      </c>
    </row>
    <row r="80" spans="1:14" ht="24" x14ac:dyDescent="0.2">
      <c r="A80" s="1394" t="s">
        <v>829</v>
      </c>
      <c r="B80" s="1394" t="s">
        <v>1376</v>
      </c>
      <c r="C80" s="1394"/>
      <c r="D80" s="925" t="s">
        <v>1377</v>
      </c>
      <c r="E80" s="1394"/>
      <c r="F80" s="1394" t="s">
        <v>385</v>
      </c>
      <c r="G80" s="1475">
        <v>1</v>
      </c>
      <c r="H80" s="216"/>
      <c r="I80" s="1477">
        <f t="shared" si="4"/>
        <v>0</v>
      </c>
      <c r="J80" s="2225" t="s">
        <v>1378</v>
      </c>
      <c r="K80" s="1394"/>
      <c r="L80" s="1105"/>
      <c r="M80" s="1105"/>
      <c r="N80" s="1105" t="s">
        <v>444</v>
      </c>
    </row>
    <row r="81" spans="1:14" ht="48" x14ac:dyDescent="0.2">
      <c r="A81" s="1394" t="s">
        <v>833</v>
      </c>
      <c r="B81" s="1394" t="s">
        <v>1379</v>
      </c>
      <c r="C81" s="1394" t="s">
        <v>1380</v>
      </c>
      <c r="D81" s="925" t="s">
        <v>1381</v>
      </c>
      <c r="E81" s="1394" t="s">
        <v>1382</v>
      </c>
      <c r="F81" s="1394" t="s">
        <v>385</v>
      </c>
      <c r="G81" s="1475">
        <v>1</v>
      </c>
      <c r="H81" s="216"/>
      <c r="I81" s="1477">
        <f t="shared" si="4"/>
        <v>0</v>
      </c>
      <c r="J81" s="2225" t="s">
        <v>1383</v>
      </c>
      <c r="K81" s="1394"/>
      <c r="L81" s="1105"/>
      <c r="M81" s="1105"/>
      <c r="N81" s="1105" t="s">
        <v>444</v>
      </c>
    </row>
    <row r="82" spans="1:14" ht="48" x14ac:dyDescent="0.2">
      <c r="A82" s="1394" t="s">
        <v>838</v>
      </c>
      <c r="B82" s="1394" t="s">
        <v>1862</v>
      </c>
      <c r="C82" s="1394" t="s">
        <v>1380</v>
      </c>
      <c r="D82" s="925" t="s">
        <v>1385</v>
      </c>
      <c r="E82" s="1394" t="s">
        <v>1382</v>
      </c>
      <c r="F82" s="1394" t="s">
        <v>385</v>
      </c>
      <c r="G82" s="1475">
        <v>1</v>
      </c>
      <c r="H82" s="216"/>
      <c r="I82" s="1477">
        <f t="shared" si="4"/>
        <v>0</v>
      </c>
      <c r="J82" s="2225" t="s">
        <v>1386</v>
      </c>
      <c r="K82" s="1394"/>
      <c r="L82" s="1105"/>
      <c r="M82" s="1105"/>
      <c r="N82" s="1105" t="s">
        <v>444</v>
      </c>
    </row>
    <row r="83" spans="1:14" ht="72" x14ac:dyDescent="0.2">
      <c r="A83" s="1394" t="s">
        <v>844</v>
      </c>
      <c r="B83" s="1394" t="s">
        <v>1863</v>
      </c>
      <c r="C83" s="1394"/>
      <c r="D83" s="925" t="s">
        <v>1864</v>
      </c>
      <c r="E83" s="1394"/>
      <c r="F83" s="1394" t="s">
        <v>403</v>
      </c>
      <c r="G83" s="1475">
        <v>39.700000000000003</v>
      </c>
      <c r="H83" s="216"/>
      <c r="I83" s="1477">
        <f t="shared" si="4"/>
        <v>0</v>
      </c>
      <c r="J83" s="2225" t="s">
        <v>18493</v>
      </c>
      <c r="K83" s="1394"/>
      <c r="L83" s="1105"/>
      <c r="M83" s="1105"/>
      <c r="N83" s="1105" t="s">
        <v>444</v>
      </c>
    </row>
    <row r="84" spans="1:14" ht="24" x14ac:dyDescent="0.2">
      <c r="A84" s="1394" t="s">
        <v>848</v>
      </c>
      <c r="B84" s="1394" t="s">
        <v>845</v>
      </c>
      <c r="C84" s="1394"/>
      <c r="D84" s="925" t="s">
        <v>846</v>
      </c>
      <c r="E84" s="1394"/>
      <c r="F84" s="1394" t="s">
        <v>409</v>
      </c>
      <c r="G84" s="1475">
        <v>40</v>
      </c>
      <c r="H84" s="216"/>
      <c r="I84" s="1477">
        <f t="shared" si="4"/>
        <v>0</v>
      </c>
      <c r="J84" s="2225" t="s">
        <v>847</v>
      </c>
      <c r="K84" s="1394"/>
      <c r="L84" s="1105"/>
      <c r="M84" s="1105"/>
      <c r="N84" s="1105" t="s">
        <v>444</v>
      </c>
    </row>
    <row r="85" spans="1:14" ht="24" x14ac:dyDescent="0.2">
      <c r="A85" s="1394" t="s">
        <v>852</v>
      </c>
      <c r="B85" s="1394" t="s">
        <v>1390</v>
      </c>
      <c r="C85" s="1394"/>
      <c r="D85" s="925" t="s">
        <v>851</v>
      </c>
      <c r="E85" s="1394"/>
      <c r="F85" s="1394" t="s">
        <v>409</v>
      </c>
      <c r="G85" s="1475">
        <v>91</v>
      </c>
      <c r="H85" s="216"/>
      <c r="I85" s="1477">
        <f t="shared" si="4"/>
        <v>0</v>
      </c>
      <c r="J85" s="2225" t="s">
        <v>18422</v>
      </c>
      <c r="K85" s="1394"/>
      <c r="L85" s="1105"/>
      <c r="M85" s="1105"/>
      <c r="N85" s="1105" t="s">
        <v>444</v>
      </c>
    </row>
    <row r="86" spans="1:14" ht="24" x14ac:dyDescent="0.2">
      <c r="A86" s="1394" t="s">
        <v>855</v>
      </c>
      <c r="B86" s="1394" t="s">
        <v>856</v>
      </c>
      <c r="C86" s="1394"/>
      <c r="D86" s="925" t="s">
        <v>857</v>
      </c>
      <c r="E86" s="1394"/>
      <c r="F86" s="1394" t="s">
        <v>409</v>
      </c>
      <c r="G86" s="1475">
        <v>176</v>
      </c>
      <c r="H86" s="216"/>
      <c r="I86" s="1477">
        <f t="shared" si="4"/>
        <v>0</v>
      </c>
      <c r="J86" s="2225" t="s">
        <v>18423</v>
      </c>
      <c r="K86" s="1394"/>
      <c r="L86" s="1105"/>
      <c r="M86" s="1105"/>
      <c r="N86" s="1105" t="s">
        <v>444</v>
      </c>
    </row>
    <row r="87" spans="1:14" x14ac:dyDescent="0.2">
      <c r="A87" s="1394" t="s">
        <v>858</v>
      </c>
      <c r="B87" s="1394" t="s">
        <v>859</v>
      </c>
      <c r="C87" s="1394"/>
      <c r="D87" s="925" t="s">
        <v>860</v>
      </c>
      <c r="E87" s="1394"/>
      <c r="F87" s="1394" t="s">
        <v>409</v>
      </c>
      <c r="G87" s="1475">
        <v>176</v>
      </c>
      <c r="H87" s="216"/>
      <c r="I87" s="1477">
        <f t="shared" si="4"/>
        <v>0</v>
      </c>
      <c r="J87" s="2225" t="s">
        <v>18424</v>
      </c>
      <c r="K87" s="1394"/>
      <c r="L87" s="1105"/>
      <c r="M87" s="1105"/>
      <c r="N87" s="1105" t="s">
        <v>444</v>
      </c>
    </row>
    <row r="88" spans="1:14" ht="24" x14ac:dyDescent="0.2">
      <c r="A88" s="1394" t="s">
        <v>861</v>
      </c>
      <c r="B88" s="1394" t="s">
        <v>862</v>
      </c>
      <c r="C88" s="1394"/>
      <c r="D88" s="925" t="s">
        <v>863</v>
      </c>
      <c r="E88" s="1394"/>
      <c r="F88" s="1394" t="s">
        <v>409</v>
      </c>
      <c r="G88" s="1475">
        <v>157</v>
      </c>
      <c r="H88" s="216"/>
      <c r="I88" s="1477">
        <f t="shared" si="4"/>
        <v>0</v>
      </c>
      <c r="J88" s="2225" t="s">
        <v>864</v>
      </c>
      <c r="K88" s="1394"/>
      <c r="L88" s="1105"/>
      <c r="M88" s="1105"/>
      <c r="N88" s="1105" t="s">
        <v>444</v>
      </c>
    </row>
    <row r="89" spans="1:14" ht="24" x14ac:dyDescent="0.2">
      <c r="A89" s="1394" t="s">
        <v>865</v>
      </c>
      <c r="B89" s="1394" t="s">
        <v>866</v>
      </c>
      <c r="C89" s="1394"/>
      <c r="D89" s="925" t="s">
        <v>867</v>
      </c>
      <c r="E89" s="1394"/>
      <c r="F89" s="1394" t="s">
        <v>409</v>
      </c>
      <c r="G89" s="1475">
        <v>157</v>
      </c>
      <c r="H89" s="216"/>
      <c r="I89" s="1477">
        <f t="shared" si="4"/>
        <v>0</v>
      </c>
      <c r="J89" s="2225" t="s">
        <v>868</v>
      </c>
      <c r="K89" s="1394"/>
      <c r="L89" s="1105"/>
      <c r="M89" s="1105"/>
      <c r="N89" s="1105" t="s">
        <v>444</v>
      </c>
    </row>
    <row r="90" spans="1:14" x14ac:dyDescent="0.2">
      <c r="A90" s="600" t="s">
        <v>869</v>
      </c>
      <c r="B90" s="600" t="s">
        <v>870</v>
      </c>
      <c r="C90" s="600"/>
      <c r="D90" s="2228" t="s">
        <v>871</v>
      </c>
      <c r="E90" s="600"/>
      <c r="F90" s="600"/>
      <c r="G90" s="1469"/>
      <c r="H90" s="2095"/>
      <c r="I90" s="1471">
        <f>SUM(I91:I99)</f>
        <v>0</v>
      </c>
      <c r="J90" s="2224" t="s">
        <v>444</v>
      </c>
      <c r="K90" s="600"/>
      <c r="L90" s="1404"/>
      <c r="M90" s="1404"/>
      <c r="N90" s="1404"/>
    </row>
    <row r="91" spans="1:14" ht="36" x14ac:dyDescent="0.2">
      <c r="A91" s="1394" t="s">
        <v>1391</v>
      </c>
      <c r="B91" s="1473" t="s">
        <v>1392</v>
      </c>
      <c r="C91" s="1394" t="s">
        <v>1700</v>
      </c>
      <c r="D91" s="925" t="s">
        <v>1393</v>
      </c>
      <c r="E91" s="1394" t="s">
        <v>1701</v>
      </c>
      <c r="F91" s="1394" t="s">
        <v>403</v>
      </c>
      <c r="G91" s="1475">
        <v>14.5</v>
      </c>
      <c r="H91" s="216"/>
      <c r="I91" s="1477">
        <f t="shared" ref="I91:I99" si="5">ROUND(G91*H91,2)</f>
        <v>0</v>
      </c>
      <c r="J91" s="2226" t="s">
        <v>1394</v>
      </c>
      <c r="K91" s="1394"/>
      <c r="L91" s="1417"/>
      <c r="M91" s="1105"/>
      <c r="N91" s="1105" t="s">
        <v>444</v>
      </c>
    </row>
    <row r="92" spans="1:14" ht="36" x14ac:dyDescent="0.2">
      <c r="A92" s="1394" t="s">
        <v>1395</v>
      </c>
      <c r="B92" s="1473" t="s">
        <v>1865</v>
      </c>
      <c r="C92" s="1394"/>
      <c r="D92" s="925" t="s">
        <v>1866</v>
      </c>
      <c r="E92" s="1394"/>
      <c r="F92" s="1394" t="s">
        <v>403</v>
      </c>
      <c r="G92" s="1475">
        <v>22.2</v>
      </c>
      <c r="H92" s="216"/>
      <c r="I92" s="1477">
        <f t="shared" si="5"/>
        <v>0</v>
      </c>
      <c r="J92" s="2226" t="s">
        <v>1867</v>
      </c>
      <c r="K92" s="1394" t="s">
        <v>521</v>
      </c>
      <c r="L92" s="1417" t="s">
        <v>1868</v>
      </c>
      <c r="M92" s="1105" t="s">
        <v>950</v>
      </c>
      <c r="N92" s="1105" t="s">
        <v>444</v>
      </c>
    </row>
    <row r="93" spans="1:14" ht="36" x14ac:dyDescent="0.2">
      <c r="A93" s="1394" t="s">
        <v>1399</v>
      </c>
      <c r="B93" s="1473" t="s">
        <v>1400</v>
      </c>
      <c r="C93" s="1394"/>
      <c r="D93" s="925" t="s">
        <v>1401</v>
      </c>
      <c r="E93" s="1394"/>
      <c r="F93" s="1394" t="s">
        <v>403</v>
      </c>
      <c r="G93" s="1475">
        <v>18.8</v>
      </c>
      <c r="H93" s="216"/>
      <c r="I93" s="1477">
        <f t="shared" si="5"/>
        <v>0</v>
      </c>
      <c r="J93" s="2226" t="s">
        <v>1402</v>
      </c>
      <c r="K93" s="1394" t="s">
        <v>521</v>
      </c>
      <c r="L93" s="1417" t="s">
        <v>1869</v>
      </c>
      <c r="M93" s="1105" t="s">
        <v>950</v>
      </c>
      <c r="N93" s="1105" t="s">
        <v>1870</v>
      </c>
    </row>
    <row r="94" spans="1:14" ht="36" x14ac:dyDescent="0.2">
      <c r="A94" s="1394" t="s">
        <v>1405</v>
      </c>
      <c r="B94" s="925" t="s">
        <v>1406</v>
      </c>
      <c r="C94" s="1394"/>
      <c r="D94" s="925" t="s">
        <v>1407</v>
      </c>
      <c r="E94" s="1394"/>
      <c r="F94" s="1394" t="s">
        <v>403</v>
      </c>
      <c r="G94" s="1475">
        <v>11</v>
      </c>
      <c r="H94" s="216"/>
      <c r="I94" s="1477">
        <f t="shared" si="5"/>
        <v>0</v>
      </c>
      <c r="J94" s="2226" t="s">
        <v>1408</v>
      </c>
      <c r="K94" s="1394"/>
      <c r="L94" s="1417"/>
      <c r="M94" s="1105"/>
      <c r="N94" s="1105" t="s">
        <v>444</v>
      </c>
    </row>
    <row r="95" spans="1:14" ht="24" x14ac:dyDescent="0.2">
      <c r="A95" s="1394" t="s">
        <v>1409</v>
      </c>
      <c r="B95" s="1394" t="s">
        <v>1410</v>
      </c>
      <c r="C95" s="1394"/>
      <c r="D95" s="925" t="s">
        <v>1411</v>
      </c>
      <c r="E95" s="1394"/>
      <c r="F95" s="1394" t="s">
        <v>385</v>
      </c>
      <c r="G95" s="1475">
        <v>4</v>
      </c>
      <c r="H95" s="216"/>
      <c r="I95" s="1477">
        <f t="shared" si="5"/>
        <v>0</v>
      </c>
      <c r="J95" s="2226" t="s">
        <v>1412</v>
      </c>
      <c r="K95" s="1394" t="s">
        <v>521</v>
      </c>
      <c r="L95" s="1417" t="s">
        <v>1871</v>
      </c>
      <c r="M95" s="1105" t="s">
        <v>650</v>
      </c>
      <c r="N95" s="1105" t="s">
        <v>1872</v>
      </c>
    </row>
    <row r="96" spans="1:14" ht="36" x14ac:dyDescent="0.2">
      <c r="A96" s="1394" t="s">
        <v>1414</v>
      </c>
      <c r="B96" s="1394" t="s">
        <v>1415</v>
      </c>
      <c r="C96" s="1394"/>
      <c r="D96" s="925" t="s">
        <v>1416</v>
      </c>
      <c r="E96" s="1394"/>
      <c r="F96" s="1394" t="s">
        <v>385</v>
      </c>
      <c r="G96" s="1475">
        <v>4</v>
      </c>
      <c r="H96" s="216"/>
      <c r="I96" s="1477">
        <f t="shared" si="5"/>
        <v>0</v>
      </c>
      <c r="J96" s="2225" t="s">
        <v>1417</v>
      </c>
      <c r="K96" s="1394" t="s">
        <v>521</v>
      </c>
      <c r="L96" s="1417" t="s">
        <v>1873</v>
      </c>
      <c r="M96" s="1105" t="s">
        <v>650</v>
      </c>
      <c r="N96" s="1105" t="s">
        <v>1874</v>
      </c>
    </row>
    <row r="97" spans="1:14" ht="24" x14ac:dyDescent="0.2">
      <c r="A97" s="1394" t="s">
        <v>1419</v>
      </c>
      <c r="B97" s="1394" t="s">
        <v>1875</v>
      </c>
      <c r="C97" s="1394" t="s">
        <v>1435</v>
      </c>
      <c r="D97" s="925" t="s">
        <v>1876</v>
      </c>
      <c r="E97" s="1394" t="s">
        <v>1423</v>
      </c>
      <c r="F97" s="1394" t="s">
        <v>385</v>
      </c>
      <c r="G97" s="1475">
        <v>4</v>
      </c>
      <c r="H97" s="216"/>
      <c r="I97" s="1477">
        <f t="shared" si="5"/>
        <v>0</v>
      </c>
      <c r="J97" s="2226" t="s">
        <v>1877</v>
      </c>
      <c r="K97" s="1394" t="s">
        <v>521</v>
      </c>
      <c r="L97" s="1417" t="s">
        <v>1878</v>
      </c>
      <c r="M97" s="1105" t="s">
        <v>650</v>
      </c>
      <c r="N97" s="1105" t="s">
        <v>1879</v>
      </c>
    </row>
    <row r="98" spans="1:14" ht="36" x14ac:dyDescent="0.2">
      <c r="A98" s="1394" t="s">
        <v>1427</v>
      </c>
      <c r="B98" s="1394" t="s">
        <v>1441</v>
      </c>
      <c r="C98" s="1394"/>
      <c r="D98" s="925" t="s">
        <v>1442</v>
      </c>
      <c r="E98" s="1394"/>
      <c r="F98" s="1394" t="s">
        <v>385</v>
      </c>
      <c r="G98" s="1475">
        <v>4</v>
      </c>
      <c r="H98" s="216"/>
      <c r="I98" s="1477">
        <f t="shared" si="5"/>
        <v>0</v>
      </c>
      <c r="J98" s="2226" t="s">
        <v>1443</v>
      </c>
      <c r="K98" s="1394" t="s">
        <v>521</v>
      </c>
      <c r="L98" s="1417" t="s">
        <v>1878</v>
      </c>
      <c r="M98" s="1105" t="s">
        <v>650</v>
      </c>
      <c r="N98" s="1105" t="s">
        <v>1880</v>
      </c>
    </row>
    <row r="99" spans="1:14" ht="24" x14ac:dyDescent="0.2">
      <c r="A99" s="1394" t="s">
        <v>1433</v>
      </c>
      <c r="B99" s="1394" t="s">
        <v>1447</v>
      </c>
      <c r="C99" s="1394"/>
      <c r="D99" s="925" t="s">
        <v>1448</v>
      </c>
      <c r="E99" s="1394"/>
      <c r="F99" s="1394" t="s">
        <v>385</v>
      </c>
      <c r="G99" s="1475">
        <v>12</v>
      </c>
      <c r="H99" s="216"/>
      <c r="I99" s="1477">
        <f t="shared" si="5"/>
        <v>0</v>
      </c>
      <c r="J99" s="2226" t="s">
        <v>1449</v>
      </c>
      <c r="K99" s="1394"/>
      <c r="L99" s="1417"/>
      <c r="M99" s="1105"/>
      <c r="N99" s="1105" t="s">
        <v>444</v>
      </c>
    </row>
    <row r="100" spans="1:14" x14ac:dyDescent="0.2">
      <c r="A100" s="592" t="s">
        <v>892</v>
      </c>
      <c r="B100" s="592" t="s">
        <v>893</v>
      </c>
      <c r="C100" s="592"/>
      <c r="D100" s="592" t="s">
        <v>894</v>
      </c>
      <c r="E100" s="592"/>
      <c r="F100" s="592"/>
      <c r="G100" s="1464"/>
      <c r="H100" s="2094"/>
      <c r="I100" s="1466">
        <f>I101+I116+I132+I139+I150+I147</f>
        <v>0</v>
      </c>
      <c r="J100" s="1750" t="s">
        <v>444</v>
      </c>
      <c r="K100" s="592"/>
      <c r="L100" s="1400"/>
      <c r="M100" s="1400"/>
      <c r="N100" s="1400"/>
    </row>
    <row r="101" spans="1:14" x14ac:dyDescent="0.2">
      <c r="A101" s="600" t="s">
        <v>895</v>
      </c>
      <c r="B101" s="600" t="s">
        <v>896</v>
      </c>
      <c r="C101" s="600"/>
      <c r="D101" s="600" t="s">
        <v>897</v>
      </c>
      <c r="E101" s="600"/>
      <c r="F101" s="600"/>
      <c r="G101" s="1469"/>
      <c r="H101" s="2095"/>
      <c r="I101" s="1471">
        <f>SUM(I105:I115)</f>
        <v>0</v>
      </c>
      <c r="J101" s="2224" t="s">
        <v>444</v>
      </c>
      <c r="K101" s="600"/>
      <c r="L101" s="1404"/>
      <c r="M101" s="1404"/>
      <c r="N101" s="1404"/>
    </row>
    <row r="102" spans="1:14" x14ac:dyDescent="0.2">
      <c r="A102" s="1609" t="s">
        <v>898</v>
      </c>
      <c r="B102" s="1609" t="s">
        <v>362</v>
      </c>
      <c r="C102" s="1609"/>
      <c r="D102" s="1609" t="s">
        <v>363</v>
      </c>
      <c r="E102" s="1609"/>
      <c r="F102" s="1609"/>
      <c r="G102" s="2099"/>
      <c r="H102" s="2100"/>
      <c r="I102" s="2100"/>
      <c r="J102" s="1757" t="s">
        <v>444</v>
      </c>
      <c r="K102" s="1609"/>
      <c r="L102" s="1759"/>
      <c r="M102" s="1759"/>
      <c r="N102" s="1759"/>
    </row>
    <row r="103" spans="1:14" ht="36" x14ac:dyDescent="0.2">
      <c r="A103" s="1394" t="s">
        <v>899</v>
      </c>
      <c r="B103" s="1394" t="s">
        <v>900</v>
      </c>
      <c r="C103" s="1394"/>
      <c r="D103" s="925" t="s">
        <v>901</v>
      </c>
      <c r="E103" s="1394"/>
      <c r="F103" s="1394" t="s">
        <v>365</v>
      </c>
      <c r="G103" s="1475"/>
      <c r="H103" s="2096"/>
      <c r="I103" s="1477"/>
      <c r="J103" s="2225" t="s">
        <v>18427</v>
      </c>
      <c r="K103" s="1394"/>
      <c r="L103" s="1105"/>
      <c r="M103" s="1105"/>
      <c r="N103" s="1105" t="s">
        <v>444</v>
      </c>
    </row>
    <row r="104" spans="1:14" x14ac:dyDescent="0.2">
      <c r="A104" s="1609" t="s">
        <v>902</v>
      </c>
      <c r="B104" s="1609" t="s">
        <v>896</v>
      </c>
      <c r="C104" s="1609"/>
      <c r="D104" s="1609" t="s">
        <v>897</v>
      </c>
      <c r="E104" s="1609"/>
      <c r="F104" s="1609"/>
      <c r="G104" s="2099"/>
      <c r="H104" s="2100"/>
      <c r="I104" s="2100"/>
      <c r="J104" s="1757" t="s">
        <v>444</v>
      </c>
      <c r="K104" s="1609"/>
      <c r="L104" s="1759"/>
      <c r="M104" s="1759"/>
      <c r="N104" s="1759"/>
    </row>
    <row r="105" spans="1:14" ht="48" x14ac:dyDescent="0.2">
      <c r="A105" s="1394" t="s">
        <v>903</v>
      </c>
      <c r="B105" s="1394" t="s">
        <v>904</v>
      </c>
      <c r="C105" s="1394" t="s">
        <v>905</v>
      </c>
      <c r="D105" s="925" t="s">
        <v>906</v>
      </c>
      <c r="E105" s="1394" t="s">
        <v>907</v>
      </c>
      <c r="F105" s="1394" t="s">
        <v>409</v>
      </c>
      <c r="G105" s="1475">
        <v>148.78</v>
      </c>
      <c r="H105" s="216"/>
      <c r="I105" s="1477">
        <f t="shared" ref="I105:I115" si="6">ROUND(G105*H105,2)</f>
        <v>0</v>
      </c>
      <c r="J105" s="2225" t="s">
        <v>908</v>
      </c>
      <c r="K105" s="1394" t="s">
        <v>521</v>
      </c>
      <c r="L105" s="1417" t="s">
        <v>1829</v>
      </c>
      <c r="M105" s="1105" t="s">
        <v>579</v>
      </c>
      <c r="N105" s="1105" t="s">
        <v>1881</v>
      </c>
    </row>
    <row r="106" spans="1:14" ht="48" x14ac:dyDescent="0.2">
      <c r="A106" s="1394" t="s">
        <v>910</v>
      </c>
      <c r="B106" s="1473" t="s">
        <v>911</v>
      </c>
      <c r="C106" s="1394" t="s">
        <v>905</v>
      </c>
      <c r="D106" s="925" t="s">
        <v>912</v>
      </c>
      <c r="E106" s="1394" t="s">
        <v>907</v>
      </c>
      <c r="F106" s="1394" t="s">
        <v>385</v>
      </c>
      <c r="G106" s="1475">
        <v>16</v>
      </c>
      <c r="H106" s="216"/>
      <c r="I106" s="1477">
        <f t="shared" si="6"/>
        <v>0</v>
      </c>
      <c r="J106" s="2227" t="s">
        <v>913</v>
      </c>
      <c r="K106" s="1394"/>
      <c r="L106" s="1417"/>
      <c r="M106" s="1105"/>
      <c r="N106" s="1105" t="s">
        <v>444</v>
      </c>
    </row>
    <row r="107" spans="1:14" ht="24" x14ac:dyDescent="0.2">
      <c r="A107" s="1394" t="s">
        <v>914</v>
      </c>
      <c r="B107" s="1394" t="s">
        <v>915</v>
      </c>
      <c r="C107" s="1394"/>
      <c r="D107" s="925" t="s">
        <v>917</v>
      </c>
      <c r="E107" s="1394"/>
      <c r="F107" s="1394" t="s">
        <v>403</v>
      </c>
      <c r="G107" s="1475">
        <v>17.350000000000001</v>
      </c>
      <c r="H107" s="216"/>
      <c r="I107" s="1477">
        <f t="shared" si="6"/>
        <v>0</v>
      </c>
      <c r="J107" s="2225" t="s">
        <v>919</v>
      </c>
      <c r="K107" s="1394"/>
      <c r="L107" s="1417"/>
      <c r="M107" s="1105"/>
      <c r="N107" s="1105" t="s">
        <v>444</v>
      </c>
    </row>
    <row r="108" spans="1:14" ht="24" x14ac:dyDescent="0.2">
      <c r="A108" s="1394" t="s">
        <v>920</v>
      </c>
      <c r="B108" s="1394" t="s">
        <v>921</v>
      </c>
      <c r="C108" s="1394" t="s">
        <v>916</v>
      </c>
      <c r="D108" s="925" t="s">
        <v>922</v>
      </c>
      <c r="E108" s="1394" t="s">
        <v>918</v>
      </c>
      <c r="F108" s="1394" t="s">
        <v>409</v>
      </c>
      <c r="G108" s="1475">
        <v>148.78</v>
      </c>
      <c r="H108" s="216"/>
      <c r="I108" s="1477">
        <f t="shared" si="6"/>
        <v>0</v>
      </c>
      <c r="J108" s="2225" t="s">
        <v>923</v>
      </c>
      <c r="K108" s="1394" t="s">
        <v>521</v>
      </c>
      <c r="L108" s="1417" t="s">
        <v>1829</v>
      </c>
      <c r="M108" s="1105" t="s">
        <v>579</v>
      </c>
      <c r="N108" s="1105" t="s">
        <v>1882</v>
      </c>
    </row>
    <row r="109" spans="1:14" ht="24" x14ac:dyDescent="0.2">
      <c r="A109" s="1394" t="s">
        <v>925</v>
      </c>
      <c r="B109" s="1394" t="s">
        <v>926</v>
      </c>
      <c r="C109" s="1394"/>
      <c r="D109" s="925" t="s">
        <v>927</v>
      </c>
      <c r="E109" s="1394"/>
      <c r="F109" s="1394" t="s">
        <v>409</v>
      </c>
      <c r="G109" s="1475">
        <v>148.78</v>
      </c>
      <c r="H109" s="216"/>
      <c r="I109" s="1477">
        <f t="shared" si="6"/>
        <v>0</v>
      </c>
      <c r="J109" s="2225" t="s">
        <v>928</v>
      </c>
      <c r="K109" s="1394" t="s">
        <v>521</v>
      </c>
      <c r="L109" s="1417" t="s">
        <v>1829</v>
      </c>
      <c r="M109" s="1105" t="s">
        <v>579</v>
      </c>
      <c r="N109" s="1105" t="s">
        <v>1883</v>
      </c>
    </row>
    <row r="110" spans="1:14" ht="24" x14ac:dyDescent="0.2">
      <c r="A110" s="1394" t="s">
        <v>930</v>
      </c>
      <c r="B110" s="1394" t="s">
        <v>931</v>
      </c>
      <c r="C110" s="1394" t="s">
        <v>932</v>
      </c>
      <c r="D110" s="925" t="s">
        <v>933</v>
      </c>
      <c r="E110" s="1394" t="s">
        <v>934</v>
      </c>
      <c r="F110" s="1394" t="s">
        <v>409</v>
      </c>
      <c r="G110" s="1475">
        <v>148.78</v>
      </c>
      <c r="H110" s="216"/>
      <c r="I110" s="1477">
        <f t="shared" si="6"/>
        <v>0</v>
      </c>
      <c r="J110" s="2225" t="s">
        <v>935</v>
      </c>
      <c r="K110" s="1394" t="s">
        <v>521</v>
      </c>
      <c r="L110" s="1417" t="s">
        <v>1829</v>
      </c>
      <c r="M110" s="1105" t="s">
        <v>579</v>
      </c>
      <c r="N110" s="1105" t="s">
        <v>1884</v>
      </c>
    </row>
    <row r="111" spans="1:14" ht="24" x14ac:dyDescent="0.2">
      <c r="A111" s="1394" t="s">
        <v>937</v>
      </c>
      <c r="B111" s="1394" t="s">
        <v>938</v>
      </c>
      <c r="C111" s="1394"/>
      <c r="D111" s="925" t="s">
        <v>939</v>
      </c>
      <c r="E111" s="1394"/>
      <c r="F111" s="1394" t="s">
        <v>403</v>
      </c>
      <c r="G111" s="1475">
        <v>34.700000000000003</v>
      </c>
      <c r="H111" s="216"/>
      <c r="I111" s="1477">
        <f t="shared" si="6"/>
        <v>0</v>
      </c>
      <c r="J111" s="2225" t="s">
        <v>940</v>
      </c>
      <c r="K111" s="1394"/>
      <c r="L111" s="1417"/>
      <c r="M111" s="1105"/>
      <c r="N111" s="1105" t="s">
        <v>444</v>
      </c>
    </row>
    <row r="112" spans="1:14" ht="24" x14ac:dyDescent="0.2">
      <c r="A112" s="1394" t="s">
        <v>941</v>
      </c>
      <c r="B112" s="1394" t="s">
        <v>942</v>
      </c>
      <c r="C112" s="1394"/>
      <c r="D112" s="925" t="s">
        <v>943</v>
      </c>
      <c r="E112" s="1394"/>
      <c r="F112" s="1394" t="s">
        <v>403</v>
      </c>
      <c r="G112" s="1475">
        <v>18.2</v>
      </c>
      <c r="H112" s="216"/>
      <c r="I112" s="1477">
        <f t="shared" si="6"/>
        <v>0</v>
      </c>
      <c r="J112" s="2225" t="s">
        <v>944</v>
      </c>
      <c r="K112" s="1394"/>
      <c r="L112" s="1417"/>
      <c r="M112" s="1105"/>
      <c r="N112" s="1105" t="s">
        <v>444</v>
      </c>
    </row>
    <row r="113" spans="1:14" ht="36" x14ac:dyDescent="0.2">
      <c r="A113" s="1394" t="s">
        <v>945</v>
      </c>
      <c r="B113" s="1394" t="s">
        <v>1885</v>
      </c>
      <c r="C113" s="1394"/>
      <c r="D113" s="925" t="s">
        <v>947</v>
      </c>
      <c r="E113" s="1394"/>
      <c r="F113" s="1394" t="s">
        <v>403</v>
      </c>
      <c r="G113" s="1475">
        <v>34.299999999999997</v>
      </c>
      <c r="H113" s="216"/>
      <c r="I113" s="1477">
        <f t="shared" si="6"/>
        <v>0</v>
      </c>
      <c r="J113" s="2225" t="s">
        <v>948</v>
      </c>
      <c r="K113" s="1394" t="s">
        <v>521</v>
      </c>
      <c r="L113" s="1417" t="s">
        <v>1886</v>
      </c>
      <c r="M113" s="1105" t="s">
        <v>950</v>
      </c>
      <c r="N113" s="1105" t="s">
        <v>1887</v>
      </c>
    </row>
    <row r="114" spans="1:14" ht="24" x14ac:dyDescent="0.2">
      <c r="A114" s="1394" t="s">
        <v>952</v>
      </c>
      <c r="B114" s="1394" t="s">
        <v>953</v>
      </c>
      <c r="C114" s="1394"/>
      <c r="D114" s="925" t="s">
        <v>954</v>
      </c>
      <c r="E114" s="1394"/>
      <c r="F114" s="1394" t="s">
        <v>385</v>
      </c>
      <c r="G114" s="1475">
        <v>4</v>
      </c>
      <c r="H114" s="216"/>
      <c r="I114" s="1477">
        <f t="shared" si="6"/>
        <v>0</v>
      </c>
      <c r="J114" s="2225" t="s">
        <v>18430</v>
      </c>
      <c r="K114" s="1394" t="s">
        <v>521</v>
      </c>
      <c r="L114" s="1417" t="s">
        <v>1888</v>
      </c>
      <c r="M114" s="1105" t="s">
        <v>650</v>
      </c>
      <c r="N114" s="1105" t="s">
        <v>444</v>
      </c>
    </row>
    <row r="115" spans="1:14" ht="36" x14ac:dyDescent="0.2">
      <c r="A115" s="1394" t="s">
        <v>956</v>
      </c>
      <c r="B115" s="1394" t="s">
        <v>957</v>
      </c>
      <c r="C115" s="1394"/>
      <c r="D115" s="925" t="s">
        <v>958</v>
      </c>
      <c r="E115" s="1394"/>
      <c r="F115" s="1394" t="s">
        <v>403</v>
      </c>
      <c r="G115" s="1475">
        <v>19.600000000000001</v>
      </c>
      <c r="H115" s="216"/>
      <c r="I115" s="1477">
        <f t="shared" si="6"/>
        <v>0</v>
      </c>
      <c r="J115" s="2225" t="s">
        <v>959</v>
      </c>
      <c r="K115" s="1394" t="s">
        <v>521</v>
      </c>
      <c r="L115" s="1417" t="s">
        <v>1889</v>
      </c>
      <c r="M115" s="1105" t="s">
        <v>950</v>
      </c>
      <c r="N115" s="1105" t="s">
        <v>1890</v>
      </c>
    </row>
    <row r="116" spans="1:14" x14ac:dyDescent="0.2">
      <c r="A116" s="600" t="s">
        <v>966</v>
      </c>
      <c r="B116" s="600" t="s">
        <v>967</v>
      </c>
      <c r="C116" s="600"/>
      <c r="D116" s="600" t="s">
        <v>1472</v>
      </c>
      <c r="E116" s="600"/>
      <c r="F116" s="600"/>
      <c r="G116" s="1469"/>
      <c r="H116" s="2095"/>
      <c r="I116" s="1471">
        <f>SUM(I117:I131)</f>
        <v>0</v>
      </c>
      <c r="J116" s="2224" t="s">
        <v>444</v>
      </c>
      <c r="K116" s="600"/>
      <c r="L116" s="1404"/>
      <c r="M116" s="1404"/>
      <c r="N116" s="1404"/>
    </row>
    <row r="117" spans="1:14" ht="409.5" x14ac:dyDescent="0.2">
      <c r="A117" s="1394" t="s">
        <v>969</v>
      </c>
      <c r="B117" s="1394" t="s">
        <v>1473</v>
      </c>
      <c r="C117" s="1394" t="s">
        <v>1474</v>
      </c>
      <c r="D117" s="925" t="s">
        <v>1475</v>
      </c>
      <c r="E117" s="1394" t="s">
        <v>1476</v>
      </c>
      <c r="F117" s="1394" t="s">
        <v>385</v>
      </c>
      <c r="G117" s="1475">
        <v>2</v>
      </c>
      <c r="H117" s="216"/>
      <c r="I117" s="1477">
        <f t="shared" ref="I117:I131" si="7">ROUND(G117*H117,2)</f>
        <v>0</v>
      </c>
      <c r="J117" s="2227" t="s">
        <v>1477</v>
      </c>
      <c r="K117" s="1394" t="s">
        <v>521</v>
      </c>
      <c r="L117" s="1417" t="s">
        <v>1891</v>
      </c>
      <c r="M117" s="1417" t="s">
        <v>650</v>
      </c>
      <c r="N117" s="1105" t="s">
        <v>1892</v>
      </c>
    </row>
    <row r="118" spans="1:14" ht="409.5" x14ac:dyDescent="0.2">
      <c r="A118" s="1416" t="s">
        <v>976</v>
      </c>
      <c r="B118" s="1416" t="s">
        <v>1720</v>
      </c>
      <c r="C118" s="1416" t="s">
        <v>1481</v>
      </c>
      <c r="D118" s="876" t="s">
        <v>1482</v>
      </c>
      <c r="E118" s="1416" t="s">
        <v>1483</v>
      </c>
      <c r="F118" s="1416" t="s">
        <v>385</v>
      </c>
      <c r="G118" s="1481">
        <v>2</v>
      </c>
      <c r="H118" s="216"/>
      <c r="I118" s="1482">
        <f t="shared" si="7"/>
        <v>0</v>
      </c>
      <c r="J118" s="2229" t="s">
        <v>1484</v>
      </c>
      <c r="K118" s="1416" t="s">
        <v>521</v>
      </c>
      <c r="L118" s="1417" t="s">
        <v>1893</v>
      </c>
      <c r="M118" s="1417" t="s">
        <v>650</v>
      </c>
      <c r="N118" s="1417" t="s">
        <v>1894</v>
      </c>
    </row>
    <row r="119" spans="1:14" ht="409.5" x14ac:dyDescent="0.2">
      <c r="A119" s="1394" t="s">
        <v>983</v>
      </c>
      <c r="B119" s="1394" t="s">
        <v>18993</v>
      </c>
      <c r="C119" s="1394" t="s">
        <v>978</v>
      </c>
      <c r="D119" s="925" t="s">
        <v>1487</v>
      </c>
      <c r="E119" s="1394" t="s">
        <v>980</v>
      </c>
      <c r="F119" s="1394" t="s">
        <v>385</v>
      </c>
      <c r="G119" s="1475">
        <v>1</v>
      </c>
      <c r="H119" s="216"/>
      <c r="I119" s="1477">
        <f t="shared" si="7"/>
        <v>0</v>
      </c>
      <c r="J119" s="2227" t="s">
        <v>18480</v>
      </c>
      <c r="K119" s="1394" t="s">
        <v>521</v>
      </c>
      <c r="L119" s="1417" t="s">
        <v>1895</v>
      </c>
      <c r="M119" s="1417" t="s">
        <v>650</v>
      </c>
      <c r="N119" s="1105" t="s">
        <v>1896</v>
      </c>
    </row>
    <row r="120" spans="1:14" ht="409.5" x14ac:dyDescent="0.2">
      <c r="A120" s="1394" t="s">
        <v>991</v>
      </c>
      <c r="B120" s="1394" t="s">
        <v>1725</v>
      </c>
      <c r="C120" s="1394" t="s">
        <v>1490</v>
      </c>
      <c r="D120" s="925" t="s">
        <v>1491</v>
      </c>
      <c r="E120" s="1394" t="s">
        <v>1492</v>
      </c>
      <c r="F120" s="1394" t="s">
        <v>385</v>
      </c>
      <c r="G120" s="1475">
        <v>1</v>
      </c>
      <c r="H120" s="216"/>
      <c r="I120" s="1477">
        <f t="shared" si="7"/>
        <v>0</v>
      </c>
      <c r="J120" s="2227" t="s">
        <v>1736</v>
      </c>
      <c r="K120" s="1394" t="s">
        <v>521</v>
      </c>
      <c r="L120" s="1417" t="s">
        <v>1897</v>
      </c>
      <c r="M120" s="1417" t="s">
        <v>650</v>
      </c>
      <c r="N120" s="1105" t="s">
        <v>1898</v>
      </c>
    </row>
    <row r="121" spans="1:14" ht="409.5" x14ac:dyDescent="0.2">
      <c r="A121" s="1394" t="s">
        <v>997</v>
      </c>
      <c r="B121" s="1394" t="s">
        <v>18995</v>
      </c>
      <c r="C121" s="1394" t="s">
        <v>1899</v>
      </c>
      <c r="D121" s="925" t="s">
        <v>1900</v>
      </c>
      <c r="E121" s="1394" t="s">
        <v>1901</v>
      </c>
      <c r="F121" s="1394" t="s">
        <v>385</v>
      </c>
      <c r="G121" s="1475">
        <v>1</v>
      </c>
      <c r="H121" s="216"/>
      <c r="I121" s="1477">
        <f t="shared" si="7"/>
        <v>0</v>
      </c>
      <c r="J121" s="2227" t="s">
        <v>1902</v>
      </c>
      <c r="K121" s="1394" t="s">
        <v>521</v>
      </c>
      <c r="L121" s="1417" t="s">
        <v>1903</v>
      </c>
      <c r="M121" s="1417" t="s">
        <v>650</v>
      </c>
      <c r="N121" s="1105" t="s">
        <v>1904</v>
      </c>
    </row>
    <row r="122" spans="1:14" ht="409.5" x14ac:dyDescent="0.2">
      <c r="A122" s="1394" t="s">
        <v>1001</v>
      </c>
      <c r="B122" s="1394" t="s">
        <v>1739</v>
      </c>
      <c r="C122" s="1394" t="s">
        <v>1504</v>
      </c>
      <c r="D122" s="925" t="s">
        <v>1505</v>
      </c>
      <c r="E122" s="1394" t="s">
        <v>1506</v>
      </c>
      <c r="F122" s="1394" t="s">
        <v>385</v>
      </c>
      <c r="G122" s="1475">
        <v>1</v>
      </c>
      <c r="H122" s="216"/>
      <c r="I122" s="1477">
        <f t="shared" si="7"/>
        <v>0</v>
      </c>
      <c r="J122" s="2227" t="s">
        <v>18482</v>
      </c>
      <c r="K122" s="1394" t="s">
        <v>521</v>
      </c>
      <c r="L122" s="1417" t="s">
        <v>1905</v>
      </c>
      <c r="M122" s="1417" t="s">
        <v>650</v>
      </c>
      <c r="N122" s="1105" t="s">
        <v>1906</v>
      </c>
    </row>
    <row r="123" spans="1:14" ht="60" x14ac:dyDescent="0.2">
      <c r="A123" s="1394" t="s">
        <v>1006</v>
      </c>
      <c r="B123" s="1394" t="s">
        <v>1509</v>
      </c>
      <c r="C123" s="1394" t="s">
        <v>1510</v>
      </c>
      <c r="D123" s="925" t="s">
        <v>1511</v>
      </c>
      <c r="E123" s="1394" t="s">
        <v>1512</v>
      </c>
      <c r="F123" s="1394" t="s">
        <v>594</v>
      </c>
      <c r="G123" s="1475">
        <v>260</v>
      </c>
      <c r="H123" s="216"/>
      <c r="I123" s="1477">
        <f t="shared" si="7"/>
        <v>0</v>
      </c>
      <c r="J123" s="2230" t="s">
        <v>1513</v>
      </c>
      <c r="K123" s="1394"/>
      <c r="L123" s="1417"/>
      <c r="M123" s="1417"/>
      <c r="N123" s="1105" t="s">
        <v>444</v>
      </c>
    </row>
    <row r="124" spans="1:14" ht="36" x14ac:dyDescent="0.2">
      <c r="A124" s="1394" t="s">
        <v>1011</v>
      </c>
      <c r="B124" s="1394" t="s">
        <v>1907</v>
      </c>
      <c r="C124" s="1394" t="s">
        <v>1908</v>
      </c>
      <c r="D124" s="925" t="s">
        <v>1909</v>
      </c>
      <c r="E124" s="1394" t="s">
        <v>1910</v>
      </c>
      <c r="F124" s="1394" t="s">
        <v>385</v>
      </c>
      <c r="G124" s="1475">
        <v>1</v>
      </c>
      <c r="H124" s="216"/>
      <c r="I124" s="1477">
        <f t="shared" si="7"/>
        <v>0</v>
      </c>
      <c r="J124" s="2227" t="s">
        <v>1911</v>
      </c>
      <c r="K124" s="1394"/>
      <c r="L124" s="1417"/>
      <c r="M124" s="1417"/>
      <c r="N124" s="1105" t="s">
        <v>444</v>
      </c>
    </row>
    <row r="125" spans="1:14" ht="36" x14ac:dyDescent="0.2">
      <c r="A125" s="1394" t="s">
        <v>1016</v>
      </c>
      <c r="B125" s="1394" t="s">
        <v>1516</v>
      </c>
      <c r="C125" s="1394" t="s">
        <v>123</v>
      </c>
      <c r="D125" s="925" t="s">
        <v>1517</v>
      </c>
      <c r="E125" s="1394" t="s">
        <v>123</v>
      </c>
      <c r="F125" s="1394" t="s">
        <v>385</v>
      </c>
      <c r="G125" s="1475">
        <v>1</v>
      </c>
      <c r="H125" s="216"/>
      <c r="I125" s="1477">
        <f t="shared" si="7"/>
        <v>0</v>
      </c>
      <c r="J125" s="2230" t="s">
        <v>1518</v>
      </c>
      <c r="K125" s="1394" t="s">
        <v>521</v>
      </c>
      <c r="L125" s="1417" t="s">
        <v>1912</v>
      </c>
      <c r="M125" s="1417" t="s">
        <v>650</v>
      </c>
      <c r="N125" s="1105" t="s">
        <v>1913</v>
      </c>
    </row>
    <row r="126" spans="1:14" ht="36" x14ac:dyDescent="0.2">
      <c r="A126" s="1394" t="s">
        <v>1024</v>
      </c>
      <c r="B126" s="1394" t="s">
        <v>1526</v>
      </c>
      <c r="C126" s="1394" t="s">
        <v>145</v>
      </c>
      <c r="D126" s="925" t="s">
        <v>1527</v>
      </c>
      <c r="E126" s="1394" t="s">
        <v>145</v>
      </c>
      <c r="F126" s="1394" t="s">
        <v>385</v>
      </c>
      <c r="G126" s="1475">
        <v>3</v>
      </c>
      <c r="H126" s="216"/>
      <c r="I126" s="1477">
        <f t="shared" si="7"/>
        <v>0</v>
      </c>
      <c r="J126" s="2230" t="s">
        <v>1528</v>
      </c>
      <c r="K126" s="1394" t="s">
        <v>521</v>
      </c>
      <c r="L126" s="1417" t="s">
        <v>1914</v>
      </c>
      <c r="M126" s="1417" t="s">
        <v>650</v>
      </c>
      <c r="N126" s="1105" t="s">
        <v>1915</v>
      </c>
    </row>
    <row r="127" spans="1:14" ht="36" x14ac:dyDescent="0.2">
      <c r="A127" s="1394" t="s">
        <v>1031</v>
      </c>
      <c r="B127" s="1394" t="s">
        <v>1531</v>
      </c>
      <c r="C127" s="1394" t="s">
        <v>146</v>
      </c>
      <c r="D127" s="925" t="s">
        <v>1532</v>
      </c>
      <c r="E127" s="1394" t="s">
        <v>146</v>
      </c>
      <c r="F127" s="1394" t="s">
        <v>385</v>
      </c>
      <c r="G127" s="1475">
        <v>1</v>
      </c>
      <c r="H127" s="216"/>
      <c r="I127" s="1477">
        <f t="shared" si="7"/>
        <v>0</v>
      </c>
      <c r="J127" s="2230" t="s">
        <v>1533</v>
      </c>
      <c r="K127" s="1394" t="s">
        <v>521</v>
      </c>
      <c r="L127" s="1417" t="s">
        <v>1916</v>
      </c>
      <c r="M127" s="1417" t="s">
        <v>650</v>
      </c>
      <c r="N127" s="1105" t="s">
        <v>1917</v>
      </c>
    </row>
    <row r="128" spans="1:14" ht="36" x14ac:dyDescent="0.2">
      <c r="A128" s="1394" t="s">
        <v>1036</v>
      </c>
      <c r="B128" s="1394" t="s">
        <v>1534</v>
      </c>
      <c r="C128" s="1394" t="s">
        <v>1535</v>
      </c>
      <c r="D128" s="925" t="s">
        <v>1536</v>
      </c>
      <c r="E128" s="1394" t="s">
        <v>1535</v>
      </c>
      <c r="F128" s="1394" t="s">
        <v>385</v>
      </c>
      <c r="G128" s="1475">
        <v>1</v>
      </c>
      <c r="H128" s="216"/>
      <c r="I128" s="1477">
        <f t="shared" si="7"/>
        <v>0</v>
      </c>
      <c r="J128" s="2230" t="s">
        <v>1537</v>
      </c>
      <c r="K128" s="1394" t="s">
        <v>521</v>
      </c>
      <c r="L128" s="1417" t="s">
        <v>1918</v>
      </c>
      <c r="M128" s="1417" t="s">
        <v>650</v>
      </c>
      <c r="N128" s="1105" t="s">
        <v>1919</v>
      </c>
    </row>
    <row r="129" spans="1:14" ht="96" x14ac:dyDescent="0.2">
      <c r="A129" s="1394" t="s">
        <v>1040</v>
      </c>
      <c r="B129" s="2201" t="s">
        <v>1573</v>
      </c>
      <c r="C129" s="1394"/>
      <c r="D129" s="925" t="s">
        <v>1575</v>
      </c>
      <c r="E129" s="1394"/>
      <c r="F129" s="1394" t="s">
        <v>403</v>
      </c>
      <c r="G129" s="1475">
        <v>32.6</v>
      </c>
      <c r="H129" s="216"/>
      <c r="I129" s="1477">
        <f t="shared" si="7"/>
        <v>0</v>
      </c>
      <c r="J129" s="2231" t="s">
        <v>1577</v>
      </c>
      <c r="K129" s="1394" t="s">
        <v>521</v>
      </c>
      <c r="L129" s="1417" t="s">
        <v>1920</v>
      </c>
      <c r="M129" s="1417" t="s">
        <v>950</v>
      </c>
      <c r="N129" s="1105" t="s">
        <v>1921</v>
      </c>
    </row>
    <row r="130" spans="1:14" ht="36" x14ac:dyDescent="0.2">
      <c r="A130" s="1394" t="s">
        <v>1044</v>
      </c>
      <c r="B130" s="1394" t="s">
        <v>1581</v>
      </c>
      <c r="C130" s="1394"/>
      <c r="D130" s="925" t="s">
        <v>1583</v>
      </c>
      <c r="E130" s="1394"/>
      <c r="F130" s="1394" t="s">
        <v>403</v>
      </c>
      <c r="G130" s="1475">
        <v>27.9</v>
      </c>
      <c r="H130" s="216"/>
      <c r="I130" s="1477">
        <f t="shared" si="7"/>
        <v>0</v>
      </c>
      <c r="J130" s="2230" t="s">
        <v>1585</v>
      </c>
      <c r="K130" s="1394" t="s">
        <v>521</v>
      </c>
      <c r="L130" s="1417" t="s">
        <v>1922</v>
      </c>
      <c r="M130" s="1417" t="s">
        <v>950</v>
      </c>
      <c r="N130" s="1105" t="s">
        <v>1923</v>
      </c>
    </row>
    <row r="131" spans="1:14" ht="24" x14ac:dyDescent="0.2">
      <c r="A131" s="1394" t="s">
        <v>1048</v>
      </c>
      <c r="B131" s="1394" t="s">
        <v>1049</v>
      </c>
      <c r="C131" s="1394" t="s">
        <v>1778</v>
      </c>
      <c r="D131" s="925" t="s">
        <v>1050</v>
      </c>
      <c r="E131" s="1394" t="s">
        <v>1589</v>
      </c>
      <c r="F131" s="1394" t="s">
        <v>594</v>
      </c>
      <c r="G131" s="1475">
        <v>50</v>
      </c>
      <c r="H131" s="216"/>
      <c r="I131" s="1477">
        <f t="shared" si="7"/>
        <v>0</v>
      </c>
      <c r="J131" s="2230" t="s">
        <v>1051</v>
      </c>
      <c r="K131" s="1394"/>
      <c r="L131" s="1417"/>
      <c r="M131" s="1417"/>
      <c r="N131" s="1105" t="s">
        <v>444</v>
      </c>
    </row>
    <row r="132" spans="1:14" x14ac:dyDescent="0.2">
      <c r="A132" s="600" t="s">
        <v>1052</v>
      </c>
      <c r="B132" s="600" t="s">
        <v>1053</v>
      </c>
      <c r="C132" s="600"/>
      <c r="D132" s="600" t="s">
        <v>1590</v>
      </c>
      <c r="E132" s="600"/>
      <c r="F132" s="600"/>
      <c r="G132" s="1469"/>
      <c r="H132" s="2095"/>
      <c r="I132" s="1471">
        <f>I136+I137+I138</f>
        <v>0</v>
      </c>
      <c r="J132" s="2224" t="s">
        <v>444</v>
      </c>
      <c r="K132" s="600"/>
      <c r="L132" s="1404"/>
      <c r="M132" s="1404"/>
      <c r="N132" s="1404"/>
    </row>
    <row r="133" spans="1:14" x14ac:dyDescent="0.2">
      <c r="A133" s="1609" t="s">
        <v>1055</v>
      </c>
      <c r="B133" s="1609" t="s">
        <v>362</v>
      </c>
      <c r="C133" s="1609"/>
      <c r="D133" s="1609" t="s">
        <v>363</v>
      </c>
      <c r="E133" s="1609"/>
      <c r="F133" s="1609"/>
      <c r="G133" s="2099"/>
      <c r="H133" s="2100"/>
      <c r="I133" s="2100"/>
      <c r="J133" s="1757" t="s">
        <v>444</v>
      </c>
      <c r="K133" s="1609"/>
      <c r="L133" s="1759"/>
      <c r="M133" s="1759"/>
      <c r="N133" s="1759"/>
    </row>
    <row r="134" spans="1:14" x14ac:dyDescent="0.2">
      <c r="A134" s="1394" t="s">
        <v>1056</v>
      </c>
      <c r="B134" s="1394" t="s">
        <v>1057</v>
      </c>
      <c r="C134" s="1394"/>
      <c r="D134" s="925" t="s">
        <v>1058</v>
      </c>
      <c r="E134" s="1394"/>
      <c r="F134" s="1394" t="s">
        <v>365</v>
      </c>
      <c r="G134" s="1475"/>
      <c r="H134" s="2096"/>
      <c r="I134" s="1477"/>
      <c r="J134" s="2225" t="s">
        <v>18441</v>
      </c>
      <c r="K134" s="1394"/>
      <c r="L134" s="1105"/>
      <c r="M134" s="1105"/>
      <c r="N134" s="1105" t="s">
        <v>444</v>
      </c>
    </row>
    <row r="135" spans="1:14" x14ac:dyDescent="0.2">
      <c r="A135" s="1609" t="s">
        <v>1059</v>
      </c>
      <c r="B135" s="1609" t="s">
        <v>1053</v>
      </c>
      <c r="C135" s="1609"/>
      <c r="D135" s="1609" t="s">
        <v>1590</v>
      </c>
      <c r="E135" s="1609"/>
      <c r="F135" s="1609"/>
      <c r="G135" s="2099"/>
      <c r="H135" s="2100"/>
      <c r="I135" s="2100"/>
      <c r="J135" s="1757" t="s">
        <v>444</v>
      </c>
      <c r="K135" s="1609"/>
      <c r="L135" s="1759"/>
      <c r="M135" s="1759"/>
      <c r="N135" s="1759"/>
    </row>
    <row r="136" spans="1:14" ht="24" x14ac:dyDescent="0.2">
      <c r="A136" s="1394" t="s">
        <v>1060</v>
      </c>
      <c r="B136" s="1394" t="s">
        <v>1591</v>
      </c>
      <c r="C136" s="1394"/>
      <c r="D136" s="925" t="s">
        <v>1061</v>
      </c>
      <c r="E136" s="1394"/>
      <c r="F136" s="1394" t="s">
        <v>409</v>
      </c>
      <c r="G136" s="1475">
        <v>439</v>
      </c>
      <c r="H136" s="216"/>
      <c r="I136" s="1477">
        <f>ROUND(G136*H136,2)</f>
        <v>0</v>
      </c>
      <c r="J136" s="2225" t="s">
        <v>1062</v>
      </c>
      <c r="K136" s="1394"/>
      <c r="L136" s="1105"/>
      <c r="M136" s="1105"/>
      <c r="N136" s="1105" t="s">
        <v>444</v>
      </c>
    </row>
    <row r="137" spans="1:14" ht="24" x14ac:dyDescent="0.2">
      <c r="A137" s="1394" t="s">
        <v>1063</v>
      </c>
      <c r="B137" s="1394" t="s">
        <v>1592</v>
      </c>
      <c r="C137" s="1394"/>
      <c r="D137" s="925" t="s">
        <v>418</v>
      </c>
      <c r="E137" s="1394"/>
      <c r="F137" s="1394" t="s">
        <v>409</v>
      </c>
      <c r="G137" s="1475">
        <v>25</v>
      </c>
      <c r="H137" s="216"/>
      <c r="I137" s="1477">
        <f>ROUND(G137*H137,2)</f>
        <v>0</v>
      </c>
      <c r="J137" s="2225" t="s">
        <v>1064</v>
      </c>
      <c r="K137" s="1394"/>
      <c r="L137" s="1105"/>
      <c r="M137" s="1105"/>
      <c r="N137" s="1105" t="s">
        <v>444</v>
      </c>
    </row>
    <row r="138" spans="1:14" ht="36" x14ac:dyDescent="0.2">
      <c r="A138" s="1394" t="s">
        <v>1065</v>
      </c>
      <c r="B138" s="1394" t="s">
        <v>421</v>
      </c>
      <c r="C138" s="1394"/>
      <c r="D138" s="925" t="s">
        <v>422</v>
      </c>
      <c r="E138" s="1394"/>
      <c r="F138" s="1394" t="s">
        <v>409</v>
      </c>
      <c r="G138" s="1475">
        <v>464</v>
      </c>
      <c r="H138" s="216"/>
      <c r="I138" s="1477">
        <f>ROUND(G138*H138,2)</f>
        <v>0</v>
      </c>
      <c r="J138" s="2225" t="s">
        <v>423</v>
      </c>
      <c r="K138" s="1394"/>
      <c r="L138" s="1105"/>
      <c r="M138" s="1105"/>
      <c r="N138" s="1105" t="s">
        <v>444</v>
      </c>
    </row>
    <row r="139" spans="1:14" x14ac:dyDescent="0.2">
      <c r="A139" s="600" t="s">
        <v>1067</v>
      </c>
      <c r="B139" s="600" t="s">
        <v>1068</v>
      </c>
      <c r="C139" s="600"/>
      <c r="D139" s="600" t="s">
        <v>1069</v>
      </c>
      <c r="E139" s="600"/>
      <c r="F139" s="600"/>
      <c r="G139" s="1469"/>
      <c r="H139" s="2095"/>
      <c r="I139" s="1471">
        <f>SUM(I143:I146)</f>
        <v>0</v>
      </c>
      <c r="J139" s="2224" t="s">
        <v>444</v>
      </c>
      <c r="K139" s="600"/>
      <c r="L139" s="1404"/>
      <c r="M139" s="1404"/>
      <c r="N139" s="1404"/>
    </row>
    <row r="140" spans="1:14" x14ac:dyDescent="0.2">
      <c r="A140" s="1609" t="s">
        <v>1070</v>
      </c>
      <c r="B140" s="1609" t="s">
        <v>362</v>
      </c>
      <c r="C140" s="1609"/>
      <c r="D140" s="1609" t="s">
        <v>363</v>
      </c>
      <c r="E140" s="1609"/>
      <c r="F140" s="1609"/>
      <c r="G140" s="2099"/>
      <c r="H140" s="2100"/>
      <c r="I140" s="2100"/>
      <c r="J140" s="1757" t="s">
        <v>444</v>
      </c>
      <c r="K140" s="1609"/>
      <c r="L140" s="1759"/>
      <c r="M140" s="1759"/>
      <c r="N140" s="1759"/>
    </row>
    <row r="141" spans="1:14" x14ac:dyDescent="0.2">
      <c r="A141" s="1394" t="s">
        <v>1071</v>
      </c>
      <c r="B141" s="1394" t="s">
        <v>1072</v>
      </c>
      <c r="C141" s="1394"/>
      <c r="D141" s="925" t="s">
        <v>1594</v>
      </c>
      <c r="E141" s="1394"/>
      <c r="F141" s="1394" t="s">
        <v>365</v>
      </c>
      <c r="G141" s="1475"/>
      <c r="H141" s="2096"/>
      <c r="I141" s="1477"/>
      <c r="J141" s="2225" t="s">
        <v>1073</v>
      </c>
      <c r="K141" s="1394"/>
      <c r="L141" s="1105"/>
      <c r="M141" s="1105"/>
      <c r="N141" s="1105" t="s">
        <v>444</v>
      </c>
    </row>
    <row r="142" spans="1:14" x14ac:dyDescent="0.2">
      <c r="A142" s="1609" t="s">
        <v>1074</v>
      </c>
      <c r="B142" s="1609" t="s">
        <v>1068</v>
      </c>
      <c r="C142" s="1609"/>
      <c r="D142" s="1609" t="s">
        <v>1069</v>
      </c>
      <c r="E142" s="1609"/>
      <c r="F142" s="1609"/>
      <c r="G142" s="2099"/>
      <c r="H142" s="2100"/>
      <c r="I142" s="2100"/>
      <c r="J142" s="1757" t="s">
        <v>444</v>
      </c>
      <c r="K142" s="1609"/>
      <c r="L142" s="1759"/>
      <c r="M142" s="1759"/>
      <c r="N142" s="1759"/>
    </row>
    <row r="143" spans="1:14" ht="72" x14ac:dyDescent="0.2">
      <c r="A143" s="1394" t="s">
        <v>1075</v>
      </c>
      <c r="B143" s="1473" t="s">
        <v>1924</v>
      </c>
      <c r="C143" s="1394" t="s">
        <v>1925</v>
      </c>
      <c r="D143" s="925" t="s">
        <v>1597</v>
      </c>
      <c r="E143" s="1394" t="s">
        <v>1926</v>
      </c>
      <c r="F143" s="1394" t="s">
        <v>409</v>
      </c>
      <c r="G143" s="1475">
        <v>19.53</v>
      </c>
      <c r="H143" s="216"/>
      <c r="I143" s="1477">
        <f t="shared" ref="I143:I146" si="8">ROUND(G143*H143,2)</f>
        <v>0</v>
      </c>
      <c r="J143" s="2225" t="s">
        <v>18484</v>
      </c>
      <c r="K143" s="1394" t="s">
        <v>521</v>
      </c>
      <c r="L143" s="1417" t="s">
        <v>1927</v>
      </c>
      <c r="M143" s="1105" t="s">
        <v>579</v>
      </c>
      <c r="N143" s="1105" t="s">
        <v>1928</v>
      </c>
    </row>
    <row r="144" spans="1:14" ht="72" x14ac:dyDescent="0.2">
      <c r="A144" s="1394" t="s">
        <v>1078</v>
      </c>
      <c r="B144" s="1473" t="s">
        <v>1601</v>
      </c>
      <c r="C144" s="1394" t="s">
        <v>1929</v>
      </c>
      <c r="D144" s="925" t="s">
        <v>1603</v>
      </c>
      <c r="E144" s="1394" t="s">
        <v>1930</v>
      </c>
      <c r="F144" s="1394" t="s">
        <v>409</v>
      </c>
      <c r="G144" s="1475">
        <v>52.56</v>
      </c>
      <c r="H144" s="216"/>
      <c r="I144" s="1477">
        <f t="shared" si="8"/>
        <v>0</v>
      </c>
      <c r="J144" s="2225" t="s">
        <v>18485</v>
      </c>
      <c r="K144" s="1394" t="s">
        <v>521</v>
      </c>
      <c r="L144" s="1417" t="s">
        <v>1931</v>
      </c>
      <c r="M144" s="1105" t="s">
        <v>579</v>
      </c>
      <c r="N144" s="1105" t="s">
        <v>1932</v>
      </c>
    </row>
    <row r="145" spans="1:14" ht="60" x14ac:dyDescent="0.2">
      <c r="A145" s="1394" t="s">
        <v>1082</v>
      </c>
      <c r="B145" s="1473" t="s">
        <v>1933</v>
      </c>
      <c r="C145" s="1394" t="s">
        <v>1934</v>
      </c>
      <c r="D145" s="925" t="s">
        <v>1935</v>
      </c>
      <c r="E145" s="1394" t="s">
        <v>1936</v>
      </c>
      <c r="F145" s="1394" t="s">
        <v>409</v>
      </c>
      <c r="G145" s="1475">
        <v>6.49</v>
      </c>
      <c r="H145" s="216"/>
      <c r="I145" s="1477">
        <f t="shared" si="8"/>
        <v>0</v>
      </c>
      <c r="J145" s="2225" t="s">
        <v>18494</v>
      </c>
      <c r="K145" s="1394" t="s">
        <v>521</v>
      </c>
      <c r="L145" s="1417" t="s">
        <v>1937</v>
      </c>
      <c r="M145" s="1105" t="s">
        <v>579</v>
      </c>
      <c r="N145" s="1105" t="s">
        <v>1938</v>
      </c>
    </row>
    <row r="146" spans="1:14" ht="36" x14ac:dyDescent="0.2">
      <c r="A146" s="1394" t="s">
        <v>1613</v>
      </c>
      <c r="B146" s="1473" t="s">
        <v>1083</v>
      </c>
      <c r="C146" s="1394" t="s">
        <v>1939</v>
      </c>
      <c r="D146" s="925" t="s">
        <v>1085</v>
      </c>
      <c r="E146" s="1394" t="s">
        <v>1940</v>
      </c>
      <c r="F146" s="1394" t="s">
        <v>409</v>
      </c>
      <c r="G146" s="1475">
        <v>107.69</v>
      </c>
      <c r="H146" s="216"/>
      <c r="I146" s="1477">
        <f t="shared" si="8"/>
        <v>0</v>
      </c>
      <c r="J146" s="2225" t="s">
        <v>18447</v>
      </c>
      <c r="K146" s="1394" t="s">
        <v>521</v>
      </c>
      <c r="L146" s="1417" t="s">
        <v>1941</v>
      </c>
      <c r="M146" s="1105" t="s">
        <v>579</v>
      </c>
      <c r="N146" s="1105" t="s">
        <v>1942</v>
      </c>
    </row>
    <row r="147" spans="1:14" x14ac:dyDescent="0.2">
      <c r="A147" s="600" t="s">
        <v>1087</v>
      </c>
      <c r="B147" s="2232" t="s">
        <v>1619</v>
      </c>
      <c r="C147" s="600"/>
      <c r="D147" s="600" t="s">
        <v>1792</v>
      </c>
      <c r="E147" s="600"/>
      <c r="F147" s="600"/>
      <c r="G147" s="1469"/>
      <c r="H147" s="2095"/>
      <c r="I147" s="1471">
        <f>SUM(I148:I149)</f>
        <v>0</v>
      </c>
      <c r="J147" s="2224" t="s">
        <v>444</v>
      </c>
      <c r="K147" s="600"/>
      <c r="L147" s="1404"/>
      <c r="M147" s="1404"/>
      <c r="N147" s="1404"/>
    </row>
    <row r="148" spans="1:14" ht="48" x14ac:dyDescent="0.2">
      <c r="A148" s="1394" t="s">
        <v>1090</v>
      </c>
      <c r="B148" s="1394" t="s">
        <v>1621</v>
      </c>
      <c r="C148" s="1394" t="s">
        <v>1943</v>
      </c>
      <c r="D148" s="925" t="s">
        <v>1623</v>
      </c>
      <c r="E148" s="1394" t="s">
        <v>1624</v>
      </c>
      <c r="F148" s="1394" t="s">
        <v>409</v>
      </c>
      <c r="G148" s="1475">
        <v>5.27</v>
      </c>
      <c r="H148" s="216"/>
      <c r="I148" s="1477">
        <f>ROUND(G148*H148,2)</f>
        <v>0</v>
      </c>
      <c r="J148" s="2225" t="s">
        <v>18487</v>
      </c>
      <c r="K148" s="1394" t="s">
        <v>521</v>
      </c>
      <c r="L148" s="1417" t="s">
        <v>1944</v>
      </c>
      <c r="M148" s="1105" t="s">
        <v>579</v>
      </c>
      <c r="N148" s="1105" t="s">
        <v>1945</v>
      </c>
    </row>
    <row r="149" spans="1:14" ht="48" x14ac:dyDescent="0.2">
      <c r="A149" s="1394" t="s">
        <v>1096</v>
      </c>
      <c r="B149" s="1394" t="s">
        <v>1625</v>
      </c>
      <c r="C149" s="1394" t="s">
        <v>1946</v>
      </c>
      <c r="D149" s="925" t="s">
        <v>1627</v>
      </c>
      <c r="E149" s="1394" t="s">
        <v>1628</v>
      </c>
      <c r="F149" s="1394" t="s">
        <v>409</v>
      </c>
      <c r="G149" s="1475">
        <v>17</v>
      </c>
      <c r="H149" s="216"/>
      <c r="I149" s="1477">
        <f>ROUND(G149*H149,2)</f>
        <v>0</v>
      </c>
      <c r="J149" s="2225" t="s">
        <v>18488</v>
      </c>
      <c r="K149" s="1394"/>
      <c r="L149" s="1417"/>
      <c r="M149" s="1105"/>
      <c r="N149" s="1105" t="s">
        <v>444</v>
      </c>
    </row>
    <row r="150" spans="1:14" x14ac:dyDescent="0.2">
      <c r="A150" s="600" t="s">
        <v>1629</v>
      </c>
      <c r="B150" s="600" t="s">
        <v>1088</v>
      </c>
      <c r="C150" s="600"/>
      <c r="D150" s="600" t="s">
        <v>1630</v>
      </c>
      <c r="E150" s="600"/>
      <c r="F150" s="600"/>
      <c r="G150" s="1469"/>
      <c r="H150" s="2095"/>
      <c r="I150" s="1471">
        <f>SUM(I151:I153)</f>
        <v>0</v>
      </c>
      <c r="J150" s="2224" t="s">
        <v>444</v>
      </c>
      <c r="K150" s="600"/>
      <c r="L150" s="1404"/>
      <c r="M150" s="1404"/>
      <c r="N150" s="1404"/>
    </row>
    <row r="151" spans="1:14" ht="72" x14ac:dyDescent="0.2">
      <c r="A151" s="1394" t="s">
        <v>1631</v>
      </c>
      <c r="B151" s="1394" t="s">
        <v>1632</v>
      </c>
      <c r="C151" s="1394"/>
      <c r="D151" s="925" t="s">
        <v>1108</v>
      </c>
      <c r="E151" s="1394"/>
      <c r="F151" s="1394" t="s">
        <v>385</v>
      </c>
      <c r="G151" s="1475">
        <v>49</v>
      </c>
      <c r="H151" s="216"/>
      <c r="I151" s="1477">
        <f>ROUND(G151*H151,2)</f>
        <v>0</v>
      </c>
      <c r="J151" s="2225" t="s">
        <v>1109</v>
      </c>
      <c r="K151" s="1394" t="s">
        <v>521</v>
      </c>
      <c r="L151" s="1417" t="s">
        <v>1947</v>
      </c>
      <c r="M151" s="1105" t="s">
        <v>650</v>
      </c>
      <c r="N151" s="1105" t="s">
        <v>1948</v>
      </c>
    </row>
    <row r="152" spans="1:14" ht="75" customHeight="1" x14ac:dyDescent="0.2">
      <c r="A152" s="1394" t="s">
        <v>1635</v>
      </c>
      <c r="B152" s="1394" t="s">
        <v>1636</v>
      </c>
      <c r="C152" s="1394"/>
      <c r="D152" s="925" t="s">
        <v>1637</v>
      </c>
      <c r="E152" s="1394"/>
      <c r="F152" s="1394" t="s">
        <v>385</v>
      </c>
      <c r="G152" s="1475">
        <v>49</v>
      </c>
      <c r="H152" s="216"/>
      <c r="I152" s="1477">
        <f>ROUND(G152*H152,2)</f>
        <v>0</v>
      </c>
      <c r="J152" s="2226" t="s">
        <v>1638</v>
      </c>
      <c r="K152" s="1394" t="s">
        <v>521</v>
      </c>
      <c r="L152" s="1417" t="s">
        <v>1947</v>
      </c>
      <c r="M152" s="1105" t="s">
        <v>650</v>
      </c>
      <c r="N152" s="1105" t="s">
        <v>1949</v>
      </c>
    </row>
    <row r="153" spans="1:14" ht="48" x14ac:dyDescent="0.2">
      <c r="A153" s="1394" t="s">
        <v>1640</v>
      </c>
      <c r="B153" s="1394" t="s">
        <v>1641</v>
      </c>
      <c r="C153" s="1394"/>
      <c r="D153" s="925" t="s">
        <v>1642</v>
      </c>
      <c r="E153" s="1394"/>
      <c r="F153" s="1394" t="s">
        <v>409</v>
      </c>
      <c r="G153" s="1475">
        <v>14.85</v>
      </c>
      <c r="H153" s="216"/>
      <c r="I153" s="1477">
        <f>ROUND(G153*H153,2)</f>
        <v>0</v>
      </c>
      <c r="J153" s="2225" t="s">
        <v>1643</v>
      </c>
      <c r="K153" s="1394" t="s">
        <v>521</v>
      </c>
      <c r="L153" s="1417" t="s">
        <v>1950</v>
      </c>
      <c r="M153" s="1105" t="s">
        <v>579</v>
      </c>
      <c r="N153" s="1105" t="s">
        <v>1951</v>
      </c>
    </row>
    <row r="154" spans="1:14" ht="24" x14ac:dyDescent="0.2">
      <c r="A154" s="592" t="s">
        <v>1118</v>
      </c>
      <c r="B154" s="592" t="s">
        <v>1119</v>
      </c>
      <c r="C154" s="592"/>
      <c r="D154" s="592" t="s">
        <v>1120</v>
      </c>
      <c r="E154" s="592"/>
      <c r="F154" s="592"/>
      <c r="G154" s="1464"/>
      <c r="H154" s="2094"/>
      <c r="I154" s="1466">
        <f>I157+I167+I170</f>
        <v>0</v>
      </c>
      <c r="J154" s="1750" t="s">
        <v>444</v>
      </c>
      <c r="K154" s="592"/>
      <c r="L154" s="1400"/>
      <c r="M154" s="1400"/>
      <c r="N154" s="1400"/>
    </row>
    <row r="155" spans="1:14" x14ac:dyDescent="0.2">
      <c r="A155" s="600" t="s">
        <v>1646</v>
      </c>
      <c r="B155" s="600" t="s">
        <v>362</v>
      </c>
      <c r="C155" s="600"/>
      <c r="D155" s="600" t="s">
        <v>363</v>
      </c>
      <c r="E155" s="600"/>
      <c r="F155" s="600"/>
      <c r="G155" s="1469"/>
      <c r="H155" s="2095"/>
      <c r="I155" s="1471"/>
      <c r="J155" s="2224" t="s">
        <v>444</v>
      </c>
      <c r="K155" s="600"/>
      <c r="L155" s="1404"/>
      <c r="M155" s="1404"/>
      <c r="N155" s="1404"/>
    </row>
    <row r="156" spans="1:14" ht="24" x14ac:dyDescent="0.2">
      <c r="A156" s="1394" t="s">
        <v>1647</v>
      </c>
      <c r="B156" s="1394" t="s">
        <v>1648</v>
      </c>
      <c r="C156" s="1394"/>
      <c r="D156" s="925" t="s">
        <v>1649</v>
      </c>
      <c r="E156" s="1394"/>
      <c r="F156" s="1394" t="s">
        <v>365</v>
      </c>
      <c r="G156" s="1475"/>
      <c r="H156" s="2096"/>
      <c r="I156" s="1477"/>
      <c r="J156" s="2225" t="s">
        <v>1650</v>
      </c>
      <c r="K156" s="1394"/>
      <c r="L156" s="1105"/>
      <c r="M156" s="1105"/>
      <c r="N156" s="1105" t="s">
        <v>444</v>
      </c>
    </row>
    <row r="157" spans="1:14" x14ac:dyDescent="0.2">
      <c r="A157" s="600" t="s">
        <v>1121</v>
      </c>
      <c r="B157" s="600" t="s">
        <v>1122</v>
      </c>
      <c r="C157" s="600"/>
      <c r="D157" s="600" t="s">
        <v>1123</v>
      </c>
      <c r="E157" s="600"/>
      <c r="F157" s="600"/>
      <c r="G157" s="1469"/>
      <c r="H157" s="2095"/>
      <c r="I157" s="1471">
        <f>SUM(I158:I166)</f>
        <v>0</v>
      </c>
      <c r="J157" s="2224" t="s">
        <v>444</v>
      </c>
      <c r="K157" s="600"/>
      <c r="L157" s="1404"/>
      <c r="M157" s="1404"/>
      <c r="N157" s="1404"/>
    </row>
    <row r="158" spans="1:14" ht="24" x14ac:dyDescent="0.2">
      <c r="A158" s="1394" t="s">
        <v>1124</v>
      </c>
      <c r="B158" s="1394" t="s">
        <v>1125</v>
      </c>
      <c r="C158" s="1394"/>
      <c r="D158" s="925" t="s">
        <v>1126</v>
      </c>
      <c r="E158" s="1394"/>
      <c r="F158" s="1394" t="s">
        <v>385</v>
      </c>
      <c r="G158" s="1475">
        <v>1</v>
      </c>
      <c r="H158" s="216"/>
      <c r="I158" s="1477">
        <f t="shared" ref="I158:I166" si="9">ROUND(G158*H158,2)</f>
        <v>0</v>
      </c>
      <c r="J158" s="2225" t="s">
        <v>1127</v>
      </c>
      <c r="K158" s="1394"/>
      <c r="L158" s="1105"/>
      <c r="M158" s="1105"/>
      <c r="N158" s="1105" t="s">
        <v>444</v>
      </c>
    </row>
    <row r="159" spans="1:14" ht="24" x14ac:dyDescent="0.2">
      <c r="A159" s="1394" t="s">
        <v>1128</v>
      </c>
      <c r="B159" s="1394" t="s">
        <v>1129</v>
      </c>
      <c r="C159" s="1394"/>
      <c r="D159" s="925" t="s">
        <v>1130</v>
      </c>
      <c r="E159" s="1394"/>
      <c r="F159" s="1394" t="s">
        <v>385</v>
      </c>
      <c r="G159" s="1475">
        <v>1</v>
      </c>
      <c r="H159" s="216"/>
      <c r="I159" s="1477">
        <f t="shared" si="9"/>
        <v>0</v>
      </c>
      <c r="J159" s="2225" t="s">
        <v>1131</v>
      </c>
      <c r="K159" s="1394"/>
      <c r="L159" s="1105"/>
      <c r="M159" s="1105"/>
      <c r="N159" s="1105" t="s">
        <v>444</v>
      </c>
    </row>
    <row r="160" spans="1:14" ht="24" x14ac:dyDescent="0.2">
      <c r="A160" s="1394" t="s">
        <v>1132</v>
      </c>
      <c r="B160" s="1394" t="s">
        <v>1133</v>
      </c>
      <c r="C160" s="1394"/>
      <c r="D160" s="925" t="s">
        <v>1134</v>
      </c>
      <c r="E160" s="1394"/>
      <c r="F160" s="1394" t="s">
        <v>385</v>
      </c>
      <c r="G160" s="1475">
        <v>1</v>
      </c>
      <c r="H160" s="216"/>
      <c r="I160" s="1477">
        <f t="shared" si="9"/>
        <v>0</v>
      </c>
      <c r="J160" s="2225" t="s">
        <v>1135</v>
      </c>
      <c r="K160" s="1394"/>
      <c r="L160" s="1105"/>
      <c r="M160" s="1105"/>
      <c r="N160" s="1105" t="s">
        <v>444</v>
      </c>
    </row>
    <row r="161" spans="1:14" ht="24" x14ac:dyDescent="0.2">
      <c r="A161" s="1394" t="s">
        <v>1136</v>
      </c>
      <c r="B161" s="1394" t="s">
        <v>1137</v>
      </c>
      <c r="C161" s="1394"/>
      <c r="D161" s="925" t="s">
        <v>1138</v>
      </c>
      <c r="E161" s="1394"/>
      <c r="F161" s="1394" t="s">
        <v>385</v>
      </c>
      <c r="G161" s="1475">
        <v>1</v>
      </c>
      <c r="H161" s="216"/>
      <c r="I161" s="1477">
        <f t="shared" si="9"/>
        <v>0</v>
      </c>
      <c r="J161" s="2225" t="s">
        <v>1139</v>
      </c>
      <c r="K161" s="1394"/>
      <c r="L161" s="1105"/>
      <c r="M161" s="1105"/>
      <c r="N161" s="1105" t="s">
        <v>444</v>
      </c>
    </row>
    <row r="162" spans="1:14" ht="24" x14ac:dyDescent="0.2">
      <c r="A162" s="1394" t="s">
        <v>1140</v>
      </c>
      <c r="B162" s="1394" t="s">
        <v>18450</v>
      </c>
      <c r="C162" s="1394"/>
      <c r="D162" s="925" t="s">
        <v>1141</v>
      </c>
      <c r="E162" s="1394"/>
      <c r="F162" s="1394" t="s">
        <v>385</v>
      </c>
      <c r="G162" s="1475">
        <v>1</v>
      </c>
      <c r="H162" s="216"/>
      <c r="I162" s="1477">
        <f t="shared" si="9"/>
        <v>0</v>
      </c>
      <c r="J162" s="2225" t="s">
        <v>1142</v>
      </c>
      <c r="K162" s="1394"/>
      <c r="L162" s="1105"/>
      <c r="M162" s="1105"/>
      <c r="N162" s="1105" t="s">
        <v>444</v>
      </c>
    </row>
    <row r="163" spans="1:14" ht="24" x14ac:dyDescent="0.2">
      <c r="A163" s="1394" t="s">
        <v>1143</v>
      </c>
      <c r="B163" s="1394" t="s">
        <v>1144</v>
      </c>
      <c r="C163" s="1394"/>
      <c r="D163" s="925" t="s">
        <v>1145</v>
      </c>
      <c r="E163" s="1394"/>
      <c r="F163" s="1394" t="s">
        <v>385</v>
      </c>
      <c r="G163" s="1475">
        <v>1</v>
      </c>
      <c r="H163" s="216"/>
      <c r="I163" s="1477">
        <f t="shared" si="9"/>
        <v>0</v>
      </c>
      <c r="J163" s="2225" t="s">
        <v>1146</v>
      </c>
      <c r="K163" s="1394"/>
      <c r="L163" s="1105"/>
      <c r="M163" s="1105"/>
      <c r="N163" s="1105" t="s">
        <v>444</v>
      </c>
    </row>
    <row r="164" spans="1:14" ht="24" x14ac:dyDescent="0.2">
      <c r="A164" s="1394" t="s">
        <v>1147</v>
      </c>
      <c r="B164" s="1394" t="s">
        <v>1148</v>
      </c>
      <c r="C164" s="1394"/>
      <c r="D164" s="925" t="s">
        <v>1149</v>
      </c>
      <c r="E164" s="1394"/>
      <c r="F164" s="1394" t="s">
        <v>385</v>
      </c>
      <c r="G164" s="1475">
        <v>1</v>
      </c>
      <c r="H164" s="216"/>
      <c r="I164" s="1477">
        <f t="shared" si="9"/>
        <v>0</v>
      </c>
      <c r="J164" s="2225" t="s">
        <v>1150</v>
      </c>
      <c r="K164" s="1394"/>
      <c r="L164" s="1105"/>
      <c r="M164" s="1105"/>
      <c r="N164" s="1105" t="s">
        <v>444</v>
      </c>
    </row>
    <row r="165" spans="1:14" ht="24" x14ac:dyDescent="0.2">
      <c r="A165" s="1394" t="s">
        <v>1651</v>
      </c>
      <c r="B165" s="1394" t="s">
        <v>1652</v>
      </c>
      <c r="C165" s="1394"/>
      <c r="D165" s="925" t="s">
        <v>1653</v>
      </c>
      <c r="E165" s="1394"/>
      <c r="F165" s="1394" t="s">
        <v>385</v>
      </c>
      <c r="G165" s="1475">
        <v>1</v>
      </c>
      <c r="H165" s="216"/>
      <c r="I165" s="1477">
        <f t="shared" si="9"/>
        <v>0</v>
      </c>
      <c r="J165" s="2225" t="s">
        <v>1654</v>
      </c>
      <c r="K165" s="1394"/>
      <c r="L165" s="1105"/>
      <c r="M165" s="1105"/>
      <c r="N165" s="1105" t="s">
        <v>444</v>
      </c>
    </row>
    <row r="166" spans="1:14" ht="24" x14ac:dyDescent="0.2">
      <c r="A166" s="1394" t="s">
        <v>1655</v>
      </c>
      <c r="B166" s="1394" t="s">
        <v>1656</v>
      </c>
      <c r="C166" s="1394"/>
      <c r="D166" s="925" t="s">
        <v>1657</v>
      </c>
      <c r="E166" s="1394"/>
      <c r="F166" s="1394" t="s">
        <v>385</v>
      </c>
      <c r="G166" s="1475">
        <v>6</v>
      </c>
      <c r="H166" s="216"/>
      <c r="I166" s="1477">
        <f t="shared" si="9"/>
        <v>0</v>
      </c>
      <c r="J166" s="2225" t="s">
        <v>1658</v>
      </c>
      <c r="K166" s="1394"/>
      <c r="L166" s="1105"/>
      <c r="M166" s="1105"/>
      <c r="N166" s="1105" t="s">
        <v>444</v>
      </c>
    </row>
    <row r="167" spans="1:14" x14ac:dyDescent="0.2">
      <c r="A167" s="600" t="s">
        <v>1151</v>
      </c>
      <c r="B167" s="600" t="s">
        <v>1152</v>
      </c>
      <c r="C167" s="600"/>
      <c r="D167" s="600" t="s">
        <v>1153</v>
      </c>
      <c r="E167" s="600"/>
      <c r="F167" s="600"/>
      <c r="G167" s="1469"/>
      <c r="H167" s="2233"/>
      <c r="I167" s="1471">
        <f>SUM(I168:I169)</f>
        <v>0</v>
      </c>
      <c r="J167" s="2224" t="s">
        <v>444</v>
      </c>
      <c r="K167" s="600"/>
      <c r="L167" s="1404"/>
      <c r="M167" s="1404"/>
      <c r="N167" s="1404"/>
    </row>
    <row r="168" spans="1:14" ht="24" x14ac:dyDescent="0.2">
      <c r="A168" s="1394" t="s">
        <v>1154</v>
      </c>
      <c r="B168" s="1394" t="s">
        <v>18452</v>
      </c>
      <c r="C168" s="1394"/>
      <c r="D168" s="925" t="s">
        <v>1158</v>
      </c>
      <c r="E168" s="1394"/>
      <c r="F168" s="1394" t="s">
        <v>385</v>
      </c>
      <c r="G168" s="1475">
        <v>1</v>
      </c>
      <c r="H168" s="216"/>
      <c r="I168" s="1477">
        <f>ROUND(G168*H168,2)</f>
        <v>0</v>
      </c>
      <c r="J168" s="2225" t="s">
        <v>1159</v>
      </c>
      <c r="K168" s="1394"/>
      <c r="L168" s="1105"/>
      <c r="M168" s="1105"/>
      <c r="N168" s="1105" t="s">
        <v>444</v>
      </c>
    </row>
    <row r="169" spans="1:14" ht="24" x14ac:dyDescent="0.2">
      <c r="A169" s="1394" t="s">
        <v>1157</v>
      </c>
      <c r="B169" s="1394" t="s">
        <v>18453</v>
      </c>
      <c r="C169" s="1394"/>
      <c r="D169" s="925" t="s">
        <v>1161</v>
      </c>
      <c r="E169" s="1394"/>
      <c r="F169" s="1394" t="s">
        <v>385</v>
      </c>
      <c r="G169" s="1475">
        <v>1</v>
      </c>
      <c r="H169" s="216"/>
      <c r="I169" s="1477">
        <f>ROUND(G169*H169,2)</f>
        <v>0</v>
      </c>
      <c r="J169" s="2225" t="s">
        <v>1162</v>
      </c>
      <c r="K169" s="1394"/>
      <c r="L169" s="1105"/>
      <c r="M169" s="1105"/>
      <c r="N169" s="1105" t="s">
        <v>444</v>
      </c>
    </row>
    <row r="170" spans="1:14" ht="24" x14ac:dyDescent="0.2">
      <c r="A170" s="600" t="s">
        <v>1163</v>
      </c>
      <c r="B170" s="600" t="s">
        <v>1659</v>
      </c>
      <c r="C170" s="600"/>
      <c r="D170" s="600" t="s">
        <v>1660</v>
      </c>
      <c r="E170" s="600"/>
      <c r="F170" s="600"/>
      <c r="G170" s="1469"/>
      <c r="H170" s="2233"/>
      <c r="I170" s="1471">
        <f>SUM(I171:I172)</f>
        <v>0</v>
      </c>
      <c r="J170" s="2224" t="s">
        <v>444</v>
      </c>
      <c r="K170" s="600"/>
      <c r="L170" s="1404"/>
      <c r="M170" s="1404"/>
      <c r="N170" s="1404"/>
    </row>
    <row r="171" spans="1:14" ht="24" x14ac:dyDescent="0.2">
      <c r="A171" s="1416" t="s">
        <v>1166</v>
      </c>
      <c r="B171" s="1416" t="s">
        <v>1661</v>
      </c>
      <c r="C171" s="1416"/>
      <c r="D171" s="876" t="s">
        <v>1662</v>
      </c>
      <c r="E171" s="1416"/>
      <c r="F171" s="1416" t="s">
        <v>385</v>
      </c>
      <c r="G171" s="1481">
        <v>4</v>
      </c>
      <c r="H171" s="216"/>
      <c r="I171" s="1482">
        <f>ROUND(G171*H171,2)</f>
        <v>0</v>
      </c>
      <c r="J171" s="2234" t="s">
        <v>1663</v>
      </c>
      <c r="K171" s="1416"/>
      <c r="L171" s="1417"/>
      <c r="M171" s="1417"/>
      <c r="N171" s="1417" t="s">
        <v>444</v>
      </c>
    </row>
    <row r="172" spans="1:14" ht="24" x14ac:dyDescent="0.2">
      <c r="A172" s="1416" t="s">
        <v>1170</v>
      </c>
      <c r="B172" s="1416" t="s">
        <v>1664</v>
      </c>
      <c r="C172" s="1416"/>
      <c r="D172" s="876" t="s">
        <v>1665</v>
      </c>
      <c r="E172" s="1416"/>
      <c r="F172" s="1416" t="s">
        <v>385</v>
      </c>
      <c r="G172" s="1481">
        <v>2</v>
      </c>
      <c r="H172" s="216"/>
      <c r="I172" s="1482">
        <f>ROUND(G172*H172,2)</f>
        <v>0</v>
      </c>
      <c r="J172" s="2234" t="s">
        <v>18489</v>
      </c>
      <c r="K172" s="1416"/>
      <c r="L172" s="1417"/>
      <c r="M172" s="1417"/>
      <c r="N172" s="1417" t="s">
        <v>444</v>
      </c>
    </row>
  </sheetData>
  <sheetProtection algorithmName="SHA-512" hashValue="JTATPV9RwF1DeRIhzEnLtZBCNvOuedL1MG5aRCCwg6z8dNzynB6TSIxS5II5ts4QKEMC2HmL6lEaVGFlTULP4g==" saltValue="cBgiqATE4ttg4+pR8c8Apw==" spinCount="100000" sheet="1" objects="1" scenarios="1" selectLockedCells="1"/>
  <autoFilter ref="D1:D172" xr:uid="{00000000-0009-0000-0000-000006000000}"/>
  <conditionalFormatting sqref="H7:H8">
    <cfRule type="cellIs" dxfId="2885" priority="61" operator="greaterThan">
      <formula>0</formula>
    </cfRule>
    <cfRule type="cellIs" dxfId="2884" priority="62" operator="equal">
      <formula>0</formula>
    </cfRule>
  </conditionalFormatting>
  <conditionalFormatting sqref="H13:H18">
    <cfRule type="cellIs" dxfId="2883" priority="29" operator="greaterThan">
      <formula>0</formula>
    </cfRule>
    <cfRule type="cellIs" dxfId="2882" priority="30" operator="equal">
      <formula>0</formula>
    </cfRule>
  </conditionalFormatting>
  <conditionalFormatting sqref="H23:H37">
    <cfRule type="cellIs" dxfId="2881" priority="27" operator="greaterThan">
      <formula>0</formula>
    </cfRule>
    <cfRule type="cellIs" dxfId="2880" priority="28" operator="equal">
      <formula>0</formula>
    </cfRule>
  </conditionalFormatting>
  <conditionalFormatting sqref="H39:H52">
    <cfRule type="cellIs" dxfId="2879" priority="25" operator="greaterThan">
      <formula>0</formula>
    </cfRule>
    <cfRule type="cellIs" dxfId="2878" priority="26" operator="equal">
      <formula>0</formula>
    </cfRule>
  </conditionalFormatting>
  <conditionalFormatting sqref="H57:H58">
    <cfRule type="cellIs" dxfId="2877" priority="23" operator="greaterThan">
      <formula>0</formula>
    </cfRule>
    <cfRule type="cellIs" dxfId="2876" priority="24" operator="equal">
      <formula>0</formula>
    </cfRule>
  </conditionalFormatting>
  <conditionalFormatting sqref="H60:H89">
    <cfRule type="cellIs" dxfId="2875" priority="21" operator="greaterThan">
      <formula>0</formula>
    </cfRule>
    <cfRule type="cellIs" dxfId="2874" priority="22" operator="equal">
      <formula>0</formula>
    </cfRule>
  </conditionalFormatting>
  <conditionalFormatting sqref="H91:H99">
    <cfRule type="cellIs" dxfId="2873" priority="19" operator="greaterThan">
      <formula>0</formula>
    </cfRule>
    <cfRule type="cellIs" dxfId="2872" priority="20" operator="equal">
      <formula>0</formula>
    </cfRule>
  </conditionalFormatting>
  <conditionalFormatting sqref="H105:H115">
    <cfRule type="cellIs" dxfId="2871" priority="17" operator="greaterThan">
      <formula>0</formula>
    </cfRule>
    <cfRule type="cellIs" dxfId="2870" priority="18" operator="equal">
      <formula>0</formula>
    </cfRule>
  </conditionalFormatting>
  <conditionalFormatting sqref="H117:H131">
    <cfRule type="cellIs" dxfId="2869" priority="15" operator="greaterThan">
      <formula>0</formula>
    </cfRule>
    <cfRule type="cellIs" dxfId="2868" priority="16" operator="equal">
      <formula>0</formula>
    </cfRule>
  </conditionalFormatting>
  <conditionalFormatting sqref="H136:H138">
    <cfRule type="cellIs" dxfId="2867" priority="13" operator="greaterThan">
      <formula>0</formula>
    </cfRule>
    <cfRule type="cellIs" dxfId="2866" priority="14" operator="equal">
      <formula>0</formula>
    </cfRule>
  </conditionalFormatting>
  <conditionalFormatting sqref="H143:H146">
    <cfRule type="cellIs" dxfId="2865" priority="11" operator="greaterThan">
      <formula>0</formula>
    </cfRule>
    <cfRule type="cellIs" dxfId="2864" priority="12" operator="equal">
      <formula>0</formula>
    </cfRule>
  </conditionalFormatting>
  <conditionalFormatting sqref="H148:H149">
    <cfRule type="cellIs" dxfId="2863" priority="9" operator="greaterThan">
      <formula>0</formula>
    </cfRule>
    <cfRule type="cellIs" dxfId="2862" priority="10" operator="equal">
      <formula>0</formula>
    </cfRule>
  </conditionalFormatting>
  <conditionalFormatting sqref="H151:H153">
    <cfRule type="cellIs" dxfId="2861" priority="7" operator="greaterThan">
      <formula>0</formula>
    </cfRule>
    <cfRule type="cellIs" dxfId="2860" priority="8" operator="equal">
      <formula>0</formula>
    </cfRule>
  </conditionalFormatting>
  <conditionalFormatting sqref="H158:H166">
    <cfRule type="cellIs" dxfId="2859" priority="5" operator="greaterThan">
      <formula>0</formula>
    </cfRule>
    <cfRule type="cellIs" dxfId="2858" priority="6" operator="equal">
      <formula>0</formula>
    </cfRule>
  </conditionalFormatting>
  <conditionalFormatting sqref="H168:H169">
    <cfRule type="cellIs" dxfId="2857" priority="3" operator="greaterThan">
      <formula>0</formula>
    </cfRule>
    <cfRule type="cellIs" dxfId="2856" priority="4" operator="equal">
      <formula>0</formula>
    </cfRule>
  </conditionalFormatting>
  <conditionalFormatting sqref="H171:H172">
    <cfRule type="cellIs" dxfId="2855" priority="1" operator="greaterThan">
      <formula>0</formula>
    </cfRule>
    <cfRule type="cellIs" dxfId="2854" priority="2" operator="equal">
      <formula>0</formula>
    </cfRule>
  </conditionalFormatting>
  <pageMargins left="0.74803149606299213" right="0.74803149606299213" top="1.299212598425197" bottom="0.59055118110236227" header="0.98425196850393704" footer="0.27559055118110237"/>
  <pageSetup paperSize="9" scale="65" fitToHeight="0" orientation="landscape" r:id="rId1"/>
  <headerFooter differentFirst="1">
    <oddHeader xml:space="preserve">&amp;C&amp;"-,Običajno"&amp;8Številka projekta: 190175/3   |    Številka načrta: 3695/S3/1_6    |    Objekt:  Načrt trafo postaje TP 8.8 
&amp;R
</oddHeader>
    <oddFooter>&amp;C&amp;"-,Običajno"&amp;8Naziv dokumenta: Projektantski predračun načrta Objekt transformatorske postaje TP8.8 
Dokument: 2TDK_SZP_PZI_AR_S3-x1-06_XX_XX_PP_XX_BI_0003_P_107&amp;R&amp;"-,Običajno"&amp;8&amp;P/&amp;N</oddFooter>
    <firstHeader>&amp;L&amp;G&amp;C&amp;"-,Običajno"&amp;8Številka projekta: 190175/3    |    Številka načrta: 3695/S3/1_06    |    Objekt: Objekt transformatorske postaje TP8.8
Del objekta / Vsebina: Projektantski predračun    |    Datum: junij 2020&amp;R&amp;"-,Običajno"&amp;11&amp;G</firstHeader>
    <firstFooter>&amp;L&amp;G&amp;C&amp;"-,Običajno"&amp;8Naziv dokumenta: Projektantski predračun načrta Objekt transformatorske postaje TP8.8 
Dokument: 2TDK_SZP_PZI_AR_S3-x1-06_XX_XX_PP_XX_BI_0003_P_107&amp;R&amp;"-,Običajno"&amp;8&amp;P / &amp;N</firstFooter>
  </headerFooter>
  <rowBreaks count="3" manualBreakCount="3">
    <brk id="55" max="9" man="1"/>
    <brk id="115" max="9" man="1"/>
    <brk id="141" max="9"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14">
    <pageSetUpPr fitToPage="1"/>
  </sheetPr>
  <dimension ref="A1:CB273"/>
  <sheetViews>
    <sheetView showZeros="0" topLeftCell="A16" zoomScale="85" zoomScaleNormal="85" zoomScalePageLayoutView="70" workbookViewId="0">
      <selection activeCell="H4" sqref="H4"/>
    </sheetView>
  </sheetViews>
  <sheetFormatPr defaultColWidth="9.140625" defaultRowHeight="12.75" x14ac:dyDescent="0.2"/>
  <cols>
    <col min="1" max="1" width="14" style="102" customWidth="1"/>
    <col min="2" max="2" width="45" style="102" customWidth="1"/>
    <col min="3" max="3" width="12" style="102" customWidth="1"/>
    <col min="4" max="4" width="55" style="102" customWidth="1"/>
    <col min="5" max="5" width="12" style="102" customWidth="1"/>
    <col min="6" max="6" width="5" style="103" customWidth="1"/>
    <col min="7" max="8" width="12.42578125" style="104" customWidth="1"/>
    <col min="9" max="9" width="15" style="104" customWidth="1"/>
    <col min="10" max="10" width="14.28515625" style="104" bestFit="1" customWidth="1"/>
    <col min="11" max="11" width="4" style="104" customWidth="1"/>
    <col min="12" max="12" width="40" style="42" customWidth="1"/>
    <col min="13" max="13" width="25" style="42" customWidth="1"/>
    <col min="14" max="14" width="15" style="42" customWidth="1"/>
    <col min="15" max="16384" width="9.140625" style="42"/>
  </cols>
  <sheetData>
    <row r="1" spans="1:16" ht="15" customHeight="1" x14ac:dyDescent="0.2">
      <c r="A1" s="218" t="s">
        <v>344</v>
      </c>
      <c r="B1" s="1372" t="s">
        <v>345</v>
      </c>
      <c r="C1" s="1372" t="s">
        <v>346</v>
      </c>
      <c r="D1" s="1372" t="s">
        <v>347</v>
      </c>
      <c r="E1" s="1372" t="s">
        <v>348</v>
      </c>
      <c r="F1" s="1459" t="s">
        <v>349</v>
      </c>
      <c r="G1" s="2092" t="s">
        <v>350</v>
      </c>
      <c r="H1" s="2122" t="s">
        <v>351</v>
      </c>
      <c r="I1" s="200" t="s">
        <v>352</v>
      </c>
      <c r="J1" s="1372" t="s">
        <v>353</v>
      </c>
      <c r="K1" s="1372" t="s">
        <v>354</v>
      </c>
      <c r="L1" s="218" t="s">
        <v>392</v>
      </c>
      <c r="M1" s="218" t="s">
        <v>393</v>
      </c>
      <c r="N1" s="354" t="s">
        <v>394</v>
      </c>
    </row>
    <row r="2" spans="1:16" ht="24" x14ac:dyDescent="0.2">
      <c r="A2" s="1379" t="s">
        <v>77</v>
      </c>
      <c r="B2" s="1379" t="s">
        <v>78</v>
      </c>
      <c r="C2" s="1379"/>
      <c r="D2" s="1379" t="s">
        <v>269</v>
      </c>
      <c r="E2" s="1379"/>
      <c r="F2" s="1379"/>
      <c r="G2" s="2108"/>
      <c r="H2" s="2123"/>
      <c r="I2" s="2124">
        <f>I3+I7+I32+I161+I175+I270</f>
        <v>0</v>
      </c>
      <c r="J2" s="2109"/>
      <c r="K2" s="2125"/>
      <c r="L2" s="1380"/>
      <c r="M2" s="1380"/>
      <c r="N2" s="1380"/>
    </row>
    <row r="3" spans="1:16" x14ac:dyDescent="0.2">
      <c r="A3" s="592" t="s">
        <v>438</v>
      </c>
      <c r="B3" s="592" t="s">
        <v>13842</v>
      </c>
      <c r="C3" s="592"/>
      <c r="D3" s="592" t="s">
        <v>13843</v>
      </c>
      <c r="E3" s="592"/>
      <c r="F3" s="592"/>
      <c r="G3" s="2126"/>
      <c r="H3" s="2127"/>
      <c r="I3" s="2128">
        <f>SUM(I4:I6)</f>
        <v>0</v>
      </c>
      <c r="J3" s="2111"/>
      <c r="K3" s="2129"/>
      <c r="L3" s="1400"/>
      <c r="M3" s="1400"/>
      <c r="N3" s="1400"/>
    </row>
    <row r="4" spans="1:16" ht="72" x14ac:dyDescent="0.2">
      <c r="A4" s="1104" t="s">
        <v>441</v>
      </c>
      <c r="B4" s="1104" t="s">
        <v>13844</v>
      </c>
      <c r="C4" s="1104" t="s">
        <v>13845</v>
      </c>
      <c r="D4" s="924" t="s">
        <v>13846</v>
      </c>
      <c r="E4" s="1104" t="s">
        <v>13847</v>
      </c>
      <c r="F4" s="1104" t="s">
        <v>11382</v>
      </c>
      <c r="G4" s="2115">
        <v>1</v>
      </c>
      <c r="H4" s="216"/>
      <c r="I4" s="2130">
        <f t="shared" ref="I4:I6" si="0">ROUND(G4*H4,2)</f>
        <v>0</v>
      </c>
      <c r="J4" s="2116" t="s">
        <v>13848</v>
      </c>
      <c r="K4" s="2131"/>
      <c r="L4" s="1105"/>
      <c r="M4" s="1105"/>
      <c r="N4" s="1105"/>
    </row>
    <row r="5" spans="1:16" ht="24" x14ac:dyDescent="0.2">
      <c r="A5" s="1104" t="s">
        <v>12311</v>
      </c>
      <c r="B5" s="1104" t="s">
        <v>13849</v>
      </c>
      <c r="C5" s="1104"/>
      <c r="D5" s="924" t="s">
        <v>13850</v>
      </c>
      <c r="E5" s="1104"/>
      <c r="F5" s="1104" t="s">
        <v>11382</v>
      </c>
      <c r="G5" s="2115">
        <v>1</v>
      </c>
      <c r="H5" s="216"/>
      <c r="I5" s="2130">
        <f t="shared" si="0"/>
        <v>0</v>
      </c>
      <c r="J5" s="2116" t="s">
        <v>13851</v>
      </c>
      <c r="K5" s="2131"/>
      <c r="L5" s="1105"/>
      <c r="M5" s="1105"/>
      <c r="N5" s="1105"/>
    </row>
    <row r="6" spans="1:16" ht="36" x14ac:dyDescent="0.2">
      <c r="A6" s="1104" t="s">
        <v>13207</v>
      </c>
      <c r="B6" s="1768" t="s">
        <v>19051</v>
      </c>
      <c r="C6" s="1768"/>
      <c r="D6" s="875" t="s">
        <v>19052</v>
      </c>
      <c r="E6" s="1104"/>
      <c r="F6" s="1104" t="s">
        <v>11382</v>
      </c>
      <c r="G6" s="2115">
        <v>1</v>
      </c>
      <c r="H6" s="216"/>
      <c r="I6" s="2130">
        <f t="shared" si="0"/>
        <v>0</v>
      </c>
      <c r="J6" s="2116" t="s">
        <v>13851</v>
      </c>
      <c r="K6" s="2131"/>
      <c r="L6" s="1105"/>
      <c r="M6" s="1105"/>
      <c r="N6" s="1105"/>
    </row>
    <row r="7" spans="1:16" x14ac:dyDescent="0.2">
      <c r="A7" s="592" t="s">
        <v>892</v>
      </c>
      <c r="B7" s="592" t="s">
        <v>13852</v>
      </c>
      <c r="C7" s="592"/>
      <c r="D7" s="592" t="s">
        <v>13853</v>
      </c>
      <c r="E7" s="592"/>
      <c r="F7" s="592"/>
      <c r="G7" s="2110"/>
      <c r="H7" s="2127"/>
      <c r="I7" s="2132">
        <f>SUM(I8:I31)</f>
        <v>0</v>
      </c>
      <c r="J7" s="2111" t="s">
        <v>444</v>
      </c>
      <c r="K7" s="2129"/>
      <c r="L7" s="1751"/>
      <c r="M7" s="1751"/>
      <c r="N7" s="1751"/>
      <c r="P7" s="106"/>
    </row>
    <row r="8" spans="1:16" ht="24" x14ac:dyDescent="0.2">
      <c r="A8" s="1768" t="s">
        <v>11472</v>
      </c>
      <c r="B8" s="1768" t="s">
        <v>13854</v>
      </c>
      <c r="C8" s="1768"/>
      <c r="D8" s="875" t="s">
        <v>13855</v>
      </c>
      <c r="E8" s="1768"/>
      <c r="F8" s="1768" t="s">
        <v>385</v>
      </c>
      <c r="G8" s="2117">
        <v>270</v>
      </c>
      <c r="H8" s="216"/>
      <c r="I8" s="2121">
        <f t="shared" ref="I8:I31" si="1">ROUND(G8*H8,2)</f>
        <v>0</v>
      </c>
      <c r="J8" s="2118" t="s">
        <v>13856</v>
      </c>
      <c r="K8" s="2133"/>
      <c r="L8" s="1417"/>
      <c r="M8" s="1417"/>
      <c r="N8" s="1417"/>
      <c r="P8" s="107"/>
    </row>
    <row r="9" spans="1:16" ht="120" x14ac:dyDescent="0.2">
      <c r="A9" s="1768" t="s">
        <v>12414</v>
      </c>
      <c r="B9" s="1768" t="s">
        <v>15800</v>
      </c>
      <c r="C9" s="1768" t="s">
        <v>15801</v>
      </c>
      <c r="D9" s="875" t="s">
        <v>13857</v>
      </c>
      <c r="E9" s="1768" t="s">
        <v>15802</v>
      </c>
      <c r="F9" s="1768" t="s">
        <v>385</v>
      </c>
      <c r="G9" s="2117">
        <v>2</v>
      </c>
      <c r="H9" s="216"/>
      <c r="I9" s="2121">
        <f t="shared" si="1"/>
        <v>0</v>
      </c>
      <c r="J9" s="2118" t="s">
        <v>13858</v>
      </c>
      <c r="K9" s="2133"/>
      <c r="L9" s="1417"/>
      <c r="M9" s="1105"/>
      <c r="N9" s="1105"/>
    </row>
    <row r="10" spans="1:16" ht="48" x14ac:dyDescent="0.2">
      <c r="A10" s="1768" t="s">
        <v>13208</v>
      </c>
      <c r="B10" s="1768" t="s">
        <v>13859</v>
      </c>
      <c r="C10" s="1768"/>
      <c r="D10" s="875" t="s">
        <v>13860</v>
      </c>
      <c r="E10" s="1768"/>
      <c r="F10" s="1768" t="s">
        <v>403</v>
      </c>
      <c r="G10" s="2117">
        <v>296</v>
      </c>
      <c r="H10" s="216"/>
      <c r="I10" s="2121">
        <f t="shared" si="1"/>
        <v>0</v>
      </c>
      <c r="J10" s="2118" t="s">
        <v>13861</v>
      </c>
      <c r="K10" s="2133"/>
      <c r="L10" s="1417"/>
      <c r="M10" s="1417"/>
      <c r="N10" s="1417"/>
    </row>
    <row r="11" spans="1:16" ht="48" x14ac:dyDescent="0.2">
      <c r="A11" s="1768" t="s">
        <v>13209</v>
      </c>
      <c r="B11" s="1768" t="s">
        <v>13862</v>
      </c>
      <c r="C11" s="1768"/>
      <c r="D11" s="875" t="s">
        <v>15803</v>
      </c>
      <c r="E11" s="1768"/>
      <c r="F11" s="1768" t="s">
        <v>385</v>
      </c>
      <c r="G11" s="2117">
        <v>2</v>
      </c>
      <c r="H11" s="216"/>
      <c r="I11" s="2121">
        <f t="shared" si="1"/>
        <v>0</v>
      </c>
      <c r="J11" s="2118" t="s">
        <v>13863</v>
      </c>
      <c r="K11" s="2133"/>
      <c r="L11" s="1417"/>
      <c r="M11" s="1105"/>
      <c r="N11" s="1105"/>
    </row>
    <row r="12" spans="1:16" ht="72" x14ac:dyDescent="0.2">
      <c r="A12" s="1768" t="s">
        <v>13210</v>
      </c>
      <c r="B12" s="1768" t="s">
        <v>13865</v>
      </c>
      <c r="C12" s="1768"/>
      <c r="D12" s="875" t="s">
        <v>18964</v>
      </c>
      <c r="E12" s="1768"/>
      <c r="F12" s="1768" t="s">
        <v>403</v>
      </c>
      <c r="G12" s="2117">
        <f>2625.6-476.801</f>
        <v>2148.799</v>
      </c>
      <c r="H12" s="216"/>
      <c r="I12" s="2121">
        <f t="shared" si="1"/>
        <v>0</v>
      </c>
      <c r="J12" s="2118" t="s">
        <v>13866</v>
      </c>
      <c r="K12" s="2133"/>
      <c r="M12" s="1105"/>
      <c r="N12" s="1105"/>
    </row>
    <row r="13" spans="1:16" ht="201.75" customHeight="1" x14ac:dyDescent="0.2">
      <c r="A13" s="1768" t="s">
        <v>13864</v>
      </c>
      <c r="B13" s="1768" t="s">
        <v>15804</v>
      </c>
      <c r="C13" s="1768" t="s">
        <v>13868</v>
      </c>
      <c r="D13" s="875" t="s">
        <v>13869</v>
      </c>
      <c r="E13" s="1768" t="s">
        <v>13870</v>
      </c>
      <c r="F13" s="1768" t="s">
        <v>403</v>
      </c>
      <c r="G13" s="2117">
        <v>23272.3</v>
      </c>
      <c r="H13" s="216"/>
      <c r="I13" s="2121">
        <f t="shared" si="1"/>
        <v>0</v>
      </c>
      <c r="J13" s="2118" t="s">
        <v>13871</v>
      </c>
      <c r="K13" s="2133"/>
      <c r="M13" s="1105"/>
      <c r="N13" s="1105"/>
    </row>
    <row r="14" spans="1:16" ht="36" x14ac:dyDescent="0.2">
      <c r="A14" s="1768" t="s">
        <v>13867</v>
      </c>
      <c r="B14" s="1768" t="s">
        <v>13873</v>
      </c>
      <c r="C14" s="1768"/>
      <c r="D14" s="875" t="s">
        <v>13874</v>
      </c>
      <c r="E14" s="1768"/>
      <c r="F14" s="1768" t="s">
        <v>409</v>
      </c>
      <c r="G14" s="2117">
        <v>2410</v>
      </c>
      <c r="H14" s="216"/>
      <c r="I14" s="2121">
        <f t="shared" si="1"/>
        <v>0</v>
      </c>
      <c r="J14" s="2118" t="s">
        <v>13875</v>
      </c>
      <c r="K14" s="2133"/>
      <c r="M14" s="1105"/>
      <c r="N14" s="1105"/>
    </row>
    <row r="15" spans="1:16" ht="24" x14ac:dyDescent="0.2">
      <c r="A15" s="1768" t="s">
        <v>13872</v>
      </c>
      <c r="B15" s="1768" t="s">
        <v>13877</v>
      </c>
      <c r="C15" s="1768"/>
      <c r="D15" s="875" t="s">
        <v>13878</v>
      </c>
      <c r="E15" s="1768"/>
      <c r="F15" s="1768" t="s">
        <v>403</v>
      </c>
      <c r="G15" s="2117">
        <v>200</v>
      </c>
      <c r="H15" s="216"/>
      <c r="I15" s="2121">
        <f t="shared" si="1"/>
        <v>0</v>
      </c>
      <c r="J15" s="2118" t="s">
        <v>13879</v>
      </c>
      <c r="K15" s="2133"/>
      <c r="M15" s="1105"/>
      <c r="N15" s="1105"/>
    </row>
    <row r="16" spans="1:16" ht="36" x14ac:dyDescent="0.2">
      <c r="A16" s="1768" t="s">
        <v>13876</v>
      </c>
      <c r="B16" s="1768" t="s">
        <v>13881</v>
      </c>
      <c r="C16" s="1768" t="s">
        <v>13882</v>
      </c>
      <c r="D16" s="875" t="s">
        <v>13883</v>
      </c>
      <c r="E16" s="1768" t="s">
        <v>13884</v>
      </c>
      <c r="F16" s="1768" t="s">
        <v>403</v>
      </c>
      <c r="G16" s="2117">
        <v>1095</v>
      </c>
      <c r="H16" s="216"/>
      <c r="I16" s="2121">
        <f t="shared" si="1"/>
        <v>0</v>
      </c>
      <c r="J16" s="2118" t="s">
        <v>13885</v>
      </c>
      <c r="K16" s="2133"/>
      <c r="L16" s="1417"/>
      <c r="M16" s="1105"/>
      <c r="N16" s="1105"/>
    </row>
    <row r="17" spans="1:14" ht="24" x14ac:dyDescent="0.2">
      <c r="A17" s="1768" t="s">
        <v>13880</v>
      </c>
      <c r="B17" s="1768" t="s">
        <v>13887</v>
      </c>
      <c r="C17" s="1768"/>
      <c r="D17" s="875" t="s">
        <v>13888</v>
      </c>
      <c r="E17" s="1768"/>
      <c r="F17" s="1768" t="s">
        <v>385</v>
      </c>
      <c r="G17" s="2117">
        <v>90</v>
      </c>
      <c r="H17" s="216"/>
      <c r="I17" s="2121">
        <f t="shared" si="1"/>
        <v>0</v>
      </c>
      <c r="J17" s="2118" t="s">
        <v>13889</v>
      </c>
      <c r="K17" s="2133"/>
      <c r="L17" s="1417"/>
      <c r="M17" s="1105"/>
      <c r="N17" s="1105"/>
    </row>
    <row r="18" spans="1:14" ht="36" x14ac:dyDescent="0.2">
      <c r="A18" s="1768" t="s">
        <v>13886</v>
      </c>
      <c r="B18" s="1582" t="s">
        <v>13891</v>
      </c>
      <c r="C18" s="1768"/>
      <c r="D18" s="875" t="s">
        <v>13892</v>
      </c>
      <c r="E18" s="1768"/>
      <c r="F18" s="1768" t="s">
        <v>385</v>
      </c>
      <c r="G18" s="2117">
        <v>46</v>
      </c>
      <c r="H18" s="216"/>
      <c r="I18" s="2121">
        <f t="shared" si="1"/>
        <v>0</v>
      </c>
      <c r="J18" s="2118" t="s">
        <v>13893</v>
      </c>
      <c r="K18" s="2133"/>
      <c r="L18" s="1417"/>
      <c r="M18" s="1105"/>
      <c r="N18" s="1105"/>
    </row>
    <row r="19" spans="1:14" ht="24" x14ac:dyDescent="0.2">
      <c r="A19" s="1768" t="s">
        <v>13890</v>
      </c>
      <c r="B19" s="1768" t="s">
        <v>13895</v>
      </c>
      <c r="C19" s="1768" t="s">
        <v>13896</v>
      </c>
      <c r="D19" s="875" t="s">
        <v>13897</v>
      </c>
      <c r="E19" s="1768" t="s">
        <v>13898</v>
      </c>
      <c r="F19" s="1768" t="s">
        <v>403</v>
      </c>
      <c r="G19" s="2117">
        <f>2710-476.801</f>
        <v>2233.1990000000001</v>
      </c>
      <c r="H19" s="216"/>
      <c r="I19" s="2121">
        <f t="shared" si="1"/>
        <v>0</v>
      </c>
      <c r="J19" s="2118" t="s">
        <v>13899</v>
      </c>
      <c r="K19" s="2133"/>
      <c r="L19" s="1417"/>
      <c r="M19" s="1105"/>
      <c r="N19" s="1105"/>
    </row>
    <row r="20" spans="1:14" ht="24" x14ac:dyDescent="0.2">
      <c r="A20" s="1768" t="s">
        <v>13894</v>
      </c>
      <c r="B20" s="1768" t="s">
        <v>13902</v>
      </c>
      <c r="C20" s="1768"/>
      <c r="D20" s="875" t="s">
        <v>13903</v>
      </c>
      <c r="E20" s="1768"/>
      <c r="F20" s="1768" t="s">
        <v>385</v>
      </c>
      <c r="G20" s="2117">
        <v>2</v>
      </c>
      <c r="H20" s="216"/>
      <c r="I20" s="2121">
        <f t="shared" si="1"/>
        <v>0</v>
      </c>
      <c r="J20" s="2118" t="s">
        <v>13904</v>
      </c>
      <c r="K20" s="2133"/>
      <c r="L20" s="1417"/>
      <c r="M20" s="1105"/>
      <c r="N20" s="1105"/>
    </row>
    <row r="21" spans="1:14" ht="24" x14ac:dyDescent="0.2">
      <c r="A21" s="1768" t="s">
        <v>13900</v>
      </c>
      <c r="B21" s="1104" t="s">
        <v>13906</v>
      </c>
      <c r="C21" s="1104"/>
      <c r="D21" s="924" t="s">
        <v>13907</v>
      </c>
      <c r="E21" s="1104"/>
      <c r="F21" s="1104" t="s">
        <v>385</v>
      </c>
      <c r="G21" s="2115">
        <v>4</v>
      </c>
      <c r="H21" s="216"/>
      <c r="I21" s="2130">
        <f t="shared" si="1"/>
        <v>0</v>
      </c>
      <c r="J21" s="2116" t="s">
        <v>13908</v>
      </c>
      <c r="K21" s="2131"/>
      <c r="L21" s="1105"/>
      <c r="M21" s="1105"/>
      <c r="N21" s="1105"/>
    </row>
    <row r="22" spans="1:14" ht="36" x14ac:dyDescent="0.2">
      <c r="A22" s="1768" t="s">
        <v>13901</v>
      </c>
      <c r="B22" s="1104" t="s">
        <v>13910</v>
      </c>
      <c r="C22" s="1104"/>
      <c r="D22" s="924" t="s">
        <v>13911</v>
      </c>
      <c r="E22" s="1104"/>
      <c r="F22" s="1104" t="s">
        <v>385</v>
      </c>
      <c r="G22" s="2115">
        <v>637</v>
      </c>
      <c r="H22" s="216"/>
      <c r="I22" s="2130">
        <f t="shared" si="1"/>
        <v>0</v>
      </c>
      <c r="J22" s="2116" t="s">
        <v>13912</v>
      </c>
      <c r="K22" s="2131"/>
      <c r="L22" s="1105"/>
      <c r="M22" s="1105"/>
      <c r="N22" s="1105"/>
    </row>
    <row r="23" spans="1:14" ht="24" x14ac:dyDescent="0.2">
      <c r="A23" s="1768" t="s">
        <v>13905</v>
      </c>
      <c r="B23" s="1104" t="s">
        <v>13914</v>
      </c>
      <c r="C23" s="1104"/>
      <c r="D23" s="924" t="s">
        <v>13915</v>
      </c>
      <c r="E23" s="1768"/>
      <c r="F23" s="1768" t="s">
        <v>385</v>
      </c>
      <c r="G23" s="2117">
        <v>53</v>
      </c>
      <c r="H23" s="216"/>
      <c r="I23" s="2130">
        <f t="shared" si="1"/>
        <v>0</v>
      </c>
      <c r="J23" s="2116" t="s">
        <v>13916</v>
      </c>
      <c r="K23" s="2131"/>
      <c r="L23" s="1105"/>
      <c r="M23" s="1105"/>
      <c r="N23" s="1105"/>
    </row>
    <row r="24" spans="1:14" ht="24" x14ac:dyDescent="0.2">
      <c r="A24" s="1768" t="s">
        <v>13909</v>
      </c>
      <c r="B24" s="1104" t="s">
        <v>13918</v>
      </c>
      <c r="C24" s="1104"/>
      <c r="D24" s="924" t="s">
        <v>13919</v>
      </c>
      <c r="E24" s="1768"/>
      <c r="F24" s="1768" t="s">
        <v>385</v>
      </c>
      <c r="G24" s="2117">
        <v>30</v>
      </c>
      <c r="H24" s="216"/>
      <c r="I24" s="2130">
        <f t="shared" si="1"/>
        <v>0</v>
      </c>
      <c r="J24" s="2116" t="s">
        <v>13920</v>
      </c>
      <c r="K24" s="2131"/>
      <c r="L24" s="1105"/>
      <c r="M24" s="1105"/>
      <c r="N24" s="1105"/>
    </row>
    <row r="25" spans="1:14" ht="24" x14ac:dyDescent="0.2">
      <c r="A25" s="1768" t="s">
        <v>13913</v>
      </c>
      <c r="B25" s="1104" t="s">
        <v>13922</v>
      </c>
      <c r="C25" s="1104"/>
      <c r="D25" s="924" t="s">
        <v>13923</v>
      </c>
      <c r="E25" s="1768"/>
      <c r="F25" s="1768" t="s">
        <v>385</v>
      </c>
      <c r="G25" s="2117">
        <v>29</v>
      </c>
      <c r="H25" s="216"/>
      <c r="I25" s="2130">
        <f t="shared" si="1"/>
        <v>0</v>
      </c>
      <c r="J25" s="2116" t="s">
        <v>13924</v>
      </c>
      <c r="K25" s="2131"/>
      <c r="L25" s="1105"/>
      <c r="M25" s="1105"/>
      <c r="N25" s="1105"/>
    </row>
    <row r="26" spans="1:14" ht="24" x14ac:dyDescent="0.2">
      <c r="A26" s="1768" t="s">
        <v>13917</v>
      </c>
      <c r="B26" s="1104" t="s">
        <v>13926</v>
      </c>
      <c r="C26" s="1104"/>
      <c r="D26" s="924" t="s">
        <v>13927</v>
      </c>
      <c r="E26" s="1768"/>
      <c r="F26" s="1768" t="s">
        <v>385</v>
      </c>
      <c r="G26" s="2117">
        <v>219</v>
      </c>
      <c r="H26" s="216"/>
      <c r="I26" s="2130">
        <f t="shared" si="1"/>
        <v>0</v>
      </c>
      <c r="J26" s="2116" t="s">
        <v>13928</v>
      </c>
      <c r="K26" s="2131"/>
      <c r="L26" s="1105"/>
      <c r="M26" s="1105"/>
      <c r="N26" s="1105"/>
    </row>
    <row r="27" spans="1:14" ht="24" x14ac:dyDescent="0.2">
      <c r="A27" s="1768" t="s">
        <v>13921</v>
      </c>
      <c r="B27" s="1104" t="s">
        <v>13930</v>
      </c>
      <c r="C27" s="1104"/>
      <c r="D27" s="924" t="s">
        <v>13931</v>
      </c>
      <c r="E27" s="1768"/>
      <c r="F27" s="1768" t="s">
        <v>385</v>
      </c>
      <c r="G27" s="2117">
        <v>24</v>
      </c>
      <c r="H27" s="216"/>
      <c r="I27" s="2130">
        <f t="shared" si="1"/>
        <v>0</v>
      </c>
      <c r="J27" s="2116" t="s">
        <v>13932</v>
      </c>
      <c r="K27" s="2131"/>
      <c r="L27" s="1105"/>
      <c r="M27" s="1105"/>
      <c r="N27" s="1105"/>
    </row>
    <row r="28" spans="1:14" ht="24" x14ac:dyDescent="0.2">
      <c r="A28" s="1768" t="s">
        <v>13925</v>
      </c>
      <c r="B28" s="1104" t="s">
        <v>13934</v>
      </c>
      <c r="C28" s="1104"/>
      <c r="D28" s="924" t="s">
        <v>13935</v>
      </c>
      <c r="E28" s="1768"/>
      <c r="F28" s="1768" t="s">
        <v>385</v>
      </c>
      <c r="G28" s="2117">
        <v>10</v>
      </c>
      <c r="H28" s="216"/>
      <c r="I28" s="2130">
        <f t="shared" si="1"/>
        <v>0</v>
      </c>
      <c r="J28" s="2116" t="s">
        <v>13936</v>
      </c>
      <c r="K28" s="2131"/>
      <c r="L28" s="1105"/>
      <c r="M28" s="1105"/>
      <c r="N28" s="1105"/>
    </row>
    <row r="29" spans="1:14" ht="24" x14ac:dyDescent="0.2">
      <c r="A29" s="1768" t="s">
        <v>13929</v>
      </c>
      <c r="B29" s="1104" t="s">
        <v>13938</v>
      </c>
      <c r="C29" s="1104"/>
      <c r="D29" s="924" t="s">
        <v>13939</v>
      </c>
      <c r="E29" s="1768"/>
      <c r="F29" s="1768" t="s">
        <v>385</v>
      </c>
      <c r="G29" s="2117">
        <v>5</v>
      </c>
      <c r="H29" s="216"/>
      <c r="I29" s="2130">
        <f t="shared" si="1"/>
        <v>0</v>
      </c>
      <c r="J29" s="2116" t="s">
        <v>13940</v>
      </c>
      <c r="K29" s="2131"/>
      <c r="L29" s="1105"/>
      <c r="M29" s="1105"/>
      <c r="N29" s="1105"/>
    </row>
    <row r="30" spans="1:14" ht="24" x14ac:dyDescent="0.2">
      <c r="A30" s="1768" t="s">
        <v>13933</v>
      </c>
      <c r="B30" s="1768" t="s">
        <v>13941</v>
      </c>
      <c r="C30" s="1768" t="s">
        <v>13896</v>
      </c>
      <c r="D30" s="875" t="s">
        <v>13942</v>
      </c>
      <c r="E30" s="1768" t="s">
        <v>13943</v>
      </c>
      <c r="F30" s="1768" t="s">
        <v>403</v>
      </c>
      <c r="G30" s="2117">
        <f>2710-476.801</f>
        <v>2233.1990000000001</v>
      </c>
      <c r="H30" s="216"/>
      <c r="I30" s="2121">
        <f t="shared" si="1"/>
        <v>0</v>
      </c>
      <c r="J30" s="2118" t="s">
        <v>13944</v>
      </c>
      <c r="K30" s="2131"/>
      <c r="L30" s="1105"/>
      <c r="M30" s="1105"/>
      <c r="N30" s="1105"/>
    </row>
    <row r="31" spans="1:14" ht="36" x14ac:dyDescent="0.2">
      <c r="A31" s="1768" t="s">
        <v>13937</v>
      </c>
      <c r="B31" s="1768" t="s">
        <v>13945</v>
      </c>
      <c r="C31" s="1768"/>
      <c r="D31" s="875" t="s">
        <v>13946</v>
      </c>
      <c r="E31" s="1768"/>
      <c r="F31" s="1768" t="s">
        <v>403</v>
      </c>
      <c r="G31" s="2117">
        <v>27016</v>
      </c>
      <c r="H31" s="216"/>
      <c r="I31" s="2121">
        <f t="shared" si="1"/>
        <v>0</v>
      </c>
      <c r="J31" s="2118" t="s">
        <v>13947</v>
      </c>
      <c r="K31" s="2131"/>
      <c r="L31" s="1105"/>
      <c r="M31" s="1105"/>
      <c r="N31" s="1105"/>
    </row>
    <row r="32" spans="1:14" x14ac:dyDescent="0.2">
      <c r="A32" s="592" t="s">
        <v>1118</v>
      </c>
      <c r="B32" s="592" t="s">
        <v>13948</v>
      </c>
      <c r="C32" s="592"/>
      <c r="D32" s="592" t="s">
        <v>13949</v>
      </c>
      <c r="E32" s="592"/>
      <c r="F32" s="592"/>
      <c r="G32" s="2110"/>
      <c r="H32" s="2127"/>
      <c r="I32" s="2132">
        <f>I33+I49+I62+I76+I87+I98+I101+I113+I127+I138+I156</f>
        <v>0</v>
      </c>
      <c r="J32" s="2111" t="s">
        <v>444</v>
      </c>
      <c r="K32" s="2129"/>
      <c r="L32" s="1751"/>
      <c r="M32" s="1751"/>
      <c r="N32" s="1751"/>
    </row>
    <row r="33" spans="1:14" x14ac:dyDescent="0.2">
      <c r="A33" s="600" t="s">
        <v>1121</v>
      </c>
      <c r="B33" s="600" t="s">
        <v>13950</v>
      </c>
      <c r="C33" s="600"/>
      <c r="D33" s="600" t="s">
        <v>13951</v>
      </c>
      <c r="E33" s="600"/>
      <c r="F33" s="600"/>
      <c r="G33" s="2134"/>
      <c r="H33" s="2135"/>
      <c r="I33" s="2136">
        <f>I34+I43</f>
        <v>0</v>
      </c>
      <c r="J33" s="2137" t="s">
        <v>444</v>
      </c>
      <c r="K33" s="2138"/>
      <c r="L33" s="1404"/>
      <c r="M33" s="1404"/>
      <c r="N33" s="1404"/>
    </row>
    <row r="34" spans="1:14" x14ac:dyDescent="0.2">
      <c r="A34" s="1609" t="s">
        <v>13952</v>
      </c>
      <c r="B34" s="1609" t="s">
        <v>459</v>
      </c>
      <c r="C34" s="1609"/>
      <c r="D34" s="1609" t="s">
        <v>460</v>
      </c>
      <c r="E34" s="1609"/>
      <c r="F34" s="1609"/>
      <c r="G34" s="2112"/>
      <c r="H34" s="2139"/>
      <c r="I34" s="2140">
        <f>SUM(I35:I42)</f>
        <v>0</v>
      </c>
      <c r="J34" s="2113" t="s">
        <v>444</v>
      </c>
      <c r="K34" s="2141"/>
      <c r="L34" s="1759"/>
      <c r="M34" s="1759"/>
      <c r="N34" s="1759"/>
    </row>
    <row r="35" spans="1:14" ht="48" x14ac:dyDescent="0.2">
      <c r="A35" s="1394" t="s">
        <v>13953</v>
      </c>
      <c r="B35" s="1394" t="s">
        <v>466</v>
      </c>
      <c r="C35" s="1394"/>
      <c r="D35" s="925" t="s">
        <v>467</v>
      </c>
      <c r="E35" s="1416"/>
      <c r="F35" s="1416"/>
      <c r="G35" s="2117"/>
      <c r="H35" s="2142"/>
      <c r="I35" s="2143"/>
      <c r="J35" s="2119" t="s">
        <v>468</v>
      </c>
      <c r="K35" s="2144"/>
      <c r="L35" s="1105"/>
      <c r="M35" s="1105"/>
      <c r="N35" s="1105"/>
    </row>
    <row r="36" spans="1:14" ht="24" x14ac:dyDescent="0.2">
      <c r="A36" s="1394" t="s">
        <v>13954</v>
      </c>
      <c r="B36" s="1394" t="s">
        <v>13955</v>
      </c>
      <c r="C36" s="1394"/>
      <c r="D36" s="925" t="s">
        <v>13956</v>
      </c>
      <c r="E36" s="1416"/>
      <c r="F36" s="1416" t="s">
        <v>477</v>
      </c>
      <c r="G36" s="2117">
        <v>167.834</v>
      </c>
      <c r="H36" s="216"/>
      <c r="I36" s="2143">
        <f t="shared" ref="I36:I42" si="2">ROUND(G36*H36,2)</f>
        <v>0</v>
      </c>
      <c r="J36" s="2119" t="s">
        <v>15805</v>
      </c>
      <c r="K36" s="2144" t="s">
        <v>521</v>
      </c>
      <c r="L36" s="1105" t="s">
        <v>15806</v>
      </c>
      <c r="M36" s="1105" t="s">
        <v>523</v>
      </c>
      <c r="N36" s="1105"/>
    </row>
    <row r="37" spans="1:14" ht="24" x14ac:dyDescent="0.2">
      <c r="A37" s="1394" t="s">
        <v>13957</v>
      </c>
      <c r="B37" s="1104" t="s">
        <v>13958</v>
      </c>
      <c r="C37" s="1104"/>
      <c r="D37" s="924" t="s">
        <v>11201</v>
      </c>
      <c r="E37" s="1768"/>
      <c r="F37" s="1768" t="s">
        <v>477</v>
      </c>
      <c r="G37" s="2117">
        <v>1839.4449999999999</v>
      </c>
      <c r="H37" s="216"/>
      <c r="I37" s="2130">
        <f t="shared" si="2"/>
        <v>0</v>
      </c>
      <c r="J37" s="2119" t="s">
        <v>15807</v>
      </c>
      <c r="K37" s="2131" t="s">
        <v>521</v>
      </c>
      <c r="L37" s="1105" t="s">
        <v>15808</v>
      </c>
      <c r="M37" s="1105" t="s">
        <v>523</v>
      </c>
      <c r="N37" s="1105"/>
    </row>
    <row r="38" spans="1:14" ht="24" x14ac:dyDescent="0.2">
      <c r="A38" s="1394" t="s">
        <v>13959</v>
      </c>
      <c r="B38" s="1104" t="s">
        <v>13960</v>
      </c>
      <c r="C38" s="1104"/>
      <c r="D38" s="924" t="s">
        <v>13961</v>
      </c>
      <c r="E38" s="1768"/>
      <c r="F38" s="1768" t="s">
        <v>477</v>
      </c>
      <c r="G38" s="2117">
        <v>5237.6959999999999</v>
      </c>
      <c r="H38" s="216"/>
      <c r="I38" s="2130">
        <f t="shared" si="2"/>
        <v>0</v>
      </c>
      <c r="J38" s="2119" t="s">
        <v>15809</v>
      </c>
      <c r="K38" s="2131" t="s">
        <v>521</v>
      </c>
      <c r="L38" s="1105" t="s">
        <v>15810</v>
      </c>
      <c r="M38" s="1105" t="s">
        <v>523</v>
      </c>
      <c r="N38" s="1105"/>
    </row>
    <row r="39" spans="1:14" x14ac:dyDescent="0.2">
      <c r="A39" s="1394" t="s">
        <v>13962</v>
      </c>
      <c r="B39" s="1104" t="s">
        <v>13963</v>
      </c>
      <c r="C39" s="1104"/>
      <c r="D39" s="924" t="s">
        <v>13964</v>
      </c>
      <c r="E39" s="1768"/>
      <c r="F39" s="1768" t="s">
        <v>477</v>
      </c>
      <c r="G39" s="2117">
        <v>5237.6959999999999</v>
      </c>
      <c r="H39" s="216"/>
      <c r="I39" s="2130">
        <f>ROUND(G39*H39,2)</f>
        <v>0</v>
      </c>
      <c r="J39" s="2119" t="s">
        <v>13965</v>
      </c>
      <c r="K39" s="2131"/>
      <c r="L39" s="1105"/>
      <c r="M39" s="1105"/>
      <c r="N39" s="1105"/>
    </row>
    <row r="40" spans="1:14" ht="36" x14ac:dyDescent="0.2">
      <c r="A40" s="1394" t="s">
        <v>13966</v>
      </c>
      <c r="B40" s="1582" t="s">
        <v>13967</v>
      </c>
      <c r="C40" s="1104"/>
      <c r="D40" s="924" t="s">
        <v>13968</v>
      </c>
      <c r="E40" s="1768"/>
      <c r="F40" s="1768" t="s">
        <v>477</v>
      </c>
      <c r="G40" s="2117">
        <v>3483.69</v>
      </c>
      <c r="H40" s="216"/>
      <c r="I40" s="2130">
        <f t="shared" si="2"/>
        <v>0</v>
      </c>
      <c r="J40" s="2116" t="s">
        <v>13969</v>
      </c>
      <c r="K40" s="2131" t="s">
        <v>521</v>
      </c>
      <c r="L40" s="1105" t="s">
        <v>15811</v>
      </c>
      <c r="M40" s="1105" t="s">
        <v>523</v>
      </c>
      <c r="N40" s="1105"/>
    </row>
    <row r="41" spans="1:14" ht="24" x14ac:dyDescent="0.2">
      <c r="A41" s="1394" t="s">
        <v>13970</v>
      </c>
      <c r="B41" s="1394" t="s">
        <v>13971</v>
      </c>
      <c r="C41" s="1394"/>
      <c r="D41" s="925" t="s">
        <v>13972</v>
      </c>
      <c r="E41" s="1416"/>
      <c r="F41" s="1416" t="s">
        <v>409</v>
      </c>
      <c r="G41" s="2117">
        <v>8369.4699999999993</v>
      </c>
      <c r="H41" s="216"/>
      <c r="I41" s="2143">
        <f t="shared" si="2"/>
        <v>0</v>
      </c>
      <c r="J41" s="2119" t="s">
        <v>15812</v>
      </c>
      <c r="K41" s="2144"/>
      <c r="L41" s="1105"/>
      <c r="M41" s="1105"/>
      <c r="N41" s="1105"/>
    </row>
    <row r="42" spans="1:14" x14ac:dyDescent="0.2">
      <c r="A42" s="1394" t="s">
        <v>13973</v>
      </c>
      <c r="B42" s="1394" t="s">
        <v>13974</v>
      </c>
      <c r="C42" s="1394"/>
      <c r="D42" s="925" t="s">
        <v>11228</v>
      </c>
      <c r="E42" s="1416"/>
      <c r="F42" s="1416" t="s">
        <v>409</v>
      </c>
      <c r="G42" s="2117">
        <v>8369.4699999999993</v>
      </c>
      <c r="H42" s="216"/>
      <c r="I42" s="2143">
        <f t="shared" si="2"/>
        <v>0</v>
      </c>
      <c r="J42" s="2119" t="s">
        <v>15813</v>
      </c>
      <c r="K42" s="2144"/>
      <c r="L42" s="1105"/>
      <c r="M42" s="1105"/>
      <c r="N42" s="1105"/>
    </row>
    <row r="43" spans="1:14" x14ac:dyDescent="0.2">
      <c r="A43" s="1609" t="s">
        <v>13975</v>
      </c>
      <c r="B43" s="1609" t="s">
        <v>13976</v>
      </c>
      <c r="C43" s="1609"/>
      <c r="D43" s="1609" t="s">
        <v>13977</v>
      </c>
      <c r="E43" s="1609"/>
      <c r="F43" s="1609"/>
      <c r="G43" s="2112"/>
      <c r="H43" s="2139"/>
      <c r="I43" s="2140">
        <f>SUM(I44:I48)</f>
        <v>0</v>
      </c>
      <c r="J43" s="2113" t="s">
        <v>444</v>
      </c>
      <c r="K43" s="2141"/>
      <c r="L43" s="1759"/>
      <c r="M43" s="1759"/>
      <c r="N43" s="1759"/>
    </row>
    <row r="44" spans="1:14" ht="36" x14ac:dyDescent="0.2">
      <c r="A44" s="1394" t="s">
        <v>13978</v>
      </c>
      <c r="B44" s="1394" t="s">
        <v>13979</v>
      </c>
      <c r="C44" s="1394"/>
      <c r="D44" s="925" t="s">
        <v>13980</v>
      </c>
      <c r="E44" s="1394"/>
      <c r="F44" s="1394" t="s">
        <v>403</v>
      </c>
      <c r="G44" s="2115">
        <v>120.2</v>
      </c>
      <c r="H44" s="216"/>
      <c r="I44" s="2143">
        <f>ROUND(G44*H44,2)</f>
        <v>0</v>
      </c>
      <c r="J44" s="2119" t="s">
        <v>13981</v>
      </c>
      <c r="K44" s="2144"/>
      <c r="L44" s="1105"/>
      <c r="M44" s="1105"/>
      <c r="N44" s="1105"/>
    </row>
    <row r="45" spans="1:14" ht="36" x14ac:dyDescent="0.2">
      <c r="A45" s="1394" t="s">
        <v>13982</v>
      </c>
      <c r="B45" s="1582" t="s">
        <v>13983</v>
      </c>
      <c r="C45" s="1394"/>
      <c r="D45" s="925" t="s">
        <v>13984</v>
      </c>
      <c r="E45" s="1394"/>
      <c r="F45" s="1394" t="s">
        <v>403</v>
      </c>
      <c r="G45" s="2115">
        <v>146</v>
      </c>
      <c r="H45" s="216"/>
      <c r="I45" s="2143">
        <f>ROUND(G45*H45,2)</f>
        <v>0</v>
      </c>
      <c r="J45" s="2119" t="s">
        <v>13985</v>
      </c>
      <c r="K45" s="2144"/>
      <c r="L45" s="1105"/>
      <c r="M45" s="1105"/>
      <c r="N45" s="1105"/>
    </row>
    <row r="46" spans="1:14" ht="24" x14ac:dyDescent="0.2">
      <c r="A46" s="1394" t="s">
        <v>13986</v>
      </c>
      <c r="B46" s="1394" t="s">
        <v>13987</v>
      </c>
      <c r="C46" s="1394"/>
      <c r="D46" s="925" t="s">
        <v>13988</v>
      </c>
      <c r="E46" s="1394"/>
      <c r="F46" s="1394" t="s">
        <v>385</v>
      </c>
      <c r="G46" s="2115">
        <v>2</v>
      </c>
      <c r="H46" s="216"/>
      <c r="I46" s="2143">
        <f t="shared" ref="I46:I48" si="3">ROUND(G46*H46,2)</f>
        <v>0</v>
      </c>
      <c r="J46" s="2119" t="s">
        <v>13989</v>
      </c>
      <c r="K46" s="2144"/>
      <c r="L46" s="1105"/>
      <c r="M46" s="1105"/>
      <c r="N46" s="1105"/>
    </row>
    <row r="47" spans="1:14" ht="29.25" customHeight="1" x14ac:dyDescent="0.2">
      <c r="A47" s="1416" t="s">
        <v>13990</v>
      </c>
      <c r="B47" s="1416" t="s">
        <v>1428</v>
      </c>
      <c r="C47" s="1416"/>
      <c r="D47" s="876" t="s">
        <v>1429</v>
      </c>
      <c r="E47" s="1416"/>
      <c r="F47" s="1416" t="s">
        <v>385</v>
      </c>
      <c r="G47" s="2117">
        <v>2</v>
      </c>
      <c r="H47" s="216"/>
      <c r="I47" s="2145">
        <f t="shared" si="3"/>
        <v>0</v>
      </c>
      <c r="J47" s="2120" t="s">
        <v>1430</v>
      </c>
      <c r="K47" s="2146"/>
      <c r="L47" s="1417"/>
      <c r="M47" s="1417"/>
      <c r="N47" s="1417"/>
    </row>
    <row r="48" spans="1:14" ht="24" x14ac:dyDescent="0.2">
      <c r="A48" s="1394" t="s">
        <v>13991</v>
      </c>
      <c r="B48" s="1394" t="s">
        <v>13992</v>
      </c>
      <c r="C48" s="1394"/>
      <c r="D48" s="925" t="s">
        <v>13993</v>
      </c>
      <c r="E48" s="1394"/>
      <c r="F48" s="1394" t="s">
        <v>477</v>
      </c>
      <c r="G48" s="2115">
        <v>0.4</v>
      </c>
      <c r="H48" s="216"/>
      <c r="I48" s="2143">
        <f t="shared" si="3"/>
        <v>0</v>
      </c>
      <c r="J48" s="2119" t="s">
        <v>13994</v>
      </c>
      <c r="K48" s="2144"/>
      <c r="L48" s="1105"/>
      <c r="M48" s="1105"/>
      <c r="N48" s="1105"/>
    </row>
    <row r="49" spans="1:14" x14ac:dyDescent="0.2">
      <c r="A49" s="600" t="s">
        <v>1151</v>
      </c>
      <c r="B49" s="600" t="s">
        <v>13995</v>
      </c>
      <c r="C49" s="600"/>
      <c r="D49" s="600" t="s">
        <v>13996</v>
      </c>
      <c r="E49" s="600"/>
      <c r="F49" s="600"/>
      <c r="G49" s="2134"/>
      <c r="H49" s="2135"/>
      <c r="I49" s="2136">
        <f>I50+I53+I58</f>
        <v>0</v>
      </c>
      <c r="J49" s="2137" t="s">
        <v>444</v>
      </c>
      <c r="K49" s="2138"/>
      <c r="L49" s="1404"/>
      <c r="M49" s="1404"/>
      <c r="N49" s="1404"/>
    </row>
    <row r="50" spans="1:14" ht="24" x14ac:dyDescent="0.2">
      <c r="A50" s="1609" t="s">
        <v>13997</v>
      </c>
      <c r="B50" s="1609" t="s">
        <v>13998</v>
      </c>
      <c r="C50" s="1609"/>
      <c r="D50" s="1609" t="s">
        <v>13999</v>
      </c>
      <c r="E50" s="1609"/>
      <c r="F50" s="1609"/>
      <c r="G50" s="2112"/>
      <c r="H50" s="2139"/>
      <c r="I50" s="2140">
        <f>SUM(I51:I52)</f>
        <v>0</v>
      </c>
      <c r="J50" s="2113" t="s">
        <v>444</v>
      </c>
      <c r="K50" s="2141"/>
      <c r="L50" s="1759"/>
      <c r="M50" s="1759"/>
      <c r="N50" s="1759"/>
    </row>
    <row r="51" spans="1:14" ht="24" x14ac:dyDescent="0.2">
      <c r="A51" s="1104" t="s">
        <v>14000</v>
      </c>
      <c r="B51" s="1104" t="s">
        <v>15814</v>
      </c>
      <c r="C51" s="1104"/>
      <c r="D51" s="924" t="s">
        <v>14001</v>
      </c>
      <c r="E51" s="1104"/>
      <c r="F51" s="1104" t="s">
        <v>403</v>
      </c>
      <c r="G51" s="2115">
        <v>62.008000000000003</v>
      </c>
      <c r="H51" s="216"/>
      <c r="I51" s="2130">
        <f t="shared" ref="I51:I57" si="4">ROUND(G51*H51,2)</f>
        <v>0</v>
      </c>
      <c r="J51" s="2116" t="s">
        <v>14002</v>
      </c>
      <c r="K51" s="2131"/>
      <c r="L51" s="1105"/>
      <c r="M51" s="1105"/>
      <c r="N51" s="1105"/>
    </row>
    <row r="52" spans="1:14" ht="24" x14ac:dyDescent="0.2">
      <c r="A52" s="1104" t="s">
        <v>14003</v>
      </c>
      <c r="B52" s="1104" t="s">
        <v>14004</v>
      </c>
      <c r="C52" s="1104"/>
      <c r="D52" s="924" t="s">
        <v>13999</v>
      </c>
      <c r="E52" s="1104"/>
      <c r="F52" s="1104" t="s">
        <v>409</v>
      </c>
      <c r="G52" s="2115">
        <v>118.333</v>
      </c>
      <c r="H52" s="216"/>
      <c r="I52" s="2130">
        <f t="shared" si="4"/>
        <v>0</v>
      </c>
      <c r="J52" s="2147" t="s">
        <v>15815</v>
      </c>
      <c r="K52" s="2131" t="s">
        <v>521</v>
      </c>
      <c r="L52" s="1105" t="s">
        <v>15816</v>
      </c>
      <c r="M52" s="1105" t="s">
        <v>579</v>
      </c>
      <c r="N52" s="1105"/>
    </row>
    <row r="53" spans="1:14" x14ac:dyDescent="0.2">
      <c r="A53" s="1609" t="s">
        <v>14005</v>
      </c>
      <c r="B53" s="1609" t="s">
        <v>459</v>
      </c>
      <c r="C53" s="1609"/>
      <c r="D53" s="1609" t="s">
        <v>460</v>
      </c>
      <c r="E53" s="1609"/>
      <c r="F53" s="1609"/>
      <c r="G53" s="2112"/>
      <c r="H53" s="2139"/>
      <c r="I53" s="2140">
        <f>SUM(I55:I57)</f>
        <v>0</v>
      </c>
      <c r="J53" s="2113" t="s">
        <v>444</v>
      </c>
      <c r="K53" s="2141"/>
      <c r="L53" s="1759"/>
      <c r="M53" s="1759"/>
      <c r="N53" s="1759"/>
    </row>
    <row r="54" spans="1:14" ht="48" x14ac:dyDescent="0.2">
      <c r="A54" s="1394" t="s">
        <v>1154</v>
      </c>
      <c r="B54" s="1394" t="s">
        <v>466</v>
      </c>
      <c r="C54" s="1394"/>
      <c r="D54" s="925" t="s">
        <v>467</v>
      </c>
      <c r="E54" s="1394"/>
      <c r="F54" s="1394"/>
      <c r="G54" s="2115"/>
      <c r="H54" s="2148"/>
      <c r="I54" s="2143"/>
      <c r="J54" s="2119" t="s">
        <v>468</v>
      </c>
      <c r="K54" s="2144"/>
      <c r="L54" s="1105"/>
      <c r="M54" s="1105"/>
      <c r="N54" s="1105"/>
    </row>
    <row r="55" spans="1:14" ht="24" x14ac:dyDescent="0.2">
      <c r="A55" s="1394" t="s">
        <v>1157</v>
      </c>
      <c r="B55" s="1104" t="s">
        <v>14006</v>
      </c>
      <c r="C55" s="1104"/>
      <c r="D55" s="924" t="s">
        <v>14007</v>
      </c>
      <c r="E55" s="1104"/>
      <c r="F55" s="1104" t="s">
        <v>477</v>
      </c>
      <c r="G55" s="2115">
        <v>106.264</v>
      </c>
      <c r="H55" s="216"/>
      <c r="I55" s="2130">
        <f t="shared" si="4"/>
        <v>0</v>
      </c>
      <c r="J55" s="2116" t="s">
        <v>15817</v>
      </c>
      <c r="K55" s="2131" t="s">
        <v>521</v>
      </c>
      <c r="L55" s="1105" t="s">
        <v>14008</v>
      </c>
      <c r="M55" s="1105" t="s">
        <v>523</v>
      </c>
      <c r="N55" s="1105"/>
    </row>
    <row r="56" spans="1:14" ht="63" customHeight="1" x14ac:dyDescent="0.2">
      <c r="A56" s="1416" t="s">
        <v>1160</v>
      </c>
      <c r="B56" s="1768" t="s">
        <v>14006</v>
      </c>
      <c r="C56" s="1768" t="s">
        <v>14009</v>
      </c>
      <c r="D56" s="875" t="s">
        <v>14007</v>
      </c>
      <c r="E56" s="1768" t="s">
        <v>14010</v>
      </c>
      <c r="F56" s="1768" t="s">
        <v>477</v>
      </c>
      <c r="G56" s="2117">
        <v>875</v>
      </c>
      <c r="H56" s="216"/>
      <c r="I56" s="2121">
        <f t="shared" si="4"/>
        <v>0</v>
      </c>
      <c r="J56" s="2149" t="s">
        <v>15817</v>
      </c>
      <c r="K56" s="2133"/>
      <c r="L56" s="1417"/>
      <c r="M56" s="1417"/>
      <c r="N56" s="1417"/>
    </row>
    <row r="57" spans="1:14" ht="48" x14ac:dyDescent="0.2">
      <c r="A57" s="1394" t="s">
        <v>14011</v>
      </c>
      <c r="B57" s="1582" t="s">
        <v>14012</v>
      </c>
      <c r="C57" s="1104" t="s">
        <v>14013</v>
      </c>
      <c r="D57" s="924" t="s">
        <v>14014</v>
      </c>
      <c r="E57" s="1104" t="s">
        <v>14015</v>
      </c>
      <c r="F57" s="1104" t="s">
        <v>477</v>
      </c>
      <c r="G57" s="2115">
        <v>35.886000000000003</v>
      </c>
      <c r="H57" s="216"/>
      <c r="I57" s="2130">
        <f t="shared" si="4"/>
        <v>0</v>
      </c>
      <c r="J57" s="2116" t="s">
        <v>14016</v>
      </c>
      <c r="K57" s="2131" t="s">
        <v>521</v>
      </c>
      <c r="L57" s="1105" t="s">
        <v>14017</v>
      </c>
      <c r="M57" s="1105" t="s">
        <v>523</v>
      </c>
      <c r="N57" s="1105"/>
    </row>
    <row r="58" spans="1:14" x14ac:dyDescent="0.2">
      <c r="A58" s="1609" t="s">
        <v>14018</v>
      </c>
      <c r="B58" s="1609" t="s">
        <v>14019</v>
      </c>
      <c r="C58" s="1609"/>
      <c r="D58" s="1609" t="s">
        <v>14020</v>
      </c>
      <c r="E58" s="1609"/>
      <c r="F58" s="1609"/>
      <c r="G58" s="2112"/>
      <c r="H58" s="2139"/>
      <c r="I58" s="2140">
        <f>SUM(I59:I61)</f>
        <v>0</v>
      </c>
      <c r="J58" s="2113" t="s">
        <v>444</v>
      </c>
      <c r="K58" s="2141"/>
      <c r="L58" s="1759"/>
      <c r="M58" s="1759"/>
      <c r="N58" s="1759"/>
    </row>
    <row r="59" spans="1:14" ht="24" x14ac:dyDescent="0.2">
      <c r="A59" s="1104" t="s">
        <v>14021</v>
      </c>
      <c r="B59" s="1104" t="s">
        <v>14022</v>
      </c>
      <c r="C59" s="1104"/>
      <c r="D59" s="924" t="s">
        <v>14023</v>
      </c>
      <c r="E59" s="1104"/>
      <c r="F59" s="1104" t="s">
        <v>409</v>
      </c>
      <c r="G59" s="2115">
        <v>48</v>
      </c>
      <c r="H59" s="216"/>
      <c r="I59" s="2130">
        <f t="shared" ref="I59:I61" si="5">ROUND(G59*H59,2)</f>
        <v>0</v>
      </c>
      <c r="J59" s="2116" t="s">
        <v>14024</v>
      </c>
      <c r="K59" s="2133" t="s">
        <v>521</v>
      </c>
      <c r="L59" s="1105" t="s">
        <v>15818</v>
      </c>
      <c r="M59" s="1105" t="s">
        <v>579</v>
      </c>
      <c r="N59" s="1105"/>
    </row>
    <row r="60" spans="1:14" ht="24" x14ac:dyDescent="0.2">
      <c r="A60" s="1104" t="s">
        <v>14025</v>
      </c>
      <c r="B60" s="1104" t="s">
        <v>14026</v>
      </c>
      <c r="C60" s="1104"/>
      <c r="D60" s="924" t="s">
        <v>14027</v>
      </c>
      <c r="E60" s="1104"/>
      <c r="F60" s="1104" t="s">
        <v>409</v>
      </c>
      <c r="G60" s="2115">
        <v>2052.25</v>
      </c>
      <c r="H60" s="216"/>
      <c r="I60" s="2130">
        <f t="shared" si="5"/>
        <v>0</v>
      </c>
      <c r="J60" s="2116" t="s">
        <v>14028</v>
      </c>
      <c r="K60" s="2131" t="s">
        <v>521</v>
      </c>
      <c r="L60" s="1105" t="s">
        <v>15819</v>
      </c>
      <c r="M60" s="1105" t="s">
        <v>579</v>
      </c>
      <c r="N60" s="1105"/>
    </row>
    <row r="61" spans="1:14" ht="24" x14ac:dyDescent="0.2">
      <c r="A61" s="1104" t="s">
        <v>14029</v>
      </c>
      <c r="B61" s="2150" t="s">
        <v>14030</v>
      </c>
      <c r="C61" s="1104"/>
      <c r="D61" s="924" t="s">
        <v>14031</v>
      </c>
      <c r="E61" s="1104"/>
      <c r="F61" s="1104" t="s">
        <v>403</v>
      </c>
      <c r="G61" s="2115">
        <v>24.1</v>
      </c>
      <c r="H61" s="216"/>
      <c r="I61" s="2130">
        <f t="shared" si="5"/>
        <v>0</v>
      </c>
      <c r="J61" s="2147" t="s">
        <v>15820</v>
      </c>
      <c r="K61" s="2131" t="s">
        <v>521</v>
      </c>
      <c r="L61" s="1105" t="s">
        <v>14032</v>
      </c>
      <c r="M61" s="1105" t="s">
        <v>950</v>
      </c>
      <c r="N61" s="1105"/>
    </row>
    <row r="62" spans="1:14" x14ac:dyDescent="0.2">
      <c r="A62" s="600" t="s">
        <v>1163</v>
      </c>
      <c r="B62" s="600" t="s">
        <v>14033</v>
      </c>
      <c r="C62" s="600"/>
      <c r="D62" s="600" t="s">
        <v>14034</v>
      </c>
      <c r="E62" s="600"/>
      <c r="F62" s="600"/>
      <c r="G62" s="2134"/>
      <c r="H62" s="2135"/>
      <c r="I62" s="2136">
        <f>I63+I66+I73</f>
        <v>0</v>
      </c>
      <c r="J62" s="2137" t="s">
        <v>444</v>
      </c>
      <c r="K62" s="2138"/>
      <c r="L62" s="1404"/>
      <c r="M62" s="1404"/>
      <c r="N62" s="1404"/>
    </row>
    <row r="63" spans="1:14" x14ac:dyDescent="0.2">
      <c r="A63" s="1609" t="s">
        <v>14035</v>
      </c>
      <c r="B63" s="1609" t="s">
        <v>13998</v>
      </c>
      <c r="C63" s="1609"/>
      <c r="D63" s="1609" t="s">
        <v>14036</v>
      </c>
      <c r="E63" s="1609"/>
      <c r="F63" s="1609"/>
      <c r="G63" s="2112"/>
      <c r="H63" s="2139"/>
      <c r="I63" s="2140">
        <f>SUM(I64:I65)</f>
        <v>0</v>
      </c>
      <c r="J63" s="2113" t="s">
        <v>444</v>
      </c>
      <c r="K63" s="2141"/>
      <c r="L63" s="1759"/>
      <c r="M63" s="1759"/>
      <c r="N63" s="1759"/>
    </row>
    <row r="64" spans="1:14" ht="24" x14ac:dyDescent="0.2">
      <c r="A64" s="1104" t="s">
        <v>14037</v>
      </c>
      <c r="B64" s="1104" t="s">
        <v>15814</v>
      </c>
      <c r="C64" s="1104"/>
      <c r="D64" s="924" t="s">
        <v>14001</v>
      </c>
      <c r="E64" s="1104"/>
      <c r="F64" s="1104" t="s">
        <v>403</v>
      </c>
      <c r="G64" s="2115">
        <v>38.271000000000001</v>
      </c>
      <c r="H64" s="216"/>
      <c r="I64" s="2130">
        <f t="shared" ref="I64:I65" si="6">ROUND(G64*H64,2)</f>
        <v>0</v>
      </c>
      <c r="J64" s="2116" t="s">
        <v>14002</v>
      </c>
      <c r="K64" s="2133"/>
      <c r="L64" s="1105"/>
      <c r="M64" s="1105"/>
      <c r="N64" s="1105"/>
    </row>
    <row r="65" spans="1:14" ht="24" x14ac:dyDescent="0.2">
      <c r="A65" s="1104" t="s">
        <v>14038</v>
      </c>
      <c r="B65" s="1104" t="s">
        <v>14004</v>
      </c>
      <c r="C65" s="1104"/>
      <c r="D65" s="924" t="s">
        <v>13999</v>
      </c>
      <c r="E65" s="1104"/>
      <c r="F65" s="1104" t="s">
        <v>409</v>
      </c>
      <c r="G65" s="2115">
        <v>76.67</v>
      </c>
      <c r="H65" s="216"/>
      <c r="I65" s="2130">
        <f t="shared" si="6"/>
        <v>0</v>
      </c>
      <c r="J65" s="2147" t="s">
        <v>15815</v>
      </c>
      <c r="K65" s="2131" t="s">
        <v>521</v>
      </c>
      <c r="L65" s="1105" t="s">
        <v>15821</v>
      </c>
      <c r="M65" s="1105" t="s">
        <v>579</v>
      </c>
      <c r="N65" s="1105"/>
    </row>
    <row r="66" spans="1:14" x14ac:dyDescent="0.2">
      <c r="A66" s="1609" t="s">
        <v>14039</v>
      </c>
      <c r="B66" s="1609" t="s">
        <v>459</v>
      </c>
      <c r="C66" s="1609"/>
      <c r="D66" s="1609" t="s">
        <v>460</v>
      </c>
      <c r="E66" s="1609"/>
      <c r="F66" s="1609"/>
      <c r="G66" s="2112"/>
      <c r="H66" s="2139"/>
      <c r="I66" s="2140">
        <f>SUM(I68:I72)</f>
        <v>0</v>
      </c>
      <c r="J66" s="2113" t="s">
        <v>444</v>
      </c>
      <c r="K66" s="2141"/>
      <c r="L66" s="1759"/>
      <c r="M66" s="1759"/>
      <c r="N66" s="1759"/>
    </row>
    <row r="67" spans="1:14" ht="48" x14ac:dyDescent="0.2">
      <c r="A67" s="1394" t="s">
        <v>14040</v>
      </c>
      <c r="B67" s="1394" t="s">
        <v>466</v>
      </c>
      <c r="C67" s="1394"/>
      <c r="D67" s="925" t="s">
        <v>467</v>
      </c>
      <c r="E67" s="1394"/>
      <c r="F67" s="1394"/>
      <c r="G67" s="2115"/>
      <c r="H67" s="2148"/>
      <c r="I67" s="2143"/>
      <c r="J67" s="2119" t="s">
        <v>468</v>
      </c>
      <c r="K67" s="2144"/>
      <c r="L67" s="1105"/>
      <c r="M67" s="1105"/>
      <c r="N67" s="1105"/>
    </row>
    <row r="68" spans="1:14" ht="24" x14ac:dyDescent="0.2">
      <c r="A68" s="1394" t="s">
        <v>14041</v>
      </c>
      <c r="B68" s="1104" t="s">
        <v>14006</v>
      </c>
      <c r="C68" s="1104"/>
      <c r="D68" s="924" t="s">
        <v>14007</v>
      </c>
      <c r="E68" s="1104"/>
      <c r="F68" s="1104" t="s">
        <v>477</v>
      </c>
      <c r="G68" s="2115">
        <v>72.709000000000003</v>
      </c>
      <c r="H68" s="216"/>
      <c r="I68" s="2130">
        <f t="shared" ref="I68:I72" si="7">ROUND(G68*H68,2)</f>
        <v>0</v>
      </c>
      <c r="J68" s="2116" t="s">
        <v>15817</v>
      </c>
      <c r="K68" s="2131" t="s">
        <v>521</v>
      </c>
      <c r="L68" s="1105" t="s">
        <v>14042</v>
      </c>
      <c r="M68" s="1105" t="s">
        <v>523</v>
      </c>
      <c r="N68" s="1105"/>
    </row>
    <row r="69" spans="1:14" ht="48" x14ac:dyDescent="0.2">
      <c r="A69" s="1394" t="s">
        <v>14043</v>
      </c>
      <c r="B69" s="1104" t="s">
        <v>14012</v>
      </c>
      <c r="C69" s="1104" t="s">
        <v>14013</v>
      </c>
      <c r="D69" s="924" t="s">
        <v>14014</v>
      </c>
      <c r="E69" s="1104" t="s">
        <v>14015</v>
      </c>
      <c r="F69" s="1104" t="s">
        <v>477</v>
      </c>
      <c r="G69" s="2117">
        <v>24.61</v>
      </c>
      <c r="H69" s="216"/>
      <c r="I69" s="2130">
        <f t="shared" si="7"/>
        <v>0</v>
      </c>
      <c r="J69" s="2116" t="s">
        <v>14016</v>
      </c>
      <c r="K69" s="2131" t="s">
        <v>521</v>
      </c>
      <c r="L69" s="1105" t="s">
        <v>14044</v>
      </c>
      <c r="M69" s="1105" t="s">
        <v>523</v>
      </c>
      <c r="N69" s="1105"/>
    </row>
    <row r="70" spans="1:14" ht="38.25" x14ac:dyDescent="0.2">
      <c r="A70" s="1394" t="s">
        <v>14045</v>
      </c>
      <c r="B70" s="2151" t="s">
        <v>14046</v>
      </c>
      <c r="C70" s="1104"/>
      <c r="D70" s="924" t="s">
        <v>14047</v>
      </c>
      <c r="E70" s="1104"/>
      <c r="F70" s="1104" t="s">
        <v>477</v>
      </c>
      <c r="G70" s="2117">
        <v>430.70100000000002</v>
      </c>
      <c r="H70" s="216"/>
      <c r="I70" s="2130">
        <f t="shared" si="7"/>
        <v>0</v>
      </c>
      <c r="J70" s="2116" t="s">
        <v>14048</v>
      </c>
      <c r="K70" s="2131" t="s">
        <v>521</v>
      </c>
      <c r="L70" s="1105" t="s">
        <v>15822</v>
      </c>
      <c r="M70" s="1105" t="s">
        <v>523</v>
      </c>
      <c r="N70" s="1105"/>
    </row>
    <row r="71" spans="1:14" ht="24" x14ac:dyDescent="0.2">
      <c r="A71" s="1394" t="s">
        <v>14049</v>
      </c>
      <c r="B71" s="1394" t="s">
        <v>13971</v>
      </c>
      <c r="C71" s="1394"/>
      <c r="D71" s="925" t="s">
        <v>13972</v>
      </c>
      <c r="E71" s="1394"/>
      <c r="F71" s="1394" t="s">
        <v>409</v>
      </c>
      <c r="G71" s="2115">
        <v>210</v>
      </c>
      <c r="H71" s="216"/>
      <c r="I71" s="2143">
        <f t="shared" si="7"/>
        <v>0</v>
      </c>
      <c r="J71" s="2119" t="s">
        <v>15812</v>
      </c>
      <c r="K71" s="2144"/>
      <c r="L71" s="1105"/>
      <c r="M71" s="1105"/>
      <c r="N71" s="1105"/>
    </row>
    <row r="72" spans="1:14" x14ac:dyDescent="0.2">
      <c r="A72" s="1394" t="s">
        <v>14050</v>
      </c>
      <c r="B72" s="1394" t="s">
        <v>13974</v>
      </c>
      <c r="C72" s="1394"/>
      <c r="D72" s="925" t="s">
        <v>11228</v>
      </c>
      <c r="E72" s="1394"/>
      <c r="F72" s="1394" t="s">
        <v>409</v>
      </c>
      <c r="G72" s="2115">
        <v>210</v>
      </c>
      <c r="H72" s="216"/>
      <c r="I72" s="2143">
        <f t="shared" si="7"/>
        <v>0</v>
      </c>
      <c r="J72" s="2119" t="s">
        <v>15813</v>
      </c>
      <c r="K72" s="2144"/>
      <c r="L72" s="1105"/>
      <c r="M72" s="1105"/>
      <c r="N72" s="1105"/>
    </row>
    <row r="73" spans="1:14" x14ac:dyDescent="0.2">
      <c r="A73" s="1609" t="s">
        <v>14051</v>
      </c>
      <c r="B73" s="1609" t="s">
        <v>14019</v>
      </c>
      <c r="C73" s="1609"/>
      <c r="D73" s="1609" t="s">
        <v>14020</v>
      </c>
      <c r="E73" s="1609"/>
      <c r="F73" s="1609"/>
      <c r="G73" s="2112"/>
      <c r="H73" s="2139"/>
      <c r="I73" s="2140">
        <f>SUM(I74:I75)</f>
        <v>0</v>
      </c>
      <c r="J73" s="2113" t="s">
        <v>444</v>
      </c>
      <c r="K73" s="2141"/>
      <c r="L73" s="1759"/>
      <c r="M73" s="1759"/>
      <c r="N73" s="1759"/>
    </row>
    <row r="74" spans="1:14" ht="24" x14ac:dyDescent="0.2">
      <c r="A74" s="1104" t="s">
        <v>14052</v>
      </c>
      <c r="B74" s="1104" t="s">
        <v>14022</v>
      </c>
      <c r="C74" s="1104"/>
      <c r="D74" s="924" t="s">
        <v>14023</v>
      </c>
      <c r="E74" s="1104"/>
      <c r="F74" s="1104" t="s">
        <v>409</v>
      </c>
      <c r="G74" s="2115">
        <v>547.01</v>
      </c>
      <c r="H74" s="216"/>
      <c r="I74" s="2130">
        <f t="shared" ref="I74:I75" si="8">ROUND(G74*H74,2)</f>
        <v>0</v>
      </c>
      <c r="J74" s="2116" t="s">
        <v>14024</v>
      </c>
      <c r="K74" s="2131" t="s">
        <v>521</v>
      </c>
      <c r="L74" s="1105" t="s">
        <v>15823</v>
      </c>
      <c r="M74" s="1105" t="s">
        <v>579</v>
      </c>
      <c r="N74" s="1105"/>
    </row>
    <row r="75" spans="1:14" ht="24" x14ac:dyDescent="0.2">
      <c r="A75" s="1104" t="s">
        <v>14053</v>
      </c>
      <c r="B75" s="1104" t="s">
        <v>14026</v>
      </c>
      <c r="C75" s="1104"/>
      <c r="D75" s="924" t="s">
        <v>14027</v>
      </c>
      <c r="E75" s="1104"/>
      <c r="F75" s="1104" t="s">
        <v>409</v>
      </c>
      <c r="G75" s="2115">
        <v>11480.075000000001</v>
      </c>
      <c r="H75" s="216"/>
      <c r="I75" s="2130">
        <f t="shared" si="8"/>
        <v>0</v>
      </c>
      <c r="J75" s="2116" t="s">
        <v>14028</v>
      </c>
      <c r="K75" s="2131" t="s">
        <v>521</v>
      </c>
      <c r="L75" s="1105" t="s">
        <v>15824</v>
      </c>
      <c r="M75" s="1105" t="s">
        <v>579</v>
      </c>
      <c r="N75" s="1105"/>
    </row>
    <row r="76" spans="1:14" x14ac:dyDescent="0.2">
      <c r="A76" s="600" t="s">
        <v>1178</v>
      </c>
      <c r="B76" s="600" t="s">
        <v>14054</v>
      </c>
      <c r="C76" s="600"/>
      <c r="D76" s="600" t="s">
        <v>14055</v>
      </c>
      <c r="E76" s="600"/>
      <c r="F76" s="600"/>
      <c r="G76" s="2134"/>
      <c r="H76" s="2135"/>
      <c r="I76" s="2136">
        <f>I77+I80+I84</f>
        <v>0</v>
      </c>
      <c r="J76" s="2137" t="s">
        <v>444</v>
      </c>
      <c r="K76" s="2138"/>
      <c r="L76" s="1404"/>
      <c r="M76" s="1404"/>
      <c r="N76" s="1404"/>
    </row>
    <row r="77" spans="1:14" x14ac:dyDescent="0.2">
      <c r="A77" s="1609" t="s">
        <v>14056</v>
      </c>
      <c r="B77" s="1609" t="s">
        <v>13998</v>
      </c>
      <c r="C77" s="1609"/>
      <c r="D77" s="1609" t="s">
        <v>14036</v>
      </c>
      <c r="E77" s="1609"/>
      <c r="F77" s="1609"/>
      <c r="G77" s="2112"/>
      <c r="H77" s="2139"/>
      <c r="I77" s="2140">
        <f>SUM(I78:I79)</f>
        <v>0</v>
      </c>
      <c r="J77" s="2113" t="s">
        <v>444</v>
      </c>
      <c r="K77" s="2141"/>
      <c r="L77" s="1759"/>
      <c r="M77" s="1759"/>
      <c r="N77" s="1759"/>
    </row>
    <row r="78" spans="1:14" ht="24" x14ac:dyDescent="0.2">
      <c r="A78" s="1104" t="s">
        <v>14057</v>
      </c>
      <c r="B78" s="1104" t="s">
        <v>15814</v>
      </c>
      <c r="C78" s="1104"/>
      <c r="D78" s="924" t="s">
        <v>14001</v>
      </c>
      <c r="E78" s="1104"/>
      <c r="F78" s="1104" t="s">
        <v>403</v>
      </c>
      <c r="G78" s="2115">
        <v>265.8</v>
      </c>
      <c r="H78" s="216"/>
      <c r="I78" s="2130">
        <f t="shared" ref="I78:I79" si="9">ROUND(G78*H78,2)</f>
        <v>0</v>
      </c>
      <c r="J78" s="2116" t="s">
        <v>14002</v>
      </c>
      <c r="K78" s="2131"/>
      <c r="L78" s="1105"/>
      <c r="M78" s="1105"/>
      <c r="N78" s="1105"/>
    </row>
    <row r="79" spans="1:14" ht="24" x14ac:dyDescent="0.2">
      <c r="A79" s="1104" t="s">
        <v>14058</v>
      </c>
      <c r="B79" s="1104" t="s">
        <v>14004</v>
      </c>
      <c r="C79" s="1104"/>
      <c r="D79" s="924" t="s">
        <v>13999</v>
      </c>
      <c r="E79" s="1104"/>
      <c r="F79" s="1104" t="s">
        <v>409</v>
      </c>
      <c r="G79" s="2115">
        <v>532.23299999999995</v>
      </c>
      <c r="H79" s="216"/>
      <c r="I79" s="2130">
        <f t="shared" si="9"/>
        <v>0</v>
      </c>
      <c r="J79" s="2116" t="s">
        <v>15815</v>
      </c>
      <c r="K79" s="2131" t="s">
        <v>521</v>
      </c>
      <c r="L79" s="1105" t="s">
        <v>15825</v>
      </c>
      <c r="M79" s="1105" t="s">
        <v>579</v>
      </c>
      <c r="N79" s="1105"/>
    </row>
    <row r="80" spans="1:14" x14ac:dyDescent="0.2">
      <c r="A80" s="1609" t="s">
        <v>14059</v>
      </c>
      <c r="B80" s="1609" t="s">
        <v>459</v>
      </c>
      <c r="C80" s="1609"/>
      <c r="D80" s="1609" t="s">
        <v>460</v>
      </c>
      <c r="E80" s="1609"/>
      <c r="F80" s="1609"/>
      <c r="G80" s="2112"/>
      <c r="H80" s="2139"/>
      <c r="I80" s="2140">
        <f>SUM(I82:I83)</f>
        <v>0</v>
      </c>
      <c r="J80" s="2113" t="s">
        <v>444</v>
      </c>
      <c r="K80" s="2141"/>
      <c r="L80" s="1759"/>
      <c r="M80" s="1759"/>
      <c r="N80" s="1759"/>
    </row>
    <row r="81" spans="1:14" ht="48" x14ac:dyDescent="0.2">
      <c r="A81" s="1394" t="s">
        <v>14060</v>
      </c>
      <c r="B81" s="1394" t="s">
        <v>466</v>
      </c>
      <c r="C81" s="1394"/>
      <c r="D81" s="925" t="s">
        <v>467</v>
      </c>
      <c r="E81" s="1394"/>
      <c r="F81" s="1394"/>
      <c r="G81" s="2115"/>
      <c r="H81" s="2148"/>
      <c r="I81" s="2143"/>
      <c r="J81" s="2119" t="s">
        <v>468</v>
      </c>
      <c r="K81" s="2144"/>
      <c r="L81" s="1105"/>
      <c r="M81" s="1105"/>
      <c r="N81" s="1105"/>
    </row>
    <row r="82" spans="1:14" ht="24" x14ac:dyDescent="0.2">
      <c r="A82" s="1394" t="s">
        <v>14061</v>
      </c>
      <c r="B82" s="1104" t="s">
        <v>14006</v>
      </c>
      <c r="C82" s="1104"/>
      <c r="D82" s="924" t="s">
        <v>14007</v>
      </c>
      <c r="E82" s="1104"/>
      <c r="F82" s="1104" t="s">
        <v>477</v>
      </c>
      <c r="G82" s="2115">
        <v>499.98700000000002</v>
      </c>
      <c r="H82" s="216"/>
      <c r="I82" s="2130">
        <f t="shared" ref="I82:I83" si="10">ROUND(G82*H82,2)</f>
        <v>0</v>
      </c>
      <c r="J82" s="2116" t="s">
        <v>15817</v>
      </c>
      <c r="K82" s="2131" t="s">
        <v>521</v>
      </c>
      <c r="L82" s="1105" t="s">
        <v>14062</v>
      </c>
      <c r="M82" s="1105" t="s">
        <v>523</v>
      </c>
      <c r="N82" s="1105"/>
    </row>
    <row r="83" spans="1:14" ht="48" x14ac:dyDescent="0.2">
      <c r="A83" s="1394" t="s">
        <v>14063</v>
      </c>
      <c r="B83" s="1104" t="s">
        <v>14012</v>
      </c>
      <c r="C83" s="1104" t="s">
        <v>14013</v>
      </c>
      <c r="D83" s="924" t="s">
        <v>14014</v>
      </c>
      <c r="E83" s="1104" t="s">
        <v>14015</v>
      </c>
      <c r="F83" s="1104" t="s">
        <v>477</v>
      </c>
      <c r="G83" s="2115">
        <v>169.352</v>
      </c>
      <c r="H83" s="216"/>
      <c r="I83" s="2130">
        <f t="shared" si="10"/>
        <v>0</v>
      </c>
      <c r="J83" s="2116" t="s">
        <v>14016</v>
      </c>
      <c r="K83" s="2131" t="s">
        <v>521</v>
      </c>
      <c r="L83" s="1105" t="s">
        <v>14064</v>
      </c>
      <c r="M83" s="1105" t="s">
        <v>523</v>
      </c>
      <c r="N83" s="1105"/>
    </row>
    <row r="84" spans="1:14" x14ac:dyDescent="0.2">
      <c r="A84" s="1609" t="s">
        <v>14065</v>
      </c>
      <c r="B84" s="1609" t="s">
        <v>14019</v>
      </c>
      <c r="C84" s="1609"/>
      <c r="D84" s="1609" t="s">
        <v>14020</v>
      </c>
      <c r="E84" s="1609"/>
      <c r="F84" s="1609"/>
      <c r="G84" s="2112"/>
      <c r="H84" s="2139"/>
      <c r="I84" s="2140">
        <f>SUM(I85:I86)</f>
        <v>0</v>
      </c>
      <c r="J84" s="2113" t="s">
        <v>444</v>
      </c>
      <c r="K84" s="2141"/>
      <c r="L84" s="1759"/>
      <c r="M84" s="1759"/>
      <c r="N84" s="1759"/>
    </row>
    <row r="85" spans="1:14" ht="24" x14ac:dyDescent="0.2">
      <c r="A85" s="1104" t="s">
        <v>14066</v>
      </c>
      <c r="B85" s="1104" t="s">
        <v>14022</v>
      </c>
      <c r="C85" s="1104"/>
      <c r="D85" s="924" t="s">
        <v>14023</v>
      </c>
      <c r="E85" s="1104"/>
      <c r="F85" s="1104" t="s">
        <v>409</v>
      </c>
      <c r="G85" s="2115">
        <v>209.185</v>
      </c>
      <c r="H85" s="216"/>
      <c r="I85" s="2130">
        <f t="shared" ref="I85:I86" si="11">ROUND(G85*H85,2)</f>
        <v>0</v>
      </c>
      <c r="J85" s="2116" t="s">
        <v>14024</v>
      </c>
      <c r="K85" s="2131" t="s">
        <v>521</v>
      </c>
      <c r="L85" s="1105" t="s">
        <v>15826</v>
      </c>
      <c r="M85" s="1105" t="s">
        <v>579</v>
      </c>
      <c r="N85" s="1105"/>
    </row>
    <row r="86" spans="1:14" ht="24" x14ac:dyDescent="0.2">
      <c r="A86" s="1104" t="s">
        <v>14067</v>
      </c>
      <c r="B86" s="1104" t="s">
        <v>14026</v>
      </c>
      <c r="C86" s="1104"/>
      <c r="D86" s="924" t="s">
        <v>14027</v>
      </c>
      <c r="E86" s="1104"/>
      <c r="F86" s="1104" t="s">
        <v>409</v>
      </c>
      <c r="G86" s="2115">
        <v>1737.5</v>
      </c>
      <c r="H86" s="216"/>
      <c r="I86" s="2130">
        <f t="shared" si="11"/>
        <v>0</v>
      </c>
      <c r="J86" s="2116" t="s">
        <v>14028</v>
      </c>
      <c r="K86" s="2131" t="s">
        <v>521</v>
      </c>
      <c r="L86" s="1105" t="s">
        <v>15827</v>
      </c>
      <c r="M86" s="1105" t="s">
        <v>579</v>
      </c>
      <c r="N86" s="1105"/>
    </row>
    <row r="87" spans="1:14" x14ac:dyDescent="0.2">
      <c r="A87" s="600" t="s">
        <v>1194</v>
      </c>
      <c r="B87" s="600" t="s">
        <v>14068</v>
      </c>
      <c r="C87" s="600"/>
      <c r="D87" s="600" t="s">
        <v>14069</v>
      </c>
      <c r="E87" s="600"/>
      <c r="F87" s="600"/>
      <c r="G87" s="2134"/>
      <c r="H87" s="2135"/>
      <c r="I87" s="2136">
        <f>I88+I91+I95</f>
        <v>0</v>
      </c>
      <c r="J87" s="2137" t="s">
        <v>444</v>
      </c>
      <c r="K87" s="2138"/>
      <c r="L87" s="1404"/>
      <c r="M87" s="1404"/>
      <c r="N87" s="1404"/>
    </row>
    <row r="88" spans="1:14" x14ac:dyDescent="0.2">
      <c r="A88" s="1609" t="s">
        <v>14070</v>
      </c>
      <c r="B88" s="1609" t="s">
        <v>13998</v>
      </c>
      <c r="C88" s="1609"/>
      <c r="D88" s="1609" t="s">
        <v>14036</v>
      </c>
      <c r="E88" s="1609"/>
      <c r="F88" s="1609"/>
      <c r="G88" s="2112"/>
      <c r="H88" s="2139"/>
      <c r="I88" s="2140">
        <f>SUM(I89:I90)</f>
        <v>0</v>
      </c>
      <c r="J88" s="2113" t="s">
        <v>444</v>
      </c>
      <c r="K88" s="2141"/>
      <c r="L88" s="1759"/>
      <c r="M88" s="1759"/>
      <c r="N88" s="1759"/>
    </row>
    <row r="89" spans="1:14" ht="24" x14ac:dyDescent="0.2">
      <c r="A89" s="1104" t="s">
        <v>14071</v>
      </c>
      <c r="B89" s="1104" t="s">
        <v>15814</v>
      </c>
      <c r="C89" s="1104"/>
      <c r="D89" s="924" t="s">
        <v>14001</v>
      </c>
      <c r="E89" s="1104"/>
      <c r="F89" s="1104" t="s">
        <v>403</v>
      </c>
      <c r="G89" s="2115">
        <v>256.14600000000002</v>
      </c>
      <c r="H89" s="216"/>
      <c r="I89" s="2130">
        <f t="shared" ref="I89:I90" si="12">ROUND(G89*H89,2)</f>
        <v>0</v>
      </c>
      <c r="J89" s="2116" t="s">
        <v>14002</v>
      </c>
      <c r="K89" s="2131"/>
      <c r="L89" s="1105"/>
      <c r="M89" s="1105"/>
      <c r="N89" s="1105"/>
    </row>
    <row r="90" spans="1:14" ht="24" x14ac:dyDescent="0.2">
      <c r="A90" s="1104" t="s">
        <v>14072</v>
      </c>
      <c r="B90" s="1104" t="s">
        <v>14004</v>
      </c>
      <c r="C90" s="1104"/>
      <c r="D90" s="924" t="s">
        <v>13999</v>
      </c>
      <c r="E90" s="1104"/>
      <c r="F90" s="1104" t="s">
        <v>409</v>
      </c>
      <c r="G90" s="2115">
        <v>514.83000000000004</v>
      </c>
      <c r="H90" s="216"/>
      <c r="I90" s="2130">
        <f t="shared" si="12"/>
        <v>0</v>
      </c>
      <c r="J90" s="2147" t="s">
        <v>15815</v>
      </c>
      <c r="K90" s="2131" t="s">
        <v>521</v>
      </c>
      <c r="L90" s="1105" t="s">
        <v>15828</v>
      </c>
      <c r="M90" s="1105" t="s">
        <v>579</v>
      </c>
      <c r="N90" s="1105"/>
    </row>
    <row r="91" spans="1:14" x14ac:dyDescent="0.2">
      <c r="A91" s="1609" t="s">
        <v>14073</v>
      </c>
      <c r="B91" s="1609" t="s">
        <v>459</v>
      </c>
      <c r="C91" s="1609"/>
      <c r="D91" s="1609" t="s">
        <v>460</v>
      </c>
      <c r="E91" s="1609"/>
      <c r="F91" s="1609"/>
      <c r="G91" s="2112"/>
      <c r="H91" s="2139"/>
      <c r="I91" s="2140">
        <f>SUM(I93:I94)</f>
        <v>0</v>
      </c>
      <c r="J91" s="2113" t="s">
        <v>444</v>
      </c>
      <c r="K91" s="2141"/>
      <c r="L91" s="1759"/>
      <c r="M91" s="1759"/>
      <c r="N91" s="1759"/>
    </row>
    <row r="92" spans="1:14" ht="48" x14ac:dyDescent="0.2">
      <c r="A92" s="1394" t="s">
        <v>14074</v>
      </c>
      <c r="B92" s="1394" t="s">
        <v>466</v>
      </c>
      <c r="C92" s="1394"/>
      <c r="D92" s="925" t="s">
        <v>467</v>
      </c>
      <c r="E92" s="1394"/>
      <c r="F92" s="1394"/>
      <c r="G92" s="2115"/>
      <c r="H92" s="2148"/>
      <c r="I92" s="2143"/>
      <c r="J92" s="2119" t="s">
        <v>468</v>
      </c>
      <c r="K92" s="2144"/>
      <c r="L92" s="1105"/>
      <c r="M92" s="1105"/>
      <c r="N92" s="1105"/>
    </row>
    <row r="93" spans="1:14" ht="24" x14ac:dyDescent="0.2">
      <c r="A93" s="1394" t="s">
        <v>14075</v>
      </c>
      <c r="B93" s="1104" t="s">
        <v>14006</v>
      </c>
      <c r="C93" s="1104"/>
      <c r="D93" s="924" t="s">
        <v>14007</v>
      </c>
      <c r="E93" s="1104"/>
      <c r="F93" s="1104" t="s">
        <v>477</v>
      </c>
      <c r="G93" s="2115">
        <v>468.06099999999998</v>
      </c>
      <c r="H93" s="216"/>
      <c r="I93" s="2130">
        <f t="shared" ref="I93:I94" si="13">ROUND(G93*H93,2)</f>
        <v>0</v>
      </c>
      <c r="J93" s="2116" t="s">
        <v>15817</v>
      </c>
      <c r="K93" s="2131" t="s">
        <v>521</v>
      </c>
      <c r="L93" s="1105" t="s">
        <v>14076</v>
      </c>
      <c r="M93" s="1105" t="s">
        <v>523</v>
      </c>
      <c r="N93" s="1105"/>
    </row>
    <row r="94" spans="1:14" ht="48" x14ac:dyDescent="0.2">
      <c r="A94" s="1394" t="s">
        <v>14077</v>
      </c>
      <c r="B94" s="1104" t="s">
        <v>14012</v>
      </c>
      <c r="C94" s="1104" t="s">
        <v>14013</v>
      </c>
      <c r="D94" s="924" t="s">
        <v>14014</v>
      </c>
      <c r="E94" s="1104" t="s">
        <v>14015</v>
      </c>
      <c r="F94" s="1104" t="s">
        <v>477</v>
      </c>
      <c r="G94" s="2115">
        <v>160.82900000000001</v>
      </c>
      <c r="H94" s="216"/>
      <c r="I94" s="2130">
        <f t="shared" si="13"/>
        <v>0</v>
      </c>
      <c r="J94" s="2116" t="s">
        <v>14016</v>
      </c>
      <c r="K94" s="2131" t="s">
        <v>521</v>
      </c>
      <c r="L94" s="1105" t="s">
        <v>14078</v>
      </c>
      <c r="M94" s="1105" t="s">
        <v>523</v>
      </c>
      <c r="N94" s="1105"/>
    </row>
    <row r="95" spans="1:14" x14ac:dyDescent="0.2">
      <c r="A95" s="1609" t="s">
        <v>14079</v>
      </c>
      <c r="B95" s="1609" t="s">
        <v>14019</v>
      </c>
      <c r="C95" s="1609"/>
      <c r="D95" s="1609" t="s">
        <v>14020</v>
      </c>
      <c r="E95" s="1609"/>
      <c r="F95" s="1609"/>
      <c r="G95" s="2112"/>
      <c r="H95" s="2139"/>
      <c r="I95" s="2140">
        <f>SUM(I96:I97)</f>
        <v>0</v>
      </c>
      <c r="J95" s="2113" t="s">
        <v>444</v>
      </c>
      <c r="K95" s="2141"/>
      <c r="L95" s="1759"/>
      <c r="M95" s="1759"/>
      <c r="N95" s="1759"/>
    </row>
    <row r="96" spans="1:14" ht="24" x14ac:dyDescent="0.2">
      <c r="A96" s="1104" t="s">
        <v>14080</v>
      </c>
      <c r="B96" s="1104" t="s">
        <v>14022</v>
      </c>
      <c r="C96" s="1104"/>
      <c r="D96" s="924" t="s">
        <v>14023</v>
      </c>
      <c r="E96" s="1104"/>
      <c r="F96" s="1104" t="s">
        <v>409</v>
      </c>
      <c r="G96" s="2115">
        <v>207.5</v>
      </c>
      <c r="H96" s="216"/>
      <c r="I96" s="2130">
        <f t="shared" ref="I96:I97" si="14">ROUND(G96*H96,2)</f>
        <v>0</v>
      </c>
      <c r="J96" s="2116" t="s">
        <v>14024</v>
      </c>
      <c r="K96" s="2131" t="s">
        <v>521</v>
      </c>
      <c r="L96" s="1105" t="s">
        <v>15829</v>
      </c>
      <c r="M96" s="1105" t="s">
        <v>579</v>
      </c>
      <c r="N96" s="1105"/>
    </row>
    <row r="97" spans="1:14" ht="24" x14ac:dyDescent="0.2">
      <c r="A97" s="1104" t="s">
        <v>14081</v>
      </c>
      <c r="B97" s="1104" t="s">
        <v>14026</v>
      </c>
      <c r="C97" s="1104"/>
      <c r="D97" s="924" t="s">
        <v>14027</v>
      </c>
      <c r="E97" s="1104"/>
      <c r="F97" s="1104" t="s">
        <v>409</v>
      </c>
      <c r="G97" s="2115">
        <v>3601.8969999999999</v>
      </c>
      <c r="H97" s="216"/>
      <c r="I97" s="2130">
        <f t="shared" si="14"/>
        <v>0</v>
      </c>
      <c r="J97" s="2116" t="s">
        <v>14028</v>
      </c>
      <c r="K97" s="2131" t="s">
        <v>521</v>
      </c>
      <c r="L97" s="1105" t="s">
        <v>15830</v>
      </c>
      <c r="M97" s="1105" t="s">
        <v>579</v>
      </c>
      <c r="N97" s="1105"/>
    </row>
    <row r="98" spans="1:14" x14ac:dyDescent="0.2">
      <c r="A98" s="600" t="s">
        <v>1208</v>
      </c>
      <c r="B98" s="600" t="s">
        <v>14082</v>
      </c>
      <c r="C98" s="600"/>
      <c r="D98" s="600" t="s">
        <v>14083</v>
      </c>
      <c r="E98" s="600"/>
      <c r="F98" s="600"/>
      <c r="G98" s="2134"/>
      <c r="H98" s="2135"/>
      <c r="I98" s="2136">
        <f>I99</f>
        <v>0</v>
      </c>
      <c r="J98" s="2137" t="s">
        <v>444</v>
      </c>
      <c r="K98" s="2138"/>
      <c r="L98" s="1404"/>
      <c r="M98" s="1404"/>
      <c r="N98" s="1404"/>
    </row>
    <row r="99" spans="1:14" x14ac:dyDescent="0.2">
      <c r="A99" s="1609" t="s">
        <v>14084</v>
      </c>
      <c r="B99" s="1609" t="s">
        <v>14019</v>
      </c>
      <c r="C99" s="1609"/>
      <c r="D99" s="1609" t="s">
        <v>14020</v>
      </c>
      <c r="E99" s="1609"/>
      <c r="F99" s="1609"/>
      <c r="G99" s="2112"/>
      <c r="H99" s="2139"/>
      <c r="I99" s="2140">
        <f>SUM(I100:I100)</f>
        <v>0</v>
      </c>
      <c r="J99" s="2113" t="s">
        <v>444</v>
      </c>
      <c r="K99" s="2141"/>
      <c r="L99" s="1759"/>
      <c r="M99" s="1759"/>
      <c r="N99" s="1759"/>
    </row>
    <row r="100" spans="1:14" ht="24" x14ac:dyDescent="0.2">
      <c r="A100" s="1104" t="s">
        <v>14085</v>
      </c>
      <c r="B100" s="1104" t="s">
        <v>14026</v>
      </c>
      <c r="C100" s="1104"/>
      <c r="D100" s="924" t="s">
        <v>14027</v>
      </c>
      <c r="E100" s="1104"/>
      <c r="F100" s="1104" t="s">
        <v>409</v>
      </c>
      <c r="G100" s="2115">
        <v>677</v>
      </c>
      <c r="H100" s="216"/>
      <c r="I100" s="2130">
        <f t="shared" ref="I100" si="15">ROUND(G100*H100,2)</f>
        <v>0</v>
      </c>
      <c r="J100" s="2116" t="s">
        <v>14028</v>
      </c>
      <c r="K100" s="2131" t="s">
        <v>521</v>
      </c>
      <c r="L100" s="1105" t="s">
        <v>15831</v>
      </c>
      <c r="M100" s="1105" t="s">
        <v>579</v>
      </c>
      <c r="N100" s="1105"/>
    </row>
    <row r="101" spans="1:14" x14ac:dyDescent="0.2">
      <c r="A101" s="600" t="s">
        <v>1218</v>
      </c>
      <c r="B101" s="600" t="s">
        <v>14086</v>
      </c>
      <c r="C101" s="600"/>
      <c r="D101" s="600" t="s">
        <v>14087</v>
      </c>
      <c r="E101" s="600"/>
      <c r="F101" s="600"/>
      <c r="G101" s="2134"/>
      <c r="H101" s="2135"/>
      <c r="I101" s="2136">
        <f>I102+I105+I109</f>
        <v>0</v>
      </c>
      <c r="J101" s="2137" t="s">
        <v>444</v>
      </c>
      <c r="K101" s="2138"/>
      <c r="L101" s="1404"/>
      <c r="M101" s="1404"/>
      <c r="N101" s="1404"/>
    </row>
    <row r="102" spans="1:14" x14ac:dyDescent="0.2">
      <c r="A102" s="1609" t="s">
        <v>14088</v>
      </c>
      <c r="B102" s="1609" t="s">
        <v>13998</v>
      </c>
      <c r="C102" s="1609"/>
      <c r="D102" s="1609" t="s">
        <v>14036</v>
      </c>
      <c r="E102" s="1609"/>
      <c r="F102" s="1609"/>
      <c r="G102" s="2112"/>
      <c r="H102" s="2139"/>
      <c r="I102" s="2140">
        <f>SUM(I103:I104)</f>
        <v>0</v>
      </c>
      <c r="J102" s="2113" t="s">
        <v>444</v>
      </c>
      <c r="K102" s="2141"/>
      <c r="L102" s="1759"/>
      <c r="M102" s="1759"/>
      <c r="N102" s="1759"/>
    </row>
    <row r="103" spans="1:14" ht="24" x14ac:dyDescent="0.2">
      <c r="A103" s="1104" t="s">
        <v>14089</v>
      </c>
      <c r="B103" s="1104" t="s">
        <v>15814</v>
      </c>
      <c r="C103" s="1104"/>
      <c r="D103" s="924" t="s">
        <v>14001</v>
      </c>
      <c r="E103" s="1104"/>
      <c r="F103" s="1104" t="s">
        <v>403</v>
      </c>
      <c r="G103" s="2115">
        <v>331.846</v>
      </c>
      <c r="H103" s="216"/>
      <c r="I103" s="2130">
        <f t="shared" ref="I103:I104" si="16">ROUND(G103*H103,2)</f>
        <v>0</v>
      </c>
      <c r="J103" s="2116" t="s">
        <v>14002</v>
      </c>
      <c r="K103" s="2131"/>
      <c r="L103" s="1105"/>
      <c r="M103" s="1105"/>
      <c r="N103" s="1105"/>
    </row>
    <row r="104" spans="1:14" ht="24" x14ac:dyDescent="0.2">
      <c r="A104" s="1104" t="s">
        <v>14090</v>
      </c>
      <c r="B104" s="1104" t="s">
        <v>14004</v>
      </c>
      <c r="C104" s="1104"/>
      <c r="D104" s="924" t="s">
        <v>13999</v>
      </c>
      <c r="E104" s="1104"/>
      <c r="F104" s="1104" t="s">
        <v>409</v>
      </c>
      <c r="G104" s="2115">
        <v>708.03</v>
      </c>
      <c r="H104" s="216"/>
      <c r="I104" s="2130">
        <f t="shared" si="16"/>
        <v>0</v>
      </c>
      <c r="J104" s="2147" t="s">
        <v>15815</v>
      </c>
      <c r="K104" s="2131" t="s">
        <v>521</v>
      </c>
      <c r="L104" s="1105" t="s">
        <v>15832</v>
      </c>
      <c r="M104" s="1105" t="s">
        <v>579</v>
      </c>
      <c r="N104" s="1105"/>
    </row>
    <row r="105" spans="1:14" x14ac:dyDescent="0.2">
      <c r="A105" s="1609" t="s">
        <v>14091</v>
      </c>
      <c r="B105" s="1609" t="s">
        <v>459</v>
      </c>
      <c r="C105" s="1609"/>
      <c r="D105" s="1609" t="s">
        <v>460</v>
      </c>
      <c r="E105" s="1609"/>
      <c r="F105" s="1609"/>
      <c r="G105" s="2112"/>
      <c r="H105" s="2139"/>
      <c r="I105" s="2140">
        <f>SUM(I107:I108)</f>
        <v>0</v>
      </c>
      <c r="J105" s="2113" t="s">
        <v>444</v>
      </c>
      <c r="K105" s="2141"/>
      <c r="L105" s="1759"/>
      <c r="M105" s="1759"/>
      <c r="N105" s="1759"/>
    </row>
    <row r="106" spans="1:14" ht="48" x14ac:dyDescent="0.2">
      <c r="A106" s="1394" t="s">
        <v>14092</v>
      </c>
      <c r="B106" s="1394" t="s">
        <v>466</v>
      </c>
      <c r="C106" s="1394"/>
      <c r="D106" s="925" t="s">
        <v>467</v>
      </c>
      <c r="E106" s="1394"/>
      <c r="F106" s="1394"/>
      <c r="G106" s="2115"/>
      <c r="H106" s="2148"/>
      <c r="I106" s="2143"/>
      <c r="J106" s="2119" t="s">
        <v>468</v>
      </c>
      <c r="K106" s="2144"/>
      <c r="L106" s="1105"/>
      <c r="M106" s="1105"/>
      <c r="N106" s="1105"/>
    </row>
    <row r="107" spans="1:14" ht="24" x14ac:dyDescent="0.2">
      <c r="A107" s="1394" t="s">
        <v>14093</v>
      </c>
      <c r="B107" s="1104" t="s">
        <v>14006</v>
      </c>
      <c r="C107" s="1104"/>
      <c r="D107" s="924" t="s">
        <v>14007</v>
      </c>
      <c r="E107" s="1104"/>
      <c r="F107" s="1104" t="s">
        <v>477</v>
      </c>
      <c r="G107" s="2115">
        <v>659.30600000000004</v>
      </c>
      <c r="H107" s="216"/>
      <c r="I107" s="2130">
        <f t="shared" ref="I107:I108" si="17">ROUND(G107*H107,2)</f>
        <v>0</v>
      </c>
      <c r="J107" s="2116" t="s">
        <v>15817</v>
      </c>
      <c r="K107" s="2131"/>
      <c r="L107" s="1105" t="s">
        <v>14094</v>
      </c>
      <c r="M107" s="1105" t="s">
        <v>523</v>
      </c>
      <c r="N107" s="1105"/>
    </row>
    <row r="108" spans="1:14" ht="48" x14ac:dyDescent="0.2">
      <c r="A108" s="1394" t="s">
        <v>14095</v>
      </c>
      <c r="B108" s="1104" t="s">
        <v>14012</v>
      </c>
      <c r="C108" s="1104" t="s">
        <v>14013</v>
      </c>
      <c r="D108" s="924" t="s">
        <v>14014</v>
      </c>
      <c r="E108" s="1104" t="s">
        <v>14015</v>
      </c>
      <c r="F108" s="1104" t="s">
        <v>477</v>
      </c>
      <c r="G108" s="2115">
        <v>197.8</v>
      </c>
      <c r="H108" s="216"/>
      <c r="I108" s="2130">
        <f t="shared" si="17"/>
        <v>0</v>
      </c>
      <c r="J108" s="2116" t="s">
        <v>14016</v>
      </c>
      <c r="K108" s="2131" t="s">
        <v>521</v>
      </c>
      <c r="L108" s="1105" t="s">
        <v>14096</v>
      </c>
      <c r="M108" s="1105" t="s">
        <v>523</v>
      </c>
      <c r="N108" s="1105"/>
    </row>
    <row r="109" spans="1:14" x14ac:dyDescent="0.2">
      <c r="A109" s="1609" t="s">
        <v>14097</v>
      </c>
      <c r="B109" s="1609" t="s">
        <v>14019</v>
      </c>
      <c r="C109" s="1609"/>
      <c r="D109" s="1609" t="s">
        <v>14020</v>
      </c>
      <c r="E109" s="1609"/>
      <c r="F109" s="1609"/>
      <c r="G109" s="2112"/>
      <c r="H109" s="2139"/>
      <c r="I109" s="2140">
        <f>SUM(I110:I112)</f>
        <v>0</v>
      </c>
      <c r="J109" s="2113" t="s">
        <v>444</v>
      </c>
      <c r="K109" s="2141"/>
      <c r="L109" s="1759"/>
      <c r="M109" s="1759"/>
      <c r="N109" s="1759"/>
    </row>
    <row r="110" spans="1:14" ht="24" x14ac:dyDescent="0.2">
      <c r="A110" s="1104" t="s">
        <v>14098</v>
      </c>
      <c r="B110" s="1104" t="s">
        <v>14022</v>
      </c>
      <c r="C110" s="1104"/>
      <c r="D110" s="924" t="s">
        <v>14023</v>
      </c>
      <c r="E110" s="1104"/>
      <c r="F110" s="1104" t="s">
        <v>409</v>
      </c>
      <c r="G110" s="2115">
        <v>265.83</v>
      </c>
      <c r="H110" s="216"/>
      <c r="I110" s="2130">
        <f t="shared" ref="I110:I112" si="18">ROUND(G110*H110,2)</f>
        <v>0</v>
      </c>
      <c r="J110" s="2116" t="s">
        <v>14024</v>
      </c>
      <c r="K110" s="2131" t="s">
        <v>521</v>
      </c>
      <c r="L110" s="1105" t="s">
        <v>15833</v>
      </c>
      <c r="M110" s="1105" t="s">
        <v>579</v>
      </c>
      <c r="N110" s="1105"/>
    </row>
    <row r="111" spans="1:14" ht="24" x14ac:dyDescent="0.2">
      <c r="A111" s="1104" t="s">
        <v>14099</v>
      </c>
      <c r="B111" s="1104" t="s">
        <v>14026</v>
      </c>
      <c r="C111" s="1104"/>
      <c r="D111" s="924" t="s">
        <v>14027</v>
      </c>
      <c r="E111" s="1104"/>
      <c r="F111" s="1104" t="s">
        <v>409</v>
      </c>
      <c r="G111" s="2115">
        <v>3538.0369999999998</v>
      </c>
      <c r="H111" s="216"/>
      <c r="I111" s="2130">
        <f t="shared" si="18"/>
        <v>0</v>
      </c>
      <c r="J111" s="2116" t="s">
        <v>14028</v>
      </c>
      <c r="K111" s="2131" t="s">
        <v>521</v>
      </c>
      <c r="L111" s="1105" t="s">
        <v>15834</v>
      </c>
      <c r="M111" s="1105" t="s">
        <v>579</v>
      </c>
      <c r="N111" s="1105"/>
    </row>
    <row r="112" spans="1:14" ht="48" x14ac:dyDescent="0.2">
      <c r="A112" s="1104" t="s">
        <v>14100</v>
      </c>
      <c r="B112" s="1104" t="s">
        <v>14101</v>
      </c>
      <c r="C112" s="1104"/>
      <c r="D112" s="924" t="s">
        <v>14102</v>
      </c>
      <c r="E112" s="1104"/>
      <c r="F112" s="1104" t="s">
        <v>403</v>
      </c>
      <c r="G112" s="2115">
        <v>322</v>
      </c>
      <c r="H112" s="216"/>
      <c r="I112" s="2130">
        <f t="shared" si="18"/>
        <v>0</v>
      </c>
      <c r="J112" s="2116" t="s">
        <v>14103</v>
      </c>
      <c r="K112" s="2131"/>
      <c r="L112" s="1105"/>
      <c r="M112" s="1105"/>
      <c r="N112" s="1105"/>
    </row>
    <row r="113" spans="1:14" x14ac:dyDescent="0.2">
      <c r="A113" s="600" t="s">
        <v>1240</v>
      </c>
      <c r="B113" s="600" t="s">
        <v>14104</v>
      </c>
      <c r="C113" s="600"/>
      <c r="D113" s="600" t="s">
        <v>14105</v>
      </c>
      <c r="E113" s="600"/>
      <c r="F113" s="600"/>
      <c r="G113" s="2134"/>
      <c r="H113" s="2135"/>
      <c r="I113" s="2136">
        <f>I114+I117+I124</f>
        <v>0</v>
      </c>
      <c r="J113" s="2137" t="s">
        <v>444</v>
      </c>
      <c r="K113" s="2138"/>
      <c r="L113" s="1404"/>
      <c r="M113" s="1404"/>
      <c r="N113" s="1404"/>
    </row>
    <row r="114" spans="1:14" x14ac:dyDescent="0.2">
      <c r="A114" s="1609" t="s">
        <v>14106</v>
      </c>
      <c r="B114" s="1609" t="s">
        <v>13998</v>
      </c>
      <c r="C114" s="1609"/>
      <c r="D114" s="1609" t="s">
        <v>14036</v>
      </c>
      <c r="E114" s="1609"/>
      <c r="F114" s="1609"/>
      <c r="G114" s="2112"/>
      <c r="H114" s="2139"/>
      <c r="I114" s="2140">
        <f>SUM(I115:I116)</f>
        <v>0</v>
      </c>
      <c r="J114" s="2113" t="s">
        <v>444</v>
      </c>
      <c r="K114" s="2141"/>
      <c r="L114" s="1759"/>
      <c r="M114" s="1759"/>
      <c r="N114" s="1759"/>
    </row>
    <row r="115" spans="1:14" ht="24" x14ac:dyDescent="0.2">
      <c r="A115" s="1104" t="s">
        <v>14107</v>
      </c>
      <c r="B115" s="1104" t="s">
        <v>15814</v>
      </c>
      <c r="C115" s="1104"/>
      <c r="D115" s="924" t="s">
        <v>14001</v>
      </c>
      <c r="E115" s="1104"/>
      <c r="F115" s="1104" t="s">
        <v>403</v>
      </c>
      <c r="G115" s="2115">
        <v>62.4</v>
      </c>
      <c r="H115" s="216"/>
      <c r="I115" s="2130">
        <f t="shared" ref="I115:I116" si="19">ROUND(G115*H115,2)</f>
        <v>0</v>
      </c>
      <c r="J115" s="2116" t="s">
        <v>14002</v>
      </c>
      <c r="K115" s="2131"/>
      <c r="L115" s="1105"/>
      <c r="M115" s="1105"/>
      <c r="N115" s="1105"/>
    </row>
    <row r="116" spans="1:14" ht="24" x14ac:dyDescent="0.2">
      <c r="A116" s="1104" t="s">
        <v>14108</v>
      </c>
      <c r="B116" s="1104" t="s">
        <v>14004</v>
      </c>
      <c r="C116" s="1104"/>
      <c r="D116" s="924" t="s">
        <v>13999</v>
      </c>
      <c r="E116" s="1104"/>
      <c r="F116" s="1104" t="s">
        <v>409</v>
      </c>
      <c r="G116" s="2115">
        <v>162.33000000000001</v>
      </c>
      <c r="H116" s="216"/>
      <c r="I116" s="2130">
        <f t="shared" si="19"/>
        <v>0</v>
      </c>
      <c r="J116" s="2116" t="s">
        <v>15815</v>
      </c>
      <c r="K116" s="2131" t="s">
        <v>521</v>
      </c>
      <c r="L116" s="1105" t="s">
        <v>15835</v>
      </c>
      <c r="M116" s="1105" t="s">
        <v>579</v>
      </c>
      <c r="N116" s="1105"/>
    </row>
    <row r="117" spans="1:14" x14ac:dyDescent="0.2">
      <c r="A117" s="1609" t="s">
        <v>14109</v>
      </c>
      <c r="B117" s="1609" t="s">
        <v>459</v>
      </c>
      <c r="C117" s="1609"/>
      <c r="D117" s="1609" t="s">
        <v>460</v>
      </c>
      <c r="E117" s="1609"/>
      <c r="F117" s="1609"/>
      <c r="G117" s="2112"/>
      <c r="H117" s="2139"/>
      <c r="I117" s="2140">
        <f>SUM(I119:I123)</f>
        <v>0</v>
      </c>
      <c r="J117" s="2113" t="s">
        <v>444</v>
      </c>
      <c r="K117" s="2141"/>
      <c r="L117" s="1759"/>
      <c r="M117" s="1759"/>
      <c r="N117" s="1759"/>
    </row>
    <row r="118" spans="1:14" ht="48" x14ac:dyDescent="0.2">
      <c r="A118" s="1394" t="s">
        <v>14110</v>
      </c>
      <c r="B118" s="1394" t="s">
        <v>466</v>
      </c>
      <c r="C118" s="1394"/>
      <c r="D118" s="925" t="s">
        <v>467</v>
      </c>
      <c r="E118" s="1394"/>
      <c r="F118" s="1394"/>
      <c r="G118" s="2115"/>
      <c r="H118" s="2148"/>
      <c r="I118" s="2143"/>
      <c r="J118" s="2119" t="s">
        <v>468</v>
      </c>
      <c r="K118" s="2144"/>
      <c r="L118" s="1105"/>
      <c r="M118" s="1105"/>
      <c r="N118" s="1105"/>
    </row>
    <row r="119" spans="1:14" ht="24" x14ac:dyDescent="0.2">
      <c r="A119" s="1394" t="s">
        <v>14111</v>
      </c>
      <c r="B119" s="1104" t="s">
        <v>14006</v>
      </c>
      <c r="C119" s="1104"/>
      <c r="D119" s="924" t="s">
        <v>14007</v>
      </c>
      <c r="E119" s="1104"/>
      <c r="F119" s="1104" t="s">
        <v>477</v>
      </c>
      <c r="G119" s="2115">
        <v>113.32</v>
      </c>
      <c r="H119" s="216"/>
      <c r="I119" s="2130">
        <f t="shared" ref="I119:I123" si="20">ROUND(G119*H119,2)</f>
        <v>0</v>
      </c>
      <c r="J119" s="2116" t="s">
        <v>15817</v>
      </c>
      <c r="K119" s="2131" t="s">
        <v>521</v>
      </c>
      <c r="L119" s="1105" t="s">
        <v>14112</v>
      </c>
      <c r="M119" s="1105" t="s">
        <v>523</v>
      </c>
      <c r="N119" s="1105"/>
    </row>
    <row r="120" spans="1:14" ht="48" x14ac:dyDescent="0.2">
      <c r="A120" s="1394" t="s">
        <v>14113</v>
      </c>
      <c r="B120" s="1104" t="s">
        <v>14012</v>
      </c>
      <c r="C120" s="1104" t="s">
        <v>14013</v>
      </c>
      <c r="D120" s="924" t="s">
        <v>14014</v>
      </c>
      <c r="E120" s="1104" t="s">
        <v>14015</v>
      </c>
      <c r="F120" s="1104" t="s">
        <v>477</v>
      </c>
      <c r="G120" s="2115">
        <v>65.067999999999998</v>
      </c>
      <c r="H120" s="216"/>
      <c r="I120" s="2130">
        <f t="shared" si="20"/>
        <v>0</v>
      </c>
      <c r="J120" s="2116" t="s">
        <v>14016</v>
      </c>
      <c r="K120" s="2131" t="s">
        <v>521</v>
      </c>
      <c r="L120" s="1105" t="s">
        <v>14114</v>
      </c>
      <c r="M120" s="1105" t="s">
        <v>523</v>
      </c>
      <c r="N120" s="1105"/>
    </row>
    <row r="121" spans="1:14" ht="36" x14ac:dyDescent="0.2">
      <c r="A121" s="1394" t="s">
        <v>14115</v>
      </c>
      <c r="B121" s="1582" t="s">
        <v>14046</v>
      </c>
      <c r="C121" s="1104"/>
      <c r="D121" s="924" t="s">
        <v>14047</v>
      </c>
      <c r="E121" s="1104"/>
      <c r="F121" s="1104" t="s">
        <v>477</v>
      </c>
      <c r="G121" s="2115">
        <v>1183.1400000000001</v>
      </c>
      <c r="H121" s="216"/>
      <c r="I121" s="2130">
        <f t="shared" si="20"/>
        <v>0</v>
      </c>
      <c r="J121" s="2116" t="s">
        <v>14048</v>
      </c>
      <c r="K121" s="2131" t="s">
        <v>521</v>
      </c>
      <c r="L121" s="1105" t="s">
        <v>14116</v>
      </c>
      <c r="M121" s="1105" t="s">
        <v>523</v>
      </c>
      <c r="N121" s="1105"/>
    </row>
    <row r="122" spans="1:14" ht="24" x14ac:dyDescent="0.2">
      <c r="A122" s="1394" t="s">
        <v>14117</v>
      </c>
      <c r="B122" s="1394" t="s">
        <v>13971</v>
      </c>
      <c r="C122" s="1394"/>
      <c r="D122" s="925" t="s">
        <v>13972</v>
      </c>
      <c r="E122" s="1394"/>
      <c r="F122" s="1394" t="s">
        <v>409</v>
      </c>
      <c r="G122" s="2115">
        <v>780</v>
      </c>
      <c r="H122" s="216"/>
      <c r="I122" s="2143">
        <f t="shared" si="20"/>
        <v>0</v>
      </c>
      <c r="J122" s="2119" t="s">
        <v>15812</v>
      </c>
      <c r="K122" s="2144"/>
      <c r="L122" s="1105"/>
      <c r="M122" s="1105"/>
      <c r="N122" s="1105"/>
    </row>
    <row r="123" spans="1:14" x14ac:dyDescent="0.2">
      <c r="A123" s="1394" t="s">
        <v>14118</v>
      </c>
      <c r="B123" s="1394" t="s">
        <v>13974</v>
      </c>
      <c r="C123" s="1394"/>
      <c r="D123" s="925" t="s">
        <v>11228</v>
      </c>
      <c r="E123" s="1394"/>
      <c r="F123" s="1394" t="s">
        <v>409</v>
      </c>
      <c r="G123" s="2115">
        <v>780</v>
      </c>
      <c r="H123" s="216"/>
      <c r="I123" s="2143">
        <f t="shared" si="20"/>
        <v>0</v>
      </c>
      <c r="J123" s="2119" t="s">
        <v>15813</v>
      </c>
      <c r="K123" s="2144"/>
      <c r="L123" s="1105"/>
      <c r="M123" s="1105"/>
      <c r="N123" s="1105"/>
    </row>
    <row r="124" spans="1:14" x14ac:dyDescent="0.2">
      <c r="A124" s="1609" t="s">
        <v>14119</v>
      </c>
      <c r="B124" s="1609" t="s">
        <v>14019</v>
      </c>
      <c r="C124" s="1609"/>
      <c r="D124" s="1609" t="s">
        <v>14020</v>
      </c>
      <c r="E124" s="1609"/>
      <c r="F124" s="1609"/>
      <c r="G124" s="2112"/>
      <c r="H124" s="2139"/>
      <c r="I124" s="2140">
        <f>SUM(I125:I126)</f>
        <v>0</v>
      </c>
      <c r="J124" s="2113" t="s">
        <v>444</v>
      </c>
      <c r="K124" s="2141"/>
      <c r="L124" s="1759"/>
      <c r="M124" s="1759"/>
      <c r="N124" s="1759"/>
    </row>
    <row r="125" spans="1:14" ht="24" x14ac:dyDescent="0.2">
      <c r="A125" s="1104" t="s">
        <v>14120</v>
      </c>
      <c r="B125" s="1104" t="s">
        <v>14022</v>
      </c>
      <c r="C125" s="1104"/>
      <c r="D125" s="924" t="s">
        <v>14023</v>
      </c>
      <c r="E125" s="1104"/>
      <c r="F125" s="1104" t="s">
        <v>409</v>
      </c>
      <c r="G125" s="2115">
        <v>87.83</v>
      </c>
      <c r="H125" s="216"/>
      <c r="I125" s="2130">
        <f t="shared" ref="I125:I126" si="21">ROUND(G125*H125,2)</f>
        <v>0</v>
      </c>
      <c r="J125" s="2116" t="s">
        <v>14024</v>
      </c>
      <c r="K125" s="2131" t="s">
        <v>521</v>
      </c>
      <c r="L125" s="1105" t="s">
        <v>15836</v>
      </c>
      <c r="M125" s="1105" t="s">
        <v>579</v>
      </c>
      <c r="N125" s="1105"/>
    </row>
    <row r="126" spans="1:14" ht="24" x14ac:dyDescent="0.2">
      <c r="A126" s="1104" t="s">
        <v>14121</v>
      </c>
      <c r="B126" s="1104" t="s">
        <v>14026</v>
      </c>
      <c r="C126" s="1104"/>
      <c r="D126" s="924" t="s">
        <v>14027</v>
      </c>
      <c r="E126" s="1104"/>
      <c r="F126" s="1104" t="s">
        <v>409</v>
      </c>
      <c r="G126" s="2115">
        <v>2399.25</v>
      </c>
      <c r="H126" s="216"/>
      <c r="I126" s="2130">
        <f t="shared" si="21"/>
        <v>0</v>
      </c>
      <c r="J126" s="2116" t="s">
        <v>14028</v>
      </c>
      <c r="K126" s="2131" t="s">
        <v>521</v>
      </c>
      <c r="L126" s="1105" t="s">
        <v>15837</v>
      </c>
      <c r="M126" s="1105" t="s">
        <v>579</v>
      </c>
      <c r="N126" s="1105"/>
    </row>
    <row r="127" spans="1:14" x14ac:dyDescent="0.2">
      <c r="A127" s="600" t="s">
        <v>14122</v>
      </c>
      <c r="B127" s="600" t="s">
        <v>14123</v>
      </c>
      <c r="C127" s="600"/>
      <c r="D127" s="600" t="s">
        <v>14124</v>
      </c>
      <c r="E127" s="600"/>
      <c r="F127" s="600"/>
      <c r="G127" s="2134"/>
      <c r="H127" s="2135"/>
      <c r="I127" s="2136">
        <f>I128+I131+I135</f>
        <v>0</v>
      </c>
      <c r="J127" s="2137" t="s">
        <v>444</v>
      </c>
      <c r="K127" s="2138"/>
      <c r="L127" s="1404"/>
      <c r="M127" s="1404"/>
      <c r="N127" s="1404"/>
    </row>
    <row r="128" spans="1:14" x14ac:dyDescent="0.2">
      <c r="A128" s="1609" t="s">
        <v>14125</v>
      </c>
      <c r="B128" s="1609" t="s">
        <v>13998</v>
      </c>
      <c r="C128" s="1609"/>
      <c r="D128" s="1609" t="s">
        <v>14036</v>
      </c>
      <c r="E128" s="1609"/>
      <c r="F128" s="1609"/>
      <c r="G128" s="2112"/>
      <c r="H128" s="2139"/>
      <c r="I128" s="2140">
        <f>SUM(I129:I130)</f>
        <v>0</v>
      </c>
      <c r="J128" s="2113" t="s">
        <v>444</v>
      </c>
      <c r="K128" s="2141"/>
      <c r="L128" s="1759"/>
      <c r="M128" s="1759"/>
      <c r="N128" s="1759"/>
    </row>
    <row r="129" spans="1:14" ht="24" x14ac:dyDescent="0.2">
      <c r="A129" s="1104" t="s">
        <v>14126</v>
      </c>
      <c r="B129" s="1104" t="s">
        <v>15814</v>
      </c>
      <c r="C129" s="1104"/>
      <c r="D129" s="924" t="s">
        <v>14001</v>
      </c>
      <c r="E129" s="1104"/>
      <c r="F129" s="1104" t="s">
        <v>403</v>
      </c>
      <c r="G129" s="2115">
        <v>54.576000000000001</v>
      </c>
      <c r="H129" s="216"/>
      <c r="I129" s="2130">
        <f t="shared" ref="I129:I130" si="22">ROUND(G129*H129,2)</f>
        <v>0</v>
      </c>
      <c r="J129" s="2116" t="s">
        <v>14002</v>
      </c>
      <c r="K129" s="2131"/>
      <c r="L129" s="1105"/>
      <c r="M129" s="1105"/>
      <c r="N129" s="1105"/>
    </row>
    <row r="130" spans="1:14" ht="24" x14ac:dyDescent="0.2">
      <c r="A130" s="1104" t="s">
        <v>14127</v>
      </c>
      <c r="B130" s="1104" t="s">
        <v>14004</v>
      </c>
      <c r="C130" s="1104"/>
      <c r="D130" s="924" t="s">
        <v>13999</v>
      </c>
      <c r="E130" s="1104"/>
      <c r="F130" s="1104" t="s">
        <v>409</v>
      </c>
      <c r="G130" s="2115">
        <v>98.667000000000002</v>
      </c>
      <c r="H130" s="216"/>
      <c r="I130" s="2130">
        <f t="shared" si="22"/>
        <v>0</v>
      </c>
      <c r="J130" s="2147" t="s">
        <v>15815</v>
      </c>
      <c r="K130" s="2131" t="s">
        <v>521</v>
      </c>
      <c r="L130" s="1105" t="s">
        <v>15838</v>
      </c>
      <c r="M130" s="1105" t="s">
        <v>579</v>
      </c>
      <c r="N130" s="1105"/>
    </row>
    <row r="131" spans="1:14" x14ac:dyDescent="0.2">
      <c r="A131" s="1609" t="s">
        <v>14128</v>
      </c>
      <c r="B131" s="1609" t="s">
        <v>459</v>
      </c>
      <c r="C131" s="1609"/>
      <c r="D131" s="1609" t="s">
        <v>460</v>
      </c>
      <c r="E131" s="1609"/>
      <c r="F131" s="1609"/>
      <c r="G131" s="2112"/>
      <c r="H131" s="2139"/>
      <c r="I131" s="2140">
        <f>SUM(I133:I134)</f>
        <v>0</v>
      </c>
      <c r="J131" s="2113" t="s">
        <v>444</v>
      </c>
      <c r="K131" s="2141"/>
      <c r="L131" s="1759"/>
      <c r="M131" s="1759"/>
      <c r="N131" s="1759"/>
    </row>
    <row r="132" spans="1:14" ht="48" x14ac:dyDescent="0.2">
      <c r="A132" s="1394" t="s">
        <v>14129</v>
      </c>
      <c r="B132" s="1394" t="s">
        <v>466</v>
      </c>
      <c r="C132" s="1394"/>
      <c r="D132" s="925" t="s">
        <v>467</v>
      </c>
      <c r="E132" s="1394"/>
      <c r="F132" s="1394"/>
      <c r="G132" s="2115"/>
      <c r="H132" s="2148"/>
      <c r="I132" s="2143"/>
      <c r="J132" s="2119" t="s">
        <v>468</v>
      </c>
      <c r="K132" s="2144"/>
      <c r="L132" s="1105"/>
      <c r="M132" s="1105"/>
      <c r="N132" s="1105"/>
    </row>
    <row r="133" spans="1:14" ht="24" x14ac:dyDescent="0.2">
      <c r="A133" s="1394" t="s">
        <v>14130</v>
      </c>
      <c r="B133" s="1104" t="s">
        <v>14006</v>
      </c>
      <c r="C133" s="1104"/>
      <c r="D133" s="924" t="s">
        <v>14007</v>
      </c>
      <c r="E133" s="1104"/>
      <c r="F133" s="1104" t="s">
        <v>477</v>
      </c>
      <c r="G133" s="2115">
        <v>72.765000000000001</v>
      </c>
      <c r="H133" s="216"/>
      <c r="I133" s="2130">
        <f t="shared" ref="I133:I134" si="23">ROUND(G133*H133,2)</f>
        <v>0</v>
      </c>
      <c r="J133" s="2116" t="s">
        <v>15817</v>
      </c>
      <c r="K133" s="2131" t="s">
        <v>521</v>
      </c>
      <c r="L133" s="1105" t="s">
        <v>14131</v>
      </c>
      <c r="M133" s="1105" t="s">
        <v>523</v>
      </c>
      <c r="N133" s="1105"/>
    </row>
    <row r="134" spans="1:14" ht="48" x14ac:dyDescent="0.2">
      <c r="A134" s="1394" t="s">
        <v>14132</v>
      </c>
      <c r="B134" s="1104" t="s">
        <v>14012</v>
      </c>
      <c r="C134" s="1104" t="s">
        <v>14013</v>
      </c>
      <c r="D134" s="924" t="s">
        <v>14014</v>
      </c>
      <c r="E134" s="1104" t="s">
        <v>14015</v>
      </c>
      <c r="F134" s="1104" t="s">
        <v>477</v>
      </c>
      <c r="G134" s="2115">
        <v>37.893999999999998</v>
      </c>
      <c r="H134" s="216"/>
      <c r="I134" s="2130">
        <f t="shared" si="23"/>
        <v>0</v>
      </c>
      <c r="J134" s="2116" t="s">
        <v>14016</v>
      </c>
      <c r="K134" s="2131" t="s">
        <v>521</v>
      </c>
      <c r="L134" s="1105" t="s">
        <v>14133</v>
      </c>
      <c r="M134" s="1105" t="s">
        <v>523</v>
      </c>
      <c r="N134" s="1105"/>
    </row>
    <row r="135" spans="1:14" x14ac:dyDescent="0.2">
      <c r="A135" s="1609" t="s">
        <v>14134</v>
      </c>
      <c r="B135" s="1609" t="s">
        <v>14019</v>
      </c>
      <c r="C135" s="1609"/>
      <c r="D135" s="1609" t="s">
        <v>14020</v>
      </c>
      <c r="E135" s="1609"/>
      <c r="F135" s="1609"/>
      <c r="G135" s="2112"/>
      <c r="H135" s="2139"/>
      <c r="I135" s="2140">
        <f>SUM(I136:I137)</f>
        <v>0</v>
      </c>
      <c r="J135" s="2113" t="s">
        <v>444</v>
      </c>
      <c r="K135" s="2141"/>
      <c r="L135" s="1759"/>
      <c r="M135" s="1759"/>
      <c r="N135" s="1759"/>
    </row>
    <row r="136" spans="1:14" ht="24" x14ac:dyDescent="0.2">
      <c r="A136" s="1104" t="s">
        <v>14135</v>
      </c>
      <c r="B136" s="1104" t="s">
        <v>14022</v>
      </c>
      <c r="C136" s="1104"/>
      <c r="D136" s="924" t="s">
        <v>14023</v>
      </c>
      <c r="E136" s="1104"/>
      <c r="F136" s="1104" t="s">
        <v>409</v>
      </c>
      <c r="G136" s="2115">
        <v>38.667000000000002</v>
      </c>
      <c r="H136" s="216"/>
      <c r="I136" s="2130">
        <f t="shared" ref="I136:I137" si="24">ROUND(G136*H136,2)</f>
        <v>0</v>
      </c>
      <c r="J136" s="2116" t="s">
        <v>14024</v>
      </c>
      <c r="K136" s="2131" t="s">
        <v>521</v>
      </c>
      <c r="L136" s="1105" t="s">
        <v>15839</v>
      </c>
      <c r="M136" s="1105" t="s">
        <v>579</v>
      </c>
      <c r="N136" s="1105"/>
    </row>
    <row r="137" spans="1:14" ht="24" x14ac:dyDescent="0.2">
      <c r="A137" s="1104" t="s">
        <v>14136</v>
      </c>
      <c r="B137" s="1104" t="s">
        <v>14026</v>
      </c>
      <c r="C137" s="1104"/>
      <c r="D137" s="924" t="s">
        <v>14027</v>
      </c>
      <c r="E137" s="1104"/>
      <c r="F137" s="1104" t="s">
        <v>409</v>
      </c>
      <c r="G137" s="2115">
        <v>1298.635</v>
      </c>
      <c r="H137" s="216"/>
      <c r="I137" s="2130">
        <f t="shared" si="24"/>
        <v>0</v>
      </c>
      <c r="J137" s="2116" t="s">
        <v>14028</v>
      </c>
      <c r="K137" s="2131" t="s">
        <v>521</v>
      </c>
      <c r="L137" s="1105" t="s">
        <v>15840</v>
      </c>
      <c r="M137" s="1105" t="s">
        <v>579</v>
      </c>
      <c r="N137" s="1105"/>
    </row>
    <row r="138" spans="1:14" x14ac:dyDescent="0.2">
      <c r="A138" s="600" t="s">
        <v>14137</v>
      </c>
      <c r="B138" s="600" t="s">
        <v>14138</v>
      </c>
      <c r="C138" s="600"/>
      <c r="D138" s="600" t="s">
        <v>14139</v>
      </c>
      <c r="E138" s="600"/>
      <c r="F138" s="600"/>
      <c r="G138" s="2134"/>
      <c r="H138" s="2135"/>
      <c r="I138" s="2136">
        <f>I139+I142+I151</f>
        <v>0</v>
      </c>
      <c r="J138" s="2137" t="s">
        <v>444</v>
      </c>
      <c r="K138" s="2138"/>
      <c r="L138" s="1404"/>
      <c r="M138" s="1404"/>
      <c r="N138" s="1404"/>
    </row>
    <row r="139" spans="1:14" x14ac:dyDescent="0.2">
      <c r="A139" s="1609" t="s">
        <v>14140</v>
      </c>
      <c r="B139" s="1609" t="s">
        <v>13998</v>
      </c>
      <c r="C139" s="1609"/>
      <c r="D139" s="1609" t="s">
        <v>14036</v>
      </c>
      <c r="E139" s="1609"/>
      <c r="F139" s="1609"/>
      <c r="G139" s="2112"/>
      <c r="H139" s="2139"/>
      <c r="I139" s="2140">
        <f>SUM(I140:I141)</f>
        <v>0</v>
      </c>
      <c r="J139" s="2113" t="s">
        <v>444</v>
      </c>
      <c r="K139" s="2141"/>
      <c r="L139" s="1759"/>
      <c r="M139" s="1759"/>
      <c r="N139" s="1759"/>
    </row>
    <row r="140" spans="1:14" ht="24" x14ac:dyDescent="0.2">
      <c r="A140" s="1104" t="s">
        <v>14141</v>
      </c>
      <c r="B140" s="1104" t="s">
        <v>15814</v>
      </c>
      <c r="C140" s="1104"/>
      <c r="D140" s="924" t="s">
        <v>14001</v>
      </c>
      <c r="E140" s="1104"/>
      <c r="F140" s="1104" t="s">
        <v>403</v>
      </c>
      <c r="G140" s="2115">
        <v>143.124</v>
      </c>
      <c r="H140" s="216"/>
      <c r="I140" s="2130">
        <f t="shared" ref="I140:I141" si="25">ROUND(G140*H140,2)</f>
        <v>0</v>
      </c>
      <c r="J140" s="2116" t="s">
        <v>14002</v>
      </c>
      <c r="K140" s="2131"/>
      <c r="L140" s="1105"/>
      <c r="M140" s="1105"/>
      <c r="N140" s="1105"/>
    </row>
    <row r="141" spans="1:14" ht="24" x14ac:dyDescent="0.2">
      <c r="A141" s="1104" t="s">
        <v>14142</v>
      </c>
      <c r="B141" s="1104" t="s">
        <v>14004</v>
      </c>
      <c r="C141" s="1104"/>
      <c r="D141" s="924" t="s">
        <v>13999</v>
      </c>
      <c r="E141" s="1104"/>
      <c r="F141" s="1104" t="s">
        <v>409</v>
      </c>
      <c r="G141" s="2115">
        <v>134.167</v>
      </c>
      <c r="H141" s="216"/>
      <c r="I141" s="2130">
        <f t="shared" si="25"/>
        <v>0</v>
      </c>
      <c r="J141" s="2147" t="s">
        <v>15815</v>
      </c>
      <c r="K141" s="2131" t="s">
        <v>521</v>
      </c>
      <c r="L141" s="1105" t="s">
        <v>15841</v>
      </c>
      <c r="M141" s="1105" t="s">
        <v>579</v>
      </c>
      <c r="N141" s="1105"/>
    </row>
    <row r="142" spans="1:14" x14ac:dyDescent="0.2">
      <c r="A142" s="1609" t="s">
        <v>14143</v>
      </c>
      <c r="B142" s="1609" t="s">
        <v>459</v>
      </c>
      <c r="C142" s="1609"/>
      <c r="D142" s="1609" t="s">
        <v>460</v>
      </c>
      <c r="E142" s="1609"/>
      <c r="F142" s="1609"/>
      <c r="G142" s="2112"/>
      <c r="H142" s="2139"/>
      <c r="I142" s="2140">
        <f>SUM(I144:I150)</f>
        <v>0</v>
      </c>
      <c r="J142" s="2113" t="s">
        <v>444</v>
      </c>
      <c r="K142" s="2141"/>
      <c r="L142" s="1759"/>
      <c r="M142" s="1759"/>
      <c r="N142" s="1759"/>
    </row>
    <row r="143" spans="1:14" ht="48" x14ac:dyDescent="0.2">
      <c r="A143" s="1394" t="s">
        <v>14144</v>
      </c>
      <c r="B143" s="1394" t="s">
        <v>466</v>
      </c>
      <c r="C143" s="1394"/>
      <c r="D143" s="925" t="s">
        <v>467</v>
      </c>
      <c r="E143" s="1394"/>
      <c r="F143" s="1394"/>
      <c r="G143" s="2115"/>
      <c r="H143" s="2148"/>
      <c r="I143" s="2143"/>
      <c r="J143" s="2119" t="s">
        <v>468</v>
      </c>
      <c r="K143" s="2144"/>
      <c r="L143" s="1105"/>
      <c r="M143" s="1105"/>
      <c r="N143" s="1105"/>
    </row>
    <row r="144" spans="1:14" ht="24" x14ac:dyDescent="0.2">
      <c r="A144" s="1394" t="s">
        <v>14145</v>
      </c>
      <c r="B144" s="1104" t="s">
        <v>14006</v>
      </c>
      <c r="C144" s="1104"/>
      <c r="D144" s="924" t="s">
        <v>14007</v>
      </c>
      <c r="E144" s="1104"/>
      <c r="F144" s="1104" t="s">
        <v>477</v>
      </c>
      <c r="G144" s="2115">
        <v>82.23</v>
      </c>
      <c r="H144" s="216"/>
      <c r="I144" s="2130">
        <f t="shared" ref="I144:I150" si="26">ROUND(G144*H144,2)</f>
        <v>0</v>
      </c>
      <c r="J144" s="2116" t="s">
        <v>15817</v>
      </c>
      <c r="K144" s="2131" t="s">
        <v>521</v>
      </c>
      <c r="L144" s="1105" t="s">
        <v>14146</v>
      </c>
      <c r="M144" s="1105" t="s">
        <v>523</v>
      </c>
      <c r="N144" s="1105"/>
    </row>
    <row r="145" spans="1:14" ht="48" x14ac:dyDescent="0.2">
      <c r="A145" s="1394" t="s">
        <v>14147</v>
      </c>
      <c r="B145" s="1104" t="s">
        <v>14012</v>
      </c>
      <c r="C145" s="1104" t="s">
        <v>14013</v>
      </c>
      <c r="D145" s="924" t="s">
        <v>14014</v>
      </c>
      <c r="E145" s="1104" t="s">
        <v>14015</v>
      </c>
      <c r="F145" s="1104" t="s">
        <v>477</v>
      </c>
      <c r="G145" s="2115">
        <v>49.146999999999998</v>
      </c>
      <c r="H145" s="216"/>
      <c r="I145" s="2130">
        <f t="shared" si="26"/>
        <v>0</v>
      </c>
      <c r="J145" s="2116" t="s">
        <v>14016</v>
      </c>
      <c r="K145" s="2131" t="s">
        <v>521</v>
      </c>
      <c r="L145" s="1105" t="s">
        <v>14148</v>
      </c>
      <c r="M145" s="1105" t="s">
        <v>523</v>
      </c>
      <c r="N145" s="1105"/>
    </row>
    <row r="146" spans="1:14" ht="36" x14ac:dyDescent="0.2">
      <c r="A146" s="1394" t="s">
        <v>14149</v>
      </c>
      <c r="B146" s="1582" t="s">
        <v>14046</v>
      </c>
      <c r="C146" s="1104"/>
      <c r="D146" s="924" t="s">
        <v>14047</v>
      </c>
      <c r="E146" s="1104"/>
      <c r="F146" s="1104" t="s">
        <v>477</v>
      </c>
      <c r="G146" s="2115">
        <v>319.12</v>
      </c>
      <c r="H146" s="216"/>
      <c r="I146" s="2130">
        <f t="shared" si="26"/>
        <v>0</v>
      </c>
      <c r="J146" s="2116" t="s">
        <v>14048</v>
      </c>
      <c r="K146" s="2131" t="s">
        <v>521</v>
      </c>
      <c r="L146" s="1105" t="s">
        <v>15842</v>
      </c>
      <c r="M146" s="1105" t="s">
        <v>523</v>
      </c>
      <c r="N146" s="1105"/>
    </row>
    <row r="147" spans="1:14" ht="24" x14ac:dyDescent="0.2">
      <c r="A147" s="1394" t="s">
        <v>14150</v>
      </c>
      <c r="B147" s="1394" t="s">
        <v>13971</v>
      </c>
      <c r="C147" s="1394"/>
      <c r="D147" s="925" t="s">
        <v>13972</v>
      </c>
      <c r="E147" s="1394"/>
      <c r="F147" s="1394" t="s">
        <v>409</v>
      </c>
      <c r="G147" s="2115">
        <v>150</v>
      </c>
      <c r="H147" s="216"/>
      <c r="I147" s="2143">
        <f t="shared" si="26"/>
        <v>0</v>
      </c>
      <c r="J147" s="2119" t="s">
        <v>15812</v>
      </c>
      <c r="K147" s="2144"/>
      <c r="L147" s="1105"/>
      <c r="M147" s="1105"/>
      <c r="N147" s="1105"/>
    </row>
    <row r="148" spans="1:14" x14ac:dyDescent="0.2">
      <c r="A148" s="1394" t="s">
        <v>14151</v>
      </c>
      <c r="B148" s="1394" t="s">
        <v>13974</v>
      </c>
      <c r="C148" s="1394"/>
      <c r="D148" s="925" t="s">
        <v>11228</v>
      </c>
      <c r="E148" s="1394"/>
      <c r="F148" s="1394" t="s">
        <v>409</v>
      </c>
      <c r="G148" s="2115">
        <v>150</v>
      </c>
      <c r="H148" s="216"/>
      <c r="I148" s="2143">
        <f t="shared" si="26"/>
        <v>0</v>
      </c>
      <c r="J148" s="2119" t="s">
        <v>15813</v>
      </c>
      <c r="K148" s="2144"/>
      <c r="L148" s="1105"/>
      <c r="M148" s="1105"/>
      <c r="N148" s="1105"/>
    </row>
    <row r="149" spans="1:14" ht="24" x14ac:dyDescent="0.2">
      <c r="A149" s="1394" t="s">
        <v>15843</v>
      </c>
      <c r="B149" s="1394" t="s">
        <v>15844</v>
      </c>
      <c r="C149" s="1394" t="s">
        <v>15845</v>
      </c>
      <c r="D149" s="925" t="s">
        <v>15846</v>
      </c>
      <c r="E149" s="1394" t="s">
        <v>15847</v>
      </c>
      <c r="F149" s="1394" t="s">
        <v>477</v>
      </c>
      <c r="G149" s="2115">
        <v>85.596000000000004</v>
      </c>
      <c r="H149" s="216"/>
      <c r="I149" s="2145">
        <f t="shared" si="26"/>
        <v>0</v>
      </c>
      <c r="J149" s="2119" t="s">
        <v>15848</v>
      </c>
      <c r="K149" s="2131" t="s">
        <v>521</v>
      </c>
      <c r="L149" s="1105" t="s">
        <v>15849</v>
      </c>
      <c r="M149" s="1105" t="s">
        <v>523</v>
      </c>
      <c r="N149" s="1105"/>
    </row>
    <row r="150" spans="1:14" ht="36" x14ac:dyDescent="0.2">
      <c r="A150" s="1394" t="s">
        <v>15850</v>
      </c>
      <c r="B150" s="1394" t="s">
        <v>15851</v>
      </c>
      <c r="C150" s="1394"/>
      <c r="D150" s="925" t="s">
        <v>487</v>
      </c>
      <c r="E150" s="1394"/>
      <c r="F150" s="1394" t="s">
        <v>409</v>
      </c>
      <c r="G150" s="2115">
        <v>343.2</v>
      </c>
      <c r="H150" s="216"/>
      <c r="I150" s="2145">
        <f t="shared" si="26"/>
        <v>0</v>
      </c>
      <c r="J150" s="2119" t="s">
        <v>15852</v>
      </c>
      <c r="K150" s="2131" t="s">
        <v>521</v>
      </c>
      <c r="L150" s="1105" t="s">
        <v>15853</v>
      </c>
      <c r="M150" s="1105" t="s">
        <v>579</v>
      </c>
      <c r="N150" s="1105"/>
    </row>
    <row r="151" spans="1:14" x14ac:dyDescent="0.2">
      <c r="A151" s="1609" t="s">
        <v>14152</v>
      </c>
      <c r="B151" s="1609" t="s">
        <v>14019</v>
      </c>
      <c r="C151" s="1609"/>
      <c r="D151" s="1609" t="s">
        <v>14020</v>
      </c>
      <c r="E151" s="1609"/>
      <c r="F151" s="1609"/>
      <c r="G151" s="2112"/>
      <c r="H151" s="2139"/>
      <c r="I151" s="2140">
        <f>SUM(I152:I155)</f>
        <v>0</v>
      </c>
      <c r="J151" s="2113" t="s">
        <v>444</v>
      </c>
      <c r="K151" s="2141"/>
      <c r="L151" s="1759"/>
      <c r="M151" s="1759"/>
      <c r="N151" s="1759"/>
    </row>
    <row r="152" spans="1:14" ht="24" x14ac:dyDescent="0.2">
      <c r="A152" s="1104" t="s">
        <v>14153</v>
      </c>
      <c r="B152" s="1104" t="s">
        <v>14022</v>
      </c>
      <c r="C152" s="1104"/>
      <c r="D152" s="924" t="s">
        <v>14023</v>
      </c>
      <c r="E152" s="1104"/>
      <c r="F152" s="1104" t="s">
        <v>409</v>
      </c>
      <c r="G152" s="2117">
        <v>273.16699999999997</v>
      </c>
      <c r="H152" s="216"/>
      <c r="I152" s="2130">
        <f>ROUND(G152*H152,2)</f>
        <v>0</v>
      </c>
      <c r="J152" s="2116" t="s">
        <v>14024</v>
      </c>
      <c r="K152" s="2131" t="s">
        <v>521</v>
      </c>
      <c r="L152" s="1105" t="s">
        <v>15854</v>
      </c>
      <c r="M152" s="1105" t="s">
        <v>579</v>
      </c>
      <c r="N152" s="1105"/>
    </row>
    <row r="153" spans="1:14" ht="24" x14ac:dyDescent="0.2">
      <c r="A153" s="1104" t="s">
        <v>14154</v>
      </c>
      <c r="B153" s="1104" t="s">
        <v>14026</v>
      </c>
      <c r="C153" s="1104"/>
      <c r="D153" s="924" t="s">
        <v>14027</v>
      </c>
      <c r="E153" s="1104"/>
      <c r="F153" s="1104" t="s">
        <v>409</v>
      </c>
      <c r="G153" s="2117">
        <v>3453</v>
      </c>
      <c r="H153" s="216"/>
      <c r="I153" s="2130">
        <f t="shared" ref="I153:I155" si="27">ROUND(G153*H153,2)</f>
        <v>0</v>
      </c>
      <c r="J153" s="2116" t="s">
        <v>14028</v>
      </c>
      <c r="K153" s="2131" t="s">
        <v>521</v>
      </c>
      <c r="L153" s="1105" t="s">
        <v>15855</v>
      </c>
      <c r="M153" s="1105" t="s">
        <v>579</v>
      </c>
      <c r="N153" s="1105"/>
    </row>
    <row r="154" spans="1:14" ht="24" x14ac:dyDescent="0.2">
      <c r="A154" s="1104" t="s">
        <v>15856</v>
      </c>
      <c r="B154" s="1394" t="s">
        <v>14795</v>
      </c>
      <c r="C154" s="1394"/>
      <c r="D154" s="925" t="s">
        <v>14797</v>
      </c>
      <c r="E154" s="1394"/>
      <c r="F154" s="1394" t="s">
        <v>477</v>
      </c>
      <c r="G154" s="2115">
        <v>83.522000000000006</v>
      </c>
      <c r="H154" s="216"/>
      <c r="I154" s="2130">
        <f t="shared" si="27"/>
        <v>0</v>
      </c>
      <c r="J154" s="2119" t="s">
        <v>15857</v>
      </c>
      <c r="K154" s="2131" t="s">
        <v>521</v>
      </c>
      <c r="L154" s="1105" t="s">
        <v>15858</v>
      </c>
      <c r="M154" s="1105" t="s">
        <v>523</v>
      </c>
      <c r="N154" s="1105"/>
    </row>
    <row r="155" spans="1:14" x14ac:dyDescent="0.2">
      <c r="A155" s="1104" t="s">
        <v>15859</v>
      </c>
      <c r="B155" s="2152" t="s">
        <v>15860</v>
      </c>
      <c r="C155" s="1394"/>
      <c r="D155" s="925" t="s">
        <v>15861</v>
      </c>
      <c r="E155" s="1394"/>
      <c r="F155" s="1394" t="s">
        <v>477</v>
      </c>
      <c r="G155" s="2115">
        <v>5.375</v>
      </c>
      <c r="H155" s="216"/>
      <c r="I155" s="2130">
        <f t="shared" si="27"/>
        <v>0</v>
      </c>
      <c r="J155" s="2119" t="s">
        <v>15862</v>
      </c>
      <c r="K155" s="2131" t="s">
        <v>521</v>
      </c>
      <c r="L155" s="1105" t="s">
        <v>15863</v>
      </c>
      <c r="M155" s="1105" t="s">
        <v>523</v>
      </c>
      <c r="N155" s="1105"/>
    </row>
    <row r="156" spans="1:14" x14ac:dyDescent="0.2">
      <c r="A156" s="600" t="s">
        <v>14155</v>
      </c>
      <c r="B156" s="600" t="s">
        <v>14156</v>
      </c>
      <c r="C156" s="600"/>
      <c r="D156" s="600" t="s">
        <v>14157</v>
      </c>
      <c r="E156" s="600"/>
      <c r="F156" s="600"/>
      <c r="G156" s="2134"/>
      <c r="H156" s="2135"/>
      <c r="I156" s="2136">
        <f>I157</f>
        <v>0</v>
      </c>
      <c r="J156" s="2137" t="s">
        <v>444</v>
      </c>
      <c r="K156" s="2138"/>
      <c r="L156" s="1404"/>
      <c r="M156" s="1404"/>
      <c r="N156" s="1404"/>
    </row>
    <row r="157" spans="1:14" x14ac:dyDescent="0.2">
      <c r="A157" s="1609" t="s">
        <v>14158</v>
      </c>
      <c r="B157" s="1609" t="s">
        <v>459</v>
      </c>
      <c r="C157" s="1609"/>
      <c r="D157" s="1609" t="s">
        <v>460</v>
      </c>
      <c r="E157" s="1609"/>
      <c r="F157" s="1609"/>
      <c r="G157" s="2112"/>
      <c r="H157" s="2139"/>
      <c r="I157" s="2140">
        <f>SUM(I158:I160)</f>
        <v>0</v>
      </c>
      <c r="J157" s="2113" t="s">
        <v>444</v>
      </c>
      <c r="K157" s="2141"/>
      <c r="L157" s="1759"/>
      <c r="M157" s="1759"/>
      <c r="N157" s="1759"/>
    </row>
    <row r="158" spans="1:14" ht="36" x14ac:dyDescent="0.2">
      <c r="A158" s="1104" t="s">
        <v>14159</v>
      </c>
      <c r="B158" s="1104" t="s">
        <v>13967</v>
      </c>
      <c r="C158" s="1104"/>
      <c r="D158" s="924" t="s">
        <v>13968</v>
      </c>
      <c r="E158" s="1104"/>
      <c r="F158" s="1104" t="s">
        <v>477</v>
      </c>
      <c r="G158" s="2115">
        <v>733.01800000000003</v>
      </c>
      <c r="H158" s="216"/>
      <c r="I158" s="2130">
        <f>ROUND(G158*H158,2)</f>
        <v>0</v>
      </c>
      <c r="J158" s="2116" t="s">
        <v>13969</v>
      </c>
      <c r="K158" s="2131" t="s">
        <v>521</v>
      </c>
      <c r="L158" s="1105" t="s">
        <v>14160</v>
      </c>
      <c r="M158" s="1105" t="s">
        <v>523</v>
      </c>
      <c r="N158" s="1105"/>
    </row>
    <row r="159" spans="1:14" ht="24" x14ac:dyDescent="0.2">
      <c r="A159" s="1394" t="s">
        <v>14161</v>
      </c>
      <c r="B159" s="1394" t="s">
        <v>13971</v>
      </c>
      <c r="C159" s="1394"/>
      <c r="D159" s="925" t="s">
        <v>13972</v>
      </c>
      <c r="E159" s="1394"/>
      <c r="F159" s="1394" t="s">
        <v>409</v>
      </c>
      <c r="G159" s="2115">
        <v>800</v>
      </c>
      <c r="H159" s="216"/>
      <c r="I159" s="2130">
        <f>ROUND(G159*H159,2)</f>
        <v>0</v>
      </c>
      <c r="J159" s="2119" t="s">
        <v>15812</v>
      </c>
      <c r="K159" s="2144"/>
      <c r="L159" s="1105"/>
      <c r="M159" s="1105"/>
      <c r="N159" s="1105"/>
    </row>
    <row r="160" spans="1:14" x14ac:dyDescent="0.2">
      <c r="A160" s="1394" t="s">
        <v>14162</v>
      </c>
      <c r="B160" s="1394" t="s">
        <v>13974</v>
      </c>
      <c r="C160" s="1394"/>
      <c r="D160" s="925" t="s">
        <v>11228</v>
      </c>
      <c r="E160" s="1394"/>
      <c r="F160" s="1394" t="s">
        <v>409</v>
      </c>
      <c r="G160" s="2115">
        <v>800</v>
      </c>
      <c r="H160" s="216"/>
      <c r="I160" s="2130">
        <f>ROUND(G160*H160,2)</f>
        <v>0</v>
      </c>
      <c r="J160" s="2119" t="s">
        <v>15813</v>
      </c>
      <c r="K160" s="2144"/>
      <c r="L160" s="1105"/>
      <c r="M160" s="1105"/>
      <c r="N160" s="1105"/>
    </row>
    <row r="161" spans="1:17" x14ac:dyDescent="0.2">
      <c r="A161" s="592" t="s">
        <v>11526</v>
      </c>
      <c r="B161" s="592" t="s">
        <v>14163</v>
      </c>
      <c r="C161" s="592"/>
      <c r="D161" s="592" t="s">
        <v>14164</v>
      </c>
      <c r="E161" s="592"/>
      <c r="F161" s="592"/>
      <c r="G161" s="2110"/>
      <c r="H161" s="2127"/>
      <c r="I161" s="2132">
        <f>SUM(I165:I174)</f>
        <v>0</v>
      </c>
      <c r="J161" s="2111" t="s">
        <v>444</v>
      </c>
      <c r="K161" s="2129"/>
      <c r="L161" s="1751"/>
      <c r="M161" s="1751"/>
      <c r="N161" s="1751"/>
    </row>
    <row r="162" spans="1:17" x14ac:dyDescent="0.2">
      <c r="A162" s="600" t="s">
        <v>11529</v>
      </c>
      <c r="B162" s="600"/>
      <c r="C162" s="600"/>
      <c r="D162" s="600"/>
      <c r="E162" s="600"/>
      <c r="F162" s="600"/>
      <c r="G162" s="2134"/>
      <c r="H162" s="2135"/>
      <c r="I162" s="2136"/>
      <c r="J162" s="2137" t="s">
        <v>444</v>
      </c>
      <c r="K162" s="2138"/>
      <c r="L162" s="1404"/>
      <c r="M162" s="1404"/>
      <c r="N162" s="1404"/>
    </row>
    <row r="163" spans="1:17" x14ac:dyDescent="0.2">
      <c r="A163" s="1609" t="s">
        <v>14165</v>
      </c>
      <c r="B163" s="1609"/>
      <c r="C163" s="1609"/>
      <c r="D163" s="1609"/>
      <c r="E163" s="1609"/>
      <c r="F163" s="1609"/>
      <c r="G163" s="2112"/>
      <c r="H163" s="2139"/>
      <c r="I163" s="2140"/>
      <c r="J163" s="2113" t="s">
        <v>444</v>
      </c>
      <c r="K163" s="2141"/>
      <c r="L163" s="1759"/>
      <c r="M163" s="1759"/>
      <c r="N163" s="1759"/>
    </row>
    <row r="164" spans="1:17" x14ac:dyDescent="0.2">
      <c r="A164" s="1609" t="s">
        <v>14166</v>
      </c>
      <c r="B164" s="1609"/>
      <c r="C164" s="1609"/>
      <c r="D164" s="1609"/>
      <c r="E164" s="1609"/>
      <c r="F164" s="1609"/>
      <c r="G164" s="2112"/>
      <c r="H164" s="2139"/>
      <c r="I164" s="2140"/>
      <c r="J164" s="2113" t="s">
        <v>444</v>
      </c>
      <c r="K164" s="2141"/>
      <c r="L164" s="1759"/>
      <c r="M164" s="1759"/>
      <c r="N164" s="1759"/>
    </row>
    <row r="165" spans="1:17" ht="24" x14ac:dyDescent="0.2">
      <c r="A165" s="1768" t="s">
        <v>11530</v>
      </c>
      <c r="B165" s="1768" t="s">
        <v>14167</v>
      </c>
      <c r="C165" s="1768"/>
      <c r="D165" s="875" t="s">
        <v>11267</v>
      </c>
      <c r="E165" s="1768"/>
      <c r="F165" s="1768" t="s">
        <v>409</v>
      </c>
      <c r="G165" s="2117">
        <v>11.8</v>
      </c>
      <c r="H165" s="216"/>
      <c r="I165" s="2121">
        <f>ROUND(G165*H165,2)</f>
        <v>0</v>
      </c>
      <c r="J165" s="2149" t="s">
        <v>15864</v>
      </c>
      <c r="K165" s="2133"/>
      <c r="L165" s="1417"/>
      <c r="M165" s="1417"/>
      <c r="N165" s="1417"/>
    </row>
    <row r="166" spans="1:17" ht="36" x14ac:dyDescent="0.2">
      <c r="A166" s="1104" t="s">
        <v>14168</v>
      </c>
      <c r="B166" s="1104" t="s">
        <v>14169</v>
      </c>
      <c r="C166" s="1104"/>
      <c r="D166" s="924" t="s">
        <v>14170</v>
      </c>
      <c r="E166" s="1104"/>
      <c r="F166" s="1104" t="s">
        <v>477</v>
      </c>
      <c r="G166" s="2115">
        <v>65</v>
      </c>
      <c r="H166" s="216"/>
      <c r="I166" s="2130">
        <f t="shared" ref="I166:I174" si="28">ROUND(G166*H166,2)</f>
        <v>0</v>
      </c>
      <c r="J166" s="2116" t="s">
        <v>14171</v>
      </c>
      <c r="K166" s="2131"/>
      <c r="L166" s="1105"/>
      <c r="M166" s="1105"/>
      <c r="N166" s="1105"/>
    </row>
    <row r="167" spans="1:17" ht="120" x14ac:dyDescent="0.2">
      <c r="A167" s="1104" t="s">
        <v>14172</v>
      </c>
      <c r="B167" s="1104" t="s">
        <v>14173</v>
      </c>
      <c r="C167" s="1104" t="s">
        <v>14174</v>
      </c>
      <c r="D167" s="924" t="s">
        <v>14175</v>
      </c>
      <c r="E167" s="1104" t="s">
        <v>14176</v>
      </c>
      <c r="F167" s="1104" t="s">
        <v>385</v>
      </c>
      <c r="G167" s="2115">
        <v>200</v>
      </c>
      <c r="H167" s="216"/>
      <c r="I167" s="2130">
        <f t="shared" si="28"/>
        <v>0</v>
      </c>
      <c r="J167" s="2116" t="s">
        <v>14177</v>
      </c>
      <c r="K167" s="2131"/>
      <c r="L167" s="1105"/>
      <c r="M167" s="1105"/>
      <c r="N167" s="1105"/>
    </row>
    <row r="168" spans="1:17" ht="120" x14ac:dyDescent="0.2">
      <c r="A168" s="1104" t="s">
        <v>14178</v>
      </c>
      <c r="B168" s="1104" t="s">
        <v>14179</v>
      </c>
      <c r="C168" s="1104"/>
      <c r="D168" s="924" t="s">
        <v>14175</v>
      </c>
      <c r="E168" s="1104"/>
      <c r="F168" s="1104" t="s">
        <v>385</v>
      </c>
      <c r="G168" s="2115">
        <v>1</v>
      </c>
      <c r="H168" s="216"/>
      <c r="I168" s="2130">
        <f t="shared" si="28"/>
        <v>0</v>
      </c>
      <c r="J168" s="2116" t="s">
        <v>15865</v>
      </c>
      <c r="K168" s="2131"/>
      <c r="L168" s="1105"/>
      <c r="M168" s="1105"/>
      <c r="N168" s="1105"/>
    </row>
    <row r="169" spans="1:17" ht="24" x14ac:dyDescent="0.2">
      <c r="A169" s="1104" t="s">
        <v>14180</v>
      </c>
      <c r="B169" s="1104" t="s">
        <v>14181</v>
      </c>
      <c r="C169" s="1104" t="s">
        <v>14182</v>
      </c>
      <c r="D169" s="924" t="s">
        <v>14183</v>
      </c>
      <c r="E169" s="1104" t="s">
        <v>14184</v>
      </c>
      <c r="F169" s="1104" t="s">
        <v>409</v>
      </c>
      <c r="G169" s="2115">
        <v>2.4</v>
      </c>
      <c r="H169" s="216"/>
      <c r="I169" s="2130">
        <f t="shared" si="28"/>
        <v>0</v>
      </c>
      <c r="J169" s="2116" t="s">
        <v>14185</v>
      </c>
      <c r="K169" s="2131"/>
      <c r="L169" s="1105"/>
      <c r="M169" s="1105"/>
      <c r="N169" s="1105"/>
    </row>
    <row r="170" spans="1:17" ht="48" x14ac:dyDescent="0.2">
      <c r="A170" s="1104" t="s">
        <v>14186</v>
      </c>
      <c r="B170" s="1104" t="s">
        <v>14187</v>
      </c>
      <c r="C170" s="1104" t="s">
        <v>14188</v>
      </c>
      <c r="D170" s="924" t="s">
        <v>14189</v>
      </c>
      <c r="E170" s="1104" t="s">
        <v>14190</v>
      </c>
      <c r="F170" s="1104" t="s">
        <v>409</v>
      </c>
      <c r="G170" s="2117">
        <v>7.6</v>
      </c>
      <c r="H170" s="216"/>
      <c r="I170" s="2121">
        <f t="shared" si="28"/>
        <v>0</v>
      </c>
      <c r="J170" s="2116" t="s">
        <v>14191</v>
      </c>
      <c r="K170" s="2131"/>
      <c r="L170" s="1105"/>
      <c r="M170" s="1105"/>
      <c r="N170" s="1105"/>
    </row>
    <row r="171" spans="1:17" ht="24" x14ac:dyDescent="0.2">
      <c r="A171" s="1104" t="s">
        <v>14192</v>
      </c>
      <c r="B171" s="1104" t="s">
        <v>14193</v>
      </c>
      <c r="C171" s="1104"/>
      <c r="D171" s="924" t="s">
        <v>14194</v>
      </c>
      <c r="E171" s="1104"/>
      <c r="F171" s="1104" t="s">
        <v>403</v>
      </c>
      <c r="G171" s="2117">
        <v>19</v>
      </c>
      <c r="H171" s="216"/>
      <c r="I171" s="2121">
        <f t="shared" si="28"/>
        <v>0</v>
      </c>
      <c r="J171" s="2116" t="s">
        <v>14195</v>
      </c>
      <c r="K171" s="2131"/>
      <c r="L171" s="1105"/>
      <c r="M171" s="1105"/>
      <c r="N171" s="1105"/>
    </row>
    <row r="172" spans="1:17" ht="50.25" x14ac:dyDescent="0.2">
      <c r="A172" s="1104" t="s">
        <v>14196</v>
      </c>
      <c r="B172" s="1104" t="s">
        <v>14197</v>
      </c>
      <c r="C172" s="1104"/>
      <c r="D172" s="924" t="s">
        <v>14198</v>
      </c>
      <c r="E172" s="1104"/>
      <c r="F172" s="1104" t="s">
        <v>403</v>
      </c>
      <c r="G172" s="2115">
        <v>200</v>
      </c>
      <c r="H172" s="216"/>
      <c r="I172" s="2130">
        <f t="shared" si="28"/>
        <v>0</v>
      </c>
      <c r="J172" s="2116" t="s">
        <v>14199</v>
      </c>
      <c r="K172" s="2131"/>
      <c r="L172" s="1105"/>
      <c r="M172" s="1105"/>
      <c r="N172" s="1105"/>
    </row>
    <row r="173" spans="1:17" s="101" customFormat="1" ht="24" x14ac:dyDescent="0.2">
      <c r="A173" s="1104" t="s">
        <v>15866</v>
      </c>
      <c r="B173" s="1394" t="s">
        <v>15844</v>
      </c>
      <c r="C173" s="1394" t="s">
        <v>15845</v>
      </c>
      <c r="D173" s="1394" t="s">
        <v>15846</v>
      </c>
      <c r="E173" s="1394" t="s">
        <v>15847</v>
      </c>
      <c r="F173" s="1394" t="s">
        <v>477</v>
      </c>
      <c r="G173" s="2115">
        <v>332.25900000000001</v>
      </c>
      <c r="H173" s="216"/>
      <c r="I173" s="2130">
        <f t="shared" si="28"/>
        <v>0</v>
      </c>
      <c r="J173" s="2119" t="s">
        <v>15848</v>
      </c>
      <c r="K173" s="1394" t="s">
        <v>521</v>
      </c>
      <c r="L173" s="1105" t="s">
        <v>15867</v>
      </c>
      <c r="M173" s="1105" t="s">
        <v>523</v>
      </c>
      <c r="N173" s="1105"/>
      <c r="Q173" s="42"/>
    </row>
    <row r="174" spans="1:17" s="62" customFormat="1" ht="24" x14ac:dyDescent="0.2">
      <c r="A174" s="1394" t="s">
        <v>15868</v>
      </c>
      <c r="B174" s="1394" t="s">
        <v>14795</v>
      </c>
      <c r="C174" s="1394"/>
      <c r="D174" s="1394" t="s">
        <v>14797</v>
      </c>
      <c r="E174" s="1394"/>
      <c r="F174" s="1394" t="s">
        <v>477</v>
      </c>
      <c r="G174" s="2115">
        <v>143.03399999999999</v>
      </c>
      <c r="H174" s="216"/>
      <c r="I174" s="2130">
        <f t="shared" si="28"/>
        <v>0</v>
      </c>
      <c r="J174" s="2119" t="s">
        <v>15857</v>
      </c>
      <c r="K174" s="1394" t="s">
        <v>521</v>
      </c>
      <c r="L174" s="1105" t="s">
        <v>15869</v>
      </c>
      <c r="M174" s="1105" t="s">
        <v>523</v>
      </c>
      <c r="N174" s="1105"/>
      <c r="Q174" s="42"/>
    </row>
    <row r="175" spans="1:17" x14ac:dyDescent="0.2">
      <c r="A175" s="2153" t="s">
        <v>11555</v>
      </c>
      <c r="B175" s="2153" t="s">
        <v>14200</v>
      </c>
      <c r="C175" s="2154"/>
      <c r="D175" s="2153" t="s">
        <v>14201</v>
      </c>
      <c r="E175" s="2154"/>
      <c r="F175" s="2154"/>
      <c r="G175" s="2155"/>
      <c r="H175" s="2156"/>
      <c r="I175" s="2157">
        <f>I177+I193+I204+I215+I226+I233+I244+I255</f>
        <v>0</v>
      </c>
      <c r="J175" s="2158" t="s">
        <v>444</v>
      </c>
      <c r="K175" s="2159"/>
      <c r="L175" s="2160"/>
      <c r="M175" s="2160"/>
      <c r="N175" s="2160"/>
    </row>
    <row r="176" spans="1:17" x14ac:dyDescent="0.2">
      <c r="A176" s="2161" t="s">
        <v>11558</v>
      </c>
      <c r="B176" s="2161"/>
      <c r="C176" s="2161"/>
      <c r="D176" s="2161"/>
      <c r="E176" s="2161"/>
      <c r="F176" s="2161"/>
      <c r="G176" s="2162"/>
      <c r="H176" s="2163"/>
      <c r="I176" s="2164"/>
      <c r="J176" s="2165" t="s">
        <v>444</v>
      </c>
      <c r="K176" s="2166"/>
      <c r="L176" s="2167"/>
      <c r="M176" s="2167"/>
      <c r="N176" s="2167"/>
    </row>
    <row r="177" spans="1:17" x14ac:dyDescent="0.2">
      <c r="A177" s="2168" t="s">
        <v>11560</v>
      </c>
      <c r="B177" s="1096" t="s">
        <v>14202</v>
      </c>
      <c r="C177" s="1096"/>
      <c r="D177" s="1096" t="s">
        <v>14203</v>
      </c>
      <c r="E177" s="1096"/>
      <c r="F177" s="1096"/>
      <c r="G177" s="1217"/>
      <c r="H177" s="2169"/>
      <c r="I177" s="2170">
        <f>I179</f>
        <v>0</v>
      </c>
      <c r="J177" s="2171" t="s">
        <v>444</v>
      </c>
      <c r="K177" s="2171"/>
      <c r="L177" s="1112"/>
      <c r="M177" s="1112"/>
      <c r="N177" s="1112"/>
    </row>
    <row r="178" spans="1:17" x14ac:dyDescent="0.2">
      <c r="A178" s="2168" t="s">
        <v>14204</v>
      </c>
      <c r="B178" s="2172" t="s">
        <v>14205</v>
      </c>
      <c r="C178" s="2172"/>
      <c r="D178" s="2172" t="s">
        <v>14206</v>
      </c>
      <c r="E178" s="1096"/>
      <c r="F178" s="1096"/>
      <c r="G178" s="1217"/>
      <c r="H178" s="2169"/>
      <c r="I178" s="2170"/>
      <c r="J178" s="2171" t="s">
        <v>444</v>
      </c>
      <c r="K178" s="2171"/>
      <c r="L178" s="1112"/>
      <c r="M178" s="1112"/>
      <c r="N178" s="1112"/>
    </row>
    <row r="179" spans="1:17" s="101" customFormat="1" x14ac:dyDescent="0.2">
      <c r="A179" s="2168" t="s">
        <v>14207</v>
      </c>
      <c r="B179" s="1096" t="s">
        <v>14208</v>
      </c>
      <c r="C179" s="1096"/>
      <c r="D179" s="1096" t="s">
        <v>14209</v>
      </c>
      <c r="E179" s="1096"/>
      <c r="F179" s="1096"/>
      <c r="G179" s="1217"/>
      <c r="H179" s="2169"/>
      <c r="I179" s="2170">
        <f>SUM(I180:I192)</f>
        <v>0</v>
      </c>
      <c r="J179" s="2171" t="s">
        <v>444</v>
      </c>
      <c r="K179" s="2171"/>
      <c r="L179" s="1112"/>
      <c r="M179" s="1112"/>
      <c r="N179" s="1112"/>
      <c r="Q179" s="42"/>
    </row>
    <row r="180" spans="1:17" s="62" customFormat="1" ht="36" x14ac:dyDescent="0.2">
      <c r="A180" s="1360" t="s">
        <v>14210</v>
      </c>
      <c r="B180" s="278" t="s">
        <v>14211</v>
      </c>
      <c r="C180" s="278"/>
      <c r="D180" s="278" t="s">
        <v>14212</v>
      </c>
      <c r="E180" s="278"/>
      <c r="F180" s="278" t="s">
        <v>365</v>
      </c>
      <c r="G180" s="252"/>
      <c r="H180" s="2173">
        <v>0</v>
      </c>
      <c r="I180" s="2174">
        <f>ROUND(G180*H180,2)</f>
        <v>0</v>
      </c>
      <c r="J180" s="2175" t="s">
        <v>15870</v>
      </c>
      <c r="K180" s="2176" t="s">
        <v>3567</v>
      </c>
      <c r="L180" s="470"/>
      <c r="M180" s="470"/>
      <c r="N180" s="470"/>
      <c r="Q180" s="42"/>
    </row>
    <row r="181" spans="1:17" s="62" customFormat="1" ht="36" x14ac:dyDescent="0.2">
      <c r="A181" s="1360" t="s">
        <v>14213</v>
      </c>
      <c r="B181" s="278" t="s">
        <v>14214</v>
      </c>
      <c r="C181" s="278"/>
      <c r="D181" s="278" t="s">
        <v>14215</v>
      </c>
      <c r="E181" s="278"/>
      <c r="F181" s="278" t="s">
        <v>365</v>
      </c>
      <c r="G181" s="252"/>
      <c r="H181" s="2173">
        <v>0</v>
      </c>
      <c r="I181" s="2174">
        <f t="shared" ref="I181:I192" si="29">ROUND(G181*H181,2)</f>
        <v>0</v>
      </c>
      <c r="J181" s="2175" t="s">
        <v>15871</v>
      </c>
      <c r="K181" s="2176" t="s">
        <v>3567</v>
      </c>
      <c r="L181" s="470"/>
      <c r="M181" s="470"/>
      <c r="N181" s="470"/>
      <c r="Q181" s="42"/>
    </row>
    <row r="182" spans="1:17" s="62" customFormat="1" ht="36" x14ac:dyDescent="0.2">
      <c r="A182" s="1360" t="s">
        <v>14216</v>
      </c>
      <c r="B182" s="1544" t="s">
        <v>14217</v>
      </c>
      <c r="C182" s="278"/>
      <c r="D182" s="278" t="s">
        <v>14218</v>
      </c>
      <c r="E182" s="278"/>
      <c r="F182" s="278" t="s">
        <v>365</v>
      </c>
      <c r="G182" s="252"/>
      <c r="H182" s="2173">
        <v>0</v>
      </c>
      <c r="I182" s="2174">
        <f t="shared" si="29"/>
        <v>0</v>
      </c>
      <c r="J182" s="2175" t="s">
        <v>15872</v>
      </c>
      <c r="K182" s="2176" t="s">
        <v>3567</v>
      </c>
      <c r="L182" s="470"/>
      <c r="M182" s="470"/>
      <c r="N182" s="470"/>
      <c r="Q182" s="42"/>
    </row>
    <row r="183" spans="1:17" s="62" customFormat="1" ht="47.25" customHeight="1" x14ac:dyDescent="0.2">
      <c r="A183" s="1360" t="s">
        <v>14219</v>
      </c>
      <c r="B183" s="1544" t="s">
        <v>14220</v>
      </c>
      <c r="C183" s="278"/>
      <c r="D183" s="278" t="s">
        <v>14221</v>
      </c>
      <c r="E183" s="278"/>
      <c r="F183" s="278" t="s">
        <v>365</v>
      </c>
      <c r="G183" s="252"/>
      <c r="H183" s="2173">
        <v>0</v>
      </c>
      <c r="I183" s="2174">
        <f t="shared" si="29"/>
        <v>0</v>
      </c>
      <c r="J183" s="2175" t="s">
        <v>14222</v>
      </c>
      <c r="K183" s="2176" t="s">
        <v>3567</v>
      </c>
      <c r="L183" s="470"/>
      <c r="M183" s="470"/>
      <c r="N183" s="470"/>
      <c r="Q183" s="42"/>
    </row>
    <row r="184" spans="1:17" s="62" customFormat="1" ht="24" x14ac:dyDescent="0.2">
      <c r="A184" s="1360" t="s">
        <v>14223</v>
      </c>
      <c r="B184" s="1544" t="s">
        <v>14224</v>
      </c>
      <c r="C184" s="278"/>
      <c r="D184" s="278" t="s">
        <v>14225</v>
      </c>
      <c r="E184" s="278"/>
      <c r="F184" s="278" t="s">
        <v>365</v>
      </c>
      <c r="G184" s="252"/>
      <c r="H184" s="2173">
        <v>0</v>
      </c>
      <c r="I184" s="2174">
        <f t="shared" si="29"/>
        <v>0</v>
      </c>
      <c r="J184" s="2175" t="s">
        <v>14226</v>
      </c>
      <c r="K184" s="2176" t="s">
        <v>3567</v>
      </c>
      <c r="L184" s="470"/>
      <c r="M184" s="470"/>
      <c r="N184" s="470"/>
      <c r="Q184" s="42"/>
    </row>
    <row r="185" spans="1:17" s="62" customFormat="1" ht="36" customHeight="1" x14ac:dyDescent="0.2">
      <c r="A185" s="1360" t="s">
        <v>14227</v>
      </c>
      <c r="B185" s="2177" t="s">
        <v>14228</v>
      </c>
      <c r="C185" s="278" t="s">
        <v>14229</v>
      </c>
      <c r="D185" s="278" t="s">
        <v>14230</v>
      </c>
      <c r="E185" s="278" t="s">
        <v>14231</v>
      </c>
      <c r="F185" s="2178" t="s">
        <v>403</v>
      </c>
      <c r="G185" s="2179">
        <v>6635.23</v>
      </c>
      <c r="H185" s="216"/>
      <c r="I185" s="2174">
        <f t="shared" si="29"/>
        <v>0</v>
      </c>
      <c r="J185" s="2176" t="s">
        <v>14232</v>
      </c>
      <c r="K185" s="2176" t="s">
        <v>521</v>
      </c>
      <c r="L185" s="470" t="s">
        <v>14233</v>
      </c>
      <c r="M185" s="470" t="s">
        <v>950</v>
      </c>
      <c r="N185" s="470"/>
      <c r="Q185" s="42"/>
    </row>
    <row r="186" spans="1:17" s="62" customFormat="1" ht="34.5" customHeight="1" x14ac:dyDescent="0.2">
      <c r="A186" s="1360" t="s">
        <v>14234</v>
      </c>
      <c r="B186" s="2177" t="s">
        <v>14235</v>
      </c>
      <c r="C186" s="278"/>
      <c r="D186" s="278" t="s">
        <v>14236</v>
      </c>
      <c r="E186" s="278"/>
      <c r="F186" s="2178" t="s">
        <v>409</v>
      </c>
      <c r="G186" s="2179">
        <v>4129.46</v>
      </c>
      <c r="H186" s="216"/>
      <c r="I186" s="2174">
        <f t="shared" si="29"/>
        <v>0</v>
      </c>
      <c r="J186" s="2176" t="s">
        <v>15873</v>
      </c>
      <c r="K186" s="2176" t="s">
        <v>521</v>
      </c>
      <c r="L186" s="470" t="s">
        <v>14237</v>
      </c>
      <c r="M186" s="470" t="s">
        <v>579</v>
      </c>
      <c r="N186" s="470"/>
      <c r="Q186" s="42"/>
    </row>
    <row r="187" spans="1:17" s="62" customFormat="1" ht="42.75" customHeight="1" x14ac:dyDescent="0.2">
      <c r="A187" s="1360" t="s">
        <v>14238</v>
      </c>
      <c r="B187" s="2180" t="s">
        <v>15874</v>
      </c>
      <c r="C187" s="278" t="s">
        <v>14240</v>
      </c>
      <c r="D187" s="278" t="s">
        <v>15875</v>
      </c>
      <c r="E187" s="278" t="s">
        <v>14242</v>
      </c>
      <c r="F187" s="2178" t="s">
        <v>477</v>
      </c>
      <c r="G187" s="2179">
        <v>343.53</v>
      </c>
      <c r="H187" s="216"/>
      <c r="I187" s="2174">
        <f t="shared" si="29"/>
        <v>0</v>
      </c>
      <c r="J187" s="2176" t="s">
        <v>14291</v>
      </c>
      <c r="K187" s="2176" t="s">
        <v>521</v>
      </c>
      <c r="L187" s="251" t="s">
        <v>14243</v>
      </c>
      <c r="M187" s="251" t="s">
        <v>523</v>
      </c>
      <c r="N187" s="251"/>
      <c r="Q187" s="42"/>
    </row>
    <row r="188" spans="1:17" s="62" customFormat="1" ht="53.25" customHeight="1" x14ac:dyDescent="0.2">
      <c r="A188" s="1360" t="s">
        <v>14244</v>
      </c>
      <c r="B188" s="2177" t="s">
        <v>14245</v>
      </c>
      <c r="C188" s="278"/>
      <c r="D188" s="278" t="s">
        <v>14246</v>
      </c>
      <c r="E188" s="278"/>
      <c r="F188" s="2178" t="s">
        <v>409</v>
      </c>
      <c r="G188" s="2179">
        <v>8829.4599999999991</v>
      </c>
      <c r="H188" s="216"/>
      <c r="I188" s="2174">
        <f t="shared" si="29"/>
        <v>0</v>
      </c>
      <c r="J188" s="2176" t="s">
        <v>14247</v>
      </c>
      <c r="K188" s="2176" t="s">
        <v>521</v>
      </c>
      <c r="L188" s="470" t="s">
        <v>14248</v>
      </c>
      <c r="M188" s="470" t="s">
        <v>579</v>
      </c>
      <c r="N188" s="470"/>
      <c r="Q188" s="42"/>
    </row>
    <row r="189" spans="1:17" s="62" customFormat="1" ht="53.25" customHeight="1" x14ac:dyDescent="0.2">
      <c r="A189" s="1360" t="s">
        <v>14249</v>
      </c>
      <c r="B189" s="2180" t="s">
        <v>15876</v>
      </c>
      <c r="C189" s="278" t="s">
        <v>14250</v>
      </c>
      <c r="D189" s="278" t="s">
        <v>14251</v>
      </c>
      <c r="E189" s="278" t="s">
        <v>14252</v>
      </c>
      <c r="F189" s="2178" t="s">
        <v>385</v>
      </c>
      <c r="G189" s="2179">
        <v>112</v>
      </c>
      <c r="H189" s="216"/>
      <c r="I189" s="2174">
        <f t="shared" si="29"/>
        <v>0</v>
      </c>
      <c r="J189" s="2176" t="s">
        <v>14253</v>
      </c>
      <c r="K189" s="2176" t="s">
        <v>521</v>
      </c>
      <c r="L189" s="470" t="s">
        <v>14254</v>
      </c>
      <c r="M189" s="470" t="s">
        <v>2094</v>
      </c>
      <c r="N189" s="470"/>
      <c r="Q189" s="42"/>
    </row>
    <row r="190" spans="1:17" ht="72" x14ac:dyDescent="0.2">
      <c r="A190" s="1360" t="s">
        <v>14255</v>
      </c>
      <c r="B190" s="881" t="s">
        <v>14256</v>
      </c>
      <c r="C190" s="881" t="s">
        <v>14257</v>
      </c>
      <c r="D190" s="881" t="s">
        <v>14258</v>
      </c>
      <c r="E190" s="881" t="s">
        <v>14259</v>
      </c>
      <c r="F190" s="2181" t="s">
        <v>385</v>
      </c>
      <c r="G190" s="2182">
        <v>45</v>
      </c>
      <c r="H190" s="216"/>
      <c r="I190" s="2174">
        <f t="shared" si="29"/>
        <v>0</v>
      </c>
      <c r="J190" s="2183" t="s">
        <v>14260</v>
      </c>
      <c r="K190" s="2184" t="s">
        <v>521</v>
      </c>
      <c r="L190" s="2185" t="s">
        <v>14261</v>
      </c>
      <c r="M190" s="2185" t="s">
        <v>650</v>
      </c>
      <c r="N190" s="2185"/>
    </row>
    <row r="191" spans="1:17" s="62" customFormat="1" ht="74.25" customHeight="1" x14ac:dyDescent="0.2">
      <c r="A191" s="1360" t="s">
        <v>14262</v>
      </c>
      <c r="B191" s="2177" t="s">
        <v>14263</v>
      </c>
      <c r="C191" s="278" t="s">
        <v>14264</v>
      </c>
      <c r="D191" s="278" t="s">
        <v>14265</v>
      </c>
      <c r="E191" s="278" t="s">
        <v>14266</v>
      </c>
      <c r="F191" s="2178" t="s">
        <v>385</v>
      </c>
      <c r="G191" s="2179">
        <v>224</v>
      </c>
      <c r="H191" s="216"/>
      <c r="I191" s="2174">
        <f t="shared" si="29"/>
        <v>0</v>
      </c>
      <c r="J191" s="2175" t="s">
        <v>14267</v>
      </c>
      <c r="K191" s="2176" t="s">
        <v>3567</v>
      </c>
      <c r="L191" s="470"/>
      <c r="M191" s="470"/>
      <c r="N191" s="470"/>
      <c r="Q191" s="42"/>
    </row>
    <row r="192" spans="1:17" ht="36" x14ac:dyDescent="0.2">
      <c r="A192" s="1360" t="s">
        <v>14268</v>
      </c>
      <c r="B192" s="881" t="s">
        <v>1428</v>
      </c>
      <c r="C192" s="881" t="s">
        <v>14269</v>
      </c>
      <c r="D192" s="2181" t="s">
        <v>1429</v>
      </c>
      <c r="E192" s="881" t="s">
        <v>14270</v>
      </c>
      <c r="F192" s="2181" t="s">
        <v>385</v>
      </c>
      <c r="G192" s="2182">
        <v>45</v>
      </c>
      <c r="H192" s="216"/>
      <c r="I192" s="2174">
        <f t="shared" si="29"/>
        <v>0</v>
      </c>
      <c r="J192" s="2183" t="s">
        <v>1430</v>
      </c>
      <c r="K192" s="2184" t="s">
        <v>521</v>
      </c>
      <c r="L192" s="2185" t="s">
        <v>14271</v>
      </c>
      <c r="M192" s="2185" t="s">
        <v>650</v>
      </c>
      <c r="N192" s="2185"/>
    </row>
    <row r="193" spans="1:14" x14ac:dyDescent="0.2">
      <c r="A193" s="2161" t="s">
        <v>14272</v>
      </c>
      <c r="B193" s="2161" t="s">
        <v>14273</v>
      </c>
      <c r="C193" s="2161"/>
      <c r="D193" s="2161" t="s">
        <v>14274</v>
      </c>
      <c r="E193" s="2161"/>
      <c r="F193" s="2161"/>
      <c r="G193" s="2162"/>
      <c r="H193" s="2163"/>
      <c r="I193" s="2164">
        <f>I194</f>
        <v>0</v>
      </c>
      <c r="J193" s="2165" t="s">
        <v>444</v>
      </c>
      <c r="K193" s="2166"/>
      <c r="L193" s="2167"/>
      <c r="M193" s="2167"/>
      <c r="N193" s="2167"/>
    </row>
    <row r="194" spans="1:14" x14ac:dyDescent="0.2">
      <c r="A194" s="2172" t="s">
        <v>14275</v>
      </c>
      <c r="B194" s="2172" t="s">
        <v>14205</v>
      </c>
      <c r="C194" s="2172"/>
      <c r="D194" s="2172" t="s">
        <v>14206</v>
      </c>
      <c r="E194" s="2172"/>
      <c r="F194" s="2172"/>
      <c r="G194" s="2186"/>
      <c r="H194" s="2187"/>
      <c r="I194" s="2188">
        <f>I195</f>
        <v>0</v>
      </c>
      <c r="J194" s="2189" t="s">
        <v>444</v>
      </c>
      <c r="K194" s="2190"/>
      <c r="L194" s="2191"/>
      <c r="M194" s="2191"/>
      <c r="N194" s="2191"/>
    </row>
    <row r="195" spans="1:14" x14ac:dyDescent="0.2">
      <c r="A195" s="2172" t="s">
        <v>14276</v>
      </c>
      <c r="B195" s="1096" t="s">
        <v>14208</v>
      </c>
      <c r="C195" s="2172"/>
      <c r="D195" s="1096" t="s">
        <v>14209</v>
      </c>
      <c r="E195" s="2172"/>
      <c r="F195" s="2172"/>
      <c r="G195" s="2186"/>
      <c r="H195" s="2187"/>
      <c r="I195" s="2188">
        <f>SUM(I196:I203)</f>
        <v>0</v>
      </c>
      <c r="J195" s="2189" t="s">
        <v>444</v>
      </c>
      <c r="K195" s="2190"/>
      <c r="L195" s="2191"/>
      <c r="M195" s="2191"/>
      <c r="N195" s="2191"/>
    </row>
    <row r="196" spans="1:14" ht="24" x14ac:dyDescent="0.2">
      <c r="A196" s="1104" t="s">
        <v>14277</v>
      </c>
      <c r="B196" s="1104" t="s">
        <v>14228</v>
      </c>
      <c r="C196" s="1104" t="s">
        <v>14278</v>
      </c>
      <c r="D196" s="924" t="s">
        <v>14230</v>
      </c>
      <c r="E196" s="1104" t="s">
        <v>14279</v>
      </c>
      <c r="F196" s="1104" t="s">
        <v>403</v>
      </c>
      <c r="G196" s="2192">
        <v>5872.2</v>
      </c>
      <c r="H196" s="216"/>
      <c r="I196" s="2193">
        <f>ROUND(G196*H196,2)</f>
        <v>0</v>
      </c>
      <c r="J196" s="2116" t="s">
        <v>14232</v>
      </c>
      <c r="K196" s="2194" t="s">
        <v>521</v>
      </c>
      <c r="L196" s="1105" t="s">
        <v>14280</v>
      </c>
      <c r="M196" s="1105" t="s">
        <v>950</v>
      </c>
      <c r="N196" s="1105"/>
    </row>
    <row r="197" spans="1:14" ht="36" x14ac:dyDescent="0.2">
      <c r="A197" s="1104" t="s">
        <v>14281</v>
      </c>
      <c r="B197" s="1104" t="s">
        <v>14282</v>
      </c>
      <c r="C197" s="1104"/>
      <c r="D197" s="924" t="s">
        <v>14283</v>
      </c>
      <c r="E197" s="1104"/>
      <c r="F197" s="1104" t="s">
        <v>409</v>
      </c>
      <c r="G197" s="2192">
        <v>3642.54</v>
      </c>
      <c r="H197" s="216"/>
      <c r="I197" s="2193">
        <f t="shared" ref="I197:I203" si="30">ROUND(G197*H197,2)</f>
        <v>0</v>
      </c>
      <c r="J197" s="2116" t="s">
        <v>14284</v>
      </c>
      <c r="K197" s="2194" t="s">
        <v>521</v>
      </c>
      <c r="L197" s="1105" t="s">
        <v>14285</v>
      </c>
      <c r="M197" s="1105" t="s">
        <v>579</v>
      </c>
      <c r="N197" s="1105"/>
    </row>
    <row r="198" spans="1:14" ht="48" x14ac:dyDescent="0.2">
      <c r="A198" s="1104" t="s">
        <v>14286</v>
      </c>
      <c r="B198" s="1104" t="s">
        <v>14245</v>
      </c>
      <c r="C198" s="1104"/>
      <c r="D198" s="924" t="s">
        <v>14246</v>
      </c>
      <c r="E198" s="1104"/>
      <c r="F198" s="1104" t="s">
        <v>409</v>
      </c>
      <c r="G198" s="2192">
        <v>7822.2</v>
      </c>
      <c r="H198" s="216"/>
      <c r="I198" s="2193">
        <f t="shared" si="30"/>
        <v>0</v>
      </c>
      <c r="J198" s="2116" t="s">
        <v>14247</v>
      </c>
      <c r="K198" s="2194" t="s">
        <v>521</v>
      </c>
      <c r="L198" s="1105" t="s">
        <v>14287</v>
      </c>
      <c r="M198" s="1105" t="s">
        <v>579</v>
      </c>
      <c r="N198" s="1105"/>
    </row>
    <row r="199" spans="1:14" ht="24" customHeight="1" x14ac:dyDescent="0.2">
      <c r="A199" s="875" t="s">
        <v>14288</v>
      </c>
      <c r="B199" s="2180" t="s">
        <v>14239</v>
      </c>
      <c r="C199" s="875" t="s">
        <v>14289</v>
      </c>
      <c r="D199" s="278" t="s">
        <v>14241</v>
      </c>
      <c r="E199" s="875" t="s">
        <v>14290</v>
      </c>
      <c r="F199" s="875" t="s">
        <v>477</v>
      </c>
      <c r="G199" s="2195">
        <v>307.77</v>
      </c>
      <c r="H199" s="216"/>
      <c r="I199" s="2196">
        <f t="shared" si="30"/>
        <v>0</v>
      </c>
      <c r="J199" s="996" t="s">
        <v>14291</v>
      </c>
      <c r="K199" s="896" t="s">
        <v>521</v>
      </c>
      <c r="L199" s="1491" t="s">
        <v>15877</v>
      </c>
      <c r="M199" s="1491" t="s">
        <v>523</v>
      </c>
      <c r="N199" s="1491"/>
    </row>
    <row r="200" spans="1:14" ht="48" x14ac:dyDescent="0.2">
      <c r="A200" s="1104" t="s">
        <v>14292</v>
      </c>
      <c r="B200" s="1806" t="s">
        <v>15876</v>
      </c>
      <c r="C200" s="2313" t="s">
        <v>14250</v>
      </c>
      <c r="D200" s="2313" t="s">
        <v>14251</v>
      </c>
      <c r="E200" s="1104" t="s">
        <v>14252</v>
      </c>
      <c r="F200" s="1104" t="s">
        <v>385</v>
      </c>
      <c r="G200" s="2192">
        <v>101</v>
      </c>
      <c r="H200" s="216"/>
      <c r="I200" s="2193">
        <f t="shared" si="30"/>
        <v>0</v>
      </c>
      <c r="J200" s="2314" t="s">
        <v>14253</v>
      </c>
      <c r="K200" s="2194" t="s">
        <v>521</v>
      </c>
      <c r="L200" s="1105" t="s">
        <v>14293</v>
      </c>
      <c r="M200" s="1105" t="s">
        <v>650</v>
      </c>
      <c r="N200" s="1105"/>
    </row>
    <row r="201" spans="1:14" ht="60" x14ac:dyDescent="0.2">
      <c r="A201" s="1104" t="s">
        <v>14294</v>
      </c>
      <c r="B201" s="2197" t="s">
        <v>14256</v>
      </c>
      <c r="C201" s="2197" t="s">
        <v>14295</v>
      </c>
      <c r="D201" s="2198" t="s">
        <v>14258</v>
      </c>
      <c r="E201" s="2197" t="s">
        <v>14296</v>
      </c>
      <c r="F201" s="2197" t="s">
        <v>385</v>
      </c>
      <c r="G201" s="2199">
        <v>39</v>
      </c>
      <c r="H201" s="216"/>
      <c r="I201" s="2130">
        <f t="shared" si="30"/>
        <v>0</v>
      </c>
      <c r="J201" s="2200" t="s">
        <v>14260</v>
      </c>
      <c r="K201" s="2194" t="s">
        <v>521</v>
      </c>
      <c r="L201" s="1105" t="s">
        <v>14297</v>
      </c>
      <c r="M201" s="1105" t="s">
        <v>650</v>
      </c>
      <c r="N201" s="1105"/>
    </row>
    <row r="202" spans="1:14" ht="72" x14ac:dyDescent="0.2">
      <c r="A202" s="1104" t="s">
        <v>14298</v>
      </c>
      <c r="B202" s="1806" t="s">
        <v>14263</v>
      </c>
      <c r="C202" s="2313" t="s">
        <v>14264</v>
      </c>
      <c r="D202" s="2313" t="s">
        <v>14265</v>
      </c>
      <c r="E202" s="1104" t="s">
        <v>14266</v>
      </c>
      <c r="F202" s="1104" t="s">
        <v>385</v>
      </c>
      <c r="G202" s="2192">
        <v>202</v>
      </c>
      <c r="H202" s="216"/>
      <c r="I202" s="2193">
        <f t="shared" si="30"/>
        <v>0</v>
      </c>
      <c r="J202" s="2314" t="s">
        <v>14267</v>
      </c>
      <c r="K202" s="2194"/>
      <c r="L202" s="1105"/>
      <c r="M202" s="1105"/>
      <c r="N202" s="1105"/>
    </row>
    <row r="203" spans="1:14" ht="60" x14ac:dyDescent="0.2">
      <c r="A203" s="1104" t="s">
        <v>14299</v>
      </c>
      <c r="B203" s="2197" t="s">
        <v>1428</v>
      </c>
      <c r="C203" s="2197" t="s">
        <v>14300</v>
      </c>
      <c r="D203" s="2198" t="s">
        <v>1429</v>
      </c>
      <c r="E203" s="2197" t="s">
        <v>14301</v>
      </c>
      <c r="F203" s="2197" t="s">
        <v>385</v>
      </c>
      <c r="G203" s="2199">
        <v>39</v>
      </c>
      <c r="H203" s="216"/>
      <c r="I203" s="2130">
        <f t="shared" si="30"/>
        <v>0</v>
      </c>
      <c r="J203" s="2200" t="s">
        <v>1430</v>
      </c>
      <c r="K203" s="2194" t="s">
        <v>521</v>
      </c>
      <c r="L203" s="1105" t="s">
        <v>14302</v>
      </c>
      <c r="M203" s="1105" t="s">
        <v>650</v>
      </c>
      <c r="N203" s="1105"/>
    </row>
    <row r="204" spans="1:14" x14ac:dyDescent="0.2">
      <c r="A204" s="2161" t="s">
        <v>14303</v>
      </c>
      <c r="B204" s="2161" t="s">
        <v>14304</v>
      </c>
      <c r="C204" s="2161"/>
      <c r="D204" s="2161" t="s">
        <v>14305</v>
      </c>
      <c r="E204" s="2161"/>
      <c r="F204" s="2161"/>
      <c r="G204" s="2162"/>
      <c r="H204" s="2163"/>
      <c r="I204" s="2164">
        <f>I205</f>
        <v>0</v>
      </c>
      <c r="J204" s="2165" t="s">
        <v>444</v>
      </c>
      <c r="K204" s="2166"/>
      <c r="L204" s="2167"/>
      <c r="M204" s="2167"/>
      <c r="N204" s="2167"/>
    </row>
    <row r="205" spans="1:14" x14ac:dyDescent="0.2">
      <c r="A205" s="2172" t="s">
        <v>14306</v>
      </c>
      <c r="B205" s="2172" t="s">
        <v>14205</v>
      </c>
      <c r="C205" s="2172"/>
      <c r="D205" s="2172" t="s">
        <v>14206</v>
      </c>
      <c r="E205" s="2172"/>
      <c r="F205" s="2172"/>
      <c r="G205" s="2186"/>
      <c r="H205" s="2187"/>
      <c r="I205" s="2188">
        <f>I206</f>
        <v>0</v>
      </c>
      <c r="J205" s="2189" t="s">
        <v>444</v>
      </c>
      <c r="K205" s="2190"/>
      <c r="L205" s="2191"/>
      <c r="M205" s="2191"/>
      <c r="N205" s="2191"/>
    </row>
    <row r="206" spans="1:14" x14ac:dyDescent="0.2">
      <c r="A206" s="2172" t="s">
        <v>14307</v>
      </c>
      <c r="B206" s="1096" t="s">
        <v>14208</v>
      </c>
      <c r="C206" s="2172"/>
      <c r="D206" s="1096" t="s">
        <v>14209</v>
      </c>
      <c r="E206" s="2172"/>
      <c r="F206" s="2172"/>
      <c r="G206" s="2186"/>
      <c r="H206" s="2187"/>
      <c r="I206" s="2188">
        <f>SUM(I207:I214)</f>
        <v>0</v>
      </c>
      <c r="J206" s="2189" t="s">
        <v>444</v>
      </c>
      <c r="K206" s="2190"/>
      <c r="L206" s="2191"/>
      <c r="M206" s="2191"/>
      <c r="N206" s="2191"/>
    </row>
    <row r="207" spans="1:14" ht="24" x14ac:dyDescent="0.2">
      <c r="A207" s="1104" t="s">
        <v>14308</v>
      </c>
      <c r="B207" s="1104" t="s">
        <v>14228</v>
      </c>
      <c r="C207" s="1104" t="s">
        <v>14229</v>
      </c>
      <c r="D207" s="924" t="s">
        <v>14230</v>
      </c>
      <c r="E207" s="1104" t="s">
        <v>14231</v>
      </c>
      <c r="F207" s="1104" t="s">
        <v>403</v>
      </c>
      <c r="G207" s="2192">
        <v>292.48</v>
      </c>
      <c r="H207" s="216"/>
      <c r="I207" s="2193">
        <f t="shared" ref="I207:I214" si="31">ROUND(G207*H207,2)</f>
        <v>0</v>
      </c>
      <c r="J207" s="2116" t="s">
        <v>14232</v>
      </c>
      <c r="K207" s="2194" t="s">
        <v>521</v>
      </c>
      <c r="L207" s="1105" t="s">
        <v>14309</v>
      </c>
      <c r="M207" s="1105" t="s">
        <v>950</v>
      </c>
      <c r="N207" s="1105"/>
    </row>
    <row r="208" spans="1:14" ht="36" x14ac:dyDescent="0.2">
      <c r="A208" s="1104" t="s">
        <v>14310</v>
      </c>
      <c r="B208" s="1104" t="s">
        <v>14282</v>
      </c>
      <c r="C208" s="1104"/>
      <c r="D208" s="924" t="s">
        <v>14283</v>
      </c>
      <c r="E208" s="1104"/>
      <c r="F208" s="1104" t="s">
        <v>409</v>
      </c>
      <c r="G208" s="2192">
        <v>182.12</v>
      </c>
      <c r="H208" s="216"/>
      <c r="I208" s="2193">
        <f t="shared" si="31"/>
        <v>0</v>
      </c>
      <c r="J208" s="2116" t="s">
        <v>14284</v>
      </c>
      <c r="K208" s="2194" t="s">
        <v>521</v>
      </c>
      <c r="L208" s="1105" t="s">
        <v>14311</v>
      </c>
      <c r="M208" s="1105" t="s">
        <v>579</v>
      </c>
      <c r="N208" s="1105"/>
    </row>
    <row r="209" spans="1:14" ht="48" x14ac:dyDescent="0.2">
      <c r="A209" s="1104" t="s">
        <v>14312</v>
      </c>
      <c r="B209" s="1104" t="s">
        <v>14245</v>
      </c>
      <c r="C209" s="1104"/>
      <c r="D209" s="924" t="s">
        <v>14246</v>
      </c>
      <c r="E209" s="1104"/>
      <c r="F209" s="1104" t="s">
        <v>409</v>
      </c>
      <c r="G209" s="2192">
        <v>391.22</v>
      </c>
      <c r="H209" s="216"/>
      <c r="I209" s="2193">
        <f t="shared" si="31"/>
        <v>0</v>
      </c>
      <c r="J209" s="2116" t="s">
        <v>14247</v>
      </c>
      <c r="K209" s="2194" t="s">
        <v>521</v>
      </c>
      <c r="L209" s="1105" t="s">
        <v>14313</v>
      </c>
      <c r="M209" s="1105" t="s">
        <v>579</v>
      </c>
      <c r="N209" s="1105"/>
    </row>
    <row r="210" spans="1:14" ht="24" customHeight="1" x14ac:dyDescent="0.2">
      <c r="A210" s="875" t="s">
        <v>14314</v>
      </c>
      <c r="B210" s="2180" t="s">
        <v>14239</v>
      </c>
      <c r="C210" s="875" t="s">
        <v>14289</v>
      </c>
      <c r="D210" s="278" t="s">
        <v>14241</v>
      </c>
      <c r="E210" s="875" t="s">
        <v>14290</v>
      </c>
      <c r="F210" s="875" t="s">
        <v>477</v>
      </c>
      <c r="G210" s="2195">
        <v>15.26</v>
      </c>
      <c r="H210" s="216"/>
      <c r="I210" s="2196">
        <f t="shared" si="31"/>
        <v>0</v>
      </c>
      <c r="J210" s="996" t="s">
        <v>14291</v>
      </c>
      <c r="K210" s="896" t="s">
        <v>521</v>
      </c>
      <c r="L210" s="1491" t="s">
        <v>15878</v>
      </c>
      <c r="M210" s="1491" t="s">
        <v>523</v>
      </c>
      <c r="N210" s="1491"/>
    </row>
    <row r="211" spans="1:14" ht="48" x14ac:dyDescent="0.2">
      <c r="A211" s="1104" t="s">
        <v>14315</v>
      </c>
      <c r="B211" s="1806" t="s">
        <v>15876</v>
      </c>
      <c r="C211" s="2313" t="s">
        <v>14250</v>
      </c>
      <c r="D211" s="2313" t="s">
        <v>14251</v>
      </c>
      <c r="E211" s="1104" t="s">
        <v>14252</v>
      </c>
      <c r="F211" s="1104" t="s">
        <v>385</v>
      </c>
      <c r="G211" s="2192">
        <v>5</v>
      </c>
      <c r="H211" s="216"/>
      <c r="I211" s="2193">
        <f t="shared" si="31"/>
        <v>0</v>
      </c>
      <c r="J211" s="2314" t="s">
        <v>14253</v>
      </c>
      <c r="K211" s="2194" t="s">
        <v>521</v>
      </c>
      <c r="L211" s="1105" t="s">
        <v>14316</v>
      </c>
      <c r="M211" s="1105" t="s">
        <v>650</v>
      </c>
      <c r="N211" s="1105"/>
    </row>
    <row r="212" spans="1:14" ht="60" x14ac:dyDescent="0.2">
      <c r="A212" s="1104" t="s">
        <v>14317</v>
      </c>
      <c r="B212" s="2201" t="s">
        <v>14256</v>
      </c>
      <c r="C212" s="2201" t="s">
        <v>14295</v>
      </c>
      <c r="D212" s="2181" t="s">
        <v>14258</v>
      </c>
      <c r="E212" s="2201" t="s">
        <v>14296</v>
      </c>
      <c r="F212" s="2201" t="s">
        <v>385</v>
      </c>
      <c r="G212" s="2202">
        <v>3</v>
      </c>
      <c r="H212" s="216"/>
      <c r="I212" s="2130">
        <f t="shared" si="31"/>
        <v>0</v>
      </c>
      <c r="J212" s="2203" t="s">
        <v>14260</v>
      </c>
      <c r="K212" s="2204" t="s">
        <v>521</v>
      </c>
      <c r="L212" s="1105" t="s">
        <v>14318</v>
      </c>
      <c r="M212" s="1105" t="s">
        <v>650</v>
      </c>
      <c r="N212" s="1105"/>
    </row>
    <row r="213" spans="1:14" ht="72" x14ac:dyDescent="0.2">
      <c r="A213" s="1104" t="s">
        <v>14319</v>
      </c>
      <c r="B213" s="1806" t="s">
        <v>14263</v>
      </c>
      <c r="C213" s="2313" t="s">
        <v>14264</v>
      </c>
      <c r="D213" s="2313" t="s">
        <v>14265</v>
      </c>
      <c r="E213" s="1104" t="s">
        <v>14266</v>
      </c>
      <c r="F213" s="1104" t="s">
        <v>385</v>
      </c>
      <c r="G213" s="2192">
        <v>10</v>
      </c>
      <c r="H213" s="216"/>
      <c r="I213" s="2193">
        <f t="shared" si="31"/>
        <v>0</v>
      </c>
      <c r="J213" s="2314" t="s">
        <v>14267</v>
      </c>
      <c r="K213" s="2194" t="s">
        <v>521</v>
      </c>
      <c r="L213" s="1105" t="s">
        <v>14316</v>
      </c>
      <c r="M213" s="1105" t="s">
        <v>14320</v>
      </c>
      <c r="N213" s="1105"/>
    </row>
    <row r="214" spans="1:14" ht="60" x14ac:dyDescent="0.2">
      <c r="A214" s="1104" t="s">
        <v>14321</v>
      </c>
      <c r="B214" s="2201" t="s">
        <v>1428</v>
      </c>
      <c r="C214" s="2201" t="s">
        <v>14300</v>
      </c>
      <c r="D214" s="2181" t="s">
        <v>1429</v>
      </c>
      <c r="E214" s="2201" t="s">
        <v>14301</v>
      </c>
      <c r="F214" s="2201" t="s">
        <v>385</v>
      </c>
      <c r="G214" s="2202">
        <v>3</v>
      </c>
      <c r="H214" s="216"/>
      <c r="I214" s="2130">
        <f t="shared" si="31"/>
        <v>0</v>
      </c>
      <c r="J214" s="2203" t="s">
        <v>1430</v>
      </c>
      <c r="K214" s="2204" t="s">
        <v>521</v>
      </c>
      <c r="L214" s="1105" t="s">
        <v>14322</v>
      </c>
      <c r="M214" s="1105" t="s">
        <v>650</v>
      </c>
      <c r="N214" s="1105"/>
    </row>
    <row r="215" spans="1:14" x14ac:dyDescent="0.2">
      <c r="A215" s="2161" t="s">
        <v>14323</v>
      </c>
      <c r="B215" s="2161" t="s">
        <v>14324</v>
      </c>
      <c r="C215" s="2161"/>
      <c r="D215" s="2161" t="s">
        <v>14325</v>
      </c>
      <c r="E215" s="2161"/>
      <c r="F215" s="2161"/>
      <c r="G215" s="2162"/>
      <c r="H215" s="2163"/>
      <c r="I215" s="2164">
        <f>I216</f>
        <v>0</v>
      </c>
      <c r="J215" s="2165" t="s">
        <v>444</v>
      </c>
      <c r="K215" s="2166"/>
      <c r="L215" s="2167"/>
      <c r="M215" s="2167"/>
      <c r="N215" s="2167"/>
    </row>
    <row r="216" spans="1:14" x14ac:dyDescent="0.2">
      <c r="A216" s="1609" t="s">
        <v>14326</v>
      </c>
      <c r="B216" s="1609" t="s">
        <v>14205</v>
      </c>
      <c r="C216" s="1609"/>
      <c r="D216" s="1609" t="s">
        <v>14206</v>
      </c>
      <c r="E216" s="1609"/>
      <c r="F216" s="1609"/>
      <c r="G216" s="2205"/>
      <c r="H216" s="2139"/>
      <c r="I216" s="2140">
        <f>I217</f>
        <v>0</v>
      </c>
      <c r="J216" s="2113" t="s">
        <v>444</v>
      </c>
      <c r="K216" s="2206"/>
      <c r="L216" s="1759"/>
      <c r="M216" s="1759"/>
      <c r="N216" s="1759"/>
    </row>
    <row r="217" spans="1:14" x14ac:dyDescent="0.2">
      <c r="A217" s="1615" t="s">
        <v>14327</v>
      </c>
      <c r="B217" s="1096" t="s">
        <v>14208</v>
      </c>
      <c r="C217" s="1615"/>
      <c r="D217" s="1096" t="s">
        <v>14209</v>
      </c>
      <c r="E217" s="1615"/>
      <c r="F217" s="1615"/>
      <c r="G217" s="2207"/>
      <c r="H217" s="2208"/>
      <c r="I217" s="2209">
        <f>SUM(I218:I225)</f>
        <v>0</v>
      </c>
      <c r="J217" s="2114" t="s">
        <v>444</v>
      </c>
      <c r="K217" s="2210"/>
      <c r="L217" s="1764"/>
      <c r="M217" s="1764"/>
      <c r="N217" s="1764"/>
    </row>
    <row r="218" spans="1:14" ht="24" x14ac:dyDescent="0.2">
      <c r="A218" s="1104" t="s">
        <v>14328</v>
      </c>
      <c r="B218" s="1104" t="s">
        <v>14228</v>
      </c>
      <c r="C218" s="1104" t="s">
        <v>14278</v>
      </c>
      <c r="D218" s="924" t="s">
        <v>14230</v>
      </c>
      <c r="E218" s="1104" t="s">
        <v>14279</v>
      </c>
      <c r="F218" s="1104" t="s">
        <v>403</v>
      </c>
      <c r="G218" s="2192">
        <v>1879.78</v>
      </c>
      <c r="H218" s="216"/>
      <c r="I218" s="2193">
        <f t="shared" ref="I218:I225" si="32">ROUND(G218*H218,2)</f>
        <v>0</v>
      </c>
      <c r="J218" s="2116" t="s">
        <v>14232</v>
      </c>
      <c r="K218" s="2194" t="s">
        <v>521</v>
      </c>
      <c r="L218" s="1105" t="s">
        <v>14329</v>
      </c>
      <c r="M218" s="1105" t="s">
        <v>950</v>
      </c>
      <c r="N218" s="1105"/>
    </row>
    <row r="219" spans="1:14" ht="36" x14ac:dyDescent="0.2">
      <c r="A219" s="1104" t="s">
        <v>14330</v>
      </c>
      <c r="B219" s="1104" t="s">
        <v>14282</v>
      </c>
      <c r="C219" s="1104"/>
      <c r="D219" s="924" t="s">
        <v>14283</v>
      </c>
      <c r="E219" s="1104"/>
      <c r="F219" s="1104" t="s">
        <v>409</v>
      </c>
      <c r="G219" s="2192">
        <v>1170.45</v>
      </c>
      <c r="H219" s="216"/>
      <c r="I219" s="2193">
        <f t="shared" si="32"/>
        <v>0</v>
      </c>
      <c r="J219" s="2116" t="s">
        <v>14284</v>
      </c>
      <c r="K219" s="2194" t="s">
        <v>521</v>
      </c>
      <c r="L219" s="1105" t="s">
        <v>14331</v>
      </c>
      <c r="M219" s="1105" t="s">
        <v>579</v>
      </c>
      <c r="N219" s="1105"/>
    </row>
    <row r="220" spans="1:14" ht="48" x14ac:dyDescent="0.2">
      <c r="A220" s="1104" t="s">
        <v>14332</v>
      </c>
      <c r="B220" s="1104" t="s">
        <v>14245</v>
      </c>
      <c r="C220" s="1104"/>
      <c r="D220" s="924" t="s">
        <v>14246</v>
      </c>
      <c r="E220" s="1104"/>
      <c r="F220" s="1104" t="s">
        <v>409</v>
      </c>
      <c r="G220" s="2192">
        <v>2514.16</v>
      </c>
      <c r="H220" s="216"/>
      <c r="I220" s="2193">
        <f t="shared" si="32"/>
        <v>0</v>
      </c>
      <c r="J220" s="2116" t="s">
        <v>14247</v>
      </c>
      <c r="K220" s="2194" t="s">
        <v>521</v>
      </c>
      <c r="L220" s="1105" t="s">
        <v>14333</v>
      </c>
      <c r="M220" s="1105" t="s">
        <v>579</v>
      </c>
      <c r="N220" s="1105"/>
    </row>
    <row r="221" spans="1:14" ht="24" customHeight="1" x14ac:dyDescent="0.2">
      <c r="A221" s="875" t="s">
        <v>14334</v>
      </c>
      <c r="B221" s="2180" t="s">
        <v>14239</v>
      </c>
      <c r="C221" s="875" t="s">
        <v>14289</v>
      </c>
      <c r="D221" s="278" t="s">
        <v>14241</v>
      </c>
      <c r="E221" s="875" t="s">
        <v>14290</v>
      </c>
      <c r="F221" s="875" t="s">
        <v>477</v>
      </c>
      <c r="G221" s="2195">
        <v>98.06</v>
      </c>
      <c r="H221" s="216"/>
      <c r="I221" s="2196">
        <f t="shared" si="32"/>
        <v>0</v>
      </c>
      <c r="J221" s="996" t="s">
        <v>14291</v>
      </c>
      <c r="K221" s="896" t="s">
        <v>521</v>
      </c>
      <c r="L221" s="1491" t="s">
        <v>15879</v>
      </c>
      <c r="M221" s="1491" t="s">
        <v>523</v>
      </c>
      <c r="N221" s="1491"/>
    </row>
    <row r="222" spans="1:14" ht="48.75" customHeight="1" x14ac:dyDescent="0.2">
      <c r="A222" s="1104" t="s">
        <v>14335</v>
      </c>
      <c r="B222" s="1806" t="s">
        <v>15876</v>
      </c>
      <c r="C222" s="2313" t="s">
        <v>14250</v>
      </c>
      <c r="D222" s="2313" t="s">
        <v>14251</v>
      </c>
      <c r="E222" s="1104" t="s">
        <v>14252</v>
      </c>
      <c r="F222" s="1104" t="s">
        <v>385</v>
      </c>
      <c r="G222" s="2192">
        <v>32</v>
      </c>
      <c r="H222" s="216"/>
      <c r="I222" s="2193">
        <f t="shared" si="32"/>
        <v>0</v>
      </c>
      <c r="J222" s="2314" t="s">
        <v>14253</v>
      </c>
      <c r="K222" s="2194" t="s">
        <v>521</v>
      </c>
      <c r="L222" s="1105" t="s">
        <v>14336</v>
      </c>
      <c r="M222" s="1105" t="s">
        <v>650</v>
      </c>
      <c r="N222" s="1105"/>
    </row>
    <row r="223" spans="1:14" ht="60" x14ac:dyDescent="0.2">
      <c r="A223" s="1104" t="s">
        <v>14337</v>
      </c>
      <c r="B223" s="2197" t="s">
        <v>14256</v>
      </c>
      <c r="C223" s="2197" t="s">
        <v>14295</v>
      </c>
      <c r="D223" s="2198" t="s">
        <v>14258</v>
      </c>
      <c r="E223" s="2197" t="s">
        <v>14296</v>
      </c>
      <c r="F223" s="2197" t="s">
        <v>385</v>
      </c>
      <c r="G223" s="2199">
        <v>18</v>
      </c>
      <c r="H223" s="216"/>
      <c r="I223" s="2130">
        <f t="shared" si="32"/>
        <v>0</v>
      </c>
      <c r="J223" s="2200" t="s">
        <v>14260</v>
      </c>
      <c r="K223" s="2194" t="s">
        <v>521</v>
      </c>
      <c r="L223" s="1105" t="s">
        <v>14338</v>
      </c>
      <c r="M223" s="1105" t="s">
        <v>650</v>
      </c>
      <c r="N223" s="1105"/>
    </row>
    <row r="224" spans="1:14" ht="72" x14ac:dyDescent="0.2">
      <c r="A224" s="1104" t="s">
        <v>14339</v>
      </c>
      <c r="B224" s="1806" t="s">
        <v>14263</v>
      </c>
      <c r="C224" s="2313" t="s">
        <v>14264</v>
      </c>
      <c r="D224" s="2313" t="s">
        <v>14265</v>
      </c>
      <c r="E224" s="1104" t="s">
        <v>14266</v>
      </c>
      <c r="F224" s="1104" t="s">
        <v>385</v>
      </c>
      <c r="G224" s="2192">
        <v>64</v>
      </c>
      <c r="H224" s="216"/>
      <c r="I224" s="2193">
        <f t="shared" si="32"/>
        <v>0</v>
      </c>
      <c r="J224" s="2314" t="s">
        <v>14267</v>
      </c>
      <c r="K224" s="2194" t="s">
        <v>521</v>
      </c>
      <c r="L224" s="1105" t="s">
        <v>14336</v>
      </c>
      <c r="M224" s="1105" t="s">
        <v>14320</v>
      </c>
      <c r="N224" s="1105"/>
    </row>
    <row r="225" spans="1:14" ht="60" x14ac:dyDescent="0.2">
      <c r="A225" s="1104" t="s">
        <v>14340</v>
      </c>
      <c r="B225" s="2197" t="s">
        <v>1428</v>
      </c>
      <c r="C225" s="2197" t="s">
        <v>14300</v>
      </c>
      <c r="D225" s="2198" t="s">
        <v>1429</v>
      </c>
      <c r="E225" s="2197" t="s">
        <v>14301</v>
      </c>
      <c r="F225" s="2197" t="s">
        <v>385</v>
      </c>
      <c r="G225" s="2199">
        <v>18</v>
      </c>
      <c r="H225" s="216"/>
      <c r="I225" s="2130">
        <f t="shared" si="32"/>
        <v>0</v>
      </c>
      <c r="J225" s="2200" t="s">
        <v>1430</v>
      </c>
      <c r="K225" s="2194" t="s">
        <v>521</v>
      </c>
      <c r="L225" s="1105" t="s">
        <v>14341</v>
      </c>
      <c r="M225" s="1105" t="s">
        <v>650</v>
      </c>
      <c r="N225" s="1105"/>
    </row>
    <row r="226" spans="1:14" x14ac:dyDescent="0.2">
      <c r="A226" s="2161" t="s">
        <v>14342</v>
      </c>
      <c r="B226" s="2161" t="s">
        <v>14343</v>
      </c>
      <c r="C226" s="2161"/>
      <c r="D226" s="2161" t="s">
        <v>14344</v>
      </c>
      <c r="E226" s="2161"/>
      <c r="F226" s="2161"/>
      <c r="G226" s="2162"/>
      <c r="H226" s="2163"/>
      <c r="I226" s="2164">
        <f>I227</f>
        <v>0</v>
      </c>
      <c r="J226" s="2165" t="s">
        <v>444</v>
      </c>
      <c r="K226" s="2166"/>
      <c r="L226" s="2167"/>
      <c r="M226" s="2167"/>
      <c r="N226" s="2167"/>
    </row>
    <row r="227" spans="1:14" x14ac:dyDescent="0.2">
      <c r="A227" s="1609" t="s">
        <v>14345</v>
      </c>
      <c r="B227" s="1609" t="s">
        <v>14205</v>
      </c>
      <c r="C227" s="1609"/>
      <c r="D227" s="1609" t="s">
        <v>14206</v>
      </c>
      <c r="E227" s="1609"/>
      <c r="F227" s="1609"/>
      <c r="G227" s="2205"/>
      <c r="H227" s="2211"/>
      <c r="I227" s="2212">
        <f>I228</f>
        <v>0</v>
      </c>
      <c r="J227" s="2113" t="s">
        <v>444</v>
      </c>
      <c r="K227" s="2206"/>
      <c r="L227" s="1759"/>
      <c r="M227" s="1759"/>
      <c r="N227" s="1759"/>
    </row>
    <row r="228" spans="1:14" x14ac:dyDescent="0.2">
      <c r="A228" s="1615" t="s">
        <v>14346</v>
      </c>
      <c r="B228" s="1096" t="s">
        <v>14208</v>
      </c>
      <c r="C228" s="1615"/>
      <c r="D228" s="1096" t="s">
        <v>14209</v>
      </c>
      <c r="E228" s="1615"/>
      <c r="F228" s="1615"/>
      <c r="G228" s="2207"/>
      <c r="H228" s="2213"/>
      <c r="I228" s="2214">
        <f>I229+I230+I231+I232</f>
        <v>0</v>
      </c>
      <c r="J228" s="2114" t="s">
        <v>444</v>
      </c>
      <c r="K228" s="2210"/>
      <c r="L228" s="1764"/>
      <c r="M228" s="1764"/>
      <c r="N228" s="1764"/>
    </row>
    <row r="229" spans="1:14" ht="24" x14ac:dyDescent="0.2">
      <c r="A229" s="1104" t="s">
        <v>14347</v>
      </c>
      <c r="B229" s="1104" t="s">
        <v>14228</v>
      </c>
      <c r="C229" s="1104"/>
      <c r="D229" s="924" t="s">
        <v>14230</v>
      </c>
      <c r="E229" s="1104"/>
      <c r="F229" s="1104" t="s">
        <v>403</v>
      </c>
      <c r="G229" s="2192">
        <v>37.5</v>
      </c>
      <c r="H229" s="216"/>
      <c r="I229" s="2193">
        <f t="shared" ref="I229:I232" si="33">ROUND(G229*H229,2)</f>
        <v>0</v>
      </c>
      <c r="J229" s="2116" t="s">
        <v>14232</v>
      </c>
      <c r="K229" s="2194" t="s">
        <v>521</v>
      </c>
      <c r="L229" s="1105" t="s">
        <v>14348</v>
      </c>
      <c r="M229" s="1105" t="s">
        <v>950</v>
      </c>
      <c r="N229" s="1105"/>
    </row>
    <row r="230" spans="1:14" ht="36" x14ac:dyDescent="0.2">
      <c r="A230" s="1104" t="s">
        <v>14349</v>
      </c>
      <c r="B230" s="1104" t="s">
        <v>14282</v>
      </c>
      <c r="C230" s="1104"/>
      <c r="D230" s="924" t="s">
        <v>14283</v>
      </c>
      <c r="E230" s="1104"/>
      <c r="F230" s="1104" t="s">
        <v>409</v>
      </c>
      <c r="G230" s="2192">
        <v>23</v>
      </c>
      <c r="H230" s="216"/>
      <c r="I230" s="2193">
        <f t="shared" si="33"/>
        <v>0</v>
      </c>
      <c r="J230" s="2116" t="s">
        <v>14284</v>
      </c>
      <c r="K230" s="2194" t="s">
        <v>521</v>
      </c>
      <c r="L230" s="1105" t="s">
        <v>14350</v>
      </c>
      <c r="M230" s="1105" t="s">
        <v>579</v>
      </c>
      <c r="N230" s="1105"/>
    </row>
    <row r="231" spans="1:14" ht="48" x14ac:dyDescent="0.2">
      <c r="A231" s="1104" t="s">
        <v>14351</v>
      </c>
      <c r="B231" s="1104" t="s">
        <v>14245</v>
      </c>
      <c r="C231" s="1104"/>
      <c r="D231" s="924" t="s">
        <v>14246</v>
      </c>
      <c r="E231" s="1104"/>
      <c r="F231" s="1104" t="s">
        <v>409</v>
      </c>
      <c r="G231" s="2192">
        <v>50</v>
      </c>
      <c r="H231" s="216"/>
      <c r="I231" s="2193">
        <f t="shared" si="33"/>
        <v>0</v>
      </c>
      <c r="J231" s="2116" t="s">
        <v>14247</v>
      </c>
      <c r="K231" s="2194" t="s">
        <v>521</v>
      </c>
      <c r="L231" s="1105" t="s">
        <v>14352</v>
      </c>
      <c r="M231" s="1105" t="s">
        <v>579</v>
      </c>
      <c r="N231" s="1105"/>
    </row>
    <row r="232" spans="1:14" ht="24" customHeight="1" x14ac:dyDescent="0.2">
      <c r="A232" s="875" t="s">
        <v>14353</v>
      </c>
      <c r="B232" s="2180" t="s">
        <v>14239</v>
      </c>
      <c r="C232" s="875"/>
      <c r="D232" s="278" t="s">
        <v>14241</v>
      </c>
      <c r="E232" s="875"/>
      <c r="F232" s="875" t="s">
        <v>477</v>
      </c>
      <c r="G232" s="2195">
        <v>1.95</v>
      </c>
      <c r="H232" s="216"/>
      <c r="I232" s="2196">
        <f t="shared" si="33"/>
        <v>0</v>
      </c>
      <c r="J232" s="2215" t="s">
        <v>14291</v>
      </c>
      <c r="K232" s="896" t="s">
        <v>521</v>
      </c>
      <c r="L232" s="1491" t="s">
        <v>15880</v>
      </c>
      <c r="M232" s="1491" t="s">
        <v>523</v>
      </c>
      <c r="N232" s="1491"/>
    </row>
    <row r="233" spans="1:14" x14ac:dyDescent="0.2">
      <c r="A233" s="2161" t="s">
        <v>14354</v>
      </c>
      <c r="B233" s="2161" t="s">
        <v>14355</v>
      </c>
      <c r="C233" s="2161"/>
      <c r="D233" s="2161" t="s">
        <v>14356</v>
      </c>
      <c r="E233" s="2161"/>
      <c r="F233" s="2161"/>
      <c r="G233" s="2162"/>
      <c r="H233" s="2163"/>
      <c r="I233" s="2164">
        <f>I234</f>
        <v>0</v>
      </c>
      <c r="J233" s="2165" t="s">
        <v>444</v>
      </c>
      <c r="K233" s="2166"/>
      <c r="L233" s="2167"/>
      <c r="M233" s="2167"/>
      <c r="N233" s="2167"/>
    </row>
    <row r="234" spans="1:14" x14ac:dyDescent="0.2">
      <c r="A234" s="1609" t="s">
        <v>14357</v>
      </c>
      <c r="B234" s="1609" t="s">
        <v>14205</v>
      </c>
      <c r="C234" s="1609"/>
      <c r="D234" s="1609" t="s">
        <v>14206</v>
      </c>
      <c r="E234" s="1609"/>
      <c r="F234" s="1609"/>
      <c r="G234" s="2205"/>
      <c r="H234" s="2139"/>
      <c r="I234" s="2140">
        <f>I235</f>
        <v>0</v>
      </c>
      <c r="J234" s="2113" t="s">
        <v>444</v>
      </c>
      <c r="K234" s="2206"/>
      <c r="L234" s="1759"/>
      <c r="M234" s="1759"/>
      <c r="N234" s="1759"/>
    </row>
    <row r="235" spans="1:14" x14ac:dyDescent="0.2">
      <c r="A235" s="1615" t="s">
        <v>14358</v>
      </c>
      <c r="B235" s="1096" t="s">
        <v>14208</v>
      </c>
      <c r="C235" s="1615"/>
      <c r="D235" s="1096" t="s">
        <v>14209</v>
      </c>
      <c r="E235" s="1615"/>
      <c r="F235" s="1615"/>
      <c r="G235" s="2207"/>
      <c r="H235" s="2208"/>
      <c r="I235" s="2209">
        <f>SUM(I236:I243)</f>
        <v>0</v>
      </c>
      <c r="J235" s="2114" t="s">
        <v>444</v>
      </c>
      <c r="K235" s="2210"/>
      <c r="L235" s="1764"/>
      <c r="M235" s="1764"/>
      <c r="N235" s="1764"/>
    </row>
    <row r="236" spans="1:14" ht="24" x14ac:dyDescent="0.2">
      <c r="A236" s="1104" t="s">
        <v>14359</v>
      </c>
      <c r="B236" s="1104" t="s">
        <v>14228</v>
      </c>
      <c r="C236" s="1104" t="s">
        <v>14278</v>
      </c>
      <c r="D236" s="924" t="s">
        <v>14230</v>
      </c>
      <c r="E236" s="1104" t="s">
        <v>14279</v>
      </c>
      <c r="F236" s="1104" t="s">
        <v>403</v>
      </c>
      <c r="G236" s="2192">
        <v>466.67</v>
      </c>
      <c r="H236" s="216"/>
      <c r="I236" s="2193">
        <f t="shared" ref="I236:I243" si="34">ROUND(G236*H236,2)</f>
        <v>0</v>
      </c>
      <c r="J236" s="2116" t="s">
        <v>14232</v>
      </c>
      <c r="K236" s="2194" t="s">
        <v>521</v>
      </c>
      <c r="L236" s="1105" t="s">
        <v>14360</v>
      </c>
      <c r="M236" s="1105" t="s">
        <v>950</v>
      </c>
      <c r="N236" s="1105"/>
    </row>
    <row r="237" spans="1:14" ht="36" x14ac:dyDescent="0.2">
      <c r="A237" s="1104" t="s">
        <v>14361</v>
      </c>
      <c r="B237" s="1104" t="s">
        <v>14282</v>
      </c>
      <c r="C237" s="1104"/>
      <c r="D237" s="924" t="s">
        <v>14283</v>
      </c>
      <c r="E237" s="1104"/>
      <c r="F237" s="1104" t="s">
        <v>409</v>
      </c>
      <c r="G237" s="2192">
        <v>290.69</v>
      </c>
      <c r="H237" s="216"/>
      <c r="I237" s="2193">
        <f t="shared" si="34"/>
        <v>0</v>
      </c>
      <c r="J237" s="2116" t="s">
        <v>14284</v>
      </c>
      <c r="K237" s="2194" t="s">
        <v>521</v>
      </c>
      <c r="L237" s="1105" t="s">
        <v>14362</v>
      </c>
      <c r="M237" s="1105" t="s">
        <v>579</v>
      </c>
      <c r="N237" s="1105"/>
    </row>
    <row r="238" spans="1:14" ht="48" x14ac:dyDescent="0.2">
      <c r="A238" s="1104" t="s">
        <v>14363</v>
      </c>
      <c r="B238" s="1104" t="s">
        <v>14245</v>
      </c>
      <c r="C238" s="1104"/>
      <c r="D238" s="924" t="s">
        <v>14246</v>
      </c>
      <c r="E238" s="1104"/>
      <c r="F238" s="1104" t="s">
        <v>409</v>
      </c>
      <c r="G238" s="2192">
        <v>623.63</v>
      </c>
      <c r="H238" s="216"/>
      <c r="I238" s="2193">
        <f t="shared" si="34"/>
        <v>0</v>
      </c>
      <c r="J238" s="2116" t="s">
        <v>14247</v>
      </c>
      <c r="K238" s="2194" t="s">
        <v>521</v>
      </c>
      <c r="L238" s="1105" t="s">
        <v>14364</v>
      </c>
      <c r="M238" s="1105" t="s">
        <v>579</v>
      </c>
      <c r="N238" s="1105"/>
    </row>
    <row r="239" spans="1:14" ht="24" customHeight="1" x14ac:dyDescent="0.2">
      <c r="A239" s="875" t="s">
        <v>14365</v>
      </c>
      <c r="B239" s="2180" t="s">
        <v>15881</v>
      </c>
      <c r="C239" s="875" t="s">
        <v>14289</v>
      </c>
      <c r="D239" s="278" t="s">
        <v>14366</v>
      </c>
      <c r="E239" s="875" t="s">
        <v>14290</v>
      </c>
      <c r="F239" s="875" t="s">
        <v>477</v>
      </c>
      <c r="G239" s="2195">
        <v>24.35</v>
      </c>
      <c r="H239" s="216"/>
      <c r="I239" s="2196">
        <f t="shared" si="34"/>
        <v>0</v>
      </c>
      <c r="J239" s="2215" t="s">
        <v>14367</v>
      </c>
      <c r="K239" s="896" t="s">
        <v>521</v>
      </c>
      <c r="L239" s="1491" t="s">
        <v>15882</v>
      </c>
      <c r="M239" s="1491" t="s">
        <v>523</v>
      </c>
      <c r="N239" s="1491"/>
    </row>
    <row r="240" spans="1:14" ht="48" x14ac:dyDescent="0.2">
      <c r="A240" s="1104" t="s">
        <v>14368</v>
      </c>
      <c r="B240" s="1806" t="s">
        <v>15876</v>
      </c>
      <c r="C240" s="2313" t="s">
        <v>14250</v>
      </c>
      <c r="D240" s="2313" t="s">
        <v>14251</v>
      </c>
      <c r="E240" s="1104" t="s">
        <v>14252</v>
      </c>
      <c r="F240" s="1104" t="s">
        <v>385</v>
      </c>
      <c r="G240" s="2192">
        <v>8</v>
      </c>
      <c r="H240" s="216"/>
      <c r="I240" s="2193">
        <f t="shared" si="34"/>
        <v>0</v>
      </c>
      <c r="J240" s="2314" t="s">
        <v>14253</v>
      </c>
      <c r="K240" s="2194" t="s">
        <v>521</v>
      </c>
      <c r="L240" s="1105" t="s">
        <v>14369</v>
      </c>
      <c r="M240" s="1105" t="s">
        <v>650</v>
      </c>
      <c r="N240" s="1105"/>
    </row>
    <row r="241" spans="1:80" ht="60" x14ac:dyDescent="0.2">
      <c r="A241" s="1104" t="s">
        <v>14370</v>
      </c>
      <c r="B241" s="2201" t="s">
        <v>14256</v>
      </c>
      <c r="C241" s="2201" t="s">
        <v>14295</v>
      </c>
      <c r="D241" s="2181" t="s">
        <v>14258</v>
      </c>
      <c r="E241" s="2201" t="s">
        <v>14296</v>
      </c>
      <c r="F241" s="2201" t="s">
        <v>385</v>
      </c>
      <c r="G241" s="2202">
        <v>5</v>
      </c>
      <c r="H241" s="216"/>
      <c r="I241" s="2130">
        <f t="shared" si="34"/>
        <v>0</v>
      </c>
      <c r="J241" s="2203" t="s">
        <v>14260</v>
      </c>
      <c r="K241" s="2194" t="s">
        <v>521</v>
      </c>
      <c r="L241" s="1105" t="s">
        <v>14371</v>
      </c>
      <c r="M241" s="1105" t="s">
        <v>650</v>
      </c>
      <c r="N241" s="1105"/>
    </row>
    <row r="242" spans="1:80" ht="72" x14ac:dyDescent="0.2">
      <c r="A242" s="1104" t="s">
        <v>14372</v>
      </c>
      <c r="B242" s="1806" t="s">
        <v>14263</v>
      </c>
      <c r="C242" s="2313" t="s">
        <v>14264</v>
      </c>
      <c r="D242" s="2313" t="s">
        <v>14265</v>
      </c>
      <c r="E242" s="1104" t="s">
        <v>14266</v>
      </c>
      <c r="F242" s="1104" t="s">
        <v>385</v>
      </c>
      <c r="G242" s="2192">
        <v>16</v>
      </c>
      <c r="H242" s="216"/>
      <c r="I242" s="2193">
        <f t="shared" si="34"/>
        <v>0</v>
      </c>
      <c r="J242" s="2314" t="s">
        <v>14267</v>
      </c>
      <c r="K242" s="2194"/>
      <c r="L242" s="1105"/>
      <c r="M242" s="1105"/>
      <c r="N242" s="1105"/>
    </row>
    <row r="243" spans="1:80" ht="60" x14ac:dyDescent="0.2">
      <c r="A243" s="1104" t="s">
        <v>14373</v>
      </c>
      <c r="B243" s="2201" t="s">
        <v>1428</v>
      </c>
      <c r="C243" s="2201" t="s">
        <v>14300</v>
      </c>
      <c r="D243" s="2181" t="s">
        <v>1429</v>
      </c>
      <c r="E243" s="2201" t="s">
        <v>14301</v>
      </c>
      <c r="F243" s="2201" t="s">
        <v>385</v>
      </c>
      <c r="G243" s="2202">
        <v>5</v>
      </c>
      <c r="H243" s="216"/>
      <c r="I243" s="2130">
        <f t="shared" si="34"/>
        <v>0</v>
      </c>
      <c r="J243" s="2203" t="s">
        <v>1430</v>
      </c>
      <c r="K243" s="2194" t="s">
        <v>521</v>
      </c>
      <c r="L243" s="1105" t="s">
        <v>14374</v>
      </c>
      <c r="M243" s="1105" t="s">
        <v>650</v>
      </c>
      <c r="N243" s="1105"/>
    </row>
    <row r="244" spans="1:80" x14ac:dyDescent="0.2">
      <c r="A244" s="2161" t="s">
        <v>14375</v>
      </c>
      <c r="B244" s="2161" t="s">
        <v>14376</v>
      </c>
      <c r="C244" s="2161"/>
      <c r="D244" s="2161" t="s">
        <v>14377</v>
      </c>
      <c r="E244" s="2161"/>
      <c r="F244" s="2161"/>
      <c r="G244" s="2162"/>
      <c r="H244" s="2163"/>
      <c r="I244" s="2164">
        <f>I245</f>
        <v>0</v>
      </c>
      <c r="J244" s="2165" t="s">
        <v>444</v>
      </c>
      <c r="K244" s="2166"/>
      <c r="L244" s="2167"/>
      <c r="M244" s="2167"/>
      <c r="N244" s="2167"/>
    </row>
    <row r="245" spans="1:80" x14ac:dyDescent="0.2">
      <c r="A245" s="1609" t="s">
        <v>14378</v>
      </c>
      <c r="B245" s="1609" t="s">
        <v>14205</v>
      </c>
      <c r="C245" s="1609"/>
      <c r="D245" s="1609" t="s">
        <v>14206</v>
      </c>
      <c r="E245" s="1609"/>
      <c r="F245" s="1609"/>
      <c r="G245" s="2216"/>
      <c r="H245" s="2139"/>
      <c r="I245" s="2140">
        <f>I246</f>
        <v>0</v>
      </c>
      <c r="J245" s="2113" t="s">
        <v>444</v>
      </c>
      <c r="K245" s="2206"/>
      <c r="L245" s="1759"/>
      <c r="M245" s="1759"/>
      <c r="N245" s="1759"/>
    </row>
    <row r="246" spans="1:80" x14ac:dyDescent="0.2">
      <c r="A246" s="1615" t="s">
        <v>14379</v>
      </c>
      <c r="B246" s="1096" t="s">
        <v>14208</v>
      </c>
      <c r="C246" s="1615"/>
      <c r="D246" s="1096" t="s">
        <v>14209</v>
      </c>
      <c r="E246" s="1615"/>
      <c r="F246" s="1615"/>
      <c r="G246" s="2217"/>
      <c r="H246" s="2208"/>
      <c r="I246" s="2209">
        <f>SUM(I247:I254)</f>
        <v>0</v>
      </c>
      <c r="J246" s="2114" t="s">
        <v>444</v>
      </c>
      <c r="K246" s="2210"/>
      <c r="L246" s="1764"/>
      <c r="M246" s="1764"/>
      <c r="N246" s="1764"/>
    </row>
    <row r="247" spans="1:80" ht="24" x14ac:dyDescent="0.2">
      <c r="A247" s="1104" t="s">
        <v>14380</v>
      </c>
      <c r="B247" s="1104" t="s">
        <v>14228</v>
      </c>
      <c r="C247" s="1104" t="s">
        <v>14278</v>
      </c>
      <c r="D247" s="924" t="s">
        <v>14230</v>
      </c>
      <c r="E247" s="1104" t="s">
        <v>14279</v>
      </c>
      <c r="F247" s="1104" t="s">
        <v>403</v>
      </c>
      <c r="G247" s="2192">
        <v>1091.02</v>
      </c>
      <c r="H247" s="216"/>
      <c r="I247" s="2193">
        <f t="shared" ref="I247:I254" si="35">ROUND(G247*H247,2)</f>
        <v>0</v>
      </c>
      <c r="J247" s="2116" t="s">
        <v>14232</v>
      </c>
      <c r="K247" s="2194" t="s">
        <v>521</v>
      </c>
      <c r="L247" s="1105" t="s">
        <v>14381</v>
      </c>
      <c r="M247" s="1105" t="s">
        <v>950</v>
      </c>
      <c r="N247" s="1105"/>
    </row>
    <row r="248" spans="1:80" ht="36" x14ac:dyDescent="0.2">
      <c r="A248" s="1104" t="s">
        <v>14382</v>
      </c>
      <c r="B248" s="1104" t="s">
        <v>14282</v>
      </c>
      <c r="C248" s="1104"/>
      <c r="D248" s="924" t="s">
        <v>14283</v>
      </c>
      <c r="E248" s="1104"/>
      <c r="F248" s="1104" t="s">
        <v>409</v>
      </c>
      <c r="G248" s="2192">
        <v>679.3</v>
      </c>
      <c r="H248" s="216"/>
      <c r="I248" s="2193">
        <f t="shared" si="35"/>
        <v>0</v>
      </c>
      <c r="J248" s="2116" t="s">
        <v>14284</v>
      </c>
      <c r="K248" s="2194" t="s">
        <v>521</v>
      </c>
      <c r="L248" s="1105" t="s">
        <v>14383</v>
      </c>
      <c r="M248" s="1105" t="s">
        <v>579</v>
      </c>
      <c r="N248" s="1105"/>
    </row>
    <row r="249" spans="1:80" ht="48" x14ac:dyDescent="0.2">
      <c r="A249" s="1104" t="s">
        <v>14384</v>
      </c>
      <c r="B249" s="1104" t="s">
        <v>14245</v>
      </c>
      <c r="C249" s="1104"/>
      <c r="D249" s="924" t="s">
        <v>14246</v>
      </c>
      <c r="E249" s="1104"/>
      <c r="F249" s="1104" t="s">
        <v>409</v>
      </c>
      <c r="G249" s="2192">
        <v>1459.39</v>
      </c>
      <c r="H249" s="216"/>
      <c r="I249" s="2193">
        <f t="shared" si="35"/>
        <v>0</v>
      </c>
      <c r="J249" s="2116" t="s">
        <v>14247</v>
      </c>
      <c r="K249" s="2194" t="s">
        <v>521</v>
      </c>
      <c r="L249" s="1105" t="s">
        <v>14385</v>
      </c>
      <c r="M249" s="1105" t="s">
        <v>579</v>
      </c>
      <c r="N249" s="1105"/>
    </row>
    <row r="250" spans="1:80" ht="24" customHeight="1" x14ac:dyDescent="0.2">
      <c r="A250" s="875" t="s">
        <v>14386</v>
      </c>
      <c r="B250" s="2180" t="s">
        <v>14239</v>
      </c>
      <c r="C250" s="875" t="s">
        <v>14289</v>
      </c>
      <c r="D250" s="278" t="s">
        <v>14241</v>
      </c>
      <c r="E250" s="875" t="s">
        <v>14290</v>
      </c>
      <c r="F250" s="875" t="s">
        <v>477</v>
      </c>
      <c r="G250" s="2195">
        <v>56.91</v>
      </c>
      <c r="H250" s="216"/>
      <c r="I250" s="2196">
        <f t="shared" si="35"/>
        <v>0</v>
      </c>
      <c r="J250" s="2215" t="s">
        <v>14291</v>
      </c>
      <c r="K250" s="896" t="s">
        <v>521</v>
      </c>
      <c r="L250" s="1491" t="s">
        <v>15883</v>
      </c>
      <c r="M250" s="1491" t="s">
        <v>523</v>
      </c>
      <c r="N250" s="1491"/>
    </row>
    <row r="251" spans="1:80" ht="48" x14ac:dyDescent="0.2">
      <c r="A251" s="1104" t="s">
        <v>14387</v>
      </c>
      <c r="B251" s="1806" t="s">
        <v>15876</v>
      </c>
      <c r="C251" s="2313" t="s">
        <v>14250</v>
      </c>
      <c r="D251" s="2313" t="s">
        <v>14251</v>
      </c>
      <c r="E251" s="1104" t="s">
        <v>14252</v>
      </c>
      <c r="F251" s="1104" t="s">
        <v>385</v>
      </c>
      <c r="G251" s="2192">
        <v>19</v>
      </c>
      <c r="H251" s="216"/>
      <c r="I251" s="2193">
        <f t="shared" si="35"/>
        <v>0</v>
      </c>
      <c r="J251" s="2314" t="s">
        <v>14253</v>
      </c>
      <c r="K251" s="2194" t="s">
        <v>521</v>
      </c>
      <c r="L251" s="1105" t="s">
        <v>14388</v>
      </c>
      <c r="M251" s="1105" t="s">
        <v>650</v>
      </c>
      <c r="N251" s="1105"/>
    </row>
    <row r="252" spans="1:80" ht="60" x14ac:dyDescent="0.2">
      <c r="A252" s="1104" t="s">
        <v>14389</v>
      </c>
      <c r="B252" s="2201" t="s">
        <v>14256</v>
      </c>
      <c r="C252" s="2201" t="s">
        <v>14295</v>
      </c>
      <c r="D252" s="2181" t="s">
        <v>14258</v>
      </c>
      <c r="E252" s="2201" t="s">
        <v>14296</v>
      </c>
      <c r="F252" s="2201" t="s">
        <v>385</v>
      </c>
      <c r="G252" s="2202">
        <v>10</v>
      </c>
      <c r="H252" s="216"/>
      <c r="I252" s="2130">
        <f t="shared" si="35"/>
        <v>0</v>
      </c>
      <c r="J252" s="2203" t="s">
        <v>14260</v>
      </c>
      <c r="K252" s="2194" t="s">
        <v>521</v>
      </c>
      <c r="L252" s="1105" t="s">
        <v>14390</v>
      </c>
      <c r="M252" s="1105" t="s">
        <v>650</v>
      </c>
      <c r="N252" s="1105"/>
    </row>
    <row r="253" spans="1:80" ht="72" x14ac:dyDescent="0.2">
      <c r="A253" s="1104" t="s">
        <v>14391</v>
      </c>
      <c r="B253" s="1806" t="s">
        <v>14263</v>
      </c>
      <c r="C253" s="2313" t="s">
        <v>14264</v>
      </c>
      <c r="D253" s="2313" t="s">
        <v>14265</v>
      </c>
      <c r="E253" s="1104" t="s">
        <v>14266</v>
      </c>
      <c r="F253" s="1104" t="s">
        <v>385</v>
      </c>
      <c r="G253" s="2192">
        <v>38</v>
      </c>
      <c r="H253" s="216"/>
      <c r="I253" s="2193">
        <f t="shared" si="35"/>
        <v>0</v>
      </c>
      <c r="J253" s="2314" t="s">
        <v>14267</v>
      </c>
      <c r="K253" s="2194"/>
      <c r="L253" s="1105"/>
      <c r="M253" s="1105"/>
      <c r="N253" s="1105"/>
    </row>
    <row r="254" spans="1:80" ht="60" x14ac:dyDescent="0.2">
      <c r="A254" s="1104" t="s">
        <v>14392</v>
      </c>
      <c r="B254" s="2201" t="s">
        <v>1428</v>
      </c>
      <c r="C254" s="2201" t="s">
        <v>14300</v>
      </c>
      <c r="D254" s="2181" t="s">
        <v>1429</v>
      </c>
      <c r="E254" s="2201" t="s">
        <v>14301</v>
      </c>
      <c r="F254" s="2201" t="s">
        <v>385</v>
      </c>
      <c r="G254" s="2202">
        <v>10</v>
      </c>
      <c r="H254" s="216"/>
      <c r="I254" s="2130">
        <f t="shared" si="35"/>
        <v>0</v>
      </c>
      <c r="J254" s="2203" t="s">
        <v>1430</v>
      </c>
      <c r="K254" s="2194" t="s">
        <v>521</v>
      </c>
      <c r="L254" s="1105" t="s">
        <v>14393</v>
      </c>
      <c r="M254" s="1105" t="s">
        <v>650</v>
      </c>
      <c r="N254" s="1105"/>
    </row>
    <row r="255" spans="1:80" x14ac:dyDescent="0.2">
      <c r="A255" s="2218" t="s">
        <v>14394</v>
      </c>
      <c r="B255" s="2218" t="s">
        <v>14395</v>
      </c>
      <c r="C255" s="2218"/>
      <c r="D255" s="2218" t="s">
        <v>14396</v>
      </c>
      <c r="E255" s="2218"/>
      <c r="F255" s="2218"/>
      <c r="G255" s="2219"/>
      <c r="H255" s="2163"/>
      <c r="I255" s="2163">
        <f>I256</f>
        <v>0</v>
      </c>
      <c r="J255" s="2220" t="s">
        <v>444</v>
      </c>
      <c r="K255" s="2221"/>
      <c r="L255" s="2222"/>
      <c r="M255" s="2222"/>
      <c r="N255" s="2222"/>
    </row>
    <row r="256" spans="1:80" s="63" customFormat="1" x14ac:dyDescent="0.2">
      <c r="A256" s="2168" t="s">
        <v>14397</v>
      </c>
      <c r="B256" s="1096" t="s">
        <v>14208</v>
      </c>
      <c r="C256" s="292"/>
      <c r="D256" s="1096" t="s">
        <v>14209</v>
      </c>
      <c r="E256" s="292"/>
      <c r="F256" s="292"/>
      <c r="G256" s="1217"/>
      <c r="H256" s="436"/>
      <c r="I256" s="436">
        <f>SUM(I257:I269)</f>
        <v>0</v>
      </c>
      <c r="J256" s="2223" t="s">
        <v>444</v>
      </c>
      <c r="K256" s="2223"/>
      <c r="L256" s="407"/>
      <c r="M256" s="407"/>
      <c r="N256" s="407"/>
      <c r="O256" s="62"/>
      <c r="P256" s="62"/>
      <c r="Q256" s="4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c r="BM256" s="62"/>
      <c r="BN256" s="62"/>
      <c r="BO256" s="62"/>
      <c r="BP256" s="62"/>
      <c r="BQ256" s="62"/>
      <c r="BR256" s="62"/>
      <c r="BS256" s="62"/>
      <c r="BT256" s="62"/>
      <c r="BU256" s="62"/>
      <c r="BV256" s="62"/>
      <c r="BW256" s="62"/>
      <c r="BX256" s="62"/>
      <c r="BY256" s="62"/>
      <c r="BZ256" s="62"/>
      <c r="CA256" s="62"/>
      <c r="CB256" s="62"/>
    </row>
    <row r="257" spans="1:80" s="63" customFormat="1" ht="36" x14ac:dyDescent="0.2">
      <c r="A257" s="1360" t="s">
        <v>14398</v>
      </c>
      <c r="B257" s="278" t="s">
        <v>14211</v>
      </c>
      <c r="C257" s="278"/>
      <c r="D257" s="278" t="s">
        <v>14212</v>
      </c>
      <c r="E257" s="278"/>
      <c r="F257" s="278" t="s">
        <v>365</v>
      </c>
      <c r="G257" s="252"/>
      <c r="H257" s="2173">
        <v>0</v>
      </c>
      <c r="I257" s="2174">
        <f>ROUND(G257*H257,2)</f>
        <v>0</v>
      </c>
      <c r="J257" s="2175" t="s">
        <v>15870</v>
      </c>
      <c r="K257" s="2176" t="s">
        <v>3567</v>
      </c>
      <c r="L257" s="470"/>
      <c r="M257" s="470"/>
      <c r="N257" s="470"/>
      <c r="O257" s="62"/>
      <c r="P257" s="62"/>
      <c r="Q257" s="4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c r="BM257" s="62"/>
      <c r="BN257" s="62"/>
      <c r="BO257" s="62"/>
      <c r="BP257" s="62"/>
      <c r="BQ257" s="62"/>
      <c r="BR257" s="62"/>
      <c r="BS257" s="62"/>
      <c r="BT257" s="62"/>
      <c r="BU257" s="62"/>
      <c r="BV257" s="62"/>
      <c r="BW257" s="62"/>
      <c r="BX257" s="62"/>
      <c r="BY257" s="62"/>
      <c r="BZ257" s="62"/>
      <c r="CA257" s="62"/>
      <c r="CB257" s="62"/>
    </row>
    <row r="258" spans="1:80" s="63" customFormat="1" ht="36" x14ac:dyDescent="0.2">
      <c r="A258" s="1360" t="s">
        <v>14399</v>
      </c>
      <c r="B258" s="278" t="s">
        <v>14214</v>
      </c>
      <c r="C258" s="278"/>
      <c r="D258" s="278" t="s">
        <v>14215</v>
      </c>
      <c r="E258" s="278"/>
      <c r="F258" s="278" t="s">
        <v>365</v>
      </c>
      <c r="G258" s="252"/>
      <c r="H258" s="2173">
        <v>0</v>
      </c>
      <c r="I258" s="2174">
        <f t="shared" ref="I258:I269" si="36">ROUND(G258*H258,2)</f>
        <v>0</v>
      </c>
      <c r="J258" s="2175" t="s">
        <v>15871</v>
      </c>
      <c r="K258" s="2176" t="s">
        <v>3567</v>
      </c>
      <c r="L258" s="470"/>
      <c r="M258" s="470"/>
      <c r="N258" s="470"/>
      <c r="O258" s="62"/>
      <c r="P258" s="62"/>
      <c r="Q258" s="4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c r="BJ258" s="62"/>
      <c r="BK258" s="62"/>
      <c r="BL258" s="62"/>
      <c r="BM258" s="62"/>
      <c r="BN258" s="62"/>
      <c r="BO258" s="62"/>
      <c r="BP258" s="62"/>
      <c r="BQ258" s="62"/>
      <c r="BR258" s="62"/>
      <c r="BS258" s="62"/>
      <c r="BT258" s="62"/>
      <c r="BU258" s="62"/>
      <c r="BV258" s="62"/>
      <c r="BW258" s="62"/>
      <c r="BX258" s="62"/>
      <c r="BY258" s="62"/>
      <c r="BZ258" s="62"/>
      <c r="CA258" s="62"/>
      <c r="CB258" s="62"/>
    </row>
    <row r="259" spans="1:80" s="62" customFormat="1" ht="36" x14ac:dyDescent="0.2">
      <c r="A259" s="1360" t="s">
        <v>14400</v>
      </c>
      <c r="B259" s="1544" t="s">
        <v>14217</v>
      </c>
      <c r="C259" s="278"/>
      <c r="D259" s="278" t="s">
        <v>14218</v>
      </c>
      <c r="E259" s="278"/>
      <c r="F259" s="278" t="s">
        <v>365</v>
      </c>
      <c r="G259" s="252"/>
      <c r="H259" s="2173">
        <v>0</v>
      </c>
      <c r="I259" s="2174">
        <f t="shared" si="36"/>
        <v>0</v>
      </c>
      <c r="J259" s="2175" t="s">
        <v>15872</v>
      </c>
      <c r="K259" s="2176" t="s">
        <v>3567</v>
      </c>
      <c r="L259" s="470"/>
      <c r="M259" s="470"/>
      <c r="N259" s="470"/>
      <c r="Q259" s="42"/>
    </row>
    <row r="260" spans="1:80" s="62" customFormat="1" ht="48" x14ac:dyDescent="0.2">
      <c r="A260" s="1360" t="s">
        <v>14401</v>
      </c>
      <c r="B260" s="1544" t="s">
        <v>14220</v>
      </c>
      <c r="C260" s="278"/>
      <c r="D260" s="278" t="s">
        <v>14221</v>
      </c>
      <c r="E260" s="278"/>
      <c r="F260" s="278" t="s">
        <v>365</v>
      </c>
      <c r="G260" s="252"/>
      <c r="H260" s="2173">
        <v>0</v>
      </c>
      <c r="I260" s="2174">
        <f t="shared" si="36"/>
        <v>0</v>
      </c>
      <c r="J260" s="2175" t="s">
        <v>14222</v>
      </c>
      <c r="K260" s="2176" t="s">
        <v>3567</v>
      </c>
      <c r="L260" s="470"/>
      <c r="M260" s="470"/>
      <c r="N260" s="470"/>
      <c r="Q260" s="42"/>
    </row>
    <row r="261" spans="1:80" s="62" customFormat="1" ht="24" x14ac:dyDescent="0.2">
      <c r="A261" s="1360" t="s">
        <v>14402</v>
      </c>
      <c r="B261" s="1544" t="s">
        <v>14224</v>
      </c>
      <c r="C261" s="278"/>
      <c r="D261" s="278" t="s">
        <v>14225</v>
      </c>
      <c r="E261" s="278"/>
      <c r="F261" s="278" t="s">
        <v>365</v>
      </c>
      <c r="G261" s="252"/>
      <c r="H261" s="2173">
        <v>0</v>
      </c>
      <c r="I261" s="2174">
        <f t="shared" si="36"/>
        <v>0</v>
      </c>
      <c r="J261" s="2175" t="s">
        <v>14226</v>
      </c>
      <c r="K261" s="2176" t="s">
        <v>3567</v>
      </c>
      <c r="L261" s="470"/>
      <c r="M261" s="470"/>
      <c r="N261" s="470"/>
      <c r="Q261" s="42"/>
    </row>
    <row r="262" spans="1:80" s="62" customFormat="1" ht="30.75" customHeight="1" x14ac:dyDescent="0.2">
      <c r="A262" s="1360" t="s">
        <v>14403</v>
      </c>
      <c r="B262" s="2177" t="s">
        <v>14228</v>
      </c>
      <c r="C262" s="278" t="s">
        <v>14404</v>
      </c>
      <c r="D262" s="278" t="s">
        <v>14230</v>
      </c>
      <c r="E262" s="278" t="s">
        <v>14279</v>
      </c>
      <c r="F262" s="2178" t="s">
        <v>403</v>
      </c>
      <c r="G262" s="2179">
        <v>3745</v>
      </c>
      <c r="H262" s="216"/>
      <c r="I262" s="2174">
        <f t="shared" si="36"/>
        <v>0</v>
      </c>
      <c r="J262" s="2176" t="s">
        <v>14232</v>
      </c>
      <c r="K262" s="2176" t="s">
        <v>521</v>
      </c>
      <c r="L262" s="470" t="s">
        <v>14405</v>
      </c>
      <c r="M262" s="470" t="s">
        <v>950</v>
      </c>
      <c r="N262" s="470"/>
      <c r="Q262" s="42"/>
    </row>
    <row r="263" spans="1:80" s="62" customFormat="1" ht="32.25" customHeight="1" x14ac:dyDescent="0.2">
      <c r="A263" s="1360" t="s">
        <v>14406</v>
      </c>
      <c r="B263" s="2177" t="s">
        <v>14235</v>
      </c>
      <c r="C263" s="278"/>
      <c r="D263" s="278" t="s">
        <v>14236</v>
      </c>
      <c r="E263" s="278"/>
      <c r="F263" s="2178" t="s">
        <v>409</v>
      </c>
      <c r="G263" s="2179">
        <v>2338.69</v>
      </c>
      <c r="H263" s="216"/>
      <c r="I263" s="2174">
        <f t="shared" si="36"/>
        <v>0</v>
      </c>
      <c r="J263" s="2176" t="s">
        <v>15873</v>
      </c>
      <c r="K263" s="2176" t="s">
        <v>521</v>
      </c>
      <c r="L263" s="470" t="s">
        <v>14407</v>
      </c>
      <c r="M263" s="470" t="s">
        <v>579</v>
      </c>
      <c r="N263" s="470"/>
      <c r="Q263" s="42"/>
    </row>
    <row r="264" spans="1:80" s="62" customFormat="1" ht="39.75" customHeight="1" x14ac:dyDescent="0.2">
      <c r="A264" s="1360" t="s">
        <v>14408</v>
      </c>
      <c r="B264" s="2180" t="s">
        <v>15874</v>
      </c>
      <c r="C264" s="278" t="s">
        <v>14240</v>
      </c>
      <c r="D264" s="278" t="s">
        <v>15875</v>
      </c>
      <c r="E264" s="278" t="s">
        <v>14242</v>
      </c>
      <c r="F264" s="2178" t="s">
        <v>477</v>
      </c>
      <c r="G264" s="2179">
        <v>193.88</v>
      </c>
      <c r="H264" s="216"/>
      <c r="I264" s="2174">
        <f t="shared" si="36"/>
        <v>0</v>
      </c>
      <c r="J264" s="2176" t="s">
        <v>14291</v>
      </c>
      <c r="K264" s="2176" t="s">
        <v>521</v>
      </c>
      <c r="L264" s="470" t="s">
        <v>14409</v>
      </c>
      <c r="M264" s="470" t="s">
        <v>523</v>
      </c>
      <c r="N264" s="470"/>
      <c r="Q264" s="42"/>
    </row>
    <row r="265" spans="1:80" s="62" customFormat="1" ht="52.5" customHeight="1" x14ac:dyDescent="0.2">
      <c r="A265" s="1360" t="s">
        <v>14410</v>
      </c>
      <c r="B265" s="2177" t="s">
        <v>14245</v>
      </c>
      <c r="C265" s="278"/>
      <c r="D265" s="278" t="s">
        <v>14246</v>
      </c>
      <c r="E265" s="278"/>
      <c r="F265" s="2178" t="s">
        <v>409</v>
      </c>
      <c r="G265" s="2179">
        <v>4995.8500000000004</v>
      </c>
      <c r="H265" s="216"/>
      <c r="I265" s="2174">
        <f t="shared" si="36"/>
        <v>0</v>
      </c>
      <c r="J265" s="2176" t="s">
        <v>14247</v>
      </c>
      <c r="K265" s="2176" t="s">
        <v>521</v>
      </c>
      <c r="L265" s="470" t="s">
        <v>14411</v>
      </c>
      <c r="M265" s="470" t="s">
        <v>579</v>
      </c>
      <c r="N265" s="470"/>
      <c r="Q265" s="42"/>
    </row>
    <row r="266" spans="1:80" s="62" customFormat="1" ht="54" customHeight="1" x14ac:dyDescent="0.2">
      <c r="A266" s="1360" t="s">
        <v>14412</v>
      </c>
      <c r="B266" s="2177" t="s">
        <v>15876</v>
      </c>
      <c r="C266" s="278" t="s">
        <v>14250</v>
      </c>
      <c r="D266" s="278" t="s">
        <v>14251</v>
      </c>
      <c r="E266" s="278" t="s">
        <v>14252</v>
      </c>
      <c r="F266" s="2178" t="s">
        <v>385</v>
      </c>
      <c r="G266" s="2179">
        <v>63</v>
      </c>
      <c r="H266" s="216"/>
      <c r="I266" s="2174">
        <f t="shared" si="36"/>
        <v>0</v>
      </c>
      <c r="J266" s="2176" t="s">
        <v>14253</v>
      </c>
      <c r="K266" s="2176" t="s">
        <v>521</v>
      </c>
      <c r="L266" s="470" t="s">
        <v>14413</v>
      </c>
      <c r="M266" s="470" t="s">
        <v>2094</v>
      </c>
      <c r="N266" s="470"/>
      <c r="Q266" s="42"/>
    </row>
    <row r="267" spans="1:80" ht="72" x14ac:dyDescent="0.2">
      <c r="A267" s="1360" t="s">
        <v>14414</v>
      </c>
      <c r="B267" s="881" t="s">
        <v>14256</v>
      </c>
      <c r="C267" s="881" t="s">
        <v>14257</v>
      </c>
      <c r="D267" s="881" t="s">
        <v>14258</v>
      </c>
      <c r="E267" s="881" t="s">
        <v>14259</v>
      </c>
      <c r="F267" s="2181" t="s">
        <v>385</v>
      </c>
      <c r="G267" s="2182">
        <v>31</v>
      </c>
      <c r="H267" s="216"/>
      <c r="I267" s="2174">
        <f t="shared" si="36"/>
        <v>0</v>
      </c>
      <c r="J267" s="2183" t="s">
        <v>14260</v>
      </c>
      <c r="K267" s="2184" t="s">
        <v>521</v>
      </c>
      <c r="L267" s="2185" t="s">
        <v>14415</v>
      </c>
      <c r="M267" s="2185" t="s">
        <v>650</v>
      </c>
      <c r="N267" s="2185"/>
    </row>
    <row r="268" spans="1:80" s="62" customFormat="1" ht="72" x14ac:dyDescent="0.2">
      <c r="A268" s="1360" t="s">
        <v>14416</v>
      </c>
      <c r="B268" s="2177" t="s">
        <v>14263</v>
      </c>
      <c r="C268" s="278" t="s">
        <v>14264</v>
      </c>
      <c r="D268" s="278" t="s">
        <v>14265</v>
      </c>
      <c r="E268" s="278" t="s">
        <v>14266</v>
      </c>
      <c r="F268" s="2178" t="s">
        <v>385</v>
      </c>
      <c r="G268" s="2179">
        <v>126</v>
      </c>
      <c r="H268" s="216"/>
      <c r="I268" s="2174">
        <f t="shared" si="36"/>
        <v>0</v>
      </c>
      <c r="J268" s="2175" t="s">
        <v>14267</v>
      </c>
      <c r="K268" s="2176" t="s">
        <v>3567</v>
      </c>
      <c r="L268" s="470"/>
      <c r="M268" s="470"/>
      <c r="N268" s="470"/>
      <c r="Q268" s="42"/>
    </row>
    <row r="269" spans="1:80" ht="48" x14ac:dyDescent="0.2">
      <c r="A269" s="1360" t="s">
        <v>14417</v>
      </c>
      <c r="B269" s="881" t="s">
        <v>1428</v>
      </c>
      <c r="C269" s="881" t="s">
        <v>14269</v>
      </c>
      <c r="D269" s="2181" t="s">
        <v>1429</v>
      </c>
      <c r="E269" s="881" t="s">
        <v>14418</v>
      </c>
      <c r="F269" s="2181" t="s">
        <v>385</v>
      </c>
      <c r="G269" s="2182">
        <v>31</v>
      </c>
      <c r="H269" s="216"/>
      <c r="I269" s="2174">
        <f t="shared" si="36"/>
        <v>0</v>
      </c>
      <c r="J269" s="2183" t="s">
        <v>1430</v>
      </c>
      <c r="K269" s="2184" t="s">
        <v>521</v>
      </c>
      <c r="L269" s="2185" t="s">
        <v>14419</v>
      </c>
      <c r="M269" s="2185" t="s">
        <v>650</v>
      </c>
      <c r="N269" s="2185"/>
    </row>
    <row r="270" spans="1:80" x14ac:dyDescent="0.2">
      <c r="A270" s="2153" t="s">
        <v>11614</v>
      </c>
      <c r="B270" s="2153" t="s">
        <v>14420</v>
      </c>
      <c r="C270" s="2154"/>
      <c r="D270" s="2153" t="s">
        <v>3077</v>
      </c>
      <c r="E270" s="2154"/>
      <c r="F270" s="2154"/>
      <c r="G270" s="2155"/>
      <c r="H270" s="2156"/>
      <c r="I270" s="2157">
        <f>SUM(I271:I273)</f>
        <v>0</v>
      </c>
      <c r="J270" s="2158" t="s">
        <v>444</v>
      </c>
      <c r="K270" s="2159"/>
      <c r="L270" s="2160"/>
      <c r="M270" s="2160"/>
      <c r="N270" s="2160"/>
    </row>
    <row r="271" spans="1:80" ht="24" x14ac:dyDescent="0.2">
      <c r="A271" s="1104" t="s">
        <v>11618</v>
      </c>
      <c r="B271" s="1104" t="s">
        <v>19053</v>
      </c>
      <c r="C271" s="1104" t="s">
        <v>19054</v>
      </c>
      <c r="D271" s="924" t="s">
        <v>19055</v>
      </c>
      <c r="E271" s="1104" t="s">
        <v>19054</v>
      </c>
      <c r="F271" s="1104" t="s">
        <v>385</v>
      </c>
      <c r="G271" s="2115">
        <v>1</v>
      </c>
      <c r="H271" s="216"/>
      <c r="I271" s="2130">
        <f t="shared" ref="I271:I273" si="37">ROUND(G271*H271,2)</f>
        <v>0</v>
      </c>
      <c r="J271" s="2116" t="s">
        <v>14421</v>
      </c>
      <c r="K271" s="2131"/>
      <c r="L271" s="1105"/>
      <c r="M271" s="1105"/>
      <c r="N271" s="1105"/>
    </row>
    <row r="272" spans="1:80" ht="24" x14ac:dyDescent="0.2">
      <c r="A272" s="1104" t="s">
        <v>14422</v>
      </c>
      <c r="B272" s="1104" t="s">
        <v>14423</v>
      </c>
      <c r="C272" s="1104" t="s">
        <v>131</v>
      </c>
      <c r="D272" s="924" t="s">
        <v>14424</v>
      </c>
      <c r="E272" s="1104" t="s">
        <v>131</v>
      </c>
      <c r="F272" s="1104" t="s">
        <v>385</v>
      </c>
      <c r="G272" s="2115">
        <v>1</v>
      </c>
      <c r="H272" s="216"/>
      <c r="I272" s="2130">
        <f t="shared" si="37"/>
        <v>0</v>
      </c>
      <c r="J272" s="2116" t="s">
        <v>14425</v>
      </c>
      <c r="K272" s="2131"/>
      <c r="L272" s="1105"/>
      <c r="M272" s="1105"/>
      <c r="N272" s="1105"/>
    </row>
    <row r="273" spans="1:14" ht="24" x14ac:dyDescent="0.2">
      <c r="A273" s="1104" t="s">
        <v>14426</v>
      </c>
      <c r="B273" s="1104" t="s">
        <v>14427</v>
      </c>
      <c r="C273" s="1104" t="s">
        <v>132</v>
      </c>
      <c r="D273" s="924" t="s">
        <v>14428</v>
      </c>
      <c r="E273" s="1104" t="s">
        <v>132</v>
      </c>
      <c r="F273" s="1104" t="s">
        <v>385</v>
      </c>
      <c r="G273" s="2115">
        <v>1</v>
      </c>
      <c r="H273" s="216"/>
      <c r="I273" s="2130">
        <f t="shared" si="37"/>
        <v>0</v>
      </c>
      <c r="J273" s="2116" t="s">
        <v>14429</v>
      </c>
      <c r="K273" s="2131"/>
      <c r="L273" s="1105"/>
      <c r="M273" s="1105"/>
      <c r="N273" s="1105"/>
    </row>
  </sheetData>
  <sheetProtection algorithmName="SHA-512" hashValue="H4mTgLR4tmLZU3AIUdZNj0VqAvLOFJ320kjM91VfKvx6x8ez1fC3JTyYn4zDPl5HTq75s1Pisr3+wn0cd+6xuQ==" saltValue="EQ3CrBvFT5DWyGrqj8UpOw==" spinCount="100000" sheet="1" objects="1" scenarios="1" selectLockedCells="1"/>
  <autoFilter ref="A1:N273" xr:uid="{00000000-0009-0000-0000-000007000000}"/>
  <conditionalFormatting sqref="H4:H6">
    <cfRule type="cellIs" dxfId="2853" priority="159" operator="greaterThan">
      <formula>0</formula>
    </cfRule>
    <cfRule type="cellIs" dxfId="2852" priority="160" operator="equal">
      <formula>0</formula>
    </cfRule>
  </conditionalFormatting>
  <conditionalFormatting sqref="H8:H31">
    <cfRule type="cellIs" dxfId="2851" priority="77" operator="greaterThan">
      <formula>0</formula>
    </cfRule>
    <cfRule type="cellIs" dxfId="2850" priority="78" operator="equal">
      <formula>0</formula>
    </cfRule>
  </conditionalFormatting>
  <conditionalFormatting sqref="H36:H42">
    <cfRule type="cellIs" dxfId="2849" priority="75" operator="greaterThan">
      <formula>0</formula>
    </cfRule>
    <cfRule type="cellIs" dxfId="2848" priority="76" operator="equal">
      <formula>0</formula>
    </cfRule>
  </conditionalFormatting>
  <conditionalFormatting sqref="H44:H48">
    <cfRule type="cellIs" dxfId="2847" priority="73" operator="greaterThan">
      <formula>0</formula>
    </cfRule>
    <cfRule type="cellIs" dxfId="2846" priority="74" operator="equal">
      <formula>0</formula>
    </cfRule>
  </conditionalFormatting>
  <conditionalFormatting sqref="H51:H52">
    <cfRule type="cellIs" dxfId="2845" priority="71" operator="greaterThan">
      <formula>0</formula>
    </cfRule>
    <cfRule type="cellIs" dxfId="2844" priority="72" operator="equal">
      <formula>0</formula>
    </cfRule>
  </conditionalFormatting>
  <conditionalFormatting sqref="H55:H57">
    <cfRule type="cellIs" dxfId="2843" priority="69" operator="greaterThan">
      <formula>0</formula>
    </cfRule>
    <cfRule type="cellIs" dxfId="2842" priority="70" operator="equal">
      <formula>0</formula>
    </cfRule>
  </conditionalFormatting>
  <conditionalFormatting sqref="H59:H61">
    <cfRule type="cellIs" dxfId="2841" priority="67" operator="greaterThan">
      <formula>0</formula>
    </cfRule>
    <cfRule type="cellIs" dxfId="2840" priority="68" operator="equal">
      <formula>0</formula>
    </cfRule>
  </conditionalFormatting>
  <conditionalFormatting sqref="H64:H65">
    <cfRule type="cellIs" dxfId="2839" priority="65" operator="greaterThan">
      <formula>0</formula>
    </cfRule>
    <cfRule type="cellIs" dxfId="2838" priority="66" operator="equal">
      <formula>0</formula>
    </cfRule>
  </conditionalFormatting>
  <conditionalFormatting sqref="H68:H72">
    <cfRule type="cellIs" dxfId="2837" priority="63" operator="greaterThan">
      <formula>0</formula>
    </cfRule>
    <cfRule type="cellIs" dxfId="2836" priority="64" operator="equal">
      <formula>0</formula>
    </cfRule>
  </conditionalFormatting>
  <conditionalFormatting sqref="H74:H75">
    <cfRule type="cellIs" dxfId="2835" priority="61" operator="greaterThan">
      <formula>0</formula>
    </cfRule>
    <cfRule type="cellIs" dxfId="2834" priority="62" operator="equal">
      <formula>0</formula>
    </cfRule>
  </conditionalFormatting>
  <conditionalFormatting sqref="H78:H79">
    <cfRule type="cellIs" dxfId="2833" priority="59" operator="greaterThan">
      <formula>0</formula>
    </cfRule>
    <cfRule type="cellIs" dxfId="2832" priority="60" operator="equal">
      <formula>0</formula>
    </cfRule>
  </conditionalFormatting>
  <conditionalFormatting sqref="H82:H83">
    <cfRule type="cellIs" dxfId="2831" priority="57" operator="greaterThan">
      <formula>0</formula>
    </cfRule>
    <cfRule type="cellIs" dxfId="2830" priority="58" operator="equal">
      <formula>0</formula>
    </cfRule>
  </conditionalFormatting>
  <conditionalFormatting sqref="H85:H86">
    <cfRule type="cellIs" dxfId="2829" priority="55" operator="greaterThan">
      <formula>0</formula>
    </cfRule>
    <cfRule type="cellIs" dxfId="2828" priority="56" operator="equal">
      <formula>0</formula>
    </cfRule>
  </conditionalFormatting>
  <conditionalFormatting sqref="H89:H90">
    <cfRule type="cellIs" dxfId="2827" priority="53" operator="greaterThan">
      <formula>0</formula>
    </cfRule>
    <cfRule type="cellIs" dxfId="2826" priority="54" operator="equal">
      <formula>0</formula>
    </cfRule>
  </conditionalFormatting>
  <conditionalFormatting sqref="H93:H94">
    <cfRule type="cellIs" dxfId="2825" priority="51" operator="greaterThan">
      <formula>0</formula>
    </cfRule>
    <cfRule type="cellIs" dxfId="2824" priority="52" operator="equal">
      <formula>0</formula>
    </cfRule>
  </conditionalFormatting>
  <conditionalFormatting sqref="H96:H97">
    <cfRule type="cellIs" dxfId="2823" priority="49" operator="greaterThan">
      <formula>0</formula>
    </cfRule>
    <cfRule type="cellIs" dxfId="2822" priority="50" operator="equal">
      <formula>0</formula>
    </cfRule>
  </conditionalFormatting>
  <conditionalFormatting sqref="H103:H104">
    <cfRule type="cellIs" dxfId="2821" priority="47" operator="greaterThan">
      <formula>0</formula>
    </cfRule>
    <cfRule type="cellIs" dxfId="2820" priority="48" operator="equal">
      <formula>0</formula>
    </cfRule>
  </conditionalFormatting>
  <conditionalFormatting sqref="H100">
    <cfRule type="cellIs" dxfId="2819" priority="45" operator="greaterThan">
      <formula>0</formula>
    </cfRule>
    <cfRule type="cellIs" dxfId="2818" priority="46" operator="equal">
      <formula>0</formula>
    </cfRule>
  </conditionalFormatting>
  <conditionalFormatting sqref="H107:H108">
    <cfRule type="cellIs" dxfId="2817" priority="43" operator="greaterThan">
      <formula>0</formula>
    </cfRule>
    <cfRule type="cellIs" dxfId="2816" priority="44" operator="equal">
      <formula>0</formula>
    </cfRule>
  </conditionalFormatting>
  <conditionalFormatting sqref="H110:H112">
    <cfRule type="cellIs" dxfId="2815" priority="41" operator="greaterThan">
      <formula>0</formula>
    </cfRule>
    <cfRule type="cellIs" dxfId="2814" priority="42" operator="equal">
      <formula>0</formula>
    </cfRule>
  </conditionalFormatting>
  <conditionalFormatting sqref="H115:H116">
    <cfRule type="cellIs" dxfId="2813" priority="39" operator="greaterThan">
      <formula>0</formula>
    </cfRule>
    <cfRule type="cellIs" dxfId="2812" priority="40" operator="equal">
      <formula>0</formula>
    </cfRule>
  </conditionalFormatting>
  <conditionalFormatting sqref="H119:H123">
    <cfRule type="cellIs" dxfId="2811" priority="37" operator="greaterThan">
      <formula>0</formula>
    </cfRule>
    <cfRule type="cellIs" dxfId="2810" priority="38" operator="equal">
      <formula>0</formula>
    </cfRule>
  </conditionalFormatting>
  <conditionalFormatting sqref="H125:H126">
    <cfRule type="cellIs" dxfId="2809" priority="35" operator="greaterThan">
      <formula>0</formula>
    </cfRule>
    <cfRule type="cellIs" dxfId="2808" priority="36" operator="equal">
      <formula>0</formula>
    </cfRule>
  </conditionalFormatting>
  <conditionalFormatting sqref="H129:H130">
    <cfRule type="cellIs" dxfId="2807" priority="33" operator="greaterThan">
      <formula>0</formula>
    </cfRule>
    <cfRule type="cellIs" dxfId="2806" priority="34" operator="equal">
      <formula>0</formula>
    </cfRule>
  </conditionalFormatting>
  <conditionalFormatting sqref="H133:H134">
    <cfRule type="cellIs" dxfId="2805" priority="31" operator="greaterThan">
      <formula>0</formula>
    </cfRule>
    <cfRule type="cellIs" dxfId="2804" priority="32" operator="equal">
      <formula>0</formula>
    </cfRule>
  </conditionalFormatting>
  <conditionalFormatting sqref="H136:H137">
    <cfRule type="cellIs" dxfId="2803" priority="29" operator="greaterThan">
      <formula>0</formula>
    </cfRule>
    <cfRule type="cellIs" dxfId="2802" priority="30" operator="equal">
      <formula>0</formula>
    </cfRule>
  </conditionalFormatting>
  <conditionalFormatting sqref="H140:H141">
    <cfRule type="cellIs" dxfId="2801" priority="27" operator="greaterThan">
      <formula>0</formula>
    </cfRule>
    <cfRule type="cellIs" dxfId="2800" priority="28" operator="equal">
      <formula>0</formula>
    </cfRule>
  </conditionalFormatting>
  <conditionalFormatting sqref="H144:H150">
    <cfRule type="cellIs" dxfId="2799" priority="25" operator="greaterThan">
      <formula>0</formula>
    </cfRule>
    <cfRule type="cellIs" dxfId="2798" priority="26" operator="equal">
      <formula>0</formula>
    </cfRule>
  </conditionalFormatting>
  <conditionalFormatting sqref="H152:H155">
    <cfRule type="cellIs" dxfId="2797" priority="23" operator="greaterThan">
      <formula>0</formula>
    </cfRule>
    <cfRule type="cellIs" dxfId="2796" priority="24" operator="equal">
      <formula>0</formula>
    </cfRule>
  </conditionalFormatting>
  <conditionalFormatting sqref="H158:H160">
    <cfRule type="cellIs" dxfId="2795" priority="21" operator="greaterThan">
      <formula>0</formula>
    </cfRule>
    <cfRule type="cellIs" dxfId="2794" priority="22" operator="equal">
      <formula>0</formula>
    </cfRule>
  </conditionalFormatting>
  <conditionalFormatting sqref="H165:H174">
    <cfRule type="cellIs" dxfId="2793" priority="19" operator="greaterThan">
      <formula>0</formula>
    </cfRule>
    <cfRule type="cellIs" dxfId="2792" priority="20" operator="equal">
      <formula>0</formula>
    </cfRule>
  </conditionalFormatting>
  <conditionalFormatting sqref="H185:H192">
    <cfRule type="cellIs" dxfId="2791" priority="17" operator="greaterThan">
      <formula>0</formula>
    </cfRule>
    <cfRule type="cellIs" dxfId="2790" priority="18" operator="equal">
      <formula>0</formula>
    </cfRule>
  </conditionalFormatting>
  <conditionalFormatting sqref="H196:H203">
    <cfRule type="cellIs" dxfId="2789" priority="15" operator="greaterThan">
      <formula>0</formula>
    </cfRule>
    <cfRule type="cellIs" dxfId="2788" priority="16" operator="equal">
      <formula>0</formula>
    </cfRule>
  </conditionalFormatting>
  <conditionalFormatting sqref="H207:H214">
    <cfRule type="cellIs" dxfId="2787" priority="13" operator="greaterThan">
      <formula>0</formula>
    </cfRule>
    <cfRule type="cellIs" dxfId="2786" priority="14" operator="equal">
      <formula>0</formula>
    </cfRule>
  </conditionalFormatting>
  <conditionalFormatting sqref="H218:H225">
    <cfRule type="cellIs" dxfId="2785" priority="11" operator="greaterThan">
      <formula>0</formula>
    </cfRule>
    <cfRule type="cellIs" dxfId="2784" priority="12" operator="equal">
      <formula>0</formula>
    </cfRule>
  </conditionalFormatting>
  <conditionalFormatting sqref="H229:H232">
    <cfRule type="cellIs" dxfId="2783" priority="9" operator="greaterThan">
      <formula>0</formula>
    </cfRule>
    <cfRule type="cellIs" dxfId="2782" priority="10" operator="equal">
      <formula>0</formula>
    </cfRule>
  </conditionalFormatting>
  <conditionalFormatting sqref="H236:H243">
    <cfRule type="cellIs" dxfId="2781" priority="7" operator="greaterThan">
      <formula>0</formula>
    </cfRule>
    <cfRule type="cellIs" dxfId="2780" priority="8" operator="equal">
      <formula>0</formula>
    </cfRule>
  </conditionalFormatting>
  <conditionalFormatting sqref="H247:H254">
    <cfRule type="cellIs" dxfId="2779" priority="5" operator="greaterThan">
      <formula>0</formula>
    </cfRule>
    <cfRule type="cellIs" dxfId="2778" priority="6" operator="equal">
      <formula>0</formula>
    </cfRule>
  </conditionalFormatting>
  <conditionalFormatting sqref="H262:H269">
    <cfRule type="cellIs" dxfId="2777" priority="3" operator="greaterThan">
      <formula>0</formula>
    </cfRule>
    <cfRule type="cellIs" dxfId="2776" priority="4" operator="equal">
      <formula>0</formula>
    </cfRule>
  </conditionalFormatting>
  <conditionalFormatting sqref="H271:H273">
    <cfRule type="cellIs" dxfId="2775" priority="1" operator="greaterThan">
      <formula>0</formula>
    </cfRule>
    <cfRule type="cellIs" dxfId="2774" priority="2" operator="equal">
      <formula>0</formula>
    </cfRule>
  </conditionalFormatting>
  <pageMargins left="0.74803149606299213" right="0.74803149606299213" top="1.299212598425197" bottom="0.59055118110236227" header="0.98425196850393704" footer="0.27559055118110237"/>
  <pageSetup paperSize="9" scale="65" fitToHeight="0" orientation="landscape" r:id="rId1"/>
  <headerFooter differentFirst="1">
    <oddHeader xml:space="preserve">&amp;C&amp;"-,Običajno"&amp;8Številka projekta: 190175/3    |    Številka načrta: 3695/S3/2_02    |    Objekt: TN na novi progi Divača-Koper-medpostajni odsek
&amp;R
</oddHeader>
    <oddFooter>&amp;C&amp;"-,Običajno"&amp;8Naziv dokumenta: Projektantski predračun: TN na novi progi Divača-Koper-medpostajni odsek
Dokument: 2TDK_SZP_PZI_GR_S3-x2-02_XX_XX_PP_XX_BI_0007_P_112&amp;R&amp;"-,Običajno"&amp;8&amp;P/&amp;N</oddFooter>
    <firstHeader>&amp;L&amp;G&amp;C&amp;"-,Regular"&amp;8Številka projekta: 190175/3    |    Številka načrta: 3695/S3/2_02    |    Objekt: TN na novi progi Divača-Koper-medpostajni odsek
Del objekta / Vsebina: Projektantski predračun    |    Datum: maj 2021&amp;R&amp;"-,Regular"&amp;11&amp;G</firstHeader>
    <firstFooter>&amp;L&amp;G&amp;C&amp;"-,Običajno"&amp;8Naziv dokumenta: Projektantski predračun: TN na novi progi Divača-Koper-medpostajni odsek
Dokument: 2TDK_SZP_PZI_GR_S3-x2-02_XX_XX_PP_XX_BI_0007_P_112&amp;R&amp;"-,Običajno"&amp;8&amp;P / &amp;N</firstFooter>
  </headerFooter>
  <rowBreaks count="3" manualBreakCount="3">
    <brk id="104" max="16383" man="1"/>
    <brk id="208" max="16383" man="1"/>
    <brk id="248"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8">
    <pageSetUpPr fitToPage="1"/>
  </sheetPr>
  <dimension ref="A1:N132"/>
  <sheetViews>
    <sheetView showZeros="0" zoomScale="70" zoomScaleNormal="70" zoomScaleSheetLayoutView="85" zoomScalePageLayoutView="70" workbookViewId="0">
      <selection activeCell="H13" sqref="H13"/>
    </sheetView>
  </sheetViews>
  <sheetFormatPr defaultColWidth="9.140625" defaultRowHeight="12.75" x14ac:dyDescent="0.2"/>
  <cols>
    <col min="1" max="1" width="14" style="42" customWidth="1"/>
    <col min="2" max="2" width="68.7109375" style="42" customWidth="1"/>
    <col min="3" max="3" width="20.140625" style="42" customWidth="1"/>
    <col min="4" max="4" width="68.7109375" style="42" customWidth="1"/>
    <col min="5" max="5" width="17.85546875" style="42" customWidth="1"/>
    <col min="6" max="6" width="6.140625" style="44" customWidth="1"/>
    <col min="7" max="7" width="9.42578125" style="42" customWidth="1"/>
    <col min="8" max="8" width="11" style="42" customWidth="1"/>
    <col min="9" max="9" width="13.140625" style="42" customWidth="1"/>
    <col min="10" max="10" width="14.42578125" style="42" bestFit="1" customWidth="1"/>
    <col min="11" max="11" width="3.85546875" style="42" bestFit="1" customWidth="1"/>
    <col min="12" max="12" width="40" style="42" hidden="1" customWidth="1"/>
    <col min="13" max="13" width="24.5703125" style="42" hidden="1" customWidth="1"/>
    <col min="14" max="14" width="11" style="42" hidden="1" customWidth="1"/>
    <col min="15" max="16384" width="9.140625" style="42"/>
  </cols>
  <sheetData>
    <row r="1" spans="1:14" ht="15" customHeight="1" x14ac:dyDescent="0.2">
      <c r="A1" s="218" t="s">
        <v>344</v>
      </c>
      <c r="B1" s="1372" t="s">
        <v>345</v>
      </c>
      <c r="C1" s="1372" t="s">
        <v>346</v>
      </c>
      <c r="D1" s="1372" t="s">
        <v>347</v>
      </c>
      <c r="E1" s="1372" t="s">
        <v>348</v>
      </c>
      <c r="F1" s="1459" t="s">
        <v>349</v>
      </c>
      <c r="G1" s="2092" t="s">
        <v>350</v>
      </c>
      <c r="H1" s="200" t="s">
        <v>351</v>
      </c>
      <c r="I1" s="200" t="s">
        <v>352</v>
      </c>
      <c r="J1" s="1372" t="s">
        <v>353</v>
      </c>
      <c r="K1" s="1372" t="s">
        <v>354</v>
      </c>
      <c r="L1" s="218" t="s">
        <v>392</v>
      </c>
      <c r="M1" s="218" t="s">
        <v>393</v>
      </c>
      <c r="N1" s="354" t="s">
        <v>394</v>
      </c>
    </row>
    <row r="2" spans="1:14" x14ac:dyDescent="0.2">
      <c r="A2" s="1379" t="s">
        <v>90</v>
      </c>
      <c r="B2" s="1379" t="s">
        <v>14430</v>
      </c>
      <c r="C2" s="1379"/>
      <c r="D2" s="1379" t="s">
        <v>14431</v>
      </c>
      <c r="E2" s="1379"/>
      <c r="F2" s="1379"/>
      <c r="G2" s="1461"/>
      <c r="H2" s="203"/>
      <c r="I2" s="203">
        <f>SUM(I3+I7+I79+I85+I120)</f>
        <v>0</v>
      </c>
      <c r="J2" s="1747"/>
      <c r="K2" s="1379"/>
      <c r="L2" s="1380"/>
      <c r="M2" s="1380"/>
      <c r="N2" s="1380"/>
    </row>
    <row r="3" spans="1:14" x14ac:dyDescent="0.2">
      <c r="A3" s="592" t="s">
        <v>358</v>
      </c>
      <c r="B3" s="592" t="s">
        <v>14432</v>
      </c>
      <c r="C3" s="592"/>
      <c r="D3" s="592" t="s">
        <v>14433</v>
      </c>
      <c r="E3" s="592"/>
      <c r="F3" s="592"/>
      <c r="G3" s="2093"/>
      <c r="H3" s="2094"/>
      <c r="I3" s="2094">
        <f>I4</f>
        <v>0</v>
      </c>
      <c r="J3" s="1750"/>
      <c r="K3" s="592"/>
      <c r="L3" s="1751"/>
      <c r="M3" s="1751"/>
      <c r="N3" s="1751"/>
    </row>
    <row r="4" spans="1:14" x14ac:dyDescent="0.2">
      <c r="A4" s="599" t="s">
        <v>361</v>
      </c>
      <c r="B4" s="599" t="s">
        <v>14434</v>
      </c>
      <c r="C4" s="599"/>
      <c r="D4" s="599" t="s">
        <v>14435</v>
      </c>
      <c r="E4" s="599"/>
      <c r="F4" s="599"/>
      <c r="G4" s="1784"/>
      <c r="H4" s="2095"/>
      <c r="I4" s="2095">
        <f>SUM(I5:I6)</f>
        <v>0</v>
      </c>
      <c r="J4" s="1754"/>
      <c r="K4" s="599"/>
      <c r="L4" s="1404"/>
      <c r="M4" s="1404"/>
      <c r="N4" s="1404"/>
    </row>
    <row r="5" spans="1:14" ht="24" x14ac:dyDescent="0.2">
      <c r="A5" s="1104" t="s">
        <v>364</v>
      </c>
      <c r="B5" s="1104" t="s">
        <v>13844</v>
      </c>
      <c r="C5" s="1104" t="s">
        <v>19056</v>
      </c>
      <c r="D5" s="1104" t="s">
        <v>13846</v>
      </c>
      <c r="E5" s="1104" t="s">
        <v>19057</v>
      </c>
      <c r="F5" s="1768"/>
      <c r="G5" s="2097"/>
      <c r="H5" s="2098"/>
      <c r="I5" s="2096">
        <f>ROUND(G5*H5,2)</f>
        <v>0</v>
      </c>
      <c r="J5" s="1771"/>
      <c r="K5" s="1104"/>
      <c r="L5" s="1105"/>
      <c r="M5" s="1105"/>
      <c r="N5" s="1105"/>
    </row>
    <row r="6" spans="1:14" ht="24" x14ac:dyDescent="0.2">
      <c r="A6" s="1104" t="s">
        <v>3238</v>
      </c>
      <c r="B6" s="1104" t="s">
        <v>13849</v>
      </c>
      <c r="C6" s="1104" t="s">
        <v>19056</v>
      </c>
      <c r="D6" s="1104" t="s">
        <v>13850</v>
      </c>
      <c r="E6" s="1104" t="s">
        <v>19057</v>
      </c>
      <c r="F6" s="1768"/>
      <c r="G6" s="2097"/>
      <c r="H6" s="2098"/>
      <c r="I6" s="2096">
        <f>ROUND(G6*H6,2)</f>
        <v>0</v>
      </c>
      <c r="J6" s="1771"/>
      <c r="K6" s="1104"/>
      <c r="L6" s="1105"/>
      <c r="M6" s="1105"/>
      <c r="N6" s="1105"/>
    </row>
    <row r="7" spans="1:14" x14ac:dyDescent="0.2">
      <c r="A7" s="592" t="s">
        <v>367</v>
      </c>
      <c r="B7" s="592" t="s">
        <v>14436</v>
      </c>
      <c r="C7" s="592"/>
      <c r="D7" s="592" t="s">
        <v>14437</v>
      </c>
      <c r="E7" s="592"/>
      <c r="F7" s="592"/>
      <c r="G7" s="2093"/>
      <c r="H7" s="2094"/>
      <c r="I7" s="2094">
        <f>I8+I20</f>
        <v>0</v>
      </c>
      <c r="J7" s="1750" t="s">
        <v>444</v>
      </c>
      <c r="K7" s="592"/>
      <c r="L7" s="1751"/>
      <c r="M7" s="1751"/>
      <c r="N7" s="1751"/>
    </row>
    <row r="8" spans="1:14" x14ac:dyDescent="0.2">
      <c r="A8" s="599" t="s">
        <v>370</v>
      </c>
      <c r="B8" s="599" t="s">
        <v>459</v>
      </c>
      <c r="C8" s="599"/>
      <c r="D8" s="599" t="s">
        <v>460</v>
      </c>
      <c r="E8" s="599"/>
      <c r="F8" s="599"/>
      <c r="G8" s="1784"/>
      <c r="H8" s="2095"/>
      <c r="I8" s="2095">
        <f>I12+I15+I17</f>
        <v>0</v>
      </c>
      <c r="J8" s="1754" t="s">
        <v>444</v>
      </c>
      <c r="K8" s="599"/>
      <c r="L8" s="1404"/>
      <c r="M8" s="1404"/>
      <c r="N8" s="1404"/>
    </row>
    <row r="9" spans="1:14" x14ac:dyDescent="0.2">
      <c r="A9" s="1768" t="s">
        <v>14438</v>
      </c>
      <c r="B9" s="1768" t="s">
        <v>362</v>
      </c>
      <c r="C9" s="1768"/>
      <c r="D9" s="1768" t="s">
        <v>363</v>
      </c>
      <c r="E9" s="1768"/>
      <c r="F9" s="1768"/>
      <c r="G9" s="2097"/>
      <c r="H9" s="2098"/>
      <c r="I9" s="2098"/>
      <c r="J9" s="1767" t="s">
        <v>444</v>
      </c>
      <c r="K9" s="1768"/>
      <c r="L9" s="1417"/>
      <c r="M9" s="1417"/>
      <c r="N9" s="1417"/>
    </row>
    <row r="10" spans="1:14" ht="36" x14ac:dyDescent="0.2">
      <c r="A10" s="1768" t="s">
        <v>14439</v>
      </c>
      <c r="B10" s="1768" t="s">
        <v>18661</v>
      </c>
      <c r="C10" s="1768"/>
      <c r="D10" s="1768" t="s">
        <v>443</v>
      </c>
      <c r="E10" s="1768"/>
      <c r="F10" s="1768"/>
      <c r="G10" s="1481"/>
      <c r="H10" s="2098"/>
      <c r="I10" s="2098"/>
      <c r="J10" s="1767" t="s">
        <v>18390</v>
      </c>
      <c r="K10" s="1768"/>
      <c r="L10" s="1417"/>
      <c r="M10" s="1417"/>
      <c r="N10" s="1417"/>
    </row>
    <row r="11" spans="1:14" ht="36" x14ac:dyDescent="0.2">
      <c r="A11" s="1768" t="s">
        <v>14440</v>
      </c>
      <c r="B11" s="1768" t="s">
        <v>466</v>
      </c>
      <c r="C11" s="1768"/>
      <c r="D11" s="1768" t="s">
        <v>467</v>
      </c>
      <c r="E11" s="1768"/>
      <c r="F11" s="1768"/>
      <c r="G11" s="1481"/>
      <c r="H11" s="2098"/>
      <c r="I11" s="2098"/>
      <c r="J11" s="1767" t="s">
        <v>468</v>
      </c>
      <c r="K11" s="1768"/>
      <c r="L11" s="1417"/>
      <c r="M11" s="1417"/>
      <c r="N11" s="1417"/>
    </row>
    <row r="12" spans="1:14" x14ac:dyDescent="0.2">
      <c r="A12" s="1609" t="s">
        <v>373</v>
      </c>
      <c r="B12" s="1609" t="s">
        <v>14441</v>
      </c>
      <c r="C12" s="1609"/>
      <c r="D12" s="1609" t="s">
        <v>14442</v>
      </c>
      <c r="E12" s="1609"/>
      <c r="F12" s="1609"/>
      <c r="G12" s="2099"/>
      <c r="H12" s="2100"/>
      <c r="I12" s="2100">
        <f>SUM(I13:I14)</f>
        <v>0</v>
      </c>
      <c r="J12" s="1757" t="s">
        <v>444</v>
      </c>
      <c r="K12" s="1609"/>
      <c r="L12" s="1759"/>
      <c r="M12" s="1759"/>
      <c r="N12" s="1759"/>
    </row>
    <row r="13" spans="1:14" ht="24" x14ac:dyDescent="0.2">
      <c r="A13" s="1104" t="s">
        <v>2207</v>
      </c>
      <c r="B13" s="1104" t="s">
        <v>19005</v>
      </c>
      <c r="C13" s="1104" t="s">
        <v>14443</v>
      </c>
      <c r="D13" s="1104" t="s">
        <v>19006</v>
      </c>
      <c r="E13" s="1104" t="s">
        <v>14444</v>
      </c>
      <c r="F13" s="1104" t="s">
        <v>477</v>
      </c>
      <c r="G13" s="1475">
        <v>292</v>
      </c>
      <c r="H13" s="216"/>
      <c r="I13" s="2096">
        <f>ROUND(G13*H13,2)</f>
        <v>0</v>
      </c>
      <c r="J13" s="1771" t="s">
        <v>19007</v>
      </c>
      <c r="K13" s="1104"/>
      <c r="L13" s="1105"/>
      <c r="M13" s="1105"/>
      <c r="N13" s="1105"/>
    </row>
    <row r="14" spans="1:14" ht="24" x14ac:dyDescent="0.2">
      <c r="A14" s="1104" t="s">
        <v>2210</v>
      </c>
      <c r="B14" s="1104" t="s">
        <v>14445</v>
      </c>
      <c r="C14" s="1104" t="s">
        <v>14443</v>
      </c>
      <c r="D14" s="1104" t="s">
        <v>14446</v>
      </c>
      <c r="E14" s="1104" t="s">
        <v>14447</v>
      </c>
      <c r="F14" s="1104" t="s">
        <v>477</v>
      </c>
      <c r="G14" s="1475">
        <v>584</v>
      </c>
      <c r="H14" s="216"/>
      <c r="I14" s="2096">
        <f>ROUND(G14*H14,2)</f>
        <v>0</v>
      </c>
      <c r="J14" s="1771" t="s">
        <v>18662</v>
      </c>
      <c r="K14" s="1104"/>
      <c r="L14" s="1105"/>
      <c r="M14" s="1105"/>
      <c r="N14" s="1105"/>
    </row>
    <row r="15" spans="1:14" x14ac:dyDescent="0.2">
      <c r="A15" s="1609" t="s">
        <v>378</v>
      </c>
      <c r="B15" s="1609" t="s">
        <v>14448</v>
      </c>
      <c r="C15" s="1609"/>
      <c r="D15" s="1609" t="s">
        <v>14449</v>
      </c>
      <c r="E15" s="1609"/>
      <c r="F15" s="1609"/>
      <c r="G15" s="2099"/>
      <c r="H15" s="2100"/>
      <c r="I15" s="2100">
        <f>I16</f>
        <v>0</v>
      </c>
      <c r="J15" s="1757" t="s">
        <v>444</v>
      </c>
      <c r="K15" s="1609"/>
      <c r="L15" s="1759"/>
      <c r="M15" s="1759"/>
      <c r="N15" s="1759"/>
    </row>
    <row r="16" spans="1:14" ht="24" x14ac:dyDescent="0.2">
      <c r="A16" s="1104" t="s">
        <v>14450</v>
      </c>
      <c r="B16" s="1104" t="s">
        <v>479</v>
      </c>
      <c r="C16" s="1104" t="s">
        <v>14451</v>
      </c>
      <c r="D16" s="1104" t="s">
        <v>481</v>
      </c>
      <c r="E16" s="1104" t="s">
        <v>14452</v>
      </c>
      <c r="F16" s="1104" t="s">
        <v>409</v>
      </c>
      <c r="G16" s="1475">
        <v>296</v>
      </c>
      <c r="H16" s="216"/>
      <c r="I16" s="2096">
        <f>ROUND(G16*H16,2)</f>
        <v>0</v>
      </c>
      <c r="J16" s="1771" t="s">
        <v>483</v>
      </c>
      <c r="K16" s="1104"/>
      <c r="L16" s="1105"/>
      <c r="M16" s="1105"/>
      <c r="N16" s="1105"/>
    </row>
    <row r="17" spans="1:14" x14ac:dyDescent="0.2">
      <c r="A17" s="1609" t="s">
        <v>14453</v>
      </c>
      <c r="B17" s="1609" t="s">
        <v>14454</v>
      </c>
      <c r="C17" s="1609"/>
      <c r="D17" s="1609" t="s">
        <v>14455</v>
      </c>
      <c r="E17" s="1609"/>
      <c r="F17" s="1609"/>
      <c r="G17" s="2099"/>
      <c r="H17" s="2100"/>
      <c r="I17" s="2100">
        <f>SUM(I18:I19)</f>
        <v>0</v>
      </c>
      <c r="J17" s="1757" t="s">
        <v>444</v>
      </c>
      <c r="K17" s="1609"/>
      <c r="L17" s="1759"/>
      <c r="M17" s="1759"/>
      <c r="N17" s="1759"/>
    </row>
    <row r="18" spans="1:14" ht="24" x14ac:dyDescent="0.2">
      <c r="A18" s="1104" t="s">
        <v>14456</v>
      </c>
      <c r="B18" s="1104" t="s">
        <v>14457</v>
      </c>
      <c r="C18" s="1104"/>
      <c r="D18" s="1104" t="s">
        <v>14458</v>
      </c>
      <c r="E18" s="1104"/>
      <c r="F18" s="1104" t="s">
        <v>477</v>
      </c>
      <c r="G18" s="1475">
        <v>413.5</v>
      </c>
      <c r="H18" s="216"/>
      <c r="I18" s="2096">
        <f>ROUND(G18*H18,2)</f>
        <v>0</v>
      </c>
      <c r="J18" s="1771" t="s">
        <v>18663</v>
      </c>
      <c r="K18" s="1104"/>
      <c r="L18" s="1105"/>
      <c r="M18" s="1105"/>
      <c r="N18" s="1105"/>
    </row>
    <row r="19" spans="1:14" ht="36" x14ac:dyDescent="0.2">
      <c r="A19" s="1104" t="s">
        <v>14459</v>
      </c>
      <c r="B19" s="1768" t="s">
        <v>14460</v>
      </c>
      <c r="C19" s="1104" t="s">
        <v>14461</v>
      </c>
      <c r="D19" s="1768" t="s">
        <v>14462</v>
      </c>
      <c r="E19" s="1104" t="s">
        <v>14463</v>
      </c>
      <c r="F19" s="1104" t="s">
        <v>477</v>
      </c>
      <c r="G19" s="1481">
        <v>11.95</v>
      </c>
      <c r="H19" s="216"/>
      <c r="I19" s="2096">
        <f>ROUND(G19*H19,2)</f>
        <v>0</v>
      </c>
      <c r="J19" s="1771" t="s">
        <v>14464</v>
      </c>
      <c r="K19" s="1104" t="s">
        <v>521</v>
      </c>
      <c r="L19" s="1105" t="s">
        <v>14465</v>
      </c>
      <c r="M19" s="1105" t="s">
        <v>523</v>
      </c>
      <c r="N19" s="1105"/>
    </row>
    <row r="20" spans="1:14" x14ac:dyDescent="0.2">
      <c r="A20" s="599" t="s">
        <v>2214</v>
      </c>
      <c r="B20" s="599" t="s">
        <v>14466</v>
      </c>
      <c r="C20" s="599"/>
      <c r="D20" s="599" t="s">
        <v>14467</v>
      </c>
      <c r="E20" s="599"/>
      <c r="F20" s="599"/>
      <c r="G20" s="1784"/>
      <c r="H20" s="2095"/>
      <c r="I20" s="2095">
        <f>I21+I43+I50+I61+I68+I75</f>
        <v>0</v>
      </c>
      <c r="J20" s="1754" t="s">
        <v>444</v>
      </c>
      <c r="K20" s="599"/>
      <c r="L20" s="1404"/>
      <c r="M20" s="1404"/>
      <c r="N20" s="1404"/>
    </row>
    <row r="21" spans="1:14" x14ac:dyDescent="0.2">
      <c r="A21" s="1609" t="s">
        <v>2217</v>
      </c>
      <c r="B21" s="1609" t="s">
        <v>732</v>
      </c>
      <c r="C21" s="1609"/>
      <c r="D21" s="1609" t="s">
        <v>733</v>
      </c>
      <c r="E21" s="1609"/>
      <c r="F21" s="1609"/>
      <c r="G21" s="2099"/>
      <c r="H21" s="2100"/>
      <c r="I21" s="2100">
        <f>SUM(I22:I42)</f>
        <v>0</v>
      </c>
      <c r="J21" s="1757" t="s">
        <v>444</v>
      </c>
      <c r="K21" s="1609"/>
      <c r="L21" s="1759"/>
      <c r="M21" s="1759"/>
      <c r="N21" s="1759"/>
    </row>
    <row r="22" spans="1:14" x14ac:dyDescent="0.2">
      <c r="A22" s="1104" t="s">
        <v>14468</v>
      </c>
      <c r="B22" s="1104" t="s">
        <v>735</v>
      </c>
      <c r="C22" s="1104" t="s">
        <v>14469</v>
      </c>
      <c r="D22" s="1104" t="s">
        <v>737</v>
      </c>
      <c r="E22" s="1104" t="s">
        <v>14470</v>
      </c>
      <c r="F22" s="1104" t="s">
        <v>409</v>
      </c>
      <c r="G22" s="1475">
        <v>27</v>
      </c>
      <c r="H22" s="216"/>
      <c r="I22" s="2096">
        <f t="shared" ref="I22:I49" si="0">ROUND(G22*H22,2)</f>
        <v>0</v>
      </c>
      <c r="J22" s="1771" t="s">
        <v>739</v>
      </c>
      <c r="K22" s="1104"/>
      <c r="L22" s="1105"/>
      <c r="M22" s="1105"/>
      <c r="N22" s="1105"/>
    </row>
    <row r="23" spans="1:14" x14ac:dyDescent="0.2">
      <c r="A23" s="1104" t="s">
        <v>14471</v>
      </c>
      <c r="B23" s="1104" t="s">
        <v>1338</v>
      </c>
      <c r="C23" s="1104"/>
      <c r="D23" s="1104" t="s">
        <v>1340</v>
      </c>
      <c r="E23" s="1104"/>
      <c r="F23" s="1104" t="s">
        <v>409</v>
      </c>
      <c r="G23" s="1475">
        <v>42.5</v>
      </c>
      <c r="H23" s="216"/>
      <c r="I23" s="2096">
        <f t="shared" si="0"/>
        <v>0</v>
      </c>
      <c r="J23" s="1771" t="s">
        <v>1342</v>
      </c>
      <c r="K23" s="1104"/>
      <c r="L23" s="1105"/>
      <c r="M23" s="1105"/>
      <c r="N23" s="1105"/>
    </row>
    <row r="24" spans="1:14" ht="24" x14ac:dyDescent="0.2">
      <c r="A24" s="1104" t="s">
        <v>14472</v>
      </c>
      <c r="B24" s="1104" t="s">
        <v>741</v>
      </c>
      <c r="C24" s="1104" t="s">
        <v>14473</v>
      </c>
      <c r="D24" s="1104" t="s">
        <v>743</v>
      </c>
      <c r="E24" s="1104" t="s">
        <v>14474</v>
      </c>
      <c r="F24" s="1104" t="s">
        <v>409</v>
      </c>
      <c r="G24" s="1475">
        <v>27.5</v>
      </c>
      <c r="H24" s="216"/>
      <c r="I24" s="2096">
        <f t="shared" si="0"/>
        <v>0</v>
      </c>
      <c r="J24" s="1771" t="s">
        <v>745</v>
      </c>
      <c r="K24" s="1104"/>
      <c r="L24" s="1105"/>
      <c r="M24" s="1105"/>
      <c r="N24" s="1105"/>
    </row>
    <row r="25" spans="1:14" ht="48" x14ac:dyDescent="0.2">
      <c r="A25" s="1768" t="s">
        <v>14475</v>
      </c>
      <c r="B25" s="1768" t="s">
        <v>741</v>
      </c>
      <c r="C25" s="1768" t="s">
        <v>14476</v>
      </c>
      <c r="D25" s="1768" t="s">
        <v>743</v>
      </c>
      <c r="E25" s="1768" t="s">
        <v>14477</v>
      </c>
      <c r="F25" s="1768" t="s">
        <v>409</v>
      </c>
      <c r="G25" s="1481">
        <v>20</v>
      </c>
      <c r="H25" s="216"/>
      <c r="I25" s="2098">
        <f t="shared" si="0"/>
        <v>0</v>
      </c>
      <c r="J25" s="1767" t="s">
        <v>745</v>
      </c>
      <c r="K25" s="1768"/>
      <c r="L25" s="1417"/>
      <c r="M25" s="1417"/>
      <c r="N25" s="1417"/>
    </row>
    <row r="26" spans="1:14" x14ac:dyDescent="0.2">
      <c r="A26" s="1768" t="s">
        <v>14478</v>
      </c>
      <c r="B26" s="1768" t="s">
        <v>14479</v>
      </c>
      <c r="C26" s="1768" t="s">
        <v>14480</v>
      </c>
      <c r="D26" s="1768" t="s">
        <v>1346</v>
      </c>
      <c r="E26" s="1768"/>
      <c r="F26" s="1768" t="s">
        <v>409</v>
      </c>
      <c r="G26" s="1481">
        <v>670</v>
      </c>
      <c r="H26" s="216"/>
      <c r="I26" s="2098">
        <f t="shared" si="0"/>
        <v>0</v>
      </c>
      <c r="J26" s="1767" t="s">
        <v>1348</v>
      </c>
      <c r="K26" s="1768"/>
      <c r="L26" s="1417"/>
      <c r="M26" s="1417"/>
      <c r="N26" s="1417"/>
    </row>
    <row r="27" spans="1:14" ht="72" x14ac:dyDescent="0.2">
      <c r="A27" s="1768" t="s">
        <v>14481</v>
      </c>
      <c r="B27" s="1768" t="s">
        <v>14482</v>
      </c>
      <c r="C27" s="1768" t="s">
        <v>14483</v>
      </c>
      <c r="D27" s="1768" t="s">
        <v>14484</v>
      </c>
      <c r="E27" s="1768" t="s">
        <v>14485</v>
      </c>
      <c r="F27" s="1768" t="s">
        <v>409</v>
      </c>
      <c r="G27" s="1481">
        <v>54</v>
      </c>
      <c r="H27" s="216"/>
      <c r="I27" s="2098">
        <f t="shared" si="0"/>
        <v>0</v>
      </c>
      <c r="J27" s="1767" t="s">
        <v>18664</v>
      </c>
      <c r="K27" s="1768"/>
      <c r="L27" s="1417"/>
      <c r="M27" s="1417"/>
      <c r="N27" s="1417"/>
    </row>
    <row r="28" spans="1:14" ht="24" x14ac:dyDescent="0.2">
      <c r="A28" s="1768" t="s">
        <v>14486</v>
      </c>
      <c r="B28" s="1768" t="s">
        <v>806</v>
      </c>
      <c r="C28" s="1768" t="s">
        <v>14487</v>
      </c>
      <c r="D28" s="1768" t="s">
        <v>808</v>
      </c>
      <c r="E28" s="1768" t="s">
        <v>14488</v>
      </c>
      <c r="F28" s="1768" t="s">
        <v>409</v>
      </c>
      <c r="G28" s="1481">
        <v>22</v>
      </c>
      <c r="H28" s="216"/>
      <c r="I28" s="2098">
        <f t="shared" si="0"/>
        <v>0</v>
      </c>
      <c r="J28" s="1767" t="s">
        <v>18420</v>
      </c>
      <c r="K28" s="1768"/>
      <c r="L28" s="1417"/>
      <c r="M28" s="1417"/>
      <c r="N28" s="1417"/>
    </row>
    <row r="29" spans="1:14" x14ac:dyDescent="0.2">
      <c r="A29" s="1768" t="s">
        <v>14489</v>
      </c>
      <c r="B29" s="1768" t="s">
        <v>806</v>
      </c>
      <c r="C29" s="1768" t="s">
        <v>14490</v>
      </c>
      <c r="D29" s="1768" t="s">
        <v>808</v>
      </c>
      <c r="E29" s="2101" t="s">
        <v>14491</v>
      </c>
      <c r="F29" s="1768" t="s">
        <v>409</v>
      </c>
      <c r="G29" s="1481">
        <v>26.5</v>
      </c>
      <c r="H29" s="216"/>
      <c r="I29" s="2098">
        <f t="shared" si="0"/>
        <v>0</v>
      </c>
      <c r="J29" s="1767" t="s">
        <v>18420</v>
      </c>
      <c r="K29" s="1768"/>
      <c r="L29" s="1417"/>
      <c r="M29" s="1417"/>
      <c r="N29" s="1417"/>
    </row>
    <row r="30" spans="1:14" ht="48" x14ac:dyDescent="0.2">
      <c r="A30" s="1768" t="s">
        <v>14492</v>
      </c>
      <c r="B30" s="1768" t="s">
        <v>772</v>
      </c>
      <c r="C30" s="1768" t="s">
        <v>14493</v>
      </c>
      <c r="D30" s="1768" t="s">
        <v>774</v>
      </c>
      <c r="E30" s="1768" t="s">
        <v>14494</v>
      </c>
      <c r="F30" s="1768" t="s">
        <v>409</v>
      </c>
      <c r="G30" s="1481">
        <v>20.2</v>
      </c>
      <c r="H30" s="216"/>
      <c r="I30" s="2098">
        <f t="shared" si="0"/>
        <v>0</v>
      </c>
      <c r="J30" s="1767" t="s">
        <v>776</v>
      </c>
      <c r="K30" s="1768"/>
      <c r="L30" s="1417"/>
      <c r="M30" s="1417"/>
      <c r="N30" s="1417"/>
    </row>
    <row r="31" spans="1:14" ht="36" x14ac:dyDescent="0.2">
      <c r="A31" s="1768" t="s">
        <v>14495</v>
      </c>
      <c r="B31" s="1768" t="s">
        <v>14496</v>
      </c>
      <c r="C31" s="1768" t="s">
        <v>14497</v>
      </c>
      <c r="D31" s="1768" t="s">
        <v>14498</v>
      </c>
      <c r="E31" s="1768" t="s">
        <v>14499</v>
      </c>
      <c r="F31" s="1768" t="s">
        <v>403</v>
      </c>
      <c r="G31" s="1481">
        <v>14.5</v>
      </c>
      <c r="H31" s="216"/>
      <c r="I31" s="2098">
        <f t="shared" si="0"/>
        <v>0</v>
      </c>
      <c r="J31" s="1767" t="s">
        <v>14500</v>
      </c>
      <c r="K31" s="1768"/>
      <c r="L31" s="1417"/>
      <c r="M31" s="1417"/>
      <c r="N31" s="1417"/>
    </row>
    <row r="32" spans="1:14" ht="24" x14ac:dyDescent="0.2">
      <c r="A32" s="1104" t="s">
        <v>14501</v>
      </c>
      <c r="B32" s="1104" t="s">
        <v>14502</v>
      </c>
      <c r="C32" s="1104"/>
      <c r="D32" s="1104" t="s">
        <v>14503</v>
      </c>
      <c r="E32" s="1104"/>
      <c r="F32" s="1104" t="s">
        <v>385</v>
      </c>
      <c r="G32" s="1475">
        <v>2</v>
      </c>
      <c r="H32" s="216"/>
      <c r="I32" s="2096">
        <f t="shared" si="0"/>
        <v>0</v>
      </c>
      <c r="J32" s="1771" t="s">
        <v>14504</v>
      </c>
      <c r="K32" s="1104"/>
      <c r="L32" s="1105"/>
      <c r="M32" s="1105"/>
      <c r="N32" s="1105"/>
    </row>
    <row r="33" spans="1:14" ht="24" x14ac:dyDescent="0.2">
      <c r="A33" s="1104" t="s">
        <v>14505</v>
      </c>
      <c r="B33" s="1104" t="s">
        <v>14506</v>
      </c>
      <c r="C33" s="1104"/>
      <c r="D33" s="1104" t="s">
        <v>14507</v>
      </c>
      <c r="E33" s="1104"/>
      <c r="F33" s="1104" t="s">
        <v>385</v>
      </c>
      <c r="G33" s="1475">
        <v>6</v>
      </c>
      <c r="H33" s="216"/>
      <c r="I33" s="2096">
        <f t="shared" si="0"/>
        <v>0</v>
      </c>
      <c r="J33" s="1771" t="s">
        <v>14508</v>
      </c>
      <c r="K33" s="1104"/>
      <c r="L33" s="1105"/>
      <c r="M33" s="1105"/>
      <c r="N33" s="1105"/>
    </row>
    <row r="34" spans="1:14" ht="24" x14ac:dyDescent="0.2">
      <c r="A34" s="1104" t="s">
        <v>14509</v>
      </c>
      <c r="B34" s="1104" t="s">
        <v>14510</v>
      </c>
      <c r="C34" s="1104"/>
      <c r="D34" s="1104" t="s">
        <v>14511</v>
      </c>
      <c r="E34" s="1104"/>
      <c r="F34" s="1104" t="s">
        <v>385</v>
      </c>
      <c r="G34" s="1475">
        <v>8</v>
      </c>
      <c r="H34" s="216"/>
      <c r="I34" s="2096">
        <f t="shared" si="0"/>
        <v>0</v>
      </c>
      <c r="J34" s="1771" t="s">
        <v>14512</v>
      </c>
      <c r="K34" s="1104"/>
      <c r="L34" s="1105"/>
      <c r="M34" s="1105"/>
      <c r="N34" s="1105"/>
    </row>
    <row r="35" spans="1:14" ht="24" x14ac:dyDescent="0.2">
      <c r="A35" s="1104" t="s">
        <v>14513</v>
      </c>
      <c r="B35" s="1104" t="s">
        <v>14514</v>
      </c>
      <c r="C35" s="1104"/>
      <c r="D35" s="1104" t="s">
        <v>14515</v>
      </c>
      <c r="E35" s="1104"/>
      <c r="F35" s="1104" t="s">
        <v>385</v>
      </c>
      <c r="G35" s="1475">
        <v>4</v>
      </c>
      <c r="H35" s="216"/>
      <c r="I35" s="2096">
        <f t="shared" si="0"/>
        <v>0</v>
      </c>
      <c r="J35" s="1771" t="s">
        <v>14516</v>
      </c>
      <c r="K35" s="1104"/>
      <c r="L35" s="1105"/>
      <c r="M35" s="1105"/>
      <c r="N35" s="1105"/>
    </row>
    <row r="36" spans="1:14" ht="24" x14ac:dyDescent="0.2">
      <c r="A36" s="1768" t="s">
        <v>14517</v>
      </c>
      <c r="B36" s="1768" t="s">
        <v>14518</v>
      </c>
      <c r="C36" s="1768"/>
      <c r="D36" s="1768" t="s">
        <v>14519</v>
      </c>
      <c r="E36" s="1768"/>
      <c r="F36" s="1768" t="s">
        <v>385</v>
      </c>
      <c r="G36" s="1481">
        <v>2</v>
      </c>
      <c r="H36" s="216"/>
      <c r="I36" s="2098">
        <f t="shared" si="0"/>
        <v>0</v>
      </c>
      <c r="J36" s="1767" t="s">
        <v>14520</v>
      </c>
      <c r="K36" s="1104"/>
      <c r="L36" s="1105"/>
      <c r="M36" s="1105"/>
      <c r="N36" s="1105"/>
    </row>
    <row r="37" spans="1:14" ht="24" x14ac:dyDescent="0.2">
      <c r="A37" s="1768" t="s">
        <v>14521</v>
      </c>
      <c r="B37" s="1768" t="s">
        <v>14522</v>
      </c>
      <c r="C37" s="1768"/>
      <c r="D37" s="1768" t="s">
        <v>14523</v>
      </c>
      <c r="E37" s="1768"/>
      <c r="F37" s="1768" t="s">
        <v>385</v>
      </c>
      <c r="G37" s="1481">
        <v>1</v>
      </c>
      <c r="H37" s="216"/>
      <c r="I37" s="2098">
        <f>ROUND(G37*H37,2)</f>
        <v>0</v>
      </c>
      <c r="J37" s="1767" t="s">
        <v>14524</v>
      </c>
      <c r="K37" s="1104"/>
      <c r="L37" s="1105"/>
      <c r="M37" s="1105"/>
      <c r="N37" s="1105"/>
    </row>
    <row r="38" spans="1:14" ht="48" x14ac:dyDescent="0.2">
      <c r="A38" s="1768" t="s">
        <v>14525</v>
      </c>
      <c r="B38" s="1768" t="s">
        <v>834</v>
      </c>
      <c r="C38" s="1768" t="s">
        <v>14526</v>
      </c>
      <c r="D38" s="1768" t="s">
        <v>836</v>
      </c>
      <c r="E38" s="1768" t="s">
        <v>14527</v>
      </c>
      <c r="F38" s="1768" t="s">
        <v>403</v>
      </c>
      <c r="G38" s="1481">
        <v>122</v>
      </c>
      <c r="H38" s="216"/>
      <c r="I38" s="2098">
        <f t="shared" si="0"/>
        <v>0</v>
      </c>
      <c r="J38" s="1767" t="s">
        <v>1389</v>
      </c>
      <c r="K38" s="1768"/>
      <c r="L38" s="1417"/>
      <c r="M38" s="1417"/>
      <c r="N38" s="1417"/>
    </row>
    <row r="39" spans="1:14" x14ac:dyDescent="0.2">
      <c r="A39" s="1104" t="s">
        <v>14528</v>
      </c>
      <c r="B39" s="1104" t="s">
        <v>14529</v>
      </c>
      <c r="C39" s="1104"/>
      <c r="D39" s="1104" t="s">
        <v>14530</v>
      </c>
      <c r="E39" s="1104"/>
      <c r="F39" s="1104" t="s">
        <v>409</v>
      </c>
      <c r="G39" s="1481">
        <v>17</v>
      </c>
      <c r="H39" s="216"/>
      <c r="I39" s="2096">
        <f t="shared" si="0"/>
        <v>0</v>
      </c>
      <c r="J39" s="1771" t="s">
        <v>14531</v>
      </c>
      <c r="K39" s="1104" t="s">
        <v>521</v>
      </c>
      <c r="L39" s="1105" t="s">
        <v>14532</v>
      </c>
      <c r="M39" s="1105" t="s">
        <v>579</v>
      </c>
      <c r="N39" s="1105"/>
    </row>
    <row r="40" spans="1:14" x14ac:dyDescent="0.2">
      <c r="A40" s="1104" t="s">
        <v>14533</v>
      </c>
      <c r="B40" s="1104" t="s">
        <v>14534</v>
      </c>
      <c r="C40" s="1104"/>
      <c r="D40" s="1104" t="s">
        <v>14535</v>
      </c>
      <c r="E40" s="1104"/>
      <c r="F40" s="1104" t="s">
        <v>409</v>
      </c>
      <c r="G40" s="1475">
        <v>2.5</v>
      </c>
      <c r="H40" s="216"/>
      <c r="I40" s="2096">
        <f t="shared" si="0"/>
        <v>0</v>
      </c>
      <c r="J40" s="1771" t="s">
        <v>14536</v>
      </c>
      <c r="K40" s="1104"/>
      <c r="L40" s="1105"/>
      <c r="M40" s="1105"/>
      <c r="N40" s="1105"/>
    </row>
    <row r="41" spans="1:14" x14ac:dyDescent="0.2">
      <c r="A41" s="1104" t="s">
        <v>14537</v>
      </c>
      <c r="B41" s="1104" t="s">
        <v>14538</v>
      </c>
      <c r="C41" s="1104"/>
      <c r="D41" s="1104" t="s">
        <v>14539</v>
      </c>
      <c r="E41" s="1104"/>
      <c r="F41" s="1104" t="s">
        <v>403</v>
      </c>
      <c r="G41" s="1475">
        <v>55</v>
      </c>
      <c r="H41" s="216"/>
      <c r="I41" s="2096">
        <f t="shared" si="0"/>
        <v>0</v>
      </c>
      <c r="J41" s="1771" t="s">
        <v>14540</v>
      </c>
      <c r="K41" s="1104"/>
      <c r="L41" s="1105"/>
      <c r="M41" s="1105"/>
      <c r="N41" s="1105"/>
    </row>
    <row r="42" spans="1:14" x14ac:dyDescent="0.2">
      <c r="A42" s="1104" t="s">
        <v>14541</v>
      </c>
      <c r="B42" s="1104" t="s">
        <v>14193</v>
      </c>
      <c r="C42" s="1104"/>
      <c r="D42" s="1104" t="s">
        <v>14194</v>
      </c>
      <c r="E42" s="1104"/>
      <c r="F42" s="1104" t="s">
        <v>403</v>
      </c>
      <c r="G42" s="1475">
        <v>158</v>
      </c>
      <c r="H42" s="216"/>
      <c r="I42" s="2096">
        <f t="shared" si="0"/>
        <v>0</v>
      </c>
      <c r="J42" s="1771" t="s">
        <v>14195</v>
      </c>
      <c r="K42" s="1104"/>
      <c r="L42" s="1105"/>
      <c r="M42" s="1105"/>
      <c r="N42" s="1105"/>
    </row>
    <row r="43" spans="1:14" x14ac:dyDescent="0.2">
      <c r="A43" s="1609" t="s">
        <v>2280</v>
      </c>
      <c r="B43" s="1609" t="s">
        <v>14542</v>
      </c>
      <c r="C43" s="1609"/>
      <c r="D43" s="1609" t="s">
        <v>14543</v>
      </c>
      <c r="E43" s="1609"/>
      <c r="F43" s="1609"/>
      <c r="G43" s="2099"/>
      <c r="H43" s="2100"/>
      <c r="I43" s="2100">
        <f>SUM(I46)</f>
        <v>0</v>
      </c>
      <c r="J43" s="1757" t="s">
        <v>444</v>
      </c>
      <c r="K43" s="1609"/>
      <c r="L43" s="1759"/>
      <c r="M43" s="1759"/>
      <c r="N43" s="1759"/>
    </row>
    <row r="44" spans="1:14" ht="15" x14ac:dyDescent="0.2">
      <c r="A44" s="1615" t="s">
        <v>14544</v>
      </c>
      <c r="B44" s="1615" t="s">
        <v>362</v>
      </c>
      <c r="C44" s="1615"/>
      <c r="D44" s="1609" t="s">
        <v>363</v>
      </c>
      <c r="E44" s="2102"/>
      <c r="F44" s="2103"/>
      <c r="G44" s="2104"/>
      <c r="H44" s="2105"/>
      <c r="I44" s="2105"/>
      <c r="J44" s="2106" t="s">
        <v>444</v>
      </c>
      <c r="K44" s="2107"/>
      <c r="L44" s="2107"/>
      <c r="M44" s="2107"/>
    </row>
    <row r="45" spans="1:14" ht="36" x14ac:dyDescent="0.2">
      <c r="A45" s="1104" t="s">
        <v>18665</v>
      </c>
      <c r="B45" s="1104" t="s">
        <v>506</v>
      </c>
      <c r="C45" s="1104"/>
      <c r="D45" s="1104" t="s">
        <v>507</v>
      </c>
      <c r="E45" s="1104"/>
      <c r="F45" s="1104"/>
      <c r="G45" s="1475"/>
      <c r="H45" s="2096"/>
      <c r="I45" s="2096"/>
      <c r="J45" s="1771" t="s">
        <v>508</v>
      </c>
      <c r="K45" s="1104"/>
      <c r="L45" s="1105"/>
      <c r="M45" s="1105"/>
      <c r="N45" s="1105"/>
    </row>
    <row r="46" spans="1:14" ht="15" x14ac:dyDescent="0.2">
      <c r="A46" s="1615" t="s">
        <v>2283</v>
      </c>
      <c r="B46" s="1615" t="s">
        <v>14545</v>
      </c>
      <c r="C46" s="1615"/>
      <c r="D46" s="1615" t="s">
        <v>14546</v>
      </c>
      <c r="E46" s="2102"/>
      <c r="F46" s="2103"/>
      <c r="G46" s="2104"/>
      <c r="H46" s="2105"/>
      <c r="I46" s="1618">
        <f>SUM(I47:I49)</f>
        <v>0</v>
      </c>
      <c r="J46" s="2106" t="s">
        <v>444</v>
      </c>
      <c r="K46" s="2107"/>
      <c r="L46" s="2107"/>
      <c r="M46" s="2107"/>
    </row>
    <row r="47" spans="1:14" ht="24" x14ac:dyDescent="0.2">
      <c r="A47" s="1768" t="s">
        <v>2285</v>
      </c>
      <c r="B47" s="1768" t="s">
        <v>591</v>
      </c>
      <c r="C47" s="1768"/>
      <c r="D47" s="1768" t="s">
        <v>593</v>
      </c>
      <c r="E47" s="1768"/>
      <c r="F47" s="1768" t="s">
        <v>594</v>
      </c>
      <c r="G47" s="1481">
        <v>2522</v>
      </c>
      <c r="H47" s="216"/>
      <c r="I47" s="2098">
        <f t="shared" si="0"/>
        <v>0</v>
      </c>
      <c r="J47" s="1767" t="s">
        <v>595</v>
      </c>
      <c r="K47" s="1768"/>
      <c r="L47" s="1417"/>
      <c r="M47" s="1417"/>
      <c r="N47" s="1417"/>
    </row>
    <row r="48" spans="1:14" ht="24" x14ac:dyDescent="0.2">
      <c r="A48" s="1768" t="s">
        <v>2286</v>
      </c>
      <c r="B48" s="1768" t="s">
        <v>597</v>
      </c>
      <c r="C48" s="1768"/>
      <c r="D48" s="1768" t="s">
        <v>598</v>
      </c>
      <c r="E48" s="1768"/>
      <c r="F48" s="1768" t="s">
        <v>594</v>
      </c>
      <c r="G48" s="1481">
        <v>1660</v>
      </c>
      <c r="H48" s="216"/>
      <c r="I48" s="2098">
        <f t="shared" si="0"/>
        <v>0</v>
      </c>
      <c r="J48" s="1767" t="s">
        <v>599</v>
      </c>
      <c r="K48" s="1768"/>
      <c r="L48" s="1417"/>
      <c r="M48" s="1417"/>
      <c r="N48" s="1417"/>
    </row>
    <row r="49" spans="1:14" x14ac:dyDescent="0.2">
      <c r="A49" s="1768" t="s">
        <v>2287</v>
      </c>
      <c r="B49" s="1768" t="s">
        <v>11260</v>
      </c>
      <c r="C49" s="1768"/>
      <c r="D49" s="1768" t="s">
        <v>11261</v>
      </c>
      <c r="E49" s="1768"/>
      <c r="F49" s="1768" t="s">
        <v>594</v>
      </c>
      <c r="G49" s="1481">
        <v>11980</v>
      </c>
      <c r="H49" s="216"/>
      <c r="I49" s="2098">
        <f t="shared" si="0"/>
        <v>0</v>
      </c>
      <c r="J49" s="1767" t="s">
        <v>17819</v>
      </c>
      <c r="K49" s="1768"/>
      <c r="L49" s="1417"/>
      <c r="M49" s="1417"/>
      <c r="N49" s="1417"/>
    </row>
    <row r="50" spans="1:14" x14ac:dyDescent="0.2">
      <c r="A50" s="1609" t="s">
        <v>2290</v>
      </c>
      <c r="B50" s="1609" t="s">
        <v>499</v>
      </c>
      <c r="C50" s="1609"/>
      <c r="D50" s="1609" t="s">
        <v>14547</v>
      </c>
      <c r="E50" s="1609"/>
      <c r="F50" s="1609"/>
      <c r="G50" s="2099"/>
      <c r="H50" s="2100"/>
      <c r="I50" s="2100">
        <f>SUM(I51:I60)</f>
        <v>0</v>
      </c>
      <c r="J50" s="1757" t="s">
        <v>444</v>
      </c>
      <c r="K50" s="1609"/>
      <c r="L50" s="1759"/>
      <c r="M50" s="1759"/>
      <c r="N50" s="1759"/>
    </row>
    <row r="51" spans="1:14" ht="36" x14ac:dyDescent="0.2">
      <c r="A51" s="1768" t="s">
        <v>14548</v>
      </c>
      <c r="B51" s="1768" t="s">
        <v>513</v>
      </c>
      <c r="C51" s="1768" t="s">
        <v>14549</v>
      </c>
      <c r="D51" s="1768" t="s">
        <v>514</v>
      </c>
      <c r="E51" s="1768" t="s">
        <v>14550</v>
      </c>
      <c r="F51" s="1768" t="s">
        <v>477</v>
      </c>
      <c r="G51" s="1481">
        <v>3.53</v>
      </c>
      <c r="H51" s="216"/>
      <c r="I51" s="2098">
        <f t="shared" ref="I51:I60" si="1">ROUND(G51*H51,2)</f>
        <v>0</v>
      </c>
      <c r="J51" s="1767" t="s">
        <v>15912</v>
      </c>
      <c r="K51" s="1768" t="s">
        <v>521</v>
      </c>
      <c r="L51" s="1417" t="s">
        <v>18666</v>
      </c>
      <c r="M51" s="1417" t="s">
        <v>523</v>
      </c>
      <c r="N51" s="1417" t="s">
        <v>14551</v>
      </c>
    </row>
    <row r="52" spans="1:14" ht="60" x14ac:dyDescent="0.2">
      <c r="A52" s="1768" t="s">
        <v>14552</v>
      </c>
      <c r="B52" s="1768" t="s">
        <v>513</v>
      </c>
      <c r="C52" s="1768" t="s">
        <v>14553</v>
      </c>
      <c r="D52" s="1768" t="s">
        <v>514</v>
      </c>
      <c r="E52" s="1768" t="s">
        <v>14554</v>
      </c>
      <c r="F52" s="1768" t="s">
        <v>477</v>
      </c>
      <c r="G52" s="1481">
        <v>26.05</v>
      </c>
      <c r="H52" s="216"/>
      <c r="I52" s="2098">
        <f t="shared" si="1"/>
        <v>0</v>
      </c>
      <c r="J52" s="1767" t="s">
        <v>15912</v>
      </c>
      <c r="K52" s="1768" t="s">
        <v>521</v>
      </c>
      <c r="L52" s="1417" t="s">
        <v>18667</v>
      </c>
      <c r="M52" s="1417" t="s">
        <v>523</v>
      </c>
      <c r="N52" s="1417"/>
    </row>
    <row r="53" spans="1:14" ht="24" x14ac:dyDescent="0.2">
      <c r="A53" s="1768" t="s">
        <v>14555</v>
      </c>
      <c r="B53" s="1768" t="s">
        <v>14556</v>
      </c>
      <c r="C53" s="1768" t="s">
        <v>14557</v>
      </c>
      <c r="D53" s="1768" t="s">
        <v>14558</v>
      </c>
      <c r="E53" s="1768" t="s">
        <v>14559</v>
      </c>
      <c r="F53" s="1768" t="s">
        <v>477</v>
      </c>
      <c r="G53" s="1481">
        <v>1.22</v>
      </c>
      <c r="H53" s="216"/>
      <c r="I53" s="2098">
        <f t="shared" si="1"/>
        <v>0</v>
      </c>
      <c r="J53" s="1767" t="s">
        <v>14560</v>
      </c>
      <c r="K53" s="1768" t="s">
        <v>521</v>
      </c>
      <c r="L53" s="1417" t="s">
        <v>14561</v>
      </c>
      <c r="M53" s="1417" t="s">
        <v>523</v>
      </c>
      <c r="N53" s="1417"/>
    </row>
    <row r="54" spans="1:14" ht="48" x14ac:dyDescent="0.2">
      <c r="A54" s="1768" t="s">
        <v>14562</v>
      </c>
      <c r="B54" s="1768" t="s">
        <v>14563</v>
      </c>
      <c r="C54" s="1768" t="s">
        <v>14564</v>
      </c>
      <c r="D54" s="1768" t="s">
        <v>14565</v>
      </c>
      <c r="E54" s="1768" t="s">
        <v>14566</v>
      </c>
      <c r="F54" s="1768" t="s">
        <v>477</v>
      </c>
      <c r="G54" s="1481">
        <v>6.57</v>
      </c>
      <c r="H54" s="216"/>
      <c r="I54" s="2098">
        <f t="shared" si="1"/>
        <v>0</v>
      </c>
      <c r="J54" s="1767" t="s">
        <v>18668</v>
      </c>
      <c r="K54" s="1768" t="s">
        <v>521</v>
      </c>
      <c r="L54" s="1417" t="s">
        <v>14567</v>
      </c>
      <c r="M54" s="1417" t="s">
        <v>523</v>
      </c>
      <c r="N54" s="1417"/>
    </row>
    <row r="55" spans="1:14" ht="36" x14ac:dyDescent="0.2">
      <c r="A55" s="1768" t="s">
        <v>14568</v>
      </c>
      <c r="B55" s="1768" t="s">
        <v>14569</v>
      </c>
      <c r="C55" s="1768" t="s">
        <v>14570</v>
      </c>
      <c r="D55" s="1768" t="s">
        <v>14571</v>
      </c>
      <c r="E55" s="1768" t="s">
        <v>14572</v>
      </c>
      <c r="F55" s="1768" t="s">
        <v>477</v>
      </c>
      <c r="G55" s="1481">
        <v>42.42</v>
      </c>
      <c r="H55" s="216"/>
      <c r="I55" s="2098">
        <f t="shared" si="1"/>
        <v>0</v>
      </c>
      <c r="J55" s="1767" t="s">
        <v>18669</v>
      </c>
      <c r="K55" s="1768" t="s">
        <v>521</v>
      </c>
      <c r="L55" s="1417" t="s">
        <v>14573</v>
      </c>
      <c r="M55" s="1417" t="s">
        <v>523</v>
      </c>
      <c r="N55" s="1417"/>
    </row>
    <row r="56" spans="1:14" ht="48" x14ac:dyDescent="0.2">
      <c r="A56" s="1768" t="s">
        <v>14574</v>
      </c>
      <c r="B56" s="1768" t="s">
        <v>14575</v>
      </c>
      <c r="C56" s="1768" t="s">
        <v>14576</v>
      </c>
      <c r="D56" s="1768" t="s">
        <v>14577</v>
      </c>
      <c r="E56" s="1768" t="s">
        <v>14578</v>
      </c>
      <c r="F56" s="1768" t="s">
        <v>477</v>
      </c>
      <c r="G56" s="1481">
        <v>35.6</v>
      </c>
      <c r="H56" s="216"/>
      <c r="I56" s="2098">
        <f t="shared" si="1"/>
        <v>0</v>
      </c>
      <c r="J56" s="1767" t="s">
        <v>14579</v>
      </c>
      <c r="K56" s="1768" t="s">
        <v>521</v>
      </c>
      <c r="L56" s="1417" t="s">
        <v>18670</v>
      </c>
      <c r="M56" s="1417" t="s">
        <v>523</v>
      </c>
      <c r="N56" s="1417"/>
    </row>
    <row r="57" spans="1:14" ht="36" x14ac:dyDescent="0.2">
      <c r="A57" s="1768" t="s">
        <v>14580</v>
      </c>
      <c r="B57" s="1768" t="s">
        <v>14581</v>
      </c>
      <c r="C57" s="1768" t="s">
        <v>14582</v>
      </c>
      <c r="D57" s="1768" t="s">
        <v>14583</v>
      </c>
      <c r="E57" s="1768" t="s">
        <v>14584</v>
      </c>
      <c r="F57" s="1768" t="s">
        <v>477</v>
      </c>
      <c r="G57" s="1481">
        <v>12.9</v>
      </c>
      <c r="H57" s="216"/>
      <c r="I57" s="2098">
        <f t="shared" si="1"/>
        <v>0</v>
      </c>
      <c r="J57" s="1767" t="s">
        <v>18671</v>
      </c>
      <c r="K57" s="1768" t="s">
        <v>521</v>
      </c>
      <c r="L57" s="1417" t="s">
        <v>14585</v>
      </c>
      <c r="M57" s="1417" t="s">
        <v>523</v>
      </c>
      <c r="N57" s="1417"/>
    </row>
    <row r="58" spans="1:14" ht="24" x14ac:dyDescent="0.2">
      <c r="A58" s="1104" t="s">
        <v>14586</v>
      </c>
      <c r="B58" s="1104" t="s">
        <v>14569</v>
      </c>
      <c r="C58" s="1104" t="s">
        <v>14587</v>
      </c>
      <c r="D58" s="1104" t="s">
        <v>14588</v>
      </c>
      <c r="E58" s="1104" t="s">
        <v>14589</v>
      </c>
      <c r="F58" s="1104" t="s">
        <v>477</v>
      </c>
      <c r="G58" s="1481">
        <v>80.98</v>
      </c>
      <c r="H58" s="216"/>
      <c r="I58" s="2096">
        <f t="shared" si="1"/>
        <v>0</v>
      </c>
      <c r="J58" s="1767" t="s">
        <v>18669</v>
      </c>
      <c r="K58" s="1104" t="s">
        <v>521</v>
      </c>
      <c r="L58" s="1105" t="s">
        <v>14590</v>
      </c>
      <c r="M58" s="1105" t="s">
        <v>523</v>
      </c>
      <c r="N58" s="1105"/>
    </row>
    <row r="59" spans="1:14" ht="48" x14ac:dyDescent="0.2">
      <c r="A59" s="1768" t="s">
        <v>14591</v>
      </c>
      <c r="B59" s="1768" t="s">
        <v>14592</v>
      </c>
      <c r="C59" s="1768" t="s">
        <v>14593</v>
      </c>
      <c r="D59" s="1768" t="s">
        <v>14594</v>
      </c>
      <c r="E59" s="1768" t="s">
        <v>14595</v>
      </c>
      <c r="F59" s="1768" t="s">
        <v>477</v>
      </c>
      <c r="G59" s="1481">
        <v>2.79</v>
      </c>
      <c r="H59" s="216"/>
      <c r="I59" s="2098">
        <f t="shared" si="1"/>
        <v>0</v>
      </c>
      <c r="J59" s="1767" t="s">
        <v>18672</v>
      </c>
      <c r="K59" s="1768" t="s">
        <v>521</v>
      </c>
      <c r="L59" s="1417" t="s">
        <v>18673</v>
      </c>
      <c r="M59" s="1417" t="s">
        <v>523</v>
      </c>
      <c r="N59" s="1417"/>
    </row>
    <row r="60" spans="1:14" ht="48" x14ac:dyDescent="0.2">
      <c r="A60" s="1768" t="s">
        <v>14596</v>
      </c>
      <c r="B60" s="1768" t="s">
        <v>14569</v>
      </c>
      <c r="C60" s="1768" t="s">
        <v>14597</v>
      </c>
      <c r="D60" s="1768" t="s">
        <v>14588</v>
      </c>
      <c r="E60" s="1768" t="s">
        <v>14598</v>
      </c>
      <c r="F60" s="1768" t="s">
        <v>477</v>
      </c>
      <c r="G60" s="1481">
        <v>8.51</v>
      </c>
      <c r="H60" s="216"/>
      <c r="I60" s="2098">
        <f t="shared" si="1"/>
        <v>0</v>
      </c>
      <c r="J60" s="1767" t="s">
        <v>18669</v>
      </c>
      <c r="K60" s="1768" t="s">
        <v>521</v>
      </c>
      <c r="L60" s="1417" t="s">
        <v>14599</v>
      </c>
      <c r="M60" s="1417" t="s">
        <v>523</v>
      </c>
      <c r="N60" s="1417"/>
    </row>
    <row r="61" spans="1:14" x14ac:dyDescent="0.2">
      <c r="A61" s="1609" t="s">
        <v>2310</v>
      </c>
      <c r="B61" s="1609" t="s">
        <v>14600</v>
      </c>
      <c r="C61" s="1609"/>
      <c r="D61" s="1609" t="s">
        <v>14601</v>
      </c>
      <c r="E61" s="1609"/>
      <c r="F61" s="1609"/>
      <c r="G61" s="2099"/>
      <c r="H61" s="2100"/>
      <c r="I61" s="2100">
        <f>SUM(I62:I67)</f>
        <v>0</v>
      </c>
      <c r="J61" s="1757" t="s">
        <v>444</v>
      </c>
      <c r="K61" s="1609"/>
      <c r="L61" s="1759"/>
      <c r="M61" s="1759"/>
      <c r="N61" s="1759"/>
    </row>
    <row r="62" spans="1:14" ht="36" x14ac:dyDescent="0.2">
      <c r="A62" s="1768" t="s">
        <v>14602</v>
      </c>
      <c r="B62" s="1768" t="s">
        <v>14603</v>
      </c>
      <c r="C62" s="1768"/>
      <c r="D62" s="1768" t="s">
        <v>608</v>
      </c>
      <c r="E62" s="1768"/>
      <c r="F62" s="1768" t="s">
        <v>409</v>
      </c>
      <c r="G62" s="1481">
        <v>349.2</v>
      </c>
      <c r="H62" s="216"/>
      <c r="I62" s="2096">
        <f t="shared" ref="I62:I67" si="2">ROUND(G62*H62,2)</f>
        <v>0</v>
      </c>
      <c r="J62" s="1771" t="s">
        <v>609</v>
      </c>
      <c r="K62" s="1104" t="s">
        <v>521</v>
      </c>
      <c r="L62" s="1105" t="s">
        <v>14604</v>
      </c>
      <c r="M62" s="1105" t="s">
        <v>579</v>
      </c>
      <c r="N62" s="1105"/>
    </row>
    <row r="63" spans="1:14" ht="60" x14ac:dyDescent="0.2">
      <c r="A63" s="1768" t="s">
        <v>14605</v>
      </c>
      <c r="B63" s="1768" t="s">
        <v>611</v>
      </c>
      <c r="C63" s="1768" t="s">
        <v>14606</v>
      </c>
      <c r="D63" s="1768" t="s">
        <v>612</v>
      </c>
      <c r="E63" s="1768" t="s">
        <v>14607</v>
      </c>
      <c r="F63" s="1768" t="s">
        <v>409</v>
      </c>
      <c r="G63" s="1481">
        <v>384</v>
      </c>
      <c r="H63" s="216"/>
      <c r="I63" s="2098">
        <f t="shared" si="2"/>
        <v>0</v>
      </c>
      <c r="J63" s="1767" t="s">
        <v>613</v>
      </c>
      <c r="K63" s="1768" t="s">
        <v>521</v>
      </c>
      <c r="L63" s="1417" t="s">
        <v>14608</v>
      </c>
      <c r="M63" s="1417" t="s">
        <v>579</v>
      </c>
      <c r="N63" s="1417"/>
    </row>
    <row r="64" spans="1:14" x14ac:dyDescent="0.2">
      <c r="A64" s="1768" t="s">
        <v>14609</v>
      </c>
      <c r="B64" s="1768" t="s">
        <v>615</v>
      </c>
      <c r="C64" s="1768"/>
      <c r="D64" s="1768" t="s">
        <v>616</v>
      </c>
      <c r="E64" s="1768"/>
      <c r="F64" s="1768" t="s">
        <v>409</v>
      </c>
      <c r="G64" s="1481">
        <v>349.2</v>
      </c>
      <c r="H64" s="216"/>
      <c r="I64" s="2098">
        <f t="shared" si="2"/>
        <v>0</v>
      </c>
      <c r="J64" s="1767" t="s">
        <v>617</v>
      </c>
      <c r="K64" s="1768"/>
      <c r="L64" s="1417"/>
      <c r="M64" s="1417"/>
      <c r="N64" s="1417"/>
    </row>
    <row r="65" spans="1:14" ht="36" x14ac:dyDescent="0.2">
      <c r="A65" s="1768" t="s">
        <v>14610</v>
      </c>
      <c r="B65" s="1768" t="s">
        <v>14611</v>
      </c>
      <c r="C65" s="1768" t="s">
        <v>14612</v>
      </c>
      <c r="D65" s="1768" t="s">
        <v>1317</v>
      </c>
      <c r="E65" s="1768" t="s">
        <v>14613</v>
      </c>
      <c r="F65" s="1768" t="s">
        <v>409</v>
      </c>
      <c r="G65" s="1481">
        <v>352.2</v>
      </c>
      <c r="H65" s="216"/>
      <c r="I65" s="2098">
        <f t="shared" si="2"/>
        <v>0</v>
      </c>
      <c r="J65" s="1767" t="s">
        <v>14614</v>
      </c>
      <c r="K65" s="1768" t="s">
        <v>521</v>
      </c>
      <c r="L65" s="1417" t="s">
        <v>14615</v>
      </c>
      <c r="M65" s="1417" t="s">
        <v>579</v>
      </c>
      <c r="N65" s="1417"/>
    </row>
    <row r="66" spans="1:14" ht="36" x14ac:dyDescent="0.2">
      <c r="A66" s="1768" t="s">
        <v>14616</v>
      </c>
      <c r="B66" s="1768" t="s">
        <v>14617</v>
      </c>
      <c r="C66" s="1768" t="s">
        <v>14618</v>
      </c>
      <c r="D66" s="1768" t="s">
        <v>14619</v>
      </c>
      <c r="E66" s="1768" t="s">
        <v>14620</v>
      </c>
      <c r="F66" s="1768" t="s">
        <v>409</v>
      </c>
      <c r="G66" s="1481">
        <v>186</v>
      </c>
      <c r="H66" s="216"/>
      <c r="I66" s="2098">
        <f t="shared" si="2"/>
        <v>0</v>
      </c>
      <c r="J66" s="1767" t="s">
        <v>14621</v>
      </c>
      <c r="K66" s="1768"/>
      <c r="L66" s="1417"/>
      <c r="M66" s="1417"/>
      <c r="N66" s="1417"/>
    </row>
    <row r="67" spans="1:14" ht="36" x14ac:dyDescent="0.2">
      <c r="A67" s="1104" t="s">
        <v>14622</v>
      </c>
      <c r="B67" s="1104" t="s">
        <v>14623</v>
      </c>
      <c r="C67" s="1104" t="s">
        <v>14624</v>
      </c>
      <c r="D67" s="1104" t="s">
        <v>14625</v>
      </c>
      <c r="E67" s="1104" t="s">
        <v>14626</v>
      </c>
      <c r="F67" s="1104" t="s">
        <v>409</v>
      </c>
      <c r="G67" s="1475">
        <v>60</v>
      </c>
      <c r="H67" s="216"/>
      <c r="I67" s="2096">
        <f t="shared" si="2"/>
        <v>0</v>
      </c>
      <c r="J67" s="1771" t="s">
        <v>18674</v>
      </c>
      <c r="K67" s="1104"/>
      <c r="L67" s="1105"/>
      <c r="M67" s="1105"/>
      <c r="N67" s="1105"/>
    </row>
    <row r="68" spans="1:14" x14ac:dyDescent="0.2">
      <c r="A68" s="1609" t="s">
        <v>2335</v>
      </c>
      <c r="B68" s="1609" t="s">
        <v>967</v>
      </c>
      <c r="C68" s="1609"/>
      <c r="D68" s="1609" t="s">
        <v>1472</v>
      </c>
      <c r="E68" s="1609"/>
      <c r="F68" s="1609"/>
      <c r="G68" s="2099"/>
      <c r="H68" s="2100"/>
      <c r="I68" s="2100">
        <f>SUM(I69:I74)</f>
        <v>0</v>
      </c>
      <c r="J68" s="1757" t="s">
        <v>444</v>
      </c>
      <c r="K68" s="1609"/>
      <c r="L68" s="1759"/>
      <c r="M68" s="1759"/>
      <c r="N68" s="1759"/>
    </row>
    <row r="69" spans="1:14" ht="96" x14ac:dyDescent="0.2">
      <c r="A69" s="1104" t="s">
        <v>14627</v>
      </c>
      <c r="B69" s="1768" t="s">
        <v>14628</v>
      </c>
      <c r="C69" s="1104" t="s">
        <v>14629</v>
      </c>
      <c r="D69" s="1768" t="s">
        <v>14630</v>
      </c>
      <c r="E69" s="1104" t="s">
        <v>14631</v>
      </c>
      <c r="F69" s="1104" t="s">
        <v>594</v>
      </c>
      <c r="G69" s="1481">
        <v>1805.5</v>
      </c>
      <c r="H69" s="216"/>
      <c r="I69" s="2096">
        <f t="shared" ref="I69:I74" si="3">ROUND(G69*H69,2)</f>
        <v>0</v>
      </c>
      <c r="J69" s="1771" t="s">
        <v>14632</v>
      </c>
      <c r="K69" s="1104" t="s">
        <v>521</v>
      </c>
      <c r="L69" s="1105" t="s">
        <v>14633</v>
      </c>
      <c r="M69" s="1105" t="s">
        <v>14634</v>
      </c>
      <c r="N69" s="1105"/>
    </row>
    <row r="70" spans="1:14" ht="24" x14ac:dyDescent="0.2">
      <c r="A70" s="1104" t="s">
        <v>14635</v>
      </c>
      <c r="B70" s="1104" t="s">
        <v>14636</v>
      </c>
      <c r="C70" s="1104"/>
      <c r="D70" s="1104" t="s">
        <v>14637</v>
      </c>
      <c r="E70" s="1104"/>
      <c r="F70" s="1104" t="s">
        <v>409</v>
      </c>
      <c r="G70" s="1481">
        <v>71.7</v>
      </c>
      <c r="H70" s="216"/>
      <c r="I70" s="2096">
        <f t="shared" si="3"/>
        <v>0</v>
      </c>
      <c r="J70" s="1771" t="s">
        <v>14638</v>
      </c>
      <c r="K70" s="1104" t="s">
        <v>521</v>
      </c>
      <c r="L70" s="1105" t="s">
        <v>14639</v>
      </c>
      <c r="M70" s="1105" t="s">
        <v>579</v>
      </c>
      <c r="N70" s="1105"/>
    </row>
    <row r="71" spans="1:14" ht="24" x14ac:dyDescent="0.2">
      <c r="A71" s="1104" t="s">
        <v>14640</v>
      </c>
      <c r="B71" s="1768" t="s">
        <v>14641</v>
      </c>
      <c r="C71" s="1104"/>
      <c r="D71" s="1768" t="s">
        <v>14642</v>
      </c>
      <c r="E71" s="1104"/>
      <c r="F71" s="1104" t="s">
        <v>385</v>
      </c>
      <c r="G71" s="1481">
        <v>3</v>
      </c>
      <c r="H71" s="216"/>
      <c r="I71" s="2096">
        <f t="shared" si="3"/>
        <v>0</v>
      </c>
      <c r="J71" s="1771" t="s">
        <v>14643</v>
      </c>
      <c r="K71" s="1104" t="s">
        <v>521</v>
      </c>
      <c r="L71" s="1105" t="s">
        <v>18675</v>
      </c>
      <c r="M71" s="1105" t="s">
        <v>650</v>
      </c>
      <c r="N71" s="1105"/>
    </row>
    <row r="72" spans="1:14" ht="36" x14ac:dyDescent="0.2">
      <c r="A72" s="1104" t="s">
        <v>14644</v>
      </c>
      <c r="B72" s="1768" t="s">
        <v>14645</v>
      </c>
      <c r="C72" s="1104"/>
      <c r="D72" s="1768" t="s">
        <v>14646</v>
      </c>
      <c r="E72" s="1104"/>
      <c r="F72" s="1104" t="s">
        <v>385</v>
      </c>
      <c r="G72" s="1481">
        <v>28</v>
      </c>
      <c r="H72" s="216"/>
      <c r="I72" s="2096">
        <f t="shared" si="3"/>
        <v>0</v>
      </c>
      <c r="J72" s="1771" t="s">
        <v>14647</v>
      </c>
      <c r="K72" s="1104"/>
      <c r="L72" s="1105"/>
      <c r="M72" s="1105"/>
      <c r="N72" s="1105"/>
    </row>
    <row r="73" spans="1:14" ht="24" x14ac:dyDescent="0.2">
      <c r="A73" s="1104" t="s">
        <v>14648</v>
      </c>
      <c r="B73" s="1104" t="s">
        <v>14649</v>
      </c>
      <c r="C73" s="1104"/>
      <c r="D73" s="1104" t="s">
        <v>14650</v>
      </c>
      <c r="E73" s="1104"/>
      <c r="F73" s="1104" t="s">
        <v>403</v>
      </c>
      <c r="G73" s="1481">
        <v>19</v>
      </c>
      <c r="H73" s="216"/>
      <c r="I73" s="2096">
        <f t="shared" si="3"/>
        <v>0</v>
      </c>
      <c r="J73" s="1771" t="s">
        <v>14651</v>
      </c>
      <c r="K73" s="1104"/>
      <c r="L73" s="1105"/>
      <c r="M73" s="1105"/>
      <c r="N73" s="1105"/>
    </row>
    <row r="74" spans="1:14" ht="36" x14ac:dyDescent="0.2">
      <c r="A74" s="1104" t="s">
        <v>14652</v>
      </c>
      <c r="B74" s="1104" t="s">
        <v>14653</v>
      </c>
      <c r="C74" s="1104" t="s">
        <v>14654</v>
      </c>
      <c r="D74" s="1104" t="s">
        <v>14655</v>
      </c>
      <c r="E74" s="1104" t="s">
        <v>14656</v>
      </c>
      <c r="F74" s="1104" t="s">
        <v>403</v>
      </c>
      <c r="G74" s="1475">
        <v>138</v>
      </c>
      <c r="H74" s="216"/>
      <c r="I74" s="2096">
        <f t="shared" si="3"/>
        <v>0</v>
      </c>
      <c r="J74" s="1771" t="s">
        <v>18676</v>
      </c>
      <c r="K74" s="1104"/>
      <c r="L74" s="1105"/>
      <c r="M74" s="1105"/>
      <c r="N74" s="1105"/>
    </row>
    <row r="75" spans="1:14" x14ac:dyDescent="0.2">
      <c r="A75" s="1609" t="s">
        <v>2363</v>
      </c>
      <c r="B75" s="1609" t="s">
        <v>1088</v>
      </c>
      <c r="C75" s="1609"/>
      <c r="D75" s="1609" t="s">
        <v>14657</v>
      </c>
      <c r="E75" s="1609"/>
      <c r="F75" s="1609"/>
      <c r="G75" s="2099"/>
      <c r="H75" s="2100"/>
      <c r="I75" s="2100">
        <f>SUM(I76:I78)</f>
        <v>0</v>
      </c>
      <c r="J75" s="1757" t="s">
        <v>444</v>
      </c>
      <c r="K75" s="1609"/>
      <c r="L75" s="1759"/>
      <c r="M75" s="1759"/>
      <c r="N75" s="1759"/>
    </row>
    <row r="76" spans="1:14" ht="24" x14ac:dyDescent="0.2">
      <c r="A76" s="1104" t="s">
        <v>2367</v>
      </c>
      <c r="B76" s="1768" t="s">
        <v>14658</v>
      </c>
      <c r="C76" s="1104"/>
      <c r="D76" s="1768" t="s">
        <v>14659</v>
      </c>
      <c r="E76" s="1104"/>
      <c r="F76" s="1104" t="s">
        <v>409</v>
      </c>
      <c r="G76" s="1481">
        <v>97.17</v>
      </c>
      <c r="H76" s="216"/>
      <c r="I76" s="2096">
        <f>ROUND(G76*H76,2)</f>
        <v>0</v>
      </c>
      <c r="J76" s="1771" t="s">
        <v>18677</v>
      </c>
      <c r="K76" s="1104"/>
      <c r="L76" s="1105"/>
      <c r="M76" s="1105"/>
      <c r="N76" s="1105"/>
    </row>
    <row r="77" spans="1:14" ht="60" x14ac:dyDescent="0.2">
      <c r="A77" s="1104" t="s">
        <v>14660</v>
      </c>
      <c r="B77" s="1104" t="s">
        <v>14661</v>
      </c>
      <c r="C77" s="1104" t="s">
        <v>14662</v>
      </c>
      <c r="D77" s="1104" t="s">
        <v>14663</v>
      </c>
      <c r="E77" s="1104" t="s">
        <v>14664</v>
      </c>
      <c r="F77" s="1104" t="s">
        <v>403</v>
      </c>
      <c r="G77" s="1481">
        <v>5.3</v>
      </c>
      <c r="H77" s="216"/>
      <c r="I77" s="2096">
        <f>ROUND(G77*H77,2)</f>
        <v>0</v>
      </c>
      <c r="J77" s="1771" t="s">
        <v>14665</v>
      </c>
      <c r="K77" s="1104"/>
      <c r="L77" s="1105"/>
      <c r="M77" s="1105"/>
      <c r="N77" s="1105"/>
    </row>
    <row r="78" spans="1:14" ht="60" x14ac:dyDescent="0.2">
      <c r="A78" s="1104" t="s">
        <v>14660</v>
      </c>
      <c r="B78" s="1104" t="s">
        <v>14666</v>
      </c>
      <c r="C78" s="1104" t="s">
        <v>14667</v>
      </c>
      <c r="D78" s="1104" t="s">
        <v>14668</v>
      </c>
      <c r="E78" s="1104" t="s">
        <v>14669</v>
      </c>
      <c r="F78" s="1104" t="s">
        <v>403</v>
      </c>
      <c r="G78" s="1481">
        <v>5.3</v>
      </c>
      <c r="H78" s="216"/>
      <c r="I78" s="2096">
        <f>ROUND(G78*H78,2)</f>
        <v>0</v>
      </c>
      <c r="J78" s="1771" t="s">
        <v>14670</v>
      </c>
      <c r="K78" s="1104"/>
      <c r="L78" s="1105"/>
      <c r="M78" s="1105"/>
      <c r="N78" s="1105"/>
    </row>
    <row r="79" spans="1:14" x14ac:dyDescent="0.2">
      <c r="A79" s="592" t="s">
        <v>2445</v>
      </c>
      <c r="B79" s="592" t="s">
        <v>14671</v>
      </c>
      <c r="C79" s="592"/>
      <c r="D79" s="592" t="s">
        <v>14672</v>
      </c>
      <c r="E79" s="592"/>
      <c r="F79" s="592"/>
      <c r="G79" s="2093"/>
      <c r="H79" s="2094"/>
      <c r="I79" s="2094">
        <f>I80+I82</f>
        <v>0</v>
      </c>
      <c r="J79" s="1750" t="s">
        <v>444</v>
      </c>
      <c r="K79" s="592"/>
      <c r="L79" s="1751"/>
      <c r="M79" s="1751"/>
      <c r="N79" s="1751"/>
    </row>
    <row r="80" spans="1:14" x14ac:dyDescent="0.2">
      <c r="A80" s="599" t="s">
        <v>2446</v>
      </c>
      <c r="B80" s="599" t="s">
        <v>14673</v>
      </c>
      <c r="C80" s="599"/>
      <c r="D80" s="599" t="s">
        <v>14674</v>
      </c>
      <c r="E80" s="599"/>
      <c r="F80" s="599"/>
      <c r="G80" s="1784"/>
      <c r="H80" s="2095"/>
      <c r="I80" s="2095">
        <f>I81</f>
        <v>0</v>
      </c>
      <c r="J80" s="1754" t="s">
        <v>444</v>
      </c>
      <c r="K80" s="599"/>
      <c r="L80" s="1404"/>
      <c r="M80" s="1404"/>
      <c r="N80" s="1404"/>
    </row>
    <row r="81" spans="1:14" ht="108" x14ac:dyDescent="0.2">
      <c r="A81" s="1104" t="s">
        <v>14675</v>
      </c>
      <c r="B81" s="1104" t="s">
        <v>14676</v>
      </c>
      <c r="C81" s="1104" t="s">
        <v>14677</v>
      </c>
      <c r="D81" s="1104" t="s">
        <v>14678</v>
      </c>
      <c r="E81" s="1104" t="s">
        <v>14679</v>
      </c>
      <c r="F81" s="1104" t="s">
        <v>403</v>
      </c>
      <c r="G81" s="1481">
        <v>6.09</v>
      </c>
      <c r="H81" s="216"/>
      <c r="I81" s="2096">
        <f>ROUND(G81*H81,2)</f>
        <v>0</v>
      </c>
      <c r="J81" s="1771" t="s">
        <v>14680</v>
      </c>
      <c r="K81" s="1768" t="s">
        <v>521</v>
      </c>
      <c r="L81" s="1105" t="s">
        <v>18678</v>
      </c>
      <c r="M81" s="1105" t="s">
        <v>950</v>
      </c>
      <c r="N81" s="1105"/>
    </row>
    <row r="82" spans="1:14" x14ac:dyDescent="0.2">
      <c r="A82" s="599" t="s">
        <v>13785</v>
      </c>
      <c r="B82" s="599" t="s">
        <v>14681</v>
      </c>
      <c r="C82" s="599"/>
      <c r="D82" s="599" t="s">
        <v>14682</v>
      </c>
      <c r="E82" s="599"/>
      <c r="F82" s="599"/>
      <c r="G82" s="1784"/>
      <c r="H82" s="2095"/>
      <c r="I82" s="2095">
        <f>SUM(I83:I84)</f>
        <v>0</v>
      </c>
      <c r="J82" s="1754" t="s">
        <v>444</v>
      </c>
      <c r="K82" s="1754"/>
      <c r="L82" s="1404"/>
      <c r="M82" s="1404"/>
      <c r="N82" s="1404"/>
    </row>
    <row r="83" spans="1:14" ht="192" x14ac:dyDescent="0.2">
      <c r="A83" s="1104" t="s">
        <v>14683</v>
      </c>
      <c r="B83" s="1104" t="s">
        <v>14684</v>
      </c>
      <c r="C83" s="1104" t="s">
        <v>14685</v>
      </c>
      <c r="D83" s="1104" t="s">
        <v>14686</v>
      </c>
      <c r="E83" s="1104" t="s">
        <v>14685</v>
      </c>
      <c r="F83" s="1104" t="s">
        <v>385</v>
      </c>
      <c r="G83" s="1481">
        <v>1</v>
      </c>
      <c r="H83" s="216"/>
      <c r="I83" s="2096">
        <f>ROUND(G83*H83,2)</f>
        <v>0</v>
      </c>
      <c r="J83" s="1771" t="s">
        <v>14687</v>
      </c>
      <c r="K83" s="1768" t="s">
        <v>521</v>
      </c>
      <c r="L83" s="1105" t="s">
        <v>18679</v>
      </c>
      <c r="M83" s="1105" t="s">
        <v>650</v>
      </c>
      <c r="N83" s="1105"/>
    </row>
    <row r="84" spans="1:14" ht="204" x14ac:dyDescent="0.2">
      <c r="A84" s="1104" t="s">
        <v>14688</v>
      </c>
      <c r="B84" s="1104" t="s">
        <v>14689</v>
      </c>
      <c r="C84" s="1104" t="s">
        <v>14690</v>
      </c>
      <c r="D84" s="1104" t="s">
        <v>18996</v>
      </c>
      <c r="E84" s="1104" t="s">
        <v>14690</v>
      </c>
      <c r="F84" s="1104" t="s">
        <v>385</v>
      </c>
      <c r="G84" s="1481">
        <v>2</v>
      </c>
      <c r="H84" s="216"/>
      <c r="I84" s="2096">
        <f>ROUND(G84*H84,2)</f>
        <v>0</v>
      </c>
      <c r="J84" s="1771" t="s">
        <v>14691</v>
      </c>
      <c r="K84" s="1768" t="s">
        <v>521</v>
      </c>
      <c r="L84" s="1105" t="s">
        <v>18680</v>
      </c>
      <c r="M84" s="1105" t="s">
        <v>650</v>
      </c>
      <c r="N84" s="1105"/>
    </row>
    <row r="85" spans="1:14" x14ac:dyDescent="0.2">
      <c r="A85" s="592" t="s">
        <v>2456</v>
      </c>
      <c r="B85" s="592" t="s">
        <v>14205</v>
      </c>
      <c r="C85" s="592"/>
      <c r="D85" s="592" t="s">
        <v>14206</v>
      </c>
      <c r="E85" s="592"/>
      <c r="F85" s="592"/>
      <c r="G85" s="2093"/>
      <c r="H85" s="2094"/>
      <c r="I85" s="2094">
        <f>I90+I99+I117</f>
        <v>0</v>
      </c>
      <c r="J85" s="1750" t="s">
        <v>444</v>
      </c>
      <c r="K85" s="592"/>
      <c r="L85" s="1751"/>
      <c r="M85" s="1751"/>
      <c r="N85" s="1751"/>
    </row>
    <row r="86" spans="1:14" x14ac:dyDescent="0.2">
      <c r="A86" s="599" t="s">
        <v>14692</v>
      </c>
      <c r="B86" s="599" t="s">
        <v>362</v>
      </c>
      <c r="C86" s="599"/>
      <c r="D86" s="599" t="s">
        <v>363</v>
      </c>
      <c r="E86" s="599"/>
      <c r="F86" s="599"/>
      <c r="G86" s="1784"/>
      <c r="H86" s="2095"/>
      <c r="I86" s="2095"/>
      <c r="J86" s="1754" t="s">
        <v>444</v>
      </c>
      <c r="K86" s="599"/>
      <c r="L86" s="1404"/>
      <c r="M86" s="1404"/>
      <c r="N86" s="1404"/>
    </row>
    <row r="87" spans="1:14" ht="24" x14ac:dyDescent="0.2">
      <c r="A87" s="1104" t="s">
        <v>14693</v>
      </c>
      <c r="B87" s="1104" t="s">
        <v>14217</v>
      </c>
      <c r="C87" s="1104"/>
      <c r="D87" s="1104" t="s">
        <v>14218</v>
      </c>
      <c r="E87" s="1104"/>
      <c r="F87" s="1104"/>
      <c r="G87" s="1475"/>
      <c r="H87" s="2096"/>
      <c r="I87" s="2096"/>
      <c r="J87" s="1771" t="s">
        <v>15872</v>
      </c>
      <c r="K87" s="1104"/>
      <c r="L87" s="1105"/>
      <c r="M87" s="1105"/>
      <c r="N87" s="1105"/>
    </row>
    <row r="88" spans="1:14" ht="36" x14ac:dyDescent="0.2">
      <c r="A88" s="1104" t="s">
        <v>14694</v>
      </c>
      <c r="B88" s="1104" t="s">
        <v>14220</v>
      </c>
      <c r="C88" s="1104"/>
      <c r="D88" s="1104" t="s">
        <v>14221</v>
      </c>
      <c r="E88" s="1104"/>
      <c r="F88" s="1104"/>
      <c r="G88" s="1475"/>
      <c r="H88" s="2096"/>
      <c r="I88" s="2096"/>
      <c r="J88" s="1771" t="s">
        <v>14222</v>
      </c>
      <c r="K88" s="1104"/>
      <c r="L88" s="1105"/>
      <c r="M88" s="1105"/>
      <c r="N88" s="1105"/>
    </row>
    <row r="89" spans="1:14" x14ac:dyDescent="0.2">
      <c r="A89" s="1104" t="s">
        <v>14695</v>
      </c>
      <c r="B89" s="1104" t="s">
        <v>14224</v>
      </c>
      <c r="C89" s="1104"/>
      <c r="D89" s="1104" t="s">
        <v>14225</v>
      </c>
      <c r="E89" s="1104"/>
      <c r="F89" s="1104"/>
      <c r="G89" s="1475"/>
      <c r="H89" s="2096"/>
      <c r="I89" s="2096"/>
      <c r="J89" s="1771" t="s">
        <v>14226</v>
      </c>
      <c r="K89" s="1104"/>
      <c r="L89" s="1105"/>
      <c r="M89" s="1105"/>
      <c r="N89" s="1105"/>
    </row>
    <row r="90" spans="1:14" x14ac:dyDescent="0.2">
      <c r="A90" s="599" t="s">
        <v>2459</v>
      </c>
      <c r="B90" s="599" t="s">
        <v>459</v>
      </c>
      <c r="C90" s="599"/>
      <c r="D90" s="599" t="s">
        <v>460</v>
      </c>
      <c r="E90" s="599"/>
      <c r="F90" s="599"/>
      <c r="G90" s="1784"/>
      <c r="H90" s="2095"/>
      <c r="I90" s="2095">
        <f>I93+I95+I97</f>
        <v>0</v>
      </c>
      <c r="J90" s="1754" t="s">
        <v>444</v>
      </c>
      <c r="K90" s="599"/>
      <c r="L90" s="1404"/>
      <c r="M90" s="1404"/>
      <c r="N90" s="1404"/>
    </row>
    <row r="91" spans="1:14" x14ac:dyDescent="0.2">
      <c r="A91" s="1609" t="s">
        <v>14696</v>
      </c>
      <c r="B91" s="1609" t="s">
        <v>362</v>
      </c>
      <c r="C91" s="1609"/>
      <c r="D91" s="1609" t="s">
        <v>363</v>
      </c>
      <c r="E91" s="1609"/>
      <c r="F91" s="1609"/>
      <c r="G91" s="2099"/>
      <c r="H91" s="2100"/>
      <c r="I91" s="2100"/>
      <c r="J91" s="1757" t="s">
        <v>444</v>
      </c>
      <c r="K91" s="1609"/>
      <c r="L91" s="1759"/>
      <c r="M91" s="1759"/>
      <c r="N91" s="1759"/>
    </row>
    <row r="92" spans="1:14" ht="36" x14ac:dyDescent="0.2">
      <c r="A92" s="1104" t="s">
        <v>14697</v>
      </c>
      <c r="B92" s="1104" t="s">
        <v>14698</v>
      </c>
      <c r="C92" s="1104"/>
      <c r="D92" s="1104" t="s">
        <v>467</v>
      </c>
      <c r="E92" s="1104"/>
      <c r="F92" s="1104"/>
      <c r="G92" s="1475"/>
      <c r="H92" s="2096"/>
      <c r="I92" s="2096"/>
      <c r="J92" s="1771" t="s">
        <v>468</v>
      </c>
      <c r="K92" s="1104"/>
      <c r="L92" s="1105"/>
      <c r="M92" s="1105"/>
      <c r="N92" s="1105"/>
    </row>
    <row r="93" spans="1:14" x14ac:dyDescent="0.2">
      <c r="A93" s="1609" t="s">
        <v>2460</v>
      </c>
      <c r="B93" s="1609" t="s">
        <v>14441</v>
      </c>
      <c r="C93" s="1609"/>
      <c r="D93" s="1609" t="s">
        <v>14442</v>
      </c>
      <c r="E93" s="1609"/>
      <c r="F93" s="1609"/>
      <c r="G93" s="2099"/>
      <c r="H93" s="2100"/>
      <c r="I93" s="2100">
        <f>I94</f>
        <v>0</v>
      </c>
      <c r="J93" s="1757" t="s">
        <v>444</v>
      </c>
      <c r="K93" s="1609"/>
      <c r="L93" s="1759"/>
      <c r="M93" s="1759"/>
      <c r="N93" s="1759"/>
    </row>
    <row r="94" spans="1:14" ht="24" x14ac:dyDescent="0.2">
      <c r="A94" s="1104" t="s">
        <v>18681</v>
      </c>
      <c r="B94" s="1104" t="s">
        <v>14699</v>
      </c>
      <c r="C94" s="1104"/>
      <c r="D94" s="1104" t="s">
        <v>14700</v>
      </c>
      <c r="E94" s="1104"/>
      <c r="F94" s="1104" t="s">
        <v>477</v>
      </c>
      <c r="G94" s="1475">
        <v>524</v>
      </c>
      <c r="H94" s="216"/>
      <c r="I94" s="2096">
        <f>ROUND(G94*H94,2)</f>
        <v>0</v>
      </c>
      <c r="J94" s="1771" t="s">
        <v>14701</v>
      </c>
      <c r="K94" s="1104"/>
      <c r="L94" s="1105"/>
      <c r="M94" s="1105"/>
      <c r="N94" s="1105"/>
    </row>
    <row r="95" spans="1:14" x14ac:dyDescent="0.2">
      <c r="A95" s="1609" t="s">
        <v>14702</v>
      </c>
      <c r="B95" s="1609" t="s">
        <v>14448</v>
      </c>
      <c r="C95" s="1609"/>
      <c r="D95" s="1609" t="s">
        <v>14449</v>
      </c>
      <c r="E95" s="1609"/>
      <c r="F95" s="1609"/>
      <c r="G95" s="2099"/>
      <c r="H95" s="2100"/>
      <c r="I95" s="2100">
        <f>I96</f>
        <v>0</v>
      </c>
      <c r="J95" s="1757" t="s">
        <v>444</v>
      </c>
      <c r="K95" s="1609"/>
      <c r="L95" s="1759"/>
      <c r="M95" s="1759"/>
      <c r="N95" s="1759"/>
    </row>
    <row r="96" spans="1:14" x14ac:dyDescent="0.2">
      <c r="A96" s="1104" t="s">
        <v>18682</v>
      </c>
      <c r="B96" s="1104" t="s">
        <v>14703</v>
      </c>
      <c r="C96" s="1104"/>
      <c r="D96" s="1104" t="s">
        <v>14704</v>
      </c>
      <c r="E96" s="1104"/>
      <c r="F96" s="1104" t="s">
        <v>409</v>
      </c>
      <c r="G96" s="1475">
        <v>100</v>
      </c>
      <c r="H96" s="216"/>
      <c r="I96" s="2096">
        <f>ROUND(G96*H96,2)</f>
        <v>0</v>
      </c>
      <c r="J96" s="1771" t="s">
        <v>17796</v>
      </c>
      <c r="K96" s="1104"/>
      <c r="L96" s="1105"/>
      <c r="M96" s="1105"/>
      <c r="N96" s="1105"/>
    </row>
    <row r="97" spans="1:14" x14ac:dyDescent="0.2">
      <c r="A97" s="1609" t="s">
        <v>14705</v>
      </c>
      <c r="B97" s="1609" t="s">
        <v>14454</v>
      </c>
      <c r="C97" s="1609"/>
      <c r="D97" s="1609" t="s">
        <v>14455</v>
      </c>
      <c r="E97" s="1609"/>
      <c r="F97" s="1609"/>
      <c r="G97" s="2099"/>
      <c r="H97" s="2100"/>
      <c r="I97" s="2100">
        <f>I98</f>
        <v>0</v>
      </c>
      <c r="J97" s="1757" t="s">
        <v>444</v>
      </c>
      <c r="K97" s="1609"/>
      <c r="L97" s="1759"/>
      <c r="M97" s="1759"/>
      <c r="N97" s="1759"/>
    </row>
    <row r="98" spans="1:14" x14ac:dyDescent="0.2">
      <c r="A98" s="1104" t="s">
        <v>18683</v>
      </c>
      <c r="B98" s="1104" t="s">
        <v>14706</v>
      </c>
      <c r="C98" s="1104"/>
      <c r="D98" s="1104" t="s">
        <v>14707</v>
      </c>
      <c r="E98" s="1104"/>
      <c r="F98" s="1104" t="s">
        <v>477</v>
      </c>
      <c r="G98" s="1475">
        <v>512</v>
      </c>
      <c r="H98" s="216"/>
      <c r="I98" s="2096">
        <f>ROUND(G98*H98,2)</f>
        <v>0</v>
      </c>
      <c r="J98" s="1771" t="s">
        <v>14708</v>
      </c>
      <c r="K98" s="1104"/>
      <c r="L98" s="1105"/>
      <c r="M98" s="1105"/>
      <c r="N98" s="1105"/>
    </row>
    <row r="99" spans="1:14" x14ac:dyDescent="0.2">
      <c r="A99" s="599" t="s">
        <v>14709</v>
      </c>
      <c r="B99" s="599" t="s">
        <v>2011</v>
      </c>
      <c r="C99" s="599"/>
      <c r="D99" s="599" t="s">
        <v>11874</v>
      </c>
      <c r="E99" s="599"/>
      <c r="F99" s="599"/>
      <c r="G99" s="1784"/>
      <c r="H99" s="2095"/>
      <c r="I99" s="2095">
        <f>SUM(I100:I116)</f>
        <v>0</v>
      </c>
      <c r="J99" s="1754" t="s">
        <v>444</v>
      </c>
      <c r="K99" s="599"/>
      <c r="L99" s="1404"/>
      <c r="M99" s="1404"/>
      <c r="N99" s="1404"/>
    </row>
    <row r="100" spans="1:14" ht="24" x14ac:dyDescent="0.2">
      <c r="A100" s="1104" t="s">
        <v>14710</v>
      </c>
      <c r="B100" s="1104" t="s">
        <v>14711</v>
      </c>
      <c r="C100" s="1104"/>
      <c r="D100" s="1104" t="s">
        <v>14712</v>
      </c>
      <c r="E100" s="1104"/>
      <c r="F100" s="1104" t="s">
        <v>403</v>
      </c>
      <c r="G100" s="1475">
        <v>95.92</v>
      </c>
      <c r="H100" s="216"/>
      <c r="I100" s="2096">
        <f>ROUND(G100*H100,2)</f>
        <v>0</v>
      </c>
      <c r="J100" s="1771" t="s">
        <v>14713</v>
      </c>
      <c r="K100" s="1768" t="s">
        <v>521</v>
      </c>
      <c r="L100" s="1105" t="s">
        <v>18684</v>
      </c>
      <c r="M100" s="1105" t="s">
        <v>950</v>
      </c>
      <c r="N100" s="1105"/>
    </row>
    <row r="101" spans="1:14" ht="24" x14ac:dyDescent="0.2">
      <c r="A101" s="1768" t="s">
        <v>14714</v>
      </c>
      <c r="B101" s="1768" t="s">
        <v>14715</v>
      </c>
      <c r="C101" s="1768"/>
      <c r="D101" s="1768" t="s">
        <v>14716</v>
      </c>
      <c r="E101" s="1768"/>
      <c r="F101" s="1768" t="s">
        <v>403</v>
      </c>
      <c r="G101" s="1481">
        <v>25</v>
      </c>
      <c r="H101" s="216"/>
      <c r="I101" s="2098">
        <f>ROUND(G101*H101,2)</f>
        <v>0</v>
      </c>
      <c r="J101" s="1767" t="s">
        <v>14717</v>
      </c>
      <c r="K101" s="1768" t="s">
        <v>521</v>
      </c>
      <c r="L101" s="1417" t="s">
        <v>18685</v>
      </c>
      <c r="M101" s="1417" t="s">
        <v>950</v>
      </c>
      <c r="N101" s="1417"/>
    </row>
    <row r="102" spans="1:14" ht="24" x14ac:dyDescent="0.2">
      <c r="A102" s="1768" t="s">
        <v>14718</v>
      </c>
      <c r="B102" s="1768" t="s">
        <v>14719</v>
      </c>
      <c r="C102" s="1768"/>
      <c r="D102" s="1768" t="s">
        <v>14720</v>
      </c>
      <c r="E102" s="1768"/>
      <c r="F102" s="1768" t="s">
        <v>403</v>
      </c>
      <c r="G102" s="1481">
        <v>22</v>
      </c>
      <c r="H102" s="216"/>
      <c r="I102" s="2098">
        <f>ROUND(G102*H102,2)</f>
        <v>0</v>
      </c>
      <c r="J102" s="1767" t="s">
        <v>14721</v>
      </c>
      <c r="K102" s="1768" t="s">
        <v>521</v>
      </c>
      <c r="L102" s="1417" t="s">
        <v>18686</v>
      </c>
      <c r="M102" s="1417" t="s">
        <v>950</v>
      </c>
      <c r="N102" s="1417"/>
    </row>
    <row r="103" spans="1:14" ht="24" x14ac:dyDescent="0.2">
      <c r="A103" s="1768" t="s">
        <v>14722</v>
      </c>
      <c r="B103" s="1768" t="s">
        <v>14723</v>
      </c>
      <c r="C103" s="1768"/>
      <c r="D103" s="1768" t="s">
        <v>14724</v>
      </c>
      <c r="E103" s="1768"/>
      <c r="F103" s="1768" t="s">
        <v>403</v>
      </c>
      <c r="G103" s="1481">
        <v>17.5</v>
      </c>
      <c r="H103" s="216"/>
      <c r="I103" s="2098">
        <f>ROUND(G103*H103,2)</f>
        <v>0</v>
      </c>
      <c r="J103" s="1767" t="s">
        <v>14725</v>
      </c>
      <c r="K103" s="1768" t="s">
        <v>521</v>
      </c>
      <c r="L103" s="1417" t="s">
        <v>18687</v>
      </c>
      <c r="M103" s="1417" t="s">
        <v>950</v>
      </c>
      <c r="N103" s="1417"/>
    </row>
    <row r="104" spans="1:14" ht="24" x14ac:dyDescent="0.2">
      <c r="A104" s="1768" t="s">
        <v>14726</v>
      </c>
      <c r="B104" s="1768" t="s">
        <v>880</v>
      </c>
      <c r="C104" s="1768"/>
      <c r="D104" s="1768" t="s">
        <v>882</v>
      </c>
      <c r="E104" s="1768"/>
      <c r="F104" s="1768" t="s">
        <v>385</v>
      </c>
      <c r="G104" s="1481">
        <v>5</v>
      </c>
      <c r="H104" s="216"/>
      <c r="I104" s="2098">
        <f t="shared" ref="I104:I116" si="4">ROUND(G104*H104,2)</f>
        <v>0</v>
      </c>
      <c r="J104" s="1767" t="s">
        <v>884</v>
      </c>
      <c r="K104" s="1768" t="s">
        <v>521</v>
      </c>
      <c r="L104" s="1417" t="s">
        <v>18688</v>
      </c>
      <c r="M104" s="1417" t="s">
        <v>650</v>
      </c>
      <c r="N104" s="1417"/>
    </row>
    <row r="105" spans="1:14" ht="24" x14ac:dyDescent="0.2">
      <c r="A105" s="1768" t="s">
        <v>14727</v>
      </c>
      <c r="B105" s="1768" t="s">
        <v>14728</v>
      </c>
      <c r="C105" s="1768"/>
      <c r="D105" s="1768" t="s">
        <v>14729</v>
      </c>
      <c r="E105" s="1768"/>
      <c r="F105" s="1768" t="s">
        <v>385</v>
      </c>
      <c r="G105" s="1481">
        <v>1</v>
      </c>
      <c r="H105" s="216"/>
      <c r="I105" s="2098">
        <f t="shared" si="4"/>
        <v>0</v>
      </c>
      <c r="J105" s="1767" t="s">
        <v>14730</v>
      </c>
      <c r="K105" s="1768" t="s">
        <v>521</v>
      </c>
      <c r="L105" s="1417" t="s">
        <v>18689</v>
      </c>
      <c r="M105" s="1417" t="s">
        <v>650</v>
      </c>
      <c r="N105" s="1417"/>
    </row>
    <row r="106" spans="1:14" ht="24" x14ac:dyDescent="0.2">
      <c r="A106" s="1768" t="s">
        <v>14731</v>
      </c>
      <c r="B106" s="1768" t="s">
        <v>1875</v>
      </c>
      <c r="C106" s="1768"/>
      <c r="D106" s="1768" t="s">
        <v>1876</v>
      </c>
      <c r="E106" s="1768"/>
      <c r="F106" s="1768" t="s">
        <v>385</v>
      </c>
      <c r="G106" s="1481">
        <v>1</v>
      </c>
      <c r="H106" s="216"/>
      <c r="I106" s="2098">
        <f t="shared" si="4"/>
        <v>0</v>
      </c>
      <c r="J106" s="1767" t="s">
        <v>1877</v>
      </c>
      <c r="K106" s="1768" t="s">
        <v>521</v>
      </c>
      <c r="L106" s="1417" t="s">
        <v>18690</v>
      </c>
      <c r="M106" s="1417" t="s">
        <v>650</v>
      </c>
      <c r="N106" s="1417"/>
    </row>
    <row r="107" spans="1:14" ht="24" x14ac:dyDescent="0.2">
      <c r="A107" s="1104" t="s">
        <v>14732</v>
      </c>
      <c r="B107" s="1104" t="s">
        <v>14733</v>
      </c>
      <c r="C107" s="1104"/>
      <c r="D107" s="1104" t="s">
        <v>14734</v>
      </c>
      <c r="E107" s="1104"/>
      <c r="F107" s="1104" t="s">
        <v>385</v>
      </c>
      <c r="G107" s="1475">
        <v>1</v>
      </c>
      <c r="H107" s="216"/>
      <c r="I107" s="2096">
        <f t="shared" si="4"/>
        <v>0</v>
      </c>
      <c r="J107" s="1771" t="s">
        <v>14735</v>
      </c>
      <c r="K107" s="1768" t="s">
        <v>521</v>
      </c>
      <c r="L107" s="1105" t="s">
        <v>18691</v>
      </c>
      <c r="M107" s="1105" t="s">
        <v>650</v>
      </c>
      <c r="N107" s="1105"/>
    </row>
    <row r="108" spans="1:14" ht="24" x14ac:dyDescent="0.2">
      <c r="A108" s="1104" t="s">
        <v>14736</v>
      </c>
      <c r="B108" s="1104" t="s">
        <v>14737</v>
      </c>
      <c r="C108" s="1104"/>
      <c r="D108" s="1104" t="s">
        <v>14738</v>
      </c>
      <c r="E108" s="1104"/>
      <c r="F108" s="1104" t="s">
        <v>385</v>
      </c>
      <c r="G108" s="1475">
        <v>1</v>
      </c>
      <c r="H108" s="216"/>
      <c r="I108" s="2096">
        <f t="shared" si="4"/>
        <v>0</v>
      </c>
      <c r="J108" s="1771" t="s">
        <v>14739</v>
      </c>
      <c r="K108" s="1768" t="s">
        <v>521</v>
      </c>
      <c r="L108" s="1105" t="s">
        <v>18692</v>
      </c>
      <c r="M108" s="1105" t="s">
        <v>650</v>
      </c>
      <c r="N108" s="1105"/>
    </row>
    <row r="109" spans="1:14" ht="24" x14ac:dyDescent="0.2">
      <c r="A109" s="1104" t="s">
        <v>14740</v>
      </c>
      <c r="B109" s="1104" t="s">
        <v>14741</v>
      </c>
      <c r="C109" s="1104"/>
      <c r="D109" s="1104" t="s">
        <v>14742</v>
      </c>
      <c r="E109" s="1104"/>
      <c r="F109" s="1104" t="s">
        <v>385</v>
      </c>
      <c r="G109" s="1475">
        <v>1</v>
      </c>
      <c r="H109" s="216"/>
      <c r="I109" s="2096">
        <f t="shared" si="4"/>
        <v>0</v>
      </c>
      <c r="J109" s="1771" t="s">
        <v>14743</v>
      </c>
      <c r="K109" s="1768" t="s">
        <v>521</v>
      </c>
      <c r="L109" s="1105" t="s">
        <v>18693</v>
      </c>
      <c r="M109" s="1105" t="s">
        <v>650</v>
      </c>
      <c r="N109" s="1105"/>
    </row>
    <row r="110" spans="1:14" ht="24" x14ac:dyDescent="0.2">
      <c r="A110" s="1104" t="s">
        <v>14744</v>
      </c>
      <c r="B110" s="1104" t="s">
        <v>14745</v>
      </c>
      <c r="C110" s="1104"/>
      <c r="D110" s="1104" t="s">
        <v>14746</v>
      </c>
      <c r="E110" s="1104"/>
      <c r="F110" s="1104" t="s">
        <v>385</v>
      </c>
      <c r="G110" s="1475">
        <v>1</v>
      </c>
      <c r="H110" s="216"/>
      <c r="I110" s="2096">
        <f t="shared" si="4"/>
        <v>0</v>
      </c>
      <c r="J110" s="1771" t="s">
        <v>14747</v>
      </c>
      <c r="K110" s="1768" t="s">
        <v>521</v>
      </c>
      <c r="L110" s="1105" t="s">
        <v>18694</v>
      </c>
      <c r="M110" s="1105" t="s">
        <v>650</v>
      </c>
      <c r="N110" s="1105"/>
    </row>
    <row r="111" spans="1:14" ht="24" x14ac:dyDescent="0.2">
      <c r="A111" s="1104" t="s">
        <v>14748</v>
      </c>
      <c r="B111" s="1104" t="s">
        <v>14749</v>
      </c>
      <c r="C111" s="1104"/>
      <c r="D111" s="1104" t="s">
        <v>14750</v>
      </c>
      <c r="E111" s="1104"/>
      <c r="F111" s="1104" t="s">
        <v>385</v>
      </c>
      <c r="G111" s="1475">
        <v>3</v>
      </c>
      <c r="H111" s="216"/>
      <c r="I111" s="2096">
        <f t="shared" si="4"/>
        <v>0</v>
      </c>
      <c r="J111" s="1771" t="s">
        <v>14751</v>
      </c>
      <c r="K111" s="1768" t="s">
        <v>521</v>
      </c>
      <c r="L111" s="1105" t="s">
        <v>18695</v>
      </c>
      <c r="M111" s="1105" t="s">
        <v>650</v>
      </c>
      <c r="N111" s="1105"/>
    </row>
    <row r="112" spans="1:14" ht="24" x14ac:dyDescent="0.2">
      <c r="A112" s="1104" t="s">
        <v>14752</v>
      </c>
      <c r="B112" s="1104" t="s">
        <v>14753</v>
      </c>
      <c r="C112" s="1104"/>
      <c r="D112" s="1104" t="s">
        <v>14754</v>
      </c>
      <c r="E112" s="1104"/>
      <c r="F112" s="1104" t="s">
        <v>385</v>
      </c>
      <c r="G112" s="1475">
        <v>3</v>
      </c>
      <c r="H112" s="216"/>
      <c r="I112" s="2096">
        <f t="shared" si="4"/>
        <v>0</v>
      </c>
      <c r="J112" s="1771" t="s">
        <v>14755</v>
      </c>
      <c r="K112" s="1768" t="s">
        <v>521</v>
      </c>
      <c r="L112" s="1105" t="s">
        <v>18696</v>
      </c>
      <c r="M112" s="1105" t="s">
        <v>650</v>
      </c>
      <c r="N112" s="1105"/>
    </row>
    <row r="113" spans="1:14" ht="24" x14ac:dyDescent="0.2">
      <c r="A113" s="1104" t="s">
        <v>14756</v>
      </c>
      <c r="B113" s="1104" t="s">
        <v>1441</v>
      </c>
      <c r="C113" s="1104"/>
      <c r="D113" s="1104" t="s">
        <v>1442</v>
      </c>
      <c r="E113" s="1104"/>
      <c r="F113" s="1104" t="s">
        <v>385</v>
      </c>
      <c r="G113" s="1488">
        <v>4</v>
      </c>
      <c r="H113" s="216"/>
      <c r="I113" s="2096">
        <f t="shared" si="4"/>
        <v>0</v>
      </c>
      <c r="J113" s="1771" t="s">
        <v>1443</v>
      </c>
      <c r="K113" s="1768" t="s">
        <v>521</v>
      </c>
      <c r="L113" s="1105" t="s">
        <v>18697</v>
      </c>
      <c r="M113" s="1105" t="s">
        <v>650</v>
      </c>
      <c r="N113" s="1105"/>
    </row>
    <row r="114" spans="1:14" ht="60" x14ac:dyDescent="0.2">
      <c r="A114" s="1104" t="s">
        <v>14757</v>
      </c>
      <c r="B114" s="1104" t="s">
        <v>14758</v>
      </c>
      <c r="C114" s="1104" t="s">
        <v>14759</v>
      </c>
      <c r="D114" s="1104" t="s">
        <v>14760</v>
      </c>
      <c r="E114" s="1104" t="s">
        <v>14761</v>
      </c>
      <c r="F114" s="1104" t="s">
        <v>385</v>
      </c>
      <c r="G114" s="1475">
        <v>1</v>
      </c>
      <c r="H114" s="216"/>
      <c r="I114" s="2096">
        <f t="shared" si="4"/>
        <v>0</v>
      </c>
      <c r="J114" s="1771" t="s">
        <v>14762</v>
      </c>
      <c r="K114" s="1768" t="s">
        <v>521</v>
      </c>
      <c r="L114" s="1105" t="s">
        <v>18698</v>
      </c>
      <c r="M114" s="1105" t="s">
        <v>650</v>
      </c>
      <c r="N114" s="1105"/>
    </row>
    <row r="115" spans="1:14" ht="24" x14ac:dyDescent="0.2">
      <c r="A115" s="1104" t="s">
        <v>14763</v>
      </c>
      <c r="B115" s="1104" t="s">
        <v>14764</v>
      </c>
      <c r="C115" s="1104"/>
      <c r="D115" s="1104" t="s">
        <v>14765</v>
      </c>
      <c r="E115" s="1104"/>
      <c r="F115" s="1104" t="s">
        <v>385</v>
      </c>
      <c r="G115" s="1475">
        <v>1</v>
      </c>
      <c r="H115" s="216"/>
      <c r="I115" s="2096">
        <f t="shared" si="4"/>
        <v>0</v>
      </c>
      <c r="J115" s="1771" t="s">
        <v>18699</v>
      </c>
      <c r="K115" s="1768"/>
      <c r="L115" s="1161"/>
      <c r="M115" s="1105"/>
      <c r="N115" s="1105"/>
    </row>
    <row r="116" spans="1:14" ht="48" x14ac:dyDescent="0.2">
      <c r="A116" s="1104" t="s">
        <v>14766</v>
      </c>
      <c r="B116" s="1104" t="s">
        <v>14767</v>
      </c>
      <c r="C116" s="1104"/>
      <c r="D116" s="1104" t="s">
        <v>14768</v>
      </c>
      <c r="E116" s="1104"/>
      <c r="F116" s="1104" t="s">
        <v>403</v>
      </c>
      <c r="G116" s="1475">
        <v>25</v>
      </c>
      <c r="H116" s="216"/>
      <c r="I116" s="2096">
        <f t="shared" si="4"/>
        <v>0</v>
      </c>
      <c r="J116" s="1771" t="s">
        <v>14769</v>
      </c>
      <c r="K116" s="1768"/>
      <c r="L116" s="1161"/>
      <c r="M116" s="1105"/>
      <c r="N116" s="1105"/>
    </row>
    <row r="117" spans="1:14" x14ac:dyDescent="0.2">
      <c r="A117" s="599" t="s">
        <v>14770</v>
      </c>
      <c r="B117" s="599" t="s">
        <v>14771</v>
      </c>
      <c r="C117" s="599"/>
      <c r="D117" s="599" t="s">
        <v>14772</v>
      </c>
      <c r="E117" s="599"/>
      <c r="F117" s="599"/>
      <c r="G117" s="1784"/>
      <c r="H117" s="2095"/>
      <c r="I117" s="2095">
        <f>I118</f>
        <v>0</v>
      </c>
      <c r="J117" s="1754" t="s">
        <v>444</v>
      </c>
      <c r="K117" s="599"/>
      <c r="L117" s="1404"/>
      <c r="M117" s="1404"/>
      <c r="N117" s="1404"/>
    </row>
    <row r="118" spans="1:14" x14ac:dyDescent="0.2">
      <c r="A118" s="1609" t="s">
        <v>14773</v>
      </c>
      <c r="B118" s="1609" t="s">
        <v>14774</v>
      </c>
      <c r="C118" s="1609"/>
      <c r="D118" s="1609" t="s">
        <v>14775</v>
      </c>
      <c r="E118" s="1609"/>
      <c r="F118" s="1609"/>
      <c r="G118" s="2099"/>
      <c r="H118" s="2100"/>
      <c r="I118" s="2100">
        <f>I119</f>
        <v>0</v>
      </c>
      <c r="J118" s="1757" t="s">
        <v>444</v>
      </c>
      <c r="K118" s="1609"/>
      <c r="L118" s="1759"/>
      <c r="M118" s="1759"/>
      <c r="N118" s="1759"/>
    </row>
    <row r="119" spans="1:14" ht="24" x14ac:dyDescent="0.2">
      <c r="A119" s="1104" t="s">
        <v>14776</v>
      </c>
      <c r="B119" s="1104" t="s">
        <v>14777</v>
      </c>
      <c r="C119" s="1104" t="s">
        <v>14778</v>
      </c>
      <c r="D119" s="1104" t="s">
        <v>14779</v>
      </c>
      <c r="E119" s="1104" t="s">
        <v>14780</v>
      </c>
      <c r="F119" s="1104" t="s">
        <v>403</v>
      </c>
      <c r="G119" s="1475">
        <v>3.4</v>
      </c>
      <c r="H119" s="216"/>
      <c r="I119" s="2096">
        <f>ROUND(G119*H119,2)</f>
        <v>0</v>
      </c>
      <c r="J119" s="1771" t="s">
        <v>14781</v>
      </c>
      <c r="K119" s="1104"/>
      <c r="L119" s="1105"/>
      <c r="M119" s="1105"/>
      <c r="N119" s="1105"/>
    </row>
    <row r="120" spans="1:14" x14ac:dyDescent="0.2">
      <c r="A120" s="592" t="s">
        <v>14782</v>
      </c>
      <c r="B120" s="592" t="s">
        <v>14783</v>
      </c>
      <c r="C120" s="592"/>
      <c r="D120" s="592" t="s">
        <v>14784</v>
      </c>
      <c r="E120" s="592"/>
      <c r="F120" s="592"/>
      <c r="G120" s="2093"/>
      <c r="H120" s="2094"/>
      <c r="I120" s="2094">
        <f>I121+I127</f>
        <v>0</v>
      </c>
      <c r="J120" s="1750" t="s">
        <v>444</v>
      </c>
      <c r="K120" s="592"/>
      <c r="L120" s="1751"/>
      <c r="M120" s="1751"/>
      <c r="N120" s="1751"/>
    </row>
    <row r="121" spans="1:14" x14ac:dyDescent="0.2">
      <c r="A121" s="599" t="s">
        <v>14785</v>
      </c>
      <c r="B121" s="599" t="s">
        <v>14786</v>
      </c>
      <c r="C121" s="599"/>
      <c r="D121" s="599" t="s">
        <v>14787</v>
      </c>
      <c r="E121" s="599"/>
      <c r="F121" s="599"/>
      <c r="G121" s="1784"/>
      <c r="H121" s="2095"/>
      <c r="I121" s="2095">
        <f>SUM(I122:I126)</f>
        <v>0</v>
      </c>
      <c r="J121" s="1754" t="s">
        <v>444</v>
      </c>
      <c r="K121" s="599"/>
      <c r="L121" s="1404"/>
      <c r="M121" s="1404"/>
      <c r="N121" s="1404"/>
    </row>
    <row r="122" spans="1:14" ht="24" x14ac:dyDescent="0.2">
      <c r="A122" s="1104" t="s">
        <v>14788</v>
      </c>
      <c r="B122" s="1104" t="s">
        <v>14789</v>
      </c>
      <c r="C122" s="1104" t="s">
        <v>14790</v>
      </c>
      <c r="D122" s="1104" t="s">
        <v>14791</v>
      </c>
      <c r="E122" s="1104" t="s">
        <v>14792</v>
      </c>
      <c r="F122" s="1104" t="s">
        <v>477</v>
      </c>
      <c r="G122" s="1475">
        <v>525.37</v>
      </c>
      <c r="H122" s="216"/>
      <c r="I122" s="2096">
        <f>ROUND(G122*H122,2)</f>
        <v>0</v>
      </c>
      <c r="J122" s="1771" t="s">
        <v>18700</v>
      </c>
      <c r="K122" s="1768" t="s">
        <v>521</v>
      </c>
      <c r="L122" s="1105" t="s">
        <v>14793</v>
      </c>
      <c r="M122" s="1105" t="s">
        <v>523</v>
      </c>
      <c r="N122" s="1105"/>
    </row>
    <row r="123" spans="1:14" ht="24" x14ac:dyDescent="0.2">
      <c r="A123" s="1768" t="s">
        <v>14794</v>
      </c>
      <c r="B123" s="1768" t="s">
        <v>14795</v>
      </c>
      <c r="C123" s="1768" t="s">
        <v>14796</v>
      </c>
      <c r="D123" s="1768" t="s">
        <v>14797</v>
      </c>
      <c r="E123" s="1768" t="s">
        <v>14798</v>
      </c>
      <c r="F123" s="1768" t="s">
        <v>477</v>
      </c>
      <c r="G123" s="1481">
        <v>394.03</v>
      </c>
      <c r="H123" s="216"/>
      <c r="I123" s="2098">
        <f>ROUND(G123*H123,2)</f>
        <v>0</v>
      </c>
      <c r="J123" s="1767" t="s">
        <v>15857</v>
      </c>
      <c r="K123" s="1768" t="s">
        <v>521</v>
      </c>
      <c r="L123" s="1417" t="s">
        <v>14799</v>
      </c>
      <c r="M123" s="1417" t="s">
        <v>523</v>
      </c>
      <c r="N123" s="1417"/>
    </row>
    <row r="124" spans="1:14" x14ac:dyDescent="0.2">
      <c r="A124" s="1768" t="s">
        <v>14800</v>
      </c>
      <c r="B124" s="1768" t="s">
        <v>14801</v>
      </c>
      <c r="C124" s="1768"/>
      <c r="D124" s="1768" t="s">
        <v>14802</v>
      </c>
      <c r="E124" s="1768"/>
      <c r="F124" s="1768" t="s">
        <v>409</v>
      </c>
      <c r="G124" s="1481">
        <v>1313.5</v>
      </c>
      <c r="H124" s="216"/>
      <c r="I124" s="2098">
        <f>ROUND(G124*H124,2)</f>
        <v>0</v>
      </c>
      <c r="J124" s="1767" t="s">
        <v>17793</v>
      </c>
      <c r="K124" s="1768" t="s">
        <v>521</v>
      </c>
      <c r="L124" s="1417" t="s">
        <v>14803</v>
      </c>
      <c r="M124" s="1417" t="s">
        <v>579</v>
      </c>
      <c r="N124" s="1417"/>
    </row>
    <row r="125" spans="1:14" x14ac:dyDescent="0.2">
      <c r="A125" s="1104" t="s">
        <v>14804</v>
      </c>
      <c r="B125" s="1104" t="s">
        <v>14022</v>
      </c>
      <c r="C125" s="1104"/>
      <c r="D125" s="1104" t="s">
        <v>14023</v>
      </c>
      <c r="E125" s="1104"/>
      <c r="F125" s="1104" t="s">
        <v>409</v>
      </c>
      <c r="G125" s="1475">
        <v>1313.5</v>
      </c>
      <c r="H125" s="216"/>
      <c r="I125" s="2096">
        <f>ROUND(G125*H125,2)</f>
        <v>0</v>
      </c>
      <c r="J125" s="1771" t="s">
        <v>14024</v>
      </c>
      <c r="K125" s="1768" t="s">
        <v>521</v>
      </c>
      <c r="L125" s="1105" t="s">
        <v>14803</v>
      </c>
      <c r="M125" s="1105" t="s">
        <v>579</v>
      </c>
      <c r="N125" s="1105"/>
    </row>
    <row r="126" spans="1:14" ht="24" x14ac:dyDescent="0.2">
      <c r="A126" s="1104" t="s">
        <v>14805</v>
      </c>
      <c r="B126" s="1104" t="s">
        <v>14806</v>
      </c>
      <c r="C126" s="1104"/>
      <c r="D126" s="1104" t="s">
        <v>14807</v>
      </c>
      <c r="E126" s="1104"/>
      <c r="F126" s="1104" t="s">
        <v>409</v>
      </c>
      <c r="G126" s="1475">
        <v>1313.5</v>
      </c>
      <c r="H126" s="216"/>
      <c r="I126" s="2096">
        <f>ROUND(G126*H126,2)</f>
        <v>0</v>
      </c>
      <c r="J126" s="1771" t="s">
        <v>18701</v>
      </c>
      <c r="K126" s="1768" t="s">
        <v>521</v>
      </c>
      <c r="L126" s="1105" t="s">
        <v>14808</v>
      </c>
      <c r="M126" s="1105" t="s">
        <v>579</v>
      </c>
      <c r="N126" s="1105"/>
    </row>
    <row r="127" spans="1:14" x14ac:dyDescent="0.2">
      <c r="A127" s="599" t="s">
        <v>14809</v>
      </c>
      <c r="B127" s="599" t="s">
        <v>14810</v>
      </c>
      <c r="C127" s="599"/>
      <c r="D127" s="599" t="s">
        <v>14811</v>
      </c>
      <c r="E127" s="599"/>
      <c r="F127" s="599"/>
      <c r="G127" s="1784"/>
      <c r="H127" s="2095"/>
      <c r="I127" s="2095">
        <f>SUM(I128:I132)</f>
        <v>0</v>
      </c>
      <c r="J127" s="1754" t="s">
        <v>444</v>
      </c>
      <c r="K127" s="599"/>
      <c r="L127" s="1404"/>
      <c r="M127" s="1404"/>
      <c r="N127" s="1404"/>
    </row>
    <row r="128" spans="1:14" ht="36" x14ac:dyDescent="0.2">
      <c r="A128" s="1104" t="s">
        <v>14812</v>
      </c>
      <c r="B128" s="1104" t="s">
        <v>14813</v>
      </c>
      <c r="C128" s="1104"/>
      <c r="D128" s="1104" t="s">
        <v>14814</v>
      </c>
      <c r="E128" s="1104"/>
      <c r="F128" s="1104" t="s">
        <v>385</v>
      </c>
      <c r="G128" s="1475">
        <v>1</v>
      </c>
      <c r="H128" s="216"/>
      <c r="I128" s="2096">
        <f>ROUND(G128*H128,2)</f>
        <v>0</v>
      </c>
      <c r="J128" s="1771" t="s">
        <v>14815</v>
      </c>
      <c r="K128" s="1768" t="s">
        <v>521</v>
      </c>
      <c r="L128" s="1105" t="s">
        <v>14816</v>
      </c>
      <c r="M128" s="1105" t="s">
        <v>650</v>
      </c>
      <c r="N128" s="1105"/>
    </row>
    <row r="129" spans="1:14" ht="36" x14ac:dyDescent="0.2">
      <c r="A129" s="1104" t="s">
        <v>14817</v>
      </c>
      <c r="B129" s="1104" t="s">
        <v>14818</v>
      </c>
      <c r="C129" s="1104"/>
      <c r="D129" s="1104" t="s">
        <v>14819</v>
      </c>
      <c r="E129" s="1104"/>
      <c r="F129" s="1104" t="s">
        <v>385</v>
      </c>
      <c r="G129" s="1475">
        <v>1</v>
      </c>
      <c r="H129" s="216"/>
      <c r="I129" s="2096">
        <f>ROUND(G129*H129,2)</f>
        <v>0</v>
      </c>
      <c r="J129" s="1771" t="s">
        <v>14820</v>
      </c>
      <c r="K129" s="1768" t="s">
        <v>521</v>
      </c>
      <c r="L129" s="1105" t="s">
        <v>14821</v>
      </c>
      <c r="M129" s="1105" t="s">
        <v>650</v>
      </c>
      <c r="N129" s="1105"/>
    </row>
    <row r="130" spans="1:14" ht="24" x14ac:dyDescent="0.2">
      <c r="A130" s="1104" t="s">
        <v>14822</v>
      </c>
      <c r="B130" s="1104" t="s">
        <v>14823</v>
      </c>
      <c r="C130" s="1104"/>
      <c r="D130" s="1104" t="s">
        <v>14824</v>
      </c>
      <c r="E130" s="1104"/>
      <c r="F130" s="1104" t="s">
        <v>403</v>
      </c>
      <c r="G130" s="1475">
        <v>46.5</v>
      </c>
      <c r="H130" s="216"/>
      <c r="I130" s="2096">
        <f>ROUND(G130*H130,2)</f>
        <v>0</v>
      </c>
      <c r="J130" s="1771" t="s">
        <v>14825</v>
      </c>
      <c r="K130" s="1768" t="s">
        <v>521</v>
      </c>
      <c r="L130" s="1105" t="s">
        <v>14826</v>
      </c>
      <c r="M130" s="1105" t="s">
        <v>950</v>
      </c>
      <c r="N130" s="1105"/>
    </row>
    <row r="131" spans="1:14" ht="60" x14ac:dyDescent="0.2">
      <c r="A131" s="1104" t="s">
        <v>14827</v>
      </c>
      <c r="B131" s="1104" t="s">
        <v>14828</v>
      </c>
      <c r="C131" s="1104"/>
      <c r="D131" s="1104" t="s">
        <v>14829</v>
      </c>
      <c r="E131" s="1104"/>
      <c r="F131" s="1104" t="s">
        <v>385</v>
      </c>
      <c r="G131" s="1475">
        <v>35</v>
      </c>
      <c r="H131" s="216"/>
      <c r="I131" s="2096">
        <f>ROUND(G131*H131,2)</f>
        <v>0</v>
      </c>
      <c r="J131" s="1771" t="s">
        <v>14830</v>
      </c>
      <c r="K131" s="1768"/>
      <c r="L131" s="1105"/>
      <c r="M131" s="1105"/>
      <c r="N131" s="1105"/>
    </row>
    <row r="132" spans="1:14" ht="48" x14ac:dyDescent="0.2">
      <c r="A132" s="1104" t="s">
        <v>14831</v>
      </c>
      <c r="B132" s="1104" t="s">
        <v>1045</v>
      </c>
      <c r="C132" s="1104"/>
      <c r="D132" s="1104" t="s">
        <v>18997</v>
      </c>
      <c r="E132" s="1104"/>
      <c r="F132" s="1104" t="s">
        <v>385</v>
      </c>
      <c r="G132" s="1475">
        <v>11</v>
      </c>
      <c r="H132" s="216"/>
      <c r="I132" s="2096">
        <f>ROUND(G132*H132,2)</f>
        <v>0</v>
      </c>
      <c r="J132" s="1771" t="s">
        <v>1047</v>
      </c>
      <c r="K132" s="1768"/>
      <c r="L132" s="1105"/>
      <c r="M132" s="1105"/>
      <c r="N132" s="1105"/>
    </row>
  </sheetData>
  <sheetProtection algorithmName="SHA-512" hashValue="b2LURMy7bQbtRob2TfkwrSdZ9dL2/Btr24+GCrM3wA1mgDjwfePjUNX5ZL4kemdNPCalXs2i3H3/K9iM13QZfg==" saltValue="xojHaHJTl+5KUIaakg6gaw==" spinCount="100000" sheet="1" objects="1" scenarios="1" selectLockedCells="1"/>
  <autoFilter ref="A1:O132" xr:uid="{00000000-0009-0000-0000-000009000000}"/>
  <phoneticPr fontId="8" type="noConversion"/>
  <conditionalFormatting sqref="H119">
    <cfRule type="cellIs" dxfId="2773" priority="37" operator="greaterThan">
      <formula>0</formula>
    </cfRule>
    <cfRule type="cellIs" dxfId="2772" priority="38" operator="equal">
      <formula>0</formula>
    </cfRule>
  </conditionalFormatting>
  <conditionalFormatting sqref="H122:H126">
    <cfRule type="cellIs" dxfId="2771" priority="35" operator="greaterThan">
      <formula>0</formula>
    </cfRule>
    <cfRule type="cellIs" dxfId="2770" priority="36" operator="equal">
      <formula>0</formula>
    </cfRule>
  </conditionalFormatting>
  <conditionalFormatting sqref="H128:H132">
    <cfRule type="cellIs" dxfId="2769" priority="33" operator="greaterThan">
      <formula>0</formula>
    </cfRule>
    <cfRule type="cellIs" dxfId="2768" priority="34" operator="equal">
      <formula>0</formula>
    </cfRule>
  </conditionalFormatting>
  <conditionalFormatting sqref="H13:H14">
    <cfRule type="cellIs" dxfId="2767" priority="29" operator="greaterThan">
      <formula>0</formula>
    </cfRule>
    <cfRule type="cellIs" dxfId="2766" priority="30" operator="equal">
      <formula>0</formula>
    </cfRule>
  </conditionalFormatting>
  <conditionalFormatting sqref="H18:H19">
    <cfRule type="cellIs" dxfId="2765" priority="27" operator="greaterThan">
      <formula>0</formula>
    </cfRule>
    <cfRule type="cellIs" dxfId="2764" priority="28" operator="equal">
      <formula>0</formula>
    </cfRule>
  </conditionalFormatting>
  <conditionalFormatting sqref="H16">
    <cfRule type="cellIs" dxfId="2763" priority="25" operator="greaterThan">
      <formula>0</formula>
    </cfRule>
    <cfRule type="cellIs" dxfId="2762" priority="26" operator="equal">
      <formula>0</formula>
    </cfRule>
  </conditionalFormatting>
  <conditionalFormatting sqref="H22:H42">
    <cfRule type="cellIs" dxfId="2761" priority="23" operator="greaterThan">
      <formula>0</formula>
    </cfRule>
    <cfRule type="cellIs" dxfId="2760" priority="24" operator="equal">
      <formula>0</formula>
    </cfRule>
  </conditionalFormatting>
  <conditionalFormatting sqref="H47:H49">
    <cfRule type="cellIs" dxfId="2759" priority="21" operator="greaterThan">
      <formula>0</formula>
    </cfRule>
    <cfRule type="cellIs" dxfId="2758" priority="22" operator="equal">
      <formula>0</formula>
    </cfRule>
  </conditionalFormatting>
  <conditionalFormatting sqref="H51:H60">
    <cfRule type="cellIs" dxfId="2757" priority="19" operator="greaterThan">
      <formula>0</formula>
    </cfRule>
    <cfRule type="cellIs" dxfId="2756" priority="20" operator="equal">
      <formula>0</formula>
    </cfRule>
  </conditionalFormatting>
  <conditionalFormatting sqref="H62:H67">
    <cfRule type="cellIs" dxfId="2755" priority="17" operator="greaterThan">
      <formula>0</formula>
    </cfRule>
    <cfRule type="cellIs" dxfId="2754" priority="18" operator="equal">
      <formula>0</formula>
    </cfRule>
  </conditionalFormatting>
  <conditionalFormatting sqref="H69:H74">
    <cfRule type="cellIs" dxfId="2753" priority="15" operator="greaterThan">
      <formula>0</formula>
    </cfRule>
    <cfRule type="cellIs" dxfId="2752" priority="16" operator="equal">
      <formula>0</formula>
    </cfRule>
  </conditionalFormatting>
  <conditionalFormatting sqref="H76:H78">
    <cfRule type="cellIs" dxfId="2751" priority="13" operator="greaterThan">
      <formula>0</formula>
    </cfRule>
    <cfRule type="cellIs" dxfId="2750" priority="14" operator="equal">
      <formula>0</formula>
    </cfRule>
  </conditionalFormatting>
  <conditionalFormatting sqref="H81">
    <cfRule type="cellIs" dxfId="2749" priority="11" operator="greaterThan">
      <formula>0</formula>
    </cfRule>
    <cfRule type="cellIs" dxfId="2748" priority="12" operator="equal">
      <formula>0</formula>
    </cfRule>
  </conditionalFormatting>
  <conditionalFormatting sqref="H83:H84">
    <cfRule type="cellIs" dxfId="2747" priority="9" operator="greaterThan">
      <formula>0</formula>
    </cfRule>
    <cfRule type="cellIs" dxfId="2746" priority="10" operator="equal">
      <formula>0</formula>
    </cfRule>
  </conditionalFormatting>
  <conditionalFormatting sqref="H94">
    <cfRule type="cellIs" dxfId="2745" priority="7" operator="greaterThan">
      <formula>0</formula>
    </cfRule>
    <cfRule type="cellIs" dxfId="2744" priority="8" operator="equal">
      <formula>0</formula>
    </cfRule>
  </conditionalFormatting>
  <conditionalFormatting sqref="H96">
    <cfRule type="cellIs" dxfId="2743" priority="5" operator="greaterThan">
      <formula>0</formula>
    </cfRule>
    <cfRule type="cellIs" dxfId="2742" priority="6" operator="equal">
      <formula>0</formula>
    </cfRule>
  </conditionalFormatting>
  <conditionalFormatting sqref="H98">
    <cfRule type="cellIs" dxfId="2741" priority="3" operator="greaterThan">
      <formula>0</formula>
    </cfRule>
    <cfRule type="cellIs" dxfId="2740" priority="4" operator="equal">
      <formula>0</formula>
    </cfRule>
  </conditionalFormatting>
  <conditionalFormatting sqref="H100:H116">
    <cfRule type="cellIs" dxfId="2739" priority="1" operator="greaterThan">
      <formula>0</formula>
    </cfRule>
    <cfRule type="cellIs" dxfId="2738" priority="2" operator="equal">
      <formula>0</formula>
    </cfRule>
  </conditionalFormatting>
  <pageMargins left="0.74803149606299213" right="0.74803149606299213" top="1.299212598425197" bottom="0.59055118110236227" header="0.98425196850393704" footer="0.27559055118110237"/>
  <pageSetup paperSize="9" scale="53" fitToHeight="0" orientation="landscape" r:id="rId1"/>
  <headerFooter differentFirst="1">
    <oddHeader xml:space="preserve">&amp;C&amp;"-,Običajno"&amp;8Številka projekta: 190175/3    |    Številka načrta: 3695/S3/2_04    |    Objekt: ENP Črni Kal in zunanja ureditev
&amp;R
</oddHeader>
    <oddFooter>&amp;C&amp;"-,Običajno"&amp;8Naziv dokumenta: Projektantski predračun načrta Objekt ENP Črni Kal in zunanja ureditev
Dokument: 2TDK_SZP_PZI_GR_S3-x2-04_XX_XX_PP_XX_BI_0003_P_108&amp;R&amp;"-,Običajno"&amp;8&amp;P/&amp;N</oddFooter>
    <firstHeader>&amp;L&amp;G&amp;C&amp;"-,Običajno"&amp;8Številka projekta: 190175/3    |    Številka načrta: 3695/S3/2_04    |    Objekt: ENP Črni Kal in zunanja ureditev
Del objekta / Vsebina: Projektantski predračun    |    Datum: junij 2020&amp;R&amp;"-,Običajno"&amp;11&amp;G</firstHeader>
    <firstFooter>&amp;L&amp;G&amp;C&amp;"-,Običajno"&amp;8Naziv dokumenta: Projektantski predračun načrta Objekt ENP Črni Kal in zunanja ureditev
Dokument: 2TDK_SZP_PZI_GR_S3-x2-04_XX_XX_PP_XX_BI_0003_P_108&amp;R&amp;"-,Običajno"&amp;8&amp;P / &amp;N</firstFooter>
  </headerFooter>
  <rowBreaks count="3" manualBreakCount="3">
    <brk id="49" max="16383" man="1"/>
    <brk id="78" max="16383" man="1"/>
    <brk id="84"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20"/>
  <dimension ref="A1:N905"/>
  <sheetViews>
    <sheetView view="pageLayout" zoomScale="85" zoomScaleNormal="85" zoomScaleSheetLayoutView="85" zoomScalePageLayoutView="85" workbookViewId="0">
      <selection activeCell="H36" sqref="H36"/>
    </sheetView>
  </sheetViews>
  <sheetFormatPr defaultColWidth="9.140625" defaultRowHeight="15" x14ac:dyDescent="0.25"/>
  <cols>
    <col min="1" max="1" width="14" style="189" customWidth="1"/>
    <col min="2" max="2" width="45" style="190" customWidth="1"/>
    <col min="3" max="3" width="12" style="191" customWidth="1"/>
    <col min="4" max="4" width="45" style="190" customWidth="1"/>
    <col min="5" max="5" width="12" style="191" customWidth="1"/>
    <col min="6" max="6" width="5" style="190" customWidth="1"/>
    <col min="7" max="7" width="12.42578125" style="185" customWidth="1"/>
    <col min="8" max="8" width="12.42578125" style="186" customWidth="1"/>
    <col min="9" max="9" width="15" style="192" customWidth="1"/>
    <col min="10" max="10" width="12.85546875" style="193" customWidth="1"/>
    <col min="11" max="11" width="4" style="193" customWidth="1"/>
    <col min="12" max="12" width="40" style="190" customWidth="1"/>
    <col min="13" max="13" width="32.85546875" style="180" customWidth="1"/>
    <col min="14" max="14" width="15" style="180" customWidth="1"/>
    <col min="15" max="16384" width="9.140625" style="175"/>
  </cols>
  <sheetData>
    <row r="1" spans="1:14" x14ac:dyDescent="0.25">
      <c r="A1" s="1910" t="s">
        <v>344</v>
      </c>
      <c r="B1" s="1911" t="s">
        <v>345</v>
      </c>
      <c r="C1" s="1911" t="s">
        <v>346</v>
      </c>
      <c r="D1" s="1911" t="s">
        <v>347</v>
      </c>
      <c r="E1" s="1911" t="s">
        <v>348</v>
      </c>
      <c r="F1" s="1911" t="s">
        <v>349</v>
      </c>
      <c r="G1" s="1912" t="s">
        <v>350</v>
      </c>
      <c r="H1" s="1913" t="s">
        <v>351</v>
      </c>
      <c r="I1" s="1913" t="s">
        <v>352</v>
      </c>
      <c r="J1" s="1911" t="s">
        <v>353</v>
      </c>
      <c r="K1" s="1910" t="s">
        <v>354</v>
      </c>
      <c r="L1" s="1910" t="s">
        <v>355</v>
      </c>
      <c r="M1" s="1910" t="s">
        <v>356</v>
      </c>
      <c r="N1" s="1914" t="s">
        <v>357</v>
      </c>
    </row>
    <row r="2" spans="1:14" x14ac:dyDescent="0.25">
      <c r="A2" s="1915" t="s">
        <v>98</v>
      </c>
      <c r="B2" s="1915" t="s">
        <v>14832</v>
      </c>
      <c r="C2" s="1915"/>
      <c r="D2" s="1915" t="s">
        <v>276</v>
      </c>
      <c r="E2" s="1915"/>
      <c r="F2" s="1916"/>
      <c r="G2" s="2066"/>
      <c r="H2" s="1919"/>
      <c r="I2" s="1919">
        <f>I3+I52+I64</f>
        <v>0</v>
      </c>
      <c r="J2" s="1916"/>
      <c r="K2" s="1915"/>
      <c r="L2" s="2067"/>
      <c r="M2" s="2067"/>
      <c r="N2" s="2067"/>
    </row>
    <row r="3" spans="1:14" x14ac:dyDescent="0.25">
      <c r="A3" s="1921" t="s">
        <v>358</v>
      </c>
      <c r="B3" s="1921" t="s">
        <v>14833</v>
      </c>
      <c r="C3" s="1921"/>
      <c r="D3" s="1921" t="s">
        <v>14834</v>
      </c>
      <c r="E3" s="1921"/>
      <c r="F3" s="1922"/>
      <c r="G3" s="2068"/>
      <c r="H3" s="2069"/>
      <c r="I3" s="2069">
        <f>I4+I8</f>
        <v>0</v>
      </c>
      <c r="J3" s="1922"/>
      <c r="K3" s="1921"/>
      <c r="L3" s="1959"/>
      <c r="M3" s="1959"/>
      <c r="N3" s="1959"/>
    </row>
    <row r="4" spans="1:14" s="176" customFormat="1" x14ac:dyDescent="0.25">
      <c r="A4" s="1927" t="s">
        <v>1952</v>
      </c>
      <c r="B4" s="1927" t="s">
        <v>362</v>
      </c>
      <c r="C4" s="1927"/>
      <c r="D4" s="1927" t="s">
        <v>363</v>
      </c>
      <c r="E4" s="1927"/>
      <c r="F4" s="1928"/>
      <c r="G4" s="2070"/>
      <c r="H4" s="2071"/>
      <c r="I4" s="2071">
        <f>I5</f>
        <v>0</v>
      </c>
      <c r="J4" s="1928"/>
      <c r="K4" s="1927"/>
      <c r="L4" s="2072"/>
      <c r="M4" s="1927"/>
      <c r="N4" s="1927"/>
    </row>
    <row r="5" spans="1:14" s="176" customFormat="1" x14ac:dyDescent="0.25">
      <c r="A5" s="1933" t="s">
        <v>1953</v>
      </c>
      <c r="B5" s="1933" t="s">
        <v>362</v>
      </c>
      <c r="C5" s="1933"/>
      <c r="D5" s="1933" t="s">
        <v>363</v>
      </c>
      <c r="E5" s="1933"/>
      <c r="F5" s="1934"/>
      <c r="G5" s="2073"/>
      <c r="H5" s="2074"/>
      <c r="I5" s="2074">
        <f>I6</f>
        <v>0</v>
      </c>
      <c r="J5" s="1934"/>
      <c r="K5" s="1933"/>
      <c r="L5" s="1933"/>
      <c r="M5" s="1933"/>
      <c r="N5" s="1933"/>
    </row>
    <row r="6" spans="1:14" s="177" customFormat="1" x14ac:dyDescent="0.25">
      <c r="A6" s="1939" t="s">
        <v>1956</v>
      </c>
      <c r="B6" s="1939" t="s">
        <v>362</v>
      </c>
      <c r="C6" s="1939"/>
      <c r="D6" s="1939" t="s">
        <v>363</v>
      </c>
      <c r="E6" s="1939"/>
      <c r="F6" s="1940"/>
      <c r="G6" s="2075"/>
      <c r="H6" s="2076"/>
      <c r="I6" s="2076">
        <f>I7</f>
        <v>0</v>
      </c>
      <c r="J6" s="1940"/>
      <c r="K6" s="1939"/>
      <c r="L6" s="1939"/>
      <c r="M6" s="1939"/>
      <c r="N6" s="1939"/>
    </row>
    <row r="7" spans="1:14" s="178" customFormat="1" ht="24" x14ac:dyDescent="0.25">
      <c r="A7" s="1945" t="s">
        <v>1957</v>
      </c>
      <c r="B7" s="1945" t="s">
        <v>1958</v>
      </c>
      <c r="C7" s="1945"/>
      <c r="D7" s="1945" t="s">
        <v>1959</v>
      </c>
      <c r="E7" s="1945"/>
      <c r="F7" s="1946" t="s">
        <v>1960</v>
      </c>
      <c r="G7" s="1947"/>
      <c r="H7" s="2077"/>
      <c r="I7" s="2077">
        <f>ROUND(G7*H7,2)</f>
        <v>0</v>
      </c>
      <c r="J7" s="1949" t="s">
        <v>15884</v>
      </c>
      <c r="K7" s="1945"/>
      <c r="L7" s="1950"/>
      <c r="M7" s="1950"/>
      <c r="N7" s="1950"/>
    </row>
    <row r="8" spans="1:14" s="179" customFormat="1" x14ac:dyDescent="0.25">
      <c r="A8" s="1927" t="s">
        <v>361</v>
      </c>
      <c r="B8" s="1927" t="s">
        <v>14835</v>
      </c>
      <c r="C8" s="1927"/>
      <c r="D8" s="1927" t="s">
        <v>14834</v>
      </c>
      <c r="E8" s="1927"/>
      <c r="F8" s="1928"/>
      <c r="G8" s="2070"/>
      <c r="H8" s="2071"/>
      <c r="I8" s="2071">
        <f>I9+I19+I41+I49</f>
        <v>0</v>
      </c>
      <c r="J8" s="1928"/>
      <c r="K8" s="1927"/>
      <c r="L8" s="2078"/>
      <c r="M8" s="2078"/>
      <c r="N8" s="2078"/>
    </row>
    <row r="9" spans="1:14" x14ac:dyDescent="0.25">
      <c r="A9" s="1933" t="s">
        <v>1981</v>
      </c>
      <c r="B9" s="1933" t="s">
        <v>14836</v>
      </c>
      <c r="C9" s="1933"/>
      <c r="D9" s="1933" t="s">
        <v>14837</v>
      </c>
      <c r="E9" s="1933"/>
      <c r="F9" s="1934"/>
      <c r="G9" s="2073"/>
      <c r="H9" s="2074"/>
      <c r="I9" s="2074">
        <f>I10+I13+I15</f>
        <v>0</v>
      </c>
      <c r="J9" s="1934"/>
      <c r="K9" s="1933"/>
      <c r="L9" s="2079"/>
      <c r="M9" s="2079"/>
      <c r="N9" s="2079"/>
    </row>
    <row r="10" spans="1:14" s="177" customFormat="1" x14ac:dyDescent="0.25">
      <c r="A10" s="1939" t="s">
        <v>1984</v>
      </c>
      <c r="B10" s="1939" t="s">
        <v>362</v>
      </c>
      <c r="C10" s="1939"/>
      <c r="D10" s="1939" t="s">
        <v>363</v>
      </c>
      <c r="E10" s="1939"/>
      <c r="F10" s="1940"/>
      <c r="G10" s="2075"/>
      <c r="H10" s="2076"/>
      <c r="I10" s="2076">
        <f>I11+I12</f>
        <v>0</v>
      </c>
      <c r="J10" s="1940"/>
      <c r="K10" s="1939"/>
      <c r="L10" s="2080"/>
      <c r="M10" s="2080"/>
      <c r="N10" s="2080"/>
    </row>
    <row r="11" spans="1:14" s="178" customFormat="1" ht="72" x14ac:dyDescent="0.25">
      <c r="A11" s="1945" t="s">
        <v>1985</v>
      </c>
      <c r="B11" s="1951" t="s">
        <v>2018</v>
      </c>
      <c r="C11" s="1951"/>
      <c r="D11" s="1951" t="s">
        <v>2019</v>
      </c>
      <c r="E11" s="1945"/>
      <c r="F11" s="1946" t="s">
        <v>1960</v>
      </c>
      <c r="G11" s="1947"/>
      <c r="H11" s="2077"/>
      <c r="I11" s="2077">
        <f>ROUND(G11*H11,2)</f>
        <v>0</v>
      </c>
      <c r="J11" s="1949" t="s">
        <v>15885</v>
      </c>
      <c r="K11" s="1945"/>
      <c r="L11" s="180"/>
      <c r="M11" s="180"/>
      <c r="N11" s="180"/>
    </row>
    <row r="12" spans="1:14" s="179" customFormat="1" ht="24" x14ac:dyDescent="0.25">
      <c r="A12" s="1945" t="s">
        <v>14838</v>
      </c>
      <c r="B12" s="1945" t="s">
        <v>2021</v>
      </c>
      <c r="C12" s="1945"/>
      <c r="D12" s="1945" t="s">
        <v>2022</v>
      </c>
      <c r="E12" s="1945"/>
      <c r="F12" s="1946" t="s">
        <v>1960</v>
      </c>
      <c r="G12" s="1947"/>
      <c r="H12" s="2077"/>
      <c r="I12" s="2081">
        <f>ROUND(G12*H12,2)</f>
        <v>0</v>
      </c>
      <c r="J12" s="1949" t="s">
        <v>15886</v>
      </c>
      <c r="K12" s="1945"/>
      <c r="L12" s="180"/>
      <c r="M12" s="180"/>
      <c r="N12" s="180"/>
    </row>
    <row r="13" spans="1:14" x14ac:dyDescent="0.25">
      <c r="A13" s="1939" t="s">
        <v>1988</v>
      </c>
      <c r="B13" s="1939" t="s">
        <v>14836</v>
      </c>
      <c r="C13" s="1939"/>
      <c r="D13" s="1939" t="s">
        <v>14837</v>
      </c>
      <c r="E13" s="1939"/>
      <c r="F13" s="1940"/>
      <c r="G13" s="2075"/>
      <c r="H13" s="2076"/>
      <c r="I13" s="2076">
        <f>I14</f>
        <v>0</v>
      </c>
      <c r="J13" s="1940"/>
      <c r="K13" s="1939"/>
      <c r="L13" s="2082"/>
      <c r="M13" s="2080"/>
      <c r="N13" s="2080"/>
    </row>
    <row r="14" spans="1:14" ht="72" x14ac:dyDescent="0.25">
      <c r="A14" s="1945" t="s">
        <v>1989</v>
      </c>
      <c r="B14" s="1945" t="s">
        <v>14839</v>
      </c>
      <c r="C14" s="1945"/>
      <c r="D14" s="1945" t="s">
        <v>14840</v>
      </c>
      <c r="E14" s="1945"/>
      <c r="F14" s="1946" t="s">
        <v>2036</v>
      </c>
      <c r="G14" s="1947">
        <v>3</v>
      </c>
      <c r="H14" s="216"/>
      <c r="I14" s="2083">
        <f>ROUND(G14*H14,2)</f>
        <v>0</v>
      </c>
      <c r="J14" s="1949" t="s">
        <v>15887</v>
      </c>
      <c r="K14" s="1945" t="s">
        <v>521</v>
      </c>
      <c r="L14" s="2084" t="s">
        <v>14841</v>
      </c>
      <c r="M14" s="1950" t="s">
        <v>2094</v>
      </c>
      <c r="N14" s="1950"/>
    </row>
    <row r="15" spans="1:14" s="179" customFormat="1" x14ac:dyDescent="0.25">
      <c r="A15" s="1939" t="s">
        <v>2603</v>
      </c>
      <c r="B15" s="1939" t="s">
        <v>14842</v>
      </c>
      <c r="C15" s="1939"/>
      <c r="D15" s="1939" t="s">
        <v>14843</v>
      </c>
      <c r="E15" s="1939"/>
      <c r="F15" s="1940"/>
      <c r="G15" s="2075"/>
      <c r="H15" s="2076"/>
      <c r="I15" s="2076">
        <f>I16+I17+I18</f>
        <v>0</v>
      </c>
      <c r="J15" s="1940"/>
      <c r="K15" s="1939"/>
      <c r="L15" s="2080"/>
      <c r="M15" s="2080"/>
      <c r="N15" s="2080"/>
    </row>
    <row r="16" spans="1:14" ht="36" x14ac:dyDescent="0.25">
      <c r="A16" s="1945" t="s">
        <v>2606</v>
      </c>
      <c r="B16" s="1945" t="s">
        <v>2097</v>
      </c>
      <c r="C16" s="1945"/>
      <c r="D16" s="1945" t="s">
        <v>2098</v>
      </c>
      <c r="E16" s="1945"/>
      <c r="F16" s="1946" t="s">
        <v>2036</v>
      </c>
      <c r="G16" s="1947">
        <v>23</v>
      </c>
      <c r="H16" s="216"/>
      <c r="I16" s="2083">
        <f>ROUND(G16*H16,2)</f>
        <v>0</v>
      </c>
      <c r="J16" s="1949" t="s">
        <v>15888</v>
      </c>
      <c r="K16" s="1945"/>
      <c r="L16" s="180"/>
    </row>
    <row r="17" spans="1:14" s="179" customFormat="1" ht="36" x14ac:dyDescent="0.25">
      <c r="A17" s="1945" t="s">
        <v>2610</v>
      </c>
      <c r="B17" s="1945" t="s">
        <v>14844</v>
      </c>
      <c r="C17" s="1945"/>
      <c r="D17" s="1945" t="s">
        <v>14845</v>
      </c>
      <c r="E17" s="1945"/>
      <c r="F17" s="1946" t="s">
        <v>2036</v>
      </c>
      <c r="G17" s="1947">
        <v>2</v>
      </c>
      <c r="H17" s="216"/>
      <c r="I17" s="2083">
        <f>ROUND(G17*H17,2)</f>
        <v>0</v>
      </c>
      <c r="J17" s="1949" t="s">
        <v>15889</v>
      </c>
      <c r="K17" s="1945"/>
      <c r="L17" s="180"/>
      <c r="M17" s="180"/>
      <c r="N17" s="180"/>
    </row>
    <row r="18" spans="1:14" ht="36" x14ac:dyDescent="0.25">
      <c r="A18" s="1945" t="s">
        <v>2612</v>
      </c>
      <c r="B18" s="1945" t="s">
        <v>14846</v>
      </c>
      <c r="C18" s="1945"/>
      <c r="D18" s="1945" t="s">
        <v>14847</v>
      </c>
      <c r="E18" s="1945"/>
      <c r="F18" s="1946" t="s">
        <v>2036</v>
      </c>
      <c r="G18" s="1947">
        <v>1</v>
      </c>
      <c r="H18" s="216"/>
      <c r="I18" s="2083">
        <f>ROUND(G18*H18,2)</f>
        <v>0</v>
      </c>
      <c r="J18" s="1949" t="s">
        <v>15890</v>
      </c>
      <c r="K18" s="1945"/>
      <c r="L18" s="180"/>
    </row>
    <row r="19" spans="1:14" x14ac:dyDescent="0.25">
      <c r="A19" s="1933" t="s">
        <v>2614</v>
      </c>
      <c r="B19" s="1933" t="s">
        <v>14848</v>
      </c>
      <c r="C19" s="1933"/>
      <c r="D19" s="1933" t="s">
        <v>14849</v>
      </c>
      <c r="E19" s="1933"/>
      <c r="F19" s="1934"/>
      <c r="G19" s="2073"/>
      <c r="H19" s="2074"/>
      <c r="I19" s="2074">
        <f>I20+I23+I27+I34+I37</f>
        <v>0</v>
      </c>
      <c r="J19" s="1934"/>
      <c r="K19" s="1933"/>
      <c r="L19" s="2079"/>
      <c r="M19" s="2079"/>
      <c r="N19" s="2079"/>
    </row>
    <row r="20" spans="1:14" x14ac:dyDescent="0.25">
      <c r="A20" s="1939" t="s">
        <v>14850</v>
      </c>
      <c r="B20" s="1939" t="s">
        <v>362</v>
      </c>
      <c r="C20" s="1939"/>
      <c r="D20" s="1939" t="s">
        <v>363</v>
      </c>
      <c r="E20" s="1939"/>
      <c r="F20" s="1940"/>
      <c r="G20" s="2075"/>
      <c r="H20" s="2076"/>
      <c r="I20" s="2076">
        <f>I21+I22</f>
        <v>0</v>
      </c>
      <c r="J20" s="1940"/>
      <c r="K20" s="1939"/>
      <c r="L20" s="2080"/>
      <c r="M20" s="2080"/>
      <c r="N20" s="2080"/>
    </row>
    <row r="21" spans="1:14" s="178" customFormat="1" ht="132" x14ac:dyDescent="0.25">
      <c r="A21" s="1945" t="s">
        <v>14851</v>
      </c>
      <c r="B21" s="1945" t="s">
        <v>2024</v>
      </c>
      <c r="C21" s="1945"/>
      <c r="D21" s="1945" t="s">
        <v>18998</v>
      </c>
      <c r="E21" s="1945"/>
      <c r="F21" s="1946" t="s">
        <v>1960</v>
      </c>
      <c r="G21" s="1947"/>
      <c r="H21" s="2077"/>
      <c r="I21" s="2077">
        <f>ROUND(G21*H21,2)</f>
        <v>0</v>
      </c>
      <c r="J21" s="1949" t="s">
        <v>15891</v>
      </c>
      <c r="K21" s="1945"/>
      <c r="L21" s="180"/>
      <c r="M21" s="180"/>
      <c r="N21" s="180"/>
    </row>
    <row r="22" spans="1:14" s="179" customFormat="1" ht="24" x14ac:dyDescent="0.25">
      <c r="A22" s="1945" t="s">
        <v>14852</v>
      </c>
      <c r="B22" s="1945" t="s">
        <v>2027</v>
      </c>
      <c r="C22" s="1945"/>
      <c r="D22" s="1945" t="s">
        <v>2028</v>
      </c>
      <c r="E22" s="1945"/>
      <c r="F22" s="1946" t="s">
        <v>1960</v>
      </c>
      <c r="G22" s="1947"/>
      <c r="H22" s="2077"/>
      <c r="I22" s="2077">
        <f>ROUND(G22*H22,2)</f>
        <v>0</v>
      </c>
      <c r="J22" s="1949" t="s">
        <v>15892</v>
      </c>
      <c r="K22" s="1945"/>
      <c r="L22" s="180"/>
      <c r="M22" s="180"/>
      <c r="N22" s="180"/>
    </row>
    <row r="23" spans="1:14" x14ac:dyDescent="0.25">
      <c r="A23" s="1939" t="s">
        <v>2617</v>
      </c>
      <c r="B23" s="1939" t="s">
        <v>14848</v>
      </c>
      <c r="C23" s="1939"/>
      <c r="D23" s="1939" t="s">
        <v>14849</v>
      </c>
      <c r="E23" s="1939"/>
      <c r="F23" s="1940"/>
      <c r="G23" s="2075"/>
      <c r="H23" s="2076"/>
      <c r="I23" s="2076">
        <f>I24+I25+I26</f>
        <v>0</v>
      </c>
      <c r="J23" s="1940"/>
      <c r="K23" s="1939"/>
      <c r="L23" s="2080"/>
      <c r="M23" s="2080"/>
      <c r="N23" s="2080"/>
    </row>
    <row r="24" spans="1:14" ht="24" x14ac:dyDescent="0.25">
      <c r="A24" s="1945" t="s">
        <v>2620</v>
      </c>
      <c r="B24" s="1945" t="s">
        <v>14853</v>
      </c>
      <c r="C24" s="1945"/>
      <c r="D24" s="1945" t="s">
        <v>14854</v>
      </c>
      <c r="E24" s="1945"/>
      <c r="F24" s="1946" t="s">
        <v>1715</v>
      </c>
      <c r="G24" s="1947">
        <v>194.5</v>
      </c>
      <c r="H24" s="216"/>
      <c r="I24" s="2083">
        <f>ROUND(G24*H24,2)</f>
        <v>0</v>
      </c>
      <c r="J24" s="1949" t="s">
        <v>14855</v>
      </c>
      <c r="K24" s="1945" t="s">
        <v>521</v>
      </c>
      <c r="L24" s="1950" t="s">
        <v>14856</v>
      </c>
      <c r="M24" s="1950" t="s">
        <v>2033</v>
      </c>
      <c r="N24" s="1950"/>
    </row>
    <row r="25" spans="1:14" s="179" customFormat="1" ht="24" x14ac:dyDescent="0.25">
      <c r="A25" s="1945" t="s">
        <v>2624</v>
      </c>
      <c r="B25" s="1945" t="s">
        <v>14857</v>
      </c>
      <c r="C25" s="1945"/>
      <c r="D25" s="1945" t="s">
        <v>14858</v>
      </c>
      <c r="E25" s="1945"/>
      <c r="F25" s="1946" t="s">
        <v>1715</v>
      </c>
      <c r="G25" s="1947">
        <v>1.42</v>
      </c>
      <c r="H25" s="216"/>
      <c r="I25" s="2083">
        <f>ROUND(G25*H25,2)</f>
        <v>0</v>
      </c>
      <c r="J25" s="1949" t="s">
        <v>15893</v>
      </c>
      <c r="K25" s="1945" t="s">
        <v>521</v>
      </c>
      <c r="L25" s="1950" t="s">
        <v>14859</v>
      </c>
      <c r="M25" s="1950" t="s">
        <v>2033</v>
      </c>
      <c r="N25" s="1950"/>
    </row>
    <row r="26" spans="1:14" ht="36" x14ac:dyDescent="0.25">
      <c r="A26" s="1945" t="s">
        <v>2628</v>
      </c>
      <c r="B26" s="1945" t="s">
        <v>14860</v>
      </c>
      <c r="C26" s="1945"/>
      <c r="D26" s="1945" t="s">
        <v>14861</v>
      </c>
      <c r="E26" s="1945"/>
      <c r="F26" s="1946" t="s">
        <v>1715</v>
      </c>
      <c r="G26" s="1947">
        <v>213.95000000000002</v>
      </c>
      <c r="H26" s="216"/>
      <c r="I26" s="2085">
        <f>ROUND(G26*H26,2)</f>
        <v>0</v>
      </c>
      <c r="J26" s="1949" t="s">
        <v>15894</v>
      </c>
      <c r="K26" s="1945" t="s">
        <v>521</v>
      </c>
      <c r="L26" s="1950" t="s">
        <v>14862</v>
      </c>
      <c r="M26" s="1967" t="s">
        <v>14863</v>
      </c>
      <c r="N26" s="1950"/>
    </row>
    <row r="27" spans="1:14" x14ac:dyDescent="0.25">
      <c r="A27" s="1939" t="s">
        <v>2640</v>
      </c>
      <c r="B27" s="1939" t="s">
        <v>14864</v>
      </c>
      <c r="C27" s="1939"/>
      <c r="D27" s="1939" t="s">
        <v>14865</v>
      </c>
      <c r="E27" s="1939"/>
      <c r="F27" s="1940"/>
      <c r="G27" s="2075"/>
      <c r="H27" s="2076"/>
      <c r="I27" s="2076">
        <f>I28+I29+I30+I31+I32+I33</f>
        <v>0</v>
      </c>
      <c r="J27" s="1940"/>
      <c r="K27" s="1939"/>
      <c r="L27" s="2080"/>
      <c r="M27" s="2080"/>
      <c r="N27" s="2080"/>
    </row>
    <row r="28" spans="1:14" ht="24" x14ac:dyDescent="0.25">
      <c r="A28" s="1945" t="s">
        <v>2643</v>
      </c>
      <c r="B28" s="1945" t="s">
        <v>2099</v>
      </c>
      <c r="C28" s="1945"/>
      <c r="D28" s="1945" t="s">
        <v>2100</v>
      </c>
      <c r="E28" s="1945"/>
      <c r="F28" s="1946" t="s">
        <v>1715</v>
      </c>
      <c r="G28" s="1947">
        <v>147923.03</v>
      </c>
      <c r="H28" s="216"/>
      <c r="I28" s="2083">
        <f t="shared" ref="I28:I33" si="0">ROUND(G28*H28,2)</f>
        <v>0</v>
      </c>
      <c r="J28" s="1949" t="s">
        <v>15895</v>
      </c>
      <c r="K28" s="1951" t="s">
        <v>521</v>
      </c>
      <c r="L28" s="1950" t="s">
        <v>14866</v>
      </c>
      <c r="M28" s="1967" t="s">
        <v>2033</v>
      </c>
      <c r="N28" s="1950"/>
    </row>
    <row r="29" spans="1:14" s="179" customFormat="1" ht="36" x14ac:dyDescent="0.25">
      <c r="A29" s="1945" t="s">
        <v>2648</v>
      </c>
      <c r="B29" s="1945" t="s">
        <v>14867</v>
      </c>
      <c r="C29" s="1945"/>
      <c r="D29" s="1945" t="s">
        <v>14868</v>
      </c>
      <c r="E29" s="1945"/>
      <c r="F29" s="1946" t="s">
        <v>2036</v>
      </c>
      <c r="G29" s="1947">
        <v>14793</v>
      </c>
      <c r="H29" s="216"/>
      <c r="I29" s="2083">
        <f t="shared" si="0"/>
        <v>0</v>
      </c>
      <c r="J29" s="1949" t="s">
        <v>15896</v>
      </c>
      <c r="K29" s="1951" t="s">
        <v>521</v>
      </c>
      <c r="L29" s="1950" t="s">
        <v>14869</v>
      </c>
      <c r="M29" s="1967" t="s">
        <v>14870</v>
      </c>
      <c r="N29" s="1950"/>
    </row>
    <row r="30" spans="1:14" ht="24" x14ac:dyDescent="0.25">
      <c r="A30" s="1945" t="s">
        <v>3399</v>
      </c>
      <c r="B30" s="1945" t="s">
        <v>2111</v>
      </c>
      <c r="C30" s="1945" t="s">
        <v>14871</v>
      </c>
      <c r="D30" s="1945" t="s">
        <v>2112</v>
      </c>
      <c r="E30" s="1967" t="s">
        <v>14872</v>
      </c>
      <c r="F30" s="1946" t="s">
        <v>1715</v>
      </c>
      <c r="G30" s="1947">
        <v>147923.03</v>
      </c>
      <c r="H30" s="216"/>
      <c r="I30" s="2083">
        <f t="shared" si="0"/>
        <v>0</v>
      </c>
      <c r="J30" s="1949" t="s">
        <v>15897</v>
      </c>
      <c r="K30" s="1951" t="s">
        <v>521</v>
      </c>
      <c r="L30" s="1950" t="s">
        <v>14866</v>
      </c>
      <c r="M30" s="1967" t="s">
        <v>2033</v>
      </c>
      <c r="N30" s="1950"/>
    </row>
    <row r="31" spans="1:14" ht="60" x14ac:dyDescent="0.25">
      <c r="A31" s="1945" t="s">
        <v>3400</v>
      </c>
      <c r="B31" s="1945" t="s">
        <v>2111</v>
      </c>
      <c r="C31" s="1945" t="s">
        <v>14873</v>
      </c>
      <c r="D31" s="1945" t="s">
        <v>2112</v>
      </c>
      <c r="E31" s="1967" t="s">
        <v>14874</v>
      </c>
      <c r="F31" s="1946" t="s">
        <v>1715</v>
      </c>
      <c r="G31" s="1947">
        <v>389.06</v>
      </c>
      <c r="H31" s="216"/>
      <c r="I31" s="2083">
        <f t="shared" si="0"/>
        <v>0</v>
      </c>
      <c r="J31" s="1949" t="s">
        <v>15897</v>
      </c>
      <c r="K31" s="1951" t="s">
        <v>521</v>
      </c>
      <c r="L31" s="2086" t="s">
        <v>14875</v>
      </c>
      <c r="M31" s="1953" t="s">
        <v>14876</v>
      </c>
      <c r="N31" s="1950"/>
    </row>
    <row r="32" spans="1:14" ht="60" x14ac:dyDescent="0.25">
      <c r="A32" s="1945" t="s">
        <v>3401</v>
      </c>
      <c r="B32" s="1945" t="s">
        <v>2111</v>
      </c>
      <c r="C32" s="1945" t="s">
        <v>14877</v>
      </c>
      <c r="D32" s="1945" t="s">
        <v>2112</v>
      </c>
      <c r="E32" s="1967" t="s">
        <v>14878</v>
      </c>
      <c r="F32" s="1946" t="s">
        <v>1715</v>
      </c>
      <c r="G32" s="1947">
        <v>10795.16</v>
      </c>
      <c r="H32" s="216"/>
      <c r="I32" s="2083">
        <f t="shared" si="0"/>
        <v>0</v>
      </c>
      <c r="J32" s="1949" t="s">
        <v>15897</v>
      </c>
      <c r="K32" s="1951" t="s">
        <v>521</v>
      </c>
      <c r="L32" s="2087" t="s">
        <v>14879</v>
      </c>
      <c r="M32" s="1953" t="s">
        <v>14876</v>
      </c>
      <c r="N32" s="1950"/>
    </row>
    <row r="33" spans="1:14" ht="36" x14ac:dyDescent="0.25">
      <c r="A33" s="1945" t="s">
        <v>3402</v>
      </c>
      <c r="B33" s="1945" t="s">
        <v>2117</v>
      </c>
      <c r="C33" s="1945" t="s">
        <v>14880</v>
      </c>
      <c r="D33" s="1945" t="s">
        <v>2118</v>
      </c>
      <c r="E33" s="1967" t="s">
        <v>14881</v>
      </c>
      <c r="F33" s="1946" t="s">
        <v>2036</v>
      </c>
      <c r="G33" s="1947">
        <v>615</v>
      </c>
      <c r="H33" s="216"/>
      <c r="I33" s="2083">
        <f t="shared" si="0"/>
        <v>0</v>
      </c>
      <c r="J33" s="1949" t="s">
        <v>15898</v>
      </c>
      <c r="K33" s="1951"/>
      <c r="L33" s="2084"/>
      <c r="M33" s="1950"/>
      <c r="N33" s="1950"/>
    </row>
    <row r="34" spans="1:14" x14ac:dyDescent="0.25">
      <c r="A34" s="1939" t="s">
        <v>2650</v>
      </c>
      <c r="B34" s="1939" t="s">
        <v>14882</v>
      </c>
      <c r="C34" s="1939"/>
      <c r="D34" s="1939" t="s">
        <v>14883</v>
      </c>
      <c r="E34" s="1939"/>
      <c r="F34" s="1940"/>
      <c r="G34" s="2075"/>
      <c r="H34" s="2076"/>
      <c r="I34" s="2076">
        <f>I35+I36</f>
        <v>0</v>
      </c>
      <c r="J34" s="1940"/>
      <c r="K34" s="1939"/>
      <c r="L34" s="2080"/>
      <c r="M34" s="2080"/>
      <c r="N34" s="2080"/>
    </row>
    <row r="35" spans="1:14" ht="48" x14ac:dyDescent="0.25">
      <c r="A35" s="1945" t="s">
        <v>2653</v>
      </c>
      <c r="B35" s="1945" t="s">
        <v>14884</v>
      </c>
      <c r="C35" s="1945"/>
      <c r="D35" s="1945" t="s">
        <v>18999</v>
      </c>
      <c r="E35" s="1945"/>
      <c r="F35" s="1946" t="s">
        <v>1715</v>
      </c>
      <c r="G35" s="1947">
        <v>23</v>
      </c>
      <c r="H35" s="216"/>
      <c r="I35" s="2083">
        <f>ROUND(G35*H35,2)</f>
        <v>0</v>
      </c>
      <c r="J35" s="1949" t="s">
        <v>15899</v>
      </c>
      <c r="K35" s="1945"/>
      <c r="L35" s="1950"/>
      <c r="M35" s="1950"/>
      <c r="N35" s="1950"/>
    </row>
    <row r="36" spans="1:14" s="179" customFormat="1" ht="24" x14ac:dyDescent="0.25">
      <c r="A36" s="1945" t="s">
        <v>2657</v>
      </c>
      <c r="B36" s="1945" t="s">
        <v>2484</v>
      </c>
      <c r="C36" s="1945"/>
      <c r="D36" s="1945" t="s">
        <v>2485</v>
      </c>
      <c r="E36" s="1945"/>
      <c r="F36" s="1946" t="s">
        <v>2036</v>
      </c>
      <c r="G36" s="1947">
        <v>6</v>
      </c>
      <c r="H36" s="216"/>
      <c r="I36" s="2083">
        <f>ROUND(G36*H36,2)</f>
        <v>0</v>
      </c>
      <c r="J36" s="1949" t="s">
        <v>15900</v>
      </c>
      <c r="K36" s="1945"/>
      <c r="L36" s="1950"/>
      <c r="M36" s="1950"/>
      <c r="N36" s="1950"/>
    </row>
    <row r="37" spans="1:14" x14ac:dyDescent="0.25">
      <c r="A37" s="1939" t="s">
        <v>3691</v>
      </c>
      <c r="B37" s="1939" t="s">
        <v>14885</v>
      </c>
      <c r="C37" s="1939"/>
      <c r="D37" s="1939" t="s">
        <v>14886</v>
      </c>
      <c r="E37" s="1939"/>
      <c r="F37" s="1940"/>
      <c r="G37" s="2075"/>
      <c r="H37" s="2076"/>
      <c r="I37" s="2076">
        <f>I38+I39+I40</f>
        <v>0</v>
      </c>
      <c r="J37" s="1940"/>
      <c r="K37" s="1939"/>
      <c r="L37" s="2080"/>
      <c r="M37" s="2080"/>
      <c r="N37" s="2080"/>
    </row>
    <row r="38" spans="1:14" ht="48" x14ac:dyDescent="0.25">
      <c r="A38" s="1945" t="s">
        <v>3692</v>
      </c>
      <c r="B38" s="1945" t="s">
        <v>2115</v>
      </c>
      <c r="C38" s="1945" t="s">
        <v>14887</v>
      </c>
      <c r="D38" s="1945" t="s">
        <v>2116</v>
      </c>
      <c r="E38" s="1967" t="s">
        <v>14888</v>
      </c>
      <c r="F38" s="1946" t="s">
        <v>2036</v>
      </c>
      <c r="G38" s="1947">
        <v>50</v>
      </c>
      <c r="H38" s="216"/>
      <c r="I38" s="2083">
        <f>ROUND(G38*H38,2)</f>
        <v>0</v>
      </c>
      <c r="J38" s="1949" t="s">
        <v>15901</v>
      </c>
      <c r="K38" s="1945"/>
      <c r="L38" s="1950"/>
      <c r="M38" s="1950"/>
      <c r="N38" s="1950"/>
    </row>
    <row r="39" spans="1:14" s="179" customFormat="1" ht="36" x14ac:dyDescent="0.25">
      <c r="A39" s="1945" t="s">
        <v>3694</v>
      </c>
      <c r="B39" s="1945" t="s">
        <v>14891</v>
      </c>
      <c r="C39" s="1945"/>
      <c r="D39" s="1945" t="s">
        <v>14892</v>
      </c>
      <c r="E39" s="1945"/>
      <c r="F39" s="1946" t="s">
        <v>2036</v>
      </c>
      <c r="G39" s="1947">
        <v>12</v>
      </c>
      <c r="H39" s="216"/>
      <c r="I39" s="2083">
        <f>ROUND(G39*H39,2)</f>
        <v>0</v>
      </c>
      <c r="J39" s="1949" t="s">
        <v>15902</v>
      </c>
      <c r="K39" s="1945"/>
      <c r="L39" s="1950"/>
      <c r="M39" s="1950"/>
      <c r="N39" s="1950"/>
    </row>
    <row r="40" spans="1:14" x14ac:dyDescent="0.25">
      <c r="A40" s="1945" t="s">
        <v>3696</v>
      </c>
      <c r="B40" s="1967" t="s">
        <v>14889</v>
      </c>
      <c r="C40" s="1953"/>
      <c r="D40" s="1953" t="s">
        <v>14890</v>
      </c>
      <c r="E40" s="1953"/>
      <c r="F40" s="1967" t="s">
        <v>2036</v>
      </c>
      <c r="G40" s="1947">
        <v>12</v>
      </c>
      <c r="H40" s="216"/>
      <c r="I40" s="2083">
        <f>ROUND(G40*H40,2)</f>
        <v>0</v>
      </c>
      <c r="J40" s="1967" t="s">
        <v>15903</v>
      </c>
      <c r="K40" s="1967"/>
      <c r="L40" s="1950"/>
      <c r="M40" s="1967"/>
      <c r="N40" s="1953"/>
    </row>
    <row r="41" spans="1:14" s="181" customFormat="1" x14ac:dyDescent="0.2">
      <c r="A41" s="1933" t="s">
        <v>2673</v>
      </c>
      <c r="B41" s="1933" t="s">
        <v>14893</v>
      </c>
      <c r="C41" s="1933"/>
      <c r="D41" s="1933" t="s">
        <v>14894</v>
      </c>
      <c r="E41" s="1933"/>
      <c r="F41" s="1934"/>
      <c r="G41" s="2073"/>
      <c r="H41" s="2074"/>
      <c r="I41" s="2074">
        <f>I42+I46</f>
        <v>0</v>
      </c>
      <c r="J41" s="1934"/>
      <c r="K41" s="1933"/>
      <c r="L41" s="2088"/>
      <c r="M41" s="2079"/>
      <c r="N41" s="2079"/>
    </row>
    <row r="42" spans="1:14" x14ac:dyDescent="0.25">
      <c r="A42" s="1939" t="s">
        <v>2676</v>
      </c>
      <c r="B42" s="1939" t="s">
        <v>14895</v>
      </c>
      <c r="C42" s="1939"/>
      <c r="D42" s="1939" t="s">
        <v>14896</v>
      </c>
      <c r="E42" s="1939"/>
      <c r="F42" s="1940"/>
      <c r="G42" s="2075"/>
      <c r="H42" s="2076"/>
      <c r="I42" s="2076">
        <f>I44+I43+I45</f>
        <v>0</v>
      </c>
      <c r="J42" s="1940"/>
      <c r="K42" s="1939"/>
      <c r="L42" s="2080"/>
      <c r="M42" s="2080"/>
      <c r="N42" s="2080"/>
    </row>
    <row r="43" spans="1:14" s="178" customFormat="1" ht="72" x14ac:dyDescent="0.25">
      <c r="A43" s="1945" t="s">
        <v>2679</v>
      </c>
      <c r="B43" s="1945" t="s">
        <v>2057</v>
      </c>
      <c r="C43" s="1945"/>
      <c r="D43" s="1945" t="s">
        <v>2058</v>
      </c>
      <c r="E43" s="1945"/>
      <c r="F43" s="1946" t="s">
        <v>1715</v>
      </c>
      <c r="G43" s="1947">
        <v>5397.58</v>
      </c>
      <c r="H43" s="216"/>
      <c r="I43" s="2083">
        <f>ROUND(G43*H43,2)</f>
        <v>0</v>
      </c>
      <c r="J43" s="1949" t="s">
        <v>15904</v>
      </c>
      <c r="K43" s="1945" t="s">
        <v>521</v>
      </c>
      <c r="L43" s="2087" t="s">
        <v>14879</v>
      </c>
      <c r="M43" s="1967" t="s">
        <v>2033</v>
      </c>
      <c r="N43" s="1950"/>
    </row>
    <row r="44" spans="1:14" ht="36" x14ac:dyDescent="0.25">
      <c r="A44" s="1945" t="s">
        <v>2683</v>
      </c>
      <c r="B44" s="1945" t="s">
        <v>14897</v>
      </c>
      <c r="C44" s="1945"/>
      <c r="D44" s="1945" t="s">
        <v>14898</v>
      </c>
      <c r="E44" s="1945"/>
      <c r="F44" s="1946" t="s">
        <v>2036</v>
      </c>
      <c r="G44" s="1947">
        <v>2</v>
      </c>
      <c r="H44" s="216"/>
      <c r="I44" s="2083">
        <f>ROUND(G44*H44,2)</f>
        <v>0</v>
      </c>
      <c r="J44" s="1949" t="s">
        <v>15905</v>
      </c>
      <c r="K44" s="1945" t="s">
        <v>521</v>
      </c>
      <c r="L44" s="2087" t="s">
        <v>14899</v>
      </c>
      <c r="M44" s="1967" t="s">
        <v>2094</v>
      </c>
      <c r="N44" s="1950"/>
    </row>
    <row r="45" spans="1:14" ht="36" x14ac:dyDescent="0.25">
      <c r="A45" s="1945" t="s">
        <v>2687</v>
      </c>
      <c r="B45" s="1945" t="s">
        <v>14897</v>
      </c>
      <c r="C45" s="1945" t="s">
        <v>14900</v>
      </c>
      <c r="D45" s="1945" t="s">
        <v>14898</v>
      </c>
      <c r="E45" s="1945" t="s">
        <v>14900</v>
      </c>
      <c r="F45" s="1946" t="s">
        <v>2036</v>
      </c>
      <c r="G45" s="1947">
        <v>1</v>
      </c>
      <c r="H45" s="216"/>
      <c r="I45" s="2083">
        <f>ROUND(G45*H45,2)</f>
        <v>0</v>
      </c>
      <c r="J45" s="1949" t="s">
        <v>15905</v>
      </c>
      <c r="K45" s="1945"/>
      <c r="L45" s="2087"/>
      <c r="M45" s="1967"/>
      <c r="N45" s="1950"/>
    </row>
    <row r="46" spans="1:14" x14ac:dyDescent="0.25">
      <c r="A46" s="1939" t="s">
        <v>3735</v>
      </c>
      <c r="B46" s="1939" t="s">
        <v>14901</v>
      </c>
      <c r="C46" s="1939"/>
      <c r="D46" s="1939" t="s">
        <v>14902</v>
      </c>
      <c r="E46" s="1939"/>
      <c r="F46" s="1940"/>
      <c r="G46" s="2075"/>
      <c r="H46" s="2076"/>
      <c r="I46" s="2076">
        <f>I47+I48</f>
        <v>0</v>
      </c>
      <c r="J46" s="1940"/>
      <c r="K46" s="1939"/>
      <c r="L46" s="2080"/>
      <c r="M46" s="2080"/>
      <c r="N46" s="2080"/>
    </row>
    <row r="47" spans="1:14" s="179" customFormat="1" ht="36" x14ac:dyDescent="0.25">
      <c r="A47" s="1945" t="s">
        <v>3736</v>
      </c>
      <c r="B47" s="1945" t="s">
        <v>2078</v>
      </c>
      <c r="C47" s="1945"/>
      <c r="D47" s="1945" t="s">
        <v>14903</v>
      </c>
      <c r="E47" s="1945"/>
      <c r="F47" s="1946" t="s">
        <v>1715</v>
      </c>
      <c r="G47" s="1947">
        <v>10.73</v>
      </c>
      <c r="H47" s="216"/>
      <c r="I47" s="2083">
        <f>ROUND(G47*H47,2)</f>
        <v>0</v>
      </c>
      <c r="J47" s="1949" t="s">
        <v>15906</v>
      </c>
      <c r="K47" s="1945" t="s">
        <v>521</v>
      </c>
      <c r="L47" s="2087" t="s">
        <v>14904</v>
      </c>
      <c r="M47" s="1967" t="s">
        <v>2033</v>
      </c>
      <c r="N47" s="1950"/>
    </row>
    <row r="48" spans="1:14" ht="72" x14ac:dyDescent="0.25">
      <c r="A48" s="1945" t="s">
        <v>5102</v>
      </c>
      <c r="B48" s="1945" t="s">
        <v>2121</v>
      </c>
      <c r="C48" s="1945"/>
      <c r="D48" s="1945" t="s">
        <v>2122</v>
      </c>
      <c r="E48" s="1945"/>
      <c r="F48" s="1946" t="s">
        <v>2036</v>
      </c>
      <c r="G48" s="1947">
        <v>1</v>
      </c>
      <c r="H48" s="216"/>
      <c r="I48" s="2083">
        <f>ROUND(G48*H48,2)</f>
        <v>0</v>
      </c>
      <c r="J48" s="1949" t="s">
        <v>15907</v>
      </c>
      <c r="K48" s="1945"/>
      <c r="L48" s="2087"/>
      <c r="M48" s="1967"/>
      <c r="N48" s="1950"/>
    </row>
    <row r="49" spans="1:14" s="179" customFormat="1" x14ac:dyDescent="0.25">
      <c r="A49" s="1933" t="s">
        <v>3427</v>
      </c>
      <c r="B49" s="1933" t="s">
        <v>14905</v>
      </c>
      <c r="C49" s="1933"/>
      <c r="D49" s="1933" t="s">
        <v>14906</v>
      </c>
      <c r="E49" s="1933"/>
      <c r="F49" s="1934"/>
      <c r="G49" s="2073"/>
      <c r="H49" s="2074"/>
      <c r="I49" s="2074">
        <f>I50</f>
        <v>0</v>
      </c>
      <c r="J49" s="1934"/>
      <c r="K49" s="1933"/>
      <c r="L49" s="2079"/>
      <c r="M49" s="2079"/>
      <c r="N49" s="2079"/>
    </row>
    <row r="50" spans="1:14" x14ac:dyDescent="0.25">
      <c r="A50" s="1939" t="s">
        <v>3430</v>
      </c>
      <c r="B50" s="1939" t="s">
        <v>14905</v>
      </c>
      <c r="C50" s="1939"/>
      <c r="D50" s="1939" t="s">
        <v>14906</v>
      </c>
      <c r="E50" s="1939"/>
      <c r="F50" s="1940"/>
      <c r="G50" s="2075"/>
      <c r="H50" s="2076"/>
      <c r="I50" s="2076">
        <f>I51</f>
        <v>0</v>
      </c>
      <c r="J50" s="1940"/>
      <c r="K50" s="1939"/>
      <c r="L50" s="2080"/>
      <c r="M50" s="2080"/>
      <c r="N50" s="2080"/>
    </row>
    <row r="51" spans="1:14" s="178" customFormat="1" ht="24" x14ac:dyDescent="0.25">
      <c r="A51" s="1945" t="s">
        <v>3433</v>
      </c>
      <c r="B51" s="1945" t="s">
        <v>2031</v>
      </c>
      <c r="C51" s="1945"/>
      <c r="D51" s="1945" t="s">
        <v>2032</v>
      </c>
      <c r="E51" s="1945"/>
      <c r="F51" s="1946" t="s">
        <v>1715</v>
      </c>
      <c r="G51" s="1947">
        <v>5604.2449999999999</v>
      </c>
      <c r="H51" s="216"/>
      <c r="I51" s="2083">
        <f>ROUND(G51*H51,2)</f>
        <v>0</v>
      </c>
      <c r="J51" s="1949" t="s">
        <v>15908</v>
      </c>
      <c r="K51" s="1945" t="s">
        <v>521</v>
      </c>
      <c r="L51" s="1950" t="s">
        <v>14907</v>
      </c>
      <c r="M51" s="1967" t="s">
        <v>2033</v>
      </c>
      <c r="N51" s="1950"/>
    </row>
    <row r="52" spans="1:14" s="179" customFormat="1" x14ac:dyDescent="0.25">
      <c r="A52" s="1959" t="s">
        <v>367</v>
      </c>
      <c r="B52" s="1959" t="s">
        <v>14908</v>
      </c>
      <c r="C52" s="1959"/>
      <c r="D52" s="1959" t="s">
        <v>14909</v>
      </c>
      <c r="E52" s="1959"/>
      <c r="F52" s="1960"/>
      <c r="G52" s="2089"/>
      <c r="H52" s="2090"/>
      <c r="I52" s="2090">
        <f>I53</f>
        <v>0</v>
      </c>
      <c r="J52" s="1960"/>
      <c r="K52" s="1959"/>
      <c r="L52" s="2091"/>
      <c r="M52" s="2091"/>
      <c r="N52" s="2091"/>
    </row>
    <row r="53" spans="1:14" x14ac:dyDescent="0.25">
      <c r="A53" s="1927" t="s">
        <v>370</v>
      </c>
      <c r="B53" s="1927" t="s">
        <v>14908</v>
      </c>
      <c r="C53" s="1927"/>
      <c r="D53" s="1927" t="s">
        <v>14909</v>
      </c>
      <c r="E53" s="1927"/>
      <c r="F53" s="1928"/>
      <c r="G53" s="2070"/>
      <c r="H53" s="2071"/>
      <c r="I53" s="2071">
        <f>I54</f>
        <v>0</v>
      </c>
      <c r="J53" s="1928"/>
      <c r="K53" s="1927"/>
      <c r="L53" s="2078"/>
      <c r="M53" s="2078"/>
      <c r="N53" s="2078"/>
    </row>
    <row r="54" spans="1:14" s="176" customFormat="1" x14ac:dyDescent="0.25">
      <c r="A54" s="1933" t="s">
        <v>373</v>
      </c>
      <c r="B54" s="1933" t="s">
        <v>14908</v>
      </c>
      <c r="C54" s="1933"/>
      <c r="D54" s="1933" t="s">
        <v>14909</v>
      </c>
      <c r="E54" s="1933"/>
      <c r="F54" s="1934"/>
      <c r="G54" s="2073"/>
      <c r="H54" s="2074"/>
      <c r="I54" s="2074">
        <f>I55+I61</f>
        <v>0</v>
      </c>
      <c r="J54" s="1934"/>
      <c r="K54" s="1933"/>
      <c r="L54" s="2079"/>
      <c r="M54" s="2079"/>
      <c r="N54" s="2079"/>
    </row>
    <row r="55" spans="1:14" s="177" customFormat="1" x14ac:dyDescent="0.25">
      <c r="A55" s="1939" t="s">
        <v>374</v>
      </c>
      <c r="B55" s="1939" t="s">
        <v>14910</v>
      </c>
      <c r="C55" s="1939"/>
      <c r="D55" s="1939" t="s">
        <v>14911</v>
      </c>
      <c r="E55" s="1939"/>
      <c r="F55" s="1940"/>
      <c r="G55" s="2075"/>
      <c r="H55" s="2076"/>
      <c r="I55" s="2076">
        <f>I56+I57+I58+I59+I60</f>
        <v>0</v>
      </c>
      <c r="J55" s="1940"/>
      <c r="K55" s="1939"/>
      <c r="L55" s="2080"/>
      <c r="M55" s="2080"/>
      <c r="N55" s="2080"/>
    </row>
    <row r="56" spans="1:14" s="178" customFormat="1" ht="36" x14ac:dyDescent="0.25">
      <c r="A56" s="1945" t="s">
        <v>377</v>
      </c>
      <c r="B56" s="1945" t="s">
        <v>2257</v>
      </c>
      <c r="C56" s="1945"/>
      <c r="D56" s="1945" t="s">
        <v>2258</v>
      </c>
      <c r="E56" s="1945"/>
      <c r="F56" s="1946" t="s">
        <v>2036</v>
      </c>
      <c r="G56" s="1947">
        <v>1</v>
      </c>
      <c r="H56" s="216"/>
      <c r="I56" s="2083">
        <f>ROUND(G56*H56,2)</f>
        <v>0</v>
      </c>
      <c r="J56" s="1949" t="s">
        <v>15909</v>
      </c>
      <c r="K56" s="1945" t="s">
        <v>521</v>
      </c>
      <c r="L56" s="1950" t="s">
        <v>14912</v>
      </c>
      <c r="M56" s="1950" t="s">
        <v>2094</v>
      </c>
      <c r="N56" s="1950"/>
    </row>
    <row r="57" spans="1:14" s="179" customFormat="1" ht="36" x14ac:dyDescent="0.25">
      <c r="A57" s="1945" t="s">
        <v>2213</v>
      </c>
      <c r="B57" s="1945" t="s">
        <v>2257</v>
      </c>
      <c r="C57" s="1945" t="s">
        <v>14900</v>
      </c>
      <c r="D57" s="1945" t="s">
        <v>2258</v>
      </c>
      <c r="E57" s="1945" t="s">
        <v>14900</v>
      </c>
      <c r="F57" s="1946" t="s">
        <v>2036</v>
      </c>
      <c r="G57" s="1947">
        <v>1</v>
      </c>
      <c r="H57" s="216"/>
      <c r="I57" s="2083">
        <f>ROUND(G57*H57,2)</f>
        <v>0</v>
      </c>
      <c r="J57" s="1949" t="s">
        <v>15909</v>
      </c>
      <c r="K57" s="1945"/>
      <c r="L57" s="1950"/>
      <c r="M57" s="1950"/>
      <c r="N57" s="1950"/>
    </row>
    <row r="58" spans="1:14" ht="48" x14ac:dyDescent="0.25">
      <c r="A58" s="1945" t="s">
        <v>13676</v>
      </c>
      <c r="B58" s="1945" t="s">
        <v>2354</v>
      </c>
      <c r="C58" s="1945"/>
      <c r="D58" s="1945" t="s">
        <v>2355</v>
      </c>
      <c r="E58" s="1945"/>
      <c r="F58" s="1946" t="s">
        <v>2036</v>
      </c>
      <c r="G58" s="1947">
        <v>1</v>
      </c>
      <c r="H58" s="216"/>
      <c r="I58" s="2083">
        <f>ROUND(G58*H58,2)</f>
        <v>0</v>
      </c>
      <c r="J58" s="1949" t="s">
        <v>15910</v>
      </c>
      <c r="K58" s="1945" t="s">
        <v>521</v>
      </c>
      <c r="L58" s="1950" t="s">
        <v>15911</v>
      </c>
      <c r="M58" s="1966" t="s">
        <v>2094</v>
      </c>
      <c r="N58" s="1950"/>
    </row>
    <row r="59" spans="1:14" ht="24" x14ac:dyDescent="0.25">
      <c r="A59" s="1945" t="s">
        <v>13679</v>
      </c>
      <c r="B59" s="1945" t="s">
        <v>513</v>
      </c>
      <c r="C59" s="1945"/>
      <c r="D59" s="1967" t="s">
        <v>514</v>
      </c>
      <c r="E59" s="1945"/>
      <c r="F59" s="1946" t="s">
        <v>14915</v>
      </c>
      <c r="G59" s="1947">
        <v>1.06</v>
      </c>
      <c r="H59" s="216"/>
      <c r="I59" s="2083">
        <f>ROUND(G59*H59,2)</f>
        <v>0</v>
      </c>
      <c r="J59" s="1949" t="s">
        <v>15912</v>
      </c>
      <c r="K59" s="1945" t="s">
        <v>521</v>
      </c>
      <c r="L59" s="1950" t="s">
        <v>14913</v>
      </c>
      <c r="M59" s="1950" t="s">
        <v>14914</v>
      </c>
      <c r="N59" s="1950"/>
    </row>
    <row r="60" spans="1:14" ht="24" x14ac:dyDescent="0.25">
      <c r="A60" s="1945" t="s">
        <v>13682</v>
      </c>
      <c r="B60" s="1945" t="s">
        <v>513</v>
      </c>
      <c r="C60" s="1945" t="s">
        <v>14900</v>
      </c>
      <c r="D60" s="1967" t="s">
        <v>514</v>
      </c>
      <c r="E60" s="1945" t="s">
        <v>14900</v>
      </c>
      <c r="F60" s="1946" t="s">
        <v>14915</v>
      </c>
      <c r="G60" s="1947">
        <v>1.06</v>
      </c>
      <c r="H60" s="216"/>
      <c r="I60" s="2083">
        <f>ROUND(G60*H60,2)</f>
        <v>0</v>
      </c>
      <c r="J60" s="1949" t="s">
        <v>15912</v>
      </c>
      <c r="K60" s="1945"/>
      <c r="L60" s="1950"/>
      <c r="M60" s="1950"/>
      <c r="N60" s="1950"/>
    </row>
    <row r="61" spans="1:14" x14ac:dyDescent="0.25">
      <c r="A61" s="1939" t="s">
        <v>14916</v>
      </c>
      <c r="B61" s="1939" t="s">
        <v>14917</v>
      </c>
      <c r="C61" s="1939"/>
      <c r="D61" s="1939" t="s">
        <v>14918</v>
      </c>
      <c r="E61" s="1939"/>
      <c r="F61" s="1940"/>
      <c r="G61" s="2075"/>
      <c r="H61" s="2076"/>
      <c r="I61" s="2076">
        <f>I62+I63</f>
        <v>0</v>
      </c>
      <c r="J61" s="1940"/>
      <c r="K61" s="1939"/>
      <c r="L61" s="2080"/>
      <c r="M61" s="2080"/>
      <c r="N61" s="2080"/>
    </row>
    <row r="62" spans="1:14" x14ac:dyDescent="0.25">
      <c r="A62" s="1945" t="s">
        <v>14919</v>
      </c>
      <c r="B62" s="1945" t="s">
        <v>2227</v>
      </c>
      <c r="C62" s="1945"/>
      <c r="D62" s="1945" t="s">
        <v>2228</v>
      </c>
      <c r="E62" s="1945"/>
      <c r="F62" s="1946" t="s">
        <v>2036</v>
      </c>
      <c r="G62" s="1947">
        <v>1</v>
      </c>
      <c r="H62" s="216"/>
      <c r="I62" s="2083">
        <f>ROUND(G62*H62,2)</f>
        <v>0</v>
      </c>
      <c r="J62" s="1949" t="s">
        <v>15913</v>
      </c>
      <c r="K62" s="1945" t="s">
        <v>521</v>
      </c>
      <c r="L62" s="1950" t="s">
        <v>14920</v>
      </c>
      <c r="M62" s="1950" t="s">
        <v>2094</v>
      </c>
      <c r="N62" s="1950"/>
    </row>
    <row r="63" spans="1:14" s="179" customFormat="1" x14ac:dyDescent="0.25">
      <c r="A63" s="1945" t="s">
        <v>14921</v>
      </c>
      <c r="B63" s="1945" t="s">
        <v>2227</v>
      </c>
      <c r="C63" s="1945" t="s">
        <v>14900</v>
      </c>
      <c r="D63" s="1945" t="s">
        <v>2228</v>
      </c>
      <c r="E63" s="1945" t="s">
        <v>14900</v>
      </c>
      <c r="F63" s="1946" t="s">
        <v>2036</v>
      </c>
      <c r="G63" s="1947">
        <v>1</v>
      </c>
      <c r="H63" s="216"/>
      <c r="I63" s="2083">
        <f>ROUND(G63*H63,2)</f>
        <v>0</v>
      </c>
      <c r="J63" s="1949" t="s">
        <v>15913</v>
      </c>
      <c r="K63" s="1945"/>
      <c r="L63" s="1950"/>
      <c r="M63" s="1950"/>
      <c r="N63" s="1950"/>
    </row>
    <row r="64" spans="1:14" x14ac:dyDescent="0.25">
      <c r="A64" s="1959" t="s">
        <v>2445</v>
      </c>
      <c r="B64" s="1959" t="s">
        <v>2457</v>
      </c>
      <c r="C64" s="1959"/>
      <c r="D64" s="1959" t="s">
        <v>14922</v>
      </c>
      <c r="E64" s="1959"/>
      <c r="F64" s="1960"/>
      <c r="G64" s="2089"/>
      <c r="H64" s="2090"/>
      <c r="I64" s="2090">
        <f>I65</f>
        <v>0</v>
      </c>
      <c r="J64" s="1960"/>
      <c r="K64" s="1959"/>
      <c r="L64" s="2091"/>
      <c r="M64" s="2091"/>
      <c r="N64" s="2091"/>
    </row>
    <row r="65" spans="1:14" x14ac:dyDescent="0.25">
      <c r="A65" s="1927" t="s">
        <v>2446</v>
      </c>
      <c r="B65" s="1927" t="s">
        <v>2457</v>
      </c>
      <c r="C65" s="1927"/>
      <c r="D65" s="1927" t="s">
        <v>14922</v>
      </c>
      <c r="E65" s="1927"/>
      <c r="F65" s="1928"/>
      <c r="G65" s="2070"/>
      <c r="H65" s="2071"/>
      <c r="I65" s="2071">
        <f>I66</f>
        <v>0</v>
      </c>
      <c r="J65" s="1928"/>
      <c r="K65" s="1927"/>
      <c r="L65" s="2078"/>
      <c r="M65" s="2078"/>
      <c r="N65" s="2078"/>
    </row>
    <row r="66" spans="1:14" s="176" customFormat="1" x14ac:dyDescent="0.25">
      <c r="A66" s="1933" t="s">
        <v>2447</v>
      </c>
      <c r="B66" s="1933" t="s">
        <v>2457</v>
      </c>
      <c r="C66" s="1933"/>
      <c r="D66" s="1933" t="s">
        <v>14922</v>
      </c>
      <c r="E66" s="1933"/>
      <c r="F66" s="1934"/>
      <c r="G66" s="2073"/>
      <c r="H66" s="2074"/>
      <c r="I66" s="2074">
        <f>I67</f>
        <v>0</v>
      </c>
      <c r="J66" s="1934"/>
      <c r="K66" s="1933"/>
      <c r="L66" s="2079"/>
      <c r="M66" s="2079"/>
      <c r="N66" s="2079"/>
    </row>
    <row r="67" spans="1:14" s="177" customFormat="1" x14ac:dyDescent="0.25">
      <c r="A67" s="1939" t="s">
        <v>2448</v>
      </c>
      <c r="B67" s="1939" t="s">
        <v>2457</v>
      </c>
      <c r="C67" s="1939"/>
      <c r="D67" s="1939" t="s">
        <v>14922</v>
      </c>
      <c r="E67" s="1939"/>
      <c r="F67" s="1940"/>
      <c r="G67" s="2075"/>
      <c r="H67" s="2076"/>
      <c r="I67" s="2076">
        <f>SUM(I68:I68)</f>
        <v>0</v>
      </c>
      <c r="J67" s="1940"/>
      <c r="K67" s="1939"/>
      <c r="L67" s="2080"/>
      <c r="M67" s="2080"/>
      <c r="N67" s="2080"/>
    </row>
    <row r="68" spans="1:14" s="178" customFormat="1" ht="24" x14ac:dyDescent="0.25">
      <c r="A68" s="1945" t="s">
        <v>2449</v>
      </c>
      <c r="B68" s="1945" t="s">
        <v>2461</v>
      </c>
      <c r="C68" s="1945"/>
      <c r="D68" s="1945" t="s">
        <v>2462</v>
      </c>
      <c r="E68" s="1945"/>
      <c r="F68" s="1946" t="s">
        <v>2168</v>
      </c>
      <c r="G68" s="1947">
        <v>1</v>
      </c>
      <c r="H68" s="216"/>
      <c r="I68" s="2077">
        <f>ROUND(G68*H68,2)</f>
        <v>0</v>
      </c>
      <c r="J68" s="1946" t="s">
        <v>2463</v>
      </c>
      <c r="K68" s="1945"/>
      <c r="L68" s="1950"/>
      <c r="M68" s="1950"/>
      <c r="N68" s="1950"/>
    </row>
    <row r="69" spans="1:14" x14ac:dyDescent="0.25">
      <c r="A69" s="182"/>
      <c r="B69" s="180"/>
      <c r="C69" s="180"/>
      <c r="D69" s="180"/>
      <c r="E69" s="180"/>
      <c r="F69" s="183"/>
      <c r="G69" s="195"/>
      <c r="H69" s="184"/>
      <c r="I69" s="194"/>
      <c r="J69" s="183"/>
      <c r="K69" s="183"/>
      <c r="L69" s="180"/>
    </row>
    <row r="70" spans="1:14" x14ac:dyDescent="0.25">
      <c r="A70" s="182"/>
      <c r="B70" s="180"/>
      <c r="C70" s="180"/>
      <c r="D70" s="180"/>
      <c r="E70" s="180"/>
      <c r="F70" s="183"/>
      <c r="G70" s="196"/>
      <c r="I70" s="187"/>
      <c r="J70" s="183"/>
      <c r="K70" s="183"/>
      <c r="L70" s="180"/>
    </row>
    <row r="71" spans="1:14" x14ac:dyDescent="0.25">
      <c r="A71" s="182"/>
      <c r="B71" s="180"/>
      <c r="C71" s="180"/>
      <c r="D71" s="180"/>
      <c r="E71" s="180"/>
      <c r="F71" s="180"/>
      <c r="G71" s="196"/>
      <c r="I71" s="187"/>
      <c r="J71" s="183"/>
      <c r="K71" s="183"/>
      <c r="L71" s="180"/>
    </row>
    <row r="72" spans="1:14" x14ac:dyDescent="0.25">
      <c r="A72" s="182"/>
      <c r="B72" s="180"/>
      <c r="C72" s="180"/>
      <c r="D72" s="180"/>
      <c r="E72" s="180"/>
      <c r="F72" s="180"/>
      <c r="I72" s="187"/>
      <c r="J72" s="183"/>
      <c r="K72" s="183"/>
      <c r="L72" s="180"/>
    </row>
    <row r="73" spans="1:14" x14ac:dyDescent="0.25">
      <c r="A73" s="182"/>
      <c r="B73" s="180"/>
      <c r="C73" s="180"/>
      <c r="D73" s="180"/>
      <c r="E73" s="180"/>
      <c r="F73" s="180"/>
      <c r="I73" s="187"/>
      <c r="J73" s="183"/>
      <c r="K73" s="183"/>
      <c r="L73" s="180"/>
    </row>
    <row r="74" spans="1:14" x14ac:dyDescent="0.25">
      <c r="A74" s="182"/>
      <c r="B74" s="180"/>
      <c r="C74" s="180"/>
      <c r="D74" s="180"/>
      <c r="E74" s="180"/>
      <c r="F74" s="180"/>
      <c r="I74" s="187"/>
      <c r="J74" s="183"/>
      <c r="K74" s="183"/>
      <c r="L74" s="180"/>
    </row>
    <row r="75" spans="1:14" x14ac:dyDescent="0.25">
      <c r="A75" s="182"/>
      <c r="B75" s="180"/>
      <c r="C75" s="180"/>
      <c r="D75" s="180"/>
      <c r="E75" s="180"/>
      <c r="F75" s="180"/>
      <c r="I75" s="187"/>
      <c r="J75" s="183"/>
      <c r="K75" s="183"/>
      <c r="L75" s="180"/>
    </row>
    <row r="76" spans="1:14" x14ac:dyDescent="0.25">
      <c r="A76" s="182"/>
      <c r="B76" s="180"/>
      <c r="C76" s="180"/>
      <c r="D76" s="180"/>
      <c r="E76" s="180"/>
      <c r="F76" s="180"/>
      <c r="I76" s="187"/>
      <c r="J76" s="183"/>
      <c r="K76" s="183"/>
      <c r="L76" s="180"/>
    </row>
    <row r="77" spans="1:14" x14ac:dyDescent="0.25">
      <c r="A77" s="182"/>
      <c r="B77" s="180"/>
      <c r="C77" s="180"/>
      <c r="D77" s="180"/>
      <c r="E77" s="180"/>
      <c r="F77" s="180"/>
      <c r="I77" s="187"/>
      <c r="J77" s="183"/>
      <c r="K77" s="183"/>
      <c r="L77" s="180"/>
    </row>
    <row r="78" spans="1:14" x14ac:dyDescent="0.25">
      <c r="A78" s="182"/>
      <c r="B78" s="180"/>
      <c r="C78" s="180"/>
      <c r="D78" s="180"/>
      <c r="E78" s="180"/>
      <c r="F78" s="180"/>
      <c r="I78" s="187"/>
      <c r="J78" s="183"/>
      <c r="K78" s="183"/>
      <c r="L78" s="180"/>
    </row>
    <row r="79" spans="1:14" x14ac:dyDescent="0.25">
      <c r="A79" s="182"/>
      <c r="B79" s="180"/>
      <c r="C79" s="180"/>
      <c r="D79" s="180"/>
      <c r="E79" s="180"/>
      <c r="F79" s="180"/>
      <c r="I79" s="187"/>
      <c r="J79" s="183"/>
      <c r="K79" s="183"/>
      <c r="L79" s="180"/>
    </row>
    <row r="80" spans="1:14" x14ac:dyDescent="0.25">
      <c r="A80" s="182"/>
      <c r="B80" s="180"/>
      <c r="C80" s="180"/>
      <c r="D80" s="180"/>
      <c r="E80" s="180"/>
      <c r="F80" s="180"/>
      <c r="I80" s="187"/>
      <c r="J80" s="183"/>
      <c r="K80" s="183"/>
      <c r="L80" s="180"/>
    </row>
    <row r="81" spans="1:12" x14ac:dyDescent="0.25">
      <c r="A81" s="182"/>
      <c r="B81" s="180"/>
      <c r="C81" s="180"/>
      <c r="D81" s="180"/>
      <c r="E81" s="180"/>
      <c r="F81" s="180"/>
      <c r="I81" s="187"/>
      <c r="J81" s="183"/>
      <c r="K81" s="183"/>
      <c r="L81" s="180"/>
    </row>
    <row r="82" spans="1:12" x14ac:dyDescent="0.25">
      <c r="A82" s="182"/>
      <c r="B82" s="180"/>
      <c r="C82" s="180"/>
      <c r="D82" s="180"/>
      <c r="E82" s="180"/>
      <c r="F82" s="180"/>
      <c r="I82" s="187"/>
      <c r="J82" s="183"/>
      <c r="K82" s="183"/>
      <c r="L82" s="180"/>
    </row>
    <row r="83" spans="1:12" x14ac:dyDescent="0.25">
      <c r="A83" s="182"/>
      <c r="B83" s="180"/>
      <c r="C83" s="180"/>
      <c r="D83" s="180"/>
      <c r="E83" s="180"/>
      <c r="F83" s="180"/>
      <c r="I83" s="187"/>
      <c r="J83" s="183"/>
      <c r="K83" s="183"/>
      <c r="L83" s="180"/>
    </row>
    <row r="84" spans="1:12" x14ac:dyDescent="0.25">
      <c r="A84" s="182"/>
      <c r="B84" s="180"/>
      <c r="C84" s="180"/>
      <c r="D84" s="180"/>
      <c r="E84" s="180"/>
      <c r="F84" s="180"/>
      <c r="I84" s="187"/>
      <c r="J84" s="180"/>
      <c r="K84" s="180"/>
      <c r="L84" s="180"/>
    </row>
    <row r="85" spans="1:12" x14ac:dyDescent="0.25">
      <c r="A85" s="182"/>
      <c r="B85" s="180"/>
      <c r="C85" s="180"/>
      <c r="D85" s="180"/>
      <c r="E85" s="180"/>
      <c r="F85" s="180"/>
      <c r="I85" s="187"/>
      <c r="J85" s="180"/>
      <c r="K85" s="180"/>
      <c r="L85" s="180"/>
    </row>
    <row r="86" spans="1:12" x14ac:dyDescent="0.25">
      <c r="A86" s="182"/>
      <c r="B86" s="180"/>
      <c r="C86" s="180"/>
      <c r="D86" s="180"/>
      <c r="E86" s="180"/>
      <c r="F86" s="180"/>
      <c r="I86" s="187"/>
      <c r="J86" s="180"/>
      <c r="K86" s="180"/>
      <c r="L86" s="180"/>
    </row>
    <row r="87" spans="1:12" x14ac:dyDescent="0.25">
      <c r="A87" s="182"/>
      <c r="B87" s="180"/>
      <c r="C87" s="180"/>
      <c r="D87" s="180"/>
      <c r="E87" s="180"/>
      <c r="F87" s="180"/>
      <c r="I87" s="187"/>
      <c r="J87" s="180"/>
      <c r="K87" s="180"/>
      <c r="L87" s="180"/>
    </row>
    <row r="88" spans="1:12" x14ac:dyDescent="0.25">
      <c r="A88" s="182"/>
      <c r="B88" s="180"/>
      <c r="C88" s="180"/>
      <c r="D88" s="180"/>
      <c r="E88" s="180"/>
      <c r="F88" s="180"/>
      <c r="I88" s="187"/>
      <c r="J88" s="180"/>
      <c r="K88" s="180"/>
      <c r="L88" s="180"/>
    </row>
    <row r="89" spans="1:12" x14ac:dyDescent="0.25">
      <c r="A89" s="182"/>
      <c r="B89" s="180"/>
      <c r="C89" s="180"/>
      <c r="D89" s="180"/>
      <c r="E89" s="180"/>
      <c r="F89" s="180"/>
      <c r="I89" s="187"/>
      <c r="J89" s="180"/>
      <c r="K89" s="180"/>
      <c r="L89" s="180"/>
    </row>
    <row r="90" spans="1:12" x14ac:dyDescent="0.25">
      <c r="A90" s="182"/>
      <c r="B90" s="180"/>
      <c r="C90" s="180"/>
      <c r="D90" s="180"/>
      <c r="E90" s="180"/>
      <c r="F90" s="180"/>
      <c r="I90" s="187"/>
      <c r="J90" s="180"/>
      <c r="K90" s="180"/>
      <c r="L90" s="180"/>
    </row>
    <row r="91" spans="1:12" x14ac:dyDescent="0.25">
      <c r="A91" s="182"/>
      <c r="B91" s="180"/>
      <c r="C91" s="180"/>
      <c r="D91" s="180"/>
      <c r="E91" s="180"/>
      <c r="F91" s="180"/>
      <c r="I91" s="187"/>
      <c r="J91" s="180"/>
      <c r="K91" s="180"/>
      <c r="L91" s="180"/>
    </row>
    <row r="92" spans="1:12" x14ac:dyDescent="0.25">
      <c r="A92" s="182"/>
      <c r="B92" s="180"/>
      <c r="C92" s="180"/>
      <c r="D92" s="180"/>
      <c r="E92" s="180"/>
      <c r="F92" s="180"/>
      <c r="I92" s="187"/>
      <c r="J92" s="180"/>
      <c r="K92" s="180"/>
      <c r="L92" s="180"/>
    </row>
    <row r="93" spans="1:12" x14ac:dyDescent="0.25">
      <c r="A93" s="182"/>
      <c r="B93" s="180"/>
      <c r="C93" s="180"/>
      <c r="D93" s="180"/>
      <c r="E93" s="180"/>
      <c r="F93" s="180"/>
      <c r="I93" s="187"/>
      <c r="J93" s="180"/>
      <c r="K93" s="180"/>
      <c r="L93" s="180"/>
    </row>
    <row r="94" spans="1:12" x14ac:dyDescent="0.25">
      <c r="A94" s="182"/>
      <c r="B94" s="180"/>
      <c r="C94" s="180"/>
      <c r="D94" s="180"/>
      <c r="E94" s="180"/>
      <c r="F94" s="180"/>
      <c r="I94" s="187"/>
      <c r="J94" s="180"/>
      <c r="K94" s="180"/>
      <c r="L94" s="180"/>
    </row>
    <row r="95" spans="1:12" x14ac:dyDescent="0.25">
      <c r="A95" s="182"/>
      <c r="B95" s="180"/>
      <c r="C95" s="180"/>
      <c r="D95" s="180"/>
      <c r="E95" s="180"/>
      <c r="F95" s="180"/>
      <c r="I95" s="187"/>
      <c r="J95" s="180"/>
      <c r="K95" s="180"/>
      <c r="L95" s="180"/>
    </row>
    <row r="96" spans="1:12" x14ac:dyDescent="0.25">
      <c r="A96" s="182"/>
      <c r="B96" s="180"/>
      <c r="C96" s="180"/>
      <c r="D96" s="180"/>
      <c r="E96" s="180"/>
      <c r="F96" s="180"/>
      <c r="I96" s="187"/>
      <c r="J96" s="180"/>
      <c r="K96" s="180"/>
      <c r="L96" s="180"/>
    </row>
    <row r="97" spans="1:12" x14ac:dyDescent="0.25">
      <c r="A97" s="182"/>
      <c r="B97" s="180"/>
      <c r="C97" s="180"/>
      <c r="D97" s="180"/>
      <c r="E97" s="180"/>
      <c r="F97" s="180"/>
      <c r="I97" s="187"/>
      <c r="J97" s="180"/>
      <c r="K97" s="180"/>
      <c r="L97" s="180"/>
    </row>
    <row r="98" spans="1:12" x14ac:dyDescent="0.25">
      <c r="A98" s="182"/>
      <c r="B98" s="180"/>
      <c r="C98" s="180"/>
      <c r="D98" s="180"/>
      <c r="E98" s="180"/>
      <c r="F98" s="180"/>
      <c r="I98" s="187"/>
      <c r="J98" s="180"/>
      <c r="K98" s="180"/>
      <c r="L98" s="180"/>
    </row>
    <row r="99" spans="1:12" x14ac:dyDescent="0.25">
      <c r="A99" s="182"/>
      <c r="B99" s="180"/>
      <c r="C99" s="180"/>
      <c r="D99" s="180"/>
      <c r="E99" s="180"/>
      <c r="F99" s="180"/>
      <c r="I99" s="187"/>
      <c r="J99" s="180"/>
      <c r="K99" s="180"/>
      <c r="L99" s="180"/>
    </row>
    <row r="100" spans="1:12" x14ac:dyDescent="0.25">
      <c r="A100" s="182"/>
      <c r="B100" s="180"/>
      <c r="C100" s="180"/>
      <c r="D100" s="180"/>
      <c r="E100" s="180"/>
      <c r="F100" s="180"/>
      <c r="I100" s="187"/>
      <c r="J100" s="180"/>
      <c r="K100" s="180"/>
      <c r="L100" s="180"/>
    </row>
    <row r="101" spans="1:12" x14ac:dyDescent="0.25">
      <c r="A101" s="182"/>
      <c r="B101" s="180"/>
      <c r="C101" s="180"/>
      <c r="D101" s="180"/>
      <c r="E101" s="180"/>
      <c r="F101" s="180"/>
      <c r="I101" s="187"/>
      <c r="J101" s="180"/>
      <c r="K101" s="180"/>
      <c r="L101" s="180"/>
    </row>
    <row r="102" spans="1:12" x14ac:dyDescent="0.25">
      <c r="A102" s="182"/>
      <c r="B102" s="180"/>
      <c r="C102" s="180"/>
      <c r="D102" s="180"/>
      <c r="E102" s="180"/>
      <c r="F102" s="180"/>
      <c r="I102" s="187"/>
      <c r="J102" s="180"/>
      <c r="K102" s="180"/>
      <c r="L102" s="180"/>
    </row>
    <row r="103" spans="1:12" x14ac:dyDescent="0.25">
      <c r="A103" s="182"/>
      <c r="B103" s="180"/>
      <c r="C103" s="180"/>
      <c r="D103" s="180"/>
      <c r="E103" s="180"/>
      <c r="F103" s="180"/>
      <c r="I103" s="187"/>
      <c r="J103" s="180"/>
      <c r="K103" s="180"/>
      <c r="L103" s="180"/>
    </row>
    <row r="104" spans="1:12" x14ac:dyDescent="0.25">
      <c r="A104" s="182"/>
      <c r="B104" s="180"/>
      <c r="C104" s="180"/>
      <c r="D104" s="180"/>
      <c r="E104" s="180"/>
      <c r="F104" s="180"/>
      <c r="I104" s="187"/>
      <c r="J104" s="180"/>
      <c r="K104" s="180"/>
      <c r="L104" s="180"/>
    </row>
    <row r="105" spans="1:12" x14ac:dyDescent="0.25">
      <c r="A105" s="182"/>
      <c r="B105" s="180"/>
      <c r="C105" s="180"/>
      <c r="D105" s="180"/>
      <c r="E105" s="180"/>
      <c r="F105" s="180"/>
      <c r="I105" s="187"/>
      <c r="J105" s="180"/>
      <c r="K105" s="180"/>
      <c r="L105" s="180"/>
    </row>
    <row r="106" spans="1:12" x14ac:dyDescent="0.25">
      <c r="A106" s="182"/>
      <c r="B106" s="180"/>
      <c r="C106" s="180"/>
      <c r="D106" s="180"/>
      <c r="E106" s="180"/>
      <c r="F106" s="180"/>
      <c r="I106" s="187"/>
      <c r="J106" s="180"/>
      <c r="K106" s="180"/>
      <c r="L106" s="180"/>
    </row>
    <row r="107" spans="1:12" x14ac:dyDescent="0.25">
      <c r="A107" s="182"/>
      <c r="B107" s="180"/>
      <c r="C107" s="180"/>
      <c r="D107" s="180"/>
      <c r="E107" s="180"/>
      <c r="F107" s="180"/>
      <c r="I107" s="187"/>
      <c r="J107" s="180"/>
      <c r="K107" s="180"/>
      <c r="L107" s="180"/>
    </row>
    <row r="108" spans="1:12" x14ac:dyDescent="0.25">
      <c r="A108" s="182"/>
      <c r="B108" s="180"/>
      <c r="C108" s="180"/>
      <c r="D108" s="180"/>
      <c r="E108" s="180"/>
      <c r="F108" s="180"/>
      <c r="I108" s="187"/>
      <c r="J108" s="180"/>
      <c r="K108" s="180"/>
      <c r="L108" s="180"/>
    </row>
    <row r="109" spans="1:12" x14ac:dyDescent="0.25">
      <c r="A109" s="182"/>
      <c r="B109" s="180"/>
      <c r="C109" s="180"/>
      <c r="D109" s="180"/>
      <c r="E109" s="180"/>
      <c r="F109" s="180"/>
      <c r="I109" s="187"/>
      <c r="J109" s="180"/>
      <c r="K109" s="180"/>
      <c r="L109" s="180"/>
    </row>
    <row r="110" spans="1:12" x14ac:dyDescent="0.25">
      <c r="A110" s="182"/>
      <c r="B110" s="180"/>
      <c r="C110" s="180"/>
      <c r="D110" s="180"/>
      <c r="E110" s="180"/>
      <c r="F110" s="180"/>
      <c r="I110" s="187"/>
      <c r="J110" s="180"/>
      <c r="K110" s="180"/>
      <c r="L110" s="180"/>
    </row>
    <row r="111" spans="1:12" x14ac:dyDescent="0.25">
      <c r="A111" s="182"/>
      <c r="B111" s="180"/>
      <c r="C111" s="180"/>
      <c r="D111" s="180"/>
      <c r="E111" s="180"/>
      <c r="F111" s="180"/>
      <c r="I111" s="187"/>
      <c r="J111" s="180"/>
      <c r="K111" s="180"/>
      <c r="L111" s="180"/>
    </row>
    <row r="112" spans="1:12" x14ac:dyDescent="0.25">
      <c r="A112" s="182"/>
      <c r="B112" s="180"/>
      <c r="C112" s="180"/>
      <c r="D112" s="180"/>
      <c r="E112" s="180"/>
      <c r="F112" s="180"/>
      <c r="I112" s="187"/>
      <c r="J112" s="180"/>
      <c r="K112" s="180"/>
      <c r="L112" s="180"/>
    </row>
    <row r="113" spans="1:12" x14ac:dyDescent="0.25">
      <c r="A113" s="182"/>
      <c r="B113" s="180"/>
      <c r="C113" s="180"/>
      <c r="D113" s="180"/>
      <c r="E113" s="180"/>
      <c r="F113" s="180"/>
      <c r="I113" s="187"/>
      <c r="J113" s="180"/>
      <c r="K113" s="180"/>
      <c r="L113" s="180"/>
    </row>
    <row r="114" spans="1:12" x14ac:dyDescent="0.25">
      <c r="A114" s="182"/>
      <c r="B114" s="180"/>
      <c r="C114" s="180"/>
      <c r="D114" s="180"/>
      <c r="E114" s="180"/>
      <c r="F114" s="180"/>
      <c r="I114" s="187"/>
      <c r="J114" s="180"/>
      <c r="K114" s="180"/>
      <c r="L114" s="180"/>
    </row>
    <row r="115" spans="1:12" x14ac:dyDescent="0.25">
      <c r="A115" s="182"/>
      <c r="B115" s="180"/>
      <c r="C115" s="180"/>
      <c r="D115" s="180"/>
      <c r="E115" s="180"/>
      <c r="F115" s="180"/>
      <c r="I115" s="187"/>
      <c r="J115" s="180"/>
      <c r="K115" s="180"/>
      <c r="L115" s="180"/>
    </row>
    <row r="116" spans="1:12" x14ac:dyDescent="0.25">
      <c r="A116" s="182"/>
      <c r="B116" s="180"/>
      <c r="C116" s="180"/>
      <c r="D116" s="180"/>
      <c r="E116" s="180"/>
      <c r="F116" s="180"/>
      <c r="I116" s="187"/>
      <c r="J116" s="180"/>
      <c r="K116" s="180"/>
      <c r="L116" s="180"/>
    </row>
    <row r="117" spans="1:12" x14ac:dyDescent="0.25">
      <c r="A117" s="182"/>
      <c r="B117" s="180"/>
      <c r="C117" s="180"/>
      <c r="D117" s="180"/>
      <c r="E117" s="180"/>
      <c r="F117" s="180"/>
      <c r="I117" s="187"/>
      <c r="J117" s="180"/>
      <c r="K117" s="180"/>
      <c r="L117" s="180"/>
    </row>
    <row r="118" spans="1:12" x14ac:dyDescent="0.25">
      <c r="A118" s="182"/>
      <c r="B118" s="180"/>
      <c r="C118" s="180"/>
      <c r="D118" s="180"/>
      <c r="E118" s="180"/>
      <c r="F118" s="180"/>
      <c r="I118" s="187"/>
      <c r="J118" s="180"/>
      <c r="K118" s="180"/>
      <c r="L118" s="180"/>
    </row>
    <row r="119" spans="1:12" x14ac:dyDescent="0.25">
      <c r="A119" s="182"/>
      <c r="B119" s="180"/>
      <c r="C119" s="180"/>
      <c r="D119" s="180"/>
      <c r="E119" s="180"/>
      <c r="F119" s="180"/>
      <c r="I119" s="187"/>
      <c r="J119" s="180"/>
      <c r="K119" s="180"/>
      <c r="L119" s="180"/>
    </row>
    <row r="120" spans="1:12" x14ac:dyDescent="0.25">
      <c r="A120" s="182"/>
      <c r="B120" s="180"/>
      <c r="C120" s="180"/>
      <c r="D120" s="180"/>
      <c r="E120" s="180"/>
      <c r="F120" s="180"/>
      <c r="I120" s="187"/>
      <c r="J120" s="180"/>
      <c r="K120" s="180"/>
      <c r="L120" s="180"/>
    </row>
    <row r="121" spans="1:12" x14ac:dyDescent="0.25">
      <c r="A121" s="182"/>
      <c r="B121" s="180"/>
      <c r="C121" s="180"/>
      <c r="D121" s="180"/>
      <c r="E121" s="180"/>
      <c r="F121" s="180"/>
      <c r="I121" s="187"/>
      <c r="J121" s="180"/>
      <c r="K121" s="180"/>
      <c r="L121" s="180"/>
    </row>
    <row r="122" spans="1:12" x14ac:dyDescent="0.25">
      <c r="A122" s="182"/>
      <c r="B122" s="180"/>
      <c r="C122" s="180"/>
      <c r="D122" s="180"/>
      <c r="E122" s="180"/>
      <c r="F122" s="180"/>
      <c r="I122" s="187"/>
      <c r="J122" s="180"/>
      <c r="K122" s="180"/>
      <c r="L122" s="180"/>
    </row>
    <row r="123" spans="1:12" x14ac:dyDescent="0.25">
      <c r="A123" s="182"/>
      <c r="B123" s="180"/>
      <c r="C123" s="180"/>
      <c r="D123" s="180"/>
      <c r="E123" s="180"/>
      <c r="F123" s="180"/>
      <c r="I123" s="187"/>
      <c r="J123" s="180"/>
      <c r="K123" s="180"/>
      <c r="L123" s="180"/>
    </row>
    <row r="124" spans="1:12" x14ac:dyDescent="0.25">
      <c r="A124" s="182"/>
      <c r="B124" s="180"/>
      <c r="C124" s="180"/>
      <c r="D124" s="180"/>
      <c r="E124" s="180"/>
      <c r="F124" s="180"/>
      <c r="I124" s="187"/>
      <c r="J124" s="180"/>
      <c r="K124" s="180"/>
      <c r="L124" s="180"/>
    </row>
    <row r="125" spans="1:12" x14ac:dyDescent="0.25">
      <c r="A125" s="182"/>
      <c r="B125" s="180"/>
      <c r="C125" s="180"/>
      <c r="D125" s="180"/>
      <c r="E125" s="180"/>
      <c r="F125" s="180"/>
      <c r="I125" s="187"/>
      <c r="J125" s="180"/>
      <c r="K125" s="180"/>
      <c r="L125" s="180"/>
    </row>
    <row r="126" spans="1:12" x14ac:dyDescent="0.25">
      <c r="A126" s="182"/>
      <c r="B126" s="180"/>
      <c r="C126" s="180"/>
      <c r="D126" s="180"/>
      <c r="E126" s="180"/>
      <c r="F126" s="180"/>
      <c r="I126" s="187"/>
      <c r="J126" s="180"/>
      <c r="K126" s="180"/>
      <c r="L126" s="180"/>
    </row>
    <row r="127" spans="1:12" x14ac:dyDescent="0.25">
      <c r="A127" s="182"/>
      <c r="B127" s="180"/>
      <c r="C127" s="180"/>
      <c r="D127" s="180"/>
      <c r="E127" s="180"/>
      <c r="F127" s="180"/>
      <c r="I127" s="187"/>
      <c r="J127" s="180"/>
      <c r="K127" s="180"/>
      <c r="L127" s="180"/>
    </row>
    <row r="128" spans="1:12" x14ac:dyDescent="0.25">
      <c r="A128" s="182"/>
      <c r="B128" s="180"/>
      <c r="C128" s="180"/>
      <c r="D128" s="180"/>
      <c r="E128" s="180"/>
      <c r="F128" s="180"/>
      <c r="I128" s="187"/>
      <c r="J128" s="180"/>
      <c r="K128" s="180"/>
      <c r="L128" s="180"/>
    </row>
    <row r="129" spans="1:12" x14ac:dyDescent="0.25">
      <c r="A129" s="182"/>
      <c r="B129" s="180"/>
      <c r="C129" s="180"/>
      <c r="D129" s="180"/>
      <c r="E129" s="180"/>
      <c r="F129" s="180"/>
      <c r="I129" s="187"/>
      <c r="J129" s="180"/>
      <c r="K129" s="180"/>
      <c r="L129" s="180"/>
    </row>
    <row r="130" spans="1:12" x14ac:dyDescent="0.25">
      <c r="A130" s="182"/>
      <c r="B130" s="180"/>
      <c r="C130" s="180"/>
      <c r="D130" s="180"/>
      <c r="E130" s="180"/>
      <c r="F130" s="180"/>
      <c r="I130" s="187"/>
      <c r="J130" s="180"/>
      <c r="K130" s="180"/>
      <c r="L130" s="180"/>
    </row>
    <row r="131" spans="1:12" x14ac:dyDescent="0.25">
      <c r="A131" s="182"/>
      <c r="B131" s="180"/>
      <c r="C131" s="180"/>
      <c r="D131" s="180"/>
      <c r="E131" s="180"/>
      <c r="F131" s="180"/>
      <c r="I131" s="187"/>
      <c r="J131" s="180"/>
      <c r="K131" s="180"/>
      <c r="L131" s="180"/>
    </row>
    <row r="132" spans="1:12" x14ac:dyDescent="0.25">
      <c r="A132" s="182"/>
      <c r="B132" s="180"/>
      <c r="C132" s="180"/>
      <c r="D132" s="180"/>
      <c r="E132" s="180"/>
      <c r="F132" s="180"/>
      <c r="I132" s="187"/>
      <c r="J132" s="180"/>
      <c r="K132" s="180"/>
      <c r="L132" s="180"/>
    </row>
    <row r="133" spans="1:12" x14ac:dyDescent="0.25">
      <c r="A133" s="182"/>
      <c r="B133" s="180"/>
      <c r="C133" s="180"/>
      <c r="D133" s="180"/>
      <c r="E133" s="180"/>
      <c r="F133" s="180"/>
      <c r="I133" s="187"/>
      <c r="J133" s="180"/>
      <c r="K133" s="180"/>
      <c r="L133" s="180"/>
    </row>
    <row r="134" spans="1:12" x14ac:dyDescent="0.25">
      <c r="A134" s="182"/>
      <c r="B134" s="180"/>
      <c r="C134" s="180"/>
      <c r="D134" s="180"/>
      <c r="E134" s="180"/>
      <c r="F134" s="180"/>
      <c r="I134" s="187"/>
      <c r="J134" s="180"/>
      <c r="K134" s="180"/>
      <c r="L134" s="180"/>
    </row>
    <row r="135" spans="1:12" x14ac:dyDescent="0.25">
      <c r="A135" s="182"/>
      <c r="B135" s="180"/>
      <c r="C135" s="180"/>
      <c r="D135" s="180"/>
      <c r="E135" s="180"/>
      <c r="F135" s="180"/>
      <c r="I135" s="187"/>
      <c r="J135" s="180"/>
      <c r="K135" s="180"/>
      <c r="L135" s="180"/>
    </row>
    <row r="136" spans="1:12" x14ac:dyDescent="0.25">
      <c r="A136" s="182"/>
      <c r="B136" s="180"/>
      <c r="C136" s="180"/>
      <c r="D136" s="180"/>
      <c r="E136" s="180"/>
      <c r="F136" s="180"/>
      <c r="I136" s="187"/>
      <c r="J136" s="180"/>
      <c r="K136" s="180"/>
      <c r="L136" s="180"/>
    </row>
    <row r="137" spans="1:12" x14ac:dyDescent="0.25">
      <c r="A137" s="182"/>
      <c r="B137" s="180"/>
      <c r="C137" s="180"/>
      <c r="D137" s="180"/>
      <c r="E137" s="180"/>
      <c r="F137" s="180"/>
      <c r="I137" s="187"/>
      <c r="J137" s="180"/>
      <c r="K137" s="180"/>
      <c r="L137" s="180"/>
    </row>
    <row r="138" spans="1:12" x14ac:dyDescent="0.25">
      <c r="A138" s="182"/>
      <c r="B138" s="180"/>
      <c r="C138" s="180"/>
      <c r="D138" s="180"/>
      <c r="E138" s="180"/>
      <c r="F138" s="180"/>
      <c r="I138" s="187"/>
      <c r="J138" s="180"/>
      <c r="K138" s="180"/>
      <c r="L138" s="180"/>
    </row>
    <row r="139" spans="1:12" x14ac:dyDescent="0.25">
      <c r="A139" s="182"/>
      <c r="B139" s="180"/>
      <c r="C139" s="180"/>
      <c r="D139" s="180"/>
      <c r="E139" s="180"/>
      <c r="F139" s="180"/>
      <c r="I139" s="187"/>
      <c r="J139" s="180"/>
      <c r="K139" s="180"/>
      <c r="L139" s="180"/>
    </row>
    <row r="140" spans="1:12" x14ac:dyDescent="0.25">
      <c r="A140" s="182"/>
      <c r="B140" s="180"/>
      <c r="C140" s="180"/>
      <c r="D140" s="180"/>
      <c r="E140" s="180"/>
      <c r="F140" s="180"/>
      <c r="I140" s="187"/>
      <c r="J140" s="180"/>
      <c r="K140" s="180"/>
      <c r="L140" s="180"/>
    </row>
    <row r="141" spans="1:12" x14ac:dyDescent="0.25">
      <c r="A141" s="182"/>
      <c r="B141" s="180"/>
      <c r="C141" s="180"/>
      <c r="D141" s="180"/>
      <c r="E141" s="180"/>
      <c r="F141" s="180"/>
      <c r="I141" s="187"/>
      <c r="J141" s="180"/>
      <c r="K141" s="180"/>
      <c r="L141" s="180"/>
    </row>
    <row r="142" spans="1:12" x14ac:dyDescent="0.25">
      <c r="A142" s="182"/>
      <c r="B142" s="180"/>
      <c r="C142" s="180"/>
      <c r="D142" s="180"/>
      <c r="E142" s="180"/>
      <c r="F142" s="180"/>
      <c r="I142" s="187"/>
      <c r="J142" s="180"/>
      <c r="K142" s="180"/>
      <c r="L142" s="180"/>
    </row>
    <row r="143" spans="1:12" x14ac:dyDescent="0.25">
      <c r="A143" s="182"/>
      <c r="B143" s="180"/>
      <c r="C143" s="180"/>
      <c r="D143" s="180"/>
      <c r="E143" s="180"/>
      <c r="F143" s="180"/>
      <c r="I143" s="187"/>
      <c r="J143" s="180"/>
      <c r="K143" s="180"/>
      <c r="L143" s="180"/>
    </row>
    <row r="144" spans="1:12" x14ac:dyDescent="0.25">
      <c r="A144" s="182"/>
      <c r="B144" s="180"/>
      <c r="C144" s="180"/>
      <c r="D144" s="180"/>
      <c r="E144" s="180"/>
      <c r="F144" s="180"/>
      <c r="I144" s="187"/>
      <c r="J144" s="180"/>
      <c r="K144" s="180"/>
      <c r="L144" s="180"/>
    </row>
    <row r="145" spans="1:12" x14ac:dyDescent="0.25">
      <c r="A145" s="182"/>
      <c r="B145" s="180"/>
      <c r="C145" s="180"/>
      <c r="D145" s="180"/>
      <c r="E145" s="180"/>
      <c r="F145" s="180"/>
      <c r="I145" s="187"/>
      <c r="J145" s="180"/>
      <c r="K145" s="180"/>
      <c r="L145" s="180"/>
    </row>
    <row r="146" spans="1:12" x14ac:dyDescent="0.25">
      <c r="A146" s="182"/>
      <c r="B146" s="180"/>
      <c r="C146" s="180"/>
      <c r="D146" s="180"/>
      <c r="E146" s="180"/>
      <c r="F146" s="180"/>
      <c r="I146" s="187"/>
      <c r="J146" s="180"/>
      <c r="K146" s="180"/>
      <c r="L146" s="180"/>
    </row>
    <row r="147" spans="1:12" x14ac:dyDescent="0.25">
      <c r="A147" s="182"/>
      <c r="B147" s="180"/>
      <c r="C147" s="180"/>
      <c r="D147" s="180"/>
      <c r="E147" s="180"/>
      <c r="F147" s="180"/>
      <c r="I147" s="187"/>
      <c r="J147" s="180"/>
      <c r="K147" s="180"/>
      <c r="L147" s="180"/>
    </row>
    <row r="148" spans="1:12" x14ac:dyDescent="0.25">
      <c r="A148" s="182"/>
      <c r="B148" s="180"/>
      <c r="C148" s="180"/>
      <c r="D148" s="180"/>
      <c r="E148" s="180"/>
      <c r="F148" s="180"/>
      <c r="I148" s="187"/>
      <c r="J148" s="180"/>
      <c r="K148" s="180"/>
      <c r="L148" s="180"/>
    </row>
    <row r="149" spans="1:12" x14ac:dyDescent="0.25">
      <c r="A149" s="182"/>
      <c r="B149" s="180"/>
      <c r="C149" s="180"/>
      <c r="D149" s="180"/>
      <c r="E149" s="180"/>
      <c r="F149" s="180"/>
      <c r="I149" s="187"/>
      <c r="J149" s="180"/>
      <c r="K149" s="180"/>
      <c r="L149" s="180"/>
    </row>
    <row r="150" spans="1:12" x14ac:dyDescent="0.25">
      <c r="A150" s="182"/>
      <c r="B150" s="180"/>
      <c r="C150" s="180"/>
      <c r="D150" s="180"/>
      <c r="E150" s="180"/>
      <c r="F150" s="180"/>
      <c r="I150" s="187"/>
      <c r="J150" s="180"/>
      <c r="K150" s="180"/>
      <c r="L150" s="180"/>
    </row>
    <row r="151" spans="1:12" x14ac:dyDescent="0.25">
      <c r="A151" s="182"/>
      <c r="B151" s="180"/>
      <c r="C151" s="180"/>
      <c r="D151" s="180"/>
      <c r="E151" s="180"/>
      <c r="F151" s="180"/>
      <c r="I151" s="187"/>
      <c r="J151" s="180"/>
      <c r="K151" s="180"/>
      <c r="L151" s="180"/>
    </row>
    <row r="152" spans="1:12" x14ac:dyDescent="0.25">
      <c r="A152" s="182"/>
      <c r="B152" s="180"/>
      <c r="C152" s="180"/>
      <c r="D152" s="180"/>
      <c r="E152" s="180"/>
      <c r="F152" s="180"/>
      <c r="I152" s="187"/>
      <c r="J152" s="180"/>
      <c r="K152" s="180"/>
      <c r="L152" s="180"/>
    </row>
    <row r="153" spans="1:12" x14ac:dyDescent="0.25">
      <c r="A153" s="182"/>
      <c r="B153" s="180"/>
      <c r="C153" s="180"/>
      <c r="D153" s="180"/>
      <c r="E153" s="180"/>
      <c r="F153" s="180"/>
      <c r="I153" s="187"/>
      <c r="J153" s="180"/>
      <c r="K153" s="180"/>
      <c r="L153" s="180"/>
    </row>
    <row r="154" spans="1:12" x14ac:dyDescent="0.25">
      <c r="A154" s="182"/>
      <c r="B154" s="180"/>
      <c r="C154" s="180"/>
      <c r="D154" s="180"/>
      <c r="E154" s="180"/>
      <c r="F154" s="180"/>
      <c r="I154" s="187"/>
      <c r="J154" s="180"/>
      <c r="K154" s="180"/>
      <c r="L154" s="180"/>
    </row>
    <row r="155" spans="1:12" x14ac:dyDescent="0.25">
      <c r="A155" s="182"/>
      <c r="B155" s="180"/>
      <c r="C155" s="180"/>
      <c r="D155" s="180"/>
      <c r="E155" s="180"/>
      <c r="F155" s="180"/>
      <c r="I155" s="187"/>
      <c r="J155" s="180"/>
      <c r="K155" s="180"/>
      <c r="L155" s="180"/>
    </row>
    <row r="156" spans="1:12" x14ac:dyDescent="0.25">
      <c r="A156" s="182"/>
      <c r="B156" s="180"/>
      <c r="C156" s="180"/>
      <c r="D156" s="180"/>
      <c r="E156" s="180"/>
      <c r="F156" s="180"/>
      <c r="I156" s="187"/>
      <c r="J156" s="180"/>
      <c r="K156" s="180"/>
      <c r="L156" s="180"/>
    </row>
    <row r="157" spans="1:12" x14ac:dyDescent="0.25">
      <c r="A157" s="182"/>
      <c r="B157" s="180"/>
      <c r="C157" s="180"/>
      <c r="D157" s="180"/>
      <c r="E157" s="180"/>
      <c r="F157" s="180"/>
      <c r="I157" s="187"/>
      <c r="J157" s="180"/>
      <c r="K157" s="180"/>
      <c r="L157" s="180"/>
    </row>
    <row r="158" spans="1:12" x14ac:dyDescent="0.25">
      <c r="A158" s="182"/>
      <c r="B158" s="180"/>
      <c r="C158" s="180"/>
      <c r="D158" s="180"/>
      <c r="E158" s="180"/>
      <c r="F158" s="180"/>
      <c r="I158" s="187"/>
      <c r="J158" s="180"/>
      <c r="K158" s="180"/>
      <c r="L158" s="180"/>
    </row>
    <row r="159" spans="1:12" x14ac:dyDescent="0.25">
      <c r="A159" s="182"/>
      <c r="B159" s="180"/>
      <c r="C159" s="180"/>
      <c r="D159" s="180"/>
      <c r="E159" s="180"/>
      <c r="F159" s="180"/>
      <c r="I159" s="187"/>
      <c r="J159" s="180"/>
      <c r="K159" s="180"/>
      <c r="L159" s="180"/>
    </row>
    <row r="160" spans="1:12" x14ac:dyDescent="0.25">
      <c r="A160" s="182"/>
      <c r="B160" s="180"/>
      <c r="C160" s="180"/>
      <c r="D160" s="180"/>
      <c r="E160" s="180"/>
      <c r="F160" s="180"/>
      <c r="I160" s="187"/>
      <c r="J160" s="180"/>
      <c r="K160" s="180"/>
      <c r="L160" s="180"/>
    </row>
    <row r="161" spans="1:12" x14ac:dyDescent="0.25">
      <c r="A161" s="182"/>
      <c r="B161" s="180"/>
      <c r="C161" s="180"/>
      <c r="D161" s="180"/>
      <c r="E161" s="180"/>
      <c r="F161" s="180"/>
      <c r="I161" s="187"/>
      <c r="J161" s="180"/>
      <c r="K161" s="180"/>
      <c r="L161" s="180"/>
    </row>
    <row r="162" spans="1:12" x14ac:dyDescent="0.25">
      <c r="A162" s="182"/>
      <c r="B162" s="180"/>
      <c r="C162" s="180"/>
      <c r="D162" s="180"/>
      <c r="E162" s="180"/>
      <c r="F162" s="180"/>
      <c r="I162" s="187"/>
      <c r="J162" s="180"/>
      <c r="K162" s="180"/>
      <c r="L162" s="180"/>
    </row>
    <row r="163" spans="1:12" x14ac:dyDescent="0.25">
      <c r="A163" s="182"/>
      <c r="B163" s="180"/>
      <c r="C163" s="180"/>
      <c r="D163" s="180"/>
      <c r="E163" s="180"/>
      <c r="F163" s="180"/>
      <c r="I163" s="187"/>
      <c r="J163" s="180"/>
      <c r="K163" s="180"/>
      <c r="L163" s="180"/>
    </row>
    <row r="164" spans="1:12" x14ac:dyDescent="0.25">
      <c r="A164" s="182"/>
      <c r="B164" s="180"/>
      <c r="C164" s="180"/>
      <c r="D164" s="180"/>
      <c r="E164" s="180"/>
      <c r="F164" s="180"/>
      <c r="I164" s="187"/>
      <c r="J164" s="180"/>
      <c r="K164" s="180"/>
      <c r="L164" s="180"/>
    </row>
    <row r="165" spans="1:12" x14ac:dyDescent="0.25">
      <c r="A165" s="182"/>
      <c r="B165" s="180"/>
      <c r="C165" s="180"/>
      <c r="D165" s="180"/>
      <c r="E165" s="180"/>
      <c r="F165" s="180"/>
      <c r="I165" s="187"/>
      <c r="J165" s="180"/>
      <c r="K165" s="180"/>
      <c r="L165" s="180"/>
    </row>
    <row r="166" spans="1:12" x14ac:dyDescent="0.25">
      <c r="A166" s="182"/>
      <c r="B166" s="180"/>
      <c r="C166" s="180"/>
      <c r="D166" s="180"/>
      <c r="E166" s="180"/>
      <c r="F166" s="180"/>
      <c r="I166" s="187"/>
      <c r="J166" s="180"/>
      <c r="K166" s="180"/>
      <c r="L166" s="180"/>
    </row>
    <row r="167" spans="1:12" x14ac:dyDescent="0.25">
      <c r="A167" s="182"/>
      <c r="B167" s="180"/>
      <c r="C167" s="180"/>
      <c r="D167" s="180"/>
      <c r="E167" s="180"/>
      <c r="F167" s="180"/>
      <c r="I167" s="187"/>
      <c r="J167" s="180"/>
      <c r="K167" s="180"/>
      <c r="L167" s="180"/>
    </row>
    <row r="168" spans="1:12" x14ac:dyDescent="0.25">
      <c r="A168" s="182"/>
      <c r="B168" s="180"/>
      <c r="C168" s="180"/>
      <c r="D168" s="180"/>
      <c r="E168" s="180"/>
      <c r="F168" s="180"/>
      <c r="I168" s="187"/>
      <c r="J168" s="180"/>
      <c r="K168" s="180"/>
      <c r="L168" s="180"/>
    </row>
    <row r="169" spans="1:12" x14ac:dyDescent="0.25">
      <c r="A169" s="182"/>
      <c r="B169" s="180"/>
      <c r="C169" s="180"/>
      <c r="D169" s="180"/>
      <c r="E169" s="180"/>
      <c r="F169" s="180"/>
      <c r="I169" s="187"/>
      <c r="J169" s="180"/>
      <c r="K169" s="180"/>
      <c r="L169" s="180"/>
    </row>
    <row r="170" spans="1:12" x14ac:dyDescent="0.25">
      <c r="A170" s="182"/>
      <c r="B170" s="180"/>
      <c r="C170" s="180"/>
      <c r="D170" s="180"/>
      <c r="E170" s="180"/>
      <c r="F170" s="180"/>
      <c r="I170" s="187"/>
      <c r="J170" s="180"/>
      <c r="K170" s="180"/>
      <c r="L170" s="180"/>
    </row>
    <row r="171" spans="1:12" x14ac:dyDescent="0.25">
      <c r="A171" s="182"/>
      <c r="B171" s="180"/>
      <c r="C171" s="180"/>
      <c r="D171" s="180"/>
      <c r="E171" s="180"/>
      <c r="F171" s="180"/>
      <c r="I171" s="187"/>
      <c r="J171" s="180"/>
      <c r="K171" s="180"/>
      <c r="L171" s="180"/>
    </row>
    <row r="172" spans="1:12" x14ac:dyDescent="0.25">
      <c r="A172" s="182"/>
      <c r="B172" s="180"/>
      <c r="C172" s="180"/>
      <c r="D172" s="180"/>
      <c r="E172" s="180"/>
      <c r="F172" s="180"/>
      <c r="I172" s="187"/>
      <c r="J172" s="180"/>
      <c r="K172" s="180"/>
      <c r="L172" s="180"/>
    </row>
    <row r="173" spans="1:12" x14ac:dyDescent="0.25">
      <c r="A173" s="182"/>
      <c r="B173" s="180"/>
      <c r="C173" s="180"/>
      <c r="D173" s="180"/>
      <c r="E173" s="180"/>
      <c r="F173" s="180"/>
      <c r="I173" s="187"/>
      <c r="J173" s="180"/>
      <c r="K173" s="180"/>
      <c r="L173" s="180"/>
    </row>
    <row r="174" spans="1:12" x14ac:dyDescent="0.25">
      <c r="A174" s="182"/>
      <c r="B174" s="180"/>
      <c r="C174" s="180"/>
      <c r="D174" s="180"/>
      <c r="E174" s="180"/>
      <c r="F174" s="180"/>
      <c r="I174" s="187"/>
      <c r="J174" s="180"/>
      <c r="K174" s="180"/>
      <c r="L174" s="180"/>
    </row>
    <row r="175" spans="1:12" x14ac:dyDescent="0.25">
      <c r="A175" s="182"/>
      <c r="B175" s="180"/>
      <c r="C175" s="180"/>
      <c r="D175" s="180"/>
      <c r="E175" s="180"/>
      <c r="F175" s="180"/>
      <c r="I175" s="187"/>
      <c r="J175" s="180"/>
      <c r="K175" s="180"/>
      <c r="L175" s="180"/>
    </row>
    <row r="176" spans="1:12" x14ac:dyDescent="0.25">
      <c r="A176" s="182"/>
      <c r="B176" s="180"/>
      <c r="C176" s="180"/>
      <c r="D176" s="180"/>
      <c r="E176" s="180"/>
      <c r="F176" s="180"/>
      <c r="I176" s="187"/>
      <c r="J176" s="180"/>
      <c r="K176" s="180"/>
      <c r="L176" s="180"/>
    </row>
    <row r="177" spans="1:12" x14ac:dyDescent="0.25">
      <c r="A177" s="182"/>
      <c r="B177" s="180"/>
      <c r="C177" s="180"/>
      <c r="D177" s="180"/>
      <c r="E177" s="180"/>
      <c r="F177" s="180"/>
      <c r="I177" s="187"/>
      <c r="J177" s="180"/>
      <c r="K177" s="180"/>
      <c r="L177" s="180"/>
    </row>
    <row r="178" spans="1:12" x14ac:dyDescent="0.25">
      <c r="A178" s="182"/>
      <c r="B178" s="180"/>
      <c r="C178" s="180"/>
      <c r="D178" s="180"/>
      <c r="E178" s="180"/>
      <c r="F178" s="180"/>
      <c r="I178" s="187"/>
      <c r="J178" s="180"/>
      <c r="K178" s="180"/>
      <c r="L178" s="180"/>
    </row>
    <row r="179" spans="1:12" x14ac:dyDescent="0.25">
      <c r="A179" s="182"/>
      <c r="B179" s="180"/>
      <c r="C179" s="180"/>
      <c r="D179" s="180"/>
      <c r="E179" s="180"/>
      <c r="F179" s="180"/>
      <c r="I179" s="187"/>
      <c r="J179" s="180"/>
      <c r="K179" s="180"/>
      <c r="L179" s="180"/>
    </row>
    <row r="180" spans="1:12" x14ac:dyDescent="0.25">
      <c r="A180" s="182"/>
      <c r="B180" s="180"/>
      <c r="C180" s="180"/>
      <c r="D180" s="180"/>
      <c r="E180" s="180"/>
      <c r="F180" s="180"/>
      <c r="I180" s="187"/>
      <c r="J180" s="180"/>
      <c r="K180" s="180"/>
      <c r="L180" s="180"/>
    </row>
    <row r="181" spans="1:12" x14ac:dyDescent="0.25">
      <c r="A181" s="182"/>
      <c r="B181" s="180"/>
      <c r="C181" s="180"/>
      <c r="D181" s="180"/>
      <c r="E181" s="180"/>
      <c r="F181" s="180"/>
      <c r="I181" s="187"/>
      <c r="J181" s="180"/>
      <c r="K181" s="180"/>
      <c r="L181" s="180"/>
    </row>
    <row r="182" spans="1:12" x14ac:dyDescent="0.25">
      <c r="A182" s="182"/>
      <c r="B182" s="180"/>
      <c r="C182" s="180"/>
      <c r="D182" s="180"/>
      <c r="E182" s="180"/>
      <c r="F182" s="180"/>
      <c r="I182" s="187"/>
      <c r="J182" s="180"/>
      <c r="K182" s="180"/>
      <c r="L182" s="180"/>
    </row>
    <row r="183" spans="1:12" x14ac:dyDescent="0.25">
      <c r="A183" s="182"/>
      <c r="B183" s="180"/>
      <c r="C183" s="180"/>
      <c r="D183" s="180"/>
      <c r="E183" s="180"/>
      <c r="F183" s="180"/>
      <c r="I183" s="187"/>
      <c r="J183" s="180"/>
      <c r="K183" s="180"/>
      <c r="L183" s="180"/>
    </row>
    <row r="184" spans="1:12" x14ac:dyDescent="0.25">
      <c r="A184" s="182"/>
      <c r="B184" s="180"/>
      <c r="C184" s="180"/>
      <c r="D184" s="180"/>
      <c r="E184" s="180"/>
      <c r="F184" s="180"/>
      <c r="I184" s="187"/>
      <c r="J184" s="180"/>
      <c r="K184" s="180"/>
      <c r="L184" s="180"/>
    </row>
    <row r="185" spans="1:12" x14ac:dyDescent="0.25">
      <c r="A185" s="182"/>
      <c r="B185" s="180"/>
      <c r="C185" s="180"/>
      <c r="D185" s="180"/>
      <c r="E185" s="180"/>
      <c r="F185" s="180"/>
      <c r="I185" s="187"/>
      <c r="J185" s="180"/>
      <c r="K185" s="180"/>
      <c r="L185" s="180"/>
    </row>
    <row r="186" spans="1:12" x14ac:dyDescent="0.25">
      <c r="A186" s="182"/>
      <c r="B186" s="180"/>
      <c r="C186" s="180"/>
      <c r="D186" s="180"/>
      <c r="E186" s="180"/>
      <c r="F186" s="180"/>
      <c r="I186" s="187"/>
      <c r="J186" s="180"/>
      <c r="K186" s="180"/>
      <c r="L186" s="180"/>
    </row>
    <row r="187" spans="1:12" x14ac:dyDescent="0.25">
      <c r="A187" s="182"/>
      <c r="B187" s="180"/>
      <c r="C187" s="180"/>
      <c r="D187" s="180"/>
      <c r="E187" s="180"/>
      <c r="F187" s="180"/>
      <c r="I187" s="187"/>
      <c r="J187" s="180"/>
      <c r="K187" s="180"/>
      <c r="L187" s="180"/>
    </row>
    <row r="188" spans="1:12" x14ac:dyDescent="0.25">
      <c r="A188" s="182"/>
      <c r="B188" s="180"/>
      <c r="C188" s="180"/>
      <c r="D188" s="180"/>
      <c r="E188" s="180"/>
      <c r="F188" s="180"/>
      <c r="I188" s="187"/>
      <c r="J188" s="180"/>
      <c r="K188" s="180"/>
      <c r="L188" s="180"/>
    </row>
    <row r="189" spans="1:12" x14ac:dyDescent="0.25">
      <c r="A189" s="182"/>
      <c r="B189" s="180"/>
      <c r="C189" s="180"/>
      <c r="D189" s="180"/>
      <c r="E189" s="180"/>
      <c r="F189" s="180"/>
      <c r="I189" s="187"/>
      <c r="J189" s="180"/>
      <c r="K189" s="180"/>
      <c r="L189" s="180"/>
    </row>
    <row r="190" spans="1:12" x14ac:dyDescent="0.25">
      <c r="A190" s="182"/>
      <c r="B190" s="180"/>
      <c r="C190" s="180"/>
      <c r="D190" s="180"/>
      <c r="E190" s="180"/>
      <c r="F190" s="180"/>
      <c r="I190" s="187"/>
      <c r="J190" s="180"/>
      <c r="K190" s="180"/>
      <c r="L190" s="180"/>
    </row>
    <row r="191" spans="1:12" x14ac:dyDescent="0.25">
      <c r="A191" s="182"/>
      <c r="B191" s="180"/>
      <c r="C191" s="180"/>
      <c r="D191" s="180"/>
      <c r="E191" s="180"/>
      <c r="F191" s="180"/>
      <c r="I191" s="187"/>
      <c r="J191" s="180"/>
      <c r="K191" s="180"/>
      <c r="L191" s="180"/>
    </row>
    <row r="192" spans="1:12" x14ac:dyDescent="0.25">
      <c r="A192" s="182"/>
      <c r="B192" s="180"/>
      <c r="C192" s="180"/>
      <c r="D192" s="180"/>
      <c r="E192" s="180"/>
      <c r="F192" s="180"/>
      <c r="I192" s="187"/>
      <c r="J192" s="180"/>
      <c r="K192" s="180"/>
      <c r="L192" s="180"/>
    </row>
    <row r="193" spans="1:12" x14ac:dyDescent="0.25">
      <c r="A193" s="182"/>
      <c r="B193" s="180"/>
      <c r="C193" s="180"/>
      <c r="D193" s="180"/>
      <c r="E193" s="180"/>
      <c r="F193" s="180"/>
      <c r="I193" s="187"/>
      <c r="J193" s="180"/>
      <c r="K193" s="180"/>
      <c r="L193" s="180"/>
    </row>
    <row r="194" spans="1:12" x14ac:dyDescent="0.25">
      <c r="A194" s="182"/>
      <c r="B194" s="180"/>
      <c r="C194" s="180"/>
      <c r="D194" s="180"/>
      <c r="E194" s="180"/>
      <c r="F194" s="180"/>
      <c r="I194" s="187"/>
      <c r="J194" s="180"/>
      <c r="K194" s="180"/>
      <c r="L194" s="180"/>
    </row>
    <row r="195" spans="1:12" x14ac:dyDescent="0.25">
      <c r="A195" s="182"/>
      <c r="B195" s="180"/>
      <c r="C195" s="180"/>
      <c r="D195" s="180"/>
      <c r="E195" s="180"/>
      <c r="F195" s="180"/>
      <c r="I195" s="187"/>
      <c r="J195" s="180"/>
      <c r="K195" s="180"/>
      <c r="L195" s="180"/>
    </row>
    <row r="196" spans="1:12" x14ac:dyDescent="0.25">
      <c r="A196" s="182"/>
      <c r="B196" s="180"/>
      <c r="C196" s="180"/>
      <c r="D196" s="180"/>
      <c r="E196" s="180"/>
      <c r="F196" s="180"/>
      <c r="I196" s="187"/>
      <c r="J196" s="180"/>
      <c r="K196" s="180"/>
      <c r="L196" s="180"/>
    </row>
    <row r="197" spans="1:12" x14ac:dyDescent="0.25">
      <c r="A197" s="182"/>
      <c r="B197" s="180"/>
      <c r="C197" s="180"/>
      <c r="D197" s="180"/>
      <c r="E197" s="180"/>
      <c r="F197" s="180"/>
      <c r="I197" s="187"/>
      <c r="J197" s="180"/>
      <c r="K197" s="180"/>
      <c r="L197" s="180"/>
    </row>
    <row r="198" spans="1:12" x14ac:dyDescent="0.25">
      <c r="A198" s="182"/>
      <c r="B198" s="180"/>
      <c r="C198" s="180"/>
      <c r="D198" s="180"/>
      <c r="E198" s="180"/>
      <c r="F198" s="180"/>
      <c r="I198" s="187"/>
      <c r="J198" s="180"/>
      <c r="K198" s="180"/>
      <c r="L198" s="180"/>
    </row>
    <row r="199" spans="1:12" x14ac:dyDescent="0.25">
      <c r="A199" s="182"/>
      <c r="B199" s="180"/>
      <c r="C199" s="180"/>
      <c r="D199" s="180"/>
      <c r="E199" s="180"/>
      <c r="F199" s="180"/>
      <c r="I199" s="187"/>
      <c r="J199" s="180"/>
      <c r="K199" s="180"/>
      <c r="L199" s="180"/>
    </row>
    <row r="200" spans="1:12" x14ac:dyDescent="0.25">
      <c r="A200" s="182"/>
      <c r="B200" s="180"/>
      <c r="C200" s="180"/>
      <c r="D200" s="180"/>
      <c r="E200" s="180"/>
      <c r="F200" s="180"/>
      <c r="I200" s="187"/>
      <c r="J200" s="180"/>
      <c r="K200" s="180"/>
      <c r="L200" s="180"/>
    </row>
    <row r="201" spans="1:12" x14ac:dyDescent="0.25">
      <c r="A201" s="182"/>
      <c r="B201" s="180"/>
      <c r="C201" s="180"/>
      <c r="D201" s="180"/>
      <c r="E201" s="180"/>
      <c r="F201" s="180"/>
      <c r="I201" s="187"/>
      <c r="J201" s="180"/>
      <c r="K201" s="180"/>
      <c r="L201" s="180"/>
    </row>
    <row r="202" spans="1:12" x14ac:dyDescent="0.25">
      <c r="A202" s="182"/>
      <c r="B202" s="180"/>
      <c r="C202" s="180"/>
      <c r="D202" s="180"/>
      <c r="E202" s="180"/>
      <c r="F202" s="180"/>
      <c r="I202" s="187"/>
      <c r="J202" s="180"/>
      <c r="K202" s="180"/>
      <c r="L202" s="180"/>
    </row>
    <row r="203" spans="1:12" x14ac:dyDescent="0.25">
      <c r="A203" s="182"/>
      <c r="B203" s="180"/>
      <c r="C203" s="180"/>
      <c r="D203" s="180"/>
      <c r="E203" s="180"/>
      <c r="F203" s="180"/>
      <c r="I203" s="187"/>
      <c r="J203" s="180"/>
      <c r="K203" s="180"/>
      <c r="L203" s="180"/>
    </row>
    <row r="204" spans="1:12" x14ac:dyDescent="0.25">
      <c r="A204" s="182"/>
      <c r="B204" s="180"/>
      <c r="C204" s="180"/>
      <c r="D204" s="180"/>
      <c r="E204" s="180"/>
      <c r="F204" s="180"/>
      <c r="I204" s="187"/>
      <c r="J204" s="180"/>
      <c r="K204" s="180"/>
      <c r="L204" s="180"/>
    </row>
    <row r="205" spans="1:12" x14ac:dyDescent="0.25">
      <c r="A205" s="182"/>
      <c r="B205" s="180"/>
      <c r="C205" s="180"/>
      <c r="D205" s="180"/>
      <c r="E205" s="180"/>
      <c r="F205" s="180"/>
      <c r="I205" s="187"/>
      <c r="J205" s="180"/>
      <c r="K205" s="180"/>
      <c r="L205" s="180"/>
    </row>
    <row r="206" spans="1:12" x14ac:dyDescent="0.25">
      <c r="A206" s="182"/>
      <c r="B206" s="180"/>
      <c r="C206" s="180"/>
      <c r="D206" s="180"/>
      <c r="E206" s="180"/>
      <c r="F206" s="180"/>
      <c r="I206" s="187"/>
      <c r="J206" s="180"/>
      <c r="K206" s="180"/>
      <c r="L206" s="180"/>
    </row>
    <row r="207" spans="1:12" x14ac:dyDescent="0.25">
      <c r="A207" s="182"/>
      <c r="B207" s="180"/>
      <c r="C207" s="180"/>
      <c r="D207" s="180"/>
      <c r="E207" s="180"/>
      <c r="F207" s="180"/>
      <c r="I207" s="187"/>
      <c r="J207" s="180"/>
      <c r="K207" s="180"/>
      <c r="L207" s="180"/>
    </row>
    <row r="208" spans="1:12" x14ac:dyDescent="0.25">
      <c r="A208" s="182"/>
      <c r="B208" s="180"/>
      <c r="C208" s="180"/>
      <c r="D208" s="180"/>
      <c r="E208" s="180"/>
      <c r="F208" s="180"/>
      <c r="I208" s="187"/>
      <c r="J208" s="180"/>
      <c r="K208" s="180"/>
      <c r="L208" s="180"/>
    </row>
    <row r="209" spans="1:12" x14ac:dyDescent="0.25">
      <c r="A209" s="182"/>
      <c r="B209" s="180"/>
      <c r="C209" s="180"/>
      <c r="D209" s="180"/>
      <c r="E209" s="180"/>
      <c r="F209" s="180"/>
      <c r="I209" s="187"/>
      <c r="J209" s="180"/>
      <c r="K209" s="180"/>
      <c r="L209" s="180"/>
    </row>
    <row r="210" spans="1:12" x14ac:dyDescent="0.25">
      <c r="A210" s="182"/>
      <c r="B210" s="180"/>
      <c r="C210" s="180"/>
      <c r="D210" s="180"/>
      <c r="E210" s="180"/>
      <c r="F210" s="180"/>
      <c r="I210" s="187"/>
      <c r="J210" s="180"/>
      <c r="K210" s="180"/>
      <c r="L210" s="180"/>
    </row>
    <row r="211" spans="1:12" x14ac:dyDescent="0.25">
      <c r="A211" s="182"/>
      <c r="B211" s="180"/>
      <c r="C211" s="180"/>
      <c r="D211" s="180"/>
      <c r="E211" s="180"/>
      <c r="F211" s="180"/>
      <c r="I211" s="187"/>
      <c r="J211" s="180"/>
      <c r="K211" s="180"/>
      <c r="L211" s="180"/>
    </row>
    <row r="212" spans="1:12" x14ac:dyDescent="0.25">
      <c r="A212" s="182"/>
      <c r="B212" s="180"/>
      <c r="C212" s="180"/>
      <c r="D212" s="180"/>
      <c r="E212" s="180"/>
      <c r="F212" s="180"/>
      <c r="I212" s="187"/>
      <c r="J212" s="180"/>
      <c r="K212" s="180"/>
      <c r="L212" s="180"/>
    </row>
    <row r="213" spans="1:12" x14ac:dyDescent="0.25">
      <c r="A213" s="182"/>
      <c r="B213" s="180"/>
      <c r="C213" s="180"/>
      <c r="D213" s="180"/>
      <c r="E213" s="180"/>
      <c r="F213" s="180"/>
      <c r="I213" s="187"/>
      <c r="J213" s="180"/>
      <c r="K213" s="180"/>
      <c r="L213" s="180"/>
    </row>
    <row r="214" spans="1:12" x14ac:dyDescent="0.25">
      <c r="A214" s="182"/>
      <c r="B214" s="180"/>
      <c r="C214" s="180"/>
      <c r="D214" s="180"/>
      <c r="E214" s="180"/>
      <c r="F214" s="180"/>
      <c r="I214" s="187"/>
      <c r="J214" s="180"/>
      <c r="K214" s="180"/>
      <c r="L214" s="180"/>
    </row>
    <row r="215" spans="1:12" x14ac:dyDescent="0.25">
      <c r="A215" s="182"/>
      <c r="B215" s="180"/>
      <c r="C215" s="180"/>
      <c r="D215" s="180"/>
      <c r="E215" s="180"/>
      <c r="F215" s="180"/>
      <c r="I215" s="187"/>
      <c r="J215" s="180"/>
      <c r="K215" s="180"/>
      <c r="L215" s="180"/>
    </row>
    <row r="216" spans="1:12" x14ac:dyDescent="0.25">
      <c r="A216" s="182"/>
      <c r="B216" s="180"/>
      <c r="C216" s="180"/>
      <c r="D216" s="180"/>
      <c r="E216" s="180"/>
      <c r="F216" s="180"/>
      <c r="I216" s="187"/>
      <c r="J216" s="180"/>
      <c r="K216" s="180"/>
      <c r="L216" s="180"/>
    </row>
    <row r="217" spans="1:12" x14ac:dyDescent="0.25">
      <c r="A217" s="182"/>
      <c r="B217" s="180"/>
      <c r="C217" s="180"/>
      <c r="D217" s="180"/>
      <c r="E217" s="180"/>
      <c r="F217" s="180"/>
      <c r="I217" s="187"/>
      <c r="J217" s="180"/>
      <c r="K217" s="180"/>
      <c r="L217" s="180"/>
    </row>
    <row r="218" spans="1:12" x14ac:dyDescent="0.25">
      <c r="A218" s="182"/>
      <c r="B218" s="180"/>
      <c r="C218" s="180"/>
      <c r="D218" s="180"/>
      <c r="E218" s="180"/>
      <c r="F218" s="180"/>
      <c r="I218" s="187"/>
      <c r="J218" s="180"/>
      <c r="K218" s="180"/>
      <c r="L218" s="180"/>
    </row>
    <row r="219" spans="1:12" x14ac:dyDescent="0.25">
      <c r="A219" s="182"/>
      <c r="B219" s="180"/>
      <c r="C219" s="180"/>
      <c r="D219" s="180"/>
      <c r="E219" s="180"/>
      <c r="F219" s="180"/>
      <c r="I219" s="187"/>
      <c r="J219" s="180"/>
      <c r="K219" s="180"/>
      <c r="L219" s="180"/>
    </row>
    <row r="220" spans="1:12" x14ac:dyDescent="0.25">
      <c r="A220" s="182"/>
      <c r="B220" s="180"/>
      <c r="C220" s="180"/>
      <c r="D220" s="180"/>
      <c r="E220" s="180"/>
      <c r="F220" s="180"/>
      <c r="I220" s="187"/>
      <c r="J220" s="180"/>
      <c r="K220" s="180"/>
      <c r="L220" s="180"/>
    </row>
    <row r="221" spans="1:12" x14ac:dyDescent="0.25">
      <c r="A221" s="182"/>
      <c r="B221" s="180"/>
      <c r="C221" s="180"/>
      <c r="D221" s="180"/>
      <c r="E221" s="180"/>
      <c r="F221" s="180"/>
      <c r="I221" s="187"/>
      <c r="J221" s="180"/>
      <c r="K221" s="180"/>
      <c r="L221" s="180"/>
    </row>
    <row r="222" spans="1:12" x14ac:dyDescent="0.25">
      <c r="A222" s="182"/>
      <c r="B222" s="180"/>
      <c r="C222" s="180"/>
      <c r="D222" s="180"/>
      <c r="E222" s="180"/>
      <c r="F222" s="180"/>
      <c r="I222" s="187"/>
      <c r="J222" s="180"/>
      <c r="K222" s="180"/>
      <c r="L222" s="180"/>
    </row>
    <row r="223" spans="1:12" x14ac:dyDescent="0.25">
      <c r="A223" s="182"/>
      <c r="B223" s="180"/>
      <c r="C223" s="180"/>
      <c r="D223" s="180"/>
      <c r="E223" s="180"/>
      <c r="F223" s="180"/>
      <c r="I223" s="187"/>
      <c r="J223" s="180"/>
      <c r="K223" s="180"/>
      <c r="L223" s="180"/>
    </row>
    <row r="224" spans="1:12" x14ac:dyDescent="0.25">
      <c r="A224" s="182"/>
      <c r="B224" s="180"/>
      <c r="C224" s="180"/>
      <c r="D224" s="180"/>
      <c r="E224" s="180"/>
      <c r="F224" s="180"/>
      <c r="I224" s="187"/>
      <c r="J224" s="180"/>
      <c r="K224" s="180"/>
      <c r="L224" s="180"/>
    </row>
    <row r="225" spans="1:12" x14ac:dyDescent="0.25">
      <c r="A225" s="182"/>
      <c r="B225" s="180"/>
      <c r="C225" s="180"/>
      <c r="D225" s="180"/>
      <c r="E225" s="180"/>
      <c r="F225" s="180"/>
      <c r="I225" s="187"/>
      <c r="J225" s="180"/>
      <c r="K225" s="180"/>
      <c r="L225" s="180"/>
    </row>
    <row r="226" spans="1:12" x14ac:dyDescent="0.25">
      <c r="A226" s="182"/>
      <c r="B226" s="180"/>
      <c r="C226" s="180"/>
      <c r="D226" s="180"/>
      <c r="E226" s="180"/>
      <c r="F226" s="180"/>
      <c r="I226" s="187"/>
      <c r="J226" s="180"/>
      <c r="K226" s="180"/>
      <c r="L226" s="180"/>
    </row>
    <row r="227" spans="1:12" x14ac:dyDescent="0.25">
      <c r="A227" s="182"/>
      <c r="B227" s="180"/>
      <c r="C227" s="180"/>
      <c r="D227" s="180"/>
      <c r="E227" s="180"/>
      <c r="F227" s="180"/>
      <c r="I227" s="187"/>
      <c r="J227" s="180"/>
      <c r="K227" s="180"/>
      <c r="L227" s="180"/>
    </row>
    <row r="228" spans="1:12" x14ac:dyDescent="0.25">
      <c r="A228" s="182"/>
      <c r="B228" s="180"/>
      <c r="C228" s="180"/>
      <c r="D228" s="180"/>
      <c r="E228" s="180"/>
      <c r="F228" s="180"/>
      <c r="I228" s="187"/>
      <c r="J228" s="180"/>
      <c r="K228" s="180"/>
      <c r="L228" s="180"/>
    </row>
    <row r="229" spans="1:12" x14ac:dyDescent="0.25">
      <c r="A229" s="182"/>
      <c r="B229" s="180"/>
      <c r="C229" s="180"/>
      <c r="D229" s="180"/>
      <c r="E229" s="180"/>
      <c r="F229" s="180"/>
      <c r="I229" s="187"/>
      <c r="J229" s="180"/>
      <c r="K229" s="180"/>
      <c r="L229" s="180"/>
    </row>
    <row r="230" spans="1:12" x14ac:dyDescent="0.25">
      <c r="A230" s="182"/>
      <c r="B230" s="180"/>
      <c r="C230" s="180"/>
      <c r="D230" s="180"/>
      <c r="E230" s="180"/>
      <c r="F230" s="180"/>
      <c r="I230" s="187"/>
      <c r="J230" s="180"/>
      <c r="K230" s="180"/>
      <c r="L230" s="180"/>
    </row>
    <row r="231" spans="1:12" x14ac:dyDescent="0.25">
      <c r="A231" s="182"/>
      <c r="B231" s="180"/>
      <c r="C231" s="180"/>
      <c r="D231" s="180"/>
      <c r="E231" s="180"/>
      <c r="F231" s="180"/>
      <c r="I231" s="187"/>
      <c r="J231" s="180"/>
      <c r="K231" s="180"/>
      <c r="L231" s="180"/>
    </row>
    <row r="232" spans="1:12" x14ac:dyDescent="0.25">
      <c r="A232" s="182"/>
      <c r="B232" s="180"/>
      <c r="C232" s="180"/>
      <c r="D232" s="180"/>
      <c r="E232" s="180"/>
      <c r="F232" s="180"/>
      <c r="I232" s="187"/>
      <c r="J232" s="180"/>
      <c r="K232" s="180"/>
      <c r="L232" s="180"/>
    </row>
    <row r="233" spans="1:12" x14ac:dyDescent="0.25">
      <c r="A233" s="182"/>
      <c r="B233" s="180"/>
      <c r="C233" s="180"/>
      <c r="D233" s="180"/>
      <c r="E233" s="180"/>
      <c r="F233" s="180"/>
      <c r="I233" s="187"/>
      <c r="J233" s="180"/>
      <c r="K233" s="180"/>
      <c r="L233" s="180"/>
    </row>
    <row r="234" spans="1:12" x14ac:dyDescent="0.25">
      <c r="A234" s="182"/>
      <c r="B234" s="180"/>
      <c r="C234" s="180"/>
      <c r="D234" s="180"/>
      <c r="E234" s="180"/>
      <c r="F234" s="180"/>
      <c r="I234" s="187"/>
      <c r="J234" s="180"/>
      <c r="K234" s="180"/>
      <c r="L234" s="180"/>
    </row>
    <row r="235" spans="1:12" x14ac:dyDescent="0.25">
      <c r="A235" s="182"/>
      <c r="B235" s="180"/>
      <c r="C235" s="180"/>
      <c r="D235" s="180"/>
      <c r="E235" s="180"/>
      <c r="F235" s="180"/>
      <c r="I235" s="187"/>
      <c r="J235" s="180"/>
      <c r="K235" s="180"/>
      <c r="L235" s="180"/>
    </row>
    <row r="236" spans="1:12" x14ac:dyDescent="0.25">
      <c r="A236" s="182"/>
      <c r="B236" s="180"/>
      <c r="C236" s="180"/>
      <c r="D236" s="180"/>
      <c r="E236" s="180"/>
      <c r="F236" s="180"/>
      <c r="I236" s="187"/>
      <c r="J236" s="180"/>
      <c r="K236" s="180"/>
      <c r="L236" s="180"/>
    </row>
    <row r="237" spans="1:12" x14ac:dyDescent="0.25">
      <c r="A237" s="182"/>
      <c r="B237" s="180"/>
      <c r="C237" s="180"/>
      <c r="D237" s="180"/>
      <c r="E237" s="180"/>
      <c r="F237" s="180"/>
      <c r="I237" s="187"/>
      <c r="J237" s="180"/>
      <c r="K237" s="180"/>
      <c r="L237" s="180"/>
    </row>
    <row r="238" spans="1:12" x14ac:dyDescent="0.25">
      <c r="A238" s="182"/>
      <c r="B238" s="180"/>
      <c r="C238" s="180"/>
      <c r="D238" s="180"/>
      <c r="E238" s="180"/>
      <c r="F238" s="180"/>
      <c r="I238" s="187"/>
      <c r="J238" s="180"/>
      <c r="K238" s="180"/>
      <c r="L238" s="180"/>
    </row>
    <row r="239" spans="1:12" x14ac:dyDescent="0.25">
      <c r="A239" s="182"/>
      <c r="B239" s="180"/>
      <c r="C239" s="180"/>
      <c r="D239" s="180"/>
      <c r="E239" s="180"/>
      <c r="F239" s="180"/>
      <c r="I239" s="187"/>
      <c r="J239" s="180"/>
      <c r="K239" s="180"/>
      <c r="L239" s="180"/>
    </row>
    <row r="240" spans="1:12" x14ac:dyDescent="0.25">
      <c r="A240" s="182"/>
      <c r="B240" s="180"/>
      <c r="C240" s="180"/>
      <c r="D240" s="180"/>
      <c r="E240" s="180"/>
      <c r="F240" s="180"/>
      <c r="I240" s="187"/>
      <c r="J240" s="180"/>
      <c r="K240" s="180"/>
      <c r="L240" s="180"/>
    </row>
    <row r="241" spans="1:12" x14ac:dyDescent="0.25">
      <c r="A241" s="182"/>
      <c r="B241" s="180"/>
      <c r="C241" s="180"/>
      <c r="D241" s="180"/>
      <c r="E241" s="180"/>
      <c r="F241" s="180"/>
      <c r="I241" s="187"/>
      <c r="J241" s="180"/>
      <c r="K241" s="180"/>
      <c r="L241" s="180"/>
    </row>
    <row r="242" spans="1:12" x14ac:dyDescent="0.25">
      <c r="A242" s="182"/>
      <c r="B242" s="180"/>
      <c r="C242" s="180"/>
      <c r="D242" s="180"/>
      <c r="E242" s="180"/>
      <c r="F242" s="180"/>
      <c r="I242" s="187"/>
      <c r="J242" s="180"/>
      <c r="K242" s="180"/>
      <c r="L242" s="180"/>
    </row>
    <row r="243" spans="1:12" x14ac:dyDescent="0.25">
      <c r="A243" s="182"/>
      <c r="B243" s="180"/>
      <c r="C243" s="180"/>
      <c r="D243" s="180"/>
      <c r="E243" s="180"/>
      <c r="F243" s="180"/>
      <c r="I243" s="187"/>
      <c r="J243" s="180"/>
      <c r="K243" s="180"/>
      <c r="L243" s="180"/>
    </row>
    <row r="244" spans="1:12" x14ac:dyDescent="0.25">
      <c r="A244" s="182"/>
      <c r="B244" s="180"/>
      <c r="C244" s="180"/>
      <c r="D244" s="180"/>
      <c r="E244" s="180"/>
      <c r="F244" s="180"/>
      <c r="I244" s="187"/>
      <c r="J244" s="180"/>
      <c r="K244" s="180"/>
      <c r="L244" s="180"/>
    </row>
    <row r="245" spans="1:12" x14ac:dyDescent="0.25">
      <c r="A245" s="182"/>
      <c r="B245" s="180"/>
      <c r="C245" s="180"/>
      <c r="D245" s="180"/>
      <c r="E245" s="180"/>
      <c r="F245" s="180"/>
      <c r="I245" s="187"/>
      <c r="J245" s="180"/>
      <c r="K245" s="180"/>
      <c r="L245" s="180"/>
    </row>
    <row r="246" spans="1:12" x14ac:dyDescent="0.25">
      <c r="A246" s="182"/>
      <c r="B246" s="180"/>
      <c r="C246" s="180"/>
      <c r="D246" s="180"/>
      <c r="E246" s="180"/>
      <c r="F246" s="180"/>
      <c r="I246" s="187"/>
      <c r="J246" s="180"/>
      <c r="K246" s="180"/>
      <c r="L246" s="180"/>
    </row>
    <row r="247" spans="1:12" x14ac:dyDescent="0.25">
      <c r="A247" s="182"/>
      <c r="B247" s="180"/>
      <c r="C247" s="180"/>
      <c r="D247" s="180"/>
      <c r="E247" s="180"/>
      <c r="F247" s="180"/>
      <c r="I247" s="187"/>
      <c r="J247" s="180"/>
      <c r="K247" s="180"/>
      <c r="L247" s="180"/>
    </row>
    <row r="248" spans="1:12" x14ac:dyDescent="0.25">
      <c r="A248" s="182"/>
      <c r="B248" s="180"/>
      <c r="C248" s="180"/>
      <c r="D248" s="180"/>
      <c r="E248" s="180"/>
      <c r="F248" s="180"/>
      <c r="I248" s="187"/>
      <c r="J248" s="180"/>
      <c r="K248" s="180"/>
      <c r="L248" s="180"/>
    </row>
    <row r="249" spans="1:12" x14ac:dyDescent="0.25">
      <c r="A249" s="182"/>
      <c r="B249" s="180"/>
      <c r="C249" s="180"/>
      <c r="D249" s="180"/>
      <c r="E249" s="180"/>
      <c r="F249" s="180"/>
      <c r="I249" s="187"/>
      <c r="J249" s="180"/>
      <c r="K249" s="180"/>
      <c r="L249" s="180"/>
    </row>
    <row r="250" spans="1:12" x14ac:dyDescent="0.25">
      <c r="A250" s="182"/>
      <c r="B250" s="180"/>
      <c r="C250" s="180"/>
      <c r="D250" s="180"/>
      <c r="E250" s="180"/>
      <c r="F250" s="180"/>
      <c r="I250" s="187"/>
      <c r="J250" s="180"/>
      <c r="K250" s="180"/>
      <c r="L250" s="180"/>
    </row>
    <row r="251" spans="1:12" x14ac:dyDescent="0.25">
      <c r="A251" s="182"/>
      <c r="B251" s="180"/>
      <c r="C251" s="180"/>
      <c r="D251" s="180"/>
      <c r="E251" s="180"/>
      <c r="F251" s="180"/>
      <c r="I251" s="187"/>
      <c r="J251" s="180"/>
      <c r="K251" s="180"/>
      <c r="L251" s="180"/>
    </row>
    <row r="252" spans="1:12" x14ac:dyDescent="0.25">
      <c r="A252" s="182"/>
      <c r="B252" s="180"/>
      <c r="C252" s="180"/>
      <c r="D252" s="180"/>
      <c r="E252" s="180"/>
      <c r="F252" s="180"/>
      <c r="I252" s="187"/>
      <c r="J252" s="180"/>
      <c r="K252" s="180"/>
      <c r="L252" s="180"/>
    </row>
    <row r="253" spans="1:12" x14ac:dyDescent="0.25">
      <c r="A253" s="182"/>
      <c r="B253" s="180"/>
      <c r="C253" s="180"/>
      <c r="D253" s="180"/>
      <c r="E253" s="180"/>
      <c r="F253" s="180"/>
      <c r="I253" s="187"/>
      <c r="J253" s="180"/>
      <c r="K253" s="180"/>
      <c r="L253" s="180"/>
    </row>
    <row r="254" spans="1:12" x14ac:dyDescent="0.25">
      <c r="A254" s="182"/>
      <c r="B254" s="180"/>
      <c r="C254" s="180"/>
      <c r="D254" s="180"/>
      <c r="E254" s="180"/>
      <c r="F254" s="180"/>
      <c r="I254" s="187"/>
      <c r="J254" s="180"/>
      <c r="K254" s="180"/>
      <c r="L254" s="180"/>
    </row>
    <row r="255" spans="1:12" x14ac:dyDescent="0.25">
      <c r="A255" s="182"/>
      <c r="B255" s="180"/>
      <c r="C255" s="180"/>
      <c r="D255" s="180"/>
      <c r="E255" s="180"/>
      <c r="F255" s="180"/>
      <c r="I255" s="187"/>
      <c r="J255" s="180"/>
      <c r="K255" s="180"/>
      <c r="L255" s="180"/>
    </row>
    <row r="256" spans="1:12" x14ac:dyDescent="0.25">
      <c r="A256" s="182"/>
      <c r="B256" s="180"/>
      <c r="C256" s="180"/>
      <c r="D256" s="180"/>
      <c r="E256" s="180"/>
      <c r="F256" s="180"/>
      <c r="I256" s="187"/>
      <c r="J256" s="180"/>
      <c r="K256" s="180"/>
      <c r="L256" s="180"/>
    </row>
    <row r="257" spans="1:12" x14ac:dyDescent="0.25">
      <c r="A257" s="182"/>
      <c r="B257" s="180"/>
      <c r="C257" s="180"/>
      <c r="D257" s="180"/>
      <c r="E257" s="180"/>
      <c r="F257" s="180"/>
      <c r="I257" s="187"/>
      <c r="J257" s="180"/>
      <c r="K257" s="180"/>
      <c r="L257" s="180"/>
    </row>
    <row r="258" spans="1:12" x14ac:dyDescent="0.25">
      <c r="A258" s="182"/>
      <c r="B258" s="180"/>
      <c r="C258" s="180"/>
      <c r="D258" s="180"/>
      <c r="E258" s="180"/>
      <c r="F258" s="180"/>
      <c r="I258" s="187"/>
      <c r="J258" s="180"/>
      <c r="K258" s="180"/>
      <c r="L258" s="180"/>
    </row>
    <row r="259" spans="1:12" x14ac:dyDescent="0.25">
      <c r="A259" s="182"/>
      <c r="B259" s="180"/>
      <c r="C259" s="180"/>
      <c r="D259" s="180"/>
      <c r="E259" s="180"/>
      <c r="F259" s="180"/>
      <c r="I259" s="187"/>
      <c r="J259" s="180"/>
      <c r="K259" s="180"/>
      <c r="L259" s="180"/>
    </row>
    <row r="260" spans="1:12" x14ac:dyDescent="0.25">
      <c r="A260" s="182"/>
      <c r="B260" s="180"/>
      <c r="C260" s="180"/>
      <c r="D260" s="180"/>
      <c r="E260" s="180"/>
      <c r="F260" s="180"/>
      <c r="I260" s="187"/>
      <c r="J260" s="180"/>
      <c r="K260" s="180"/>
      <c r="L260" s="180"/>
    </row>
    <row r="261" spans="1:12" x14ac:dyDescent="0.25">
      <c r="A261" s="182"/>
      <c r="B261" s="180"/>
      <c r="C261" s="180"/>
      <c r="D261" s="180"/>
      <c r="E261" s="180"/>
      <c r="F261" s="180"/>
      <c r="I261" s="187"/>
      <c r="J261" s="180"/>
      <c r="K261" s="180"/>
      <c r="L261" s="180"/>
    </row>
    <row r="262" spans="1:12" x14ac:dyDescent="0.25">
      <c r="A262" s="182"/>
      <c r="B262" s="180"/>
      <c r="C262" s="180"/>
      <c r="D262" s="180"/>
      <c r="E262" s="180"/>
      <c r="F262" s="180"/>
      <c r="I262" s="187"/>
      <c r="J262" s="180"/>
      <c r="K262" s="180"/>
      <c r="L262" s="180"/>
    </row>
    <row r="263" spans="1:12" x14ac:dyDescent="0.25">
      <c r="A263" s="182"/>
      <c r="B263" s="180"/>
      <c r="C263" s="180"/>
      <c r="D263" s="180"/>
      <c r="E263" s="180"/>
      <c r="F263" s="180"/>
      <c r="I263" s="187"/>
      <c r="J263" s="180"/>
      <c r="K263" s="180"/>
      <c r="L263" s="180"/>
    </row>
    <row r="264" spans="1:12" x14ac:dyDescent="0.25">
      <c r="A264" s="182"/>
      <c r="B264" s="180"/>
      <c r="C264" s="180"/>
      <c r="D264" s="180"/>
      <c r="E264" s="180"/>
      <c r="F264" s="180"/>
      <c r="I264" s="187"/>
      <c r="J264" s="180"/>
      <c r="K264" s="180"/>
      <c r="L264" s="180"/>
    </row>
    <row r="265" spans="1:12" x14ac:dyDescent="0.25">
      <c r="A265" s="182"/>
      <c r="B265" s="180"/>
      <c r="C265" s="180"/>
      <c r="D265" s="180"/>
      <c r="E265" s="180"/>
      <c r="F265" s="180"/>
      <c r="I265" s="187"/>
      <c r="J265" s="180"/>
      <c r="K265" s="180"/>
      <c r="L265" s="180"/>
    </row>
    <row r="266" spans="1:12" x14ac:dyDescent="0.25">
      <c r="A266" s="182"/>
      <c r="B266" s="180"/>
      <c r="C266" s="180"/>
      <c r="D266" s="180"/>
      <c r="E266" s="180"/>
      <c r="F266" s="180"/>
      <c r="I266" s="187"/>
      <c r="J266" s="180"/>
      <c r="K266" s="180"/>
      <c r="L266" s="180"/>
    </row>
    <row r="267" spans="1:12" x14ac:dyDescent="0.25">
      <c r="A267" s="182"/>
      <c r="B267" s="180"/>
      <c r="C267" s="180"/>
      <c r="D267" s="180"/>
      <c r="E267" s="180"/>
      <c r="F267" s="180"/>
      <c r="I267" s="187"/>
      <c r="J267" s="180"/>
      <c r="K267" s="180"/>
      <c r="L267" s="180"/>
    </row>
    <row r="268" spans="1:12" x14ac:dyDescent="0.25">
      <c r="A268" s="182"/>
      <c r="B268" s="180"/>
      <c r="C268" s="180"/>
      <c r="D268" s="180"/>
      <c r="E268" s="180"/>
      <c r="F268" s="180"/>
      <c r="I268" s="187"/>
      <c r="J268" s="180"/>
      <c r="K268" s="180"/>
      <c r="L268" s="180"/>
    </row>
    <row r="269" spans="1:12" x14ac:dyDescent="0.25">
      <c r="A269" s="182"/>
      <c r="B269" s="180"/>
      <c r="C269" s="180"/>
      <c r="D269" s="180"/>
      <c r="E269" s="180"/>
      <c r="F269" s="180"/>
      <c r="I269" s="187"/>
      <c r="J269" s="180"/>
      <c r="K269" s="180"/>
      <c r="L269" s="180"/>
    </row>
    <row r="270" spans="1:12" x14ac:dyDescent="0.25">
      <c r="A270" s="182"/>
      <c r="B270" s="180"/>
      <c r="C270" s="180"/>
      <c r="D270" s="180"/>
      <c r="E270" s="180"/>
      <c r="F270" s="180"/>
      <c r="I270" s="187"/>
      <c r="J270" s="180"/>
      <c r="K270" s="180"/>
      <c r="L270" s="180"/>
    </row>
    <row r="271" spans="1:12" x14ac:dyDescent="0.25">
      <c r="A271" s="182"/>
      <c r="B271" s="180"/>
      <c r="C271" s="180"/>
      <c r="D271" s="180"/>
      <c r="E271" s="180"/>
      <c r="F271" s="180"/>
      <c r="I271" s="187"/>
      <c r="J271" s="180"/>
      <c r="K271" s="180"/>
      <c r="L271" s="180"/>
    </row>
    <row r="272" spans="1:12" x14ac:dyDescent="0.25">
      <c r="A272" s="182"/>
      <c r="B272" s="180"/>
      <c r="C272" s="180"/>
      <c r="D272" s="180"/>
      <c r="E272" s="180"/>
      <c r="F272" s="180"/>
      <c r="I272" s="187"/>
      <c r="J272" s="180"/>
      <c r="K272" s="180"/>
      <c r="L272" s="180"/>
    </row>
    <row r="273" spans="1:12" x14ac:dyDescent="0.25">
      <c r="A273" s="182"/>
      <c r="B273" s="180"/>
      <c r="C273" s="180"/>
      <c r="D273" s="180"/>
      <c r="E273" s="180"/>
      <c r="F273" s="180"/>
      <c r="I273" s="187"/>
      <c r="J273" s="180"/>
      <c r="K273" s="180"/>
      <c r="L273" s="180"/>
    </row>
    <row r="274" spans="1:12" x14ac:dyDescent="0.25">
      <c r="A274" s="182"/>
      <c r="B274" s="180"/>
      <c r="C274" s="180"/>
      <c r="D274" s="180"/>
      <c r="E274" s="180"/>
      <c r="F274" s="180"/>
      <c r="I274" s="187"/>
      <c r="J274" s="180"/>
      <c r="K274" s="180"/>
      <c r="L274" s="180"/>
    </row>
    <row r="275" spans="1:12" x14ac:dyDescent="0.25">
      <c r="A275" s="182"/>
      <c r="B275" s="180"/>
      <c r="C275" s="180"/>
      <c r="D275" s="180"/>
      <c r="E275" s="180"/>
      <c r="F275" s="180"/>
      <c r="I275" s="187"/>
      <c r="J275" s="180"/>
      <c r="K275" s="180"/>
      <c r="L275" s="180"/>
    </row>
    <row r="276" spans="1:12" x14ac:dyDescent="0.25">
      <c r="A276" s="182"/>
      <c r="B276" s="180"/>
      <c r="C276" s="180"/>
      <c r="D276" s="180"/>
      <c r="E276" s="180"/>
      <c r="F276" s="180"/>
      <c r="I276" s="187"/>
      <c r="J276" s="180"/>
      <c r="K276" s="180"/>
      <c r="L276" s="180"/>
    </row>
    <row r="277" spans="1:12" x14ac:dyDescent="0.25">
      <c r="A277" s="182"/>
      <c r="B277" s="180"/>
      <c r="C277" s="180"/>
      <c r="D277" s="180"/>
      <c r="E277" s="180"/>
      <c r="F277" s="180"/>
      <c r="I277" s="187"/>
      <c r="J277" s="180"/>
      <c r="K277" s="180"/>
      <c r="L277" s="180"/>
    </row>
    <row r="278" spans="1:12" x14ac:dyDescent="0.25">
      <c r="A278" s="182"/>
      <c r="B278" s="180"/>
      <c r="C278" s="180"/>
      <c r="D278" s="180"/>
      <c r="E278" s="180"/>
      <c r="F278" s="180"/>
      <c r="I278" s="187"/>
      <c r="J278" s="180"/>
      <c r="K278" s="180"/>
      <c r="L278" s="180"/>
    </row>
    <row r="279" spans="1:12" x14ac:dyDescent="0.25">
      <c r="A279" s="182"/>
      <c r="B279" s="180"/>
      <c r="C279" s="180"/>
      <c r="D279" s="180"/>
      <c r="E279" s="180"/>
      <c r="F279" s="180"/>
      <c r="I279" s="187"/>
      <c r="J279" s="180"/>
      <c r="K279" s="180"/>
      <c r="L279" s="180"/>
    </row>
    <row r="280" spans="1:12" x14ac:dyDescent="0.25">
      <c r="A280" s="182"/>
      <c r="B280" s="180"/>
      <c r="C280" s="180"/>
      <c r="D280" s="180"/>
      <c r="E280" s="180"/>
      <c r="F280" s="180"/>
      <c r="I280" s="187"/>
      <c r="J280" s="180"/>
      <c r="K280" s="180"/>
      <c r="L280" s="180"/>
    </row>
    <row r="281" spans="1:12" x14ac:dyDescent="0.25">
      <c r="A281" s="182"/>
      <c r="B281" s="180"/>
      <c r="C281" s="180"/>
      <c r="D281" s="180"/>
      <c r="E281" s="180"/>
      <c r="F281" s="180"/>
      <c r="I281" s="187"/>
      <c r="J281" s="180"/>
      <c r="K281" s="180"/>
      <c r="L281" s="180"/>
    </row>
    <row r="282" spans="1:12" x14ac:dyDescent="0.25">
      <c r="A282" s="182"/>
      <c r="B282" s="180"/>
      <c r="C282" s="180"/>
      <c r="D282" s="180"/>
      <c r="E282" s="180"/>
      <c r="F282" s="180"/>
      <c r="I282" s="187"/>
      <c r="J282" s="180"/>
      <c r="K282" s="180"/>
      <c r="L282" s="180"/>
    </row>
    <row r="283" spans="1:12" x14ac:dyDescent="0.25">
      <c r="A283" s="182"/>
      <c r="B283" s="180"/>
      <c r="C283" s="180"/>
      <c r="D283" s="180"/>
      <c r="E283" s="180"/>
      <c r="F283" s="180"/>
      <c r="I283" s="187"/>
      <c r="J283" s="180"/>
      <c r="K283" s="180"/>
      <c r="L283" s="180"/>
    </row>
    <row r="284" spans="1:12" x14ac:dyDescent="0.25">
      <c r="A284" s="182"/>
      <c r="B284" s="180"/>
      <c r="C284" s="180"/>
      <c r="D284" s="180"/>
      <c r="E284" s="180"/>
      <c r="F284" s="180"/>
      <c r="I284" s="187"/>
      <c r="J284" s="180"/>
      <c r="K284" s="180"/>
      <c r="L284" s="180"/>
    </row>
    <row r="285" spans="1:12" x14ac:dyDescent="0.25">
      <c r="A285" s="182"/>
      <c r="B285" s="180"/>
      <c r="C285" s="180"/>
      <c r="D285" s="180"/>
      <c r="E285" s="180"/>
      <c r="F285" s="180"/>
      <c r="I285" s="187"/>
      <c r="J285" s="180"/>
      <c r="K285" s="180"/>
      <c r="L285" s="180"/>
    </row>
    <row r="286" spans="1:12" x14ac:dyDescent="0.25">
      <c r="A286" s="182"/>
      <c r="B286" s="180"/>
      <c r="C286" s="180"/>
      <c r="D286" s="180"/>
      <c r="E286" s="180"/>
      <c r="F286" s="180"/>
      <c r="I286" s="187"/>
      <c r="J286" s="180"/>
      <c r="K286" s="180"/>
      <c r="L286" s="180"/>
    </row>
    <row r="287" spans="1:12" x14ac:dyDescent="0.25">
      <c r="A287" s="182"/>
      <c r="B287" s="180"/>
      <c r="C287" s="180"/>
      <c r="D287" s="180"/>
      <c r="E287" s="180"/>
      <c r="F287" s="180"/>
      <c r="I287" s="187"/>
      <c r="J287" s="180"/>
      <c r="K287" s="180"/>
      <c r="L287" s="180"/>
    </row>
    <row r="288" spans="1:12" x14ac:dyDescent="0.25">
      <c r="A288" s="182"/>
      <c r="B288" s="180"/>
      <c r="C288" s="180"/>
      <c r="D288" s="180"/>
      <c r="E288" s="180"/>
      <c r="F288" s="180"/>
      <c r="I288" s="187"/>
      <c r="J288" s="180"/>
      <c r="K288" s="180"/>
      <c r="L288" s="180"/>
    </row>
    <row r="289" spans="1:12" x14ac:dyDescent="0.25">
      <c r="A289" s="182"/>
      <c r="B289" s="180"/>
      <c r="C289" s="180"/>
      <c r="D289" s="180"/>
      <c r="E289" s="180"/>
      <c r="F289" s="180"/>
      <c r="I289" s="187"/>
      <c r="J289" s="180"/>
      <c r="K289" s="180"/>
      <c r="L289" s="180"/>
    </row>
    <row r="290" spans="1:12" x14ac:dyDescent="0.25">
      <c r="A290" s="182"/>
      <c r="B290" s="180"/>
      <c r="C290" s="180"/>
      <c r="D290" s="180"/>
      <c r="E290" s="180"/>
      <c r="F290" s="180"/>
      <c r="I290" s="187"/>
      <c r="J290" s="180"/>
      <c r="K290" s="180"/>
      <c r="L290" s="180"/>
    </row>
    <row r="291" spans="1:12" x14ac:dyDescent="0.25">
      <c r="A291" s="182"/>
      <c r="B291" s="180"/>
      <c r="C291" s="180"/>
      <c r="D291" s="180"/>
      <c r="E291" s="180"/>
      <c r="F291" s="180"/>
      <c r="I291" s="187"/>
      <c r="J291" s="180"/>
      <c r="K291" s="180"/>
      <c r="L291" s="180"/>
    </row>
    <row r="292" spans="1:12" x14ac:dyDescent="0.25">
      <c r="A292" s="182"/>
      <c r="B292" s="180"/>
      <c r="C292" s="180"/>
      <c r="D292" s="180"/>
      <c r="E292" s="180"/>
      <c r="F292" s="180"/>
      <c r="I292" s="187"/>
      <c r="J292" s="180"/>
      <c r="K292" s="180"/>
      <c r="L292" s="180"/>
    </row>
    <row r="293" spans="1:12" x14ac:dyDescent="0.25">
      <c r="A293" s="182"/>
      <c r="B293" s="180"/>
      <c r="C293" s="180"/>
      <c r="D293" s="180"/>
      <c r="E293" s="180"/>
      <c r="F293" s="180"/>
      <c r="I293" s="187"/>
      <c r="J293" s="180"/>
      <c r="K293" s="180"/>
      <c r="L293" s="180"/>
    </row>
    <row r="294" spans="1:12" x14ac:dyDescent="0.25">
      <c r="A294" s="182"/>
      <c r="B294" s="180"/>
      <c r="C294" s="180"/>
      <c r="D294" s="180"/>
      <c r="E294" s="180"/>
      <c r="F294" s="180"/>
      <c r="I294" s="187"/>
      <c r="J294" s="180"/>
      <c r="K294" s="180"/>
      <c r="L294" s="180"/>
    </row>
    <row r="295" spans="1:12" x14ac:dyDescent="0.25">
      <c r="A295" s="182"/>
      <c r="B295" s="180"/>
      <c r="C295" s="180"/>
      <c r="D295" s="180"/>
      <c r="E295" s="180"/>
      <c r="F295" s="180"/>
      <c r="I295" s="187"/>
      <c r="J295" s="180"/>
      <c r="K295" s="180"/>
      <c r="L295" s="180"/>
    </row>
    <row r="296" spans="1:12" x14ac:dyDescent="0.25">
      <c r="A296" s="182"/>
      <c r="B296" s="180"/>
      <c r="C296" s="180"/>
      <c r="D296" s="180"/>
      <c r="E296" s="180"/>
      <c r="F296" s="180"/>
      <c r="I296" s="187"/>
      <c r="J296" s="180"/>
      <c r="K296" s="180"/>
      <c r="L296" s="180"/>
    </row>
    <row r="297" spans="1:12" x14ac:dyDescent="0.25">
      <c r="A297" s="182"/>
      <c r="B297" s="180"/>
      <c r="C297" s="180"/>
      <c r="D297" s="180"/>
      <c r="E297" s="180"/>
      <c r="F297" s="180"/>
      <c r="I297" s="187"/>
      <c r="J297" s="180"/>
      <c r="K297" s="180"/>
      <c r="L297" s="180"/>
    </row>
    <row r="298" spans="1:12" x14ac:dyDescent="0.25">
      <c r="A298" s="182"/>
      <c r="B298" s="180"/>
      <c r="C298" s="180"/>
      <c r="D298" s="180"/>
      <c r="E298" s="180"/>
      <c r="F298" s="180"/>
      <c r="I298" s="187"/>
      <c r="J298" s="180"/>
      <c r="K298" s="180"/>
      <c r="L298" s="180"/>
    </row>
    <row r="299" spans="1:12" x14ac:dyDescent="0.25">
      <c r="A299" s="182"/>
      <c r="B299" s="180"/>
      <c r="C299" s="180"/>
      <c r="D299" s="180"/>
      <c r="E299" s="180"/>
      <c r="F299" s="180"/>
      <c r="I299" s="187"/>
      <c r="J299" s="180"/>
      <c r="K299" s="180"/>
      <c r="L299" s="180"/>
    </row>
    <row r="300" spans="1:12" x14ac:dyDescent="0.25">
      <c r="A300" s="182"/>
      <c r="B300" s="180"/>
      <c r="C300" s="180"/>
      <c r="D300" s="180"/>
      <c r="E300" s="180"/>
      <c r="F300" s="180"/>
      <c r="I300" s="187"/>
      <c r="J300" s="180"/>
      <c r="K300" s="180"/>
      <c r="L300" s="180"/>
    </row>
    <row r="301" spans="1:12" x14ac:dyDescent="0.25">
      <c r="A301" s="182"/>
      <c r="B301" s="180"/>
      <c r="C301" s="180"/>
      <c r="D301" s="180"/>
      <c r="E301" s="180"/>
      <c r="F301" s="180"/>
      <c r="I301" s="187"/>
      <c r="J301" s="180"/>
      <c r="K301" s="180"/>
      <c r="L301" s="180"/>
    </row>
    <row r="302" spans="1:12" x14ac:dyDescent="0.25">
      <c r="A302" s="182"/>
      <c r="B302" s="180"/>
      <c r="C302" s="180"/>
      <c r="D302" s="180"/>
      <c r="E302" s="180"/>
      <c r="F302" s="180"/>
      <c r="I302" s="187"/>
      <c r="J302" s="180"/>
      <c r="K302" s="180"/>
      <c r="L302" s="180"/>
    </row>
    <row r="303" spans="1:12" x14ac:dyDescent="0.25">
      <c r="A303" s="182"/>
      <c r="B303" s="180"/>
      <c r="C303" s="180"/>
      <c r="D303" s="180"/>
      <c r="E303" s="180"/>
      <c r="F303" s="180"/>
      <c r="I303" s="187"/>
      <c r="J303" s="180"/>
      <c r="K303" s="180"/>
      <c r="L303" s="180"/>
    </row>
    <row r="304" spans="1:12" x14ac:dyDescent="0.25">
      <c r="A304" s="182"/>
      <c r="B304" s="180"/>
      <c r="C304" s="180"/>
      <c r="D304" s="180"/>
      <c r="E304" s="180"/>
      <c r="F304" s="180"/>
      <c r="I304" s="187"/>
      <c r="J304" s="180"/>
      <c r="K304" s="180"/>
      <c r="L304" s="180"/>
    </row>
    <row r="305" spans="1:12" x14ac:dyDescent="0.25">
      <c r="A305" s="182"/>
      <c r="B305" s="180"/>
      <c r="C305" s="180"/>
      <c r="D305" s="180"/>
      <c r="E305" s="180"/>
      <c r="F305" s="180"/>
      <c r="I305" s="187"/>
      <c r="J305" s="180"/>
      <c r="K305" s="180"/>
      <c r="L305" s="180"/>
    </row>
    <row r="306" spans="1:12" x14ac:dyDescent="0.25">
      <c r="A306" s="182"/>
      <c r="B306" s="180"/>
      <c r="C306" s="180"/>
      <c r="D306" s="180"/>
      <c r="E306" s="180"/>
      <c r="F306" s="180"/>
      <c r="I306" s="187"/>
      <c r="J306" s="180"/>
      <c r="K306" s="180"/>
      <c r="L306" s="180"/>
    </row>
    <row r="307" spans="1:12" x14ac:dyDescent="0.25">
      <c r="A307" s="182"/>
      <c r="B307" s="180"/>
      <c r="C307" s="180"/>
      <c r="D307" s="180"/>
      <c r="E307" s="180"/>
      <c r="F307" s="180"/>
      <c r="I307" s="187"/>
      <c r="J307" s="180"/>
      <c r="K307" s="180"/>
      <c r="L307" s="180"/>
    </row>
    <row r="308" spans="1:12" x14ac:dyDescent="0.25">
      <c r="A308" s="182"/>
      <c r="B308" s="180"/>
      <c r="C308" s="180"/>
      <c r="D308" s="180"/>
      <c r="E308" s="180"/>
      <c r="F308" s="180"/>
      <c r="I308" s="187"/>
      <c r="J308" s="180"/>
      <c r="K308" s="180"/>
      <c r="L308" s="180"/>
    </row>
    <row r="309" spans="1:12" x14ac:dyDescent="0.25">
      <c r="A309" s="182"/>
      <c r="B309" s="180"/>
      <c r="C309" s="180"/>
      <c r="D309" s="180"/>
      <c r="E309" s="180"/>
      <c r="F309" s="180"/>
      <c r="I309" s="187"/>
      <c r="J309" s="180"/>
      <c r="K309" s="180"/>
      <c r="L309" s="180"/>
    </row>
    <row r="310" spans="1:12" x14ac:dyDescent="0.25">
      <c r="A310" s="182"/>
      <c r="B310" s="180"/>
      <c r="C310" s="180"/>
      <c r="D310" s="180"/>
      <c r="E310" s="180"/>
      <c r="F310" s="180"/>
      <c r="I310" s="187"/>
      <c r="J310" s="180"/>
      <c r="K310" s="180"/>
      <c r="L310" s="180"/>
    </row>
    <row r="311" spans="1:12" x14ac:dyDescent="0.25">
      <c r="A311" s="182"/>
      <c r="B311" s="180"/>
      <c r="C311" s="180"/>
      <c r="D311" s="180"/>
      <c r="E311" s="180"/>
      <c r="F311" s="180"/>
      <c r="I311" s="187"/>
      <c r="J311" s="180"/>
      <c r="K311" s="180"/>
      <c r="L311" s="180"/>
    </row>
    <row r="312" spans="1:12" x14ac:dyDescent="0.25">
      <c r="A312" s="182"/>
      <c r="B312" s="180"/>
      <c r="C312" s="180"/>
      <c r="D312" s="180"/>
      <c r="E312" s="180"/>
      <c r="F312" s="180"/>
      <c r="I312" s="187"/>
      <c r="J312" s="180"/>
      <c r="K312" s="180"/>
      <c r="L312" s="180"/>
    </row>
    <row r="313" spans="1:12" x14ac:dyDescent="0.25">
      <c r="A313" s="182"/>
      <c r="B313" s="180"/>
      <c r="C313" s="180"/>
      <c r="D313" s="180"/>
      <c r="E313" s="180"/>
      <c r="F313" s="180"/>
      <c r="I313" s="187"/>
      <c r="J313" s="180"/>
      <c r="K313" s="180"/>
      <c r="L313" s="180"/>
    </row>
    <row r="314" spans="1:12" x14ac:dyDescent="0.25">
      <c r="A314" s="182"/>
      <c r="B314" s="180"/>
      <c r="C314" s="180"/>
      <c r="D314" s="180"/>
      <c r="E314" s="180"/>
      <c r="F314" s="180"/>
      <c r="I314" s="187"/>
      <c r="J314" s="180"/>
      <c r="K314" s="180"/>
      <c r="L314" s="180"/>
    </row>
    <row r="315" spans="1:12" x14ac:dyDescent="0.25">
      <c r="A315" s="182"/>
      <c r="B315" s="180"/>
      <c r="C315" s="180"/>
      <c r="D315" s="180"/>
      <c r="E315" s="180"/>
      <c r="F315" s="180"/>
      <c r="I315" s="187"/>
      <c r="J315" s="180"/>
      <c r="K315" s="180"/>
      <c r="L315" s="180"/>
    </row>
    <row r="316" spans="1:12" x14ac:dyDescent="0.25">
      <c r="A316" s="182"/>
      <c r="B316" s="180"/>
      <c r="C316" s="180"/>
      <c r="D316" s="180"/>
      <c r="E316" s="180"/>
      <c r="F316" s="180"/>
      <c r="I316" s="187"/>
      <c r="J316" s="180"/>
      <c r="K316" s="180"/>
      <c r="L316" s="180"/>
    </row>
    <row r="317" spans="1:12" x14ac:dyDescent="0.25">
      <c r="A317" s="182"/>
      <c r="B317" s="180"/>
      <c r="C317" s="180"/>
      <c r="D317" s="180"/>
      <c r="E317" s="180"/>
      <c r="F317" s="180"/>
      <c r="I317" s="187"/>
      <c r="J317" s="180"/>
      <c r="K317" s="180"/>
      <c r="L317" s="180"/>
    </row>
    <row r="318" spans="1:12" x14ac:dyDescent="0.25">
      <c r="A318" s="182"/>
      <c r="B318" s="180"/>
      <c r="C318" s="180"/>
      <c r="D318" s="180"/>
      <c r="E318" s="180"/>
      <c r="F318" s="180"/>
      <c r="I318" s="187"/>
      <c r="J318" s="180"/>
      <c r="K318" s="180"/>
      <c r="L318" s="180"/>
    </row>
    <row r="319" spans="1:12" x14ac:dyDescent="0.25">
      <c r="A319" s="182"/>
      <c r="B319" s="180"/>
      <c r="C319" s="180"/>
      <c r="D319" s="180"/>
      <c r="E319" s="180"/>
      <c r="F319" s="180"/>
      <c r="I319" s="187"/>
      <c r="J319" s="180"/>
      <c r="K319" s="180"/>
      <c r="L319" s="180"/>
    </row>
    <row r="320" spans="1:12" x14ac:dyDescent="0.25">
      <c r="A320" s="182"/>
      <c r="B320" s="180"/>
      <c r="C320" s="180"/>
      <c r="D320" s="180"/>
      <c r="E320" s="180"/>
      <c r="F320" s="180"/>
      <c r="I320" s="187"/>
      <c r="J320" s="180"/>
      <c r="K320" s="180"/>
      <c r="L320" s="180"/>
    </row>
    <row r="321" spans="1:12" x14ac:dyDescent="0.25">
      <c r="A321" s="182"/>
      <c r="B321" s="180"/>
      <c r="C321" s="180"/>
      <c r="D321" s="180"/>
      <c r="E321" s="180"/>
      <c r="F321" s="180"/>
      <c r="I321" s="187"/>
      <c r="J321" s="180"/>
      <c r="K321" s="180"/>
      <c r="L321" s="180"/>
    </row>
    <row r="322" spans="1:12" x14ac:dyDescent="0.25">
      <c r="A322" s="182"/>
      <c r="B322" s="180"/>
      <c r="C322" s="180"/>
      <c r="D322" s="180"/>
      <c r="E322" s="180"/>
      <c r="F322" s="180"/>
      <c r="I322" s="187"/>
      <c r="J322" s="180"/>
      <c r="K322" s="180"/>
      <c r="L322" s="180"/>
    </row>
    <row r="323" spans="1:12" x14ac:dyDescent="0.25">
      <c r="A323" s="182"/>
      <c r="B323" s="180"/>
      <c r="C323" s="180"/>
      <c r="D323" s="180"/>
      <c r="E323" s="180"/>
      <c r="F323" s="180"/>
      <c r="I323" s="187"/>
      <c r="J323" s="180"/>
      <c r="K323" s="180"/>
      <c r="L323" s="180"/>
    </row>
    <row r="324" spans="1:12" x14ac:dyDescent="0.25">
      <c r="A324" s="182"/>
      <c r="B324" s="180"/>
      <c r="C324" s="180"/>
      <c r="D324" s="180"/>
      <c r="E324" s="180"/>
      <c r="F324" s="180"/>
      <c r="I324" s="187"/>
      <c r="J324" s="180"/>
      <c r="K324" s="180"/>
      <c r="L324" s="180"/>
    </row>
    <row r="325" spans="1:12" x14ac:dyDescent="0.25">
      <c r="A325" s="182"/>
      <c r="B325" s="180"/>
      <c r="C325" s="180"/>
      <c r="D325" s="180"/>
      <c r="E325" s="180"/>
      <c r="F325" s="180"/>
      <c r="I325" s="187"/>
      <c r="J325" s="180"/>
      <c r="K325" s="180"/>
      <c r="L325" s="180"/>
    </row>
    <row r="326" spans="1:12" x14ac:dyDescent="0.25">
      <c r="A326" s="182"/>
      <c r="B326" s="180"/>
      <c r="C326" s="180"/>
      <c r="D326" s="180"/>
      <c r="E326" s="180"/>
      <c r="F326" s="180"/>
      <c r="I326" s="187"/>
      <c r="J326" s="180"/>
      <c r="K326" s="180"/>
      <c r="L326" s="180"/>
    </row>
    <row r="327" spans="1:12" x14ac:dyDescent="0.25">
      <c r="A327" s="182"/>
      <c r="B327" s="180"/>
      <c r="C327" s="180"/>
      <c r="D327" s="180"/>
      <c r="E327" s="180"/>
      <c r="F327" s="180"/>
      <c r="I327" s="187"/>
      <c r="J327" s="180"/>
      <c r="K327" s="180"/>
      <c r="L327" s="180"/>
    </row>
    <row r="328" spans="1:12" x14ac:dyDescent="0.25">
      <c r="A328" s="182"/>
      <c r="B328" s="180"/>
      <c r="C328" s="180"/>
      <c r="D328" s="180"/>
      <c r="E328" s="180"/>
      <c r="F328" s="180"/>
      <c r="I328" s="187"/>
      <c r="J328" s="180"/>
      <c r="K328" s="180"/>
      <c r="L328" s="180"/>
    </row>
    <row r="329" spans="1:12" x14ac:dyDescent="0.25">
      <c r="A329" s="182"/>
      <c r="B329" s="180"/>
      <c r="C329" s="180"/>
      <c r="D329" s="180"/>
      <c r="E329" s="180"/>
      <c r="F329" s="180"/>
      <c r="I329" s="187"/>
      <c r="J329" s="180"/>
      <c r="K329" s="180"/>
      <c r="L329" s="180"/>
    </row>
    <row r="330" spans="1:12" x14ac:dyDescent="0.25">
      <c r="A330" s="182"/>
      <c r="B330" s="180"/>
      <c r="C330" s="180"/>
      <c r="D330" s="180"/>
      <c r="E330" s="180"/>
      <c r="F330" s="180"/>
      <c r="I330" s="187"/>
      <c r="J330" s="180"/>
      <c r="K330" s="180"/>
      <c r="L330" s="180"/>
    </row>
    <row r="331" spans="1:12" x14ac:dyDescent="0.25">
      <c r="A331" s="182"/>
      <c r="B331" s="180"/>
      <c r="C331" s="180"/>
      <c r="D331" s="180"/>
      <c r="E331" s="180"/>
      <c r="F331" s="180"/>
      <c r="I331" s="187"/>
      <c r="J331" s="180"/>
      <c r="K331" s="180"/>
      <c r="L331" s="180"/>
    </row>
    <row r="332" spans="1:12" x14ac:dyDescent="0.25">
      <c r="A332" s="182"/>
      <c r="B332" s="180"/>
      <c r="C332" s="180"/>
      <c r="D332" s="180"/>
      <c r="E332" s="180"/>
      <c r="F332" s="180"/>
      <c r="I332" s="187"/>
      <c r="J332" s="180"/>
      <c r="K332" s="180"/>
      <c r="L332" s="180"/>
    </row>
    <row r="333" spans="1:12" x14ac:dyDescent="0.25">
      <c r="A333" s="182"/>
      <c r="B333" s="180"/>
      <c r="C333" s="180"/>
      <c r="D333" s="180"/>
      <c r="E333" s="180"/>
      <c r="F333" s="180"/>
      <c r="I333" s="187"/>
      <c r="J333" s="180"/>
      <c r="K333" s="180"/>
      <c r="L333" s="180"/>
    </row>
    <row r="334" spans="1:12" x14ac:dyDescent="0.25">
      <c r="A334" s="182"/>
      <c r="B334" s="180"/>
      <c r="C334" s="180"/>
      <c r="D334" s="180"/>
      <c r="E334" s="180"/>
      <c r="F334" s="180"/>
      <c r="I334" s="187"/>
      <c r="J334" s="180"/>
      <c r="K334" s="180"/>
      <c r="L334" s="180"/>
    </row>
    <row r="335" spans="1:12" x14ac:dyDescent="0.25">
      <c r="A335" s="182"/>
      <c r="B335" s="180"/>
      <c r="C335" s="180"/>
      <c r="D335" s="180"/>
      <c r="E335" s="180"/>
      <c r="F335" s="180"/>
      <c r="I335" s="187"/>
      <c r="J335" s="180"/>
      <c r="K335" s="180"/>
      <c r="L335" s="180"/>
    </row>
    <row r="336" spans="1:12" x14ac:dyDescent="0.25">
      <c r="A336" s="182"/>
      <c r="B336" s="180"/>
      <c r="C336" s="180"/>
      <c r="D336" s="180"/>
      <c r="E336" s="180"/>
      <c r="F336" s="180"/>
      <c r="I336" s="187"/>
      <c r="J336" s="180"/>
      <c r="K336" s="180"/>
      <c r="L336" s="180"/>
    </row>
    <row r="337" spans="1:12" x14ac:dyDescent="0.25">
      <c r="A337" s="182"/>
      <c r="B337" s="180"/>
      <c r="C337" s="180"/>
      <c r="D337" s="180"/>
      <c r="E337" s="180"/>
      <c r="F337" s="180"/>
      <c r="I337" s="187"/>
      <c r="J337" s="180"/>
      <c r="K337" s="180"/>
      <c r="L337" s="180"/>
    </row>
    <row r="338" spans="1:12" x14ac:dyDescent="0.25">
      <c r="A338" s="182"/>
      <c r="B338" s="180"/>
      <c r="C338" s="180"/>
      <c r="D338" s="180"/>
      <c r="E338" s="180"/>
      <c r="F338" s="180"/>
      <c r="I338" s="187"/>
      <c r="J338" s="180"/>
      <c r="K338" s="180"/>
      <c r="L338" s="180"/>
    </row>
    <row r="339" spans="1:12" x14ac:dyDescent="0.25">
      <c r="A339" s="182"/>
      <c r="B339" s="180"/>
      <c r="C339" s="180"/>
      <c r="D339" s="180"/>
      <c r="E339" s="180"/>
      <c r="F339" s="180"/>
      <c r="I339" s="187"/>
      <c r="J339" s="180"/>
      <c r="K339" s="180"/>
      <c r="L339" s="180"/>
    </row>
    <row r="340" spans="1:12" x14ac:dyDescent="0.25">
      <c r="A340" s="182"/>
      <c r="B340" s="180"/>
      <c r="C340" s="180"/>
      <c r="D340" s="180"/>
      <c r="E340" s="180"/>
      <c r="F340" s="180"/>
      <c r="I340" s="187"/>
      <c r="J340" s="180"/>
      <c r="K340" s="180"/>
      <c r="L340" s="180"/>
    </row>
    <row r="341" spans="1:12" x14ac:dyDescent="0.25">
      <c r="A341" s="182"/>
      <c r="B341" s="180"/>
      <c r="C341" s="180"/>
      <c r="D341" s="180"/>
      <c r="E341" s="180"/>
      <c r="F341" s="180"/>
      <c r="I341" s="187"/>
      <c r="J341" s="180"/>
      <c r="K341" s="180"/>
      <c r="L341" s="180"/>
    </row>
    <row r="342" spans="1:12" x14ac:dyDescent="0.25">
      <c r="A342" s="182"/>
      <c r="B342" s="180"/>
      <c r="C342" s="180"/>
      <c r="D342" s="180"/>
      <c r="E342" s="180"/>
      <c r="F342" s="180"/>
      <c r="I342" s="187"/>
      <c r="J342" s="180"/>
      <c r="K342" s="180"/>
      <c r="L342" s="180"/>
    </row>
    <row r="343" spans="1:12" x14ac:dyDescent="0.25">
      <c r="A343" s="182"/>
      <c r="B343" s="180"/>
      <c r="C343" s="180"/>
      <c r="D343" s="180"/>
      <c r="E343" s="180"/>
      <c r="F343" s="180"/>
      <c r="I343" s="187"/>
      <c r="J343" s="180"/>
      <c r="K343" s="180"/>
      <c r="L343" s="180"/>
    </row>
    <row r="344" spans="1:12" x14ac:dyDescent="0.25">
      <c r="A344" s="182"/>
      <c r="B344" s="180"/>
      <c r="C344" s="180"/>
      <c r="D344" s="180"/>
      <c r="E344" s="180"/>
      <c r="F344" s="180"/>
      <c r="I344" s="187"/>
      <c r="J344" s="180"/>
      <c r="K344" s="180"/>
      <c r="L344" s="180"/>
    </row>
    <row r="345" spans="1:12" x14ac:dyDescent="0.25">
      <c r="A345" s="182"/>
      <c r="B345" s="180"/>
      <c r="C345" s="180"/>
      <c r="D345" s="180"/>
      <c r="E345" s="180"/>
      <c r="F345" s="180"/>
      <c r="I345" s="187"/>
      <c r="J345" s="180"/>
      <c r="K345" s="180"/>
      <c r="L345" s="180"/>
    </row>
    <row r="346" spans="1:12" x14ac:dyDescent="0.25">
      <c r="A346" s="182"/>
      <c r="B346" s="180"/>
      <c r="C346" s="180"/>
      <c r="D346" s="180"/>
      <c r="E346" s="180"/>
      <c r="F346" s="180"/>
      <c r="I346" s="187"/>
      <c r="J346" s="180"/>
      <c r="K346" s="180"/>
      <c r="L346" s="180"/>
    </row>
    <row r="347" spans="1:12" x14ac:dyDescent="0.25">
      <c r="A347" s="182"/>
      <c r="B347" s="180"/>
      <c r="C347" s="180"/>
      <c r="D347" s="180"/>
      <c r="E347" s="180"/>
      <c r="F347" s="180"/>
      <c r="I347" s="187"/>
      <c r="J347" s="180"/>
      <c r="K347" s="180"/>
      <c r="L347" s="180"/>
    </row>
    <row r="348" spans="1:12" x14ac:dyDescent="0.25">
      <c r="A348" s="182"/>
      <c r="B348" s="180"/>
      <c r="C348" s="180"/>
      <c r="D348" s="180"/>
      <c r="E348" s="180"/>
      <c r="F348" s="180"/>
      <c r="I348" s="187"/>
      <c r="J348" s="180"/>
      <c r="K348" s="180"/>
      <c r="L348" s="180"/>
    </row>
    <row r="349" spans="1:12" x14ac:dyDescent="0.25">
      <c r="A349" s="182"/>
      <c r="B349" s="180"/>
      <c r="C349" s="180"/>
      <c r="D349" s="180"/>
      <c r="E349" s="180"/>
      <c r="F349" s="180"/>
      <c r="I349" s="187"/>
      <c r="J349" s="180"/>
      <c r="K349" s="180"/>
      <c r="L349" s="180"/>
    </row>
    <row r="350" spans="1:12" x14ac:dyDescent="0.25">
      <c r="A350" s="182"/>
      <c r="B350" s="180"/>
      <c r="C350" s="180"/>
      <c r="D350" s="180"/>
      <c r="E350" s="180"/>
      <c r="F350" s="180"/>
      <c r="I350" s="187"/>
      <c r="J350" s="180"/>
      <c r="K350" s="180"/>
      <c r="L350" s="180"/>
    </row>
    <row r="351" spans="1:12" x14ac:dyDescent="0.25">
      <c r="A351" s="182"/>
      <c r="B351" s="180"/>
      <c r="C351" s="180"/>
      <c r="D351" s="180"/>
      <c r="E351" s="180"/>
      <c r="F351" s="180"/>
      <c r="I351" s="187"/>
      <c r="J351" s="180"/>
      <c r="K351" s="180"/>
      <c r="L351" s="180"/>
    </row>
    <row r="352" spans="1:12" x14ac:dyDescent="0.25">
      <c r="A352" s="182"/>
      <c r="B352" s="180"/>
      <c r="C352" s="180"/>
      <c r="D352" s="180"/>
      <c r="E352" s="180"/>
      <c r="F352" s="180"/>
      <c r="I352" s="187"/>
      <c r="J352" s="180"/>
      <c r="K352" s="180"/>
      <c r="L352" s="180"/>
    </row>
    <row r="353" spans="1:12" x14ac:dyDescent="0.25">
      <c r="A353" s="182"/>
      <c r="B353" s="180"/>
      <c r="C353" s="180"/>
      <c r="D353" s="180"/>
      <c r="E353" s="180"/>
      <c r="F353" s="180"/>
      <c r="I353" s="187"/>
      <c r="J353" s="180"/>
      <c r="K353" s="180"/>
      <c r="L353" s="180"/>
    </row>
    <row r="354" spans="1:12" x14ac:dyDescent="0.25">
      <c r="A354" s="182"/>
      <c r="B354" s="180"/>
      <c r="C354" s="180"/>
      <c r="D354" s="180"/>
      <c r="E354" s="180"/>
      <c r="F354" s="180"/>
      <c r="I354" s="187"/>
      <c r="J354" s="180"/>
      <c r="K354" s="180"/>
      <c r="L354" s="180"/>
    </row>
    <row r="355" spans="1:12" x14ac:dyDescent="0.25">
      <c r="A355" s="182"/>
      <c r="B355" s="180"/>
      <c r="C355" s="180"/>
      <c r="D355" s="180"/>
      <c r="E355" s="180"/>
      <c r="F355" s="180"/>
      <c r="I355" s="187"/>
      <c r="J355" s="180"/>
      <c r="K355" s="180"/>
      <c r="L355" s="180"/>
    </row>
    <row r="356" spans="1:12" x14ac:dyDescent="0.25">
      <c r="A356" s="182"/>
      <c r="B356" s="180"/>
      <c r="C356" s="180"/>
      <c r="D356" s="180"/>
      <c r="E356" s="180"/>
      <c r="F356" s="180"/>
      <c r="I356" s="187"/>
      <c r="J356" s="180"/>
      <c r="K356" s="180"/>
      <c r="L356" s="180"/>
    </row>
    <row r="357" spans="1:12" x14ac:dyDescent="0.25">
      <c r="A357" s="182"/>
      <c r="B357" s="180"/>
      <c r="C357" s="180"/>
      <c r="D357" s="180"/>
      <c r="E357" s="180"/>
      <c r="F357" s="180"/>
      <c r="I357" s="187"/>
      <c r="J357" s="180"/>
      <c r="K357" s="180"/>
      <c r="L357" s="180"/>
    </row>
    <row r="358" spans="1:12" x14ac:dyDescent="0.25">
      <c r="A358" s="182"/>
      <c r="B358" s="180"/>
      <c r="C358" s="180"/>
      <c r="D358" s="180"/>
      <c r="E358" s="180"/>
      <c r="F358" s="180"/>
      <c r="I358" s="187"/>
      <c r="J358" s="180"/>
      <c r="K358" s="180"/>
      <c r="L358" s="180"/>
    </row>
    <row r="359" spans="1:12" x14ac:dyDescent="0.25">
      <c r="A359" s="182"/>
      <c r="B359" s="180"/>
      <c r="C359" s="180"/>
      <c r="D359" s="180"/>
      <c r="E359" s="180"/>
      <c r="F359" s="180"/>
      <c r="I359" s="187"/>
      <c r="J359" s="180"/>
      <c r="K359" s="180"/>
      <c r="L359" s="180"/>
    </row>
    <row r="360" spans="1:12" x14ac:dyDescent="0.25">
      <c r="A360" s="182"/>
      <c r="B360" s="180"/>
      <c r="C360" s="180"/>
      <c r="D360" s="180"/>
      <c r="E360" s="180"/>
      <c r="F360" s="180"/>
      <c r="I360" s="187"/>
      <c r="J360" s="180"/>
      <c r="K360" s="180"/>
      <c r="L360" s="180"/>
    </row>
    <row r="361" spans="1:12" x14ac:dyDescent="0.25">
      <c r="A361" s="182"/>
      <c r="B361" s="180"/>
      <c r="C361" s="180"/>
      <c r="D361" s="180"/>
      <c r="E361" s="180"/>
      <c r="F361" s="180"/>
      <c r="I361" s="187"/>
      <c r="J361" s="180"/>
      <c r="K361" s="180"/>
      <c r="L361" s="180"/>
    </row>
    <row r="362" spans="1:12" x14ac:dyDescent="0.25">
      <c r="A362" s="182"/>
      <c r="B362" s="180"/>
      <c r="C362" s="180"/>
      <c r="D362" s="180"/>
      <c r="E362" s="180"/>
      <c r="F362" s="180"/>
      <c r="I362" s="187"/>
      <c r="J362" s="180"/>
      <c r="K362" s="180"/>
      <c r="L362" s="180"/>
    </row>
    <row r="363" spans="1:12" x14ac:dyDescent="0.25">
      <c r="A363" s="182"/>
      <c r="B363" s="180"/>
      <c r="C363" s="180"/>
      <c r="D363" s="180"/>
      <c r="E363" s="180"/>
      <c r="F363" s="180"/>
      <c r="I363" s="187"/>
      <c r="J363" s="180"/>
      <c r="K363" s="180"/>
      <c r="L363" s="180"/>
    </row>
    <row r="364" spans="1:12" x14ac:dyDescent="0.25">
      <c r="A364" s="182"/>
      <c r="B364" s="180"/>
      <c r="C364" s="180"/>
      <c r="D364" s="180"/>
      <c r="E364" s="180"/>
      <c r="F364" s="180"/>
      <c r="I364" s="187"/>
      <c r="J364" s="180"/>
      <c r="K364" s="180"/>
      <c r="L364" s="180"/>
    </row>
    <row r="365" spans="1:12" x14ac:dyDescent="0.25">
      <c r="A365" s="182"/>
      <c r="B365" s="180"/>
      <c r="C365" s="180"/>
      <c r="D365" s="180"/>
      <c r="E365" s="180"/>
      <c r="F365" s="180"/>
      <c r="I365" s="187"/>
      <c r="J365" s="180"/>
      <c r="K365" s="180"/>
      <c r="L365" s="180"/>
    </row>
    <row r="366" spans="1:12" x14ac:dyDescent="0.25">
      <c r="A366" s="182"/>
      <c r="B366" s="180"/>
      <c r="C366" s="180"/>
      <c r="D366" s="180"/>
      <c r="E366" s="180"/>
      <c r="F366" s="180"/>
      <c r="I366" s="187"/>
      <c r="J366" s="180"/>
      <c r="K366" s="180"/>
      <c r="L366" s="180"/>
    </row>
    <row r="367" spans="1:12" x14ac:dyDescent="0.25">
      <c r="A367" s="182"/>
      <c r="B367" s="180"/>
      <c r="C367" s="180"/>
      <c r="D367" s="180"/>
      <c r="E367" s="180"/>
      <c r="F367" s="180"/>
      <c r="I367" s="187"/>
      <c r="J367" s="180"/>
      <c r="K367" s="180"/>
      <c r="L367" s="180"/>
    </row>
    <row r="368" spans="1:12" x14ac:dyDescent="0.25">
      <c r="A368" s="182"/>
      <c r="B368" s="180"/>
      <c r="C368" s="180"/>
      <c r="D368" s="180"/>
      <c r="E368" s="180"/>
      <c r="F368" s="180"/>
      <c r="I368" s="187"/>
      <c r="J368" s="180"/>
      <c r="K368" s="180"/>
      <c r="L368" s="180"/>
    </row>
    <row r="369" spans="1:12" x14ac:dyDescent="0.25">
      <c r="A369" s="182"/>
      <c r="B369" s="180"/>
      <c r="C369" s="180"/>
      <c r="D369" s="180"/>
      <c r="E369" s="180"/>
      <c r="F369" s="180"/>
      <c r="I369" s="187"/>
      <c r="J369" s="180"/>
      <c r="K369" s="180"/>
      <c r="L369" s="180"/>
    </row>
    <row r="370" spans="1:12" x14ac:dyDescent="0.25">
      <c r="A370" s="182"/>
      <c r="B370" s="180"/>
      <c r="C370" s="180"/>
      <c r="D370" s="180"/>
      <c r="E370" s="180"/>
      <c r="F370" s="180"/>
      <c r="I370" s="187"/>
      <c r="J370" s="180"/>
      <c r="K370" s="180"/>
      <c r="L370" s="180"/>
    </row>
    <row r="371" spans="1:12" x14ac:dyDescent="0.25">
      <c r="A371" s="182"/>
      <c r="B371" s="180"/>
      <c r="C371" s="180"/>
      <c r="D371" s="180"/>
      <c r="E371" s="180"/>
      <c r="F371" s="180"/>
      <c r="I371" s="187"/>
      <c r="J371" s="180"/>
      <c r="K371" s="180"/>
      <c r="L371" s="180"/>
    </row>
    <row r="372" spans="1:12" x14ac:dyDescent="0.25">
      <c r="A372" s="182"/>
      <c r="B372" s="180"/>
      <c r="C372" s="180"/>
      <c r="D372" s="180"/>
      <c r="E372" s="180"/>
      <c r="F372" s="180"/>
      <c r="I372" s="187"/>
      <c r="J372" s="180"/>
      <c r="K372" s="180"/>
      <c r="L372" s="180"/>
    </row>
    <row r="373" spans="1:12" x14ac:dyDescent="0.25">
      <c r="A373" s="182"/>
      <c r="B373" s="180"/>
      <c r="C373" s="180"/>
      <c r="D373" s="180"/>
      <c r="E373" s="180"/>
      <c r="F373" s="180"/>
      <c r="I373" s="187"/>
      <c r="J373" s="180"/>
      <c r="K373" s="180"/>
      <c r="L373" s="180"/>
    </row>
    <row r="374" spans="1:12" x14ac:dyDescent="0.25">
      <c r="A374" s="182"/>
      <c r="B374" s="180"/>
      <c r="C374" s="180"/>
      <c r="D374" s="180"/>
      <c r="E374" s="180"/>
      <c r="F374" s="180"/>
      <c r="I374" s="187"/>
      <c r="J374" s="180"/>
      <c r="K374" s="180"/>
      <c r="L374" s="180"/>
    </row>
    <row r="375" spans="1:12" x14ac:dyDescent="0.25">
      <c r="A375" s="182"/>
      <c r="B375" s="180"/>
      <c r="C375" s="180"/>
      <c r="D375" s="180"/>
      <c r="E375" s="180"/>
      <c r="F375" s="180"/>
      <c r="I375" s="187"/>
      <c r="J375" s="180"/>
      <c r="K375" s="180"/>
      <c r="L375" s="180"/>
    </row>
    <row r="376" spans="1:12" x14ac:dyDescent="0.25">
      <c r="A376" s="182"/>
      <c r="B376" s="180"/>
      <c r="C376" s="180"/>
      <c r="D376" s="180"/>
      <c r="E376" s="180"/>
      <c r="F376" s="180"/>
      <c r="I376" s="187"/>
      <c r="J376" s="180"/>
      <c r="K376" s="180"/>
      <c r="L376" s="180"/>
    </row>
    <row r="377" spans="1:12" x14ac:dyDescent="0.25">
      <c r="A377" s="182"/>
      <c r="B377" s="180"/>
      <c r="C377" s="180"/>
      <c r="D377" s="180"/>
      <c r="E377" s="180"/>
      <c r="F377" s="180"/>
      <c r="I377" s="187"/>
      <c r="J377" s="180"/>
      <c r="K377" s="180"/>
      <c r="L377" s="180"/>
    </row>
    <row r="378" spans="1:12" x14ac:dyDescent="0.25">
      <c r="A378" s="182"/>
      <c r="B378" s="180"/>
      <c r="C378" s="180"/>
      <c r="D378" s="180"/>
      <c r="E378" s="180"/>
      <c r="F378" s="180"/>
      <c r="I378" s="187"/>
      <c r="J378" s="180"/>
      <c r="K378" s="180"/>
      <c r="L378" s="180"/>
    </row>
    <row r="379" spans="1:12" x14ac:dyDescent="0.25">
      <c r="A379" s="182"/>
      <c r="B379" s="180"/>
      <c r="C379" s="180"/>
      <c r="D379" s="180"/>
      <c r="E379" s="180"/>
      <c r="F379" s="180"/>
      <c r="I379" s="187"/>
      <c r="J379" s="180"/>
      <c r="K379" s="180"/>
      <c r="L379" s="180"/>
    </row>
    <row r="380" spans="1:12" x14ac:dyDescent="0.25">
      <c r="A380" s="182"/>
      <c r="B380" s="180"/>
      <c r="C380" s="180"/>
      <c r="D380" s="180"/>
      <c r="E380" s="180"/>
      <c r="F380" s="180"/>
      <c r="I380" s="187"/>
      <c r="J380" s="180"/>
      <c r="K380" s="180"/>
      <c r="L380" s="180"/>
    </row>
    <row r="381" spans="1:12" x14ac:dyDescent="0.25">
      <c r="A381" s="182"/>
      <c r="B381" s="180"/>
      <c r="C381" s="180"/>
      <c r="D381" s="180"/>
      <c r="E381" s="180"/>
      <c r="F381" s="180"/>
      <c r="I381" s="187"/>
      <c r="J381" s="180"/>
      <c r="K381" s="180"/>
      <c r="L381" s="180"/>
    </row>
    <row r="382" spans="1:12" x14ac:dyDescent="0.25">
      <c r="A382" s="182"/>
      <c r="B382" s="180"/>
      <c r="C382" s="180"/>
      <c r="D382" s="180"/>
      <c r="E382" s="180"/>
      <c r="F382" s="180"/>
      <c r="I382" s="187"/>
      <c r="J382" s="180"/>
      <c r="K382" s="180"/>
      <c r="L382" s="180"/>
    </row>
    <row r="383" spans="1:12" x14ac:dyDescent="0.25">
      <c r="A383" s="182"/>
      <c r="B383" s="180"/>
      <c r="C383" s="180"/>
      <c r="D383" s="180"/>
      <c r="E383" s="180"/>
      <c r="F383" s="180"/>
      <c r="I383" s="187"/>
      <c r="J383" s="180"/>
      <c r="K383" s="180"/>
      <c r="L383" s="180"/>
    </row>
    <row r="384" spans="1:12" x14ac:dyDescent="0.25">
      <c r="A384" s="182"/>
      <c r="B384" s="180"/>
      <c r="C384" s="180"/>
      <c r="D384" s="180"/>
      <c r="E384" s="180"/>
      <c r="F384" s="180"/>
      <c r="I384" s="187"/>
      <c r="J384" s="180"/>
      <c r="K384" s="180"/>
      <c r="L384" s="180"/>
    </row>
    <row r="385" spans="1:12" x14ac:dyDescent="0.25">
      <c r="A385" s="182"/>
      <c r="B385" s="180"/>
      <c r="C385" s="180"/>
      <c r="D385" s="180"/>
      <c r="E385" s="180"/>
      <c r="F385" s="180"/>
      <c r="I385" s="187"/>
      <c r="J385" s="180"/>
      <c r="K385" s="180"/>
      <c r="L385" s="180"/>
    </row>
    <row r="386" spans="1:12" x14ac:dyDescent="0.25">
      <c r="A386" s="182"/>
      <c r="B386" s="180"/>
      <c r="C386" s="180"/>
      <c r="D386" s="180"/>
      <c r="E386" s="180"/>
      <c r="F386" s="180"/>
      <c r="I386" s="187"/>
      <c r="J386" s="180"/>
      <c r="K386" s="180"/>
      <c r="L386" s="180"/>
    </row>
    <row r="387" spans="1:12" x14ac:dyDescent="0.25">
      <c r="A387" s="182"/>
      <c r="B387" s="180"/>
      <c r="C387" s="180"/>
      <c r="D387" s="180"/>
      <c r="E387" s="180"/>
      <c r="F387" s="180"/>
      <c r="I387" s="187"/>
      <c r="J387" s="180"/>
      <c r="K387" s="180"/>
      <c r="L387" s="180"/>
    </row>
    <row r="388" spans="1:12" x14ac:dyDescent="0.25">
      <c r="A388" s="182"/>
      <c r="B388" s="180"/>
      <c r="C388" s="180"/>
      <c r="D388" s="180"/>
      <c r="E388" s="180"/>
      <c r="F388" s="180"/>
      <c r="I388" s="187"/>
      <c r="J388" s="180"/>
      <c r="K388" s="180"/>
      <c r="L388" s="180"/>
    </row>
    <row r="389" spans="1:12" x14ac:dyDescent="0.25">
      <c r="A389" s="182"/>
      <c r="B389" s="180"/>
      <c r="C389" s="180"/>
      <c r="D389" s="180"/>
      <c r="E389" s="180"/>
      <c r="F389" s="180"/>
      <c r="I389" s="187"/>
      <c r="J389" s="180"/>
      <c r="K389" s="180"/>
      <c r="L389" s="180"/>
    </row>
    <row r="390" spans="1:12" x14ac:dyDescent="0.25">
      <c r="A390" s="182"/>
      <c r="B390" s="180"/>
      <c r="C390" s="180"/>
      <c r="D390" s="180"/>
      <c r="E390" s="180"/>
      <c r="F390" s="180"/>
      <c r="I390" s="187"/>
      <c r="J390" s="180"/>
      <c r="K390" s="180"/>
      <c r="L390" s="180"/>
    </row>
    <row r="391" spans="1:12" x14ac:dyDescent="0.25">
      <c r="A391" s="182"/>
      <c r="B391" s="180"/>
      <c r="C391" s="180"/>
      <c r="D391" s="180"/>
      <c r="E391" s="180"/>
      <c r="F391" s="180"/>
      <c r="I391" s="187"/>
      <c r="J391" s="180"/>
      <c r="K391" s="180"/>
      <c r="L391" s="180"/>
    </row>
    <row r="392" spans="1:12" x14ac:dyDescent="0.25">
      <c r="A392" s="182"/>
      <c r="B392" s="180"/>
      <c r="C392" s="180"/>
      <c r="D392" s="180"/>
      <c r="E392" s="180"/>
      <c r="F392" s="180"/>
      <c r="I392" s="187"/>
      <c r="J392" s="180"/>
      <c r="K392" s="180"/>
      <c r="L392" s="180"/>
    </row>
    <row r="393" spans="1:12" x14ac:dyDescent="0.25">
      <c r="A393" s="182"/>
      <c r="B393" s="180"/>
      <c r="C393" s="180"/>
      <c r="D393" s="180"/>
      <c r="E393" s="180"/>
      <c r="F393" s="180"/>
      <c r="I393" s="187"/>
      <c r="J393" s="180"/>
      <c r="K393" s="180"/>
      <c r="L393" s="180"/>
    </row>
    <row r="394" spans="1:12" x14ac:dyDescent="0.25">
      <c r="A394" s="182"/>
      <c r="B394" s="180"/>
      <c r="C394" s="180"/>
      <c r="D394" s="180"/>
      <c r="E394" s="180"/>
      <c r="F394" s="180"/>
      <c r="I394" s="187"/>
      <c r="J394" s="180"/>
      <c r="K394" s="180"/>
      <c r="L394" s="180"/>
    </row>
    <row r="395" spans="1:12" x14ac:dyDescent="0.25">
      <c r="A395" s="182"/>
      <c r="B395" s="180"/>
      <c r="C395" s="180"/>
      <c r="D395" s="180"/>
      <c r="E395" s="180"/>
      <c r="F395" s="180"/>
      <c r="I395" s="187"/>
      <c r="J395" s="180"/>
      <c r="K395" s="180"/>
      <c r="L395" s="180"/>
    </row>
    <row r="396" spans="1:12" x14ac:dyDescent="0.25">
      <c r="A396" s="182"/>
      <c r="B396" s="180"/>
      <c r="C396" s="180"/>
      <c r="D396" s="180"/>
      <c r="E396" s="180"/>
      <c r="F396" s="180"/>
      <c r="I396" s="187"/>
      <c r="J396" s="180"/>
      <c r="K396" s="180"/>
      <c r="L396" s="180"/>
    </row>
    <row r="397" spans="1:12" x14ac:dyDescent="0.25">
      <c r="A397" s="182"/>
      <c r="B397" s="180"/>
      <c r="C397" s="180"/>
      <c r="D397" s="180"/>
      <c r="E397" s="180"/>
      <c r="F397" s="180"/>
      <c r="I397" s="187"/>
      <c r="J397" s="180"/>
      <c r="K397" s="180"/>
      <c r="L397" s="180"/>
    </row>
    <row r="398" spans="1:12" x14ac:dyDescent="0.25">
      <c r="A398" s="182"/>
      <c r="B398" s="180"/>
      <c r="C398" s="180"/>
      <c r="D398" s="180"/>
      <c r="E398" s="180"/>
      <c r="F398" s="180"/>
      <c r="I398" s="187"/>
      <c r="J398" s="180"/>
      <c r="K398" s="180"/>
      <c r="L398" s="180"/>
    </row>
    <row r="399" spans="1:12" x14ac:dyDescent="0.25">
      <c r="A399" s="182"/>
      <c r="B399" s="180"/>
      <c r="C399" s="180"/>
      <c r="D399" s="180"/>
      <c r="E399" s="180"/>
      <c r="F399" s="180"/>
      <c r="I399" s="187"/>
      <c r="J399" s="180"/>
      <c r="K399" s="180"/>
      <c r="L399" s="180"/>
    </row>
    <row r="400" spans="1:12" x14ac:dyDescent="0.25">
      <c r="A400" s="182"/>
      <c r="B400" s="180"/>
      <c r="C400" s="180"/>
      <c r="D400" s="180"/>
      <c r="E400" s="180"/>
      <c r="F400" s="180"/>
      <c r="I400" s="187"/>
      <c r="J400" s="180"/>
      <c r="K400" s="180"/>
      <c r="L400" s="180"/>
    </row>
    <row r="401" spans="1:12" x14ac:dyDescent="0.25">
      <c r="A401" s="182"/>
      <c r="B401" s="180"/>
      <c r="C401" s="180"/>
      <c r="D401" s="180"/>
      <c r="E401" s="180"/>
      <c r="F401" s="180"/>
      <c r="I401" s="187"/>
      <c r="J401" s="180"/>
      <c r="K401" s="180"/>
      <c r="L401" s="180"/>
    </row>
    <row r="402" spans="1:12" x14ac:dyDescent="0.25">
      <c r="A402" s="182"/>
      <c r="B402" s="180"/>
      <c r="C402" s="180"/>
      <c r="D402" s="180"/>
      <c r="E402" s="180"/>
      <c r="F402" s="180"/>
      <c r="I402" s="187"/>
      <c r="J402" s="180"/>
      <c r="K402" s="180"/>
      <c r="L402" s="180"/>
    </row>
    <row r="403" spans="1:12" x14ac:dyDescent="0.25">
      <c r="A403" s="182"/>
      <c r="B403" s="180"/>
      <c r="C403" s="180"/>
      <c r="D403" s="180"/>
      <c r="E403" s="180"/>
      <c r="F403" s="180"/>
      <c r="I403" s="187"/>
      <c r="J403" s="180"/>
      <c r="K403" s="180"/>
      <c r="L403" s="180"/>
    </row>
    <row r="404" spans="1:12" x14ac:dyDescent="0.25">
      <c r="A404" s="182"/>
      <c r="B404" s="180"/>
      <c r="C404" s="180"/>
      <c r="D404" s="180"/>
      <c r="E404" s="180"/>
      <c r="F404" s="180"/>
      <c r="I404" s="187"/>
      <c r="J404" s="180"/>
      <c r="K404" s="180"/>
      <c r="L404" s="180"/>
    </row>
    <row r="405" spans="1:12" x14ac:dyDescent="0.25">
      <c r="A405" s="182"/>
      <c r="B405" s="180"/>
      <c r="C405" s="180"/>
      <c r="D405" s="180"/>
      <c r="E405" s="180"/>
      <c r="F405" s="180"/>
      <c r="I405" s="187"/>
      <c r="J405" s="180"/>
      <c r="K405" s="180"/>
      <c r="L405" s="180"/>
    </row>
    <row r="406" spans="1:12" x14ac:dyDescent="0.25">
      <c r="A406" s="182"/>
      <c r="B406" s="180"/>
      <c r="C406" s="180"/>
      <c r="D406" s="180"/>
      <c r="E406" s="180"/>
      <c r="F406" s="180"/>
      <c r="I406" s="187"/>
      <c r="J406" s="180"/>
      <c r="K406" s="180"/>
      <c r="L406" s="180"/>
    </row>
    <row r="407" spans="1:12" x14ac:dyDescent="0.25">
      <c r="A407" s="182"/>
      <c r="B407" s="180"/>
      <c r="C407" s="180"/>
      <c r="D407" s="180"/>
      <c r="E407" s="180"/>
      <c r="F407" s="180"/>
      <c r="I407" s="187"/>
      <c r="J407" s="180"/>
      <c r="K407" s="180"/>
      <c r="L407" s="180"/>
    </row>
    <row r="408" spans="1:12" x14ac:dyDescent="0.25">
      <c r="A408" s="182"/>
      <c r="B408" s="180"/>
      <c r="C408" s="180"/>
      <c r="D408" s="180"/>
      <c r="E408" s="180"/>
      <c r="F408" s="180"/>
      <c r="I408" s="187"/>
      <c r="J408" s="180"/>
      <c r="K408" s="180"/>
      <c r="L408" s="180"/>
    </row>
    <row r="409" spans="1:12" x14ac:dyDescent="0.25">
      <c r="A409" s="182"/>
      <c r="B409" s="180"/>
      <c r="C409" s="180"/>
      <c r="D409" s="180"/>
      <c r="E409" s="180"/>
      <c r="F409" s="180"/>
      <c r="I409" s="187"/>
      <c r="J409" s="180"/>
      <c r="K409" s="180"/>
      <c r="L409" s="180"/>
    </row>
    <row r="410" spans="1:12" x14ac:dyDescent="0.25">
      <c r="A410" s="182"/>
      <c r="B410" s="180"/>
      <c r="C410" s="180"/>
      <c r="D410" s="180"/>
      <c r="E410" s="180"/>
      <c r="F410" s="180"/>
      <c r="I410" s="187"/>
      <c r="J410" s="180"/>
      <c r="K410" s="180"/>
      <c r="L410" s="180"/>
    </row>
    <row r="411" spans="1:12" x14ac:dyDescent="0.25">
      <c r="A411" s="182"/>
      <c r="B411" s="180"/>
      <c r="C411" s="180"/>
      <c r="D411" s="180"/>
      <c r="E411" s="180"/>
      <c r="F411" s="180"/>
      <c r="I411" s="187"/>
      <c r="J411" s="180"/>
      <c r="K411" s="180"/>
      <c r="L411" s="180"/>
    </row>
    <row r="412" spans="1:12" x14ac:dyDescent="0.25">
      <c r="A412" s="182"/>
      <c r="B412" s="180"/>
      <c r="C412" s="180"/>
      <c r="D412" s="180"/>
      <c r="E412" s="180"/>
      <c r="F412" s="180"/>
      <c r="I412" s="187"/>
      <c r="J412" s="180"/>
      <c r="K412" s="180"/>
      <c r="L412" s="180"/>
    </row>
    <row r="413" spans="1:12" x14ac:dyDescent="0.25">
      <c r="A413" s="182"/>
      <c r="B413" s="180"/>
      <c r="C413" s="180"/>
      <c r="D413" s="180"/>
      <c r="E413" s="180"/>
      <c r="F413" s="180"/>
      <c r="I413" s="187"/>
      <c r="J413" s="180"/>
      <c r="K413" s="180"/>
      <c r="L413" s="180"/>
    </row>
    <row r="414" spans="1:12" x14ac:dyDescent="0.25">
      <c r="A414" s="182"/>
      <c r="B414" s="180"/>
      <c r="C414" s="180"/>
      <c r="D414" s="180"/>
      <c r="E414" s="180"/>
      <c r="F414" s="180"/>
      <c r="I414" s="187"/>
      <c r="J414" s="180"/>
      <c r="K414" s="180"/>
      <c r="L414" s="180"/>
    </row>
    <row r="415" spans="1:12" x14ac:dyDescent="0.25">
      <c r="A415" s="182"/>
      <c r="B415" s="180"/>
      <c r="C415" s="180"/>
      <c r="D415" s="180"/>
      <c r="E415" s="180"/>
      <c r="F415" s="180"/>
      <c r="I415" s="187"/>
      <c r="J415" s="180"/>
      <c r="K415" s="180"/>
      <c r="L415" s="180"/>
    </row>
    <row r="416" spans="1:12" x14ac:dyDescent="0.25">
      <c r="A416" s="182"/>
      <c r="B416" s="180"/>
      <c r="C416" s="180"/>
      <c r="D416" s="180"/>
      <c r="E416" s="180"/>
      <c r="F416" s="180"/>
      <c r="I416" s="187"/>
      <c r="J416" s="180"/>
      <c r="K416" s="180"/>
      <c r="L416" s="180"/>
    </row>
    <row r="417" spans="1:12" x14ac:dyDescent="0.25">
      <c r="A417" s="182"/>
      <c r="B417" s="180"/>
      <c r="C417" s="180"/>
      <c r="D417" s="180"/>
      <c r="E417" s="180"/>
      <c r="F417" s="180"/>
      <c r="I417" s="187"/>
      <c r="J417" s="180"/>
      <c r="K417" s="180"/>
      <c r="L417" s="180"/>
    </row>
    <row r="418" spans="1:12" x14ac:dyDescent="0.25">
      <c r="A418" s="182"/>
      <c r="B418" s="180"/>
      <c r="C418" s="180"/>
      <c r="D418" s="180"/>
      <c r="E418" s="180"/>
      <c r="F418" s="180"/>
      <c r="I418" s="187"/>
      <c r="J418" s="180"/>
      <c r="K418" s="180"/>
      <c r="L418" s="180"/>
    </row>
    <row r="419" spans="1:12" x14ac:dyDescent="0.25">
      <c r="A419" s="182"/>
      <c r="B419" s="180"/>
      <c r="C419" s="180"/>
      <c r="D419" s="180"/>
      <c r="E419" s="180"/>
      <c r="F419" s="180"/>
      <c r="I419" s="187"/>
      <c r="J419" s="180"/>
      <c r="K419" s="180"/>
      <c r="L419" s="180"/>
    </row>
    <row r="420" spans="1:12" x14ac:dyDescent="0.25">
      <c r="A420" s="182"/>
      <c r="B420" s="180"/>
      <c r="C420" s="180"/>
      <c r="D420" s="180"/>
      <c r="E420" s="180"/>
      <c r="F420" s="180"/>
      <c r="I420" s="187"/>
      <c r="J420" s="180"/>
      <c r="K420" s="180"/>
      <c r="L420" s="180"/>
    </row>
    <row r="421" spans="1:12" x14ac:dyDescent="0.25">
      <c r="A421" s="182"/>
      <c r="B421" s="180"/>
      <c r="C421" s="180"/>
      <c r="D421" s="180"/>
      <c r="E421" s="180"/>
      <c r="F421" s="180"/>
      <c r="I421" s="187"/>
      <c r="J421" s="180"/>
      <c r="K421" s="180"/>
      <c r="L421" s="180"/>
    </row>
    <row r="422" spans="1:12" x14ac:dyDescent="0.25">
      <c r="A422" s="182"/>
      <c r="B422" s="180"/>
      <c r="C422" s="180"/>
      <c r="D422" s="180"/>
      <c r="E422" s="180"/>
      <c r="F422" s="180"/>
      <c r="I422" s="187"/>
      <c r="J422" s="180"/>
      <c r="K422" s="180"/>
      <c r="L422" s="180"/>
    </row>
    <row r="423" spans="1:12" x14ac:dyDescent="0.25">
      <c r="A423" s="182"/>
      <c r="B423" s="180"/>
      <c r="C423" s="180"/>
      <c r="D423" s="180"/>
      <c r="E423" s="180"/>
      <c r="F423" s="180"/>
      <c r="I423" s="187"/>
      <c r="J423" s="180"/>
      <c r="K423" s="180"/>
      <c r="L423" s="180"/>
    </row>
    <row r="424" spans="1:12" x14ac:dyDescent="0.25">
      <c r="A424" s="182"/>
      <c r="B424" s="180"/>
      <c r="C424" s="180"/>
      <c r="D424" s="180"/>
      <c r="E424" s="180"/>
      <c r="F424" s="180"/>
      <c r="I424" s="187"/>
      <c r="J424" s="180"/>
      <c r="K424" s="180"/>
      <c r="L424" s="180"/>
    </row>
    <row r="425" spans="1:12" x14ac:dyDescent="0.25">
      <c r="A425" s="182"/>
      <c r="B425" s="180"/>
      <c r="C425" s="180"/>
      <c r="D425" s="180"/>
      <c r="E425" s="180"/>
      <c r="F425" s="180"/>
      <c r="I425" s="187"/>
      <c r="J425" s="180"/>
      <c r="K425" s="180"/>
      <c r="L425" s="180"/>
    </row>
    <row r="426" spans="1:12" x14ac:dyDescent="0.25">
      <c r="A426" s="182"/>
      <c r="B426" s="180"/>
      <c r="C426" s="180"/>
      <c r="D426" s="180"/>
      <c r="E426" s="180"/>
      <c r="F426" s="180"/>
      <c r="I426" s="187"/>
      <c r="J426" s="180"/>
      <c r="K426" s="180"/>
      <c r="L426" s="180"/>
    </row>
    <row r="427" spans="1:12" x14ac:dyDescent="0.25">
      <c r="A427" s="182"/>
      <c r="B427" s="180"/>
      <c r="C427" s="180"/>
      <c r="D427" s="180"/>
      <c r="E427" s="180"/>
      <c r="F427" s="180"/>
      <c r="I427" s="187"/>
      <c r="J427" s="180"/>
      <c r="K427" s="180"/>
      <c r="L427" s="180"/>
    </row>
    <row r="428" spans="1:12" x14ac:dyDescent="0.25">
      <c r="A428" s="182"/>
      <c r="B428" s="180"/>
      <c r="C428" s="180"/>
      <c r="D428" s="180"/>
      <c r="E428" s="180"/>
      <c r="F428" s="180"/>
      <c r="I428" s="187"/>
      <c r="J428" s="180"/>
      <c r="K428" s="180"/>
      <c r="L428" s="180"/>
    </row>
    <row r="429" spans="1:12" x14ac:dyDescent="0.25">
      <c r="A429" s="182"/>
      <c r="B429" s="180"/>
      <c r="C429" s="180"/>
      <c r="D429" s="180"/>
      <c r="E429" s="180"/>
      <c r="F429" s="180"/>
      <c r="I429" s="187"/>
      <c r="J429" s="180"/>
      <c r="K429" s="180"/>
      <c r="L429" s="180"/>
    </row>
    <row r="430" spans="1:12" x14ac:dyDescent="0.25">
      <c r="A430" s="182"/>
      <c r="B430" s="180"/>
      <c r="C430" s="180"/>
      <c r="D430" s="180"/>
      <c r="E430" s="180"/>
      <c r="F430" s="180"/>
      <c r="I430" s="187"/>
      <c r="J430" s="180"/>
      <c r="K430" s="180"/>
      <c r="L430" s="180"/>
    </row>
    <row r="431" spans="1:12" x14ac:dyDescent="0.25">
      <c r="A431" s="182"/>
      <c r="B431" s="180"/>
      <c r="C431" s="180"/>
      <c r="D431" s="180"/>
      <c r="E431" s="180"/>
      <c r="F431" s="180"/>
      <c r="I431" s="187"/>
      <c r="J431" s="180"/>
      <c r="K431" s="180"/>
      <c r="L431" s="180"/>
    </row>
    <row r="432" spans="1:12" x14ac:dyDescent="0.25">
      <c r="A432" s="182"/>
      <c r="B432" s="180"/>
      <c r="C432" s="180"/>
      <c r="D432" s="180"/>
      <c r="E432" s="180"/>
      <c r="F432" s="180"/>
      <c r="I432" s="187"/>
      <c r="J432" s="180"/>
      <c r="K432" s="180"/>
      <c r="L432" s="180"/>
    </row>
    <row r="433" spans="1:12" x14ac:dyDescent="0.25">
      <c r="A433" s="182"/>
      <c r="B433" s="180"/>
      <c r="C433" s="180"/>
      <c r="D433" s="180"/>
      <c r="E433" s="180"/>
      <c r="F433" s="180"/>
      <c r="I433" s="187"/>
      <c r="J433" s="180"/>
      <c r="K433" s="180"/>
      <c r="L433" s="180"/>
    </row>
    <row r="434" spans="1:12" x14ac:dyDescent="0.25">
      <c r="A434" s="182"/>
      <c r="B434" s="180"/>
      <c r="C434" s="180"/>
      <c r="D434" s="180"/>
      <c r="E434" s="180"/>
      <c r="F434" s="180"/>
      <c r="I434" s="187"/>
      <c r="J434" s="180"/>
      <c r="K434" s="180"/>
      <c r="L434" s="180"/>
    </row>
    <row r="435" spans="1:12" x14ac:dyDescent="0.25">
      <c r="A435" s="182"/>
      <c r="B435" s="180"/>
      <c r="C435" s="180"/>
      <c r="D435" s="180"/>
      <c r="E435" s="180"/>
      <c r="F435" s="180"/>
      <c r="I435" s="187"/>
      <c r="J435" s="180"/>
      <c r="K435" s="180"/>
      <c r="L435" s="180"/>
    </row>
    <row r="436" spans="1:12" x14ac:dyDescent="0.25">
      <c r="A436" s="182"/>
      <c r="B436" s="180"/>
      <c r="C436" s="180"/>
      <c r="D436" s="180"/>
      <c r="E436" s="180"/>
      <c r="F436" s="180"/>
      <c r="I436" s="187"/>
      <c r="J436" s="180"/>
      <c r="K436" s="180"/>
      <c r="L436" s="180"/>
    </row>
    <row r="437" spans="1:12" x14ac:dyDescent="0.25">
      <c r="A437" s="182"/>
      <c r="B437" s="180"/>
      <c r="C437" s="180"/>
      <c r="D437" s="180"/>
      <c r="E437" s="180"/>
      <c r="F437" s="180"/>
      <c r="I437" s="187"/>
      <c r="J437" s="180"/>
      <c r="K437" s="180"/>
      <c r="L437" s="180"/>
    </row>
    <row r="438" spans="1:12" x14ac:dyDescent="0.25">
      <c r="A438" s="182"/>
      <c r="B438" s="180"/>
      <c r="C438" s="180"/>
      <c r="D438" s="180"/>
      <c r="E438" s="180"/>
      <c r="F438" s="180"/>
      <c r="I438" s="187"/>
      <c r="J438" s="180"/>
      <c r="K438" s="180"/>
      <c r="L438" s="180"/>
    </row>
    <row r="439" spans="1:12" x14ac:dyDescent="0.25">
      <c r="A439" s="182"/>
      <c r="B439" s="180"/>
      <c r="C439" s="180"/>
      <c r="D439" s="180"/>
      <c r="E439" s="180"/>
      <c r="F439" s="180"/>
      <c r="I439" s="187"/>
      <c r="J439" s="180"/>
      <c r="K439" s="180"/>
      <c r="L439" s="180"/>
    </row>
    <row r="440" spans="1:12" x14ac:dyDescent="0.25">
      <c r="A440" s="182"/>
      <c r="B440" s="180"/>
      <c r="C440" s="180"/>
      <c r="D440" s="180"/>
      <c r="E440" s="180"/>
      <c r="F440" s="180"/>
      <c r="I440" s="187"/>
      <c r="J440" s="180"/>
      <c r="K440" s="180"/>
      <c r="L440" s="180"/>
    </row>
    <row r="441" spans="1:12" x14ac:dyDescent="0.25">
      <c r="A441" s="182"/>
      <c r="B441" s="180"/>
      <c r="C441" s="180"/>
      <c r="D441" s="180"/>
      <c r="E441" s="180"/>
      <c r="F441" s="180"/>
      <c r="I441" s="187"/>
      <c r="J441" s="180"/>
      <c r="K441" s="180"/>
      <c r="L441" s="180"/>
    </row>
    <row r="442" spans="1:12" x14ac:dyDescent="0.25">
      <c r="A442" s="182"/>
      <c r="B442" s="180"/>
      <c r="C442" s="180"/>
      <c r="D442" s="180"/>
      <c r="E442" s="180"/>
      <c r="F442" s="180"/>
      <c r="I442" s="187"/>
      <c r="J442" s="180"/>
      <c r="K442" s="180"/>
      <c r="L442" s="180"/>
    </row>
    <row r="443" spans="1:12" x14ac:dyDescent="0.25">
      <c r="A443" s="182"/>
      <c r="B443" s="180"/>
      <c r="C443" s="180"/>
      <c r="D443" s="180"/>
      <c r="E443" s="180"/>
      <c r="F443" s="180"/>
      <c r="I443" s="187"/>
      <c r="J443" s="180"/>
      <c r="K443" s="180"/>
      <c r="L443" s="180"/>
    </row>
    <row r="444" spans="1:12" x14ac:dyDescent="0.25">
      <c r="A444" s="182"/>
      <c r="B444" s="180"/>
      <c r="C444" s="180"/>
      <c r="D444" s="180"/>
      <c r="E444" s="180"/>
      <c r="F444" s="180"/>
      <c r="I444" s="187"/>
      <c r="J444" s="180"/>
      <c r="K444" s="180"/>
      <c r="L444" s="180"/>
    </row>
    <row r="445" spans="1:12" x14ac:dyDescent="0.25">
      <c r="A445" s="182"/>
      <c r="B445" s="180"/>
      <c r="C445" s="180"/>
      <c r="D445" s="180"/>
      <c r="E445" s="180"/>
      <c r="F445" s="180"/>
      <c r="I445" s="187"/>
      <c r="J445" s="180"/>
      <c r="K445" s="180"/>
      <c r="L445" s="180"/>
    </row>
    <row r="446" spans="1:12" x14ac:dyDescent="0.25">
      <c r="A446" s="182"/>
      <c r="B446" s="180"/>
      <c r="C446" s="180"/>
      <c r="D446" s="180"/>
      <c r="E446" s="180"/>
      <c r="F446" s="180"/>
      <c r="I446" s="187"/>
      <c r="J446" s="180"/>
      <c r="K446" s="180"/>
      <c r="L446" s="180"/>
    </row>
    <row r="447" spans="1:12" x14ac:dyDescent="0.25">
      <c r="A447" s="182"/>
      <c r="B447" s="180"/>
      <c r="C447" s="180"/>
      <c r="D447" s="180"/>
      <c r="E447" s="180"/>
      <c r="F447" s="180"/>
      <c r="I447" s="187"/>
      <c r="J447" s="180"/>
      <c r="K447" s="180"/>
      <c r="L447" s="180"/>
    </row>
    <row r="448" spans="1:12" x14ac:dyDescent="0.25">
      <c r="A448" s="182"/>
      <c r="B448" s="180"/>
      <c r="C448" s="180"/>
      <c r="D448" s="180"/>
      <c r="E448" s="180"/>
      <c r="F448" s="180"/>
      <c r="I448" s="187"/>
      <c r="J448" s="180"/>
      <c r="K448" s="180"/>
      <c r="L448" s="180"/>
    </row>
    <row r="449" spans="1:12" x14ac:dyDescent="0.25">
      <c r="A449" s="182"/>
      <c r="B449" s="180"/>
      <c r="C449" s="180"/>
      <c r="D449" s="180"/>
      <c r="E449" s="180"/>
      <c r="F449" s="180"/>
      <c r="I449" s="187"/>
      <c r="J449" s="180"/>
      <c r="K449" s="180"/>
      <c r="L449" s="180"/>
    </row>
    <row r="450" spans="1:12" x14ac:dyDescent="0.25">
      <c r="A450" s="182"/>
      <c r="B450" s="180"/>
      <c r="C450" s="180"/>
      <c r="D450" s="180"/>
      <c r="E450" s="180"/>
      <c r="F450" s="180"/>
      <c r="I450" s="187"/>
      <c r="J450" s="180"/>
      <c r="K450" s="180"/>
      <c r="L450" s="180"/>
    </row>
    <row r="451" spans="1:12" x14ac:dyDescent="0.25">
      <c r="A451" s="182"/>
      <c r="B451" s="180"/>
      <c r="C451" s="180"/>
      <c r="D451" s="180"/>
      <c r="E451" s="180"/>
      <c r="F451" s="180"/>
      <c r="I451" s="187"/>
      <c r="J451" s="180"/>
      <c r="K451" s="180"/>
      <c r="L451" s="180"/>
    </row>
    <row r="452" spans="1:12" x14ac:dyDescent="0.25">
      <c r="A452" s="182"/>
      <c r="B452" s="180"/>
      <c r="C452" s="180"/>
      <c r="D452" s="180"/>
      <c r="E452" s="180"/>
      <c r="F452" s="180"/>
      <c r="I452" s="187"/>
      <c r="J452" s="180"/>
      <c r="K452" s="180"/>
      <c r="L452" s="180"/>
    </row>
    <row r="453" spans="1:12" x14ac:dyDescent="0.25">
      <c r="A453" s="182"/>
      <c r="B453" s="180"/>
      <c r="C453" s="180"/>
      <c r="D453" s="180"/>
      <c r="E453" s="180"/>
      <c r="F453" s="180"/>
      <c r="I453" s="187"/>
      <c r="J453" s="180"/>
      <c r="K453" s="180"/>
      <c r="L453" s="180"/>
    </row>
    <row r="454" spans="1:12" x14ac:dyDescent="0.25">
      <c r="A454" s="182"/>
      <c r="B454" s="180"/>
      <c r="C454" s="180"/>
      <c r="D454" s="180"/>
      <c r="E454" s="180"/>
      <c r="F454" s="180"/>
      <c r="I454" s="187"/>
      <c r="J454" s="180"/>
      <c r="K454" s="180"/>
      <c r="L454" s="180"/>
    </row>
    <row r="455" spans="1:12" x14ac:dyDescent="0.25">
      <c r="A455" s="182"/>
      <c r="B455" s="180"/>
      <c r="C455" s="180"/>
      <c r="D455" s="180"/>
      <c r="E455" s="180"/>
      <c r="F455" s="180"/>
      <c r="I455" s="187"/>
      <c r="J455" s="180"/>
      <c r="K455" s="180"/>
      <c r="L455" s="180"/>
    </row>
    <row r="456" spans="1:12" x14ac:dyDescent="0.25">
      <c r="A456" s="182"/>
      <c r="B456" s="180"/>
      <c r="C456" s="180"/>
      <c r="D456" s="180"/>
      <c r="E456" s="180"/>
      <c r="F456" s="180"/>
      <c r="I456" s="187"/>
      <c r="J456" s="180"/>
      <c r="K456" s="180"/>
      <c r="L456" s="180"/>
    </row>
    <row r="457" spans="1:12" x14ac:dyDescent="0.25">
      <c r="A457" s="182"/>
      <c r="B457" s="180"/>
      <c r="C457" s="180"/>
      <c r="D457" s="180"/>
      <c r="E457" s="180"/>
      <c r="F457" s="180"/>
      <c r="I457" s="187"/>
      <c r="J457" s="180"/>
      <c r="K457" s="180"/>
      <c r="L457" s="180"/>
    </row>
    <row r="458" spans="1:12" x14ac:dyDescent="0.25">
      <c r="A458" s="182"/>
      <c r="B458" s="180"/>
      <c r="C458" s="180"/>
      <c r="D458" s="180"/>
      <c r="E458" s="180"/>
      <c r="F458" s="180"/>
      <c r="I458" s="187"/>
      <c r="J458" s="180"/>
      <c r="K458" s="180"/>
      <c r="L458" s="180"/>
    </row>
    <row r="459" spans="1:12" x14ac:dyDescent="0.25">
      <c r="A459" s="182"/>
      <c r="B459" s="180"/>
      <c r="C459" s="180"/>
      <c r="D459" s="180"/>
      <c r="E459" s="180"/>
      <c r="F459" s="180"/>
      <c r="I459" s="187"/>
      <c r="J459" s="180"/>
      <c r="K459" s="180"/>
      <c r="L459" s="180"/>
    </row>
    <row r="460" spans="1:12" x14ac:dyDescent="0.25">
      <c r="A460" s="182"/>
      <c r="B460" s="180"/>
      <c r="C460" s="180"/>
      <c r="D460" s="180"/>
      <c r="E460" s="180"/>
      <c r="F460" s="180"/>
      <c r="I460" s="187"/>
      <c r="J460" s="180"/>
      <c r="K460" s="180"/>
      <c r="L460" s="180"/>
    </row>
    <row r="461" spans="1:12" x14ac:dyDescent="0.25">
      <c r="A461" s="182"/>
      <c r="B461" s="180"/>
      <c r="C461" s="180"/>
      <c r="D461" s="180"/>
      <c r="E461" s="180"/>
      <c r="F461" s="180"/>
      <c r="I461" s="187"/>
      <c r="J461" s="180"/>
      <c r="K461" s="180"/>
      <c r="L461" s="180"/>
    </row>
    <row r="462" spans="1:12" x14ac:dyDescent="0.25">
      <c r="A462" s="182"/>
      <c r="B462" s="180"/>
      <c r="C462" s="180"/>
      <c r="D462" s="180"/>
      <c r="E462" s="180"/>
      <c r="F462" s="180"/>
      <c r="I462" s="187"/>
      <c r="J462" s="180"/>
      <c r="K462" s="180"/>
      <c r="L462" s="180"/>
    </row>
    <row r="463" spans="1:12" x14ac:dyDescent="0.25">
      <c r="A463" s="182"/>
      <c r="B463" s="180"/>
      <c r="C463" s="180"/>
      <c r="D463" s="180"/>
      <c r="E463" s="180"/>
      <c r="F463" s="180"/>
      <c r="I463" s="187"/>
      <c r="J463" s="180"/>
      <c r="K463" s="180"/>
      <c r="L463" s="180"/>
    </row>
    <row r="464" spans="1:12" x14ac:dyDescent="0.25">
      <c r="A464" s="182"/>
      <c r="B464" s="180"/>
      <c r="C464" s="180"/>
      <c r="D464" s="180"/>
      <c r="E464" s="180"/>
      <c r="F464" s="180"/>
      <c r="I464" s="187"/>
      <c r="J464" s="180"/>
      <c r="K464" s="180"/>
      <c r="L464" s="180"/>
    </row>
    <row r="465" spans="1:12" x14ac:dyDescent="0.25">
      <c r="A465" s="182"/>
      <c r="B465" s="180"/>
      <c r="C465" s="180"/>
      <c r="D465" s="180"/>
      <c r="E465" s="180"/>
      <c r="F465" s="180"/>
      <c r="I465" s="187"/>
      <c r="J465" s="180"/>
      <c r="K465" s="180"/>
      <c r="L465" s="180"/>
    </row>
    <row r="466" spans="1:12" x14ac:dyDescent="0.25">
      <c r="A466" s="182"/>
      <c r="B466" s="180"/>
      <c r="C466" s="180"/>
      <c r="D466" s="180"/>
      <c r="E466" s="180"/>
      <c r="F466" s="180"/>
      <c r="I466" s="187"/>
      <c r="J466" s="180"/>
      <c r="K466" s="180"/>
      <c r="L466" s="180"/>
    </row>
    <row r="467" spans="1:12" x14ac:dyDescent="0.25">
      <c r="A467" s="182"/>
      <c r="B467" s="180"/>
      <c r="C467" s="180"/>
      <c r="D467" s="180"/>
      <c r="E467" s="180"/>
      <c r="F467" s="180"/>
      <c r="I467" s="187"/>
      <c r="J467" s="180"/>
      <c r="K467" s="180"/>
      <c r="L467" s="180"/>
    </row>
    <row r="468" spans="1:12" x14ac:dyDescent="0.25">
      <c r="A468" s="182"/>
      <c r="B468" s="180"/>
      <c r="C468" s="180"/>
      <c r="D468" s="180"/>
      <c r="E468" s="180"/>
      <c r="F468" s="180"/>
      <c r="I468" s="187"/>
      <c r="J468" s="180"/>
      <c r="K468" s="180"/>
      <c r="L468" s="180"/>
    </row>
    <row r="469" spans="1:12" x14ac:dyDescent="0.25">
      <c r="A469" s="182"/>
      <c r="B469" s="180"/>
      <c r="C469" s="180"/>
      <c r="D469" s="180"/>
      <c r="E469" s="180"/>
      <c r="F469" s="180"/>
      <c r="I469" s="187"/>
      <c r="J469" s="180"/>
      <c r="K469" s="180"/>
      <c r="L469" s="180"/>
    </row>
    <row r="470" spans="1:12" x14ac:dyDescent="0.25">
      <c r="A470" s="182"/>
      <c r="B470" s="180"/>
      <c r="C470" s="180"/>
      <c r="D470" s="180"/>
      <c r="E470" s="180"/>
      <c r="F470" s="180"/>
      <c r="I470" s="187"/>
      <c r="J470" s="180"/>
      <c r="K470" s="180"/>
      <c r="L470" s="180"/>
    </row>
    <row r="471" spans="1:12" x14ac:dyDescent="0.25">
      <c r="A471" s="182"/>
      <c r="B471" s="180"/>
      <c r="C471" s="180"/>
      <c r="D471" s="180"/>
      <c r="E471" s="180"/>
      <c r="F471" s="180"/>
      <c r="I471" s="187"/>
      <c r="J471" s="180"/>
      <c r="K471" s="180"/>
      <c r="L471" s="180"/>
    </row>
    <row r="472" spans="1:12" x14ac:dyDescent="0.25">
      <c r="A472" s="182"/>
      <c r="B472" s="180"/>
      <c r="C472" s="180"/>
      <c r="D472" s="180"/>
      <c r="E472" s="180"/>
      <c r="F472" s="180"/>
      <c r="I472" s="187"/>
      <c r="J472" s="180"/>
      <c r="K472" s="180"/>
      <c r="L472" s="180"/>
    </row>
    <row r="473" spans="1:12" x14ac:dyDescent="0.25">
      <c r="A473" s="182"/>
      <c r="B473" s="180"/>
      <c r="C473" s="180"/>
      <c r="D473" s="180"/>
      <c r="E473" s="180"/>
      <c r="F473" s="180"/>
      <c r="I473" s="187"/>
      <c r="J473" s="180"/>
      <c r="K473" s="180"/>
      <c r="L473" s="180"/>
    </row>
    <row r="474" spans="1:12" x14ac:dyDescent="0.25">
      <c r="A474" s="182"/>
      <c r="B474" s="180"/>
      <c r="C474" s="180"/>
      <c r="D474" s="180"/>
      <c r="E474" s="180"/>
      <c r="F474" s="180"/>
      <c r="I474" s="187"/>
      <c r="J474" s="180"/>
      <c r="K474" s="180"/>
      <c r="L474" s="180"/>
    </row>
    <row r="475" spans="1:12" x14ac:dyDescent="0.25">
      <c r="A475" s="182"/>
      <c r="B475" s="180"/>
      <c r="C475" s="180"/>
      <c r="D475" s="180"/>
      <c r="E475" s="180"/>
      <c r="F475" s="180"/>
      <c r="I475" s="187"/>
      <c r="J475" s="180"/>
      <c r="K475" s="180"/>
      <c r="L475" s="180"/>
    </row>
    <row r="476" spans="1:12" x14ac:dyDescent="0.25">
      <c r="A476" s="182"/>
      <c r="B476" s="180"/>
      <c r="C476" s="180"/>
      <c r="D476" s="180"/>
      <c r="E476" s="180"/>
      <c r="F476" s="180"/>
      <c r="I476" s="187"/>
      <c r="J476" s="180"/>
      <c r="K476" s="180"/>
      <c r="L476" s="180"/>
    </row>
    <row r="477" spans="1:12" x14ac:dyDescent="0.25">
      <c r="A477" s="182"/>
      <c r="B477" s="180"/>
      <c r="C477" s="180"/>
      <c r="D477" s="180"/>
      <c r="E477" s="180"/>
      <c r="F477" s="180"/>
      <c r="I477" s="187"/>
      <c r="J477" s="180"/>
      <c r="K477" s="180"/>
      <c r="L477" s="180"/>
    </row>
    <row r="478" spans="1:12" x14ac:dyDescent="0.25">
      <c r="A478" s="182"/>
      <c r="B478" s="180"/>
      <c r="C478" s="180"/>
      <c r="D478" s="180"/>
      <c r="E478" s="180"/>
      <c r="F478" s="180"/>
      <c r="I478" s="187"/>
      <c r="J478" s="180"/>
      <c r="K478" s="180"/>
      <c r="L478" s="180"/>
    </row>
    <row r="479" spans="1:12" x14ac:dyDescent="0.25">
      <c r="A479" s="182"/>
      <c r="B479" s="180"/>
      <c r="C479" s="180"/>
      <c r="D479" s="180"/>
      <c r="E479" s="180"/>
      <c r="F479" s="180"/>
      <c r="I479" s="187"/>
      <c r="J479" s="180"/>
      <c r="K479" s="180"/>
      <c r="L479" s="180"/>
    </row>
    <row r="480" spans="1:12" x14ac:dyDescent="0.25">
      <c r="A480" s="182"/>
      <c r="B480" s="180"/>
      <c r="C480" s="180"/>
      <c r="D480" s="180"/>
      <c r="E480" s="180"/>
      <c r="F480" s="180"/>
      <c r="I480" s="187"/>
      <c r="J480" s="180"/>
      <c r="K480" s="180"/>
      <c r="L480" s="180"/>
    </row>
    <row r="481" spans="1:12" x14ac:dyDescent="0.25">
      <c r="A481" s="182"/>
      <c r="B481" s="180"/>
      <c r="C481" s="180"/>
      <c r="D481" s="180"/>
      <c r="E481" s="180"/>
      <c r="F481" s="180"/>
      <c r="I481" s="187"/>
      <c r="J481" s="180"/>
      <c r="K481" s="180"/>
      <c r="L481" s="180"/>
    </row>
    <row r="482" spans="1:12" x14ac:dyDescent="0.25">
      <c r="A482" s="182"/>
      <c r="B482" s="180"/>
      <c r="C482" s="180"/>
      <c r="D482" s="180"/>
      <c r="E482" s="180"/>
      <c r="F482" s="180"/>
      <c r="I482" s="187"/>
      <c r="J482" s="180"/>
      <c r="K482" s="180"/>
      <c r="L482" s="180"/>
    </row>
    <row r="483" spans="1:12" x14ac:dyDescent="0.25">
      <c r="A483" s="182"/>
      <c r="B483" s="180"/>
      <c r="C483" s="180"/>
      <c r="D483" s="180"/>
      <c r="E483" s="180"/>
      <c r="F483" s="180"/>
      <c r="I483" s="187"/>
      <c r="J483" s="180"/>
      <c r="K483" s="180"/>
      <c r="L483" s="180"/>
    </row>
    <row r="484" spans="1:12" x14ac:dyDescent="0.25">
      <c r="A484" s="182"/>
      <c r="B484" s="180"/>
      <c r="C484" s="180"/>
      <c r="D484" s="180"/>
      <c r="E484" s="180"/>
      <c r="F484" s="180"/>
      <c r="I484" s="187"/>
      <c r="J484" s="180"/>
      <c r="K484" s="180"/>
      <c r="L484" s="180"/>
    </row>
    <row r="485" spans="1:12" x14ac:dyDescent="0.25">
      <c r="A485" s="182"/>
      <c r="B485" s="180"/>
      <c r="C485" s="180"/>
      <c r="D485" s="180"/>
      <c r="E485" s="180"/>
      <c r="F485" s="180"/>
      <c r="I485" s="187"/>
      <c r="J485" s="180"/>
      <c r="K485" s="180"/>
      <c r="L485" s="180"/>
    </row>
    <row r="486" spans="1:12" x14ac:dyDescent="0.25">
      <c r="A486" s="182"/>
      <c r="B486" s="180"/>
      <c r="C486" s="180"/>
      <c r="D486" s="180"/>
      <c r="E486" s="180"/>
      <c r="F486" s="180"/>
      <c r="I486" s="187"/>
      <c r="J486" s="180"/>
      <c r="K486" s="180"/>
      <c r="L486" s="180"/>
    </row>
    <row r="487" spans="1:12" x14ac:dyDescent="0.25">
      <c r="A487" s="182"/>
      <c r="B487" s="180"/>
      <c r="C487" s="180"/>
      <c r="D487" s="180"/>
      <c r="E487" s="180"/>
      <c r="F487" s="180"/>
      <c r="I487" s="187"/>
      <c r="J487" s="180"/>
      <c r="K487" s="180"/>
      <c r="L487" s="180"/>
    </row>
    <row r="488" spans="1:12" x14ac:dyDescent="0.25">
      <c r="A488" s="182"/>
      <c r="B488" s="180"/>
      <c r="C488" s="180"/>
      <c r="D488" s="180"/>
      <c r="E488" s="180"/>
      <c r="F488" s="180"/>
      <c r="I488" s="187"/>
      <c r="J488" s="180"/>
      <c r="K488" s="180"/>
      <c r="L488" s="180"/>
    </row>
    <row r="489" spans="1:12" x14ac:dyDescent="0.25">
      <c r="A489" s="182"/>
      <c r="B489" s="180"/>
      <c r="C489" s="180"/>
      <c r="D489" s="180"/>
      <c r="E489" s="180"/>
      <c r="F489" s="180"/>
      <c r="I489" s="187"/>
      <c r="J489" s="180"/>
      <c r="K489" s="180"/>
      <c r="L489" s="180"/>
    </row>
    <row r="490" spans="1:12" x14ac:dyDescent="0.25">
      <c r="A490" s="182"/>
      <c r="B490" s="180"/>
      <c r="C490" s="180"/>
      <c r="D490" s="180"/>
      <c r="E490" s="180"/>
      <c r="F490" s="180"/>
      <c r="I490" s="187"/>
      <c r="J490" s="180"/>
      <c r="K490" s="180"/>
      <c r="L490" s="180"/>
    </row>
    <row r="491" spans="1:12" x14ac:dyDescent="0.25">
      <c r="A491" s="182"/>
      <c r="B491" s="180"/>
      <c r="C491" s="180"/>
      <c r="D491" s="180"/>
      <c r="E491" s="180"/>
      <c r="F491" s="180"/>
      <c r="I491" s="187"/>
      <c r="J491" s="180"/>
      <c r="K491" s="180"/>
      <c r="L491" s="180"/>
    </row>
    <row r="492" spans="1:12" x14ac:dyDescent="0.25">
      <c r="A492" s="182"/>
      <c r="B492" s="180"/>
      <c r="C492" s="180"/>
      <c r="D492" s="180"/>
      <c r="E492" s="180"/>
      <c r="F492" s="180"/>
      <c r="I492" s="187"/>
      <c r="J492" s="180"/>
      <c r="K492" s="180"/>
      <c r="L492" s="180"/>
    </row>
    <row r="493" spans="1:12" x14ac:dyDescent="0.25">
      <c r="A493" s="182"/>
      <c r="B493" s="180"/>
      <c r="C493" s="180"/>
      <c r="D493" s="180"/>
      <c r="E493" s="180"/>
      <c r="F493" s="180"/>
      <c r="I493" s="187"/>
      <c r="J493" s="180"/>
      <c r="K493" s="180"/>
      <c r="L493" s="180"/>
    </row>
    <row r="494" spans="1:12" x14ac:dyDescent="0.25">
      <c r="A494" s="182"/>
      <c r="B494" s="180"/>
      <c r="C494" s="180"/>
      <c r="D494" s="180"/>
      <c r="E494" s="180"/>
      <c r="F494" s="180"/>
      <c r="I494" s="187"/>
      <c r="J494" s="180"/>
      <c r="K494" s="180"/>
      <c r="L494" s="180"/>
    </row>
    <row r="495" spans="1:12" x14ac:dyDescent="0.25">
      <c r="A495" s="182"/>
      <c r="B495" s="180"/>
      <c r="C495" s="180"/>
      <c r="D495" s="180"/>
      <c r="E495" s="180"/>
      <c r="F495" s="180"/>
      <c r="I495" s="187"/>
      <c r="J495" s="180"/>
      <c r="K495" s="180"/>
      <c r="L495" s="180"/>
    </row>
    <row r="496" spans="1:12" x14ac:dyDescent="0.25">
      <c r="A496" s="182"/>
      <c r="B496" s="180"/>
      <c r="C496" s="180"/>
      <c r="D496" s="180"/>
      <c r="E496" s="180"/>
      <c r="F496" s="180"/>
      <c r="I496" s="187"/>
      <c r="J496" s="180"/>
      <c r="K496" s="180"/>
      <c r="L496" s="180"/>
    </row>
    <row r="497" spans="1:12" x14ac:dyDescent="0.25">
      <c r="A497" s="182"/>
      <c r="B497" s="180"/>
      <c r="C497" s="180"/>
      <c r="D497" s="180"/>
      <c r="E497" s="180"/>
      <c r="F497" s="180"/>
      <c r="I497" s="187"/>
      <c r="J497" s="180"/>
      <c r="K497" s="180"/>
      <c r="L497" s="180"/>
    </row>
    <row r="498" spans="1:12" x14ac:dyDescent="0.25">
      <c r="A498" s="182"/>
      <c r="B498" s="180"/>
      <c r="C498" s="180"/>
      <c r="D498" s="180"/>
      <c r="E498" s="180"/>
      <c r="F498" s="180"/>
      <c r="I498" s="187"/>
      <c r="J498" s="180"/>
      <c r="K498" s="180"/>
      <c r="L498" s="180"/>
    </row>
    <row r="499" spans="1:12" x14ac:dyDescent="0.25">
      <c r="A499" s="182"/>
      <c r="B499" s="180"/>
      <c r="C499" s="180"/>
      <c r="D499" s="180"/>
      <c r="E499" s="180"/>
      <c r="F499" s="180"/>
      <c r="I499" s="187"/>
      <c r="J499" s="180"/>
      <c r="K499" s="180"/>
      <c r="L499" s="180"/>
    </row>
    <row r="500" spans="1:12" x14ac:dyDescent="0.25">
      <c r="A500" s="182"/>
      <c r="B500" s="180"/>
      <c r="C500" s="180"/>
      <c r="D500" s="180"/>
      <c r="E500" s="180"/>
      <c r="F500" s="180"/>
      <c r="I500" s="187"/>
      <c r="J500" s="180"/>
      <c r="K500" s="180"/>
      <c r="L500" s="180"/>
    </row>
    <row r="501" spans="1:12" x14ac:dyDescent="0.25">
      <c r="A501" s="182"/>
      <c r="B501" s="180"/>
      <c r="C501" s="180"/>
      <c r="D501" s="180"/>
      <c r="E501" s="180"/>
      <c r="F501" s="180"/>
      <c r="I501" s="187"/>
      <c r="J501" s="180"/>
      <c r="K501" s="180"/>
      <c r="L501" s="180"/>
    </row>
    <row r="502" spans="1:12" x14ac:dyDescent="0.25">
      <c r="A502" s="182"/>
      <c r="B502" s="180"/>
      <c r="C502" s="180"/>
      <c r="D502" s="180"/>
      <c r="E502" s="180"/>
      <c r="F502" s="180"/>
      <c r="I502" s="187"/>
      <c r="J502" s="180"/>
      <c r="K502" s="180"/>
      <c r="L502" s="180"/>
    </row>
    <row r="503" spans="1:12" x14ac:dyDescent="0.25">
      <c r="A503" s="182"/>
      <c r="B503" s="180"/>
      <c r="C503" s="180"/>
      <c r="D503" s="180"/>
      <c r="E503" s="180"/>
      <c r="F503" s="180"/>
      <c r="I503" s="187"/>
      <c r="J503" s="180"/>
      <c r="K503" s="180"/>
      <c r="L503" s="180"/>
    </row>
    <row r="504" spans="1:12" x14ac:dyDescent="0.25">
      <c r="A504" s="182"/>
      <c r="B504" s="180"/>
      <c r="C504" s="180"/>
      <c r="D504" s="180"/>
      <c r="E504" s="180"/>
      <c r="F504" s="180"/>
      <c r="I504" s="187"/>
      <c r="J504" s="180"/>
      <c r="K504" s="180"/>
      <c r="L504" s="180"/>
    </row>
    <row r="505" spans="1:12" x14ac:dyDescent="0.25">
      <c r="A505" s="182"/>
      <c r="B505" s="180"/>
      <c r="C505" s="180"/>
      <c r="D505" s="180"/>
      <c r="E505" s="180"/>
      <c r="F505" s="180"/>
      <c r="I505" s="187"/>
      <c r="J505" s="180"/>
      <c r="K505" s="180"/>
      <c r="L505" s="180"/>
    </row>
    <row r="506" spans="1:12" x14ac:dyDescent="0.25">
      <c r="A506" s="182"/>
      <c r="B506" s="180"/>
      <c r="C506" s="180"/>
      <c r="D506" s="180"/>
      <c r="E506" s="180"/>
      <c r="F506" s="180"/>
      <c r="I506" s="187"/>
      <c r="J506" s="180"/>
      <c r="K506" s="180"/>
      <c r="L506" s="180"/>
    </row>
    <row r="507" spans="1:12" x14ac:dyDescent="0.25">
      <c r="A507" s="182"/>
      <c r="B507" s="180"/>
      <c r="C507" s="180"/>
      <c r="D507" s="180"/>
      <c r="E507" s="180"/>
      <c r="F507" s="180"/>
      <c r="I507" s="187"/>
      <c r="J507" s="180"/>
      <c r="K507" s="180"/>
      <c r="L507" s="180"/>
    </row>
    <row r="508" spans="1:12" x14ac:dyDescent="0.25">
      <c r="A508" s="182"/>
      <c r="B508" s="180"/>
      <c r="C508" s="180"/>
      <c r="D508" s="180"/>
      <c r="E508" s="180"/>
      <c r="F508" s="180"/>
      <c r="I508" s="187"/>
      <c r="J508" s="180"/>
      <c r="K508" s="180"/>
      <c r="L508" s="180"/>
    </row>
    <row r="509" spans="1:12" x14ac:dyDescent="0.25">
      <c r="A509" s="182"/>
      <c r="B509" s="180"/>
      <c r="C509" s="180"/>
      <c r="D509" s="180"/>
      <c r="E509" s="180"/>
      <c r="F509" s="180"/>
      <c r="I509" s="187"/>
      <c r="J509" s="180"/>
      <c r="K509" s="180"/>
      <c r="L509" s="180"/>
    </row>
    <row r="510" spans="1:12" x14ac:dyDescent="0.25">
      <c r="A510" s="182"/>
      <c r="B510" s="180"/>
      <c r="C510" s="180"/>
      <c r="D510" s="180"/>
      <c r="E510" s="180"/>
      <c r="F510" s="180"/>
      <c r="I510" s="187"/>
      <c r="J510" s="180"/>
      <c r="K510" s="180"/>
      <c r="L510" s="180"/>
    </row>
    <row r="511" spans="1:12" x14ac:dyDescent="0.25">
      <c r="A511" s="182"/>
      <c r="B511" s="180"/>
      <c r="C511" s="180"/>
      <c r="D511" s="180"/>
      <c r="E511" s="180"/>
      <c r="F511" s="180"/>
      <c r="I511" s="187"/>
      <c r="J511" s="180"/>
      <c r="K511" s="180"/>
      <c r="L511" s="180"/>
    </row>
    <row r="512" spans="1:12" x14ac:dyDescent="0.25">
      <c r="A512" s="182"/>
      <c r="B512" s="180"/>
      <c r="C512" s="180"/>
      <c r="D512" s="180"/>
      <c r="E512" s="180"/>
      <c r="F512" s="180"/>
      <c r="I512" s="187"/>
      <c r="J512" s="180"/>
      <c r="K512" s="180"/>
      <c r="L512" s="180"/>
    </row>
    <row r="513" spans="1:12" x14ac:dyDescent="0.25">
      <c r="A513" s="182"/>
      <c r="B513" s="180"/>
      <c r="C513" s="180"/>
      <c r="D513" s="180"/>
      <c r="E513" s="180"/>
      <c r="F513" s="180"/>
      <c r="I513" s="187"/>
      <c r="J513" s="180"/>
      <c r="K513" s="180"/>
      <c r="L513" s="180"/>
    </row>
    <row r="514" spans="1:12" x14ac:dyDescent="0.25">
      <c r="A514" s="182"/>
      <c r="B514" s="180"/>
      <c r="C514" s="180"/>
      <c r="D514" s="180"/>
      <c r="E514" s="180"/>
      <c r="F514" s="180"/>
      <c r="I514" s="187"/>
      <c r="J514" s="180"/>
      <c r="K514" s="180"/>
      <c r="L514" s="180"/>
    </row>
    <row r="515" spans="1:12" x14ac:dyDescent="0.25">
      <c r="A515" s="182"/>
      <c r="B515" s="180"/>
      <c r="C515" s="180"/>
      <c r="D515" s="180"/>
      <c r="E515" s="180"/>
      <c r="F515" s="180"/>
      <c r="I515" s="187"/>
      <c r="J515" s="180"/>
      <c r="K515" s="180"/>
      <c r="L515" s="180"/>
    </row>
    <row r="516" spans="1:12" x14ac:dyDescent="0.25">
      <c r="A516" s="182"/>
      <c r="B516" s="180"/>
      <c r="C516" s="180"/>
      <c r="D516" s="180"/>
      <c r="E516" s="180"/>
      <c r="F516" s="180"/>
      <c r="I516" s="187"/>
      <c r="J516" s="180"/>
      <c r="K516" s="180"/>
      <c r="L516" s="180"/>
    </row>
    <row r="517" spans="1:12" x14ac:dyDescent="0.25">
      <c r="A517" s="182"/>
      <c r="B517" s="180"/>
      <c r="C517" s="180"/>
      <c r="D517" s="180"/>
      <c r="E517" s="180"/>
      <c r="F517" s="180"/>
      <c r="I517" s="187"/>
      <c r="J517" s="180"/>
      <c r="K517" s="180"/>
      <c r="L517" s="180"/>
    </row>
    <row r="518" spans="1:12" x14ac:dyDescent="0.25">
      <c r="A518" s="182"/>
      <c r="B518" s="180"/>
      <c r="C518" s="180"/>
      <c r="D518" s="180"/>
      <c r="E518" s="180"/>
      <c r="F518" s="180"/>
      <c r="I518" s="187"/>
      <c r="J518" s="180"/>
      <c r="K518" s="180"/>
      <c r="L518" s="180"/>
    </row>
    <row r="519" spans="1:12" x14ac:dyDescent="0.25">
      <c r="A519" s="182"/>
      <c r="B519" s="180"/>
      <c r="C519" s="180"/>
      <c r="D519" s="180"/>
      <c r="E519" s="180"/>
      <c r="F519" s="180"/>
      <c r="I519" s="187"/>
      <c r="J519" s="180"/>
      <c r="K519" s="180"/>
      <c r="L519" s="180"/>
    </row>
    <row r="520" spans="1:12" x14ac:dyDescent="0.25">
      <c r="A520" s="182"/>
      <c r="B520" s="180"/>
      <c r="C520" s="180"/>
      <c r="D520" s="180"/>
      <c r="E520" s="180"/>
      <c r="F520" s="180"/>
      <c r="I520" s="187"/>
      <c r="J520" s="180"/>
      <c r="K520" s="180"/>
      <c r="L520" s="180"/>
    </row>
    <row r="521" spans="1:12" x14ac:dyDescent="0.25">
      <c r="A521" s="182"/>
      <c r="B521" s="180"/>
      <c r="C521" s="180"/>
      <c r="D521" s="180"/>
      <c r="E521" s="180"/>
      <c r="F521" s="180"/>
      <c r="I521" s="187"/>
      <c r="J521" s="180"/>
      <c r="K521" s="180"/>
      <c r="L521" s="180"/>
    </row>
    <row r="522" spans="1:12" x14ac:dyDescent="0.25">
      <c r="A522" s="182"/>
      <c r="B522" s="180"/>
      <c r="C522" s="180"/>
      <c r="D522" s="180"/>
      <c r="E522" s="180"/>
      <c r="F522" s="180"/>
      <c r="I522" s="187"/>
      <c r="J522" s="180"/>
      <c r="K522" s="180"/>
      <c r="L522" s="180"/>
    </row>
    <row r="523" spans="1:12" x14ac:dyDescent="0.25">
      <c r="A523" s="182"/>
      <c r="B523" s="180"/>
      <c r="C523" s="180"/>
      <c r="D523" s="180"/>
      <c r="E523" s="180"/>
      <c r="F523" s="180"/>
      <c r="I523" s="187"/>
      <c r="J523" s="180"/>
      <c r="K523" s="180"/>
      <c r="L523" s="180"/>
    </row>
    <row r="524" spans="1:12" x14ac:dyDescent="0.25">
      <c r="A524" s="182"/>
      <c r="B524" s="180"/>
      <c r="C524" s="180"/>
      <c r="D524" s="180"/>
      <c r="E524" s="180"/>
      <c r="F524" s="180"/>
      <c r="I524" s="187"/>
      <c r="J524" s="180"/>
      <c r="K524" s="180"/>
      <c r="L524" s="180"/>
    </row>
    <row r="525" spans="1:12" x14ac:dyDescent="0.25">
      <c r="A525" s="182"/>
      <c r="B525" s="180"/>
      <c r="C525" s="180"/>
      <c r="D525" s="180"/>
      <c r="E525" s="180"/>
      <c r="F525" s="180"/>
      <c r="I525" s="187"/>
      <c r="J525" s="180"/>
      <c r="K525" s="180"/>
      <c r="L525" s="180"/>
    </row>
    <row r="526" spans="1:12" x14ac:dyDescent="0.25">
      <c r="A526" s="182"/>
      <c r="B526" s="180"/>
      <c r="C526" s="180"/>
      <c r="D526" s="180"/>
      <c r="E526" s="180"/>
      <c r="F526" s="180"/>
      <c r="I526" s="187"/>
      <c r="J526" s="180"/>
      <c r="K526" s="180"/>
      <c r="L526" s="180"/>
    </row>
    <row r="527" spans="1:12" x14ac:dyDescent="0.25">
      <c r="A527" s="182"/>
      <c r="B527" s="180"/>
      <c r="C527" s="180"/>
      <c r="D527" s="180"/>
      <c r="E527" s="180"/>
      <c r="F527" s="180"/>
      <c r="I527" s="187"/>
      <c r="J527" s="180"/>
      <c r="K527" s="180"/>
      <c r="L527" s="180"/>
    </row>
    <row r="528" spans="1:12" x14ac:dyDescent="0.25">
      <c r="A528" s="182"/>
      <c r="B528" s="180"/>
      <c r="C528" s="180"/>
      <c r="D528" s="180"/>
      <c r="E528" s="180"/>
      <c r="F528" s="180"/>
      <c r="I528" s="187"/>
      <c r="J528" s="180"/>
      <c r="K528" s="180"/>
      <c r="L528" s="180"/>
    </row>
    <row r="529" spans="1:12" x14ac:dyDescent="0.25">
      <c r="A529" s="182"/>
      <c r="B529" s="180"/>
      <c r="C529" s="180"/>
      <c r="D529" s="180"/>
      <c r="E529" s="180"/>
      <c r="F529" s="180"/>
      <c r="I529" s="187"/>
      <c r="J529" s="180"/>
      <c r="K529" s="180"/>
      <c r="L529" s="180"/>
    </row>
    <row r="530" spans="1:12" x14ac:dyDescent="0.25">
      <c r="A530" s="182"/>
      <c r="B530" s="180"/>
      <c r="C530" s="180"/>
      <c r="D530" s="180"/>
      <c r="E530" s="180"/>
      <c r="F530" s="180"/>
      <c r="I530" s="187"/>
      <c r="J530" s="180"/>
      <c r="K530" s="180"/>
      <c r="L530" s="180"/>
    </row>
    <row r="531" spans="1:12" x14ac:dyDescent="0.25">
      <c r="A531" s="182"/>
      <c r="B531" s="180"/>
      <c r="C531" s="180"/>
      <c r="D531" s="180"/>
      <c r="E531" s="180"/>
      <c r="F531" s="180"/>
      <c r="I531" s="187"/>
      <c r="J531" s="180"/>
      <c r="K531" s="180"/>
      <c r="L531" s="180"/>
    </row>
    <row r="532" spans="1:12" x14ac:dyDescent="0.25">
      <c r="A532" s="182"/>
      <c r="B532" s="180"/>
      <c r="C532" s="180"/>
      <c r="D532" s="180"/>
      <c r="E532" s="180"/>
      <c r="F532" s="180"/>
      <c r="I532" s="187"/>
      <c r="J532" s="180"/>
      <c r="K532" s="180"/>
      <c r="L532" s="180"/>
    </row>
    <row r="533" spans="1:12" x14ac:dyDescent="0.25">
      <c r="A533" s="182"/>
      <c r="B533" s="180"/>
      <c r="C533" s="180"/>
      <c r="D533" s="180"/>
      <c r="E533" s="180"/>
      <c r="F533" s="180"/>
      <c r="I533" s="187"/>
      <c r="J533" s="180"/>
      <c r="K533" s="180"/>
      <c r="L533" s="180"/>
    </row>
    <row r="534" spans="1:12" x14ac:dyDescent="0.25">
      <c r="A534" s="182"/>
      <c r="B534" s="180"/>
      <c r="C534" s="180"/>
      <c r="D534" s="180"/>
      <c r="E534" s="180"/>
      <c r="F534" s="180"/>
      <c r="I534" s="187"/>
      <c r="J534" s="180"/>
      <c r="K534" s="180"/>
      <c r="L534" s="180"/>
    </row>
    <row r="535" spans="1:12" x14ac:dyDescent="0.25">
      <c r="A535" s="182"/>
      <c r="B535" s="180"/>
      <c r="C535" s="180"/>
      <c r="D535" s="180"/>
      <c r="E535" s="180"/>
      <c r="F535" s="180"/>
      <c r="I535" s="187"/>
      <c r="J535" s="180"/>
      <c r="K535" s="180"/>
      <c r="L535" s="180"/>
    </row>
    <row r="536" spans="1:12" x14ac:dyDescent="0.25">
      <c r="A536" s="182"/>
      <c r="B536" s="180"/>
      <c r="C536" s="180"/>
      <c r="D536" s="180"/>
      <c r="E536" s="180"/>
      <c r="F536" s="180"/>
      <c r="I536" s="187"/>
      <c r="J536" s="180"/>
      <c r="K536" s="180"/>
      <c r="L536" s="180"/>
    </row>
    <row r="537" spans="1:12" x14ac:dyDescent="0.25">
      <c r="A537" s="182"/>
      <c r="B537" s="180"/>
      <c r="C537" s="180"/>
      <c r="D537" s="180"/>
      <c r="E537" s="180"/>
      <c r="F537" s="180"/>
      <c r="I537" s="187"/>
      <c r="J537" s="180"/>
      <c r="K537" s="180"/>
      <c r="L537" s="180"/>
    </row>
    <row r="538" spans="1:12" x14ac:dyDescent="0.25">
      <c r="A538" s="182"/>
      <c r="B538" s="180"/>
      <c r="C538" s="180"/>
      <c r="D538" s="180"/>
      <c r="E538" s="180"/>
      <c r="F538" s="180"/>
      <c r="I538" s="187"/>
      <c r="J538" s="180"/>
      <c r="K538" s="180"/>
      <c r="L538" s="180"/>
    </row>
    <row r="539" spans="1:12" x14ac:dyDescent="0.25">
      <c r="A539" s="182"/>
      <c r="B539" s="180"/>
      <c r="C539" s="180"/>
      <c r="D539" s="180"/>
      <c r="E539" s="180"/>
      <c r="F539" s="180"/>
      <c r="I539" s="187"/>
      <c r="J539" s="180"/>
      <c r="K539" s="180"/>
      <c r="L539" s="180"/>
    </row>
    <row r="540" spans="1:12" x14ac:dyDescent="0.25">
      <c r="A540" s="182"/>
      <c r="B540" s="180"/>
      <c r="C540" s="180"/>
      <c r="D540" s="180"/>
      <c r="E540" s="180"/>
      <c r="F540" s="180"/>
      <c r="I540" s="187"/>
      <c r="J540" s="180"/>
      <c r="K540" s="180"/>
      <c r="L540" s="180"/>
    </row>
    <row r="541" spans="1:12" x14ac:dyDescent="0.25">
      <c r="A541" s="182"/>
      <c r="B541" s="180"/>
      <c r="C541" s="180"/>
      <c r="D541" s="180"/>
      <c r="E541" s="180"/>
      <c r="F541" s="180"/>
      <c r="I541" s="187"/>
      <c r="J541" s="180"/>
      <c r="K541" s="180"/>
      <c r="L541" s="180"/>
    </row>
    <row r="542" spans="1:12" x14ac:dyDescent="0.25">
      <c r="A542" s="182"/>
      <c r="B542" s="180"/>
      <c r="C542" s="180"/>
      <c r="D542" s="180"/>
      <c r="E542" s="180"/>
      <c r="F542" s="180"/>
      <c r="I542" s="187"/>
      <c r="J542" s="180"/>
      <c r="K542" s="180"/>
      <c r="L542" s="180"/>
    </row>
    <row r="543" spans="1:12" x14ac:dyDescent="0.25">
      <c r="A543" s="182"/>
      <c r="B543" s="180"/>
      <c r="C543" s="180"/>
      <c r="D543" s="180"/>
      <c r="E543" s="180"/>
      <c r="F543" s="180"/>
      <c r="I543" s="187"/>
      <c r="J543" s="180"/>
      <c r="K543" s="180"/>
      <c r="L543" s="180"/>
    </row>
    <row r="544" spans="1:12" x14ac:dyDescent="0.25">
      <c r="A544" s="182"/>
      <c r="B544" s="180"/>
      <c r="C544" s="180"/>
      <c r="D544" s="180"/>
      <c r="E544" s="180"/>
      <c r="F544" s="180"/>
      <c r="I544" s="187"/>
      <c r="J544" s="180"/>
      <c r="K544" s="180"/>
      <c r="L544" s="180"/>
    </row>
    <row r="545" spans="1:12" x14ac:dyDescent="0.25">
      <c r="A545" s="182"/>
      <c r="B545" s="180"/>
      <c r="C545" s="180"/>
      <c r="D545" s="180"/>
      <c r="E545" s="180"/>
      <c r="F545" s="180"/>
      <c r="I545" s="187"/>
      <c r="J545" s="180"/>
      <c r="K545" s="180"/>
      <c r="L545" s="180"/>
    </row>
    <row r="546" spans="1:12" x14ac:dyDescent="0.25">
      <c r="A546" s="182"/>
      <c r="B546" s="180"/>
      <c r="C546" s="180"/>
      <c r="D546" s="180"/>
      <c r="E546" s="180"/>
      <c r="F546" s="180"/>
      <c r="I546" s="187"/>
      <c r="J546" s="180"/>
      <c r="K546" s="180"/>
      <c r="L546" s="180"/>
    </row>
    <row r="547" spans="1:12" x14ac:dyDescent="0.25">
      <c r="A547" s="182"/>
      <c r="B547" s="180"/>
      <c r="C547" s="180"/>
      <c r="D547" s="180"/>
      <c r="E547" s="180"/>
      <c r="F547" s="180"/>
      <c r="I547" s="187"/>
      <c r="J547" s="180"/>
      <c r="K547" s="180"/>
      <c r="L547" s="180"/>
    </row>
    <row r="548" spans="1:12" x14ac:dyDescent="0.25">
      <c r="A548" s="182"/>
      <c r="B548" s="180"/>
      <c r="C548" s="180"/>
      <c r="D548" s="180"/>
      <c r="E548" s="180"/>
      <c r="F548" s="180"/>
      <c r="I548" s="187"/>
      <c r="J548" s="180"/>
      <c r="K548" s="180"/>
      <c r="L548" s="180"/>
    </row>
    <row r="549" spans="1:12" x14ac:dyDescent="0.25">
      <c r="A549" s="182"/>
      <c r="B549" s="180"/>
      <c r="C549" s="180"/>
      <c r="D549" s="180"/>
      <c r="E549" s="180"/>
      <c r="F549" s="180"/>
      <c r="I549" s="187"/>
      <c r="J549" s="180"/>
      <c r="K549" s="180"/>
      <c r="L549" s="180"/>
    </row>
    <row r="550" spans="1:12" x14ac:dyDescent="0.25">
      <c r="A550" s="182"/>
      <c r="B550" s="180"/>
      <c r="C550" s="180"/>
      <c r="D550" s="180"/>
      <c r="E550" s="180"/>
      <c r="F550" s="180"/>
      <c r="I550" s="187"/>
      <c r="J550" s="180"/>
      <c r="K550" s="180"/>
      <c r="L550" s="180"/>
    </row>
    <row r="551" spans="1:12" x14ac:dyDescent="0.25">
      <c r="A551" s="182"/>
      <c r="B551" s="180"/>
      <c r="C551" s="180"/>
      <c r="D551" s="180"/>
      <c r="E551" s="180"/>
      <c r="F551" s="180"/>
      <c r="I551" s="187"/>
      <c r="J551" s="180"/>
      <c r="K551" s="180"/>
      <c r="L551" s="180"/>
    </row>
    <row r="552" spans="1:12" x14ac:dyDescent="0.25">
      <c r="A552" s="182"/>
      <c r="B552" s="180"/>
      <c r="C552" s="180"/>
      <c r="D552" s="180"/>
      <c r="E552" s="180"/>
      <c r="F552" s="180"/>
      <c r="I552" s="187"/>
      <c r="J552" s="180"/>
      <c r="K552" s="180"/>
      <c r="L552" s="180"/>
    </row>
    <row r="553" spans="1:12" x14ac:dyDescent="0.25">
      <c r="A553" s="182"/>
      <c r="B553" s="180"/>
      <c r="C553" s="180"/>
      <c r="D553" s="180"/>
      <c r="E553" s="180"/>
      <c r="F553" s="180"/>
      <c r="I553" s="187"/>
      <c r="J553" s="180"/>
      <c r="K553" s="180"/>
      <c r="L553" s="180"/>
    </row>
    <row r="554" spans="1:12" x14ac:dyDescent="0.25">
      <c r="A554" s="182"/>
      <c r="B554" s="180"/>
      <c r="C554" s="180"/>
      <c r="D554" s="180"/>
      <c r="E554" s="180"/>
      <c r="F554" s="180"/>
      <c r="I554" s="187"/>
      <c r="J554" s="180"/>
      <c r="K554" s="180"/>
      <c r="L554" s="180"/>
    </row>
    <row r="555" spans="1:12" x14ac:dyDescent="0.25">
      <c r="A555" s="182"/>
      <c r="B555" s="180"/>
      <c r="C555" s="180"/>
      <c r="D555" s="180"/>
      <c r="E555" s="180"/>
      <c r="F555" s="180"/>
      <c r="I555" s="187"/>
      <c r="J555" s="180"/>
      <c r="K555" s="180"/>
      <c r="L555" s="180"/>
    </row>
    <row r="556" spans="1:12" x14ac:dyDescent="0.25">
      <c r="A556" s="182"/>
      <c r="B556" s="180"/>
      <c r="C556" s="180"/>
      <c r="D556" s="180"/>
      <c r="E556" s="180"/>
      <c r="F556" s="180"/>
      <c r="I556" s="187"/>
      <c r="J556" s="180"/>
      <c r="K556" s="180"/>
      <c r="L556" s="180"/>
    </row>
    <row r="557" spans="1:12" x14ac:dyDescent="0.25">
      <c r="A557" s="182"/>
      <c r="B557" s="180"/>
      <c r="C557" s="180"/>
      <c r="D557" s="180"/>
      <c r="E557" s="180"/>
      <c r="F557" s="180"/>
      <c r="I557" s="187"/>
      <c r="J557" s="180"/>
      <c r="K557" s="180"/>
      <c r="L557" s="180"/>
    </row>
    <row r="558" spans="1:12" x14ac:dyDescent="0.25">
      <c r="A558" s="182"/>
      <c r="B558" s="180"/>
      <c r="C558" s="180"/>
      <c r="D558" s="180"/>
      <c r="E558" s="180"/>
      <c r="F558" s="180"/>
      <c r="I558" s="187"/>
      <c r="J558" s="180"/>
      <c r="K558" s="180"/>
      <c r="L558" s="180"/>
    </row>
    <row r="559" spans="1:12" x14ac:dyDescent="0.25">
      <c r="A559" s="182"/>
      <c r="B559" s="180"/>
      <c r="C559" s="180"/>
      <c r="D559" s="180"/>
      <c r="E559" s="180"/>
      <c r="F559" s="180"/>
      <c r="I559" s="187"/>
      <c r="J559" s="180"/>
      <c r="K559" s="180"/>
      <c r="L559" s="180"/>
    </row>
    <row r="560" spans="1:12" x14ac:dyDescent="0.25">
      <c r="A560" s="182"/>
      <c r="B560" s="180"/>
      <c r="C560" s="180"/>
      <c r="D560" s="180"/>
      <c r="E560" s="180"/>
      <c r="F560" s="180"/>
      <c r="I560" s="187"/>
      <c r="J560" s="180"/>
      <c r="K560" s="180"/>
      <c r="L560" s="180"/>
    </row>
    <row r="561" spans="1:12" x14ac:dyDescent="0.25">
      <c r="A561" s="182"/>
      <c r="B561" s="180"/>
      <c r="C561" s="180"/>
      <c r="D561" s="180"/>
      <c r="E561" s="180"/>
      <c r="F561" s="180"/>
      <c r="I561" s="187"/>
      <c r="J561" s="180"/>
      <c r="K561" s="180"/>
      <c r="L561" s="180"/>
    </row>
    <row r="562" spans="1:12" x14ac:dyDescent="0.25">
      <c r="A562" s="182"/>
      <c r="B562" s="180"/>
      <c r="C562" s="180"/>
      <c r="D562" s="180"/>
      <c r="E562" s="180"/>
      <c r="F562" s="180"/>
      <c r="I562" s="187"/>
      <c r="J562" s="180"/>
      <c r="K562" s="180"/>
      <c r="L562" s="180"/>
    </row>
    <row r="563" spans="1:12" x14ac:dyDescent="0.25">
      <c r="A563" s="182"/>
      <c r="B563" s="180"/>
      <c r="C563" s="180"/>
      <c r="D563" s="180"/>
      <c r="E563" s="180"/>
      <c r="F563" s="180"/>
      <c r="I563" s="187"/>
      <c r="J563" s="180"/>
      <c r="K563" s="180"/>
      <c r="L563" s="180"/>
    </row>
    <row r="564" spans="1:12" x14ac:dyDescent="0.25">
      <c r="A564" s="182"/>
      <c r="B564" s="180"/>
      <c r="C564" s="180"/>
      <c r="D564" s="180"/>
      <c r="E564" s="180"/>
      <c r="F564" s="180"/>
      <c r="I564" s="187"/>
      <c r="J564" s="180"/>
      <c r="K564" s="180"/>
      <c r="L564" s="180"/>
    </row>
    <row r="565" spans="1:12" x14ac:dyDescent="0.25">
      <c r="A565" s="182"/>
      <c r="B565" s="180"/>
      <c r="C565" s="180"/>
      <c r="D565" s="180"/>
      <c r="E565" s="180"/>
      <c r="F565" s="180"/>
      <c r="I565" s="187"/>
      <c r="J565" s="180"/>
      <c r="K565" s="180"/>
      <c r="L565" s="180"/>
    </row>
    <row r="566" spans="1:12" x14ac:dyDescent="0.25">
      <c r="A566" s="182"/>
      <c r="B566" s="180"/>
      <c r="C566" s="180"/>
      <c r="D566" s="180"/>
      <c r="E566" s="180"/>
      <c r="F566" s="180"/>
      <c r="I566" s="187"/>
      <c r="J566" s="180"/>
      <c r="K566" s="180"/>
      <c r="L566" s="180"/>
    </row>
    <row r="567" spans="1:12" x14ac:dyDescent="0.25">
      <c r="A567" s="182"/>
      <c r="B567" s="180"/>
      <c r="C567" s="180"/>
      <c r="D567" s="180"/>
      <c r="E567" s="180"/>
      <c r="F567" s="180"/>
      <c r="I567" s="187"/>
      <c r="J567" s="180"/>
      <c r="K567" s="180"/>
      <c r="L567" s="180"/>
    </row>
    <row r="568" spans="1:12" x14ac:dyDescent="0.25">
      <c r="A568" s="182"/>
      <c r="B568" s="180"/>
      <c r="C568" s="180"/>
      <c r="D568" s="180"/>
      <c r="E568" s="180"/>
      <c r="F568" s="180"/>
      <c r="I568" s="187"/>
      <c r="J568" s="180"/>
      <c r="K568" s="180"/>
      <c r="L568" s="180"/>
    </row>
    <row r="569" spans="1:12" x14ac:dyDescent="0.25">
      <c r="A569" s="182"/>
      <c r="B569" s="180"/>
      <c r="C569" s="180"/>
      <c r="D569" s="180"/>
      <c r="E569" s="180"/>
      <c r="F569" s="180"/>
      <c r="I569" s="187"/>
      <c r="J569" s="180"/>
      <c r="K569" s="180"/>
      <c r="L569" s="180"/>
    </row>
    <row r="570" spans="1:12" x14ac:dyDescent="0.25">
      <c r="A570" s="182"/>
      <c r="B570" s="180"/>
      <c r="C570" s="180"/>
      <c r="D570" s="180"/>
      <c r="E570" s="180"/>
      <c r="F570" s="180"/>
      <c r="I570" s="187"/>
      <c r="J570" s="180"/>
      <c r="K570" s="180"/>
      <c r="L570" s="180"/>
    </row>
    <row r="571" spans="1:12" x14ac:dyDescent="0.25">
      <c r="A571" s="182"/>
      <c r="B571" s="180"/>
      <c r="C571" s="180"/>
      <c r="D571" s="180"/>
      <c r="E571" s="180"/>
      <c r="F571" s="180"/>
      <c r="I571" s="187"/>
      <c r="J571" s="180"/>
      <c r="K571" s="180"/>
      <c r="L571" s="180"/>
    </row>
    <row r="572" spans="1:12" x14ac:dyDescent="0.25">
      <c r="A572" s="182"/>
      <c r="B572" s="180"/>
      <c r="C572" s="180"/>
      <c r="D572" s="180"/>
      <c r="E572" s="180"/>
      <c r="F572" s="180"/>
      <c r="I572" s="187"/>
      <c r="J572" s="180"/>
      <c r="K572" s="180"/>
      <c r="L572" s="180"/>
    </row>
    <row r="573" spans="1:12" x14ac:dyDescent="0.25">
      <c r="A573" s="182"/>
      <c r="B573" s="180"/>
      <c r="C573" s="180"/>
      <c r="D573" s="180"/>
      <c r="E573" s="180"/>
      <c r="F573" s="180"/>
      <c r="I573" s="187"/>
      <c r="J573" s="180"/>
      <c r="K573" s="180"/>
      <c r="L573" s="180"/>
    </row>
    <row r="574" spans="1:12" x14ac:dyDescent="0.25">
      <c r="A574" s="182"/>
      <c r="B574" s="180"/>
      <c r="C574" s="180"/>
      <c r="D574" s="180"/>
      <c r="E574" s="180"/>
      <c r="F574" s="180"/>
      <c r="I574" s="187"/>
      <c r="J574" s="180"/>
      <c r="K574" s="180"/>
      <c r="L574" s="180"/>
    </row>
    <row r="575" spans="1:12" x14ac:dyDescent="0.25">
      <c r="A575" s="182"/>
      <c r="B575" s="180"/>
      <c r="C575" s="180"/>
      <c r="D575" s="180"/>
      <c r="E575" s="180"/>
      <c r="F575" s="180"/>
      <c r="I575" s="187"/>
      <c r="J575" s="180"/>
      <c r="K575" s="180"/>
      <c r="L575" s="180"/>
    </row>
    <row r="576" spans="1:12" x14ac:dyDescent="0.25">
      <c r="A576" s="182"/>
      <c r="B576" s="180"/>
      <c r="C576" s="180"/>
      <c r="D576" s="180"/>
      <c r="E576" s="180"/>
      <c r="F576" s="180"/>
      <c r="I576" s="187"/>
      <c r="J576" s="180"/>
      <c r="K576" s="180"/>
      <c r="L576" s="180"/>
    </row>
    <row r="577" spans="1:12" x14ac:dyDescent="0.25">
      <c r="A577" s="182"/>
      <c r="B577" s="180"/>
      <c r="C577" s="180"/>
      <c r="D577" s="180"/>
      <c r="E577" s="180"/>
      <c r="F577" s="180"/>
      <c r="I577" s="187"/>
      <c r="J577" s="180"/>
      <c r="K577" s="180"/>
      <c r="L577" s="180"/>
    </row>
    <row r="578" spans="1:12" x14ac:dyDescent="0.25">
      <c r="A578" s="182"/>
      <c r="B578" s="180"/>
      <c r="C578" s="180"/>
      <c r="D578" s="180"/>
      <c r="E578" s="180"/>
      <c r="F578" s="180"/>
      <c r="I578" s="187"/>
      <c r="J578" s="180"/>
      <c r="K578" s="180"/>
      <c r="L578" s="180"/>
    </row>
    <row r="579" spans="1:12" x14ac:dyDescent="0.25">
      <c r="A579" s="182"/>
      <c r="B579" s="180"/>
      <c r="C579" s="180"/>
      <c r="D579" s="180"/>
      <c r="E579" s="180"/>
      <c r="F579" s="180"/>
      <c r="I579" s="187"/>
      <c r="J579" s="180"/>
      <c r="K579" s="180"/>
      <c r="L579" s="180"/>
    </row>
    <row r="580" spans="1:12" x14ac:dyDescent="0.25">
      <c r="A580" s="182"/>
      <c r="B580" s="180"/>
      <c r="C580" s="180"/>
      <c r="D580" s="180"/>
      <c r="E580" s="180"/>
      <c r="F580" s="180"/>
      <c r="I580" s="187"/>
      <c r="J580" s="180"/>
      <c r="K580" s="180"/>
      <c r="L580" s="180"/>
    </row>
    <row r="581" spans="1:12" x14ac:dyDescent="0.25">
      <c r="A581" s="182"/>
      <c r="B581" s="180"/>
      <c r="C581" s="180"/>
      <c r="D581" s="180"/>
      <c r="E581" s="180"/>
      <c r="F581" s="180"/>
      <c r="I581" s="187"/>
      <c r="J581" s="180"/>
      <c r="K581" s="180"/>
      <c r="L581" s="180"/>
    </row>
    <row r="582" spans="1:12" x14ac:dyDescent="0.25">
      <c r="A582" s="182"/>
      <c r="B582" s="180"/>
      <c r="C582" s="180"/>
      <c r="D582" s="180"/>
      <c r="E582" s="180"/>
      <c r="F582" s="180"/>
      <c r="I582" s="187"/>
      <c r="J582" s="180"/>
      <c r="K582" s="180"/>
      <c r="L582" s="180"/>
    </row>
    <row r="583" spans="1:12" x14ac:dyDescent="0.25">
      <c r="A583" s="182"/>
      <c r="B583" s="180"/>
      <c r="C583" s="180"/>
      <c r="D583" s="180"/>
      <c r="E583" s="180"/>
      <c r="F583" s="180"/>
      <c r="I583" s="187"/>
      <c r="J583" s="180"/>
      <c r="K583" s="180"/>
      <c r="L583" s="180"/>
    </row>
    <row r="584" spans="1:12" x14ac:dyDescent="0.25">
      <c r="A584" s="182"/>
      <c r="B584" s="180"/>
      <c r="C584" s="180"/>
      <c r="D584" s="180"/>
      <c r="E584" s="180"/>
      <c r="F584" s="180"/>
      <c r="I584" s="187"/>
      <c r="J584" s="180"/>
      <c r="K584" s="180"/>
      <c r="L584" s="180"/>
    </row>
    <row r="585" spans="1:12" x14ac:dyDescent="0.25">
      <c r="A585" s="182"/>
      <c r="B585" s="180"/>
      <c r="C585" s="180"/>
      <c r="D585" s="180"/>
      <c r="E585" s="180"/>
      <c r="F585" s="180"/>
      <c r="I585" s="187"/>
      <c r="J585" s="180"/>
      <c r="K585" s="180"/>
      <c r="L585" s="180"/>
    </row>
    <row r="586" spans="1:12" x14ac:dyDescent="0.25">
      <c r="A586" s="182"/>
      <c r="B586" s="180"/>
      <c r="C586" s="180"/>
      <c r="D586" s="180"/>
      <c r="E586" s="180"/>
      <c r="F586" s="180"/>
      <c r="I586" s="187"/>
      <c r="J586" s="180"/>
      <c r="K586" s="180"/>
      <c r="L586" s="180"/>
    </row>
    <row r="587" spans="1:12" x14ac:dyDescent="0.25">
      <c r="A587" s="182"/>
      <c r="B587" s="180"/>
      <c r="C587" s="180"/>
      <c r="D587" s="180"/>
      <c r="E587" s="180"/>
      <c r="F587" s="180"/>
      <c r="I587" s="187"/>
      <c r="J587" s="180"/>
      <c r="K587" s="180"/>
      <c r="L587" s="180"/>
    </row>
    <row r="588" spans="1:12" x14ac:dyDescent="0.25">
      <c r="A588" s="182"/>
      <c r="B588" s="180"/>
      <c r="C588" s="180"/>
      <c r="D588" s="180"/>
      <c r="E588" s="180"/>
      <c r="F588" s="180"/>
      <c r="I588" s="187"/>
      <c r="J588" s="180"/>
      <c r="K588" s="180"/>
      <c r="L588" s="180"/>
    </row>
    <row r="589" spans="1:12" x14ac:dyDescent="0.25">
      <c r="A589" s="182"/>
      <c r="B589" s="180"/>
      <c r="C589" s="180"/>
      <c r="D589" s="180"/>
      <c r="E589" s="180"/>
      <c r="F589" s="180"/>
      <c r="I589" s="187"/>
      <c r="J589" s="180"/>
      <c r="K589" s="180"/>
      <c r="L589" s="180"/>
    </row>
    <row r="590" spans="1:12" x14ac:dyDescent="0.25">
      <c r="A590" s="182"/>
      <c r="B590" s="180"/>
      <c r="C590" s="180"/>
      <c r="D590" s="180"/>
      <c r="E590" s="180"/>
      <c r="F590" s="180"/>
      <c r="I590" s="187"/>
      <c r="J590" s="180"/>
      <c r="K590" s="180"/>
      <c r="L590" s="180"/>
    </row>
    <row r="591" spans="1:12" x14ac:dyDescent="0.25">
      <c r="A591" s="182"/>
      <c r="B591" s="180"/>
      <c r="C591" s="180"/>
      <c r="D591" s="180"/>
      <c r="E591" s="180"/>
      <c r="F591" s="180"/>
      <c r="I591" s="187"/>
      <c r="J591" s="180"/>
      <c r="K591" s="180"/>
      <c r="L591" s="180"/>
    </row>
    <row r="592" spans="1:12" x14ac:dyDescent="0.25">
      <c r="A592" s="182"/>
      <c r="B592" s="180"/>
      <c r="C592" s="180"/>
      <c r="D592" s="180"/>
      <c r="E592" s="180"/>
      <c r="F592" s="180"/>
      <c r="I592" s="187"/>
      <c r="J592" s="180"/>
      <c r="K592" s="180"/>
      <c r="L592" s="180"/>
    </row>
    <row r="593" spans="1:12" x14ac:dyDescent="0.25">
      <c r="A593" s="182"/>
      <c r="B593" s="180"/>
      <c r="C593" s="180"/>
      <c r="D593" s="180"/>
      <c r="E593" s="180"/>
      <c r="F593" s="180"/>
      <c r="I593" s="187"/>
      <c r="J593" s="180"/>
      <c r="K593" s="180"/>
      <c r="L593" s="180"/>
    </row>
    <row r="594" spans="1:12" x14ac:dyDescent="0.25">
      <c r="A594" s="182"/>
      <c r="B594" s="180"/>
      <c r="C594" s="180"/>
      <c r="D594" s="180"/>
      <c r="E594" s="180"/>
      <c r="F594" s="180"/>
      <c r="I594" s="187"/>
      <c r="J594" s="180"/>
      <c r="K594" s="180"/>
      <c r="L594" s="180"/>
    </row>
    <row r="595" spans="1:12" x14ac:dyDescent="0.25">
      <c r="A595" s="182"/>
      <c r="B595" s="180"/>
      <c r="C595" s="180"/>
      <c r="D595" s="180"/>
      <c r="E595" s="180"/>
      <c r="F595" s="180"/>
      <c r="I595" s="187"/>
      <c r="J595" s="180"/>
      <c r="K595" s="180"/>
      <c r="L595" s="180"/>
    </row>
    <row r="596" spans="1:12" x14ac:dyDescent="0.25">
      <c r="A596" s="182"/>
      <c r="B596" s="180"/>
      <c r="C596" s="180"/>
      <c r="D596" s="180"/>
      <c r="E596" s="180"/>
      <c r="F596" s="180"/>
      <c r="I596" s="187"/>
      <c r="J596" s="180"/>
      <c r="K596" s="180"/>
      <c r="L596" s="180"/>
    </row>
    <row r="597" spans="1:12" x14ac:dyDescent="0.25">
      <c r="A597" s="182"/>
      <c r="B597" s="180"/>
      <c r="C597" s="180"/>
      <c r="D597" s="180"/>
      <c r="E597" s="180"/>
      <c r="F597" s="180"/>
      <c r="I597" s="187"/>
      <c r="J597" s="180"/>
      <c r="K597" s="180"/>
      <c r="L597" s="180"/>
    </row>
    <row r="598" spans="1:12" x14ac:dyDescent="0.25">
      <c r="A598" s="182"/>
      <c r="B598" s="180"/>
      <c r="C598" s="180"/>
      <c r="D598" s="180"/>
      <c r="E598" s="180"/>
      <c r="F598" s="180"/>
      <c r="I598" s="187"/>
      <c r="J598" s="180"/>
      <c r="K598" s="180"/>
      <c r="L598" s="180"/>
    </row>
    <row r="599" spans="1:12" x14ac:dyDescent="0.25">
      <c r="A599" s="182"/>
      <c r="B599" s="180"/>
      <c r="C599" s="180"/>
      <c r="D599" s="180"/>
      <c r="E599" s="180"/>
      <c r="F599" s="180"/>
      <c r="I599" s="187"/>
      <c r="J599" s="180"/>
      <c r="K599" s="180"/>
      <c r="L599" s="180"/>
    </row>
    <row r="600" spans="1:12" x14ac:dyDescent="0.25">
      <c r="A600" s="182"/>
      <c r="B600" s="180"/>
      <c r="C600" s="180"/>
      <c r="D600" s="180"/>
      <c r="E600" s="180"/>
      <c r="F600" s="180"/>
      <c r="I600" s="187"/>
      <c r="J600" s="180"/>
      <c r="K600" s="180"/>
      <c r="L600" s="180"/>
    </row>
    <row r="601" spans="1:12" x14ac:dyDescent="0.25">
      <c r="A601" s="182"/>
      <c r="B601" s="180"/>
      <c r="C601" s="180"/>
      <c r="D601" s="180"/>
      <c r="E601" s="180"/>
      <c r="F601" s="180"/>
      <c r="I601" s="187"/>
      <c r="J601" s="180"/>
      <c r="K601" s="180"/>
      <c r="L601" s="180"/>
    </row>
    <row r="602" spans="1:12" x14ac:dyDescent="0.25">
      <c r="A602" s="182"/>
      <c r="B602" s="180"/>
      <c r="C602" s="180"/>
      <c r="D602" s="180"/>
      <c r="E602" s="180"/>
      <c r="F602" s="180"/>
      <c r="I602" s="187"/>
      <c r="J602" s="180"/>
      <c r="K602" s="180"/>
      <c r="L602" s="180"/>
    </row>
    <row r="603" spans="1:12" x14ac:dyDescent="0.25">
      <c r="A603" s="182"/>
      <c r="B603" s="180"/>
      <c r="C603" s="180"/>
      <c r="D603" s="180"/>
      <c r="E603" s="180"/>
      <c r="F603" s="180"/>
      <c r="I603" s="187"/>
      <c r="J603" s="180"/>
      <c r="K603" s="180"/>
      <c r="L603" s="180"/>
    </row>
    <row r="604" spans="1:12" x14ac:dyDescent="0.25">
      <c r="A604" s="182"/>
      <c r="B604" s="180"/>
      <c r="C604" s="180"/>
      <c r="D604" s="180"/>
      <c r="E604" s="180"/>
      <c r="F604" s="180"/>
      <c r="I604" s="187"/>
      <c r="J604" s="180"/>
      <c r="K604" s="180"/>
      <c r="L604" s="180"/>
    </row>
    <row r="605" spans="1:12" x14ac:dyDescent="0.25">
      <c r="A605" s="182"/>
      <c r="B605" s="180"/>
      <c r="C605" s="180"/>
      <c r="D605" s="180"/>
      <c r="E605" s="180"/>
      <c r="F605" s="180"/>
      <c r="I605" s="187"/>
      <c r="J605" s="180"/>
      <c r="K605" s="180"/>
      <c r="L605" s="180"/>
    </row>
    <row r="606" spans="1:12" x14ac:dyDescent="0.25">
      <c r="A606" s="182"/>
      <c r="B606" s="180"/>
      <c r="C606" s="180"/>
      <c r="D606" s="180"/>
      <c r="E606" s="180"/>
      <c r="F606" s="180"/>
      <c r="I606" s="187"/>
      <c r="J606" s="180"/>
      <c r="K606" s="180"/>
      <c r="L606" s="180"/>
    </row>
    <row r="607" spans="1:12" x14ac:dyDescent="0.25">
      <c r="A607" s="182"/>
      <c r="B607" s="180"/>
      <c r="C607" s="180"/>
      <c r="D607" s="180"/>
      <c r="E607" s="180"/>
      <c r="F607" s="180"/>
      <c r="I607" s="187"/>
      <c r="J607" s="180"/>
      <c r="K607" s="180"/>
      <c r="L607" s="180"/>
    </row>
    <row r="608" spans="1:12" x14ac:dyDescent="0.25">
      <c r="A608" s="182"/>
      <c r="B608" s="180"/>
      <c r="C608" s="180"/>
      <c r="D608" s="180"/>
      <c r="E608" s="180"/>
      <c r="F608" s="180"/>
      <c r="I608" s="187"/>
      <c r="J608" s="180"/>
      <c r="K608" s="180"/>
      <c r="L608" s="180"/>
    </row>
    <row r="609" spans="1:12" x14ac:dyDescent="0.25">
      <c r="A609" s="182"/>
      <c r="B609" s="180"/>
      <c r="C609" s="180"/>
      <c r="D609" s="180"/>
      <c r="E609" s="180"/>
      <c r="F609" s="180"/>
      <c r="I609" s="187"/>
      <c r="J609" s="180"/>
      <c r="K609" s="180"/>
      <c r="L609" s="180"/>
    </row>
    <row r="610" spans="1:12" x14ac:dyDescent="0.25">
      <c r="A610" s="182"/>
      <c r="B610" s="180"/>
      <c r="C610" s="180"/>
      <c r="D610" s="180"/>
      <c r="E610" s="180"/>
      <c r="F610" s="180"/>
      <c r="I610" s="187"/>
      <c r="J610" s="180"/>
      <c r="K610" s="180"/>
      <c r="L610" s="180"/>
    </row>
    <row r="611" spans="1:12" x14ac:dyDescent="0.25">
      <c r="A611" s="182"/>
      <c r="B611" s="180"/>
      <c r="C611" s="180"/>
      <c r="D611" s="180"/>
      <c r="E611" s="180"/>
      <c r="F611" s="180"/>
      <c r="I611" s="187"/>
      <c r="J611" s="180"/>
      <c r="K611" s="180"/>
      <c r="L611" s="180"/>
    </row>
    <row r="612" spans="1:12" x14ac:dyDescent="0.25">
      <c r="A612" s="182"/>
      <c r="B612" s="180"/>
      <c r="C612" s="180"/>
      <c r="D612" s="180"/>
      <c r="E612" s="180"/>
      <c r="F612" s="180"/>
      <c r="I612" s="187"/>
      <c r="J612" s="180"/>
      <c r="K612" s="180"/>
      <c r="L612" s="180"/>
    </row>
    <row r="613" spans="1:12" x14ac:dyDescent="0.25">
      <c r="A613" s="182"/>
      <c r="B613" s="180"/>
      <c r="C613" s="180"/>
      <c r="D613" s="180"/>
      <c r="E613" s="180"/>
      <c r="F613" s="180"/>
      <c r="I613" s="187"/>
      <c r="J613" s="180"/>
      <c r="K613" s="180"/>
      <c r="L613" s="180"/>
    </row>
    <row r="614" spans="1:12" x14ac:dyDescent="0.25">
      <c r="A614" s="182"/>
      <c r="B614" s="180"/>
      <c r="C614" s="180"/>
      <c r="D614" s="180"/>
      <c r="E614" s="180"/>
      <c r="F614" s="180"/>
      <c r="I614" s="187"/>
      <c r="J614" s="180"/>
      <c r="K614" s="180"/>
      <c r="L614" s="180"/>
    </row>
    <row r="615" spans="1:12" x14ac:dyDescent="0.25">
      <c r="A615" s="182"/>
      <c r="B615" s="180"/>
      <c r="C615" s="180"/>
      <c r="D615" s="180"/>
      <c r="E615" s="180"/>
      <c r="F615" s="180"/>
      <c r="I615" s="187"/>
      <c r="J615" s="180"/>
      <c r="K615" s="180"/>
      <c r="L615" s="180"/>
    </row>
    <row r="616" spans="1:12" x14ac:dyDescent="0.25">
      <c r="A616" s="182"/>
      <c r="B616" s="180"/>
      <c r="C616" s="180"/>
      <c r="D616" s="180"/>
      <c r="E616" s="180"/>
      <c r="F616" s="180"/>
      <c r="I616" s="187"/>
      <c r="J616" s="180"/>
      <c r="K616" s="180"/>
      <c r="L616" s="180"/>
    </row>
    <row r="617" spans="1:12" x14ac:dyDescent="0.25">
      <c r="A617" s="182"/>
      <c r="B617" s="180"/>
      <c r="C617" s="180"/>
      <c r="D617" s="180"/>
      <c r="E617" s="180"/>
      <c r="F617" s="180"/>
      <c r="I617" s="187"/>
      <c r="J617" s="180"/>
      <c r="K617" s="180"/>
      <c r="L617" s="180"/>
    </row>
    <row r="618" spans="1:12" x14ac:dyDescent="0.25">
      <c r="A618" s="182"/>
      <c r="B618" s="180"/>
      <c r="C618" s="180"/>
      <c r="D618" s="180"/>
      <c r="E618" s="180"/>
      <c r="F618" s="180"/>
      <c r="I618" s="187"/>
      <c r="J618" s="180"/>
      <c r="K618" s="180"/>
      <c r="L618" s="180"/>
    </row>
    <row r="619" spans="1:12" x14ac:dyDescent="0.25">
      <c r="A619" s="182"/>
      <c r="B619" s="180"/>
      <c r="C619" s="180"/>
      <c r="D619" s="180"/>
      <c r="E619" s="180"/>
      <c r="F619" s="180"/>
      <c r="I619" s="187"/>
      <c r="J619" s="180"/>
      <c r="K619" s="180"/>
      <c r="L619" s="180"/>
    </row>
    <row r="620" spans="1:12" x14ac:dyDescent="0.25">
      <c r="A620" s="182"/>
      <c r="B620" s="180"/>
      <c r="C620" s="180"/>
      <c r="D620" s="180"/>
      <c r="E620" s="180"/>
      <c r="F620" s="180"/>
      <c r="I620" s="187"/>
      <c r="J620" s="180"/>
      <c r="K620" s="180"/>
      <c r="L620" s="180"/>
    </row>
    <row r="621" spans="1:12" x14ac:dyDescent="0.25">
      <c r="A621" s="182"/>
      <c r="B621" s="180"/>
      <c r="C621" s="180"/>
      <c r="D621" s="180"/>
      <c r="E621" s="180"/>
      <c r="F621" s="180"/>
      <c r="I621" s="187"/>
      <c r="J621" s="180"/>
      <c r="K621" s="180"/>
      <c r="L621" s="180"/>
    </row>
    <row r="622" spans="1:12" x14ac:dyDescent="0.25">
      <c r="A622" s="182"/>
      <c r="B622" s="180"/>
      <c r="C622" s="180"/>
      <c r="D622" s="180"/>
      <c r="E622" s="180"/>
      <c r="F622" s="180"/>
      <c r="I622" s="187"/>
      <c r="J622" s="180"/>
      <c r="K622" s="180"/>
      <c r="L622" s="180"/>
    </row>
    <row r="623" spans="1:12" x14ac:dyDescent="0.25">
      <c r="A623" s="182"/>
      <c r="B623" s="180"/>
      <c r="C623" s="180"/>
      <c r="D623" s="180"/>
      <c r="E623" s="180"/>
      <c r="F623" s="180"/>
      <c r="I623" s="187"/>
      <c r="J623" s="180"/>
      <c r="K623" s="180"/>
      <c r="L623" s="180"/>
    </row>
    <row r="624" spans="1:12" x14ac:dyDescent="0.25">
      <c r="A624" s="182"/>
      <c r="B624" s="180"/>
      <c r="C624" s="180"/>
      <c r="D624" s="180"/>
      <c r="E624" s="180"/>
      <c r="F624" s="180"/>
      <c r="I624" s="187"/>
      <c r="J624" s="180"/>
      <c r="K624" s="180"/>
      <c r="L624" s="180"/>
    </row>
    <row r="625" spans="1:12" x14ac:dyDescent="0.25">
      <c r="A625" s="182"/>
      <c r="B625" s="180"/>
      <c r="C625" s="180"/>
      <c r="D625" s="180"/>
      <c r="E625" s="180"/>
      <c r="F625" s="180"/>
      <c r="I625" s="187"/>
      <c r="J625" s="180"/>
      <c r="K625" s="180"/>
      <c r="L625" s="180"/>
    </row>
    <row r="626" spans="1:12" x14ac:dyDescent="0.25">
      <c r="A626" s="182"/>
      <c r="B626" s="180"/>
      <c r="C626" s="180"/>
      <c r="D626" s="180"/>
      <c r="E626" s="180"/>
      <c r="F626" s="180"/>
      <c r="I626" s="187"/>
      <c r="J626" s="180"/>
      <c r="K626" s="180"/>
      <c r="L626" s="180"/>
    </row>
    <row r="627" spans="1:12" x14ac:dyDescent="0.25">
      <c r="A627" s="182"/>
      <c r="B627" s="180"/>
      <c r="C627" s="180"/>
      <c r="D627" s="180"/>
      <c r="E627" s="180"/>
      <c r="F627" s="180"/>
      <c r="I627" s="187"/>
      <c r="J627" s="180"/>
      <c r="K627" s="180"/>
      <c r="L627" s="180"/>
    </row>
    <row r="628" spans="1:12" x14ac:dyDescent="0.25">
      <c r="A628" s="182"/>
      <c r="B628" s="180"/>
      <c r="C628" s="180"/>
      <c r="D628" s="180"/>
      <c r="E628" s="180"/>
      <c r="F628" s="180"/>
      <c r="I628" s="187"/>
      <c r="J628" s="180"/>
      <c r="K628" s="180"/>
      <c r="L628" s="180"/>
    </row>
    <row r="629" spans="1:12" x14ac:dyDescent="0.25">
      <c r="A629" s="182"/>
      <c r="B629" s="180"/>
      <c r="C629" s="180"/>
      <c r="D629" s="180"/>
      <c r="E629" s="180"/>
      <c r="F629" s="180"/>
      <c r="I629" s="187"/>
      <c r="J629" s="180"/>
      <c r="K629" s="180"/>
      <c r="L629" s="180"/>
    </row>
    <row r="630" spans="1:12" x14ac:dyDescent="0.25">
      <c r="A630" s="182"/>
      <c r="B630" s="180"/>
      <c r="C630" s="180"/>
      <c r="D630" s="180"/>
      <c r="E630" s="180"/>
      <c r="F630" s="180"/>
      <c r="I630" s="187"/>
      <c r="J630" s="180"/>
      <c r="K630" s="180"/>
      <c r="L630" s="180"/>
    </row>
    <row r="631" spans="1:12" x14ac:dyDescent="0.25">
      <c r="A631" s="182"/>
      <c r="B631" s="180"/>
      <c r="C631" s="180"/>
      <c r="D631" s="180"/>
      <c r="E631" s="180"/>
      <c r="F631" s="180"/>
      <c r="I631" s="187"/>
      <c r="J631" s="180"/>
      <c r="K631" s="180"/>
      <c r="L631" s="180"/>
    </row>
    <row r="632" spans="1:12" x14ac:dyDescent="0.25">
      <c r="A632" s="182"/>
      <c r="B632" s="180"/>
      <c r="C632" s="180"/>
      <c r="D632" s="180"/>
      <c r="E632" s="180"/>
      <c r="F632" s="180"/>
      <c r="I632" s="187"/>
      <c r="J632" s="180"/>
      <c r="K632" s="180"/>
      <c r="L632" s="180"/>
    </row>
    <row r="633" spans="1:12" x14ac:dyDescent="0.25">
      <c r="A633" s="182"/>
      <c r="B633" s="180"/>
      <c r="C633" s="180"/>
      <c r="D633" s="180"/>
      <c r="E633" s="180"/>
      <c r="F633" s="180"/>
      <c r="I633" s="187"/>
      <c r="J633" s="180"/>
      <c r="K633" s="180"/>
      <c r="L633" s="180"/>
    </row>
    <row r="634" spans="1:12" x14ac:dyDescent="0.25">
      <c r="A634" s="182"/>
      <c r="B634" s="180"/>
      <c r="C634" s="180"/>
      <c r="D634" s="180"/>
      <c r="E634" s="180"/>
      <c r="F634" s="180"/>
      <c r="I634" s="187"/>
      <c r="J634" s="180"/>
      <c r="K634" s="180"/>
      <c r="L634" s="180"/>
    </row>
    <row r="635" spans="1:12" x14ac:dyDescent="0.25">
      <c r="A635" s="182"/>
      <c r="B635" s="180"/>
      <c r="C635" s="180"/>
      <c r="D635" s="180"/>
      <c r="E635" s="180"/>
      <c r="F635" s="180"/>
      <c r="I635" s="187"/>
      <c r="J635" s="180"/>
      <c r="K635" s="180"/>
      <c r="L635" s="180"/>
    </row>
    <row r="636" spans="1:12" x14ac:dyDescent="0.25">
      <c r="A636" s="182"/>
      <c r="B636" s="180"/>
      <c r="C636" s="180"/>
      <c r="D636" s="180"/>
      <c r="E636" s="180"/>
      <c r="F636" s="180"/>
      <c r="I636" s="187"/>
      <c r="J636" s="180"/>
      <c r="K636" s="180"/>
      <c r="L636" s="180"/>
    </row>
    <row r="637" spans="1:12" x14ac:dyDescent="0.25">
      <c r="A637" s="182"/>
      <c r="B637" s="180"/>
      <c r="C637" s="180"/>
      <c r="D637" s="180"/>
      <c r="E637" s="180"/>
      <c r="F637" s="180"/>
      <c r="I637" s="187"/>
      <c r="J637" s="180"/>
      <c r="K637" s="180"/>
      <c r="L637" s="180"/>
    </row>
    <row r="638" spans="1:12" x14ac:dyDescent="0.25">
      <c r="A638" s="182"/>
      <c r="B638" s="180"/>
      <c r="C638" s="180"/>
      <c r="D638" s="180"/>
      <c r="E638" s="180"/>
      <c r="F638" s="180"/>
      <c r="I638" s="187"/>
      <c r="J638" s="180"/>
      <c r="K638" s="180"/>
      <c r="L638" s="180"/>
    </row>
    <row r="639" spans="1:12" x14ac:dyDescent="0.25">
      <c r="A639" s="182"/>
      <c r="B639" s="180"/>
      <c r="C639" s="180"/>
      <c r="D639" s="180"/>
      <c r="E639" s="180"/>
      <c r="F639" s="180"/>
      <c r="I639" s="187"/>
      <c r="J639" s="180"/>
      <c r="K639" s="180"/>
      <c r="L639" s="180"/>
    </row>
    <row r="640" spans="1:12" x14ac:dyDescent="0.25">
      <c r="A640" s="182"/>
      <c r="B640" s="180"/>
      <c r="C640" s="180"/>
      <c r="D640" s="180"/>
      <c r="E640" s="180"/>
      <c r="F640" s="180"/>
      <c r="I640" s="187"/>
      <c r="J640" s="180"/>
      <c r="K640" s="180"/>
      <c r="L640" s="180"/>
    </row>
    <row r="641" spans="1:12" x14ac:dyDescent="0.25">
      <c r="A641" s="182"/>
      <c r="B641" s="180"/>
      <c r="C641" s="180"/>
      <c r="D641" s="180"/>
      <c r="E641" s="180"/>
      <c r="F641" s="180"/>
      <c r="I641" s="187"/>
      <c r="J641" s="180"/>
      <c r="K641" s="180"/>
      <c r="L641" s="180"/>
    </row>
    <row r="642" spans="1:12" x14ac:dyDescent="0.25">
      <c r="A642" s="182"/>
      <c r="B642" s="180"/>
      <c r="C642" s="180"/>
      <c r="D642" s="180"/>
      <c r="E642" s="180"/>
      <c r="F642" s="180"/>
      <c r="I642" s="187"/>
      <c r="J642" s="180"/>
      <c r="K642" s="180"/>
      <c r="L642" s="180"/>
    </row>
    <row r="643" spans="1:12" x14ac:dyDescent="0.25">
      <c r="A643" s="182"/>
      <c r="B643" s="180"/>
      <c r="C643" s="180"/>
      <c r="D643" s="180"/>
      <c r="E643" s="180"/>
      <c r="F643" s="180"/>
      <c r="I643" s="187"/>
      <c r="J643" s="180"/>
      <c r="K643" s="180"/>
      <c r="L643" s="180"/>
    </row>
    <row r="644" spans="1:12" x14ac:dyDescent="0.25">
      <c r="A644" s="182"/>
      <c r="B644" s="180"/>
      <c r="C644" s="180"/>
      <c r="D644" s="180"/>
      <c r="E644" s="180"/>
      <c r="F644" s="180"/>
      <c r="I644" s="187"/>
      <c r="J644" s="180"/>
      <c r="K644" s="180"/>
      <c r="L644" s="180"/>
    </row>
    <row r="645" spans="1:12" x14ac:dyDescent="0.25">
      <c r="A645" s="182"/>
      <c r="B645" s="180"/>
      <c r="C645" s="180"/>
      <c r="D645" s="180"/>
      <c r="E645" s="180"/>
      <c r="F645" s="180"/>
      <c r="I645" s="187"/>
      <c r="J645" s="180"/>
      <c r="K645" s="180"/>
      <c r="L645" s="180"/>
    </row>
    <row r="646" spans="1:12" x14ac:dyDescent="0.25">
      <c r="A646" s="182"/>
      <c r="B646" s="180"/>
      <c r="C646" s="180"/>
      <c r="D646" s="180"/>
      <c r="E646" s="180"/>
      <c r="F646" s="180"/>
      <c r="I646" s="187"/>
      <c r="J646" s="180"/>
      <c r="K646" s="180"/>
      <c r="L646" s="180"/>
    </row>
    <row r="647" spans="1:12" x14ac:dyDescent="0.25">
      <c r="A647" s="182"/>
      <c r="B647" s="180"/>
      <c r="C647" s="180"/>
      <c r="D647" s="180"/>
      <c r="E647" s="180"/>
      <c r="F647" s="180"/>
      <c r="I647" s="187"/>
      <c r="J647" s="180"/>
      <c r="K647" s="180"/>
      <c r="L647" s="180"/>
    </row>
    <row r="648" spans="1:12" x14ac:dyDescent="0.25">
      <c r="A648" s="182"/>
      <c r="B648" s="180"/>
      <c r="C648" s="180"/>
      <c r="D648" s="180"/>
      <c r="E648" s="180"/>
      <c r="F648" s="180"/>
      <c r="I648" s="187"/>
      <c r="J648" s="180"/>
      <c r="K648" s="180"/>
      <c r="L648" s="180"/>
    </row>
    <row r="649" spans="1:12" x14ac:dyDescent="0.25">
      <c r="A649" s="182"/>
      <c r="B649" s="180"/>
      <c r="C649" s="180"/>
      <c r="D649" s="180"/>
      <c r="E649" s="180"/>
      <c r="F649" s="180"/>
      <c r="I649" s="187"/>
      <c r="J649" s="180"/>
      <c r="K649" s="180"/>
      <c r="L649" s="180"/>
    </row>
    <row r="650" spans="1:12" x14ac:dyDescent="0.25">
      <c r="A650" s="182"/>
      <c r="B650" s="180"/>
      <c r="C650" s="180"/>
      <c r="D650" s="180"/>
      <c r="E650" s="180"/>
      <c r="F650" s="180"/>
      <c r="I650" s="187"/>
      <c r="J650" s="180"/>
      <c r="K650" s="180"/>
      <c r="L650" s="180"/>
    </row>
    <row r="651" spans="1:12" x14ac:dyDescent="0.25">
      <c r="A651" s="182"/>
      <c r="B651" s="180"/>
      <c r="C651" s="180"/>
      <c r="D651" s="180"/>
      <c r="E651" s="180"/>
      <c r="F651" s="180"/>
      <c r="I651" s="187"/>
      <c r="J651" s="180"/>
      <c r="K651" s="180"/>
      <c r="L651" s="180"/>
    </row>
    <row r="652" spans="1:12" x14ac:dyDescent="0.25">
      <c r="A652" s="182"/>
      <c r="B652" s="180"/>
      <c r="C652" s="180"/>
      <c r="D652" s="180"/>
      <c r="E652" s="180"/>
      <c r="F652" s="180"/>
      <c r="I652" s="187"/>
      <c r="J652" s="180"/>
      <c r="K652" s="180"/>
      <c r="L652" s="180"/>
    </row>
    <row r="653" spans="1:12" x14ac:dyDescent="0.25">
      <c r="A653" s="182"/>
      <c r="B653" s="180"/>
      <c r="C653" s="180"/>
      <c r="D653" s="180"/>
      <c r="E653" s="180"/>
      <c r="F653" s="180"/>
      <c r="I653" s="187"/>
      <c r="J653" s="180"/>
      <c r="K653" s="180"/>
      <c r="L653" s="180"/>
    </row>
    <row r="654" spans="1:12" x14ac:dyDescent="0.25">
      <c r="A654" s="182"/>
      <c r="B654" s="180"/>
      <c r="C654" s="180"/>
      <c r="D654" s="180"/>
      <c r="E654" s="180"/>
      <c r="F654" s="180"/>
      <c r="I654" s="187"/>
      <c r="J654" s="180"/>
      <c r="K654" s="180"/>
      <c r="L654" s="180"/>
    </row>
    <row r="655" spans="1:12" x14ac:dyDescent="0.25">
      <c r="A655" s="182"/>
      <c r="B655" s="180"/>
      <c r="C655" s="180"/>
      <c r="D655" s="180"/>
      <c r="E655" s="180"/>
      <c r="F655" s="180"/>
      <c r="I655" s="187"/>
      <c r="J655" s="180"/>
      <c r="K655" s="180"/>
      <c r="L655" s="180"/>
    </row>
    <row r="656" spans="1:12" x14ac:dyDescent="0.25">
      <c r="A656" s="182"/>
      <c r="B656" s="180"/>
      <c r="C656" s="180"/>
      <c r="D656" s="180"/>
      <c r="E656" s="180"/>
      <c r="F656" s="180"/>
      <c r="I656" s="187"/>
      <c r="J656" s="180"/>
      <c r="K656" s="180"/>
      <c r="L656" s="180"/>
    </row>
    <row r="657" spans="1:12" x14ac:dyDescent="0.25">
      <c r="A657" s="182"/>
      <c r="B657" s="180"/>
      <c r="C657" s="180"/>
      <c r="D657" s="180"/>
      <c r="E657" s="180"/>
      <c r="F657" s="180"/>
      <c r="I657" s="187"/>
      <c r="J657" s="180"/>
      <c r="K657" s="180"/>
      <c r="L657" s="180"/>
    </row>
    <row r="658" spans="1:12" x14ac:dyDescent="0.25">
      <c r="A658" s="182"/>
      <c r="B658" s="180"/>
      <c r="C658" s="180"/>
      <c r="D658" s="180"/>
      <c r="E658" s="180"/>
      <c r="F658" s="180"/>
      <c r="I658" s="187"/>
      <c r="J658" s="180"/>
      <c r="K658" s="180"/>
      <c r="L658" s="180"/>
    </row>
    <row r="659" spans="1:12" x14ac:dyDescent="0.25">
      <c r="A659" s="182"/>
      <c r="B659" s="180"/>
      <c r="C659" s="180"/>
      <c r="D659" s="180"/>
      <c r="E659" s="180"/>
      <c r="F659" s="180"/>
      <c r="I659" s="187"/>
      <c r="J659" s="180"/>
      <c r="K659" s="180"/>
      <c r="L659" s="180"/>
    </row>
    <row r="660" spans="1:12" x14ac:dyDescent="0.25">
      <c r="A660" s="182"/>
      <c r="B660" s="180"/>
      <c r="C660" s="180"/>
      <c r="D660" s="180"/>
      <c r="E660" s="180"/>
      <c r="F660" s="180"/>
      <c r="I660" s="187"/>
      <c r="J660" s="180"/>
      <c r="K660" s="180"/>
      <c r="L660" s="180"/>
    </row>
    <row r="661" spans="1:12" x14ac:dyDescent="0.25">
      <c r="A661" s="182"/>
      <c r="B661" s="180"/>
      <c r="C661" s="180"/>
      <c r="D661" s="180"/>
      <c r="E661" s="180"/>
      <c r="F661" s="180"/>
      <c r="I661" s="187"/>
      <c r="J661" s="180"/>
      <c r="K661" s="180"/>
      <c r="L661" s="180"/>
    </row>
    <row r="662" spans="1:12" x14ac:dyDescent="0.25">
      <c r="A662" s="182"/>
      <c r="B662" s="180"/>
      <c r="C662" s="180"/>
      <c r="D662" s="180"/>
      <c r="E662" s="180"/>
      <c r="F662" s="180"/>
      <c r="I662" s="187"/>
      <c r="J662" s="180"/>
      <c r="K662" s="180"/>
      <c r="L662" s="180"/>
    </row>
    <row r="663" spans="1:12" x14ac:dyDescent="0.25">
      <c r="A663" s="182"/>
      <c r="B663" s="180"/>
      <c r="C663" s="180"/>
      <c r="D663" s="180"/>
      <c r="E663" s="180"/>
      <c r="F663" s="180"/>
      <c r="I663" s="187"/>
      <c r="J663" s="180"/>
      <c r="K663" s="180"/>
      <c r="L663" s="180"/>
    </row>
    <row r="664" spans="1:12" x14ac:dyDescent="0.25">
      <c r="A664" s="182"/>
      <c r="B664" s="180"/>
      <c r="C664" s="180"/>
      <c r="D664" s="180"/>
      <c r="E664" s="180"/>
      <c r="F664" s="180"/>
      <c r="I664" s="187"/>
      <c r="J664" s="180"/>
      <c r="K664" s="180"/>
      <c r="L664" s="180"/>
    </row>
    <row r="665" spans="1:12" x14ac:dyDescent="0.25">
      <c r="A665" s="182"/>
      <c r="B665" s="180"/>
      <c r="C665" s="180"/>
      <c r="D665" s="180"/>
      <c r="E665" s="180"/>
      <c r="F665" s="180"/>
      <c r="I665" s="187"/>
      <c r="J665" s="180"/>
      <c r="K665" s="180"/>
      <c r="L665" s="180"/>
    </row>
    <row r="666" spans="1:12" x14ac:dyDescent="0.25">
      <c r="A666" s="182"/>
      <c r="B666" s="180"/>
      <c r="C666" s="180"/>
      <c r="D666" s="180"/>
      <c r="E666" s="180"/>
      <c r="F666" s="180"/>
      <c r="I666" s="187"/>
      <c r="J666" s="180"/>
      <c r="K666" s="180"/>
      <c r="L666" s="180"/>
    </row>
    <row r="667" spans="1:12" x14ac:dyDescent="0.25">
      <c r="A667" s="182"/>
      <c r="B667" s="180"/>
      <c r="C667" s="180"/>
      <c r="D667" s="180"/>
      <c r="E667" s="180"/>
      <c r="F667" s="180"/>
      <c r="I667" s="187"/>
      <c r="J667" s="180"/>
      <c r="K667" s="180"/>
      <c r="L667" s="180"/>
    </row>
    <row r="668" spans="1:12" x14ac:dyDescent="0.25">
      <c r="A668" s="182"/>
      <c r="B668" s="180"/>
      <c r="C668" s="180"/>
      <c r="D668" s="180"/>
      <c r="E668" s="180"/>
      <c r="F668" s="180"/>
      <c r="I668" s="187"/>
      <c r="J668" s="180"/>
      <c r="K668" s="180"/>
      <c r="L668" s="180"/>
    </row>
    <row r="669" spans="1:12" x14ac:dyDescent="0.25">
      <c r="A669" s="182"/>
      <c r="B669" s="180"/>
      <c r="C669" s="180"/>
      <c r="D669" s="180"/>
      <c r="E669" s="180"/>
      <c r="F669" s="180"/>
      <c r="I669" s="187"/>
      <c r="J669" s="180"/>
      <c r="K669" s="180"/>
      <c r="L669" s="180"/>
    </row>
    <row r="670" spans="1:12" x14ac:dyDescent="0.25">
      <c r="A670" s="182"/>
      <c r="B670" s="180"/>
      <c r="C670" s="180"/>
      <c r="D670" s="180"/>
      <c r="E670" s="180"/>
      <c r="F670" s="180"/>
      <c r="I670" s="187"/>
      <c r="J670" s="180"/>
      <c r="K670" s="180"/>
      <c r="L670" s="180"/>
    </row>
    <row r="671" spans="1:12" x14ac:dyDescent="0.25">
      <c r="A671" s="182"/>
      <c r="B671" s="180"/>
      <c r="C671" s="180"/>
      <c r="D671" s="180"/>
      <c r="E671" s="180"/>
      <c r="F671" s="180"/>
      <c r="I671" s="187"/>
      <c r="J671" s="180"/>
      <c r="K671" s="180"/>
      <c r="L671" s="180"/>
    </row>
    <row r="672" spans="1:12" x14ac:dyDescent="0.25">
      <c r="A672" s="182"/>
      <c r="B672" s="180"/>
      <c r="C672" s="180"/>
      <c r="D672" s="180"/>
      <c r="E672" s="180"/>
      <c r="F672" s="180"/>
      <c r="I672" s="187"/>
      <c r="J672" s="180"/>
      <c r="K672" s="180"/>
      <c r="L672" s="180"/>
    </row>
    <row r="673" spans="1:12" x14ac:dyDescent="0.25">
      <c r="A673" s="182"/>
      <c r="B673" s="180"/>
      <c r="C673" s="180"/>
      <c r="D673" s="180"/>
      <c r="E673" s="180"/>
      <c r="F673" s="180"/>
      <c r="I673" s="187"/>
      <c r="J673" s="180"/>
      <c r="K673" s="180"/>
      <c r="L673" s="180"/>
    </row>
    <row r="674" spans="1:12" x14ac:dyDescent="0.25">
      <c r="A674" s="182"/>
      <c r="B674" s="180"/>
      <c r="C674" s="180"/>
      <c r="D674" s="180"/>
      <c r="E674" s="180"/>
      <c r="F674" s="180"/>
      <c r="I674" s="187"/>
      <c r="J674" s="180"/>
      <c r="K674" s="180"/>
      <c r="L674" s="180"/>
    </row>
    <row r="675" spans="1:12" x14ac:dyDescent="0.25">
      <c r="A675" s="182"/>
      <c r="B675" s="180"/>
      <c r="C675" s="180"/>
      <c r="D675" s="180"/>
      <c r="E675" s="180"/>
      <c r="F675" s="180"/>
      <c r="I675" s="187"/>
      <c r="J675" s="180"/>
      <c r="K675" s="180"/>
      <c r="L675" s="180"/>
    </row>
    <row r="676" spans="1:12" x14ac:dyDescent="0.25">
      <c r="A676" s="182"/>
      <c r="B676" s="180"/>
      <c r="C676" s="180"/>
      <c r="D676" s="180"/>
      <c r="E676" s="180"/>
      <c r="F676" s="180"/>
      <c r="I676" s="187"/>
      <c r="J676" s="180"/>
      <c r="K676" s="180"/>
      <c r="L676" s="180"/>
    </row>
    <row r="677" spans="1:12" x14ac:dyDescent="0.25">
      <c r="A677" s="182"/>
      <c r="B677" s="180"/>
      <c r="C677" s="180"/>
      <c r="D677" s="180"/>
      <c r="E677" s="180"/>
      <c r="F677" s="180"/>
      <c r="I677" s="187"/>
      <c r="J677" s="180"/>
      <c r="K677" s="180"/>
      <c r="L677" s="180"/>
    </row>
    <row r="678" spans="1:12" x14ac:dyDescent="0.25">
      <c r="A678" s="182"/>
      <c r="B678" s="180"/>
      <c r="C678" s="180"/>
      <c r="D678" s="180"/>
      <c r="E678" s="180"/>
      <c r="F678" s="180"/>
      <c r="I678" s="187"/>
      <c r="J678" s="180"/>
      <c r="K678" s="180"/>
      <c r="L678" s="180"/>
    </row>
    <row r="679" spans="1:12" x14ac:dyDescent="0.25">
      <c r="A679" s="182"/>
      <c r="B679" s="180"/>
      <c r="C679" s="180"/>
      <c r="D679" s="180"/>
      <c r="E679" s="180"/>
      <c r="F679" s="180"/>
      <c r="I679" s="187"/>
      <c r="J679" s="180"/>
      <c r="K679" s="180"/>
      <c r="L679" s="180"/>
    </row>
    <row r="680" spans="1:12" x14ac:dyDescent="0.25">
      <c r="A680" s="182"/>
      <c r="B680" s="180"/>
      <c r="C680" s="180"/>
      <c r="D680" s="180"/>
      <c r="E680" s="180"/>
      <c r="F680" s="180"/>
      <c r="I680" s="187"/>
      <c r="J680" s="180"/>
      <c r="K680" s="180"/>
      <c r="L680" s="180"/>
    </row>
    <row r="681" spans="1:12" x14ac:dyDescent="0.25">
      <c r="A681" s="182"/>
      <c r="B681" s="180"/>
      <c r="C681" s="180"/>
      <c r="D681" s="180"/>
      <c r="E681" s="180"/>
      <c r="F681" s="180"/>
      <c r="I681" s="187"/>
      <c r="J681" s="180"/>
      <c r="K681" s="180"/>
      <c r="L681" s="180"/>
    </row>
    <row r="682" spans="1:12" x14ac:dyDescent="0.25">
      <c r="A682" s="182"/>
      <c r="B682" s="180"/>
      <c r="C682" s="180"/>
      <c r="D682" s="180"/>
      <c r="E682" s="180"/>
      <c r="F682" s="180"/>
      <c r="I682" s="187"/>
      <c r="J682" s="180"/>
      <c r="K682" s="180"/>
      <c r="L682" s="180"/>
    </row>
    <row r="683" spans="1:12" x14ac:dyDescent="0.25">
      <c r="A683" s="182"/>
      <c r="B683" s="180"/>
      <c r="C683" s="180"/>
      <c r="D683" s="180"/>
      <c r="E683" s="180"/>
      <c r="F683" s="180"/>
      <c r="I683" s="187"/>
      <c r="J683" s="180"/>
      <c r="K683" s="180"/>
      <c r="L683" s="180"/>
    </row>
    <row r="684" spans="1:12" x14ac:dyDescent="0.25">
      <c r="A684" s="182"/>
      <c r="B684" s="180"/>
      <c r="C684" s="180"/>
      <c r="D684" s="180"/>
      <c r="E684" s="180"/>
      <c r="F684" s="180"/>
      <c r="I684" s="187"/>
      <c r="J684" s="180"/>
      <c r="K684" s="180"/>
      <c r="L684" s="180"/>
    </row>
    <row r="685" spans="1:12" x14ac:dyDescent="0.25">
      <c r="A685" s="182"/>
      <c r="B685" s="180"/>
      <c r="C685" s="180"/>
      <c r="D685" s="180"/>
      <c r="E685" s="180"/>
      <c r="F685" s="180"/>
      <c r="I685" s="187"/>
      <c r="J685" s="180"/>
      <c r="K685" s="180"/>
      <c r="L685" s="180"/>
    </row>
    <row r="686" spans="1:12" x14ac:dyDescent="0.25">
      <c r="A686" s="182"/>
      <c r="B686" s="180"/>
      <c r="C686" s="180"/>
      <c r="D686" s="180"/>
      <c r="E686" s="180"/>
      <c r="F686" s="180"/>
      <c r="I686" s="187"/>
      <c r="J686" s="180"/>
      <c r="K686" s="180"/>
      <c r="L686" s="180"/>
    </row>
    <row r="687" spans="1:12" x14ac:dyDescent="0.25">
      <c r="A687" s="182"/>
      <c r="B687" s="180"/>
      <c r="C687" s="180"/>
      <c r="D687" s="180"/>
      <c r="E687" s="180"/>
      <c r="F687" s="180"/>
      <c r="I687" s="187"/>
      <c r="J687" s="180"/>
      <c r="K687" s="180"/>
      <c r="L687" s="180"/>
    </row>
    <row r="688" spans="1:12" x14ac:dyDescent="0.25">
      <c r="A688" s="182"/>
      <c r="B688" s="180"/>
      <c r="C688" s="180"/>
      <c r="D688" s="180"/>
      <c r="E688" s="180"/>
      <c r="F688" s="180"/>
      <c r="I688" s="187"/>
      <c r="J688" s="180"/>
      <c r="K688" s="180"/>
      <c r="L688" s="180"/>
    </row>
    <row r="689" spans="1:12" x14ac:dyDescent="0.25">
      <c r="A689" s="182"/>
      <c r="B689" s="180"/>
      <c r="C689" s="180"/>
      <c r="D689" s="180"/>
      <c r="E689" s="180"/>
      <c r="F689" s="180"/>
      <c r="I689" s="187"/>
      <c r="J689" s="180"/>
      <c r="K689" s="180"/>
      <c r="L689" s="180"/>
    </row>
    <row r="690" spans="1:12" x14ac:dyDescent="0.25">
      <c r="A690" s="182"/>
      <c r="B690" s="180"/>
      <c r="C690" s="180"/>
      <c r="D690" s="180"/>
      <c r="E690" s="180"/>
      <c r="F690" s="180"/>
      <c r="I690" s="187"/>
      <c r="J690" s="180"/>
      <c r="K690" s="180"/>
      <c r="L690" s="180"/>
    </row>
    <row r="691" spans="1:12" x14ac:dyDescent="0.25">
      <c r="A691" s="182"/>
      <c r="B691" s="180"/>
      <c r="C691" s="180"/>
      <c r="D691" s="180"/>
      <c r="E691" s="180"/>
      <c r="F691" s="180"/>
      <c r="I691" s="187"/>
      <c r="J691" s="180"/>
      <c r="K691" s="180"/>
      <c r="L691" s="180"/>
    </row>
    <row r="692" spans="1:12" x14ac:dyDescent="0.25">
      <c r="A692" s="182"/>
      <c r="B692" s="180"/>
      <c r="C692" s="180"/>
      <c r="D692" s="180"/>
      <c r="E692" s="180"/>
      <c r="F692" s="180"/>
      <c r="I692" s="187"/>
      <c r="J692" s="180"/>
      <c r="K692" s="180"/>
      <c r="L692" s="180"/>
    </row>
    <row r="693" spans="1:12" x14ac:dyDescent="0.25">
      <c r="A693" s="182"/>
      <c r="B693" s="180"/>
      <c r="C693" s="180"/>
      <c r="D693" s="180"/>
      <c r="E693" s="180"/>
      <c r="F693" s="180"/>
      <c r="I693" s="187"/>
      <c r="J693" s="180"/>
      <c r="K693" s="180"/>
      <c r="L693" s="180"/>
    </row>
    <row r="694" spans="1:12" x14ac:dyDescent="0.25">
      <c r="A694" s="182"/>
      <c r="B694" s="180"/>
      <c r="C694" s="180"/>
      <c r="D694" s="180"/>
      <c r="E694" s="180"/>
      <c r="F694" s="180"/>
      <c r="I694" s="187"/>
      <c r="J694" s="180"/>
      <c r="K694" s="180"/>
      <c r="L694" s="180"/>
    </row>
    <row r="695" spans="1:12" x14ac:dyDescent="0.25">
      <c r="A695" s="182"/>
      <c r="B695" s="180"/>
      <c r="C695" s="180"/>
      <c r="D695" s="180"/>
      <c r="E695" s="180"/>
      <c r="F695" s="180"/>
      <c r="I695" s="187"/>
      <c r="J695" s="180"/>
      <c r="K695" s="180"/>
      <c r="L695" s="180"/>
    </row>
    <row r="696" spans="1:12" x14ac:dyDescent="0.25">
      <c r="A696" s="182"/>
      <c r="B696" s="180"/>
      <c r="C696" s="180"/>
      <c r="D696" s="180"/>
      <c r="E696" s="180"/>
      <c r="F696" s="180"/>
      <c r="I696" s="187"/>
      <c r="J696" s="180"/>
      <c r="K696" s="180"/>
      <c r="L696" s="180"/>
    </row>
    <row r="697" spans="1:12" x14ac:dyDescent="0.25">
      <c r="A697" s="182"/>
      <c r="B697" s="180"/>
      <c r="C697" s="180"/>
      <c r="D697" s="180"/>
      <c r="E697" s="180"/>
      <c r="F697" s="180"/>
      <c r="I697" s="187"/>
      <c r="J697" s="180"/>
      <c r="K697" s="180"/>
      <c r="L697" s="180"/>
    </row>
    <row r="698" spans="1:12" x14ac:dyDescent="0.25">
      <c r="A698" s="182"/>
      <c r="B698" s="180"/>
      <c r="C698" s="180"/>
      <c r="D698" s="180"/>
      <c r="E698" s="180"/>
      <c r="F698" s="180"/>
      <c r="I698" s="187"/>
      <c r="J698" s="180"/>
      <c r="K698" s="180"/>
      <c r="L698" s="180"/>
    </row>
    <row r="699" spans="1:12" x14ac:dyDescent="0.25">
      <c r="A699" s="182"/>
      <c r="B699" s="180"/>
      <c r="C699" s="180"/>
      <c r="D699" s="180"/>
      <c r="E699" s="180"/>
      <c r="F699" s="180"/>
      <c r="I699" s="187"/>
      <c r="J699" s="180"/>
      <c r="K699" s="180"/>
      <c r="L699" s="180"/>
    </row>
    <row r="700" spans="1:12" x14ac:dyDescent="0.25">
      <c r="A700" s="182"/>
      <c r="B700" s="180"/>
      <c r="C700" s="180"/>
      <c r="D700" s="180"/>
      <c r="E700" s="180"/>
      <c r="F700" s="180"/>
      <c r="I700" s="187"/>
      <c r="J700" s="180"/>
      <c r="K700" s="180"/>
      <c r="L700" s="180"/>
    </row>
    <row r="701" spans="1:12" x14ac:dyDescent="0.25">
      <c r="A701" s="182"/>
      <c r="B701" s="180"/>
      <c r="C701" s="180"/>
      <c r="D701" s="180"/>
      <c r="E701" s="180"/>
      <c r="F701" s="180"/>
      <c r="I701" s="187"/>
      <c r="J701" s="180"/>
      <c r="K701" s="180"/>
      <c r="L701" s="180"/>
    </row>
    <row r="702" spans="1:12" x14ac:dyDescent="0.25">
      <c r="A702" s="182"/>
      <c r="B702" s="180"/>
      <c r="C702" s="180"/>
      <c r="D702" s="180"/>
      <c r="E702" s="180"/>
      <c r="F702" s="180"/>
      <c r="I702" s="187"/>
      <c r="J702" s="180"/>
      <c r="K702" s="180"/>
      <c r="L702" s="180"/>
    </row>
    <row r="703" spans="1:12" x14ac:dyDescent="0.25">
      <c r="A703" s="182"/>
      <c r="B703" s="180"/>
      <c r="C703" s="180"/>
      <c r="D703" s="180"/>
      <c r="E703" s="180"/>
      <c r="F703" s="180"/>
      <c r="I703" s="187"/>
      <c r="J703" s="180"/>
      <c r="K703" s="180"/>
      <c r="L703" s="180"/>
    </row>
    <row r="704" spans="1:12" x14ac:dyDescent="0.25">
      <c r="A704" s="182"/>
      <c r="B704" s="180"/>
      <c r="C704" s="180"/>
      <c r="D704" s="180"/>
      <c r="E704" s="180"/>
      <c r="F704" s="180"/>
      <c r="I704" s="187"/>
      <c r="J704" s="180"/>
      <c r="K704" s="180"/>
      <c r="L704" s="180"/>
    </row>
    <row r="705" spans="1:12" x14ac:dyDescent="0.25">
      <c r="A705" s="182"/>
      <c r="B705" s="180"/>
      <c r="C705" s="180"/>
      <c r="D705" s="180"/>
      <c r="E705" s="180"/>
      <c r="F705" s="180"/>
      <c r="I705" s="187"/>
      <c r="J705" s="180"/>
      <c r="K705" s="180"/>
      <c r="L705" s="180"/>
    </row>
    <row r="706" spans="1:12" x14ac:dyDescent="0.25">
      <c r="A706" s="182"/>
      <c r="B706" s="180"/>
      <c r="C706" s="180"/>
      <c r="D706" s="180"/>
      <c r="E706" s="180"/>
      <c r="F706" s="180"/>
      <c r="I706" s="187"/>
      <c r="J706" s="180"/>
      <c r="K706" s="180"/>
      <c r="L706" s="180"/>
    </row>
    <row r="707" spans="1:12" x14ac:dyDescent="0.25">
      <c r="A707" s="182"/>
      <c r="B707" s="180"/>
      <c r="C707" s="180"/>
      <c r="D707" s="180"/>
      <c r="E707" s="180"/>
      <c r="F707" s="180"/>
      <c r="I707" s="187"/>
      <c r="J707" s="180"/>
      <c r="K707" s="180"/>
      <c r="L707" s="180"/>
    </row>
    <row r="708" spans="1:12" x14ac:dyDescent="0.25">
      <c r="A708" s="182"/>
      <c r="B708" s="180"/>
      <c r="C708" s="180"/>
      <c r="D708" s="180"/>
      <c r="E708" s="180"/>
      <c r="F708" s="180"/>
      <c r="I708" s="187"/>
      <c r="J708" s="180"/>
      <c r="K708" s="180"/>
      <c r="L708" s="180"/>
    </row>
    <row r="709" spans="1:12" x14ac:dyDescent="0.25">
      <c r="A709" s="182"/>
      <c r="B709" s="180"/>
      <c r="C709" s="180"/>
      <c r="D709" s="180"/>
      <c r="E709" s="180"/>
      <c r="F709" s="180"/>
      <c r="I709" s="187"/>
      <c r="J709" s="180"/>
      <c r="K709" s="180"/>
      <c r="L709" s="180"/>
    </row>
    <row r="710" spans="1:12" x14ac:dyDescent="0.25">
      <c r="A710" s="182"/>
      <c r="B710" s="180"/>
      <c r="C710" s="180"/>
      <c r="D710" s="180"/>
      <c r="E710" s="180"/>
      <c r="F710" s="180"/>
      <c r="I710" s="187"/>
      <c r="J710" s="180"/>
      <c r="K710" s="180"/>
      <c r="L710" s="180"/>
    </row>
    <row r="711" spans="1:12" x14ac:dyDescent="0.25">
      <c r="A711" s="182"/>
      <c r="B711" s="180"/>
      <c r="C711" s="180"/>
      <c r="D711" s="180"/>
      <c r="E711" s="180"/>
      <c r="F711" s="180"/>
      <c r="I711" s="187"/>
      <c r="J711" s="180"/>
      <c r="K711" s="180"/>
      <c r="L711" s="180"/>
    </row>
    <row r="712" spans="1:12" x14ac:dyDescent="0.25">
      <c r="A712" s="182"/>
      <c r="B712" s="180"/>
      <c r="C712" s="180"/>
      <c r="D712" s="180"/>
      <c r="E712" s="180"/>
      <c r="F712" s="180"/>
      <c r="I712" s="187"/>
      <c r="J712" s="180"/>
      <c r="K712" s="180"/>
      <c r="L712" s="180"/>
    </row>
    <row r="713" spans="1:12" x14ac:dyDescent="0.25">
      <c r="A713" s="182"/>
      <c r="B713" s="180"/>
      <c r="C713" s="180"/>
      <c r="D713" s="180"/>
      <c r="E713" s="180"/>
      <c r="F713" s="180"/>
      <c r="I713" s="187"/>
      <c r="J713" s="180"/>
      <c r="K713" s="180"/>
      <c r="L713" s="180"/>
    </row>
    <row r="714" spans="1:12" x14ac:dyDescent="0.25">
      <c r="A714" s="182"/>
      <c r="B714" s="180"/>
      <c r="C714" s="180"/>
      <c r="D714" s="180"/>
      <c r="E714" s="180"/>
      <c r="F714" s="180"/>
      <c r="I714" s="187"/>
      <c r="J714" s="180"/>
      <c r="K714" s="180"/>
      <c r="L714" s="180"/>
    </row>
    <row r="715" spans="1:12" x14ac:dyDescent="0.25">
      <c r="A715" s="182"/>
      <c r="B715" s="180"/>
      <c r="C715" s="180"/>
      <c r="D715" s="180"/>
      <c r="E715" s="180"/>
      <c r="F715" s="180"/>
      <c r="I715" s="187"/>
      <c r="J715" s="180"/>
      <c r="K715" s="180"/>
      <c r="L715" s="180"/>
    </row>
    <row r="716" spans="1:12" x14ac:dyDescent="0.25">
      <c r="A716" s="182"/>
      <c r="B716" s="180"/>
      <c r="C716" s="180"/>
      <c r="D716" s="180"/>
      <c r="E716" s="180"/>
      <c r="F716" s="180"/>
      <c r="I716" s="187"/>
      <c r="J716" s="180"/>
      <c r="K716" s="180"/>
      <c r="L716" s="180"/>
    </row>
    <row r="717" spans="1:12" x14ac:dyDescent="0.25">
      <c r="A717" s="182"/>
      <c r="B717" s="180"/>
      <c r="C717" s="180"/>
      <c r="D717" s="180"/>
      <c r="E717" s="180"/>
      <c r="F717" s="180"/>
      <c r="I717" s="187"/>
      <c r="J717" s="180"/>
      <c r="K717" s="180"/>
      <c r="L717" s="180"/>
    </row>
    <row r="718" spans="1:12" x14ac:dyDescent="0.25">
      <c r="A718" s="182"/>
      <c r="B718" s="180"/>
      <c r="C718" s="180"/>
      <c r="D718" s="180"/>
      <c r="E718" s="180"/>
      <c r="F718" s="180"/>
      <c r="I718" s="187"/>
      <c r="J718" s="180"/>
      <c r="K718" s="180"/>
      <c r="L718" s="180"/>
    </row>
    <row r="719" spans="1:12" x14ac:dyDescent="0.25">
      <c r="A719" s="182"/>
      <c r="B719" s="180"/>
      <c r="C719" s="180"/>
      <c r="D719" s="180"/>
      <c r="E719" s="180"/>
      <c r="F719" s="180"/>
      <c r="I719" s="187"/>
      <c r="J719" s="180"/>
      <c r="K719" s="180"/>
      <c r="L719" s="180"/>
    </row>
    <row r="720" spans="1:12" x14ac:dyDescent="0.25">
      <c r="A720" s="182"/>
      <c r="B720" s="180"/>
      <c r="C720" s="180"/>
      <c r="D720" s="180"/>
      <c r="E720" s="180"/>
      <c r="F720" s="180"/>
      <c r="I720" s="187"/>
      <c r="J720" s="180"/>
      <c r="K720" s="180"/>
      <c r="L720" s="180"/>
    </row>
    <row r="721" spans="1:12" x14ac:dyDescent="0.25">
      <c r="A721" s="182"/>
      <c r="B721" s="180"/>
      <c r="C721" s="180"/>
      <c r="D721" s="180"/>
      <c r="E721" s="180"/>
      <c r="F721" s="180"/>
      <c r="I721" s="187"/>
      <c r="J721" s="180"/>
      <c r="K721" s="180"/>
      <c r="L721" s="180"/>
    </row>
    <row r="722" spans="1:12" x14ac:dyDescent="0.25">
      <c r="A722" s="182"/>
      <c r="B722" s="180"/>
      <c r="C722" s="180"/>
      <c r="D722" s="180"/>
      <c r="E722" s="180"/>
      <c r="F722" s="180"/>
      <c r="I722" s="187"/>
      <c r="J722" s="180"/>
      <c r="K722" s="180"/>
      <c r="L722" s="180"/>
    </row>
    <row r="723" spans="1:12" x14ac:dyDescent="0.25">
      <c r="A723" s="182"/>
      <c r="B723" s="180"/>
      <c r="C723" s="180"/>
      <c r="D723" s="180"/>
      <c r="E723" s="180"/>
      <c r="F723" s="180"/>
      <c r="I723" s="187"/>
      <c r="J723" s="180"/>
      <c r="K723" s="180"/>
      <c r="L723" s="180"/>
    </row>
    <row r="724" spans="1:12" x14ac:dyDescent="0.25">
      <c r="A724" s="182"/>
      <c r="B724" s="180"/>
      <c r="C724" s="180"/>
      <c r="D724" s="180"/>
      <c r="E724" s="180"/>
      <c r="F724" s="180"/>
      <c r="I724" s="187"/>
      <c r="J724" s="180"/>
      <c r="K724" s="180"/>
      <c r="L724" s="180"/>
    </row>
    <row r="725" spans="1:12" x14ac:dyDescent="0.25">
      <c r="A725" s="182"/>
      <c r="B725" s="180"/>
      <c r="C725" s="180"/>
      <c r="D725" s="180"/>
      <c r="E725" s="180"/>
      <c r="F725" s="180"/>
      <c r="I725" s="187"/>
      <c r="J725" s="180"/>
      <c r="K725" s="180"/>
      <c r="L725" s="180"/>
    </row>
    <row r="726" spans="1:12" x14ac:dyDescent="0.25">
      <c r="A726" s="182"/>
      <c r="B726" s="180"/>
      <c r="C726" s="180"/>
      <c r="D726" s="180"/>
      <c r="E726" s="180"/>
      <c r="F726" s="180"/>
      <c r="I726" s="187"/>
      <c r="J726" s="180"/>
      <c r="K726" s="180"/>
      <c r="L726" s="180"/>
    </row>
    <row r="727" spans="1:12" x14ac:dyDescent="0.25">
      <c r="A727" s="182"/>
      <c r="B727" s="180"/>
      <c r="C727" s="180"/>
      <c r="D727" s="180"/>
      <c r="E727" s="180"/>
      <c r="F727" s="180"/>
      <c r="I727" s="187"/>
      <c r="J727" s="180"/>
      <c r="K727" s="180"/>
      <c r="L727" s="180"/>
    </row>
    <row r="728" spans="1:12" x14ac:dyDescent="0.25">
      <c r="A728" s="182"/>
      <c r="B728" s="180"/>
      <c r="C728" s="180"/>
      <c r="D728" s="180"/>
      <c r="E728" s="180"/>
      <c r="F728" s="180"/>
      <c r="I728" s="187"/>
      <c r="J728" s="180"/>
      <c r="K728" s="180"/>
      <c r="L728" s="180"/>
    </row>
    <row r="729" spans="1:12" x14ac:dyDescent="0.25">
      <c r="A729" s="182"/>
      <c r="B729" s="180"/>
      <c r="C729" s="180"/>
      <c r="D729" s="180"/>
      <c r="E729" s="180"/>
      <c r="F729" s="180"/>
      <c r="I729" s="187"/>
      <c r="J729" s="180"/>
      <c r="K729" s="180"/>
      <c r="L729" s="180"/>
    </row>
    <row r="730" spans="1:12" x14ac:dyDescent="0.25">
      <c r="A730" s="182"/>
      <c r="B730" s="180"/>
      <c r="C730" s="180"/>
      <c r="D730" s="180"/>
      <c r="E730" s="180"/>
      <c r="F730" s="180"/>
      <c r="I730" s="187"/>
      <c r="J730" s="180"/>
      <c r="K730" s="180"/>
      <c r="L730" s="180"/>
    </row>
    <row r="731" spans="1:12" x14ac:dyDescent="0.25">
      <c r="A731" s="182"/>
      <c r="B731" s="180"/>
      <c r="C731" s="180"/>
      <c r="D731" s="180"/>
      <c r="E731" s="180"/>
      <c r="F731" s="180"/>
      <c r="I731" s="187"/>
      <c r="J731" s="180"/>
      <c r="K731" s="180"/>
      <c r="L731" s="180"/>
    </row>
    <row r="732" spans="1:12" x14ac:dyDescent="0.25">
      <c r="A732" s="182"/>
      <c r="B732" s="180"/>
      <c r="C732" s="180"/>
      <c r="D732" s="180"/>
      <c r="E732" s="180"/>
      <c r="F732" s="180"/>
      <c r="I732" s="187"/>
      <c r="J732" s="180"/>
      <c r="K732" s="180"/>
      <c r="L732" s="180"/>
    </row>
    <row r="733" spans="1:12" x14ac:dyDescent="0.25">
      <c r="A733" s="182"/>
      <c r="B733" s="180"/>
      <c r="C733" s="180"/>
      <c r="D733" s="180"/>
      <c r="E733" s="180"/>
      <c r="F733" s="180"/>
      <c r="I733" s="187"/>
      <c r="J733" s="180"/>
      <c r="K733" s="180"/>
      <c r="L733" s="180"/>
    </row>
    <row r="734" spans="1:12" x14ac:dyDescent="0.25">
      <c r="A734" s="182"/>
      <c r="B734" s="180"/>
      <c r="C734" s="180"/>
      <c r="D734" s="180"/>
      <c r="E734" s="180"/>
      <c r="F734" s="180"/>
      <c r="I734" s="187"/>
      <c r="J734" s="180"/>
      <c r="K734" s="180"/>
      <c r="L734" s="180"/>
    </row>
    <row r="735" spans="1:12" x14ac:dyDescent="0.25">
      <c r="A735" s="182"/>
      <c r="B735" s="180"/>
      <c r="C735" s="180"/>
      <c r="D735" s="180"/>
      <c r="E735" s="180"/>
      <c r="F735" s="180"/>
      <c r="I735" s="187"/>
      <c r="J735" s="180"/>
      <c r="K735" s="180"/>
      <c r="L735" s="180"/>
    </row>
    <row r="736" spans="1:12" x14ac:dyDescent="0.25">
      <c r="A736" s="182"/>
      <c r="B736" s="180"/>
      <c r="C736" s="180"/>
      <c r="D736" s="180"/>
      <c r="E736" s="180"/>
      <c r="F736" s="180"/>
      <c r="I736" s="187"/>
      <c r="J736" s="180"/>
      <c r="K736" s="180"/>
      <c r="L736" s="180"/>
    </row>
    <row r="737" spans="1:12" x14ac:dyDescent="0.25">
      <c r="A737" s="182"/>
      <c r="B737" s="180"/>
      <c r="C737" s="180"/>
      <c r="D737" s="180"/>
      <c r="E737" s="180"/>
      <c r="F737" s="180"/>
      <c r="I737" s="187"/>
      <c r="J737" s="180"/>
      <c r="K737" s="180"/>
      <c r="L737" s="180"/>
    </row>
    <row r="738" spans="1:12" x14ac:dyDescent="0.25">
      <c r="A738" s="182"/>
      <c r="B738" s="180"/>
      <c r="C738" s="180"/>
      <c r="D738" s="180"/>
      <c r="E738" s="180"/>
      <c r="F738" s="180"/>
      <c r="I738" s="187"/>
      <c r="J738" s="180"/>
      <c r="K738" s="180"/>
      <c r="L738" s="180"/>
    </row>
    <row r="739" spans="1:12" x14ac:dyDescent="0.25">
      <c r="A739" s="182"/>
      <c r="B739" s="180"/>
      <c r="C739" s="180"/>
      <c r="D739" s="180"/>
      <c r="E739" s="180"/>
      <c r="F739" s="180"/>
      <c r="I739" s="187"/>
      <c r="J739" s="180"/>
      <c r="K739" s="180"/>
      <c r="L739" s="180"/>
    </row>
    <row r="740" spans="1:12" x14ac:dyDescent="0.25">
      <c r="A740" s="182"/>
      <c r="B740" s="180"/>
      <c r="C740" s="180"/>
      <c r="D740" s="180"/>
      <c r="E740" s="180"/>
      <c r="F740" s="180"/>
      <c r="I740" s="187"/>
      <c r="J740" s="180"/>
      <c r="K740" s="180"/>
      <c r="L740" s="180"/>
    </row>
    <row r="741" spans="1:12" x14ac:dyDescent="0.25">
      <c r="A741" s="182"/>
      <c r="B741" s="180"/>
      <c r="C741" s="180"/>
      <c r="D741" s="180"/>
      <c r="E741" s="180"/>
      <c r="F741" s="180"/>
      <c r="I741" s="187"/>
      <c r="J741" s="180"/>
      <c r="K741" s="180"/>
      <c r="L741" s="180"/>
    </row>
    <row r="742" spans="1:12" x14ac:dyDescent="0.25">
      <c r="A742" s="182"/>
      <c r="B742" s="180"/>
      <c r="C742" s="180"/>
      <c r="D742" s="180"/>
      <c r="E742" s="180"/>
      <c r="F742" s="180"/>
      <c r="I742" s="187"/>
      <c r="J742" s="180"/>
      <c r="K742" s="180"/>
      <c r="L742" s="180"/>
    </row>
    <row r="743" spans="1:12" x14ac:dyDescent="0.25">
      <c r="A743" s="182"/>
      <c r="B743" s="180"/>
      <c r="C743" s="180"/>
      <c r="D743" s="180"/>
      <c r="E743" s="180"/>
      <c r="F743" s="180"/>
      <c r="I743" s="187"/>
      <c r="J743" s="180"/>
      <c r="K743" s="180"/>
      <c r="L743" s="180"/>
    </row>
    <row r="744" spans="1:12" x14ac:dyDescent="0.25">
      <c r="A744" s="182"/>
      <c r="B744" s="180"/>
      <c r="C744" s="180"/>
      <c r="D744" s="180"/>
      <c r="E744" s="180"/>
      <c r="F744" s="180"/>
      <c r="I744" s="187"/>
      <c r="J744" s="180"/>
      <c r="K744" s="180"/>
      <c r="L744" s="180"/>
    </row>
    <row r="745" spans="1:12" x14ac:dyDescent="0.25">
      <c r="A745" s="182"/>
      <c r="B745" s="180"/>
      <c r="C745" s="180"/>
      <c r="D745" s="180"/>
      <c r="E745" s="180"/>
      <c r="F745" s="180"/>
      <c r="I745" s="187"/>
      <c r="J745" s="180"/>
      <c r="K745" s="180"/>
      <c r="L745" s="180"/>
    </row>
    <row r="746" spans="1:12" x14ac:dyDescent="0.25">
      <c r="A746" s="182"/>
      <c r="B746" s="180"/>
      <c r="C746" s="180"/>
      <c r="D746" s="180"/>
      <c r="E746" s="180"/>
      <c r="F746" s="180"/>
      <c r="I746" s="187"/>
      <c r="J746" s="180"/>
      <c r="K746" s="180"/>
      <c r="L746" s="180"/>
    </row>
    <row r="747" spans="1:12" x14ac:dyDescent="0.25">
      <c r="A747" s="182"/>
      <c r="B747" s="180"/>
      <c r="C747" s="180"/>
      <c r="D747" s="180"/>
      <c r="E747" s="180"/>
      <c r="F747" s="180"/>
      <c r="I747" s="187"/>
      <c r="J747" s="180"/>
      <c r="K747" s="180"/>
      <c r="L747" s="180"/>
    </row>
    <row r="748" spans="1:12" x14ac:dyDescent="0.25">
      <c r="A748" s="182"/>
      <c r="B748" s="180"/>
      <c r="C748" s="180"/>
      <c r="D748" s="180"/>
      <c r="E748" s="180"/>
      <c r="F748" s="180"/>
      <c r="I748" s="187"/>
      <c r="J748" s="180"/>
      <c r="K748" s="180"/>
      <c r="L748" s="180"/>
    </row>
    <row r="749" spans="1:12" x14ac:dyDescent="0.25">
      <c r="A749" s="182"/>
      <c r="B749" s="180"/>
      <c r="C749" s="180"/>
      <c r="D749" s="180"/>
      <c r="E749" s="180"/>
      <c r="F749" s="180"/>
      <c r="I749" s="187"/>
      <c r="J749" s="180"/>
      <c r="K749" s="180"/>
      <c r="L749" s="180"/>
    </row>
    <row r="750" spans="1:12" x14ac:dyDescent="0.25">
      <c r="A750" s="182"/>
      <c r="B750" s="180"/>
      <c r="C750" s="180"/>
      <c r="D750" s="180"/>
      <c r="E750" s="180"/>
      <c r="F750" s="180"/>
      <c r="I750" s="187"/>
      <c r="J750" s="180"/>
      <c r="K750" s="180"/>
      <c r="L750" s="180"/>
    </row>
    <row r="751" spans="1:12" x14ac:dyDescent="0.25">
      <c r="A751" s="182"/>
      <c r="B751" s="180"/>
      <c r="C751" s="180"/>
      <c r="D751" s="180"/>
      <c r="E751" s="180"/>
      <c r="F751" s="180"/>
      <c r="I751" s="187"/>
      <c r="J751" s="180"/>
      <c r="K751" s="180"/>
      <c r="L751" s="180"/>
    </row>
    <row r="752" spans="1:12" x14ac:dyDescent="0.25">
      <c r="A752" s="182"/>
      <c r="B752" s="180"/>
      <c r="C752" s="180"/>
      <c r="D752" s="180"/>
      <c r="E752" s="180"/>
      <c r="F752" s="180"/>
      <c r="I752" s="187"/>
      <c r="J752" s="180"/>
      <c r="K752" s="180"/>
      <c r="L752" s="180"/>
    </row>
    <row r="753" spans="1:12" x14ac:dyDescent="0.25">
      <c r="A753" s="182"/>
      <c r="B753" s="180"/>
      <c r="C753" s="180"/>
      <c r="D753" s="180"/>
      <c r="E753" s="180"/>
      <c r="F753" s="180"/>
      <c r="I753" s="187"/>
      <c r="J753" s="180"/>
      <c r="K753" s="180"/>
      <c r="L753" s="180"/>
    </row>
    <row r="754" spans="1:12" x14ac:dyDescent="0.25">
      <c r="A754" s="182"/>
      <c r="B754" s="180"/>
      <c r="C754" s="180"/>
      <c r="D754" s="180"/>
      <c r="E754" s="180"/>
      <c r="F754" s="180"/>
      <c r="I754" s="187"/>
      <c r="J754" s="180"/>
      <c r="K754" s="180"/>
      <c r="L754" s="180"/>
    </row>
    <row r="755" spans="1:12" x14ac:dyDescent="0.25">
      <c r="A755" s="182"/>
      <c r="B755" s="180"/>
      <c r="C755" s="180"/>
      <c r="D755" s="180"/>
      <c r="E755" s="180"/>
      <c r="F755" s="180"/>
      <c r="I755" s="187"/>
      <c r="J755" s="180"/>
      <c r="K755" s="180"/>
      <c r="L755" s="180"/>
    </row>
    <row r="756" spans="1:12" x14ac:dyDescent="0.25">
      <c r="A756" s="182"/>
      <c r="B756" s="180"/>
      <c r="C756" s="180"/>
      <c r="D756" s="180"/>
      <c r="E756" s="180"/>
      <c r="F756" s="180"/>
      <c r="I756" s="187"/>
      <c r="J756" s="180"/>
      <c r="K756" s="180"/>
      <c r="L756" s="180"/>
    </row>
    <row r="757" spans="1:12" x14ac:dyDescent="0.25">
      <c r="A757" s="182"/>
      <c r="B757" s="180"/>
      <c r="C757" s="180"/>
      <c r="D757" s="180"/>
      <c r="E757" s="180"/>
      <c r="F757" s="180"/>
      <c r="I757" s="187"/>
      <c r="J757" s="180"/>
      <c r="K757" s="180"/>
      <c r="L757" s="180"/>
    </row>
    <row r="758" spans="1:12" x14ac:dyDescent="0.25">
      <c r="A758" s="182"/>
      <c r="B758" s="180"/>
      <c r="C758" s="180"/>
      <c r="D758" s="180"/>
      <c r="E758" s="180"/>
      <c r="F758" s="180"/>
      <c r="I758" s="187"/>
      <c r="J758" s="180"/>
      <c r="K758" s="180"/>
      <c r="L758" s="180"/>
    </row>
    <row r="759" spans="1:12" x14ac:dyDescent="0.25">
      <c r="A759" s="182"/>
      <c r="B759" s="180"/>
      <c r="C759" s="180"/>
      <c r="D759" s="180"/>
      <c r="E759" s="180"/>
      <c r="F759" s="180"/>
      <c r="I759" s="187"/>
      <c r="J759" s="180"/>
      <c r="K759" s="180"/>
      <c r="L759" s="180"/>
    </row>
    <row r="760" spans="1:12" x14ac:dyDescent="0.25">
      <c r="A760" s="182"/>
      <c r="B760" s="180"/>
      <c r="C760" s="180"/>
      <c r="D760" s="180"/>
      <c r="E760" s="180"/>
      <c r="F760" s="180"/>
      <c r="I760" s="187"/>
      <c r="J760" s="180"/>
      <c r="K760" s="180"/>
      <c r="L760" s="180"/>
    </row>
    <row r="761" spans="1:12" x14ac:dyDescent="0.25">
      <c r="A761" s="182"/>
      <c r="B761" s="180"/>
      <c r="C761" s="180"/>
      <c r="D761" s="180"/>
      <c r="E761" s="180"/>
      <c r="F761" s="180"/>
      <c r="I761" s="187"/>
      <c r="J761" s="180"/>
      <c r="K761" s="180"/>
      <c r="L761" s="180"/>
    </row>
    <row r="762" spans="1:12" x14ac:dyDescent="0.25">
      <c r="A762" s="182"/>
      <c r="B762" s="180"/>
      <c r="C762" s="180"/>
      <c r="D762" s="180"/>
      <c r="E762" s="180"/>
      <c r="F762" s="180"/>
      <c r="I762" s="187"/>
      <c r="J762" s="180"/>
      <c r="K762" s="180"/>
      <c r="L762" s="180"/>
    </row>
    <row r="763" spans="1:12" x14ac:dyDescent="0.25">
      <c r="A763" s="182"/>
      <c r="B763" s="180"/>
      <c r="C763" s="180"/>
      <c r="D763" s="180"/>
      <c r="E763" s="180"/>
      <c r="F763" s="180"/>
      <c r="I763" s="187"/>
      <c r="J763" s="180"/>
      <c r="K763" s="180"/>
      <c r="L763" s="180"/>
    </row>
    <row r="764" spans="1:12" x14ac:dyDescent="0.25">
      <c r="A764" s="182"/>
      <c r="B764" s="180"/>
      <c r="C764" s="180"/>
      <c r="D764" s="180"/>
      <c r="E764" s="180"/>
      <c r="F764" s="180"/>
      <c r="I764" s="187"/>
      <c r="J764" s="180"/>
      <c r="K764" s="180"/>
      <c r="L764" s="180"/>
    </row>
    <row r="765" spans="1:12" x14ac:dyDescent="0.25">
      <c r="A765" s="182"/>
      <c r="B765" s="180"/>
      <c r="C765" s="180"/>
      <c r="D765" s="180"/>
      <c r="E765" s="180"/>
      <c r="F765" s="180"/>
      <c r="I765" s="187"/>
      <c r="J765" s="180"/>
      <c r="K765" s="180"/>
      <c r="L765" s="180"/>
    </row>
    <row r="766" spans="1:12" x14ac:dyDescent="0.25">
      <c r="A766" s="182"/>
      <c r="B766" s="180"/>
      <c r="C766" s="180"/>
      <c r="D766" s="180"/>
      <c r="E766" s="180"/>
      <c r="F766" s="180"/>
      <c r="I766" s="187"/>
      <c r="J766" s="180"/>
      <c r="K766" s="180"/>
      <c r="L766" s="180"/>
    </row>
    <row r="767" spans="1:12" x14ac:dyDescent="0.25">
      <c r="A767" s="182"/>
      <c r="B767" s="180"/>
      <c r="C767" s="180"/>
      <c r="D767" s="180"/>
      <c r="E767" s="180"/>
      <c r="F767" s="180"/>
      <c r="I767" s="187"/>
      <c r="J767" s="180"/>
      <c r="K767" s="180"/>
      <c r="L767" s="180"/>
    </row>
    <row r="768" spans="1:12" x14ac:dyDescent="0.25">
      <c r="A768" s="182"/>
      <c r="B768" s="180"/>
      <c r="C768" s="180"/>
      <c r="D768" s="180"/>
      <c r="E768" s="180"/>
      <c r="F768" s="180"/>
      <c r="I768" s="187"/>
      <c r="J768" s="180"/>
      <c r="K768" s="180"/>
      <c r="L768" s="180"/>
    </row>
    <row r="769" spans="1:12" x14ac:dyDescent="0.25">
      <c r="A769" s="182"/>
      <c r="B769" s="180"/>
      <c r="C769" s="180"/>
      <c r="D769" s="180"/>
      <c r="E769" s="180"/>
      <c r="F769" s="180"/>
      <c r="I769" s="187"/>
      <c r="J769" s="180"/>
      <c r="K769" s="180"/>
      <c r="L769" s="180"/>
    </row>
    <row r="770" spans="1:12" x14ac:dyDescent="0.25">
      <c r="A770" s="182"/>
      <c r="B770" s="180"/>
      <c r="C770" s="180"/>
      <c r="D770" s="180"/>
      <c r="E770" s="180"/>
      <c r="F770" s="180"/>
      <c r="I770" s="187"/>
      <c r="J770" s="180"/>
      <c r="K770" s="180"/>
      <c r="L770" s="180"/>
    </row>
    <row r="771" spans="1:12" x14ac:dyDescent="0.25">
      <c r="A771" s="182"/>
      <c r="B771" s="180"/>
      <c r="C771" s="180"/>
      <c r="D771" s="180"/>
      <c r="E771" s="180"/>
      <c r="F771" s="180"/>
      <c r="I771" s="187"/>
      <c r="J771" s="180"/>
      <c r="K771" s="180"/>
      <c r="L771" s="180"/>
    </row>
    <row r="772" spans="1:12" x14ac:dyDescent="0.25">
      <c r="A772" s="182"/>
      <c r="B772" s="180"/>
      <c r="C772" s="180"/>
      <c r="D772" s="180"/>
      <c r="E772" s="180"/>
      <c r="F772" s="180"/>
      <c r="I772" s="187"/>
      <c r="J772" s="180"/>
      <c r="K772" s="180"/>
      <c r="L772" s="180"/>
    </row>
    <row r="773" spans="1:12" x14ac:dyDescent="0.25">
      <c r="A773" s="182"/>
      <c r="B773" s="180"/>
      <c r="C773" s="180"/>
      <c r="D773" s="180"/>
      <c r="E773" s="180"/>
      <c r="F773" s="180"/>
      <c r="I773" s="187"/>
      <c r="J773" s="180"/>
      <c r="K773" s="180"/>
      <c r="L773" s="180"/>
    </row>
    <row r="774" spans="1:12" x14ac:dyDescent="0.25">
      <c r="A774" s="182"/>
      <c r="B774" s="180"/>
      <c r="C774" s="180"/>
      <c r="D774" s="180"/>
      <c r="E774" s="180"/>
      <c r="F774" s="180"/>
      <c r="I774" s="187"/>
      <c r="J774" s="180"/>
      <c r="K774" s="180"/>
      <c r="L774" s="180"/>
    </row>
    <row r="775" spans="1:12" x14ac:dyDescent="0.25">
      <c r="A775" s="182"/>
      <c r="B775" s="180"/>
      <c r="C775" s="180"/>
      <c r="D775" s="180"/>
      <c r="E775" s="180"/>
      <c r="F775" s="180"/>
      <c r="I775" s="187"/>
      <c r="J775" s="180"/>
      <c r="K775" s="180"/>
      <c r="L775" s="180"/>
    </row>
    <row r="776" spans="1:12" x14ac:dyDescent="0.25">
      <c r="A776" s="182"/>
      <c r="B776" s="180"/>
      <c r="C776" s="180"/>
      <c r="D776" s="180"/>
      <c r="E776" s="180"/>
      <c r="F776" s="180"/>
      <c r="I776" s="187"/>
      <c r="J776" s="180"/>
      <c r="K776" s="180"/>
      <c r="L776" s="180"/>
    </row>
    <row r="777" spans="1:12" x14ac:dyDescent="0.25">
      <c r="A777" s="182"/>
      <c r="B777" s="180"/>
      <c r="C777" s="180"/>
      <c r="D777" s="180"/>
      <c r="E777" s="180"/>
      <c r="F777" s="180"/>
      <c r="I777" s="187"/>
      <c r="J777" s="180"/>
      <c r="K777" s="180"/>
      <c r="L777" s="180"/>
    </row>
    <row r="778" spans="1:12" x14ac:dyDescent="0.25">
      <c r="A778" s="182"/>
      <c r="B778" s="180"/>
      <c r="C778" s="180"/>
      <c r="D778" s="180"/>
      <c r="E778" s="180"/>
      <c r="F778" s="180"/>
      <c r="I778" s="187"/>
      <c r="J778" s="180"/>
      <c r="K778" s="180"/>
      <c r="L778" s="180"/>
    </row>
    <row r="779" spans="1:12" x14ac:dyDescent="0.25">
      <c r="A779" s="182"/>
      <c r="B779" s="180"/>
      <c r="C779" s="180"/>
      <c r="D779" s="180"/>
      <c r="E779" s="180"/>
      <c r="F779" s="180"/>
      <c r="I779" s="187"/>
      <c r="J779" s="180"/>
      <c r="K779" s="180"/>
      <c r="L779" s="180"/>
    </row>
    <row r="780" spans="1:12" x14ac:dyDescent="0.25">
      <c r="A780" s="182"/>
      <c r="B780" s="180"/>
      <c r="C780" s="180"/>
      <c r="D780" s="180"/>
      <c r="E780" s="180"/>
      <c r="F780" s="180"/>
      <c r="I780" s="187"/>
      <c r="J780" s="180"/>
      <c r="K780" s="180"/>
      <c r="L780" s="180"/>
    </row>
    <row r="781" spans="1:12" x14ac:dyDescent="0.25">
      <c r="A781" s="182"/>
      <c r="B781" s="180"/>
      <c r="C781" s="180"/>
      <c r="D781" s="180"/>
      <c r="E781" s="180"/>
      <c r="F781" s="180"/>
      <c r="I781" s="187"/>
      <c r="J781" s="180"/>
      <c r="K781" s="180"/>
      <c r="L781" s="180"/>
    </row>
    <row r="782" spans="1:12" x14ac:dyDescent="0.25">
      <c r="A782" s="182"/>
      <c r="B782" s="180"/>
      <c r="C782" s="180"/>
      <c r="D782" s="180"/>
      <c r="E782" s="180"/>
      <c r="F782" s="180"/>
      <c r="I782" s="187"/>
      <c r="J782" s="180"/>
      <c r="K782" s="180"/>
      <c r="L782" s="180"/>
    </row>
    <row r="783" spans="1:12" x14ac:dyDescent="0.25">
      <c r="A783" s="182"/>
      <c r="B783" s="180"/>
      <c r="C783" s="180"/>
      <c r="D783" s="180"/>
      <c r="E783" s="180"/>
      <c r="F783" s="180"/>
      <c r="I783" s="187"/>
      <c r="J783" s="180"/>
      <c r="K783" s="180"/>
      <c r="L783" s="180"/>
    </row>
    <row r="784" spans="1:12" x14ac:dyDescent="0.25">
      <c r="A784" s="182"/>
      <c r="B784" s="180"/>
      <c r="C784" s="180"/>
      <c r="D784" s="180"/>
      <c r="E784" s="180"/>
      <c r="F784" s="180"/>
      <c r="I784" s="187"/>
      <c r="J784" s="180"/>
      <c r="K784" s="180"/>
      <c r="L784" s="180"/>
    </row>
    <row r="785" spans="1:12" x14ac:dyDescent="0.25">
      <c r="A785" s="182"/>
      <c r="B785" s="180"/>
      <c r="C785" s="180"/>
      <c r="D785" s="180"/>
      <c r="E785" s="180"/>
      <c r="F785" s="180"/>
      <c r="I785" s="187"/>
      <c r="J785" s="180"/>
      <c r="K785" s="180"/>
      <c r="L785" s="180"/>
    </row>
    <row r="786" spans="1:12" x14ac:dyDescent="0.25">
      <c r="A786" s="182"/>
      <c r="B786" s="180"/>
      <c r="C786" s="180"/>
      <c r="D786" s="180"/>
      <c r="E786" s="180"/>
      <c r="F786" s="180"/>
      <c r="I786" s="187"/>
      <c r="J786" s="180"/>
      <c r="K786" s="180"/>
      <c r="L786" s="180"/>
    </row>
    <row r="787" spans="1:12" x14ac:dyDescent="0.25">
      <c r="A787" s="182"/>
      <c r="B787" s="180"/>
      <c r="C787" s="180"/>
      <c r="D787" s="180"/>
      <c r="E787" s="180"/>
      <c r="F787" s="180"/>
      <c r="I787" s="187"/>
      <c r="J787" s="180"/>
      <c r="K787" s="180"/>
      <c r="L787" s="180"/>
    </row>
    <row r="788" spans="1:12" x14ac:dyDescent="0.25">
      <c r="A788" s="182"/>
      <c r="B788" s="180"/>
      <c r="C788" s="180"/>
      <c r="D788" s="180"/>
      <c r="E788" s="180"/>
      <c r="F788" s="180"/>
      <c r="I788" s="187"/>
      <c r="J788" s="180"/>
      <c r="K788" s="180"/>
      <c r="L788" s="180"/>
    </row>
    <row r="789" spans="1:12" x14ac:dyDescent="0.25">
      <c r="A789" s="182"/>
      <c r="B789" s="180"/>
      <c r="C789" s="180"/>
      <c r="D789" s="180"/>
      <c r="E789" s="180"/>
      <c r="F789" s="180"/>
      <c r="I789" s="187"/>
      <c r="J789" s="180"/>
      <c r="K789" s="180"/>
      <c r="L789" s="180"/>
    </row>
    <row r="790" spans="1:12" x14ac:dyDescent="0.25">
      <c r="A790" s="182"/>
      <c r="B790" s="180"/>
      <c r="C790" s="180"/>
      <c r="D790" s="180"/>
      <c r="E790" s="180"/>
      <c r="F790" s="180"/>
      <c r="I790" s="187"/>
      <c r="J790" s="180"/>
      <c r="K790" s="180"/>
      <c r="L790" s="180"/>
    </row>
    <row r="791" spans="1:12" x14ac:dyDescent="0.25">
      <c r="A791" s="182"/>
      <c r="B791" s="180"/>
      <c r="C791" s="180"/>
      <c r="D791" s="180"/>
      <c r="E791" s="180"/>
      <c r="F791" s="180"/>
      <c r="I791" s="187"/>
      <c r="J791" s="180"/>
      <c r="K791" s="180"/>
      <c r="L791" s="180"/>
    </row>
    <row r="792" spans="1:12" x14ac:dyDescent="0.25">
      <c r="A792" s="182"/>
      <c r="B792" s="180"/>
      <c r="C792" s="180"/>
      <c r="D792" s="180"/>
      <c r="E792" s="180"/>
      <c r="F792" s="180"/>
      <c r="I792" s="187"/>
      <c r="J792" s="180"/>
      <c r="K792" s="180"/>
      <c r="L792" s="180"/>
    </row>
    <row r="793" spans="1:12" x14ac:dyDescent="0.25">
      <c r="A793" s="182"/>
      <c r="B793" s="180"/>
      <c r="C793" s="180"/>
      <c r="D793" s="180"/>
      <c r="E793" s="180"/>
      <c r="F793" s="180"/>
      <c r="I793" s="187"/>
      <c r="J793" s="180"/>
      <c r="K793" s="180"/>
      <c r="L793" s="180"/>
    </row>
    <row r="794" spans="1:12" x14ac:dyDescent="0.25">
      <c r="A794" s="182"/>
      <c r="B794" s="180"/>
      <c r="C794" s="180"/>
      <c r="D794" s="180"/>
      <c r="E794" s="180"/>
      <c r="F794" s="180"/>
      <c r="I794" s="187"/>
      <c r="J794" s="180"/>
      <c r="K794" s="180"/>
      <c r="L794" s="180"/>
    </row>
    <row r="795" spans="1:12" x14ac:dyDescent="0.25">
      <c r="A795" s="182"/>
      <c r="B795" s="180"/>
      <c r="C795" s="180"/>
      <c r="D795" s="180"/>
      <c r="E795" s="180"/>
      <c r="F795" s="180"/>
      <c r="I795" s="187"/>
      <c r="J795" s="180"/>
      <c r="K795" s="180"/>
      <c r="L795" s="180"/>
    </row>
    <row r="796" spans="1:12" x14ac:dyDescent="0.25">
      <c r="A796" s="182"/>
      <c r="B796" s="180"/>
      <c r="C796" s="180"/>
      <c r="D796" s="180"/>
      <c r="E796" s="180"/>
      <c r="F796" s="180"/>
      <c r="I796" s="187"/>
      <c r="J796" s="180"/>
      <c r="K796" s="180"/>
      <c r="L796" s="180"/>
    </row>
    <row r="797" spans="1:12" x14ac:dyDescent="0.25">
      <c r="A797" s="182"/>
      <c r="B797" s="180"/>
      <c r="C797" s="180"/>
      <c r="D797" s="180"/>
      <c r="E797" s="180"/>
      <c r="F797" s="180"/>
      <c r="I797" s="187"/>
      <c r="J797" s="180"/>
      <c r="K797" s="180"/>
      <c r="L797" s="180"/>
    </row>
    <row r="798" spans="1:12" x14ac:dyDescent="0.25">
      <c r="A798" s="182"/>
      <c r="B798" s="180"/>
      <c r="C798" s="180"/>
      <c r="D798" s="180"/>
      <c r="E798" s="180"/>
      <c r="F798" s="180"/>
      <c r="I798" s="187"/>
      <c r="J798" s="180"/>
      <c r="K798" s="180"/>
      <c r="L798" s="180"/>
    </row>
    <row r="799" spans="1:12" x14ac:dyDescent="0.25">
      <c r="A799" s="182"/>
      <c r="B799" s="180"/>
      <c r="C799" s="180"/>
      <c r="D799" s="180"/>
      <c r="E799" s="180"/>
      <c r="F799" s="180"/>
      <c r="I799" s="187"/>
      <c r="J799" s="180"/>
      <c r="K799" s="180"/>
      <c r="L799" s="180"/>
    </row>
    <row r="800" spans="1:12" x14ac:dyDescent="0.25">
      <c r="A800" s="182"/>
      <c r="B800" s="180"/>
      <c r="C800" s="180"/>
      <c r="D800" s="180"/>
      <c r="E800" s="180"/>
      <c r="F800" s="180"/>
      <c r="I800" s="187"/>
      <c r="J800" s="180"/>
      <c r="K800" s="180"/>
      <c r="L800" s="180"/>
    </row>
    <row r="801" spans="1:12" x14ac:dyDescent="0.25">
      <c r="A801" s="182"/>
      <c r="B801" s="180"/>
      <c r="C801" s="180"/>
      <c r="D801" s="180"/>
      <c r="E801" s="180"/>
      <c r="F801" s="180"/>
      <c r="I801" s="187"/>
      <c r="J801" s="180"/>
      <c r="K801" s="180"/>
      <c r="L801" s="180"/>
    </row>
    <row r="802" spans="1:12" x14ac:dyDescent="0.25">
      <c r="A802" s="182"/>
      <c r="B802" s="180"/>
      <c r="C802" s="180"/>
      <c r="D802" s="180"/>
      <c r="E802" s="180"/>
      <c r="F802" s="180"/>
      <c r="I802" s="187"/>
      <c r="J802" s="180"/>
      <c r="K802" s="180"/>
      <c r="L802" s="180"/>
    </row>
    <row r="803" spans="1:12" x14ac:dyDescent="0.25">
      <c r="A803" s="182"/>
      <c r="B803" s="180"/>
      <c r="C803" s="180"/>
      <c r="D803" s="180"/>
      <c r="E803" s="180"/>
      <c r="F803" s="180"/>
      <c r="I803" s="187"/>
      <c r="J803" s="180"/>
      <c r="K803" s="180"/>
      <c r="L803" s="180"/>
    </row>
    <row r="804" spans="1:12" x14ac:dyDescent="0.25">
      <c r="A804" s="182"/>
      <c r="B804" s="180"/>
      <c r="C804" s="180"/>
      <c r="D804" s="180"/>
      <c r="E804" s="180"/>
      <c r="F804" s="180"/>
      <c r="I804" s="187"/>
      <c r="J804" s="180"/>
      <c r="K804" s="180"/>
      <c r="L804" s="180"/>
    </row>
    <row r="805" spans="1:12" x14ac:dyDescent="0.25">
      <c r="A805" s="182"/>
      <c r="B805" s="180"/>
      <c r="C805" s="180"/>
      <c r="D805" s="180"/>
      <c r="E805" s="180"/>
      <c r="F805" s="180"/>
      <c r="I805" s="187"/>
      <c r="J805" s="180"/>
      <c r="K805" s="180"/>
      <c r="L805" s="180"/>
    </row>
    <row r="806" spans="1:12" x14ac:dyDescent="0.25">
      <c r="A806" s="182"/>
      <c r="B806" s="180"/>
      <c r="C806" s="180"/>
      <c r="D806" s="180"/>
      <c r="E806" s="180"/>
      <c r="F806" s="180"/>
      <c r="I806" s="187"/>
      <c r="J806" s="180"/>
      <c r="K806" s="180"/>
      <c r="L806" s="180"/>
    </row>
    <row r="807" spans="1:12" x14ac:dyDescent="0.25">
      <c r="A807" s="182"/>
      <c r="B807" s="180"/>
      <c r="C807" s="180"/>
      <c r="D807" s="180"/>
      <c r="E807" s="180"/>
      <c r="F807" s="180"/>
      <c r="I807" s="187"/>
      <c r="J807" s="180"/>
      <c r="K807" s="180"/>
      <c r="L807" s="180"/>
    </row>
    <row r="808" spans="1:12" x14ac:dyDescent="0.25">
      <c r="A808" s="182"/>
      <c r="B808" s="180"/>
      <c r="C808" s="180"/>
      <c r="D808" s="180"/>
      <c r="E808" s="180"/>
      <c r="F808" s="180"/>
      <c r="I808" s="187"/>
      <c r="J808" s="180"/>
      <c r="K808" s="180"/>
      <c r="L808" s="180"/>
    </row>
    <row r="809" spans="1:12" x14ac:dyDescent="0.25">
      <c r="A809" s="182"/>
      <c r="B809" s="180"/>
      <c r="C809" s="180"/>
      <c r="D809" s="180"/>
      <c r="E809" s="180"/>
      <c r="F809" s="180"/>
      <c r="I809" s="187"/>
      <c r="J809" s="180"/>
      <c r="K809" s="180"/>
      <c r="L809" s="180"/>
    </row>
    <row r="810" spans="1:12" x14ac:dyDescent="0.25">
      <c r="A810" s="182"/>
      <c r="B810" s="180"/>
      <c r="C810" s="180"/>
      <c r="D810" s="180"/>
      <c r="E810" s="180"/>
      <c r="F810" s="180"/>
      <c r="I810" s="187"/>
      <c r="J810" s="180"/>
      <c r="K810" s="180"/>
      <c r="L810" s="180"/>
    </row>
    <row r="811" spans="1:12" x14ac:dyDescent="0.25">
      <c r="A811" s="182"/>
      <c r="B811" s="180"/>
      <c r="C811" s="180"/>
      <c r="D811" s="180"/>
      <c r="E811" s="180"/>
      <c r="F811" s="180"/>
      <c r="I811" s="187"/>
      <c r="J811" s="180"/>
      <c r="K811" s="180"/>
      <c r="L811" s="180"/>
    </row>
    <row r="812" spans="1:12" x14ac:dyDescent="0.25">
      <c r="A812" s="182"/>
      <c r="B812" s="180"/>
      <c r="C812" s="180"/>
      <c r="D812" s="180"/>
      <c r="E812" s="180"/>
      <c r="F812" s="180"/>
      <c r="I812" s="187"/>
      <c r="J812" s="180"/>
      <c r="K812" s="180"/>
      <c r="L812" s="180"/>
    </row>
    <row r="813" spans="1:12" x14ac:dyDescent="0.25">
      <c r="A813" s="182"/>
      <c r="B813" s="180"/>
      <c r="C813" s="180"/>
      <c r="D813" s="180"/>
      <c r="E813" s="180"/>
      <c r="F813" s="180"/>
      <c r="I813" s="187"/>
      <c r="J813" s="180"/>
      <c r="K813" s="180"/>
      <c r="L813" s="180"/>
    </row>
    <row r="814" spans="1:12" x14ac:dyDescent="0.25">
      <c r="A814" s="182"/>
      <c r="B814" s="180"/>
      <c r="C814" s="180"/>
      <c r="D814" s="180"/>
      <c r="E814" s="180"/>
      <c r="F814" s="180"/>
      <c r="I814" s="187"/>
      <c r="J814" s="180"/>
      <c r="K814" s="180"/>
      <c r="L814" s="180"/>
    </row>
    <row r="815" spans="1:12" x14ac:dyDescent="0.25">
      <c r="A815" s="182"/>
      <c r="B815" s="180"/>
      <c r="C815" s="180"/>
      <c r="D815" s="180"/>
      <c r="E815" s="180"/>
      <c r="F815" s="180"/>
      <c r="I815" s="187"/>
      <c r="J815" s="180"/>
      <c r="K815" s="180"/>
      <c r="L815" s="180"/>
    </row>
    <row r="816" spans="1:12" x14ac:dyDescent="0.25">
      <c r="A816" s="182"/>
      <c r="B816" s="180"/>
      <c r="C816" s="180"/>
      <c r="D816" s="180"/>
      <c r="E816" s="180"/>
      <c r="F816" s="180"/>
      <c r="I816" s="187"/>
      <c r="J816" s="180"/>
      <c r="K816" s="180"/>
      <c r="L816" s="180"/>
    </row>
    <row r="817" spans="1:12" x14ac:dyDescent="0.25">
      <c r="A817" s="182"/>
      <c r="B817" s="180"/>
      <c r="C817" s="180"/>
      <c r="D817" s="180"/>
      <c r="E817" s="180"/>
      <c r="F817" s="180"/>
      <c r="I817" s="187"/>
      <c r="J817" s="180"/>
      <c r="K817" s="180"/>
      <c r="L817" s="180"/>
    </row>
    <row r="818" spans="1:12" x14ac:dyDescent="0.25">
      <c r="A818" s="182"/>
      <c r="B818" s="180"/>
      <c r="C818" s="180"/>
      <c r="D818" s="180"/>
      <c r="E818" s="180"/>
      <c r="F818" s="180"/>
      <c r="I818" s="187"/>
      <c r="J818" s="180"/>
      <c r="K818" s="180"/>
      <c r="L818" s="180"/>
    </row>
    <row r="819" spans="1:12" x14ac:dyDescent="0.25">
      <c r="A819" s="182"/>
      <c r="B819" s="180"/>
      <c r="C819" s="180"/>
      <c r="D819" s="180"/>
      <c r="E819" s="180"/>
      <c r="F819" s="180"/>
      <c r="I819" s="187"/>
      <c r="J819" s="180"/>
      <c r="K819" s="180"/>
      <c r="L819" s="180"/>
    </row>
    <row r="820" spans="1:12" x14ac:dyDescent="0.25">
      <c r="A820" s="182"/>
      <c r="B820" s="180"/>
      <c r="C820" s="180"/>
      <c r="D820" s="180"/>
      <c r="E820" s="180"/>
      <c r="F820" s="180"/>
      <c r="I820" s="187"/>
      <c r="J820" s="180"/>
      <c r="K820" s="180"/>
      <c r="L820" s="180"/>
    </row>
    <row r="821" spans="1:12" x14ac:dyDescent="0.25">
      <c r="A821" s="182"/>
      <c r="B821" s="180"/>
      <c r="C821" s="180"/>
      <c r="D821" s="180"/>
      <c r="E821" s="180"/>
      <c r="F821" s="180"/>
      <c r="I821" s="187"/>
      <c r="J821" s="180"/>
      <c r="K821" s="180"/>
      <c r="L821" s="180"/>
    </row>
    <row r="822" spans="1:12" x14ac:dyDescent="0.25">
      <c r="A822" s="182"/>
      <c r="B822" s="180"/>
      <c r="C822" s="180"/>
      <c r="D822" s="180"/>
      <c r="E822" s="180"/>
      <c r="F822" s="180"/>
      <c r="I822" s="187"/>
      <c r="J822" s="180"/>
      <c r="K822" s="180"/>
      <c r="L822" s="180"/>
    </row>
    <row r="823" spans="1:12" x14ac:dyDescent="0.25">
      <c r="A823" s="182"/>
      <c r="B823" s="180"/>
      <c r="C823" s="180"/>
      <c r="D823" s="180"/>
      <c r="E823" s="180"/>
      <c r="F823" s="180"/>
      <c r="I823" s="187"/>
      <c r="J823" s="180"/>
      <c r="K823" s="180"/>
      <c r="L823" s="180"/>
    </row>
    <row r="824" spans="1:12" x14ac:dyDescent="0.25">
      <c r="A824" s="182"/>
      <c r="B824" s="180"/>
      <c r="C824" s="180"/>
      <c r="D824" s="180"/>
      <c r="E824" s="180"/>
      <c r="F824" s="180"/>
      <c r="I824" s="187"/>
      <c r="J824" s="180"/>
      <c r="K824" s="180"/>
      <c r="L824" s="180"/>
    </row>
    <row r="825" spans="1:12" x14ac:dyDescent="0.25">
      <c r="A825" s="182"/>
      <c r="B825" s="180"/>
      <c r="C825" s="180"/>
      <c r="D825" s="180"/>
      <c r="E825" s="180"/>
      <c r="F825" s="180"/>
      <c r="I825" s="187"/>
      <c r="J825" s="180"/>
      <c r="K825" s="180"/>
      <c r="L825" s="180"/>
    </row>
    <row r="826" spans="1:12" x14ac:dyDescent="0.25">
      <c r="A826" s="182"/>
      <c r="B826" s="180"/>
      <c r="C826" s="180"/>
      <c r="D826" s="180"/>
      <c r="E826" s="180"/>
      <c r="F826" s="180"/>
      <c r="I826" s="187"/>
      <c r="J826" s="180"/>
      <c r="K826" s="180"/>
      <c r="L826" s="180"/>
    </row>
    <row r="827" spans="1:12" x14ac:dyDescent="0.25">
      <c r="A827" s="182"/>
      <c r="B827" s="180"/>
      <c r="C827" s="180"/>
      <c r="D827" s="180"/>
      <c r="E827" s="180"/>
      <c r="F827" s="180"/>
      <c r="I827" s="187"/>
      <c r="J827" s="180"/>
      <c r="K827" s="180"/>
      <c r="L827" s="180"/>
    </row>
    <row r="828" spans="1:12" x14ac:dyDescent="0.25">
      <c r="A828" s="182"/>
      <c r="B828" s="180"/>
      <c r="C828" s="180"/>
      <c r="D828" s="180"/>
      <c r="E828" s="180"/>
      <c r="F828" s="180"/>
      <c r="I828" s="187"/>
      <c r="J828" s="180"/>
      <c r="K828" s="180"/>
      <c r="L828" s="180"/>
    </row>
    <row r="829" spans="1:12" x14ac:dyDescent="0.25">
      <c r="A829" s="182"/>
      <c r="B829" s="180"/>
      <c r="C829" s="180"/>
      <c r="D829" s="180"/>
      <c r="E829" s="180"/>
      <c r="F829" s="180"/>
      <c r="I829" s="187"/>
      <c r="J829" s="180"/>
      <c r="K829" s="180"/>
      <c r="L829" s="180"/>
    </row>
    <row r="830" spans="1:12" x14ac:dyDescent="0.25">
      <c r="A830" s="182"/>
      <c r="B830" s="180"/>
      <c r="C830" s="180"/>
      <c r="D830" s="180"/>
      <c r="E830" s="180"/>
      <c r="F830" s="180"/>
      <c r="I830" s="187"/>
      <c r="J830" s="180"/>
      <c r="K830" s="180"/>
      <c r="L830" s="180"/>
    </row>
    <row r="831" spans="1:12" x14ac:dyDescent="0.25">
      <c r="A831" s="182"/>
      <c r="B831" s="180"/>
      <c r="C831" s="180"/>
      <c r="D831" s="180"/>
      <c r="E831" s="180"/>
      <c r="F831" s="180"/>
      <c r="I831" s="187"/>
      <c r="J831" s="180"/>
      <c r="K831" s="180"/>
      <c r="L831" s="180"/>
    </row>
    <row r="832" spans="1:12" x14ac:dyDescent="0.25">
      <c r="A832" s="182"/>
      <c r="B832" s="180"/>
      <c r="C832" s="180"/>
      <c r="D832" s="180"/>
      <c r="E832" s="180"/>
      <c r="F832" s="180"/>
      <c r="I832" s="187"/>
      <c r="J832" s="180"/>
      <c r="K832" s="180"/>
      <c r="L832" s="180"/>
    </row>
    <row r="833" spans="1:12" x14ac:dyDescent="0.25">
      <c r="A833" s="182"/>
      <c r="B833" s="180"/>
      <c r="C833" s="180"/>
      <c r="D833" s="180"/>
      <c r="E833" s="180"/>
      <c r="F833" s="180"/>
      <c r="I833" s="187"/>
      <c r="J833" s="180"/>
      <c r="K833" s="180"/>
      <c r="L833" s="180"/>
    </row>
    <row r="834" spans="1:12" x14ac:dyDescent="0.25">
      <c r="A834" s="182"/>
      <c r="B834" s="180"/>
      <c r="C834" s="180"/>
      <c r="D834" s="180"/>
      <c r="E834" s="180"/>
      <c r="F834" s="180"/>
      <c r="I834" s="187"/>
      <c r="J834" s="180"/>
      <c r="K834" s="180"/>
      <c r="L834" s="180"/>
    </row>
    <row r="835" spans="1:12" x14ac:dyDescent="0.25">
      <c r="A835" s="182"/>
      <c r="B835" s="180"/>
      <c r="C835" s="180"/>
      <c r="D835" s="180"/>
      <c r="E835" s="180"/>
      <c r="F835" s="180"/>
      <c r="I835" s="187"/>
      <c r="J835" s="180"/>
      <c r="K835" s="180"/>
      <c r="L835" s="180"/>
    </row>
    <row r="836" spans="1:12" x14ac:dyDescent="0.25">
      <c r="A836" s="182"/>
      <c r="B836" s="180"/>
      <c r="C836" s="180"/>
      <c r="D836" s="180"/>
      <c r="E836" s="180"/>
      <c r="F836" s="180"/>
      <c r="I836" s="187"/>
      <c r="J836" s="180"/>
      <c r="K836" s="180"/>
      <c r="L836" s="180"/>
    </row>
    <row r="837" spans="1:12" x14ac:dyDescent="0.25">
      <c r="A837" s="182"/>
      <c r="B837" s="180"/>
      <c r="C837" s="180"/>
      <c r="D837" s="180"/>
      <c r="E837" s="180"/>
      <c r="F837" s="180"/>
      <c r="I837" s="187"/>
      <c r="J837" s="180"/>
      <c r="K837" s="180"/>
      <c r="L837" s="180"/>
    </row>
    <row r="838" spans="1:12" x14ac:dyDescent="0.25">
      <c r="A838" s="182"/>
      <c r="B838" s="180"/>
      <c r="C838" s="180"/>
      <c r="D838" s="180"/>
      <c r="E838" s="180"/>
      <c r="F838" s="180"/>
      <c r="I838" s="187"/>
      <c r="J838" s="180"/>
      <c r="K838" s="180"/>
      <c r="L838" s="180"/>
    </row>
    <row r="839" spans="1:12" x14ac:dyDescent="0.25">
      <c r="A839" s="182"/>
      <c r="B839" s="180"/>
      <c r="C839" s="180"/>
      <c r="D839" s="180"/>
      <c r="E839" s="180"/>
      <c r="F839" s="180"/>
      <c r="I839" s="187"/>
      <c r="J839" s="180"/>
      <c r="K839" s="180"/>
      <c r="L839" s="180"/>
    </row>
    <row r="840" spans="1:12" x14ac:dyDescent="0.25">
      <c r="A840" s="182"/>
      <c r="B840" s="180"/>
      <c r="C840" s="180"/>
      <c r="D840" s="180"/>
      <c r="E840" s="180"/>
      <c r="F840" s="180"/>
      <c r="I840" s="187"/>
      <c r="J840" s="180"/>
      <c r="K840" s="180"/>
      <c r="L840" s="180"/>
    </row>
    <row r="841" spans="1:12" x14ac:dyDescent="0.25">
      <c r="A841" s="182"/>
      <c r="B841" s="180"/>
      <c r="C841" s="180"/>
      <c r="D841" s="180"/>
      <c r="E841" s="180"/>
      <c r="F841" s="180"/>
      <c r="I841" s="187"/>
      <c r="J841" s="180"/>
      <c r="K841" s="180"/>
      <c r="L841" s="180"/>
    </row>
    <row r="842" spans="1:12" x14ac:dyDescent="0.25">
      <c r="A842" s="182"/>
      <c r="B842" s="180"/>
      <c r="C842" s="180"/>
      <c r="D842" s="180"/>
      <c r="E842" s="180"/>
      <c r="F842" s="180"/>
      <c r="I842" s="187"/>
      <c r="J842" s="180"/>
      <c r="K842" s="180"/>
      <c r="L842" s="180"/>
    </row>
    <row r="843" spans="1:12" x14ac:dyDescent="0.25">
      <c r="A843" s="182"/>
      <c r="B843" s="180"/>
      <c r="C843" s="180"/>
      <c r="D843" s="180"/>
      <c r="E843" s="180"/>
      <c r="F843" s="180"/>
      <c r="I843" s="187"/>
      <c r="J843" s="180"/>
      <c r="K843" s="180"/>
      <c r="L843" s="180"/>
    </row>
    <row r="844" spans="1:12" x14ac:dyDescent="0.25">
      <c r="A844" s="182"/>
      <c r="B844" s="180"/>
      <c r="C844" s="180"/>
      <c r="D844" s="180"/>
      <c r="E844" s="180"/>
      <c r="F844" s="180"/>
      <c r="I844" s="187"/>
      <c r="J844" s="180"/>
      <c r="K844" s="180"/>
      <c r="L844" s="180"/>
    </row>
    <row r="845" spans="1:12" x14ac:dyDescent="0.25">
      <c r="A845" s="182"/>
      <c r="B845" s="180"/>
      <c r="C845" s="180"/>
      <c r="D845" s="180"/>
      <c r="E845" s="180"/>
      <c r="F845" s="180"/>
      <c r="I845" s="187"/>
      <c r="J845" s="180"/>
      <c r="K845" s="180"/>
      <c r="L845" s="180"/>
    </row>
    <row r="846" spans="1:12" x14ac:dyDescent="0.25">
      <c r="A846" s="182"/>
      <c r="B846" s="180"/>
      <c r="C846" s="180"/>
      <c r="D846" s="180"/>
      <c r="E846" s="180"/>
      <c r="F846" s="180"/>
      <c r="I846" s="187"/>
      <c r="J846" s="180"/>
      <c r="K846" s="180"/>
      <c r="L846" s="180"/>
    </row>
    <row r="847" spans="1:12" x14ac:dyDescent="0.25">
      <c r="A847" s="182"/>
      <c r="B847" s="180"/>
      <c r="C847" s="180"/>
      <c r="D847" s="180"/>
      <c r="E847" s="180"/>
      <c r="F847" s="180"/>
      <c r="I847" s="187"/>
      <c r="J847" s="180"/>
      <c r="K847" s="180"/>
      <c r="L847" s="180"/>
    </row>
    <row r="848" spans="1:12" x14ac:dyDescent="0.25">
      <c r="A848" s="182"/>
      <c r="B848" s="180"/>
      <c r="C848" s="180"/>
      <c r="D848" s="180"/>
      <c r="E848" s="180"/>
      <c r="F848" s="180"/>
      <c r="I848" s="187"/>
      <c r="J848" s="180"/>
      <c r="K848" s="180"/>
      <c r="L848" s="180"/>
    </row>
    <row r="849" spans="1:12" x14ac:dyDescent="0.25">
      <c r="A849" s="182"/>
      <c r="B849" s="180"/>
      <c r="C849" s="180"/>
      <c r="D849" s="180"/>
      <c r="E849" s="180"/>
      <c r="F849" s="180"/>
      <c r="I849" s="187"/>
      <c r="J849" s="180"/>
      <c r="K849" s="180"/>
      <c r="L849" s="180"/>
    </row>
    <row r="850" spans="1:12" x14ac:dyDescent="0.25">
      <c r="A850" s="182"/>
      <c r="B850" s="180"/>
      <c r="C850" s="180"/>
      <c r="D850" s="180"/>
      <c r="E850" s="180"/>
      <c r="F850" s="180"/>
      <c r="I850" s="187"/>
      <c r="J850" s="180"/>
      <c r="K850" s="180"/>
      <c r="L850" s="180"/>
    </row>
    <row r="851" spans="1:12" x14ac:dyDescent="0.25">
      <c r="A851" s="182"/>
      <c r="B851" s="180"/>
      <c r="C851" s="180"/>
      <c r="D851" s="180"/>
      <c r="E851" s="180"/>
      <c r="F851" s="180"/>
      <c r="I851" s="187"/>
      <c r="J851" s="180"/>
      <c r="K851" s="180"/>
      <c r="L851" s="180"/>
    </row>
    <row r="852" spans="1:12" x14ac:dyDescent="0.25">
      <c r="A852" s="182"/>
      <c r="B852" s="180"/>
      <c r="C852" s="180"/>
      <c r="D852" s="180"/>
      <c r="E852" s="180"/>
      <c r="F852" s="180"/>
      <c r="I852" s="187"/>
      <c r="J852" s="180"/>
      <c r="K852" s="180"/>
      <c r="L852" s="180"/>
    </row>
    <row r="853" spans="1:12" x14ac:dyDescent="0.25">
      <c r="A853" s="182"/>
      <c r="B853" s="180"/>
      <c r="C853" s="180"/>
      <c r="D853" s="180"/>
      <c r="E853" s="180"/>
      <c r="F853" s="180"/>
      <c r="I853" s="187"/>
      <c r="J853" s="180"/>
      <c r="K853" s="180"/>
      <c r="L853" s="180"/>
    </row>
    <row r="854" spans="1:12" x14ac:dyDescent="0.25">
      <c r="A854" s="182"/>
      <c r="B854" s="180"/>
      <c r="C854" s="180"/>
      <c r="D854" s="180"/>
      <c r="E854" s="180"/>
      <c r="F854" s="180"/>
      <c r="I854" s="187"/>
      <c r="J854" s="180"/>
      <c r="K854" s="180"/>
      <c r="L854" s="180"/>
    </row>
    <row r="855" spans="1:12" x14ac:dyDescent="0.25">
      <c r="A855" s="182"/>
      <c r="B855" s="180"/>
      <c r="C855" s="180"/>
      <c r="D855" s="180"/>
      <c r="E855" s="180"/>
      <c r="F855" s="180"/>
      <c r="I855" s="187"/>
      <c r="J855" s="180"/>
      <c r="K855" s="180"/>
      <c r="L855" s="180"/>
    </row>
    <row r="856" spans="1:12" x14ac:dyDescent="0.25">
      <c r="A856" s="182"/>
      <c r="B856" s="180"/>
      <c r="C856" s="180"/>
      <c r="D856" s="180"/>
      <c r="E856" s="180"/>
      <c r="F856" s="180"/>
      <c r="I856" s="187"/>
      <c r="J856" s="180"/>
      <c r="K856" s="180"/>
      <c r="L856" s="180"/>
    </row>
    <row r="857" spans="1:12" x14ac:dyDescent="0.25">
      <c r="A857" s="182"/>
      <c r="B857" s="180"/>
      <c r="C857" s="180"/>
      <c r="D857" s="180"/>
      <c r="E857" s="180"/>
      <c r="F857" s="180"/>
      <c r="I857" s="187"/>
      <c r="J857" s="180"/>
      <c r="K857" s="180"/>
      <c r="L857" s="180"/>
    </row>
    <row r="858" spans="1:12" x14ac:dyDescent="0.25">
      <c r="A858" s="182"/>
      <c r="B858" s="180"/>
      <c r="C858" s="180"/>
      <c r="D858" s="180"/>
      <c r="E858" s="180"/>
      <c r="F858" s="180"/>
      <c r="I858" s="187"/>
      <c r="J858" s="180"/>
      <c r="K858" s="180"/>
      <c r="L858" s="180"/>
    </row>
    <row r="859" spans="1:12" x14ac:dyDescent="0.25">
      <c r="A859" s="182"/>
      <c r="B859" s="180"/>
      <c r="C859" s="180"/>
      <c r="D859" s="180"/>
      <c r="E859" s="180"/>
      <c r="F859" s="180"/>
      <c r="I859" s="187"/>
      <c r="J859" s="180"/>
      <c r="K859" s="180"/>
      <c r="L859" s="180"/>
    </row>
    <row r="860" spans="1:12" x14ac:dyDescent="0.25">
      <c r="A860" s="182"/>
      <c r="B860" s="180"/>
      <c r="C860" s="180"/>
      <c r="D860" s="180"/>
      <c r="E860" s="180"/>
      <c r="F860" s="180"/>
      <c r="I860" s="187"/>
      <c r="J860" s="180"/>
      <c r="K860" s="180"/>
      <c r="L860" s="180"/>
    </row>
    <row r="861" spans="1:12" x14ac:dyDescent="0.25">
      <c r="A861" s="182"/>
      <c r="B861" s="180"/>
      <c r="C861" s="180"/>
      <c r="D861" s="180"/>
      <c r="E861" s="180"/>
      <c r="F861" s="180"/>
      <c r="I861" s="187"/>
      <c r="J861" s="180"/>
      <c r="K861" s="180"/>
      <c r="L861" s="180"/>
    </row>
    <row r="862" spans="1:12" x14ac:dyDescent="0.25">
      <c r="A862" s="182"/>
      <c r="B862" s="180"/>
      <c r="C862" s="180"/>
      <c r="D862" s="180"/>
      <c r="E862" s="180"/>
      <c r="F862" s="180"/>
      <c r="I862" s="187"/>
      <c r="J862" s="180"/>
      <c r="K862" s="180"/>
      <c r="L862" s="180"/>
    </row>
    <row r="863" spans="1:12" x14ac:dyDescent="0.25">
      <c r="A863" s="182"/>
      <c r="B863" s="180"/>
      <c r="C863" s="180"/>
      <c r="D863" s="180"/>
      <c r="E863" s="180"/>
      <c r="F863" s="180"/>
      <c r="I863" s="187"/>
      <c r="J863" s="180"/>
      <c r="K863" s="180"/>
      <c r="L863" s="180"/>
    </row>
    <row r="864" spans="1:12" x14ac:dyDescent="0.25">
      <c r="A864" s="182"/>
      <c r="B864" s="180"/>
      <c r="C864" s="180"/>
      <c r="D864" s="180"/>
      <c r="E864" s="180"/>
      <c r="F864" s="180"/>
      <c r="I864" s="187"/>
      <c r="J864" s="180"/>
      <c r="K864" s="180"/>
      <c r="L864" s="180"/>
    </row>
    <row r="865" spans="1:12" x14ac:dyDescent="0.25">
      <c r="A865" s="182"/>
      <c r="B865" s="180"/>
      <c r="C865" s="180"/>
      <c r="D865" s="180"/>
      <c r="E865" s="180"/>
      <c r="F865" s="180"/>
      <c r="I865" s="187"/>
      <c r="J865" s="180"/>
      <c r="K865" s="180"/>
      <c r="L865" s="180"/>
    </row>
    <row r="866" spans="1:12" x14ac:dyDescent="0.25">
      <c r="A866" s="182"/>
      <c r="B866" s="180"/>
      <c r="C866" s="180"/>
      <c r="D866" s="180"/>
      <c r="E866" s="180"/>
      <c r="F866" s="180"/>
      <c r="I866" s="187"/>
      <c r="J866" s="180"/>
      <c r="K866" s="180"/>
      <c r="L866" s="180"/>
    </row>
    <row r="867" spans="1:12" x14ac:dyDescent="0.25">
      <c r="A867" s="182"/>
      <c r="B867" s="180"/>
      <c r="C867" s="180"/>
      <c r="D867" s="180"/>
      <c r="E867" s="180"/>
      <c r="F867" s="180"/>
      <c r="I867" s="187"/>
      <c r="J867" s="180"/>
      <c r="K867" s="180"/>
      <c r="L867" s="180"/>
    </row>
    <row r="868" spans="1:12" x14ac:dyDescent="0.25">
      <c r="A868" s="182"/>
      <c r="B868" s="180"/>
      <c r="C868" s="180"/>
      <c r="D868" s="180"/>
      <c r="E868" s="180"/>
      <c r="F868" s="180"/>
      <c r="I868" s="187"/>
      <c r="J868" s="180"/>
      <c r="K868" s="180"/>
      <c r="L868" s="180"/>
    </row>
    <row r="869" spans="1:12" x14ac:dyDescent="0.25">
      <c r="A869" s="182"/>
      <c r="B869" s="180"/>
      <c r="C869" s="180"/>
      <c r="D869" s="180"/>
      <c r="E869" s="180"/>
      <c r="F869" s="180"/>
      <c r="I869" s="187"/>
      <c r="J869" s="180"/>
      <c r="K869" s="180"/>
      <c r="L869" s="180"/>
    </row>
    <row r="870" spans="1:12" x14ac:dyDescent="0.25">
      <c r="A870" s="182"/>
      <c r="B870" s="180"/>
      <c r="C870" s="180"/>
      <c r="D870" s="180"/>
      <c r="E870" s="180"/>
      <c r="F870" s="180"/>
      <c r="I870" s="187"/>
      <c r="J870" s="180"/>
      <c r="K870" s="180"/>
      <c r="L870" s="180"/>
    </row>
    <row r="871" spans="1:12" x14ac:dyDescent="0.25">
      <c r="A871" s="182"/>
      <c r="B871" s="180"/>
      <c r="C871" s="180"/>
      <c r="D871" s="180"/>
      <c r="E871" s="180"/>
      <c r="F871" s="180"/>
      <c r="I871" s="187"/>
      <c r="J871" s="180"/>
      <c r="K871" s="180"/>
      <c r="L871" s="180"/>
    </row>
    <row r="872" spans="1:12" x14ac:dyDescent="0.25">
      <c r="A872" s="182"/>
      <c r="B872" s="180"/>
      <c r="C872" s="180"/>
      <c r="D872" s="180"/>
      <c r="E872" s="180"/>
      <c r="F872" s="180"/>
      <c r="I872" s="187"/>
      <c r="J872" s="180"/>
      <c r="K872" s="180"/>
      <c r="L872" s="180"/>
    </row>
    <row r="873" spans="1:12" x14ac:dyDescent="0.25">
      <c r="A873" s="182"/>
      <c r="B873" s="180"/>
      <c r="C873" s="180"/>
      <c r="D873" s="180"/>
      <c r="E873" s="180"/>
      <c r="F873" s="180"/>
      <c r="I873" s="187"/>
      <c r="J873" s="180"/>
      <c r="K873" s="180"/>
      <c r="L873" s="180"/>
    </row>
    <row r="874" spans="1:12" x14ac:dyDescent="0.25">
      <c r="A874" s="182"/>
      <c r="B874" s="180"/>
      <c r="C874" s="180"/>
      <c r="D874" s="180"/>
      <c r="E874" s="180"/>
      <c r="F874" s="180"/>
      <c r="I874" s="187"/>
      <c r="J874" s="180"/>
      <c r="K874" s="180"/>
      <c r="L874" s="180"/>
    </row>
    <row r="875" spans="1:12" x14ac:dyDescent="0.25">
      <c r="A875" s="182"/>
      <c r="B875" s="180"/>
      <c r="C875" s="180"/>
      <c r="D875" s="180"/>
      <c r="E875" s="180"/>
      <c r="F875" s="180"/>
      <c r="I875" s="187"/>
      <c r="J875" s="180"/>
      <c r="K875" s="180"/>
      <c r="L875" s="180"/>
    </row>
    <row r="876" spans="1:12" x14ac:dyDescent="0.25">
      <c r="A876" s="182"/>
      <c r="B876" s="180"/>
      <c r="C876" s="180"/>
      <c r="D876" s="180"/>
      <c r="E876" s="180"/>
      <c r="F876" s="180"/>
      <c r="I876" s="187"/>
      <c r="J876" s="180"/>
      <c r="K876" s="180"/>
      <c r="L876" s="180"/>
    </row>
    <row r="877" spans="1:12" x14ac:dyDescent="0.25">
      <c r="A877" s="182"/>
      <c r="B877" s="180"/>
      <c r="C877" s="180"/>
      <c r="D877" s="180"/>
      <c r="E877" s="180"/>
      <c r="F877" s="180"/>
      <c r="I877" s="187"/>
      <c r="J877" s="180"/>
      <c r="K877" s="180"/>
      <c r="L877" s="180"/>
    </row>
    <row r="878" spans="1:12" x14ac:dyDescent="0.25">
      <c r="A878" s="182"/>
      <c r="B878" s="180"/>
      <c r="C878" s="180"/>
      <c r="D878" s="180"/>
      <c r="E878" s="180"/>
      <c r="F878" s="180"/>
      <c r="I878" s="187"/>
      <c r="J878" s="180"/>
      <c r="K878" s="180"/>
      <c r="L878" s="180"/>
    </row>
    <row r="879" spans="1:12" x14ac:dyDescent="0.25">
      <c r="A879" s="182"/>
      <c r="B879" s="180"/>
      <c r="C879" s="180"/>
      <c r="D879" s="180"/>
      <c r="E879" s="180"/>
      <c r="F879" s="180"/>
      <c r="I879" s="187"/>
      <c r="J879" s="180"/>
      <c r="K879" s="180"/>
      <c r="L879" s="180"/>
    </row>
    <row r="880" spans="1:12" x14ac:dyDescent="0.25">
      <c r="A880" s="182"/>
      <c r="B880" s="180"/>
      <c r="C880" s="180"/>
      <c r="D880" s="180"/>
      <c r="E880" s="180"/>
      <c r="F880" s="180"/>
      <c r="I880" s="187"/>
      <c r="J880" s="180"/>
      <c r="K880" s="180"/>
      <c r="L880" s="180"/>
    </row>
    <row r="881" spans="1:12" x14ac:dyDescent="0.25">
      <c r="A881" s="182"/>
      <c r="B881" s="180"/>
      <c r="C881" s="180"/>
      <c r="D881" s="180"/>
      <c r="E881" s="180"/>
      <c r="F881" s="180"/>
      <c r="I881" s="187"/>
      <c r="J881" s="180"/>
      <c r="K881" s="180"/>
      <c r="L881" s="180"/>
    </row>
    <row r="882" spans="1:12" x14ac:dyDescent="0.25">
      <c r="A882" s="182"/>
      <c r="B882" s="180"/>
      <c r="C882" s="180"/>
      <c r="D882" s="180"/>
      <c r="E882" s="180"/>
      <c r="F882" s="180"/>
      <c r="I882" s="187"/>
      <c r="J882" s="180"/>
      <c r="K882" s="180"/>
      <c r="L882" s="180"/>
    </row>
    <row r="883" spans="1:12" x14ac:dyDescent="0.25">
      <c r="A883" s="182"/>
      <c r="B883" s="180"/>
      <c r="C883" s="180"/>
      <c r="D883" s="180"/>
      <c r="E883" s="180"/>
      <c r="F883" s="180"/>
      <c r="I883" s="187"/>
      <c r="J883" s="180"/>
      <c r="K883" s="180"/>
      <c r="L883" s="180"/>
    </row>
    <row r="884" spans="1:12" x14ac:dyDescent="0.25">
      <c r="A884" s="182"/>
      <c r="B884" s="180"/>
      <c r="C884" s="180"/>
      <c r="D884" s="180"/>
      <c r="E884" s="180"/>
      <c r="F884" s="180"/>
      <c r="I884" s="187"/>
      <c r="J884" s="180"/>
      <c r="K884" s="180"/>
      <c r="L884" s="180"/>
    </row>
    <row r="885" spans="1:12" x14ac:dyDescent="0.25">
      <c r="A885" s="182"/>
      <c r="B885" s="180"/>
      <c r="C885" s="180"/>
      <c r="D885" s="180"/>
      <c r="E885" s="180"/>
      <c r="F885" s="180"/>
      <c r="I885" s="187"/>
      <c r="J885" s="180"/>
      <c r="K885" s="180"/>
      <c r="L885" s="180"/>
    </row>
    <row r="886" spans="1:12" x14ac:dyDescent="0.25">
      <c r="A886" s="182"/>
      <c r="B886" s="180"/>
      <c r="C886" s="180"/>
      <c r="D886" s="180"/>
      <c r="E886" s="180"/>
      <c r="F886" s="180"/>
      <c r="I886" s="187"/>
      <c r="J886" s="180"/>
      <c r="K886" s="180"/>
      <c r="L886" s="180"/>
    </row>
    <row r="887" spans="1:12" x14ac:dyDescent="0.25">
      <c r="A887" s="182"/>
      <c r="B887" s="180"/>
      <c r="C887" s="180"/>
      <c r="D887" s="180"/>
      <c r="E887" s="180"/>
      <c r="F887" s="180"/>
      <c r="I887" s="187"/>
      <c r="J887" s="180"/>
      <c r="K887" s="180"/>
      <c r="L887" s="180"/>
    </row>
    <row r="888" spans="1:12" x14ac:dyDescent="0.25">
      <c r="A888" s="182"/>
      <c r="B888" s="180"/>
      <c r="C888" s="180"/>
      <c r="D888" s="180"/>
      <c r="E888" s="180"/>
      <c r="F888" s="180"/>
      <c r="I888" s="187"/>
      <c r="J888" s="180"/>
      <c r="K888" s="180"/>
      <c r="L888" s="180"/>
    </row>
    <row r="889" spans="1:12" x14ac:dyDescent="0.25">
      <c r="A889" s="182"/>
      <c r="B889" s="180"/>
      <c r="C889" s="180"/>
      <c r="D889" s="180"/>
      <c r="E889" s="180"/>
      <c r="F889" s="180"/>
      <c r="I889" s="187"/>
      <c r="J889" s="180"/>
      <c r="K889" s="180"/>
      <c r="L889" s="180"/>
    </row>
    <row r="890" spans="1:12" x14ac:dyDescent="0.25">
      <c r="A890" s="182"/>
      <c r="B890" s="180"/>
      <c r="C890" s="180"/>
      <c r="D890" s="180"/>
      <c r="E890" s="180"/>
      <c r="F890" s="180"/>
      <c r="I890" s="187"/>
      <c r="J890" s="180"/>
      <c r="K890" s="180"/>
      <c r="L890" s="180"/>
    </row>
    <row r="891" spans="1:12" x14ac:dyDescent="0.25">
      <c r="A891" s="182"/>
      <c r="B891" s="180"/>
      <c r="C891" s="180"/>
      <c r="D891" s="180"/>
      <c r="E891" s="180"/>
      <c r="F891" s="180"/>
      <c r="I891" s="187"/>
      <c r="J891" s="180"/>
      <c r="K891" s="180"/>
      <c r="L891" s="180"/>
    </row>
    <row r="892" spans="1:12" x14ac:dyDescent="0.25">
      <c r="A892" s="182"/>
      <c r="B892" s="180"/>
      <c r="C892" s="180"/>
      <c r="D892" s="180"/>
      <c r="E892" s="180"/>
      <c r="F892" s="180"/>
      <c r="I892" s="187"/>
      <c r="J892" s="180"/>
      <c r="K892" s="180"/>
      <c r="L892" s="180"/>
    </row>
    <row r="893" spans="1:12" x14ac:dyDescent="0.25">
      <c r="A893" s="182"/>
      <c r="B893" s="180"/>
      <c r="C893" s="180"/>
      <c r="D893" s="180"/>
      <c r="E893" s="180"/>
      <c r="F893" s="180"/>
      <c r="I893" s="187"/>
      <c r="J893" s="180"/>
      <c r="K893" s="180"/>
      <c r="L893" s="180"/>
    </row>
    <row r="894" spans="1:12" x14ac:dyDescent="0.25">
      <c r="A894" s="182"/>
      <c r="B894" s="180"/>
      <c r="C894" s="180"/>
      <c r="D894" s="180"/>
      <c r="E894" s="180"/>
      <c r="F894" s="180"/>
      <c r="I894" s="187"/>
      <c r="J894" s="180"/>
      <c r="K894" s="180"/>
      <c r="L894" s="180"/>
    </row>
    <row r="895" spans="1:12" x14ac:dyDescent="0.25">
      <c r="A895" s="182"/>
      <c r="B895" s="180"/>
      <c r="C895" s="180"/>
      <c r="D895" s="180"/>
      <c r="E895" s="180"/>
      <c r="F895" s="180"/>
      <c r="I895" s="187"/>
      <c r="J895" s="180"/>
      <c r="K895" s="180"/>
      <c r="L895" s="180"/>
    </row>
    <row r="896" spans="1:12" x14ac:dyDescent="0.25">
      <c r="A896" s="182"/>
      <c r="B896" s="180"/>
      <c r="C896" s="180"/>
      <c r="D896" s="180"/>
      <c r="E896" s="180"/>
      <c r="F896" s="180"/>
      <c r="I896" s="187"/>
      <c r="J896" s="180"/>
      <c r="K896" s="180"/>
      <c r="L896" s="180"/>
    </row>
    <row r="897" spans="1:12" x14ac:dyDescent="0.25">
      <c r="A897" s="182"/>
      <c r="B897" s="180"/>
      <c r="C897" s="180"/>
      <c r="D897" s="180"/>
      <c r="E897" s="180"/>
      <c r="F897" s="180"/>
      <c r="I897" s="187"/>
      <c r="J897" s="180"/>
      <c r="K897" s="180"/>
      <c r="L897" s="180"/>
    </row>
    <row r="898" spans="1:12" x14ac:dyDescent="0.25">
      <c r="A898" s="182"/>
      <c r="B898" s="180"/>
      <c r="C898" s="180"/>
      <c r="D898" s="180"/>
      <c r="E898" s="180"/>
      <c r="F898" s="180"/>
      <c r="I898" s="187"/>
      <c r="J898" s="180"/>
      <c r="K898" s="180"/>
      <c r="L898" s="180"/>
    </row>
    <row r="899" spans="1:12" x14ac:dyDescent="0.25">
      <c r="A899" s="182"/>
      <c r="B899" s="180"/>
      <c r="C899" s="180"/>
      <c r="D899" s="180"/>
      <c r="E899" s="180"/>
      <c r="F899" s="180"/>
      <c r="I899" s="187"/>
      <c r="J899" s="180"/>
      <c r="K899" s="180"/>
      <c r="L899" s="180"/>
    </row>
    <row r="900" spans="1:12" x14ac:dyDescent="0.25">
      <c r="A900" s="182"/>
      <c r="B900" s="180"/>
      <c r="C900" s="180"/>
      <c r="D900" s="180"/>
      <c r="E900" s="180"/>
      <c r="F900" s="180"/>
      <c r="I900" s="187"/>
      <c r="J900" s="180"/>
      <c r="K900" s="180"/>
      <c r="L900" s="180"/>
    </row>
    <row r="901" spans="1:12" x14ac:dyDescent="0.25">
      <c r="A901" s="182"/>
      <c r="B901" s="180"/>
      <c r="C901" s="180"/>
      <c r="D901" s="180"/>
      <c r="E901" s="180"/>
      <c r="F901" s="180"/>
      <c r="I901" s="187"/>
      <c r="J901" s="180"/>
      <c r="K901" s="180"/>
      <c r="L901" s="180"/>
    </row>
    <row r="902" spans="1:12" x14ac:dyDescent="0.25">
      <c r="A902" s="182"/>
      <c r="B902" s="180"/>
      <c r="C902" s="180"/>
      <c r="D902" s="180"/>
      <c r="E902" s="180"/>
      <c r="F902" s="180"/>
      <c r="I902" s="187"/>
      <c r="J902" s="180"/>
      <c r="K902" s="180"/>
      <c r="L902" s="180"/>
    </row>
    <row r="903" spans="1:12" x14ac:dyDescent="0.25">
      <c r="A903" s="182"/>
      <c r="B903" s="180"/>
      <c r="C903" s="180"/>
      <c r="D903" s="180"/>
      <c r="E903" s="180"/>
      <c r="F903" s="180"/>
      <c r="I903" s="187"/>
      <c r="J903" s="180"/>
      <c r="K903" s="180"/>
      <c r="L903" s="180"/>
    </row>
    <row r="904" spans="1:12" x14ac:dyDescent="0.25">
      <c r="A904" s="182"/>
      <c r="B904" s="180"/>
      <c r="C904" s="180"/>
      <c r="D904" s="180"/>
      <c r="E904" s="180"/>
      <c r="F904" s="180"/>
      <c r="I904" s="187"/>
      <c r="J904" s="180"/>
      <c r="K904" s="180"/>
      <c r="L904" s="180"/>
    </row>
    <row r="905" spans="1:12" x14ac:dyDescent="0.25">
      <c r="A905" s="182"/>
      <c r="B905" s="180"/>
      <c r="C905" s="180"/>
      <c r="D905" s="180"/>
      <c r="E905" s="180"/>
      <c r="F905" s="180"/>
      <c r="I905" s="187"/>
      <c r="J905" s="180"/>
      <c r="K905" s="180"/>
      <c r="L905" s="180"/>
    </row>
  </sheetData>
  <sheetProtection algorithmName="SHA-512" hashValue="BClVt/jITLOqMxSZsYnfdixZmMj+HvOr3rbOL6okUhH5zPGxV139b8ZLC7epfYKSvyswAMnqTBQDuc6Vc0dHqQ==" saltValue="0OfYjvNBd1aiRhzGD8eXbA==" spinCount="100000" sheet="1" objects="1" scenarios="1" selectLockedCells="1"/>
  <conditionalFormatting sqref="H14">
    <cfRule type="cellIs" dxfId="2737" priority="47" operator="greaterThan">
      <formula>0</formula>
    </cfRule>
    <cfRule type="cellIs" dxfId="2736" priority="48" operator="equal">
      <formula>0</formula>
    </cfRule>
  </conditionalFormatting>
  <conditionalFormatting sqref="H16:H18">
    <cfRule type="cellIs" dxfId="2735" priority="21" operator="greaterThan">
      <formula>0</formula>
    </cfRule>
    <cfRule type="cellIs" dxfId="2734" priority="22" operator="equal">
      <formula>0</formula>
    </cfRule>
  </conditionalFormatting>
  <conditionalFormatting sqref="H24:H26">
    <cfRule type="cellIs" dxfId="2733" priority="19" operator="greaterThan">
      <formula>0</formula>
    </cfRule>
    <cfRule type="cellIs" dxfId="2732" priority="20" operator="equal">
      <formula>0</formula>
    </cfRule>
  </conditionalFormatting>
  <conditionalFormatting sqref="H28:H33">
    <cfRule type="cellIs" dxfId="2731" priority="17" operator="greaterThan">
      <formula>0</formula>
    </cfRule>
    <cfRule type="cellIs" dxfId="2730" priority="18" operator="equal">
      <formula>0</formula>
    </cfRule>
  </conditionalFormatting>
  <conditionalFormatting sqref="H35:H36">
    <cfRule type="cellIs" dxfId="2729" priority="15" operator="greaterThan">
      <formula>0</formula>
    </cfRule>
    <cfRule type="cellIs" dxfId="2728" priority="16" operator="equal">
      <formula>0</formula>
    </cfRule>
  </conditionalFormatting>
  <conditionalFormatting sqref="H38:H40">
    <cfRule type="cellIs" dxfId="2727" priority="13" operator="greaterThan">
      <formula>0</formula>
    </cfRule>
    <cfRule type="cellIs" dxfId="2726" priority="14" operator="equal">
      <formula>0</formula>
    </cfRule>
  </conditionalFormatting>
  <conditionalFormatting sqref="H43:H45">
    <cfRule type="cellIs" dxfId="2725" priority="11" operator="greaterThan">
      <formula>0</formula>
    </cfRule>
    <cfRule type="cellIs" dxfId="2724" priority="12" operator="equal">
      <formula>0</formula>
    </cfRule>
  </conditionalFormatting>
  <conditionalFormatting sqref="H47:H48">
    <cfRule type="cellIs" dxfId="2723" priority="9" operator="greaterThan">
      <formula>0</formula>
    </cfRule>
    <cfRule type="cellIs" dxfId="2722" priority="10" operator="equal">
      <formula>0</formula>
    </cfRule>
  </conditionalFormatting>
  <conditionalFormatting sqref="H51">
    <cfRule type="cellIs" dxfId="2721" priority="7" operator="greaterThan">
      <formula>0</formula>
    </cfRule>
    <cfRule type="cellIs" dxfId="2720" priority="8" operator="equal">
      <formula>0</formula>
    </cfRule>
  </conditionalFormatting>
  <conditionalFormatting sqref="H68">
    <cfRule type="cellIs" dxfId="2719" priority="5" operator="greaterThan">
      <formula>0</formula>
    </cfRule>
    <cfRule type="cellIs" dxfId="2718" priority="6" operator="equal">
      <formula>0</formula>
    </cfRule>
  </conditionalFormatting>
  <conditionalFormatting sqref="H56:H60">
    <cfRule type="cellIs" dxfId="2717" priority="3" operator="greaterThan">
      <formula>0</formula>
    </cfRule>
    <cfRule type="cellIs" dxfId="2716" priority="4" operator="equal">
      <formula>0</formula>
    </cfRule>
  </conditionalFormatting>
  <conditionalFormatting sqref="H62:H63">
    <cfRule type="cellIs" dxfId="2715" priority="1" operator="greaterThan">
      <formula>0</formula>
    </cfRule>
    <cfRule type="cellIs" dxfId="2714" priority="2" operator="equal">
      <formula>0</formula>
    </cfRule>
  </conditionalFormatting>
  <pageMargins left="0.74803149606299213" right="0.74803149606299213" top="0.98425196850393704" bottom="0.59055118110236227" header="0.59055118110236227" footer="0.19685039370078741"/>
  <pageSetup paperSize="8" scale="97" orientation="landscape" r:id="rId1"/>
  <headerFooter differentFirst="1">
    <oddHeader xml:space="preserve">&amp;C&amp;9Projekt / Project: 190175/3    |    Načrt / Plan: 53 37 550/KAB3    |    Objekt / Object: Kabelska trasa za potrebe SV in TK naprav – Sklop 3 
</oddHeader>
    <oddFooter>&amp;C&amp;9Vsebina / Content: Projektantski predračun
Dokument / Document: 2TDK_PAP_PZI_GR_S3-x2-08_XX_XX_PP_XX_BI_0003_P_013&amp;R&amp;P/&amp;N</oddFooter>
    <firstHeader>&amp;L&amp;G&amp;C&amp;8Projekt / Project: 190175/3    |    Načrt / Plan: 53 37 550/KAB3    |    Objekt / Object: Kabelska trasa za potrebe SV in TK naprav – Sklop 3 
Vsebina / Content: Projektantski predračun    |    Datum / Date: 06-2020&amp;R&amp;G</firstHeader>
    <firstFooter>&amp;L&amp;G&amp;C&amp;8Vsebina / Content: Projektantski predračun
Dokument / Document: 2TDK_PAP_PZI_GR_S3-x2-08_XX_XX_PP_XX_BI_0003_P_013&amp;R&amp;P/&amp;N</first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2">
    <pageSetUpPr fitToPage="1"/>
  </sheetPr>
  <dimension ref="A1:N275"/>
  <sheetViews>
    <sheetView showZeros="0" view="pageLayout" topLeftCell="A2" zoomScaleNormal="100" zoomScaleSheetLayoutView="85" workbookViewId="0">
      <selection activeCell="H13" sqref="H13"/>
    </sheetView>
  </sheetViews>
  <sheetFormatPr defaultColWidth="9.140625" defaultRowHeight="12.75" x14ac:dyDescent="0.2"/>
  <cols>
    <col min="1" max="1" width="14" style="42" customWidth="1"/>
    <col min="2" max="2" width="55" style="42" customWidth="1"/>
    <col min="3" max="3" width="12" style="42" customWidth="1"/>
    <col min="4" max="4" width="55" style="44" customWidth="1"/>
    <col min="5" max="5" width="15" style="42" customWidth="1"/>
    <col min="6" max="6" width="5" style="42" customWidth="1"/>
    <col min="7" max="7" width="12.42578125" style="42" customWidth="1"/>
    <col min="8" max="8" width="12.42578125" style="104" customWidth="1"/>
    <col min="9" max="9" width="15" style="104" customWidth="1"/>
    <col min="10" max="10" width="12.85546875" style="105" customWidth="1"/>
    <col min="11" max="11" width="4" style="105" customWidth="1"/>
    <col min="12" max="12" width="50" style="42" hidden="1" customWidth="1"/>
    <col min="13" max="13" width="25" style="42" hidden="1" customWidth="1"/>
    <col min="14" max="14" width="20.140625" style="42" hidden="1" customWidth="1"/>
    <col min="15" max="16384" width="9.140625" style="42"/>
  </cols>
  <sheetData>
    <row r="1" spans="1:14" ht="24" x14ac:dyDescent="0.2">
      <c r="A1" s="2012" t="s">
        <v>344</v>
      </c>
      <c r="B1" s="2013" t="s">
        <v>345</v>
      </c>
      <c r="C1" s="2013" t="s">
        <v>346</v>
      </c>
      <c r="D1" s="2013" t="s">
        <v>347</v>
      </c>
      <c r="E1" s="2013" t="s">
        <v>348</v>
      </c>
      <c r="F1" s="2013" t="s">
        <v>349</v>
      </c>
      <c r="G1" s="2013" t="s">
        <v>350</v>
      </c>
      <c r="H1" s="2014" t="s">
        <v>15914</v>
      </c>
      <c r="I1" s="2015" t="s">
        <v>352</v>
      </c>
      <c r="J1" s="2013" t="s">
        <v>353</v>
      </c>
      <c r="K1" s="2016" t="s">
        <v>354</v>
      </c>
      <c r="L1" s="1968" t="s">
        <v>392</v>
      </c>
      <c r="M1" s="1968" t="s">
        <v>393</v>
      </c>
      <c r="N1" s="1969" t="s">
        <v>394</v>
      </c>
    </row>
    <row r="2" spans="1:14" ht="15" x14ac:dyDescent="0.25">
      <c r="A2" s="1030" t="s">
        <v>100</v>
      </c>
      <c r="B2" s="1633" t="s">
        <v>101</v>
      </c>
      <c r="C2" s="1970"/>
      <c r="D2" s="1549" t="s">
        <v>14923</v>
      </c>
      <c r="E2" s="1971"/>
      <c r="F2" s="1972"/>
      <c r="G2" s="2017"/>
      <c r="H2" s="2018"/>
      <c r="I2" s="2019">
        <f>SUM(I3+I215+I262)</f>
        <v>24500</v>
      </c>
      <c r="J2" s="1970"/>
      <c r="K2" s="1970"/>
      <c r="L2" s="1973"/>
      <c r="M2" s="1974"/>
      <c r="N2" s="1974"/>
    </row>
    <row r="3" spans="1:14" ht="15" x14ac:dyDescent="0.25">
      <c r="A3" s="2020" t="s">
        <v>438</v>
      </c>
      <c r="B3" s="2021" t="s">
        <v>11132</v>
      </c>
      <c r="C3" s="2022"/>
      <c r="D3" s="2023" t="s">
        <v>14924</v>
      </c>
      <c r="E3" s="2022"/>
      <c r="F3" s="1347"/>
      <c r="G3" s="1347"/>
      <c r="H3" s="2024"/>
      <c r="I3" s="2024">
        <f>SUM(I5+I23+I28+I37+I47+I59+I63+I70+I72+I75+I90+I106+I109+I111+I115+I119+I145+I150+I155+I182+I213)</f>
        <v>24500</v>
      </c>
      <c r="J3" s="1975"/>
      <c r="K3" s="1975"/>
      <c r="L3" s="1976"/>
      <c r="M3" s="1977"/>
      <c r="N3" s="1977"/>
    </row>
    <row r="4" spans="1:14" ht="15" x14ac:dyDescent="0.25">
      <c r="A4" s="2000" t="s">
        <v>10875</v>
      </c>
      <c r="B4" s="1990" t="s">
        <v>362</v>
      </c>
      <c r="C4" s="1978"/>
      <c r="D4" s="1991" t="s">
        <v>363</v>
      </c>
      <c r="E4" s="1978"/>
      <c r="F4" s="1978"/>
      <c r="G4" s="1978"/>
      <c r="H4" s="2002"/>
      <c r="I4" s="2003"/>
      <c r="J4" s="1978"/>
      <c r="K4" s="1980"/>
      <c r="L4" s="2004"/>
      <c r="M4" s="2005"/>
      <c r="N4" s="2005"/>
    </row>
    <row r="5" spans="1:14" ht="24" x14ac:dyDescent="0.25">
      <c r="A5" s="2000" t="s">
        <v>10878</v>
      </c>
      <c r="B5" s="1990" t="s">
        <v>14925</v>
      </c>
      <c r="C5" s="1978"/>
      <c r="D5" s="1991" t="s">
        <v>14926</v>
      </c>
      <c r="E5" s="1978"/>
      <c r="F5" s="1353"/>
      <c r="G5" s="1353"/>
      <c r="H5" s="2025"/>
      <c r="I5" s="2025">
        <f>SUM(I6:I22)</f>
        <v>0</v>
      </c>
      <c r="J5" s="1980"/>
      <c r="K5" s="1980"/>
      <c r="L5" s="1981"/>
      <c r="M5" s="1982"/>
      <c r="N5" s="1982"/>
    </row>
    <row r="6" spans="1:14" ht="24.75" x14ac:dyDescent="0.25">
      <c r="A6" s="2007" t="s">
        <v>10880</v>
      </c>
      <c r="B6" s="470" t="s">
        <v>15915</v>
      </c>
      <c r="C6" s="1983"/>
      <c r="D6" s="469" t="s">
        <v>14927</v>
      </c>
      <c r="E6" s="1983"/>
      <c r="F6" s="469" t="s">
        <v>14928</v>
      </c>
      <c r="G6" s="2026">
        <v>98</v>
      </c>
      <c r="H6" s="216"/>
      <c r="I6" s="1987">
        <f t="shared" ref="I6:I22" si="0">ROUND(H6*G6,2)</f>
        <v>0</v>
      </c>
      <c r="J6" s="1989" t="s">
        <v>14929</v>
      </c>
      <c r="K6" s="1989" t="s">
        <v>521</v>
      </c>
      <c r="L6" s="1105" t="s">
        <v>14930</v>
      </c>
      <c r="M6" s="1105" t="s">
        <v>650</v>
      </c>
      <c r="N6" s="1986" t="str">
        <f>IF(ISBLANK(L6),"",CONCATENATE($A$2,".",A6))</f>
        <v>S3-x3-01.1.1.1.0.0001.</v>
      </c>
    </row>
    <row r="7" spans="1:14" ht="24.75" x14ac:dyDescent="0.25">
      <c r="A7" s="2007" t="s">
        <v>11324</v>
      </c>
      <c r="B7" s="2334" t="s">
        <v>19027</v>
      </c>
      <c r="C7" s="2335"/>
      <c r="D7" s="2336" t="s">
        <v>19028</v>
      </c>
      <c r="E7" s="2335"/>
      <c r="F7" s="2337" t="s">
        <v>14928</v>
      </c>
      <c r="G7" s="2338">
        <v>15</v>
      </c>
      <c r="H7" s="2339"/>
      <c r="I7" s="2340">
        <f t="shared" si="0"/>
        <v>0</v>
      </c>
      <c r="J7" s="2341" t="s">
        <v>19029</v>
      </c>
      <c r="K7" s="1989" t="s">
        <v>521</v>
      </c>
      <c r="L7" s="1105" t="s">
        <v>14931</v>
      </c>
      <c r="M7" s="1105" t="s">
        <v>650</v>
      </c>
      <c r="N7" s="1986" t="str">
        <f>IF(ISBLANK(L7),"",CONCATENATE($A$2,".",A7))</f>
        <v>S3-x3-01.1.1.1.0.0002.</v>
      </c>
    </row>
    <row r="8" spans="1:14" ht="24.75" x14ac:dyDescent="0.25">
      <c r="A8" s="2007" t="s">
        <v>14932</v>
      </c>
      <c r="B8" s="2342" t="s">
        <v>15916</v>
      </c>
      <c r="C8" s="2343"/>
      <c r="D8" s="2344" t="s">
        <v>14933</v>
      </c>
      <c r="E8" s="2343"/>
      <c r="F8" s="2344" t="s">
        <v>14928</v>
      </c>
      <c r="G8" s="2345">
        <v>13</v>
      </c>
      <c r="H8" s="2339"/>
      <c r="I8" s="2340">
        <f t="shared" si="0"/>
        <v>0</v>
      </c>
      <c r="J8" s="2346" t="s">
        <v>14934</v>
      </c>
      <c r="K8" s="1989" t="s">
        <v>521</v>
      </c>
      <c r="L8" s="1105" t="s">
        <v>14935</v>
      </c>
      <c r="M8" s="1105" t="s">
        <v>650</v>
      </c>
      <c r="N8" s="1986" t="str">
        <f t="shared" ref="N8:N19" si="1">IF(ISBLANK(L8),"",CONCATENATE($A$2,".",A8))</f>
        <v>S3-x3-01.1.1.1.0.0003.</v>
      </c>
    </row>
    <row r="9" spans="1:14" ht="24.75" x14ac:dyDescent="0.25">
      <c r="A9" s="2007" t="s">
        <v>14936</v>
      </c>
      <c r="B9" s="2342" t="s">
        <v>15917</v>
      </c>
      <c r="C9" s="2343"/>
      <c r="D9" s="2344" t="s">
        <v>14937</v>
      </c>
      <c r="E9" s="2343"/>
      <c r="F9" s="2344" t="s">
        <v>14928</v>
      </c>
      <c r="G9" s="2345">
        <v>2</v>
      </c>
      <c r="H9" s="2339"/>
      <c r="I9" s="2340">
        <f t="shared" si="0"/>
        <v>0</v>
      </c>
      <c r="J9" s="2346" t="s">
        <v>14938</v>
      </c>
      <c r="K9" s="1989" t="s">
        <v>521</v>
      </c>
      <c r="L9" s="1105" t="s">
        <v>14939</v>
      </c>
      <c r="M9" s="1105" t="s">
        <v>650</v>
      </c>
      <c r="N9" s="1986" t="str">
        <f t="shared" si="1"/>
        <v>S3-x3-01.1.1.1.0.0004.</v>
      </c>
    </row>
    <row r="10" spans="1:14" ht="96.75" x14ac:dyDescent="0.25">
      <c r="A10" s="2007" t="s">
        <v>14940</v>
      </c>
      <c r="B10" s="2342" t="s">
        <v>19030</v>
      </c>
      <c r="C10" s="2343"/>
      <c r="D10" s="2344" t="s">
        <v>19031</v>
      </c>
      <c r="E10" s="2343"/>
      <c r="F10" s="2344" t="s">
        <v>14928</v>
      </c>
      <c r="G10" s="2345">
        <v>2</v>
      </c>
      <c r="H10" s="2339"/>
      <c r="I10" s="2340">
        <f t="shared" si="0"/>
        <v>0</v>
      </c>
      <c r="J10" s="2346" t="s">
        <v>15918</v>
      </c>
      <c r="K10" s="1989" t="s">
        <v>521</v>
      </c>
      <c r="L10" s="1105" t="s">
        <v>14942</v>
      </c>
      <c r="M10" s="1105" t="s">
        <v>650</v>
      </c>
      <c r="N10" s="1986" t="str">
        <f t="shared" si="1"/>
        <v>S3-x3-01.1.1.1.0.0005.</v>
      </c>
    </row>
    <row r="11" spans="1:14" ht="24.75" x14ac:dyDescent="0.25">
      <c r="A11" s="2007" t="s">
        <v>14943</v>
      </c>
      <c r="B11" s="470" t="s">
        <v>14944</v>
      </c>
      <c r="C11" s="469"/>
      <c r="D11" s="469" t="s">
        <v>14945</v>
      </c>
      <c r="E11" s="469"/>
      <c r="F11" s="469" t="s">
        <v>14928</v>
      </c>
      <c r="G11" s="2026">
        <v>726</v>
      </c>
      <c r="H11" s="216"/>
      <c r="I11" s="1987">
        <f t="shared" si="0"/>
        <v>0</v>
      </c>
      <c r="J11" s="1989" t="s">
        <v>14946</v>
      </c>
      <c r="K11" s="1989" t="s">
        <v>521</v>
      </c>
      <c r="L11" s="1105" t="s">
        <v>14947</v>
      </c>
      <c r="M11" s="1105" t="s">
        <v>650</v>
      </c>
      <c r="N11" s="1986" t="str">
        <f t="shared" si="1"/>
        <v>S3-x3-01.1.1.1.0.0006.</v>
      </c>
    </row>
    <row r="12" spans="1:14" ht="24.75" x14ac:dyDescent="0.25">
      <c r="A12" s="2007" t="s">
        <v>14948</v>
      </c>
      <c r="B12" s="470" t="s">
        <v>14949</v>
      </c>
      <c r="C12" s="469"/>
      <c r="D12" s="469" t="s">
        <v>14950</v>
      </c>
      <c r="E12" s="469"/>
      <c r="F12" s="469" t="s">
        <v>14928</v>
      </c>
      <c r="G12" s="2026">
        <v>8</v>
      </c>
      <c r="H12" s="216"/>
      <c r="I12" s="1987">
        <f t="shared" si="0"/>
        <v>0</v>
      </c>
      <c r="J12" s="1989" t="s">
        <v>14951</v>
      </c>
      <c r="K12" s="1989" t="s">
        <v>521</v>
      </c>
      <c r="L12" s="1105" t="s">
        <v>15919</v>
      </c>
      <c r="M12" s="1105" t="s">
        <v>650</v>
      </c>
      <c r="N12" s="1986" t="str">
        <f t="shared" si="1"/>
        <v>S3-x3-01.1.1.1.0.0007.</v>
      </c>
    </row>
    <row r="13" spans="1:14" ht="24.75" x14ac:dyDescent="0.25">
      <c r="A13" s="2007" t="s">
        <v>14952</v>
      </c>
      <c r="B13" s="470" t="s">
        <v>14953</v>
      </c>
      <c r="C13" s="469"/>
      <c r="D13" s="469" t="s">
        <v>14954</v>
      </c>
      <c r="E13" s="469"/>
      <c r="F13" s="469" t="s">
        <v>14928</v>
      </c>
      <c r="G13" s="2026">
        <v>6</v>
      </c>
      <c r="H13" s="216"/>
      <c r="I13" s="1987">
        <f t="shared" si="0"/>
        <v>0</v>
      </c>
      <c r="J13" s="1989" t="s">
        <v>14955</v>
      </c>
      <c r="K13" s="1989" t="s">
        <v>521</v>
      </c>
      <c r="L13" s="1105" t="s">
        <v>15920</v>
      </c>
      <c r="M13" s="1105" t="s">
        <v>650</v>
      </c>
      <c r="N13" s="1986" t="str">
        <f t="shared" si="1"/>
        <v>S3-x3-01.1.1.1.0.0008.</v>
      </c>
    </row>
    <row r="14" spans="1:14" ht="24.75" x14ac:dyDescent="0.25">
      <c r="A14" s="2007" t="s">
        <v>14956</v>
      </c>
      <c r="B14" s="470" t="s">
        <v>14957</v>
      </c>
      <c r="C14" s="469"/>
      <c r="D14" s="469" t="s">
        <v>14958</v>
      </c>
      <c r="E14" s="469"/>
      <c r="F14" s="469" t="s">
        <v>14928</v>
      </c>
      <c r="G14" s="2026">
        <v>170</v>
      </c>
      <c r="H14" s="216"/>
      <c r="I14" s="1987">
        <f t="shared" si="0"/>
        <v>0</v>
      </c>
      <c r="J14" s="1989" t="s">
        <v>14959</v>
      </c>
      <c r="K14" s="1989" t="s">
        <v>521</v>
      </c>
      <c r="L14" s="1105" t="s">
        <v>15921</v>
      </c>
      <c r="M14" s="1105" t="s">
        <v>650</v>
      </c>
      <c r="N14" s="1986" t="str">
        <f t="shared" si="1"/>
        <v>S3-x3-01.1.1.1.0.0009.</v>
      </c>
    </row>
    <row r="15" spans="1:14" ht="24.75" x14ac:dyDescent="0.25">
      <c r="A15" s="2007" t="s">
        <v>14960</v>
      </c>
      <c r="B15" s="470" t="s">
        <v>14961</v>
      </c>
      <c r="C15" s="469"/>
      <c r="D15" s="469" t="s">
        <v>14962</v>
      </c>
      <c r="E15" s="469"/>
      <c r="F15" s="469" t="s">
        <v>14928</v>
      </c>
      <c r="G15" s="2026">
        <v>7</v>
      </c>
      <c r="H15" s="216"/>
      <c r="I15" s="1987">
        <f t="shared" si="0"/>
        <v>0</v>
      </c>
      <c r="J15" s="1989" t="s">
        <v>14963</v>
      </c>
      <c r="K15" s="1989" t="s">
        <v>521</v>
      </c>
      <c r="L15" s="1105" t="s">
        <v>14964</v>
      </c>
      <c r="M15" s="1105" t="s">
        <v>650</v>
      </c>
      <c r="N15" s="1986" t="str">
        <f t="shared" si="1"/>
        <v>S3-x3-01.1.1.1.0.0010.</v>
      </c>
    </row>
    <row r="16" spans="1:14" ht="24.75" x14ac:dyDescent="0.25">
      <c r="A16" s="2007" t="s">
        <v>14965</v>
      </c>
      <c r="B16" s="470" t="s">
        <v>14966</v>
      </c>
      <c r="C16" s="469"/>
      <c r="D16" s="469" t="s">
        <v>14967</v>
      </c>
      <c r="E16" s="469"/>
      <c r="F16" s="469" t="s">
        <v>14928</v>
      </c>
      <c r="G16" s="2026">
        <v>2</v>
      </c>
      <c r="H16" s="216"/>
      <c r="I16" s="1987">
        <f t="shared" si="0"/>
        <v>0</v>
      </c>
      <c r="J16" s="1989" t="s">
        <v>14968</v>
      </c>
      <c r="K16" s="1989" t="s">
        <v>521</v>
      </c>
      <c r="L16" s="1105" t="s">
        <v>15922</v>
      </c>
      <c r="M16" s="1105" t="s">
        <v>650</v>
      </c>
      <c r="N16" s="1986" t="str">
        <f t="shared" si="1"/>
        <v>S3-x3-01.1.1.1.0.0011.</v>
      </c>
    </row>
    <row r="17" spans="1:14" ht="24.75" x14ac:dyDescent="0.25">
      <c r="A17" s="2007" t="s">
        <v>14969</v>
      </c>
      <c r="B17" s="470" t="s">
        <v>14970</v>
      </c>
      <c r="C17" s="469"/>
      <c r="D17" s="469" t="s">
        <v>14971</v>
      </c>
      <c r="E17" s="469"/>
      <c r="F17" s="469" t="s">
        <v>14928</v>
      </c>
      <c r="G17" s="2026">
        <v>113</v>
      </c>
      <c r="H17" s="216"/>
      <c r="I17" s="1987">
        <f t="shared" si="0"/>
        <v>0</v>
      </c>
      <c r="J17" s="1989" t="s">
        <v>14941</v>
      </c>
      <c r="K17" s="2008"/>
      <c r="L17" s="1985"/>
      <c r="M17" s="1986"/>
      <c r="N17" s="1986" t="str">
        <f t="shared" si="1"/>
        <v/>
      </c>
    </row>
    <row r="18" spans="1:14" ht="156" x14ac:dyDescent="0.25">
      <c r="A18" s="2007" t="s">
        <v>14972</v>
      </c>
      <c r="B18" s="470" t="s">
        <v>14973</v>
      </c>
      <c r="C18" s="469"/>
      <c r="D18" s="278" t="s">
        <v>15923</v>
      </c>
      <c r="E18" s="469"/>
      <c r="F18" s="469" t="s">
        <v>14928</v>
      </c>
      <c r="G18" s="2026">
        <v>125</v>
      </c>
      <c r="H18" s="216"/>
      <c r="I18" s="1987">
        <f t="shared" si="0"/>
        <v>0</v>
      </c>
      <c r="J18" s="1989" t="s">
        <v>14974</v>
      </c>
      <c r="K18" s="1989" t="s">
        <v>521</v>
      </c>
      <c r="L18" s="2027" t="s">
        <v>14975</v>
      </c>
      <c r="M18" s="2027" t="s">
        <v>650</v>
      </c>
      <c r="N18" s="1986" t="str">
        <f t="shared" si="1"/>
        <v>S3-x3-01.1.1.1.0.0013.</v>
      </c>
    </row>
    <row r="19" spans="1:14" ht="156" x14ac:dyDescent="0.25">
      <c r="A19" s="2007" t="s">
        <v>14976</v>
      </c>
      <c r="B19" s="470" t="s">
        <v>15924</v>
      </c>
      <c r="C19" s="2010"/>
      <c r="D19" s="2011" t="s">
        <v>15925</v>
      </c>
      <c r="E19" s="2010"/>
      <c r="F19" s="2028" t="s">
        <v>14977</v>
      </c>
      <c r="G19" s="2029">
        <v>59</v>
      </c>
      <c r="H19" s="216"/>
      <c r="I19" s="1987">
        <f t="shared" si="0"/>
        <v>0</v>
      </c>
      <c r="J19" s="1989" t="s">
        <v>14978</v>
      </c>
      <c r="K19" s="1989" t="s">
        <v>521</v>
      </c>
      <c r="L19" s="2027" t="s">
        <v>14979</v>
      </c>
      <c r="M19" s="2027" t="s">
        <v>650</v>
      </c>
      <c r="N19" s="1986" t="str">
        <f t="shared" si="1"/>
        <v>S3-x3-01.1.1.1.0.0014.</v>
      </c>
    </row>
    <row r="20" spans="1:14" ht="144" x14ac:dyDescent="0.25">
      <c r="A20" s="2007" t="s">
        <v>14980</v>
      </c>
      <c r="B20" s="470" t="s">
        <v>14981</v>
      </c>
      <c r="C20" s="469"/>
      <c r="D20" s="278" t="s">
        <v>14982</v>
      </c>
      <c r="E20" s="469"/>
      <c r="F20" s="469" t="s">
        <v>14928</v>
      </c>
      <c r="G20" s="2026">
        <v>740</v>
      </c>
      <c r="H20" s="216"/>
      <c r="I20" s="1987">
        <f t="shared" si="0"/>
        <v>0</v>
      </c>
      <c r="J20" s="1989" t="s">
        <v>14983</v>
      </c>
      <c r="K20" s="2008"/>
      <c r="L20" s="1985"/>
      <c r="M20" s="1986"/>
      <c r="N20" s="1986"/>
    </row>
    <row r="21" spans="1:14" ht="156" x14ac:dyDescent="0.25">
      <c r="A21" s="2007" t="s">
        <v>14984</v>
      </c>
      <c r="B21" s="470" t="s">
        <v>14985</v>
      </c>
      <c r="C21" s="469"/>
      <c r="D21" s="278" t="s">
        <v>14986</v>
      </c>
      <c r="E21" s="469"/>
      <c r="F21" s="469" t="s">
        <v>14928</v>
      </c>
      <c r="G21" s="2029">
        <v>179</v>
      </c>
      <c r="H21" s="216"/>
      <c r="I21" s="1987">
        <f t="shared" si="0"/>
        <v>0</v>
      </c>
      <c r="J21" s="1989" t="s">
        <v>14987</v>
      </c>
      <c r="K21" s="2008"/>
      <c r="L21" s="1985"/>
      <c r="M21" s="1986"/>
      <c r="N21" s="1986"/>
    </row>
    <row r="22" spans="1:14" ht="132" x14ac:dyDescent="0.25">
      <c r="A22" s="2007" t="s">
        <v>14988</v>
      </c>
      <c r="B22" s="470" t="s">
        <v>14989</v>
      </c>
      <c r="C22" s="469"/>
      <c r="D22" s="278" t="s">
        <v>14990</v>
      </c>
      <c r="E22" s="469"/>
      <c r="F22" s="469" t="s">
        <v>14928</v>
      </c>
      <c r="G22" s="2029">
        <v>1003</v>
      </c>
      <c r="H22" s="216"/>
      <c r="I22" s="1987">
        <f t="shared" si="0"/>
        <v>0</v>
      </c>
      <c r="J22" s="1989" t="s">
        <v>14991</v>
      </c>
      <c r="K22" s="2008"/>
      <c r="L22" s="2030" t="s">
        <v>15926</v>
      </c>
      <c r="M22" s="1986"/>
      <c r="N22" s="1986"/>
    </row>
    <row r="23" spans="1:14" ht="24.75" x14ac:dyDescent="0.25">
      <c r="A23" s="2000" t="s">
        <v>14992</v>
      </c>
      <c r="B23" s="1990" t="s">
        <v>14993</v>
      </c>
      <c r="C23" s="1978"/>
      <c r="D23" s="1979" t="s">
        <v>14994</v>
      </c>
      <c r="E23" s="1978"/>
      <c r="F23" s="1980"/>
      <c r="G23" s="2006"/>
      <c r="H23" s="2003"/>
      <c r="I23" s="2003">
        <f>SUM(I24:I26)</f>
        <v>0</v>
      </c>
      <c r="J23" s="1978"/>
      <c r="K23" s="1980"/>
      <c r="L23" s="1981"/>
      <c r="M23" s="1982"/>
      <c r="N23" s="1982"/>
    </row>
    <row r="24" spans="1:14" ht="24.75" x14ac:dyDescent="0.25">
      <c r="A24" s="2007" t="s">
        <v>14995</v>
      </c>
      <c r="B24" s="1997" t="s">
        <v>15927</v>
      </c>
      <c r="C24" s="2031"/>
      <c r="D24" s="1994" t="s">
        <v>14927</v>
      </c>
      <c r="E24" s="2031"/>
      <c r="F24" s="469" t="s">
        <v>14928</v>
      </c>
      <c r="G24" s="2032">
        <v>2</v>
      </c>
      <c r="H24" s="216"/>
      <c r="I24" s="1987">
        <f>ROUND(H24*G24,2)</f>
        <v>0</v>
      </c>
      <c r="J24" s="1989" t="s">
        <v>14929</v>
      </c>
      <c r="K24" s="2008"/>
      <c r="L24" s="1985"/>
      <c r="M24" s="1986"/>
      <c r="N24" s="1986"/>
    </row>
    <row r="25" spans="1:14" ht="24.75" x14ac:dyDescent="0.25">
      <c r="A25" s="2007" t="s">
        <v>14996</v>
      </c>
      <c r="B25" s="1997" t="s">
        <v>15916</v>
      </c>
      <c r="C25" s="2031"/>
      <c r="D25" s="1994" t="s">
        <v>14933</v>
      </c>
      <c r="E25" s="2031"/>
      <c r="F25" s="469" t="s">
        <v>14928</v>
      </c>
      <c r="G25" s="2032">
        <v>1</v>
      </c>
      <c r="H25" s="216"/>
      <c r="I25" s="1987">
        <f>ROUND(H25*G25,2)</f>
        <v>0</v>
      </c>
      <c r="J25" s="1989" t="s">
        <v>14934</v>
      </c>
      <c r="K25" s="2008"/>
      <c r="L25" s="1985"/>
      <c r="M25" s="1986"/>
      <c r="N25" s="1986"/>
    </row>
    <row r="26" spans="1:14" ht="24.75" x14ac:dyDescent="0.25">
      <c r="A26" s="2007" t="s">
        <v>14997</v>
      </c>
      <c r="B26" s="1997" t="s">
        <v>14970</v>
      </c>
      <c r="C26" s="1994"/>
      <c r="D26" s="1994" t="s">
        <v>14971</v>
      </c>
      <c r="E26" s="1994"/>
      <c r="F26" s="469" t="s">
        <v>14928</v>
      </c>
      <c r="G26" s="2032">
        <v>3</v>
      </c>
      <c r="H26" s="216"/>
      <c r="I26" s="1987">
        <f>ROUND(H26*G26,2)</f>
        <v>0</v>
      </c>
      <c r="J26" s="1989" t="s">
        <v>14941</v>
      </c>
      <c r="K26" s="2008"/>
      <c r="L26" s="1985"/>
      <c r="M26" s="1986"/>
      <c r="N26" s="1986"/>
    </row>
    <row r="27" spans="1:14" ht="15" x14ac:dyDescent="0.25">
      <c r="A27" s="2000" t="s">
        <v>14998</v>
      </c>
      <c r="B27" s="1990" t="s">
        <v>362</v>
      </c>
      <c r="C27" s="1978"/>
      <c r="D27" s="1991" t="s">
        <v>363</v>
      </c>
      <c r="E27" s="1978"/>
      <c r="F27" s="1978"/>
      <c r="G27" s="2001"/>
      <c r="H27" s="2002"/>
      <c r="I27" s="2003"/>
      <c r="J27" s="1978"/>
      <c r="K27" s="1980"/>
      <c r="L27" s="2004"/>
      <c r="M27" s="2005"/>
      <c r="N27" s="2005"/>
    </row>
    <row r="28" spans="1:14" ht="24" x14ac:dyDescent="0.25">
      <c r="A28" s="2000" t="s">
        <v>461</v>
      </c>
      <c r="B28" s="1990" t="s">
        <v>14999</v>
      </c>
      <c r="C28" s="1978"/>
      <c r="D28" s="1991" t="s">
        <v>15000</v>
      </c>
      <c r="E28" s="1978"/>
      <c r="F28" s="1980"/>
      <c r="G28" s="2006"/>
      <c r="H28" s="2003"/>
      <c r="I28" s="2003">
        <f>SUM(I29:I36)</f>
        <v>0</v>
      </c>
      <c r="J28" s="1978"/>
      <c r="K28" s="1980"/>
      <c r="L28" s="1981"/>
      <c r="M28" s="1982"/>
      <c r="N28" s="1982"/>
    </row>
    <row r="29" spans="1:14" ht="24.75" x14ac:dyDescent="0.25">
      <c r="A29" s="2007" t="s">
        <v>15001</v>
      </c>
      <c r="B29" s="470" t="s">
        <v>15002</v>
      </c>
      <c r="C29" s="469"/>
      <c r="D29" s="278" t="s">
        <v>15003</v>
      </c>
      <c r="E29" s="469"/>
      <c r="F29" s="469" t="s">
        <v>14928</v>
      </c>
      <c r="G29" s="2026">
        <v>132</v>
      </c>
      <c r="H29" s="216"/>
      <c r="I29" s="1987">
        <f t="shared" ref="I29:I36" si="2">ROUND(H29*G29,2)</f>
        <v>0</v>
      </c>
      <c r="J29" s="1989" t="s">
        <v>15004</v>
      </c>
      <c r="K29" s="1989" t="s">
        <v>521</v>
      </c>
      <c r="L29" s="1105" t="s">
        <v>15005</v>
      </c>
      <c r="M29" s="1105" t="s">
        <v>15006</v>
      </c>
      <c r="N29" s="1986" t="str">
        <f t="shared" ref="N29:N35" si="3">IF(ISBLANK(L29),"",CONCATENATE($A$2,".",A29))</f>
        <v>S3-x3-01.1.2.1.0.0001.</v>
      </c>
    </row>
    <row r="30" spans="1:14" ht="24.75" x14ac:dyDescent="0.25">
      <c r="A30" s="2007" t="s">
        <v>15007</v>
      </c>
      <c r="B30" s="470" t="s">
        <v>15008</v>
      </c>
      <c r="C30" s="469"/>
      <c r="D30" s="278" t="s">
        <v>15009</v>
      </c>
      <c r="E30" s="469"/>
      <c r="F30" s="469" t="s">
        <v>14928</v>
      </c>
      <c r="G30" s="2026">
        <v>734</v>
      </c>
      <c r="H30" s="216"/>
      <c r="I30" s="1987">
        <f t="shared" si="2"/>
        <v>0</v>
      </c>
      <c r="J30" s="1989" t="s">
        <v>15010</v>
      </c>
      <c r="K30" s="1989" t="s">
        <v>521</v>
      </c>
      <c r="L30" s="1105" t="s">
        <v>15011</v>
      </c>
      <c r="M30" s="1105" t="s">
        <v>650</v>
      </c>
      <c r="N30" s="1986" t="str">
        <f t="shared" si="3"/>
        <v>S3-x3-01.1.2.1.0.0002.</v>
      </c>
    </row>
    <row r="31" spans="1:14" ht="24.75" x14ac:dyDescent="0.25">
      <c r="A31" s="2007" t="s">
        <v>15012</v>
      </c>
      <c r="B31" s="1997" t="s">
        <v>15013</v>
      </c>
      <c r="C31" s="1994"/>
      <c r="D31" s="1993" t="s">
        <v>15014</v>
      </c>
      <c r="E31" s="1994"/>
      <c r="F31" s="469" t="s">
        <v>14928</v>
      </c>
      <c r="G31" s="2032">
        <v>1</v>
      </c>
      <c r="H31" s="216"/>
      <c r="I31" s="1987">
        <f t="shared" si="2"/>
        <v>0</v>
      </c>
      <c r="J31" s="1989" t="s">
        <v>15015</v>
      </c>
      <c r="K31" s="2008"/>
      <c r="L31" s="1105"/>
      <c r="M31" s="1105"/>
      <c r="N31" s="1986"/>
    </row>
    <row r="32" spans="1:14" ht="24.75" x14ac:dyDescent="0.25">
      <c r="A32" s="2007" t="s">
        <v>15016</v>
      </c>
      <c r="B32" s="470" t="s">
        <v>15017</v>
      </c>
      <c r="C32" s="469"/>
      <c r="D32" s="278" t="s">
        <v>15018</v>
      </c>
      <c r="E32" s="469"/>
      <c r="F32" s="469" t="s">
        <v>14928</v>
      </c>
      <c r="G32" s="1988">
        <v>67</v>
      </c>
      <c r="H32" s="216"/>
      <c r="I32" s="1987">
        <f t="shared" si="2"/>
        <v>0</v>
      </c>
      <c r="J32" s="1989" t="s">
        <v>15019</v>
      </c>
      <c r="K32" s="1989" t="s">
        <v>521</v>
      </c>
      <c r="L32" s="1105" t="s">
        <v>15020</v>
      </c>
      <c r="M32" s="1105" t="s">
        <v>650</v>
      </c>
      <c r="N32" s="1986" t="str">
        <f t="shared" si="3"/>
        <v>S3-x3-01.1.2.1.0.0004.</v>
      </c>
    </row>
    <row r="33" spans="1:14" ht="24.75" x14ac:dyDescent="0.25">
      <c r="A33" s="2007" t="s">
        <v>15021</v>
      </c>
      <c r="B33" s="470" t="s">
        <v>15022</v>
      </c>
      <c r="C33" s="469"/>
      <c r="D33" s="278" t="s">
        <v>15023</v>
      </c>
      <c r="E33" s="469"/>
      <c r="F33" s="469" t="s">
        <v>14928</v>
      </c>
      <c r="G33" s="1988">
        <v>17</v>
      </c>
      <c r="H33" s="216"/>
      <c r="I33" s="1987">
        <f t="shared" si="2"/>
        <v>0</v>
      </c>
      <c r="J33" s="1989" t="s">
        <v>15024</v>
      </c>
      <c r="K33" s="1989" t="s">
        <v>521</v>
      </c>
      <c r="L33" s="1105" t="s">
        <v>15025</v>
      </c>
      <c r="M33" s="1105" t="s">
        <v>650</v>
      </c>
      <c r="N33" s="1986" t="str">
        <f t="shared" si="3"/>
        <v>S3-x3-01.1.2.1.0.0005.</v>
      </c>
    </row>
    <row r="34" spans="1:14" ht="24.75" x14ac:dyDescent="0.25">
      <c r="A34" s="2007" t="s">
        <v>15026</v>
      </c>
      <c r="B34" s="278" t="s">
        <v>15788</v>
      </c>
      <c r="C34" s="469"/>
      <c r="D34" s="278" t="s">
        <v>15028</v>
      </c>
      <c r="E34" s="469"/>
      <c r="F34" s="469" t="s">
        <v>14928</v>
      </c>
      <c r="G34" s="2026">
        <v>4</v>
      </c>
      <c r="H34" s="216"/>
      <c r="I34" s="1984">
        <f t="shared" si="2"/>
        <v>0</v>
      </c>
      <c r="J34" s="1989" t="s">
        <v>15029</v>
      </c>
      <c r="K34" s="1989" t="s">
        <v>521</v>
      </c>
      <c r="L34" s="1105" t="s">
        <v>15030</v>
      </c>
      <c r="M34" s="1105" t="s">
        <v>650</v>
      </c>
      <c r="N34" s="1986" t="str">
        <f t="shared" si="3"/>
        <v>S3-x3-01.1.2.1.0.0006.</v>
      </c>
    </row>
    <row r="35" spans="1:14" ht="24.75" x14ac:dyDescent="0.25">
      <c r="A35" s="2007" t="s">
        <v>15031</v>
      </c>
      <c r="B35" s="278" t="s">
        <v>15027</v>
      </c>
      <c r="C35" s="469"/>
      <c r="D35" s="278" t="s">
        <v>15032</v>
      </c>
      <c r="E35" s="469"/>
      <c r="F35" s="469" t="s">
        <v>14928</v>
      </c>
      <c r="G35" s="2026">
        <v>1</v>
      </c>
      <c r="H35" s="216"/>
      <c r="I35" s="1984">
        <f t="shared" si="2"/>
        <v>0</v>
      </c>
      <c r="J35" s="1989" t="s">
        <v>15033</v>
      </c>
      <c r="K35" s="1989" t="s">
        <v>521</v>
      </c>
      <c r="L35" s="1105" t="s">
        <v>15034</v>
      </c>
      <c r="M35" s="1105" t="s">
        <v>650</v>
      </c>
      <c r="N35" s="1986" t="str">
        <f t="shared" si="3"/>
        <v>S3-x3-01.1.2.1.0.0007.</v>
      </c>
    </row>
    <row r="36" spans="1:14" ht="26.25" x14ac:dyDescent="0.25">
      <c r="A36" s="2007" t="s">
        <v>15035</v>
      </c>
      <c r="B36" s="1997" t="s">
        <v>15036</v>
      </c>
      <c r="C36" s="1994"/>
      <c r="D36" s="1993" t="s">
        <v>15037</v>
      </c>
      <c r="E36" s="1994"/>
      <c r="F36" s="469" t="s">
        <v>14928</v>
      </c>
      <c r="G36" s="2032">
        <v>13</v>
      </c>
      <c r="H36" s="216"/>
      <c r="I36" s="1987">
        <f t="shared" si="2"/>
        <v>0</v>
      </c>
      <c r="J36" s="1989" t="s">
        <v>15038</v>
      </c>
      <c r="K36" s="2008"/>
      <c r="L36" s="1985"/>
      <c r="M36" s="1986"/>
      <c r="N36" s="1986"/>
    </row>
    <row r="37" spans="1:14" ht="24" x14ac:dyDescent="0.25">
      <c r="A37" s="2000" t="s">
        <v>469</v>
      </c>
      <c r="B37" s="1990" t="s">
        <v>15039</v>
      </c>
      <c r="C37" s="1978"/>
      <c r="D37" s="1991" t="s">
        <v>15040</v>
      </c>
      <c r="E37" s="1978"/>
      <c r="F37" s="1980"/>
      <c r="G37" s="2006"/>
      <c r="H37" s="2003"/>
      <c r="I37" s="2003">
        <f>SUM(I38:I45)</f>
        <v>0</v>
      </c>
      <c r="J37" s="1978"/>
      <c r="K37" s="1980"/>
      <c r="L37" s="1981"/>
      <c r="M37" s="1982"/>
      <c r="N37" s="1982"/>
    </row>
    <row r="38" spans="1:14" ht="24.75" x14ac:dyDescent="0.25">
      <c r="A38" s="2007" t="s">
        <v>15041</v>
      </c>
      <c r="B38" s="1997" t="s">
        <v>15002</v>
      </c>
      <c r="C38" s="1994"/>
      <c r="D38" s="1993" t="s">
        <v>15003</v>
      </c>
      <c r="E38" s="1994"/>
      <c r="F38" s="469" t="s">
        <v>14928</v>
      </c>
      <c r="G38" s="2032">
        <v>4</v>
      </c>
      <c r="H38" s="216"/>
      <c r="I38" s="1987">
        <f t="shared" ref="I38:I45" si="4">ROUND(H38*G38,2)</f>
        <v>0</v>
      </c>
      <c r="J38" s="1989" t="s">
        <v>15004</v>
      </c>
      <c r="K38" s="2008"/>
      <c r="L38" s="1985"/>
      <c r="M38" s="1986"/>
      <c r="N38" s="1986"/>
    </row>
    <row r="39" spans="1:14" ht="24.75" x14ac:dyDescent="0.25">
      <c r="A39" s="2007" t="s">
        <v>15042</v>
      </c>
      <c r="B39" s="1997" t="s">
        <v>15043</v>
      </c>
      <c r="C39" s="1994"/>
      <c r="D39" s="1993" t="s">
        <v>15044</v>
      </c>
      <c r="E39" s="1994"/>
      <c r="F39" s="469" t="s">
        <v>14928</v>
      </c>
      <c r="G39" s="2032">
        <v>2</v>
      </c>
      <c r="H39" s="216"/>
      <c r="I39" s="1987">
        <f t="shared" si="4"/>
        <v>0</v>
      </c>
      <c r="J39" s="1989" t="s">
        <v>15045</v>
      </c>
      <c r="K39" s="2008"/>
      <c r="L39" s="1985"/>
      <c r="M39" s="1986"/>
      <c r="N39" s="1986"/>
    </row>
    <row r="40" spans="1:14" ht="24.75" x14ac:dyDescent="0.25">
      <c r="A40" s="2007" t="s">
        <v>15046</v>
      </c>
      <c r="B40" s="1997" t="s">
        <v>15047</v>
      </c>
      <c r="C40" s="1994"/>
      <c r="D40" s="1993" t="s">
        <v>15048</v>
      </c>
      <c r="E40" s="1994"/>
      <c r="F40" s="469" t="s">
        <v>14928</v>
      </c>
      <c r="G40" s="2032">
        <v>30</v>
      </c>
      <c r="H40" s="216"/>
      <c r="I40" s="1987">
        <f t="shared" si="4"/>
        <v>0</v>
      </c>
      <c r="J40" s="1989" t="s">
        <v>15049</v>
      </c>
      <c r="K40" s="2008"/>
      <c r="L40" s="1985"/>
      <c r="M40" s="1986"/>
      <c r="N40" s="1986"/>
    </row>
    <row r="41" spans="1:14" ht="24.75" x14ac:dyDescent="0.25">
      <c r="A41" s="2007" t="s">
        <v>15050</v>
      </c>
      <c r="B41" s="1997" t="s">
        <v>15051</v>
      </c>
      <c r="C41" s="1994"/>
      <c r="D41" s="1993" t="s">
        <v>15052</v>
      </c>
      <c r="E41" s="1994"/>
      <c r="F41" s="469" t="s">
        <v>14928</v>
      </c>
      <c r="G41" s="2032">
        <v>4</v>
      </c>
      <c r="H41" s="216"/>
      <c r="I41" s="1987">
        <f t="shared" si="4"/>
        <v>0</v>
      </c>
      <c r="J41" s="1989" t="s">
        <v>15053</v>
      </c>
      <c r="K41" s="2008"/>
      <c r="L41" s="1985"/>
      <c r="M41" s="1986"/>
      <c r="N41" s="1986"/>
    </row>
    <row r="42" spans="1:14" ht="24.75" x14ac:dyDescent="0.25">
      <c r="A42" s="2007" t="s">
        <v>15054</v>
      </c>
      <c r="B42" s="1997" t="s">
        <v>15055</v>
      </c>
      <c r="C42" s="1994"/>
      <c r="D42" s="1993" t="s">
        <v>15056</v>
      </c>
      <c r="E42" s="1994"/>
      <c r="F42" s="469" t="s">
        <v>14928</v>
      </c>
      <c r="G42" s="2032">
        <v>5</v>
      </c>
      <c r="H42" s="216"/>
      <c r="I42" s="1987">
        <f t="shared" si="4"/>
        <v>0</v>
      </c>
      <c r="J42" s="1989" t="s">
        <v>15057</v>
      </c>
      <c r="K42" s="2008"/>
      <c r="L42" s="1985"/>
      <c r="M42" s="1986"/>
      <c r="N42" s="1986"/>
    </row>
    <row r="43" spans="1:14" ht="36" x14ac:dyDescent="0.25">
      <c r="A43" s="2007" t="s">
        <v>15058</v>
      </c>
      <c r="B43" s="1997" t="s">
        <v>15059</v>
      </c>
      <c r="C43" s="1994"/>
      <c r="D43" s="1993" t="s">
        <v>15060</v>
      </c>
      <c r="E43" s="1994"/>
      <c r="F43" s="469" t="s">
        <v>14928</v>
      </c>
      <c r="G43" s="2032">
        <v>23</v>
      </c>
      <c r="H43" s="216"/>
      <c r="I43" s="1987">
        <f t="shared" si="4"/>
        <v>0</v>
      </c>
      <c r="J43" s="1989" t="s">
        <v>15061</v>
      </c>
      <c r="K43" s="2008"/>
      <c r="L43" s="1985"/>
      <c r="M43" s="1986"/>
      <c r="N43" s="1986"/>
    </row>
    <row r="44" spans="1:14" ht="24.75" x14ac:dyDescent="0.25">
      <c r="A44" s="2007" t="s">
        <v>15062</v>
      </c>
      <c r="B44" s="1997" t="s">
        <v>15013</v>
      </c>
      <c r="C44" s="1994"/>
      <c r="D44" s="1993" t="s">
        <v>15014</v>
      </c>
      <c r="E44" s="1994"/>
      <c r="F44" s="469" t="s">
        <v>14928</v>
      </c>
      <c r="G44" s="2032">
        <v>1</v>
      </c>
      <c r="H44" s="216"/>
      <c r="I44" s="1987">
        <f t="shared" si="4"/>
        <v>0</v>
      </c>
      <c r="J44" s="1989" t="s">
        <v>15015</v>
      </c>
      <c r="K44" s="2008"/>
      <c r="L44" s="1985"/>
      <c r="M44" s="1986"/>
      <c r="N44" s="1986"/>
    </row>
    <row r="45" spans="1:14" ht="24.75" x14ac:dyDescent="0.25">
      <c r="A45" s="2007" t="s">
        <v>15063</v>
      </c>
      <c r="B45" s="1997" t="s">
        <v>15064</v>
      </c>
      <c r="C45" s="1994"/>
      <c r="D45" s="1993" t="s">
        <v>15065</v>
      </c>
      <c r="E45" s="1994"/>
      <c r="F45" s="469" t="s">
        <v>14928</v>
      </c>
      <c r="G45" s="2032">
        <v>2</v>
      </c>
      <c r="H45" s="216"/>
      <c r="I45" s="1987">
        <f t="shared" si="4"/>
        <v>0</v>
      </c>
      <c r="J45" s="1989" t="s">
        <v>15066</v>
      </c>
      <c r="K45" s="2008"/>
      <c r="L45" s="1985"/>
      <c r="M45" s="1986"/>
      <c r="N45" s="1986"/>
    </row>
    <row r="46" spans="1:14" ht="15" x14ac:dyDescent="0.25">
      <c r="A46" s="2000" t="s">
        <v>15067</v>
      </c>
      <c r="B46" s="1990" t="s">
        <v>362</v>
      </c>
      <c r="C46" s="1978"/>
      <c r="D46" s="1991" t="s">
        <v>363</v>
      </c>
      <c r="E46" s="1978"/>
      <c r="F46" s="1978"/>
      <c r="G46" s="2001"/>
      <c r="H46" s="2002"/>
      <c r="I46" s="2003"/>
      <c r="J46" s="1978"/>
      <c r="K46" s="1980"/>
      <c r="L46" s="2004"/>
      <c r="M46" s="2005"/>
      <c r="N46" s="2005"/>
    </row>
    <row r="47" spans="1:14" ht="24" x14ac:dyDescent="0.25">
      <c r="A47" s="2000" t="s">
        <v>501</v>
      </c>
      <c r="B47" s="1990" t="s">
        <v>15068</v>
      </c>
      <c r="C47" s="1978"/>
      <c r="D47" s="1991" t="s">
        <v>15069</v>
      </c>
      <c r="E47" s="1978"/>
      <c r="F47" s="1980"/>
      <c r="G47" s="2006"/>
      <c r="H47" s="2003"/>
      <c r="I47" s="2003">
        <f>SUM(I48:I58)</f>
        <v>0</v>
      </c>
      <c r="J47" s="1978"/>
      <c r="K47" s="1980"/>
      <c r="L47" s="1981"/>
      <c r="M47" s="1982"/>
      <c r="N47" s="1982"/>
    </row>
    <row r="48" spans="1:14" ht="26.25" x14ac:dyDescent="0.25">
      <c r="A48" s="2007" t="s">
        <v>15070</v>
      </c>
      <c r="B48" s="470" t="s">
        <v>15071</v>
      </c>
      <c r="C48" s="469"/>
      <c r="D48" s="469" t="s">
        <v>15072</v>
      </c>
      <c r="E48" s="469"/>
      <c r="F48" s="469" t="s">
        <v>14928</v>
      </c>
      <c r="G48" s="2026">
        <v>9</v>
      </c>
      <c r="H48" s="216"/>
      <c r="I48" s="1987">
        <f t="shared" ref="I48:I58" si="5">ROUND(H48*G48,2)</f>
        <v>0</v>
      </c>
      <c r="J48" s="1989" t="s">
        <v>15073</v>
      </c>
      <c r="K48" s="2008"/>
      <c r="L48" s="1985"/>
      <c r="M48" s="1986"/>
      <c r="N48" s="1986"/>
    </row>
    <row r="49" spans="1:14" ht="24.75" x14ac:dyDescent="0.25">
      <c r="A49" s="2007" t="s">
        <v>15074</v>
      </c>
      <c r="B49" s="470" t="s">
        <v>15075</v>
      </c>
      <c r="C49" s="1983"/>
      <c r="D49" s="469" t="s">
        <v>15076</v>
      </c>
      <c r="E49" s="1983"/>
      <c r="F49" s="469" t="s">
        <v>14928</v>
      </c>
      <c r="G49" s="2026">
        <v>2</v>
      </c>
      <c r="H49" s="216"/>
      <c r="I49" s="1987">
        <f t="shared" si="5"/>
        <v>0</v>
      </c>
      <c r="J49" s="1989" t="s">
        <v>15077</v>
      </c>
      <c r="K49" s="2008"/>
      <c r="L49" s="1985"/>
      <c r="M49" s="1986"/>
      <c r="N49" s="1986"/>
    </row>
    <row r="50" spans="1:14" ht="60.75" x14ac:dyDescent="0.25">
      <c r="A50" s="2007" t="s">
        <v>15078</v>
      </c>
      <c r="B50" s="1997" t="s">
        <v>15079</v>
      </c>
      <c r="C50" s="1994"/>
      <c r="D50" s="1994" t="s">
        <v>15080</v>
      </c>
      <c r="E50" s="1994"/>
      <c r="F50" s="469" t="s">
        <v>14928</v>
      </c>
      <c r="G50" s="2032">
        <v>60</v>
      </c>
      <c r="H50" s="216"/>
      <c r="I50" s="1987">
        <f t="shared" si="5"/>
        <v>0</v>
      </c>
      <c r="J50" s="1989" t="s">
        <v>15081</v>
      </c>
      <c r="K50" s="2008"/>
      <c r="L50" s="1985"/>
      <c r="M50" s="1986"/>
      <c r="N50" s="1986"/>
    </row>
    <row r="51" spans="1:14" ht="60" x14ac:dyDescent="0.25">
      <c r="A51" s="2007" t="s">
        <v>15082</v>
      </c>
      <c r="B51" s="1997" t="s">
        <v>15083</v>
      </c>
      <c r="C51" s="1994"/>
      <c r="D51" s="1993" t="s">
        <v>15084</v>
      </c>
      <c r="E51" s="1993"/>
      <c r="F51" s="469" t="s">
        <v>14928</v>
      </c>
      <c r="G51" s="2032">
        <v>60</v>
      </c>
      <c r="H51" s="216"/>
      <c r="I51" s="1987">
        <f t="shared" si="5"/>
        <v>0</v>
      </c>
      <c r="J51" s="1989" t="s">
        <v>15085</v>
      </c>
      <c r="K51" s="2008"/>
      <c r="L51" s="1985"/>
      <c r="M51" s="1986"/>
      <c r="N51" s="1986"/>
    </row>
    <row r="52" spans="1:14" ht="26.25" x14ac:dyDescent="0.25">
      <c r="A52" s="2007" t="s">
        <v>15086</v>
      </c>
      <c r="B52" s="470" t="s">
        <v>15087</v>
      </c>
      <c r="C52" s="469"/>
      <c r="D52" s="469" t="s">
        <v>15088</v>
      </c>
      <c r="E52" s="469"/>
      <c r="F52" s="469" t="s">
        <v>14928</v>
      </c>
      <c r="G52" s="2026">
        <v>57</v>
      </c>
      <c r="H52" s="216"/>
      <c r="I52" s="1987">
        <f t="shared" si="5"/>
        <v>0</v>
      </c>
      <c r="J52" s="1989" t="s">
        <v>15089</v>
      </c>
      <c r="K52" s="2008"/>
      <c r="L52" s="1985"/>
      <c r="M52" s="1986"/>
      <c r="N52" s="1986"/>
    </row>
    <row r="53" spans="1:14" ht="36.75" x14ac:dyDescent="0.25">
      <c r="A53" s="2007" t="s">
        <v>15090</v>
      </c>
      <c r="B53" s="470" t="s">
        <v>15091</v>
      </c>
      <c r="C53" s="469"/>
      <c r="D53" s="469" t="s">
        <v>15092</v>
      </c>
      <c r="E53" s="469"/>
      <c r="F53" s="469" t="s">
        <v>14928</v>
      </c>
      <c r="G53" s="2026">
        <v>2</v>
      </c>
      <c r="H53" s="216"/>
      <c r="I53" s="1987">
        <f t="shared" si="5"/>
        <v>0</v>
      </c>
      <c r="J53" s="1989" t="s">
        <v>15093</v>
      </c>
      <c r="K53" s="2008"/>
      <c r="L53" s="1985"/>
      <c r="M53" s="1986"/>
      <c r="N53" s="1986"/>
    </row>
    <row r="54" spans="1:14" ht="26.25" x14ac:dyDescent="0.25">
      <c r="A54" s="2007" t="s">
        <v>15094</v>
      </c>
      <c r="B54" s="1997" t="s">
        <v>15095</v>
      </c>
      <c r="C54" s="1994"/>
      <c r="D54" s="1994" t="s">
        <v>15096</v>
      </c>
      <c r="E54" s="1994"/>
      <c r="F54" s="469" t="s">
        <v>14928</v>
      </c>
      <c r="G54" s="2032">
        <v>5</v>
      </c>
      <c r="H54" s="216"/>
      <c r="I54" s="1987">
        <f t="shared" si="5"/>
        <v>0</v>
      </c>
      <c r="J54" s="1989" t="s">
        <v>15097</v>
      </c>
      <c r="K54" s="2008"/>
      <c r="L54" s="1985"/>
      <c r="M54" s="1986"/>
      <c r="N54" s="1986"/>
    </row>
    <row r="55" spans="1:14" ht="26.25" x14ac:dyDescent="0.25">
      <c r="A55" s="2007" t="s">
        <v>15098</v>
      </c>
      <c r="B55" s="1997" t="s">
        <v>15099</v>
      </c>
      <c r="C55" s="1994"/>
      <c r="D55" s="1994" t="s">
        <v>15100</v>
      </c>
      <c r="E55" s="1994"/>
      <c r="F55" s="469" t="s">
        <v>14928</v>
      </c>
      <c r="G55" s="2032">
        <v>3</v>
      </c>
      <c r="H55" s="216"/>
      <c r="I55" s="1987">
        <f t="shared" si="5"/>
        <v>0</v>
      </c>
      <c r="J55" s="1989" t="s">
        <v>15101</v>
      </c>
      <c r="K55" s="2008"/>
      <c r="L55" s="1985"/>
      <c r="M55" s="1986"/>
      <c r="N55" s="1986"/>
    </row>
    <row r="56" spans="1:14" ht="26.25" x14ac:dyDescent="0.25">
      <c r="A56" s="2007" t="s">
        <v>15102</v>
      </c>
      <c r="B56" s="470" t="s">
        <v>15103</v>
      </c>
      <c r="C56" s="469"/>
      <c r="D56" s="278" t="s">
        <v>15104</v>
      </c>
      <c r="E56" s="469"/>
      <c r="F56" s="469" t="s">
        <v>14928</v>
      </c>
      <c r="G56" s="2026">
        <v>5</v>
      </c>
      <c r="H56" s="216"/>
      <c r="I56" s="1987">
        <f t="shared" si="5"/>
        <v>0</v>
      </c>
      <c r="J56" s="1989" t="s">
        <v>15105</v>
      </c>
      <c r="K56" s="2008"/>
      <c r="L56" s="1985"/>
      <c r="M56" s="1986"/>
      <c r="N56" s="1986"/>
    </row>
    <row r="57" spans="1:14" ht="36.75" x14ac:dyDescent="0.25">
      <c r="A57" s="2007" t="s">
        <v>15106</v>
      </c>
      <c r="B57" s="470" t="s">
        <v>15107</v>
      </c>
      <c r="C57" s="469"/>
      <c r="D57" s="469" t="s">
        <v>15108</v>
      </c>
      <c r="E57" s="469"/>
      <c r="F57" s="469" t="s">
        <v>14928</v>
      </c>
      <c r="G57" s="1988">
        <v>2</v>
      </c>
      <c r="H57" s="216"/>
      <c r="I57" s="1987">
        <f t="shared" si="5"/>
        <v>0</v>
      </c>
      <c r="J57" s="1989" t="s">
        <v>15109</v>
      </c>
      <c r="K57" s="2008"/>
      <c r="L57" s="1985"/>
      <c r="M57" s="1986"/>
      <c r="N57" s="1986"/>
    </row>
    <row r="58" spans="1:14" ht="28.5" x14ac:dyDescent="0.25">
      <c r="A58" s="2007" t="s">
        <v>15110</v>
      </c>
      <c r="B58" s="470" t="s">
        <v>15111</v>
      </c>
      <c r="C58" s="469"/>
      <c r="D58" s="469" t="s">
        <v>15112</v>
      </c>
      <c r="E58" s="469"/>
      <c r="F58" s="469" t="s">
        <v>14928</v>
      </c>
      <c r="G58" s="1988">
        <v>2</v>
      </c>
      <c r="H58" s="216"/>
      <c r="I58" s="1987">
        <f t="shared" si="5"/>
        <v>0</v>
      </c>
      <c r="J58" s="1989" t="s">
        <v>15113</v>
      </c>
      <c r="K58" s="2008"/>
      <c r="L58" s="1985"/>
      <c r="M58" s="1986"/>
      <c r="N58" s="1986"/>
    </row>
    <row r="59" spans="1:14" ht="24" x14ac:dyDescent="0.25">
      <c r="A59" s="2000" t="s">
        <v>509</v>
      </c>
      <c r="B59" s="1990" t="s">
        <v>15114</v>
      </c>
      <c r="C59" s="1978"/>
      <c r="D59" s="1991" t="s">
        <v>15115</v>
      </c>
      <c r="E59" s="1978"/>
      <c r="F59" s="1980"/>
      <c r="G59" s="2006"/>
      <c r="H59" s="2003"/>
      <c r="I59" s="2003">
        <f>SUM(I60:I61)</f>
        <v>0</v>
      </c>
      <c r="J59" s="1978"/>
      <c r="K59" s="1980"/>
      <c r="L59" s="1981"/>
      <c r="M59" s="1982"/>
      <c r="N59" s="1982"/>
    </row>
    <row r="60" spans="1:14" ht="26.25" x14ac:dyDescent="0.25">
      <c r="A60" s="2007" t="s">
        <v>15116</v>
      </c>
      <c r="B60" s="1997" t="s">
        <v>15071</v>
      </c>
      <c r="C60" s="1994"/>
      <c r="D60" s="1994" t="s">
        <v>15072</v>
      </c>
      <c r="E60" s="1994"/>
      <c r="F60" s="469" t="s">
        <v>14928</v>
      </c>
      <c r="G60" s="2032">
        <v>1</v>
      </c>
      <c r="H60" s="216"/>
      <c r="I60" s="1987">
        <f>ROUND(H60*G60,2)</f>
        <v>0</v>
      </c>
      <c r="J60" s="1989" t="s">
        <v>15073</v>
      </c>
      <c r="K60" s="2008"/>
      <c r="L60" s="1985"/>
      <c r="M60" s="1986"/>
      <c r="N60" s="1986"/>
    </row>
    <row r="61" spans="1:14" ht="26.25" x14ac:dyDescent="0.25">
      <c r="A61" s="2007" t="s">
        <v>15117</v>
      </c>
      <c r="B61" s="1997" t="s">
        <v>15118</v>
      </c>
      <c r="C61" s="1994"/>
      <c r="D61" s="1994" t="s">
        <v>15100</v>
      </c>
      <c r="E61" s="1994"/>
      <c r="F61" s="469" t="s">
        <v>14928</v>
      </c>
      <c r="G61" s="2032">
        <v>1</v>
      </c>
      <c r="H61" s="216"/>
      <c r="I61" s="1987">
        <f>ROUND(H61*G61,2)</f>
        <v>0</v>
      </c>
      <c r="J61" s="1989" t="s">
        <v>15101</v>
      </c>
      <c r="K61" s="2008"/>
      <c r="L61" s="1985"/>
      <c r="M61" s="1986"/>
      <c r="N61" s="1986"/>
    </row>
    <row r="62" spans="1:14" ht="15" x14ac:dyDescent="0.25">
      <c r="A62" s="2000" t="s">
        <v>15119</v>
      </c>
      <c r="B62" s="1990" t="s">
        <v>362</v>
      </c>
      <c r="C62" s="1978"/>
      <c r="D62" s="1991" t="s">
        <v>363</v>
      </c>
      <c r="E62" s="1978"/>
      <c r="F62" s="1978"/>
      <c r="G62" s="2001"/>
      <c r="H62" s="2002"/>
      <c r="I62" s="2003"/>
      <c r="J62" s="1978"/>
      <c r="K62" s="1980"/>
      <c r="L62" s="2004"/>
      <c r="M62" s="2005"/>
      <c r="N62" s="2005"/>
    </row>
    <row r="63" spans="1:14" ht="24" x14ac:dyDescent="0.25">
      <c r="A63" s="2000" t="s">
        <v>15120</v>
      </c>
      <c r="B63" s="1990" t="s">
        <v>15121</v>
      </c>
      <c r="C63" s="1978"/>
      <c r="D63" s="1991" t="s">
        <v>15122</v>
      </c>
      <c r="E63" s="1978"/>
      <c r="F63" s="1980"/>
      <c r="G63" s="2006"/>
      <c r="H63" s="2003"/>
      <c r="I63" s="2003">
        <f>SUM(I64:I69)</f>
        <v>0</v>
      </c>
      <c r="J63" s="1978"/>
      <c r="K63" s="1980"/>
      <c r="L63" s="1981"/>
      <c r="M63" s="1982"/>
      <c r="N63" s="1982"/>
    </row>
    <row r="64" spans="1:14" ht="24.75" x14ac:dyDescent="0.25">
      <c r="A64" s="2007" t="s">
        <v>15123</v>
      </c>
      <c r="B64" s="470" t="s">
        <v>15124</v>
      </c>
      <c r="C64" s="469"/>
      <c r="D64" s="469" t="s">
        <v>15125</v>
      </c>
      <c r="E64" s="469"/>
      <c r="F64" s="469" t="s">
        <v>14928</v>
      </c>
      <c r="G64" s="2026">
        <v>8</v>
      </c>
      <c r="H64" s="216"/>
      <c r="I64" s="1987">
        <f t="shared" ref="I64:I69" si="6">ROUND(H64*G64,2)</f>
        <v>0</v>
      </c>
      <c r="J64" s="1989" t="s">
        <v>15126</v>
      </c>
      <c r="K64" s="2008"/>
      <c r="L64" s="1985"/>
      <c r="M64" s="1986"/>
      <c r="N64" s="1986"/>
    </row>
    <row r="65" spans="1:14" ht="24.75" x14ac:dyDescent="0.25">
      <c r="A65" s="2007" t="s">
        <v>15127</v>
      </c>
      <c r="B65" s="470" t="s">
        <v>15128</v>
      </c>
      <c r="C65" s="469"/>
      <c r="D65" s="469" t="s">
        <v>15129</v>
      </c>
      <c r="E65" s="469"/>
      <c r="F65" s="469" t="s">
        <v>14928</v>
      </c>
      <c r="G65" s="2026">
        <v>2</v>
      </c>
      <c r="H65" s="216"/>
      <c r="I65" s="1987">
        <f t="shared" si="6"/>
        <v>0</v>
      </c>
      <c r="J65" s="1989" t="s">
        <v>15130</v>
      </c>
      <c r="K65" s="2008"/>
      <c r="L65" s="1985"/>
      <c r="M65" s="1986"/>
      <c r="N65" s="1986"/>
    </row>
    <row r="66" spans="1:14" ht="24.75" x14ac:dyDescent="0.25">
      <c r="A66" s="2007" t="s">
        <v>15131</v>
      </c>
      <c r="B66" s="470" t="s">
        <v>15132</v>
      </c>
      <c r="C66" s="469"/>
      <c r="D66" s="469" t="s">
        <v>15133</v>
      </c>
      <c r="E66" s="469"/>
      <c r="F66" s="469" t="s">
        <v>14928</v>
      </c>
      <c r="G66" s="2026">
        <v>11</v>
      </c>
      <c r="H66" s="216"/>
      <c r="I66" s="1987">
        <f t="shared" si="6"/>
        <v>0</v>
      </c>
      <c r="J66" s="1989" t="s">
        <v>15134</v>
      </c>
      <c r="K66" s="2008"/>
      <c r="L66" s="1985"/>
      <c r="M66" s="1986"/>
      <c r="N66" s="1986"/>
    </row>
    <row r="67" spans="1:14" ht="24.75" x14ac:dyDescent="0.25">
      <c r="A67" s="2007" t="s">
        <v>15135</v>
      </c>
      <c r="B67" s="470" t="s">
        <v>15136</v>
      </c>
      <c r="C67" s="469"/>
      <c r="D67" s="469" t="s">
        <v>15137</v>
      </c>
      <c r="E67" s="469"/>
      <c r="F67" s="469" t="s">
        <v>14928</v>
      </c>
      <c r="G67" s="2026">
        <v>125</v>
      </c>
      <c r="H67" s="216"/>
      <c r="I67" s="1987">
        <f t="shared" si="6"/>
        <v>0</v>
      </c>
      <c r="J67" s="1989" t="s">
        <v>15138</v>
      </c>
      <c r="K67" s="2008"/>
      <c r="L67" s="1985"/>
      <c r="M67" s="1986"/>
      <c r="N67" s="1986"/>
    </row>
    <row r="68" spans="1:14" ht="24.75" x14ac:dyDescent="0.25">
      <c r="A68" s="2007" t="s">
        <v>15139</v>
      </c>
      <c r="B68" s="470" t="s">
        <v>15140</v>
      </c>
      <c r="C68" s="469"/>
      <c r="D68" s="469" t="s">
        <v>15141</v>
      </c>
      <c r="E68" s="469"/>
      <c r="F68" s="469" t="s">
        <v>14928</v>
      </c>
      <c r="G68" s="2026">
        <v>59</v>
      </c>
      <c r="H68" s="216"/>
      <c r="I68" s="1987">
        <f t="shared" si="6"/>
        <v>0</v>
      </c>
      <c r="J68" s="1989" t="s">
        <v>15142</v>
      </c>
      <c r="K68" s="2008"/>
      <c r="L68" s="1985"/>
      <c r="M68" s="1986"/>
      <c r="N68" s="1986"/>
    </row>
    <row r="69" spans="1:14" ht="26.25" x14ac:dyDescent="0.25">
      <c r="A69" s="2007" t="s">
        <v>15143</v>
      </c>
      <c r="B69" s="470" t="s">
        <v>15144</v>
      </c>
      <c r="C69" s="469"/>
      <c r="D69" s="469" t="s">
        <v>15145</v>
      </c>
      <c r="E69" s="469"/>
      <c r="F69" s="469" t="s">
        <v>14928</v>
      </c>
      <c r="G69" s="2026">
        <v>1</v>
      </c>
      <c r="H69" s="216"/>
      <c r="I69" s="1987">
        <f t="shared" si="6"/>
        <v>0</v>
      </c>
      <c r="J69" s="1989" t="s">
        <v>15146</v>
      </c>
      <c r="K69" s="2008"/>
      <c r="L69" s="1985"/>
      <c r="M69" s="1986"/>
      <c r="N69" s="1986"/>
    </row>
    <row r="70" spans="1:14" ht="24" x14ac:dyDescent="0.25">
      <c r="A70" s="2000" t="s">
        <v>15147</v>
      </c>
      <c r="B70" s="1990" t="s">
        <v>15148</v>
      </c>
      <c r="C70" s="1978"/>
      <c r="D70" s="1991" t="s">
        <v>15149</v>
      </c>
      <c r="E70" s="1978"/>
      <c r="F70" s="1978"/>
      <c r="G70" s="2001"/>
      <c r="H70" s="2002"/>
      <c r="I70" s="2003">
        <f>SUM(I71:I71)</f>
        <v>0</v>
      </c>
      <c r="J70" s="1978"/>
      <c r="K70" s="1980"/>
      <c r="L70" s="2004"/>
      <c r="M70" s="2005"/>
      <c r="N70" s="2005"/>
    </row>
    <row r="71" spans="1:14" ht="24.75" x14ac:dyDescent="0.25">
      <c r="A71" s="2007" t="s">
        <v>15150</v>
      </c>
      <c r="B71" s="1997" t="s">
        <v>15132</v>
      </c>
      <c r="C71" s="1994"/>
      <c r="D71" s="1994" t="s">
        <v>15133</v>
      </c>
      <c r="E71" s="1994"/>
      <c r="F71" s="469" t="s">
        <v>14928</v>
      </c>
      <c r="G71" s="2032">
        <v>2</v>
      </c>
      <c r="H71" s="216"/>
      <c r="I71" s="1987">
        <f>ROUND(H71*G71,2)</f>
        <v>0</v>
      </c>
      <c r="J71" s="1989" t="s">
        <v>15134</v>
      </c>
      <c r="K71" s="2008"/>
      <c r="L71" s="1985"/>
      <c r="M71" s="1986"/>
      <c r="N71" s="1986"/>
    </row>
    <row r="72" spans="1:14" ht="15" x14ac:dyDescent="0.25">
      <c r="A72" s="2000" t="s">
        <v>15151</v>
      </c>
      <c r="B72" s="1990" t="s">
        <v>362</v>
      </c>
      <c r="C72" s="1978"/>
      <c r="D72" s="1991" t="s">
        <v>363</v>
      </c>
      <c r="E72" s="1978"/>
      <c r="F72" s="1978"/>
      <c r="G72" s="2001"/>
      <c r="H72" s="2002"/>
      <c r="I72" s="2003">
        <f>SUM(I73:I74)</f>
        <v>0</v>
      </c>
      <c r="J72" s="1978"/>
      <c r="K72" s="1980"/>
      <c r="L72" s="2004"/>
      <c r="M72" s="2005"/>
      <c r="N72" s="2005"/>
    </row>
    <row r="73" spans="1:14" ht="72" x14ac:dyDescent="0.25">
      <c r="A73" s="2007" t="s">
        <v>15152</v>
      </c>
      <c r="B73" s="470" t="s">
        <v>15153</v>
      </c>
      <c r="C73" s="469"/>
      <c r="D73" s="278" t="s">
        <v>15154</v>
      </c>
      <c r="E73" s="469"/>
      <c r="F73" s="1983" t="s">
        <v>13651</v>
      </c>
      <c r="G73" s="2033">
        <v>31</v>
      </c>
      <c r="H73" s="216"/>
      <c r="I73" s="1987">
        <f>ROUND(H73*G73,2)</f>
        <v>0</v>
      </c>
      <c r="J73" s="1989" t="s">
        <v>15155</v>
      </c>
      <c r="K73" s="2008"/>
      <c r="L73" s="1985"/>
      <c r="M73" s="1986"/>
      <c r="N73" s="1986"/>
    </row>
    <row r="74" spans="1:14" ht="72" x14ac:dyDescent="0.25">
      <c r="A74" s="2007" t="s">
        <v>15156</v>
      </c>
      <c r="B74" s="470" t="s">
        <v>15928</v>
      </c>
      <c r="C74" s="469"/>
      <c r="D74" s="278" t="s">
        <v>15157</v>
      </c>
      <c r="E74" s="469"/>
      <c r="F74" s="1983" t="s">
        <v>13651</v>
      </c>
      <c r="G74" s="2033">
        <v>26</v>
      </c>
      <c r="H74" s="216"/>
      <c r="I74" s="1987">
        <f>ROUND(H74*G74,2)</f>
        <v>0</v>
      </c>
      <c r="J74" s="1989" t="s">
        <v>15158</v>
      </c>
      <c r="K74" s="2008"/>
      <c r="L74" s="1985"/>
      <c r="M74" s="1986"/>
      <c r="N74" s="1986"/>
    </row>
    <row r="75" spans="1:14" ht="24" x14ac:dyDescent="0.25">
      <c r="A75" s="2000" t="s">
        <v>704</v>
      </c>
      <c r="B75" s="1990" t="s">
        <v>15159</v>
      </c>
      <c r="C75" s="1978"/>
      <c r="D75" s="1991" t="s">
        <v>15160</v>
      </c>
      <c r="E75" s="1978"/>
      <c r="F75" s="1980"/>
      <c r="G75" s="2006"/>
      <c r="H75" s="2003"/>
      <c r="I75" s="2003">
        <f>SUM(I76:I89)</f>
        <v>0</v>
      </c>
      <c r="J75" s="1978"/>
      <c r="K75" s="1980"/>
      <c r="L75" s="1981"/>
      <c r="M75" s="1982"/>
      <c r="N75" s="1982"/>
    </row>
    <row r="76" spans="1:14" ht="36.75" x14ac:dyDescent="0.25">
      <c r="A76" s="2007" t="s">
        <v>15161</v>
      </c>
      <c r="B76" s="470" t="s">
        <v>15162</v>
      </c>
      <c r="C76" s="469"/>
      <c r="D76" s="469" t="s">
        <v>15163</v>
      </c>
      <c r="E76" s="469"/>
      <c r="F76" s="1983" t="s">
        <v>13651</v>
      </c>
      <c r="G76" s="2033">
        <v>33.700000000000003</v>
      </c>
      <c r="H76" s="216"/>
      <c r="I76" s="1987">
        <f t="shared" ref="I76:I89" si="7">ROUND(H76*G76,2)</f>
        <v>0</v>
      </c>
      <c r="J76" s="1989" t="s">
        <v>15164</v>
      </c>
      <c r="K76" s="2008"/>
      <c r="L76" s="1985"/>
      <c r="M76" s="1986"/>
      <c r="N76" s="1986"/>
    </row>
    <row r="77" spans="1:14" ht="72.75" x14ac:dyDescent="0.25">
      <c r="A77" s="2007" t="s">
        <v>15165</v>
      </c>
      <c r="B77" s="470" t="s">
        <v>15166</v>
      </c>
      <c r="C77" s="469"/>
      <c r="D77" s="469" t="s">
        <v>15167</v>
      </c>
      <c r="E77" s="469"/>
      <c r="F77" s="469" t="s">
        <v>14928</v>
      </c>
      <c r="G77" s="2026">
        <v>3500</v>
      </c>
      <c r="H77" s="216"/>
      <c r="I77" s="1987">
        <f t="shared" si="7"/>
        <v>0</v>
      </c>
      <c r="J77" s="1989" t="s">
        <v>15168</v>
      </c>
      <c r="K77" s="2008"/>
      <c r="L77" s="1985"/>
      <c r="M77" s="1986"/>
      <c r="N77" s="1986"/>
    </row>
    <row r="78" spans="1:14" ht="24.75" x14ac:dyDescent="0.25">
      <c r="A78" s="2007" t="s">
        <v>15169</v>
      </c>
      <c r="B78" s="470" t="s">
        <v>15170</v>
      </c>
      <c r="C78" s="469"/>
      <c r="D78" s="469" t="s">
        <v>15171</v>
      </c>
      <c r="E78" s="469"/>
      <c r="F78" s="469" t="s">
        <v>14928</v>
      </c>
      <c r="G78" s="2026">
        <v>124</v>
      </c>
      <c r="H78" s="216"/>
      <c r="I78" s="1987">
        <f t="shared" si="7"/>
        <v>0</v>
      </c>
      <c r="J78" s="1989" t="s">
        <v>15172</v>
      </c>
      <c r="K78" s="2008"/>
      <c r="L78" s="1985"/>
      <c r="M78" s="1986"/>
      <c r="N78" s="1986"/>
    </row>
    <row r="79" spans="1:14" ht="24.75" x14ac:dyDescent="0.25">
      <c r="A79" s="2007" t="s">
        <v>15173</v>
      </c>
      <c r="B79" s="2034" t="s">
        <v>15174</v>
      </c>
      <c r="C79" s="2010"/>
      <c r="D79" s="2010" t="s">
        <v>15175</v>
      </c>
      <c r="E79" s="2010"/>
      <c r="F79" s="2009" t="s">
        <v>13651</v>
      </c>
      <c r="G79" s="2033">
        <v>15.2</v>
      </c>
      <c r="H79" s="216"/>
      <c r="I79" s="1987">
        <f t="shared" si="7"/>
        <v>0</v>
      </c>
      <c r="J79" s="2035" t="s">
        <v>15176</v>
      </c>
      <c r="K79" s="2036"/>
      <c r="L79" s="1985"/>
      <c r="M79" s="1986"/>
      <c r="N79" s="1986"/>
    </row>
    <row r="80" spans="1:14" ht="24.75" x14ac:dyDescent="0.25">
      <c r="A80" s="2007" t="s">
        <v>15177</v>
      </c>
      <c r="B80" s="2034" t="s">
        <v>15178</v>
      </c>
      <c r="C80" s="2009"/>
      <c r="D80" s="2010" t="s">
        <v>15179</v>
      </c>
      <c r="E80" s="2009"/>
      <c r="F80" s="2009" t="s">
        <v>13651</v>
      </c>
      <c r="G80" s="2033">
        <v>2.7</v>
      </c>
      <c r="H80" s="216"/>
      <c r="I80" s="1987">
        <f t="shared" si="7"/>
        <v>0</v>
      </c>
      <c r="J80" s="1989" t="s">
        <v>15180</v>
      </c>
      <c r="K80" s="2008"/>
      <c r="L80" s="1985"/>
      <c r="M80" s="1986"/>
      <c r="N80" s="1986"/>
    </row>
    <row r="81" spans="1:14" ht="36.75" x14ac:dyDescent="0.25">
      <c r="A81" s="2007" t="s">
        <v>15181</v>
      </c>
      <c r="B81" s="1997" t="s">
        <v>15182</v>
      </c>
      <c r="C81" s="1994"/>
      <c r="D81" s="1994" t="s">
        <v>15183</v>
      </c>
      <c r="E81" s="1994"/>
      <c r="F81" s="469" t="s">
        <v>14928</v>
      </c>
      <c r="G81" s="2037">
        <v>202</v>
      </c>
      <c r="H81" s="216"/>
      <c r="I81" s="1987">
        <f t="shared" si="7"/>
        <v>0</v>
      </c>
      <c r="J81" s="1989" t="s">
        <v>15184</v>
      </c>
      <c r="K81" s="2008"/>
      <c r="L81" s="1992"/>
      <c r="M81" s="1986"/>
      <c r="N81" s="1986"/>
    </row>
    <row r="82" spans="1:14" ht="36.75" x14ac:dyDescent="0.25">
      <c r="A82" s="2007" t="s">
        <v>15185</v>
      </c>
      <c r="B82" s="1997" t="s">
        <v>15186</v>
      </c>
      <c r="C82" s="1994"/>
      <c r="D82" s="1994" t="s">
        <v>15187</v>
      </c>
      <c r="E82" s="1994"/>
      <c r="F82" s="469" t="s">
        <v>14928</v>
      </c>
      <c r="G82" s="2037">
        <v>36</v>
      </c>
      <c r="H82" s="216"/>
      <c r="I82" s="1987">
        <f t="shared" si="7"/>
        <v>0</v>
      </c>
      <c r="J82" s="1989" t="s">
        <v>15188</v>
      </c>
      <c r="K82" s="2008"/>
      <c r="L82" s="1985"/>
      <c r="M82" s="1986"/>
      <c r="N82" s="1986"/>
    </row>
    <row r="83" spans="1:14" ht="24.75" x14ac:dyDescent="0.25">
      <c r="A83" s="2007" t="s">
        <v>15189</v>
      </c>
      <c r="B83" s="1997" t="s">
        <v>15190</v>
      </c>
      <c r="C83" s="2031"/>
      <c r="D83" s="1994" t="s">
        <v>15191</v>
      </c>
      <c r="E83" s="2031"/>
      <c r="F83" s="469" t="s">
        <v>14928</v>
      </c>
      <c r="G83" s="2032">
        <v>2</v>
      </c>
      <c r="H83" s="216"/>
      <c r="I83" s="1987">
        <f t="shared" si="7"/>
        <v>0</v>
      </c>
      <c r="J83" s="1989" t="s">
        <v>15192</v>
      </c>
      <c r="K83" s="2008"/>
      <c r="L83" s="1992"/>
      <c r="M83" s="1986"/>
      <c r="N83" s="1986"/>
    </row>
    <row r="84" spans="1:14" ht="26.25" x14ac:dyDescent="0.25">
      <c r="A84" s="2007" t="s">
        <v>15193</v>
      </c>
      <c r="B84" s="470" t="s">
        <v>15194</v>
      </c>
      <c r="C84" s="469"/>
      <c r="D84" s="469" t="s">
        <v>15195</v>
      </c>
      <c r="E84" s="469"/>
      <c r="F84" s="469" t="s">
        <v>14928</v>
      </c>
      <c r="G84" s="2026">
        <v>2</v>
      </c>
      <c r="H84" s="216"/>
      <c r="I84" s="1987">
        <f t="shared" si="7"/>
        <v>0</v>
      </c>
      <c r="J84" s="1989" t="s">
        <v>15196</v>
      </c>
      <c r="K84" s="2008"/>
      <c r="L84" s="1985"/>
      <c r="M84" s="1986"/>
      <c r="N84" s="1986"/>
    </row>
    <row r="85" spans="1:14" ht="28.5" x14ac:dyDescent="0.25">
      <c r="A85" s="2007" t="s">
        <v>15197</v>
      </c>
      <c r="B85" s="1997" t="s">
        <v>15198</v>
      </c>
      <c r="C85" s="1994"/>
      <c r="D85" s="1994" t="s">
        <v>15199</v>
      </c>
      <c r="E85" s="1994"/>
      <c r="F85" s="469" t="s">
        <v>14928</v>
      </c>
      <c r="G85" s="2032">
        <v>2</v>
      </c>
      <c r="H85" s="216"/>
      <c r="I85" s="1987">
        <f t="shared" si="7"/>
        <v>0</v>
      </c>
      <c r="J85" s="1989" t="s">
        <v>15200</v>
      </c>
      <c r="K85" s="2008"/>
      <c r="L85" s="1985"/>
      <c r="M85" s="1986"/>
      <c r="N85" s="1986"/>
    </row>
    <row r="86" spans="1:14" ht="48.75" x14ac:dyDescent="0.25">
      <c r="A86" s="2007" t="s">
        <v>15201</v>
      </c>
      <c r="B86" s="1995" t="s">
        <v>15202</v>
      </c>
      <c r="C86" s="2038"/>
      <c r="D86" s="2038" t="s">
        <v>15203</v>
      </c>
      <c r="E86" s="2038"/>
      <c r="F86" s="469" t="s">
        <v>14928</v>
      </c>
      <c r="G86" s="2032">
        <v>2</v>
      </c>
      <c r="H86" s="216"/>
      <c r="I86" s="1987">
        <f t="shared" si="7"/>
        <v>0</v>
      </c>
      <c r="J86" s="1989" t="s">
        <v>15204</v>
      </c>
      <c r="K86" s="2008"/>
      <c r="L86" s="1985"/>
      <c r="M86" s="1986"/>
      <c r="N86" s="1986"/>
    </row>
    <row r="87" spans="1:14" ht="36" x14ac:dyDescent="0.25">
      <c r="A87" s="2007" t="s">
        <v>15205</v>
      </c>
      <c r="B87" s="1997" t="s">
        <v>15206</v>
      </c>
      <c r="C87" s="1994"/>
      <c r="D87" s="1993" t="s">
        <v>15207</v>
      </c>
      <c r="E87" s="1994"/>
      <c r="F87" s="469" t="s">
        <v>14928</v>
      </c>
      <c r="G87" s="2032">
        <v>2</v>
      </c>
      <c r="H87" s="216"/>
      <c r="I87" s="1987">
        <f t="shared" si="7"/>
        <v>0</v>
      </c>
      <c r="J87" s="1989" t="s">
        <v>15208</v>
      </c>
      <c r="K87" s="2008"/>
      <c r="L87" s="1985"/>
      <c r="M87" s="1986"/>
      <c r="N87" s="1986"/>
    </row>
    <row r="88" spans="1:14" ht="24.75" x14ac:dyDescent="0.25">
      <c r="A88" s="2007" t="s">
        <v>15209</v>
      </c>
      <c r="B88" s="1997" t="s">
        <v>15210</v>
      </c>
      <c r="C88" s="1994"/>
      <c r="D88" s="1993" t="s">
        <v>15211</v>
      </c>
      <c r="E88" s="1993"/>
      <c r="F88" s="469" t="s">
        <v>14928</v>
      </c>
      <c r="G88" s="2032">
        <v>1</v>
      </c>
      <c r="H88" s="216"/>
      <c r="I88" s="1987">
        <f t="shared" si="7"/>
        <v>0</v>
      </c>
      <c r="J88" s="1989" t="s">
        <v>15212</v>
      </c>
      <c r="K88" s="2008"/>
      <c r="L88" s="1985"/>
      <c r="M88" s="1986"/>
      <c r="N88" s="1986"/>
    </row>
    <row r="89" spans="1:14" ht="24.75" x14ac:dyDescent="0.25">
      <c r="A89" s="2007" t="s">
        <v>15213</v>
      </c>
      <c r="B89" s="1997" t="s">
        <v>15214</v>
      </c>
      <c r="C89" s="1994"/>
      <c r="D89" s="1993" t="s">
        <v>15215</v>
      </c>
      <c r="E89" s="1994"/>
      <c r="F89" s="469" t="s">
        <v>14928</v>
      </c>
      <c r="G89" s="2032">
        <v>1</v>
      </c>
      <c r="H89" s="216"/>
      <c r="I89" s="1987">
        <f t="shared" si="7"/>
        <v>0</v>
      </c>
      <c r="J89" s="1989" t="s">
        <v>15216</v>
      </c>
      <c r="K89" s="2008"/>
      <c r="L89" s="1985"/>
      <c r="M89" s="1986"/>
      <c r="N89" s="1986"/>
    </row>
    <row r="90" spans="1:14" ht="24" x14ac:dyDescent="0.25">
      <c r="A90" s="2000" t="s">
        <v>708</v>
      </c>
      <c r="B90" s="1990" t="s">
        <v>15217</v>
      </c>
      <c r="C90" s="1978"/>
      <c r="D90" s="1991" t="s">
        <v>15218</v>
      </c>
      <c r="E90" s="1978"/>
      <c r="F90" s="1980"/>
      <c r="G90" s="2006"/>
      <c r="H90" s="2003"/>
      <c r="I90" s="2003">
        <f>SUM(I91:I104)</f>
        <v>0</v>
      </c>
      <c r="J90" s="1978"/>
      <c r="K90" s="1980"/>
      <c r="L90" s="1981"/>
      <c r="M90" s="1982"/>
      <c r="N90" s="1982"/>
    </row>
    <row r="91" spans="1:14" ht="36.75" x14ac:dyDescent="0.25">
      <c r="A91" s="2007" t="s">
        <v>15219</v>
      </c>
      <c r="B91" s="2034" t="s">
        <v>15178</v>
      </c>
      <c r="C91" s="2009"/>
      <c r="D91" s="2010" t="s">
        <v>19000</v>
      </c>
      <c r="E91" s="2009"/>
      <c r="F91" s="2031" t="s">
        <v>13651</v>
      </c>
      <c r="G91" s="2039">
        <v>0.08</v>
      </c>
      <c r="H91" s="216"/>
      <c r="I91" s="1987">
        <f t="shared" ref="I91:I104" si="8">ROUND(H91*G91,2)</f>
        <v>0</v>
      </c>
      <c r="J91" s="1989" t="s">
        <v>15180</v>
      </c>
      <c r="K91" s="2008"/>
      <c r="L91" s="1985"/>
      <c r="M91" s="1986"/>
      <c r="N91" s="1986"/>
    </row>
    <row r="92" spans="1:14" ht="24.75" x14ac:dyDescent="0.25">
      <c r="A92" s="2007" t="s">
        <v>15220</v>
      </c>
      <c r="B92" s="1997" t="s">
        <v>15221</v>
      </c>
      <c r="C92" s="1994"/>
      <c r="D92" s="1994" t="s">
        <v>15222</v>
      </c>
      <c r="E92" s="1994"/>
      <c r="F92" s="2031" t="s">
        <v>13651</v>
      </c>
      <c r="G92" s="2039">
        <v>0.19</v>
      </c>
      <c r="H92" s="216"/>
      <c r="I92" s="1987">
        <f t="shared" si="8"/>
        <v>0</v>
      </c>
      <c r="J92" s="1989" t="s">
        <v>15223</v>
      </c>
      <c r="K92" s="2008"/>
      <c r="L92" s="1985"/>
      <c r="M92" s="1986"/>
      <c r="N92" s="1986"/>
    </row>
    <row r="93" spans="1:14" ht="24.75" x14ac:dyDescent="0.25">
      <c r="A93" s="2007" t="s">
        <v>15224</v>
      </c>
      <c r="B93" s="1997" t="s">
        <v>15225</v>
      </c>
      <c r="C93" s="1994"/>
      <c r="D93" s="1994" t="s">
        <v>15226</v>
      </c>
      <c r="E93" s="1994"/>
      <c r="F93" s="469" t="s">
        <v>14928</v>
      </c>
      <c r="G93" s="2032">
        <v>1</v>
      </c>
      <c r="H93" s="216"/>
      <c r="I93" s="1987">
        <f t="shared" si="8"/>
        <v>0</v>
      </c>
      <c r="J93" s="1989" t="s">
        <v>15227</v>
      </c>
      <c r="K93" s="2008"/>
      <c r="L93" s="1985"/>
      <c r="M93" s="1986"/>
      <c r="N93" s="1986"/>
    </row>
    <row r="94" spans="1:14" ht="36.75" x14ac:dyDescent="0.25">
      <c r="A94" s="2007" t="s">
        <v>15228</v>
      </c>
      <c r="B94" s="2034" t="s">
        <v>15229</v>
      </c>
      <c r="C94" s="2010"/>
      <c r="D94" s="2010" t="s">
        <v>15230</v>
      </c>
      <c r="E94" s="2010"/>
      <c r="F94" s="469" t="s">
        <v>14928</v>
      </c>
      <c r="G94" s="2029">
        <v>1</v>
      </c>
      <c r="H94" s="216"/>
      <c r="I94" s="1987">
        <f t="shared" si="8"/>
        <v>0</v>
      </c>
      <c r="J94" s="1989" t="s">
        <v>15231</v>
      </c>
      <c r="K94" s="2008"/>
      <c r="L94" s="1985"/>
      <c r="M94" s="1986"/>
      <c r="N94" s="1986"/>
    </row>
    <row r="95" spans="1:14" ht="36.75" x14ac:dyDescent="0.25">
      <c r="A95" s="2007" t="s">
        <v>15232</v>
      </c>
      <c r="B95" s="2034" t="s">
        <v>15233</v>
      </c>
      <c r="C95" s="2010"/>
      <c r="D95" s="2010" t="s">
        <v>15234</v>
      </c>
      <c r="E95" s="2010"/>
      <c r="F95" s="469" t="s">
        <v>14928</v>
      </c>
      <c r="G95" s="2029">
        <v>3</v>
      </c>
      <c r="H95" s="216"/>
      <c r="I95" s="1987">
        <f t="shared" si="8"/>
        <v>0</v>
      </c>
      <c r="J95" s="1989" t="s">
        <v>15235</v>
      </c>
      <c r="K95" s="2008"/>
      <c r="L95" s="1985"/>
      <c r="M95" s="1986"/>
      <c r="N95" s="1986"/>
    </row>
    <row r="96" spans="1:14" ht="28.5" x14ac:dyDescent="0.25">
      <c r="A96" s="2007" t="s">
        <v>15236</v>
      </c>
      <c r="B96" s="1997" t="s">
        <v>15237</v>
      </c>
      <c r="C96" s="1994"/>
      <c r="D96" s="1994" t="s">
        <v>15238</v>
      </c>
      <c r="E96" s="1994"/>
      <c r="F96" s="469" t="s">
        <v>14928</v>
      </c>
      <c r="G96" s="2032">
        <v>1</v>
      </c>
      <c r="H96" s="216"/>
      <c r="I96" s="1987">
        <f t="shared" si="8"/>
        <v>0</v>
      </c>
      <c r="J96" s="1989" t="s">
        <v>15239</v>
      </c>
      <c r="K96" s="2008"/>
      <c r="L96" s="1985"/>
      <c r="M96" s="1986"/>
      <c r="N96" s="1986"/>
    </row>
    <row r="97" spans="1:14" ht="28.5" x14ac:dyDescent="0.25">
      <c r="A97" s="2007" t="s">
        <v>15240</v>
      </c>
      <c r="B97" s="2034" t="s">
        <v>15241</v>
      </c>
      <c r="C97" s="2010"/>
      <c r="D97" s="2010" t="s">
        <v>15242</v>
      </c>
      <c r="E97" s="2010"/>
      <c r="F97" s="469" t="s">
        <v>14928</v>
      </c>
      <c r="G97" s="2029">
        <v>1</v>
      </c>
      <c r="H97" s="216"/>
      <c r="I97" s="1987">
        <f t="shared" si="8"/>
        <v>0</v>
      </c>
      <c r="J97" s="1989" t="s">
        <v>15243</v>
      </c>
      <c r="K97" s="2008"/>
      <c r="L97" s="1985"/>
      <c r="M97" s="1986"/>
      <c r="N97" s="1986"/>
    </row>
    <row r="98" spans="1:14" ht="28.5" x14ac:dyDescent="0.25">
      <c r="A98" s="2007" t="s">
        <v>15244</v>
      </c>
      <c r="B98" s="2034" t="s">
        <v>15245</v>
      </c>
      <c r="C98" s="2010"/>
      <c r="D98" s="2010" t="s">
        <v>15246</v>
      </c>
      <c r="E98" s="2010"/>
      <c r="F98" s="469" t="s">
        <v>14928</v>
      </c>
      <c r="G98" s="2029">
        <v>1</v>
      </c>
      <c r="H98" s="216"/>
      <c r="I98" s="1987">
        <f t="shared" si="8"/>
        <v>0</v>
      </c>
      <c r="J98" s="1989" t="s">
        <v>15247</v>
      </c>
      <c r="K98" s="2008"/>
      <c r="L98" s="1985"/>
      <c r="M98" s="1986"/>
      <c r="N98" s="1986"/>
    </row>
    <row r="99" spans="1:14" ht="28.5" x14ac:dyDescent="0.25">
      <c r="A99" s="2007" t="s">
        <v>15248</v>
      </c>
      <c r="B99" s="2034" t="s">
        <v>15249</v>
      </c>
      <c r="C99" s="2010"/>
      <c r="D99" s="2010" t="s">
        <v>15250</v>
      </c>
      <c r="E99" s="2010"/>
      <c r="F99" s="469" t="s">
        <v>14928</v>
      </c>
      <c r="G99" s="2029">
        <v>1</v>
      </c>
      <c r="H99" s="216"/>
      <c r="I99" s="1987">
        <f t="shared" si="8"/>
        <v>0</v>
      </c>
      <c r="J99" s="1989" t="s">
        <v>15251</v>
      </c>
      <c r="K99" s="2008"/>
      <c r="L99" s="1985"/>
      <c r="M99" s="1986"/>
      <c r="N99" s="1986"/>
    </row>
    <row r="100" spans="1:14" ht="48.75" x14ac:dyDescent="0.25">
      <c r="A100" s="2007" t="s">
        <v>15252</v>
      </c>
      <c r="B100" s="1995" t="s">
        <v>15253</v>
      </c>
      <c r="C100" s="2038"/>
      <c r="D100" s="2038" t="s">
        <v>15254</v>
      </c>
      <c r="E100" s="2038"/>
      <c r="F100" s="469" t="s">
        <v>14928</v>
      </c>
      <c r="G100" s="2032">
        <v>2</v>
      </c>
      <c r="H100" s="216"/>
      <c r="I100" s="1987">
        <f t="shared" si="8"/>
        <v>0</v>
      </c>
      <c r="J100" s="1989" t="s">
        <v>15255</v>
      </c>
      <c r="K100" s="2008"/>
      <c r="L100" s="1985"/>
      <c r="M100" s="1986"/>
      <c r="N100" s="1986"/>
    </row>
    <row r="101" spans="1:14" ht="24.75" x14ac:dyDescent="0.25">
      <c r="A101" s="2007" t="s">
        <v>15256</v>
      </c>
      <c r="B101" s="1997" t="s">
        <v>15257</v>
      </c>
      <c r="C101" s="1994"/>
      <c r="D101" s="1994" t="s">
        <v>15258</v>
      </c>
      <c r="E101" s="1994"/>
      <c r="F101" s="469" t="s">
        <v>14928</v>
      </c>
      <c r="G101" s="2032">
        <v>1</v>
      </c>
      <c r="H101" s="216"/>
      <c r="I101" s="1987">
        <f t="shared" si="8"/>
        <v>0</v>
      </c>
      <c r="J101" s="1989" t="s">
        <v>15259</v>
      </c>
      <c r="K101" s="2008"/>
      <c r="L101" s="1985"/>
      <c r="M101" s="1986"/>
      <c r="N101" s="1986"/>
    </row>
    <row r="102" spans="1:14" ht="24.75" x14ac:dyDescent="0.25">
      <c r="A102" s="2007" t="s">
        <v>15260</v>
      </c>
      <c r="B102" s="1997" t="s">
        <v>15261</v>
      </c>
      <c r="C102" s="1994"/>
      <c r="D102" s="1994" t="s">
        <v>15211</v>
      </c>
      <c r="E102" s="1994"/>
      <c r="F102" s="469" t="s">
        <v>14928</v>
      </c>
      <c r="G102" s="2032">
        <v>1</v>
      </c>
      <c r="H102" s="216"/>
      <c r="I102" s="1987">
        <f t="shared" si="8"/>
        <v>0</v>
      </c>
      <c r="J102" s="1989" t="s">
        <v>15212</v>
      </c>
      <c r="K102" s="2008"/>
      <c r="L102" s="1985"/>
      <c r="M102" s="1986"/>
      <c r="N102" s="1986"/>
    </row>
    <row r="103" spans="1:14" ht="24.75" x14ac:dyDescent="0.25">
      <c r="A103" s="2007" t="s">
        <v>15262</v>
      </c>
      <c r="B103" s="1997" t="s">
        <v>15263</v>
      </c>
      <c r="C103" s="2031"/>
      <c r="D103" s="1994" t="s">
        <v>15264</v>
      </c>
      <c r="E103" s="2031"/>
      <c r="F103" s="469" t="s">
        <v>14928</v>
      </c>
      <c r="G103" s="2032">
        <v>3</v>
      </c>
      <c r="H103" s="216"/>
      <c r="I103" s="1987">
        <f t="shared" si="8"/>
        <v>0</v>
      </c>
      <c r="J103" s="1989" t="s">
        <v>15265</v>
      </c>
      <c r="K103" s="2008"/>
      <c r="L103" s="1985"/>
      <c r="M103" s="1986"/>
      <c r="N103" s="1986"/>
    </row>
    <row r="104" spans="1:14" ht="24.75" x14ac:dyDescent="0.25">
      <c r="A104" s="2007" t="s">
        <v>15266</v>
      </c>
      <c r="B104" s="1997" t="s">
        <v>15267</v>
      </c>
      <c r="C104" s="1994"/>
      <c r="D104" s="1994" t="s">
        <v>15268</v>
      </c>
      <c r="E104" s="1994"/>
      <c r="F104" s="469" t="s">
        <v>14928</v>
      </c>
      <c r="G104" s="2032">
        <v>2</v>
      </c>
      <c r="H104" s="216"/>
      <c r="I104" s="1987">
        <f t="shared" si="8"/>
        <v>0</v>
      </c>
      <c r="J104" s="1989" t="s">
        <v>15269</v>
      </c>
      <c r="K104" s="2008"/>
      <c r="L104" s="1985"/>
      <c r="M104" s="1986"/>
      <c r="N104" s="1986"/>
    </row>
    <row r="105" spans="1:14" ht="15" x14ac:dyDescent="0.25">
      <c r="A105" s="2000" t="s">
        <v>15270</v>
      </c>
      <c r="B105" s="1990" t="s">
        <v>362</v>
      </c>
      <c r="C105" s="1978"/>
      <c r="D105" s="1991" t="s">
        <v>363</v>
      </c>
      <c r="E105" s="1978"/>
      <c r="F105" s="1978"/>
      <c r="G105" s="2001"/>
      <c r="H105" s="2002"/>
      <c r="I105" s="2003"/>
      <c r="J105" s="1978"/>
      <c r="K105" s="1980"/>
      <c r="L105" s="2004"/>
      <c r="M105" s="2005"/>
      <c r="N105" s="2005"/>
    </row>
    <row r="106" spans="1:14" ht="24.75" x14ac:dyDescent="0.25">
      <c r="A106" s="2000" t="s">
        <v>15271</v>
      </c>
      <c r="B106" s="1990" t="s">
        <v>15272</v>
      </c>
      <c r="C106" s="1978"/>
      <c r="D106" s="1979" t="s">
        <v>15273</v>
      </c>
      <c r="E106" s="1978"/>
      <c r="F106" s="1980"/>
      <c r="G106" s="2006"/>
      <c r="H106" s="2003"/>
      <c r="I106" s="2003">
        <f>SUM(I107:I108)</f>
        <v>0</v>
      </c>
      <c r="J106" s="1978"/>
      <c r="K106" s="1980"/>
      <c r="L106" s="1981"/>
      <c r="M106" s="1982"/>
      <c r="N106" s="1982"/>
    </row>
    <row r="107" spans="1:14" ht="62.25" x14ac:dyDescent="0.25">
      <c r="A107" s="2007" t="s">
        <v>15274</v>
      </c>
      <c r="B107" s="470" t="s">
        <v>15275</v>
      </c>
      <c r="C107" s="469"/>
      <c r="D107" s="278" t="s">
        <v>15276</v>
      </c>
      <c r="E107" s="469"/>
      <c r="F107" s="469" t="s">
        <v>14928</v>
      </c>
      <c r="G107" s="2026">
        <v>184</v>
      </c>
      <c r="H107" s="216"/>
      <c r="I107" s="1987">
        <f>ROUND(H107*G107,2)</f>
        <v>0</v>
      </c>
      <c r="J107" s="1989" t="s">
        <v>15929</v>
      </c>
      <c r="K107" s="2008"/>
      <c r="L107" s="1985"/>
      <c r="M107" s="1986"/>
      <c r="N107" s="1986"/>
    </row>
    <row r="108" spans="1:14" ht="24.75" x14ac:dyDescent="0.25">
      <c r="A108" s="2007" t="s">
        <v>15277</v>
      </c>
      <c r="B108" s="470" t="s">
        <v>15278</v>
      </c>
      <c r="C108" s="469"/>
      <c r="D108" s="469" t="s">
        <v>15279</v>
      </c>
      <c r="E108" s="469"/>
      <c r="F108" s="469" t="s">
        <v>14928</v>
      </c>
      <c r="G108" s="2026">
        <v>240</v>
      </c>
      <c r="H108" s="216"/>
      <c r="I108" s="1987">
        <f>ROUND(H108*G108,2)</f>
        <v>0</v>
      </c>
      <c r="J108" s="1989" t="s">
        <v>15280</v>
      </c>
      <c r="K108" s="2008"/>
      <c r="L108" s="1992"/>
      <c r="M108" s="1986"/>
      <c r="N108" s="1986"/>
    </row>
    <row r="109" spans="1:14" ht="15" x14ac:dyDescent="0.25">
      <c r="A109" s="2000" t="s">
        <v>15281</v>
      </c>
      <c r="B109" s="1990" t="s">
        <v>362</v>
      </c>
      <c r="C109" s="1978"/>
      <c r="D109" s="1991" t="s">
        <v>363</v>
      </c>
      <c r="E109" s="1978"/>
      <c r="F109" s="1978"/>
      <c r="G109" s="2001"/>
      <c r="H109" s="2002"/>
      <c r="I109" s="2003">
        <f>SUM(I110)</f>
        <v>0</v>
      </c>
      <c r="J109" s="1978"/>
      <c r="K109" s="1980"/>
      <c r="L109" s="2004"/>
      <c r="M109" s="2005"/>
      <c r="N109" s="2005"/>
    </row>
    <row r="110" spans="1:14" ht="72" x14ac:dyDescent="0.25">
      <c r="A110" s="2007" t="s">
        <v>15282</v>
      </c>
      <c r="B110" s="470" t="s">
        <v>15283</v>
      </c>
      <c r="C110" s="469"/>
      <c r="D110" s="278" t="s">
        <v>15284</v>
      </c>
      <c r="E110" s="469"/>
      <c r="F110" s="469" t="s">
        <v>15285</v>
      </c>
      <c r="G110" s="2026">
        <v>1</v>
      </c>
      <c r="H110" s="216"/>
      <c r="I110" s="1987">
        <f>ROUND(H110*G110,2)</f>
        <v>0</v>
      </c>
      <c r="J110" s="1989" t="s">
        <v>15286</v>
      </c>
      <c r="K110" s="2008"/>
      <c r="L110" s="1985"/>
      <c r="M110" s="1986"/>
      <c r="N110" s="1986"/>
    </row>
    <row r="111" spans="1:14" ht="48" x14ac:dyDescent="0.25">
      <c r="A111" s="2000" t="s">
        <v>872</v>
      </c>
      <c r="B111" s="1990" t="s">
        <v>15287</v>
      </c>
      <c r="C111" s="1978"/>
      <c r="D111" s="1991" t="s">
        <v>15288</v>
      </c>
      <c r="E111" s="1978"/>
      <c r="F111" s="1980"/>
      <c r="G111" s="2006"/>
      <c r="H111" s="2003"/>
      <c r="I111" s="2003">
        <f>SUM(I112:I114)</f>
        <v>0</v>
      </c>
      <c r="J111" s="1978"/>
      <c r="K111" s="1980"/>
      <c r="L111" s="1981"/>
      <c r="M111" s="1982"/>
      <c r="N111" s="1982"/>
    </row>
    <row r="112" spans="1:14" ht="36.75" x14ac:dyDescent="0.25">
      <c r="A112" s="2007" t="s">
        <v>15289</v>
      </c>
      <c r="B112" s="1363" t="s">
        <v>15930</v>
      </c>
      <c r="C112" s="1999"/>
      <c r="D112" s="1999" t="s">
        <v>15290</v>
      </c>
      <c r="E112" s="1999"/>
      <c r="F112" s="1983" t="s">
        <v>13651</v>
      </c>
      <c r="G112" s="2033">
        <v>24</v>
      </c>
      <c r="H112" s="216"/>
      <c r="I112" s="1987">
        <f>ROUND(H112*G112,2)</f>
        <v>0</v>
      </c>
      <c r="J112" s="1989" t="s">
        <v>15291</v>
      </c>
      <c r="K112" s="2008"/>
      <c r="L112" s="1985"/>
      <c r="M112" s="1986"/>
      <c r="N112" s="1986"/>
    </row>
    <row r="113" spans="1:14" ht="36.75" x14ac:dyDescent="0.25">
      <c r="A113" s="2007" t="s">
        <v>15292</v>
      </c>
      <c r="B113" s="1363" t="s">
        <v>15293</v>
      </c>
      <c r="C113" s="1999"/>
      <c r="D113" s="1999" t="s">
        <v>15294</v>
      </c>
      <c r="E113" s="1999"/>
      <c r="F113" s="1983" t="s">
        <v>13651</v>
      </c>
      <c r="G113" s="2033">
        <v>0.04</v>
      </c>
      <c r="H113" s="216"/>
      <c r="I113" s="1987">
        <f>ROUND(H113*G113,2)</f>
        <v>0</v>
      </c>
      <c r="J113" s="1989" t="s">
        <v>15295</v>
      </c>
      <c r="K113" s="2008"/>
      <c r="L113" s="1985"/>
      <c r="M113" s="1986"/>
      <c r="N113" s="1986"/>
    </row>
    <row r="114" spans="1:14" ht="108" x14ac:dyDescent="0.25">
      <c r="A114" s="2007" t="s">
        <v>15296</v>
      </c>
      <c r="B114" s="1363" t="s">
        <v>15297</v>
      </c>
      <c r="C114" s="1999"/>
      <c r="D114" s="1544" t="s">
        <v>15298</v>
      </c>
      <c r="E114" s="1544"/>
      <c r="F114" s="469" t="s">
        <v>14928</v>
      </c>
      <c r="G114" s="2026">
        <v>4</v>
      </c>
      <c r="H114" s="216"/>
      <c r="I114" s="1987">
        <f>ROUND(H114*G114,2)</f>
        <v>0</v>
      </c>
      <c r="J114" s="1989" t="s">
        <v>15299</v>
      </c>
      <c r="K114" s="2008"/>
      <c r="L114" s="1985"/>
      <c r="M114" s="1986"/>
      <c r="N114" s="1986"/>
    </row>
    <row r="115" spans="1:14" ht="15" x14ac:dyDescent="0.25">
      <c r="A115" s="2000" t="s">
        <v>15300</v>
      </c>
      <c r="B115" s="1990" t="s">
        <v>362</v>
      </c>
      <c r="C115" s="1978"/>
      <c r="D115" s="1991" t="s">
        <v>363</v>
      </c>
      <c r="E115" s="1978"/>
      <c r="F115" s="1978"/>
      <c r="G115" s="2001"/>
      <c r="H115" s="2002"/>
      <c r="I115" s="2003">
        <f>SUM(I116:I118)</f>
        <v>0</v>
      </c>
      <c r="J115" s="1978"/>
      <c r="K115" s="1980"/>
      <c r="L115" s="2004"/>
      <c r="M115" s="2005"/>
      <c r="N115" s="2005"/>
    </row>
    <row r="116" spans="1:14" ht="24.75" x14ac:dyDescent="0.25">
      <c r="A116" s="2007" t="s">
        <v>15301</v>
      </c>
      <c r="B116" s="470" t="s">
        <v>15302</v>
      </c>
      <c r="C116" s="469"/>
      <c r="D116" s="278" t="s">
        <v>15303</v>
      </c>
      <c r="E116" s="469"/>
      <c r="F116" s="469" t="s">
        <v>14928</v>
      </c>
      <c r="G116" s="1988">
        <v>90</v>
      </c>
      <c r="H116" s="216"/>
      <c r="I116" s="1987">
        <f>ROUND(H116*G116,2)</f>
        <v>0</v>
      </c>
      <c r="J116" s="1989" t="s">
        <v>15304</v>
      </c>
      <c r="K116" s="2008"/>
      <c r="L116" s="1985"/>
      <c r="M116" s="1986"/>
      <c r="N116" s="1986"/>
    </row>
    <row r="117" spans="1:14" ht="84" x14ac:dyDescent="0.25">
      <c r="A117" s="2007" t="s">
        <v>15305</v>
      </c>
      <c r="B117" s="470" t="s">
        <v>15306</v>
      </c>
      <c r="C117" s="469"/>
      <c r="D117" s="278" t="s">
        <v>15307</v>
      </c>
      <c r="E117" s="469"/>
      <c r="F117" s="469" t="s">
        <v>14928</v>
      </c>
      <c r="G117" s="1988">
        <v>11</v>
      </c>
      <c r="H117" s="216"/>
      <c r="I117" s="1987">
        <f>ROUND(H117*G117,2)</f>
        <v>0</v>
      </c>
      <c r="J117" s="1989" t="s">
        <v>15308</v>
      </c>
      <c r="K117" s="2008"/>
      <c r="L117" s="1985"/>
      <c r="M117" s="1986"/>
      <c r="N117" s="1986"/>
    </row>
    <row r="118" spans="1:14" ht="24.75" x14ac:dyDescent="0.25">
      <c r="A118" s="2007" t="s">
        <v>15309</v>
      </c>
      <c r="B118" s="1997" t="s">
        <v>15302</v>
      </c>
      <c r="C118" s="1993" t="s">
        <v>15310</v>
      </c>
      <c r="D118" s="1993" t="s">
        <v>15303</v>
      </c>
      <c r="E118" s="1993" t="s">
        <v>15310</v>
      </c>
      <c r="F118" s="469" t="s">
        <v>14928</v>
      </c>
      <c r="G118" s="2037">
        <v>2</v>
      </c>
      <c r="H118" s="216"/>
      <c r="I118" s="1987">
        <f>ROUND(H118*G118,2)</f>
        <v>0</v>
      </c>
      <c r="J118" s="1989" t="s">
        <v>15304</v>
      </c>
      <c r="K118" s="2008"/>
      <c r="L118" s="1985"/>
      <c r="M118" s="1986"/>
      <c r="N118" s="1986"/>
    </row>
    <row r="119" spans="1:14" ht="24" x14ac:dyDescent="0.25">
      <c r="A119" s="2000" t="s">
        <v>15311</v>
      </c>
      <c r="B119" s="1990" t="s">
        <v>15312</v>
      </c>
      <c r="C119" s="1978"/>
      <c r="D119" s="1991" t="s">
        <v>15313</v>
      </c>
      <c r="E119" s="1978"/>
      <c r="F119" s="1980"/>
      <c r="G119" s="2006"/>
      <c r="H119" s="2003"/>
      <c r="I119" s="2003">
        <f>SUM(I120:I144)</f>
        <v>0</v>
      </c>
      <c r="J119" s="1978"/>
      <c r="K119" s="1980"/>
      <c r="L119" s="1981"/>
      <c r="M119" s="1982"/>
      <c r="N119" s="1982"/>
    </row>
    <row r="120" spans="1:14" ht="38.25" x14ac:dyDescent="0.25">
      <c r="A120" s="2007" t="s">
        <v>15314</v>
      </c>
      <c r="B120" s="470" t="s">
        <v>15315</v>
      </c>
      <c r="C120" s="469"/>
      <c r="D120" s="278" t="s">
        <v>15316</v>
      </c>
      <c r="E120" s="278"/>
      <c r="F120" s="1983" t="s">
        <v>13651</v>
      </c>
      <c r="G120" s="1988">
        <v>4.5999999999999996</v>
      </c>
      <c r="H120" s="216"/>
      <c r="I120" s="1987">
        <f t="shared" ref="I120:I144" si="9">ROUND(H120*G120,2)</f>
        <v>0</v>
      </c>
      <c r="J120" s="1989" t="s">
        <v>15317</v>
      </c>
      <c r="K120" s="2008"/>
      <c r="L120" s="1985"/>
      <c r="M120" s="1986"/>
      <c r="N120" s="1986"/>
    </row>
    <row r="121" spans="1:14" ht="39" x14ac:dyDescent="0.25">
      <c r="A121" s="2007" t="s">
        <v>15318</v>
      </c>
      <c r="B121" s="470" t="s">
        <v>15319</v>
      </c>
      <c r="C121" s="469"/>
      <c r="D121" s="469" t="s">
        <v>15320</v>
      </c>
      <c r="E121" s="469"/>
      <c r="F121" s="1983" t="s">
        <v>13651</v>
      </c>
      <c r="G121" s="1988">
        <v>22</v>
      </c>
      <c r="H121" s="216"/>
      <c r="I121" s="1987">
        <f t="shared" si="9"/>
        <v>0</v>
      </c>
      <c r="J121" s="1989" t="s">
        <v>15321</v>
      </c>
      <c r="K121" s="2008"/>
      <c r="L121" s="1985"/>
      <c r="M121" s="1986"/>
      <c r="N121" s="1986"/>
    </row>
    <row r="122" spans="1:14" ht="86.25" x14ac:dyDescent="0.25">
      <c r="A122" s="2007" t="s">
        <v>15322</v>
      </c>
      <c r="B122" s="1997" t="s">
        <v>15323</v>
      </c>
      <c r="C122" s="1994"/>
      <c r="D122" s="1993" t="s">
        <v>15324</v>
      </c>
      <c r="E122" s="1994"/>
      <c r="F122" s="469" t="s">
        <v>14928</v>
      </c>
      <c r="G122" s="1988">
        <v>60</v>
      </c>
      <c r="H122" s="216"/>
      <c r="I122" s="1987">
        <f t="shared" si="9"/>
        <v>0</v>
      </c>
      <c r="J122" s="1989" t="s">
        <v>15325</v>
      </c>
      <c r="K122" s="2008"/>
      <c r="L122" s="1985"/>
      <c r="M122" s="1986"/>
      <c r="N122" s="1986"/>
    </row>
    <row r="123" spans="1:14" ht="134.25" x14ac:dyDescent="0.25">
      <c r="A123" s="2007" t="s">
        <v>15326</v>
      </c>
      <c r="B123" s="1997" t="s">
        <v>15327</v>
      </c>
      <c r="C123" s="1994"/>
      <c r="D123" s="1993" t="s">
        <v>15328</v>
      </c>
      <c r="E123" s="1994"/>
      <c r="F123" s="469" t="s">
        <v>14928</v>
      </c>
      <c r="G123" s="1988">
        <v>679</v>
      </c>
      <c r="H123" s="216"/>
      <c r="I123" s="1987">
        <f t="shared" si="9"/>
        <v>0</v>
      </c>
      <c r="J123" s="1989" t="s">
        <v>15329</v>
      </c>
      <c r="K123" s="2008"/>
      <c r="L123" s="1985"/>
      <c r="M123" s="1986"/>
      <c r="N123" s="1986"/>
    </row>
    <row r="124" spans="1:14" ht="86.25" x14ac:dyDescent="0.25">
      <c r="A124" s="2007" t="s">
        <v>15330</v>
      </c>
      <c r="B124" s="1997" t="s">
        <v>15331</v>
      </c>
      <c r="C124" s="1994"/>
      <c r="D124" s="1993" t="s">
        <v>15332</v>
      </c>
      <c r="E124" s="1994"/>
      <c r="F124" s="469" t="s">
        <v>14928</v>
      </c>
      <c r="G124" s="2032">
        <v>503</v>
      </c>
      <c r="H124" s="216"/>
      <c r="I124" s="1987">
        <f t="shared" si="9"/>
        <v>0</v>
      </c>
      <c r="J124" s="1989" t="s">
        <v>15333</v>
      </c>
      <c r="K124" s="2008"/>
      <c r="L124" s="1985"/>
      <c r="M124" s="1986"/>
      <c r="N124" s="1986"/>
    </row>
    <row r="125" spans="1:14" ht="74.25" x14ac:dyDescent="0.25">
      <c r="A125" s="2007" t="s">
        <v>15334</v>
      </c>
      <c r="B125" s="1997" t="s">
        <v>15335</v>
      </c>
      <c r="C125" s="1994"/>
      <c r="D125" s="1993" t="s">
        <v>15336</v>
      </c>
      <c r="E125" s="1994"/>
      <c r="F125" s="469" t="s">
        <v>14928</v>
      </c>
      <c r="G125" s="2032">
        <v>740</v>
      </c>
      <c r="H125" s="216"/>
      <c r="I125" s="1987">
        <f t="shared" si="9"/>
        <v>0</v>
      </c>
      <c r="J125" s="1989" t="s">
        <v>15337</v>
      </c>
      <c r="K125" s="2008"/>
      <c r="L125" s="1985"/>
      <c r="M125" s="1986"/>
      <c r="N125" s="1986"/>
    </row>
    <row r="126" spans="1:14" ht="24.75" x14ac:dyDescent="0.25">
      <c r="A126" s="2007" t="s">
        <v>15338</v>
      </c>
      <c r="B126" s="1363" t="s">
        <v>15339</v>
      </c>
      <c r="C126" s="1999"/>
      <c r="D126" s="1544" t="s">
        <v>15340</v>
      </c>
      <c r="E126" s="1999"/>
      <c r="F126" s="469" t="s">
        <v>14928</v>
      </c>
      <c r="G126" s="2040">
        <v>75</v>
      </c>
      <c r="H126" s="216"/>
      <c r="I126" s="1987">
        <f t="shared" si="9"/>
        <v>0</v>
      </c>
      <c r="J126" s="1989" t="s">
        <v>15341</v>
      </c>
      <c r="K126" s="2008"/>
      <c r="L126" s="1985"/>
      <c r="M126" s="1986"/>
      <c r="N126" s="1986"/>
    </row>
    <row r="127" spans="1:14" ht="27" x14ac:dyDescent="0.25">
      <c r="A127" s="2007" t="s">
        <v>15342</v>
      </c>
      <c r="B127" s="470" t="s">
        <v>15343</v>
      </c>
      <c r="C127" s="469"/>
      <c r="D127" s="469" t="s">
        <v>15344</v>
      </c>
      <c r="E127" s="469"/>
      <c r="F127" s="469" t="s">
        <v>14928</v>
      </c>
      <c r="G127" s="1988">
        <v>5</v>
      </c>
      <c r="H127" s="216"/>
      <c r="I127" s="1987">
        <f t="shared" si="9"/>
        <v>0</v>
      </c>
      <c r="J127" s="1989" t="s">
        <v>15345</v>
      </c>
      <c r="K127" s="2008"/>
      <c r="L127" s="1985"/>
      <c r="M127" s="1986"/>
      <c r="N127" s="1986"/>
    </row>
    <row r="128" spans="1:14" ht="27" x14ac:dyDescent="0.25">
      <c r="A128" s="2007" t="s">
        <v>15346</v>
      </c>
      <c r="B128" s="470" t="s">
        <v>15347</v>
      </c>
      <c r="C128" s="469"/>
      <c r="D128" s="469" t="s">
        <v>15348</v>
      </c>
      <c r="E128" s="469"/>
      <c r="F128" s="469" t="s">
        <v>14928</v>
      </c>
      <c r="G128" s="1988">
        <v>11</v>
      </c>
      <c r="H128" s="216"/>
      <c r="I128" s="1987">
        <f t="shared" si="9"/>
        <v>0</v>
      </c>
      <c r="J128" s="1989" t="s">
        <v>15349</v>
      </c>
      <c r="K128" s="2008"/>
      <c r="L128" s="1985"/>
      <c r="M128" s="1986"/>
      <c r="N128" s="1986"/>
    </row>
    <row r="129" spans="1:14" ht="27" x14ac:dyDescent="0.25">
      <c r="A129" s="2007" t="s">
        <v>15350</v>
      </c>
      <c r="B129" s="470" t="s">
        <v>15351</v>
      </c>
      <c r="C129" s="469"/>
      <c r="D129" s="469" t="s">
        <v>15352</v>
      </c>
      <c r="E129" s="469"/>
      <c r="F129" s="469" t="s">
        <v>14928</v>
      </c>
      <c r="G129" s="1988">
        <v>6</v>
      </c>
      <c r="H129" s="216"/>
      <c r="I129" s="1987">
        <f t="shared" si="9"/>
        <v>0</v>
      </c>
      <c r="J129" s="1989" t="s">
        <v>15353</v>
      </c>
      <c r="K129" s="2008"/>
      <c r="L129" s="1985"/>
      <c r="M129" s="1986"/>
      <c r="N129" s="1986"/>
    </row>
    <row r="130" spans="1:14" ht="24.75" x14ac:dyDescent="0.25">
      <c r="A130" s="2007" t="s">
        <v>15354</v>
      </c>
      <c r="B130" s="1997" t="s">
        <v>15355</v>
      </c>
      <c r="C130" s="1994"/>
      <c r="D130" s="1994" t="s">
        <v>15356</v>
      </c>
      <c r="E130" s="1994"/>
      <c r="F130" s="469" t="s">
        <v>14928</v>
      </c>
      <c r="G130" s="1988">
        <v>9</v>
      </c>
      <c r="H130" s="216"/>
      <c r="I130" s="1987">
        <f t="shared" si="9"/>
        <v>0</v>
      </c>
      <c r="J130" s="1989" t="s">
        <v>15357</v>
      </c>
      <c r="K130" s="2008"/>
      <c r="L130" s="1985"/>
      <c r="M130" s="1986"/>
      <c r="N130" s="1986"/>
    </row>
    <row r="131" spans="1:14" ht="36.75" x14ac:dyDescent="0.25">
      <c r="A131" s="2007" t="s">
        <v>15358</v>
      </c>
      <c r="B131" s="1997" t="s">
        <v>15359</v>
      </c>
      <c r="C131" s="1994"/>
      <c r="D131" s="1994" t="s">
        <v>15360</v>
      </c>
      <c r="E131" s="1994"/>
      <c r="F131" s="469" t="s">
        <v>14928</v>
      </c>
      <c r="G131" s="1988">
        <v>2</v>
      </c>
      <c r="H131" s="216"/>
      <c r="I131" s="1987">
        <f t="shared" si="9"/>
        <v>0</v>
      </c>
      <c r="J131" s="1989" t="s">
        <v>15361</v>
      </c>
      <c r="K131" s="2008"/>
      <c r="L131" s="1985"/>
      <c r="M131" s="1986"/>
      <c r="N131" s="1986"/>
    </row>
    <row r="132" spans="1:14" ht="24.75" x14ac:dyDescent="0.25">
      <c r="A132" s="2007" t="s">
        <v>15362</v>
      </c>
      <c r="B132" s="470" t="s">
        <v>15363</v>
      </c>
      <c r="C132" s="1983"/>
      <c r="D132" s="469" t="s">
        <v>15364</v>
      </c>
      <c r="E132" s="1983"/>
      <c r="F132" s="469" t="s">
        <v>14928</v>
      </c>
      <c r="G132" s="1988">
        <v>90</v>
      </c>
      <c r="H132" s="216"/>
      <c r="I132" s="1987">
        <f t="shared" si="9"/>
        <v>0</v>
      </c>
      <c r="J132" s="1989" t="s">
        <v>15365</v>
      </c>
      <c r="K132" s="2008"/>
      <c r="L132" s="1985"/>
      <c r="M132" s="1986"/>
      <c r="N132" s="1986"/>
    </row>
    <row r="133" spans="1:14" ht="48" x14ac:dyDescent="0.25">
      <c r="A133" s="2007" t="s">
        <v>15366</v>
      </c>
      <c r="B133" s="470" t="s">
        <v>15367</v>
      </c>
      <c r="C133" s="469"/>
      <c r="D133" s="278" t="s">
        <v>15368</v>
      </c>
      <c r="E133" s="469"/>
      <c r="F133" s="469" t="s">
        <v>14928</v>
      </c>
      <c r="G133" s="1988">
        <v>49</v>
      </c>
      <c r="H133" s="216"/>
      <c r="I133" s="1987">
        <f t="shared" si="9"/>
        <v>0</v>
      </c>
      <c r="J133" s="1989" t="s">
        <v>15369</v>
      </c>
      <c r="K133" s="2008"/>
      <c r="L133" s="1985"/>
      <c r="M133" s="1986"/>
      <c r="N133" s="1986"/>
    </row>
    <row r="134" spans="1:14" ht="72" x14ac:dyDescent="0.25">
      <c r="A134" s="2007" t="s">
        <v>15370</v>
      </c>
      <c r="B134" s="470" t="s">
        <v>15371</v>
      </c>
      <c r="C134" s="469"/>
      <c r="D134" s="278" t="s">
        <v>15372</v>
      </c>
      <c r="E134" s="469"/>
      <c r="F134" s="469" t="s">
        <v>14928</v>
      </c>
      <c r="G134" s="2037">
        <v>41</v>
      </c>
      <c r="H134" s="216"/>
      <c r="I134" s="1987">
        <f t="shared" si="9"/>
        <v>0</v>
      </c>
      <c r="J134" s="1989" t="s">
        <v>15373</v>
      </c>
      <c r="K134" s="2008"/>
      <c r="L134" s="1985"/>
      <c r="M134" s="1986"/>
      <c r="N134" s="1986"/>
    </row>
    <row r="135" spans="1:14" ht="62.25" x14ac:dyDescent="0.25">
      <c r="A135" s="2007" t="s">
        <v>15374</v>
      </c>
      <c r="B135" s="1995" t="s">
        <v>15375</v>
      </c>
      <c r="C135" s="2038"/>
      <c r="D135" s="1995" t="s">
        <v>15376</v>
      </c>
      <c r="E135" s="1996"/>
      <c r="F135" s="469" t="s">
        <v>14928</v>
      </c>
      <c r="G135" s="2037">
        <v>9</v>
      </c>
      <c r="H135" s="216"/>
      <c r="I135" s="1987">
        <f t="shared" si="9"/>
        <v>0</v>
      </c>
      <c r="J135" s="1989" t="s">
        <v>15377</v>
      </c>
      <c r="K135" s="2008"/>
      <c r="L135" s="1985"/>
      <c r="M135" s="1986"/>
      <c r="N135" s="1986"/>
    </row>
    <row r="136" spans="1:14" ht="75" x14ac:dyDescent="0.25">
      <c r="A136" s="2007" t="s">
        <v>15378</v>
      </c>
      <c r="B136" s="1995" t="s">
        <v>15379</v>
      </c>
      <c r="C136" s="2038"/>
      <c r="D136" s="1996" t="s">
        <v>15380</v>
      </c>
      <c r="E136" s="1996"/>
      <c r="F136" s="469" t="s">
        <v>14928</v>
      </c>
      <c r="G136" s="2037">
        <v>2</v>
      </c>
      <c r="H136" s="216"/>
      <c r="I136" s="1987">
        <f t="shared" si="9"/>
        <v>0</v>
      </c>
      <c r="J136" s="1989" t="s">
        <v>15381</v>
      </c>
      <c r="K136" s="2008"/>
      <c r="L136" s="1985"/>
      <c r="M136" s="1986"/>
      <c r="N136" s="1986"/>
    </row>
    <row r="137" spans="1:14" ht="50.25" x14ac:dyDescent="0.25">
      <c r="A137" s="2007" t="s">
        <v>15382</v>
      </c>
      <c r="B137" s="1997" t="s">
        <v>15383</v>
      </c>
      <c r="C137" s="1994"/>
      <c r="D137" s="1993" t="s">
        <v>15384</v>
      </c>
      <c r="E137" s="1994"/>
      <c r="F137" s="469" t="s">
        <v>14928</v>
      </c>
      <c r="G137" s="2037">
        <v>9</v>
      </c>
      <c r="H137" s="216"/>
      <c r="I137" s="1987">
        <f t="shared" si="9"/>
        <v>0</v>
      </c>
      <c r="J137" s="1989" t="s">
        <v>15385</v>
      </c>
      <c r="K137" s="2008"/>
      <c r="L137" s="1985"/>
      <c r="M137" s="1986"/>
      <c r="N137" s="1986"/>
    </row>
    <row r="138" spans="1:14" ht="74.25" x14ac:dyDescent="0.25">
      <c r="A138" s="2007" t="s">
        <v>15386</v>
      </c>
      <c r="B138" s="1997" t="s">
        <v>15387</v>
      </c>
      <c r="C138" s="1994"/>
      <c r="D138" s="1993" t="s">
        <v>15388</v>
      </c>
      <c r="E138" s="1994"/>
      <c r="F138" s="469" t="s">
        <v>14928</v>
      </c>
      <c r="G138" s="2037">
        <v>2</v>
      </c>
      <c r="H138" s="216"/>
      <c r="I138" s="1987">
        <f t="shared" si="9"/>
        <v>0</v>
      </c>
      <c r="J138" s="1989" t="s">
        <v>15389</v>
      </c>
      <c r="K138" s="2008"/>
      <c r="L138" s="1985"/>
      <c r="M138" s="1986"/>
      <c r="N138" s="1986"/>
    </row>
    <row r="139" spans="1:14" ht="26.25" x14ac:dyDescent="0.25">
      <c r="A139" s="2007" t="s">
        <v>15390</v>
      </c>
      <c r="B139" s="470" t="s">
        <v>15391</v>
      </c>
      <c r="C139" s="469"/>
      <c r="D139" s="278" t="s">
        <v>15392</v>
      </c>
      <c r="E139" s="469"/>
      <c r="F139" s="469" t="s">
        <v>14928</v>
      </c>
      <c r="G139" s="1988">
        <v>128</v>
      </c>
      <c r="H139" s="216"/>
      <c r="I139" s="1987">
        <f t="shared" si="9"/>
        <v>0</v>
      </c>
      <c r="J139" s="1989" t="s">
        <v>15393</v>
      </c>
      <c r="K139" s="2008"/>
      <c r="L139" s="1985"/>
      <c r="M139" s="1986"/>
      <c r="N139" s="1986"/>
    </row>
    <row r="140" spans="1:14" ht="39" x14ac:dyDescent="0.25">
      <c r="A140" s="2007" t="s">
        <v>15394</v>
      </c>
      <c r="B140" s="470" t="s">
        <v>15395</v>
      </c>
      <c r="C140" s="1994"/>
      <c r="D140" s="1994" t="s">
        <v>15396</v>
      </c>
      <c r="E140" s="1994"/>
      <c r="F140" s="469" t="s">
        <v>14928</v>
      </c>
      <c r="G140" s="2037">
        <v>37</v>
      </c>
      <c r="H140" s="216"/>
      <c r="I140" s="1987">
        <f t="shared" si="9"/>
        <v>0</v>
      </c>
      <c r="J140" s="1989" t="s">
        <v>15397</v>
      </c>
      <c r="K140" s="2008"/>
      <c r="L140" s="1985"/>
      <c r="M140" s="1986"/>
      <c r="N140" s="1986"/>
    </row>
    <row r="141" spans="1:14" ht="24.75" x14ac:dyDescent="0.25">
      <c r="A141" s="2007" t="s">
        <v>15398</v>
      </c>
      <c r="B141" s="1363" t="s">
        <v>15399</v>
      </c>
      <c r="C141" s="1999"/>
      <c r="D141" s="1544" t="s">
        <v>15400</v>
      </c>
      <c r="E141" s="1544"/>
      <c r="F141" s="469" t="s">
        <v>14928</v>
      </c>
      <c r="G141" s="1988">
        <v>75</v>
      </c>
      <c r="H141" s="216"/>
      <c r="I141" s="1987">
        <f t="shared" si="9"/>
        <v>0</v>
      </c>
      <c r="J141" s="1989" t="s">
        <v>15401</v>
      </c>
      <c r="K141" s="2008"/>
      <c r="L141" s="1985"/>
      <c r="M141" s="1986"/>
      <c r="N141" s="1986"/>
    </row>
    <row r="142" spans="1:14" ht="38.25" x14ac:dyDescent="0.25">
      <c r="A142" s="2007" t="s">
        <v>15402</v>
      </c>
      <c r="B142" s="1363" t="s">
        <v>15403</v>
      </c>
      <c r="C142" s="1999"/>
      <c r="D142" s="1544" t="s">
        <v>15404</v>
      </c>
      <c r="E142" s="1544"/>
      <c r="F142" s="469" t="s">
        <v>14928</v>
      </c>
      <c r="G142" s="1988">
        <v>1</v>
      </c>
      <c r="H142" s="216"/>
      <c r="I142" s="1987">
        <f t="shared" si="9"/>
        <v>0</v>
      </c>
      <c r="J142" s="1989" t="s">
        <v>15405</v>
      </c>
      <c r="K142" s="2008"/>
      <c r="L142" s="1985"/>
      <c r="M142" s="1986"/>
      <c r="N142" s="1986"/>
    </row>
    <row r="143" spans="1:14" ht="24.75" x14ac:dyDescent="0.25">
      <c r="A143" s="2007" t="s">
        <v>15406</v>
      </c>
      <c r="B143" s="1997" t="s">
        <v>15407</v>
      </c>
      <c r="C143" s="2031"/>
      <c r="D143" s="1994" t="s">
        <v>15408</v>
      </c>
      <c r="E143" s="2031"/>
      <c r="F143" s="469" t="s">
        <v>14928</v>
      </c>
      <c r="G143" s="2032">
        <v>4</v>
      </c>
      <c r="H143" s="216"/>
      <c r="I143" s="1987">
        <f t="shared" si="9"/>
        <v>0</v>
      </c>
      <c r="J143" s="1989" t="s">
        <v>15409</v>
      </c>
      <c r="K143" s="2008"/>
      <c r="L143" s="1985"/>
      <c r="M143" s="1986"/>
      <c r="N143" s="1986"/>
    </row>
    <row r="144" spans="1:14" ht="51.75" customHeight="1" x14ac:dyDescent="0.25">
      <c r="A144" s="2007" t="s">
        <v>15410</v>
      </c>
      <c r="B144" s="1997" t="s">
        <v>15411</v>
      </c>
      <c r="C144" s="1994"/>
      <c r="D144" s="1993" t="s">
        <v>15412</v>
      </c>
      <c r="E144" s="1994"/>
      <c r="F144" s="469" t="s">
        <v>14928</v>
      </c>
      <c r="G144" s="2032">
        <v>45</v>
      </c>
      <c r="H144" s="216"/>
      <c r="I144" s="1987">
        <f t="shared" si="9"/>
        <v>0</v>
      </c>
      <c r="J144" s="1989" t="s">
        <v>15413</v>
      </c>
      <c r="K144" s="2008"/>
      <c r="L144" s="1985"/>
      <c r="M144" s="1986"/>
      <c r="N144" s="1986"/>
    </row>
    <row r="145" spans="1:14" ht="24" x14ac:dyDescent="0.25">
      <c r="A145" s="2000" t="s">
        <v>15414</v>
      </c>
      <c r="B145" s="1990" t="s">
        <v>15415</v>
      </c>
      <c r="C145" s="1978"/>
      <c r="D145" s="1991" t="s">
        <v>15416</v>
      </c>
      <c r="E145" s="1978"/>
      <c r="F145" s="1980"/>
      <c r="G145" s="2006"/>
      <c r="H145" s="2003"/>
      <c r="I145" s="2003">
        <f>SUM(I146:I149)</f>
        <v>0</v>
      </c>
      <c r="J145" s="1978"/>
      <c r="K145" s="1980"/>
      <c r="L145" s="1981"/>
      <c r="M145" s="1982"/>
      <c r="N145" s="1982"/>
    </row>
    <row r="146" spans="1:14" ht="24.75" x14ac:dyDescent="0.25">
      <c r="A146" s="2007" t="s">
        <v>15417</v>
      </c>
      <c r="B146" s="1997" t="s">
        <v>15418</v>
      </c>
      <c r="C146" s="1994"/>
      <c r="D146" s="1994" t="s">
        <v>15419</v>
      </c>
      <c r="E146" s="1994"/>
      <c r="F146" s="469" t="s">
        <v>14928</v>
      </c>
      <c r="G146" s="2037">
        <v>2</v>
      </c>
      <c r="H146" s="216"/>
      <c r="I146" s="1987">
        <f t="shared" ref="I146:I154" si="10">ROUND(H146*G146,2)</f>
        <v>0</v>
      </c>
      <c r="J146" s="1989" t="s">
        <v>15420</v>
      </c>
      <c r="K146" s="2008"/>
      <c r="L146" s="1985"/>
      <c r="M146" s="1986"/>
      <c r="N146" s="1986"/>
    </row>
    <row r="147" spans="1:14" ht="24.75" x14ac:dyDescent="0.25">
      <c r="A147" s="2007" t="s">
        <v>15421</v>
      </c>
      <c r="B147" s="1997" t="s">
        <v>15363</v>
      </c>
      <c r="C147" s="2031"/>
      <c r="D147" s="1994" t="s">
        <v>15364</v>
      </c>
      <c r="E147" s="2031"/>
      <c r="F147" s="469" t="s">
        <v>14928</v>
      </c>
      <c r="G147" s="2037">
        <v>2</v>
      </c>
      <c r="H147" s="216"/>
      <c r="I147" s="1987">
        <f t="shared" si="10"/>
        <v>0</v>
      </c>
      <c r="J147" s="1989" t="s">
        <v>15365</v>
      </c>
      <c r="K147" s="2008"/>
      <c r="L147" s="1985"/>
      <c r="M147" s="1986"/>
      <c r="N147" s="1986"/>
    </row>
    <row r="148" spans="1:14" ht="48" x14ac:dyDescent="0.25">
      <c r="A148" s="2007" t="s">
        <v>15422</v>
      </c>
      <c r="B148" s="470" t="s">
        <v>15367</v>
      </c>
      <c r="C148" s="469"/>
      <c r="D148" s="278" t="s">
        <v>15368</v>
      </c>
      <c r="E148" s="469"/>
      <c r="F148" s="469" t="s">
        <v>14928</v>
      </c>
      <c r="G148" s="2041">
        <v>2</v>
      </c>
      <c r="H148" s="216"/>
      <c r="I148" s="1987">
        <f t="shared" si="10"/>
        <v>0</v>
      </c>
      <c r="J148" s="1989" t="s">
        <v>15369</v>
      </c>
      <c r="K148" s="2008"/>
      <c r="L148" s="1985"/>
      <c r="M148" s="1986"/>
      <c r="N148" s="1986"/>
    </row>
    <row r="149" spans="1:14" ht="24.75" x14ac:dyDescent="0.25">
      <c r="A149" s="2007" t="s">
        <v>15423</v>
      </c>
      <c r="B149" s="1997" t="s">
        <v>15407</v>
      </c>
      <c r="C149" s="2031"/>
      <c r="D149" s="1994" t="s">
        <v>15408</v>
      </c>
      <c r="E149" s="2031"/>
      <c r="F149" s="469" t="s">
        <v>14928</v>
      </c>
      <c r="G149" s="2032">
        <v>4</v>
      </c>
      <c r="H149" s="216"/>
      <c r="I149" s="1987">
        <f t="shared" si="10"/>
        <v>0</v>
      </c>
      <c r="J149" s="1989" t="s">
        <v>15409</v>
      </c>
      <c r="K149" s="2008"/>
      <c r="L149" s="1985"/>
      <c r="M149" s="1986"/>
      <c r="N149" s="1986"/>
    </row>
    <row r="150" spans="1:14" ht="15" x14ac:dyDescent="0.25">
      <c r="A150" s="2000" t="s">
        <v>15424</v>
      </c>
      <c r="B150" s="1990" t="s">
        <v>362</v>
      </c>
      <c r="C150" s="1978"/>
      <c r="D150" s="1991" t="s">
        <v>363</v>
      </c>
      <c r="E150" s="1978"/>
      <c r="F150" s="1978"/>
      <c r="G150" s="2001"/>
      <c r="H150" s="2002"/>
      <c r="I150" s="2003">
        <f>SUM(I151:I154)</f>
        <v>0</v>
      </c>
      <c r="J150" s="1978"/>
      <c r="K150" s="1980"/>
      <c r="L150" s="2004"/>
      <c r="M150" s="2005"/>
      <c r="N150" s="2005"/>
    </row>
    <row r="151" spans="1:14" ht="60" x14ac:dyDescent="0.25">
      <c r="A151" s="2007" t="s">
        <v>15425</v>
      </c>
      <c r="B151" s="2042" t="s">
        <v>15426</v>
      </c>
      <c r="C151" s="2043"/>
      <c r="D151" s="2042" t="s">
        <v>15427</v>
      </c>
      <c r="E151" s="2043"/>
      <c r="F151" s="2043" t="s">
        <v>15428</v>
      </c>
      <c r="G151" s="2044">
        <v>1</v>
      </c>
      <c r="H151" s="216"/>
      <c r="I151" s="1987">
        <f t="shared" si="10"/>
        <v>0</v>
      </c>
      <c r="J151" s="2045" t="s">
        <v>15790</v>
      </c>
      <c r="K151" s="2046"/>
      <c r="L151" s="1985"/>
      <c r="M151" s="1986"/>
      <c r="N151" s="1986"/>
    </row>
    <row r="152" spans="1:14" ht="24.75" x14ac:dyDescent="0.25">
      <c r="A152" s="2007" t="s">
        <v>15429</v>
      </c>
      <c r="B152" s="2042" t="s">
        <v>15430</v>
      </c>
      <c r="C152" s="2043"/>
      <c r="D152" s="2043" t="s">
        <v>15431</v>
      </c>
      <c r="E152" s="2043"/>
      <c r="F152" s="2043" t="s">
        <v>15428</v>
      </c>
      <c r="G152" s="2044">
        <v>1</v>
      </c>
      <c r="H152" s="216"/>
      <c r="I152" s="1987">
        <f t="shared" si="10"/>
        <v>0</v>
      </c>
      <c r="J152" s="2045" t="s">
        <v>15434</v>
      </c>
      <c r="K152" s="2046"/>
      <c r="L152" s="1985"/>
      <c r="M152" s="1986"/>
      <c r="N152" s="1986"/>
    </row>
    <row r="153" spans="1:14" ht="60" x14ac:dyDescent="0.25">
      <c r="A153" s="2007" t="s">
        <v>15432</v>
      </c>
      <c r="B153" s="278" t="s">
        <v>15426</v>
      </c>
      <c r="C153" s="1993" t="s">
        <v>15310</v>
      </c>
      <c r="D153" s="278" t="s">
        <v>15427</v>
      </c>
      <c r="E153" s="469"/>
      <c r="F153" s="469" t="s">
        <v>15428</v>
      </c>
      <c r="G153" s="2026">
        <v>1</v>
      </c>
      <c r="H153" s="216"/>
      <c r="I153" s="1987">
        <f t="shared" si="10"/>
        <v>0</v>
      </c>
      <c r="J153" s="2045" t="s">
        <v>15790</v>
      </c>
      <c r="K153" s="2046"/>
      <c r="L153" s="1985"/>
      <c r="M153" s="1986"/>
      <c r="N153" s="1986"/>
    </row>
    <row r="154" spans="1:14" ht="24.75" x14ac:dyDescent="0.25">
      <c r="A154" s="2007" t="s">
        <v>15433</v>
      </c>
      <c r="B154" s="278" t="s">
        <v>15430</v>
      </c>
      <c r="C154" s="1993" t="s">
        <v>15310</v>
      </c>
      <c r="D154" s="469" t="s">
        <v>15431</v>
      </c>
      <c r="E154" s="469"/>
      <c r="F154" s="469" t="s">
        <v>15428</v>
      </c>
      <c r="G154" s="2026">
        <v>1</v>
      </c>
      <c r="H154" s="216"/>
      <c r="I154" s="1987">
        <f t="shared" si="10"/>
        <v>0</v>
      </c>
      <c r="J154" s="1989" t="s">
        <v>15434</v>
      </c>
      <c r="K154" s="2008"/>
      <c r="L154" s="1985"/>
      <c r="M154" s="1986"/>
      <c r="N154" s="1986"/>
    </row>
    <row r="155" spans="1:14" ht="24" x14ac:dyDescent="0.25">
      <c r="A155" s="2000" t="s">
        <v>15435</v>
      </c>
      <c r="B155" s="1990" t="s">
        <v>15436</v>
      </c>
      <c r="C155" s="1978"/>
      <c r="D155" s="1991" t="s">
        <v>15437</v>
      </c>
      <c r="E155" s="1978"/>
      <c r="F155" s="1980"/>
      <c r="G155" s="2006"/>
      <c r="H155" s="2003"/>
      <c r="I155" s="2003">
        <f>SUM(I156:I181)</f>
        <v>0</v>
      </c>
      <c r="J155" s="1978"/>
      <c r="K155" s="1980"/>
      <c r="L155" s="1981"/>
      <c r="M155" s="1982"/>
      <c r="N155" s="1982"/>
    </row>
    <row r="156" spans="1:14" ht="48" x14ac:dyDescent="0.25">
      <c r="A156" s="2007" t="s">
        <v>15438</v>
      </c>
      <c r="B156" s="1997" t="s">
        <v>15439</v>
      </c>
      <c r="C156" s="1994"/>
      <c r="D156" s="1993" t="s">
        <v>15931</v>
      </c>
      <c r="E156" s="1994"/>
      <c r="F156" s="469" t="s">
        <v>15428</v>
      </c>
      <c r="G156" s="2026">
        <v>1</v>
      </c>
      <c r="H156" s="216"/>
      <c r="I156" s="1987">
        <f t="shared" ref="I156:I181" si="11">ROUND(H156*G156,2)</f>
        <v>0</v>
      </c>
      <c r="J156" s="2047" t="s">
        <v>15440</v>
      </c>
      <c r="K156" s="2048"/>
      <c r="L156" s="1985"/>
      <c r="M156" s="1986"/>
      <c r="N156" s="1986"/>
    </row>
    <row r="157" spans="1:14" ht="36.75" x14ac:dyDescent="0.25">
      <c r="A157" s="2007" t="s">
        <v>15441</v>
      </c>
      <c r="B157" s="2049" t="s">
        <v>15442</v>
      </c>
      <c r="C157" s="2043"/>
      <c r="D157" s="2043" t="s">
        <v>15443</v>
      </c>
      <c r="E157" s="2043"/>
      <c r="F157" s="2043" t="s">
        <v>15428</v>
      </c>
      <c r="G157" s="2044">
        <v>2</v>
      </c>
      <c r="H157" s="216"/>
      <c r="I157" s="1987">
        <f t="shared" si="11"/>
        <v>0</v>
      </c>
      <c r="J157" s="2045" t="s">
        <v>15791</v>
      </c>
      <c r="K157" s="2046"/>
      <c r="L157" s="1985"/>
      <c r="M157" s="1986"/>
      <c r="N157" s="1986"/>
    </row>
    <row r="158" spans="1:14" ht="24.75" x14ac:dyDescent="0.25">
      <c r="A158" s="2007" t="s">
        <v>15444</v>
      </c>
      <c r="B158" s="2049" t="s">
        <v>15445</v>
      </c>
      <c r="C158" s="2043"/>
      <c r="D158" s="2042" t="s">
        <v>15446</v>
      </c>
      <c r="E158" s="2043"/>
      <c r="F158" s="2043" t="s">
        <v>15428</v>
      </c>
      <c r="G158" s="2044">
        <v>1</v>
      </c>
      <c r="H158" s="216"/>
      <c r="I158" s="1987">
        <f t="shared" si="11"/>
        <v>0</v>
      </c>
      <c r="J158" s="2045" t="s">
        <v>15792</v>
      </c>
      <c r="K158" s="2046"/>
      <c r="L158" s="1985"/>
      <c r="M158" s="1986"/>
      <c r="N158" s="1986"/>
    </row>
    <row r="159" spans="1:14" ht="36.75" x14ac:dyDescent="0.25">
      <c r="A159" s="2007" t="s">
        <v>15447</v>
      </c>
      <c r="B159" s="2042" t="s">
        <v>15448</v>
      </c>
      <c r="C159" s="2043"/>
      <c r="D159" s="2043" t="s">
        <v>15449</v>
      </c>
      <c r="E159" s="2043"/>
      <c r="F159" s="2043" t="s">
        <v>15428</v>
      </c>
      <c r="G159" s="2044">
        <v>1</v>
      </c>
      <c r="H159" s="216"/>
      <c r="I159" s="1987">
        <f t="shared" si="11"/>
        <v>0</v>
      </c>
      <c r="J159" s="2045" t="s">
        <v>18495</v>
      </c>
      <c r="K159" s="2046"/>
      <c r="L159" s="1985"/>
      <c r="M159" s="1986"/>
      <c r="N159" s="1986"/>
    </row>
    <row r="160" spans="1:14" ht="24.75" x14ac:dyDescent="0.25">
      <c r="A160" s="2007" t="s">
        <v>15450</v>
      </c>
      <c r="B160" s="2042" t="s">
        <v>15451</v>
      </c>
      <c r="C160" s="2043"/>
      <c r="D160" s="2043" t="s">
        <v>15452</v>
      </c>
      <c r="E160" s="2043"/>
      <c r="F160" s="2043" t="s">
        <v>15428</v>
      </c>
      <c r="G160" s="2044">
        <v>1</v>
      </c>
      <c r="H160" s="216"/>
      <c r="I160" s="1987">
        <f t="shared" si="11"/>
        <v>0</v>
      </c>
      <c r="J160" s="2045" t="s">
        <v>15794</v>
      </c>
      <c r="K160" s="2046"/>
      <c r="L160" s="1985"/>
      <c r="M160" s="1986"/>
      <c r="N160" s="1986"/>
    </row>
    <row r="161" spans="1:14" ht="60" x14ac:dyDescent="0.25">
      <c r="A161" s="2007" t="s">
        <v>15453</v>
      </c>
      <c r="B161" s="2042" t="s">
        <v>15454</v>
      </c>
      <c r="C161" s="2043"/>
      <c r="D161" s="2042" t="s">
        <v>15455</v>
      </c>
      <c r="E161" s="2043"/>
      <c r="F161" s="2043" t="s">
        <v>15428</v>
      </c>
      <c r="G161" s="2044">
        <v>1</v>
      </c>
      <c r="H161" s="216"/>
      <c r="I161" s="1987">
        <f t="shared" si="11"/>
        <v>0</v>
      </c>
      <c r="J161" s="2045" t="s">
        <v>18496</v>
      </c>
      <c r="K161" s="2046"/>
      <c r="L161" s="1985"/>
      <c r="M161" s="1986"/>
      <c r="N161" s="1986"/>
    </row>
    <row r="162" spans="1:14" ht="24.75" x14ac:dyDescent="0.25">
      <c r="A162" s="2007" t="s">
        <v>15456</v>
      </c>
      <c r="B162" s="2042" t="s">
        <v>15457</v>
      </c>
      <c r="C162" s="2043"/>
      <c r="D162" s="2043" t="s">
        <v>15458</v>
      </c>
      <c r="E162" s="2043"/>
      <c r="F162" s="2043" t="s">
        <v>15428</v>
      </c>
      <c r="G162" s="2044">
        <v>1</v>
      </c>
      <c r="H162" s="216"/>
      <c r="I162" s="1987">
        <f t="shared" si="11"/>
        <v>0</v>
      </c>
      <c r="J162" s="2045" t="s">
        <v>18497</v>
      </c>
      <c r="K162" s="2046"/>
      <c r="L162" s="1985"/>
      <c r="M162" s="1986"/>
      <c r="N162" s="1986"/>
    </row>
    <row r="163" spans="1:14" ht="60" x14ac:dyDescent="0.25">
      <c r="A163" s="2007" t="s">
        <v>15459</v>
      </c>
      <c r="B163" s="2042" t="s">
        <v>15460</v>
      </c>
      <c r="C163" s="2043"/>
      <c r="D163" s="2042" t="s">
        <v>15461</v>
      </c>
      <c r="E163" s="2043"/>
      <c r="F163" s="2043" t="s">
        <v>15428</v>
      </c>
      <c r="G163" s="2044">
        <v>1</v>
      </c>
      <c r="H163" s="216"/>
      <c r="I163" s="1987">
        <f t="shared" si="11"/>
        <v>0</v>
      </c>
      <c r="J163" s="2045" t="s">
        <v>18498</v>
      </c>
      <c r="K163" s="2046"/>
      <c r="L163" s="1985"/>
      <c r="M163" s="1986"/>
      <c r="N163" s="1986"/>
    </row>
    <row r="164" spans="1:14" ht="15" x14ac:dyDescent="0.25">
      <c r="A164" s="2007" t="s">
        <v>15462</v>
      </c>
      <c r="B164" s="2042" t="s">
        <v>15463</v>
      </c>
      <c r="C164" s="2043"/>
      <c r="D164" s="2042" t="s">
        <v>11550</v>
      </c>
      <c r="E164" s="2043"/>
      <c r="F164" s="2050" t="s">
        <v>1715</v>
      </c>
      <c r="G164" s="2044">
        <v>40</v>
      </c>
      <c r="H164" s="216"/>
      <c r="I164" s="1987">
        <f t="shared" si="11"/>
        <v>0</v>
      </c>
      <c r="J164" s="2051" t="s">
        <v>15932</v>
      </c>
      <c r="K164" s="2052"/>
      <c r="L164" s="1985"/>
      <c r="M164" s="1986"/>
      <c r="N164" s="1986"/>
    </row>
    <row r="165" spans="1:14" ht="24.75" x14ac:dyDescent="0.25">
      <c r="A165" s="2007" t="s">
        <v>15464</v>
      </c>
      <c r="B165" s="2049" t="s">
        <v>15465</v>
      </c>
      <c r="C165" s="2043"/>
      <c r="D165" s="2042" t="s">
        <v>11574</v>
      </c>
      <c r="E165" s="2043"/>
      <c r="F165" s="2043" t="s">
        <v>14928</v>
      </c>
      <c r="G165" s="2044">
        <v>8</v>
      </c>
      <c r="H165" s="216"/>
      <c r="I165" s="1987">
        <f t="shared" si="11"/>
        <v>0</v>
      </c>
      <c r="J165" s="2051" t="s">
        <v>15933</v>
      </c>
      <c r="K165" s="2052"/>
      <c r="L165" s="1985"/>
      <c r="M165" s="1986"/>
      <c r="N165" s="1986"/>
    </row>
    <row r="166" spans="1:14" ht="24" x14ac:dyDescent="0.25">
      <c r="A166" s="2007" t="s">
        <v>15466</v>
      </c>
      <c r="B166" s="2049" t="s">
        <v>15467</v>
      </c>
      <c r="C166" s="2043"/>
      <c r="D166" s="2042" t="s">
        <v>15468</v>
      </c>
      <c r="E166" s="2043"/>
      <c r="F166" s="2050" t="s">
        <v>1715</v>
      </c>
      <c r="G166" s="2044">
        <v>20</v>
      </c>
      <c r="H166" s="216"/>
      <c r="I166" s="1987">
        <f t="shared" si="11"/>
        <v>0</v>
      </c>
      <c r="J166" s="2053" t="s">
        <v>15934</v>
      </c>
      <c r="K166" s="2054"/>
      <c r="L166" s="1985"/>
      <c r="M166" s="1986"/>
      <c r="N166" s="1986"/>
    </row>
    <row r="167" spans="1:14" ht="24" x14ac:dyDescent="0.25">
      <c r="A167" s="2007" t="s">
        <v>15469</v>
      </c>
      <c r="B167" s="2049" t="s">
        <v>15470</v>
      </c>
      <c r="C167" s="2043"/>
      <c r="D167" s="2042" t="s">
        <v>15471</v>
      </c>
      <c r="E167" s="2043"/>
      <c r="F167" s="2050" t="s">
        <v>1715</v>
      </c>
      <c r="G167" s="2044">
        <v>20</v>
      </c>
      <c r="H167" s="216"/>
      <c r="I167" s="1987">
        <f t="shared" si="11"/>
        <v>0</v>
      </c>
      <c r="J167" s="2053" t="s">
        <v>15935</v>
      </c>
      <c r="K167" s="2054"/>
      <c r="L167" s="1985"/>
      <c r="M167" s="1986"/>
      <c r="N167" s="1986"/>
    </row>
    <row r="168" spans="1:14" ht="36" x14ac:dyDescent="0.25">
      <c r="A168" s="2007" t="s">
        <v>15472</v>
      </c>
      <c r="B168" s="2049" t="s">
        <v>15473</v>
      </c>
      <c r="C168" s="2043"/>
      <c r="D168" s="2042" t="s">
        <v>15474</v>
      </c>
      <c r="E168" s="2043"/>
      <c r="F168" s="2050" t="s">
        <v>1715</v>
      </c>
      <c r="G168" s="2044">
        <v>20</v>
      </c>
      <c r="H168" s="216"/>
      <c r="I168" s="1987">
        <f t="shared" si="11"/>
        <v>0</v>
      </c>
      <c r="J168" s="2045" t="s">
        <v>15799</v>
      </c>
      <c r="K168" s="2046"/>
      <c r="L168" s="1985"/>
      <c r="M168" s="1986"/>
      <c r="N168" s="1986"/>
    </row>
    <row r="169" spans="1:14" ht="36" x14ac:dyDescent="0.25">
      <c r="A169" s="2007" t="s">
        <v>15475</v>
      </c>
      <c r="B169" s="2049" t="s">
        <v>15476</v>
      </c>
      <c r="C169" s="2043"/>
      <c r="D169" s="2042" t="s">
        <v>15477</v>
      </c>
      <c r="E169" s="2043"/>
      <c r="F169" s="2050" t="s">
        <v>1715</v>
      </c>
      <c r="G169" s="2044">
        <v>270</v>
      </c>
      <c r="H169" s="216"/>
      <c r="I169" s="1987">
        <f t="shared" si="11"/>
        <v>0</v>
      </c>
      <c r="J169" s="2053" t="s">
        <v>15936</v>
      </c>
      <c r="K169" s="2054"/>
      <c r="L169" s="1985"/>
      <c r="M169" s="1986"/>
      <c r="N169" s="1986"/>
    </row>
    <row r="170" spans="1:14" ht="24" x14ac:dyDescent="0.25">
      <c r="A170" s="2007" t="s">
        <v>15478</v>
      </c>
      <c r="B170" s="2049" t="s">
        <v>15479</v>
      </c>
      <c r="C170" s="2043"/>
      <c r="D170" s="2042" t="s">
        <v>15468</v>
      </c>
      <c r="E170" s="2043"/>
      <c r="F170" s="2050" t="s">
        <v>1715</v>
      </c>
      <c r="G170" s="2044">
        <v>10</v>
      </c>
      <c r="H170" s="216"/>
      <c r="I170" s="1987">
        <f t="shared" si="11"/>
        <v>0</v>
      </c>
      <c r="J170" s="2053" t="s">
        <v>15934</v>
      </c>
      <c r="K170" s="2054"/>
      <c r="L170" s="1985"/>
      <c r="M170" s="1986"/>
      <c r="N170" s="1986"/>
    </row>
    <row r="171" spans="1:14" ht="36" x14ac:dyDescent="0.25">
      <c r="A171" s="2007" t="s">
        <v>15480</v>
      </c>
      <c r="B171" s="2049" t="s">
        <v>15481</v>
      </c>
      <c r="C171" s="2043"/>
      <c r="D171" s="2042" t="s">
        <v>15482</v>
      </c>
      <c r="E171" s="2043"/>
      <c r="F171" s="2050" t="s">
        <v>1715</v>
      </c>
      <c r="G171" s="2044">
        <v>270</v>
      </c>
      <c r="H171" s="216"/>
      <c r="I171" s="1987">
        <f t="shared" si="11"/>
        <v>0</v>
      </c>
      <c r="J171" s="2055" t="s">
        <v>15483</v>
      </c>
      <c r="K171" s="2052"/>
      <c r="L171" s="1985"/>
      <c r="M171" s="1986"/>
      <c r="N171" s="1986"/>
    </row>
    <row r="172" spans="1:14" ht="36" x14ac:dyDescent="0.25">
      <c r="A172" s="2007" t="s">
        <v>15484</v>
      </c>
      <c r="B172" s="2049" t="s">
        <v>15485</v>
      </c>
      <c r="C172" s="2043"/>
      <c r="D172" s="2042" t="s">
        <v>15486</v>
      </c>
      <c r="E172" s="2043"/>
      <c r="F172" s="2050" t="s">
        <v>1715</v>
      </c>
      <c r="G172" s="2044">
        <v>270</v>
      </c>
      <c r="H172" s="216"/>
      <c r="I172" s="1987">
        <f t="shared" si="11"/>
        <v>0</v>
      </c>
      <c r="J172" s="2053" t="s">
        <v>15937</v>
      </c>
      <c r="K172" s="2054"/>
      <c r="L172" s="1985"/>
      <c r="M172" s="1986"/>
      <c r="N172" s="1986"/>
    </row>
    <row r="173" spans="1:14" ht="51" x14ac:dyDescent="0.25">
      <c r="A173" s="2007" t="s">
        <v>15487</v>
      </c>
      <c r="B173" s="2049" t="s">
        <v>15488</v>
      </c>
      <c r="C173" s="2043"/>
      <c r="D173" s="2043" t="s">
        <v>15489</v>
      </c>
      <c r="E173" s="2043"/>
      <c r="F173" s="2050" t="s">
        <v>1715</v>
      </c>
      <c r="G173" s="2044">
        <v>270</v>
      </c>
      <c r="H173" s="216"/>
      <c r="I173" s="1987">
        <f t="shared" si="11"/>
        <v>0</v>
      </c>
      <c r="J173" s="1989" t="s">
        <v>15490</v>
      </c>
      <c r="K173" s="2008"/>
      <c r="L173" s="1985"/>
      <c r="M173" s="1986"/>
      <c r="N173" s="1986"/>
    </row>
    <row r="174" spans="1:14" ht="36" x14ac:dyDescent="0.25">
      <c r="A174" s="2007" t="s">
        <v>15491</v>
      </c>
      <c r="B174" s="2049" t="s">
        <v>15492</v>
      </c>
      <c r="C174" s="2043"/>
      <c r="D174" s="2042" t="s">
        <v>15486</v>
      </c>
      <c r="E174" s="2043"/>
      <c r="F174" s="2050" t="s">
        <v>1715</v>
      </c>
      <c r="G174" s="2044">
        <v>270</v>
      </c>
      <c r="H174" s="216"/>
      <c r="I174" s="1987">
        <f t="shared" si="11"/>
        <v>0</v>
      </c>
      <c r="J174" s="2053" t="s">
        <v>15937</v>
      </c>
      <c r="K174" s="2054"/>
      <c r="L174" s="1985"/>
      <c r="M174" s="1986"/>
      <c r="N174" s="1986"/>
    </row>
    <row r="175" spans="1:14" ht="51" x14ac:dyDescent="0.25">
      <c r="A175" s="2007" t="s">
        <v>15493</v>
      </c>
      <c r="B175" s="2049" t="s">
        <v>15494</v>
      </c>
      <c r="C175" s="2043"/>
      <c r="D175" s="2043" t="s">
        <v>15495</v>
      </c>
      <c r="E175" s="2043"/>
      <c r="F175" s="2050" t="s">
        <v>1715</v>
      </c>
      <c r="G175" s="2044">
        <v>270</v>
      </c>
      <c r="H175" s="216"/>
      <c r="I175" s="1987">
        <f t="shared" si="11"/>
        <v>0</v>
      </c>
      <c r="J175" s="1989" t="s">
        <v>15496</v>
      </c>
      <c r="K175" s="2008"/>
      <c r="L175" s="1985"/>
      <c r="M175" s="1986"/>
      <c r="N175" s="1986"/>
    </row>
    <row r="176" spans="1:14" ht="51" x14ac:dyDescent="0.25">
      <c r="A176" s="2007" t="s">
        <v>15497</v>
      </c>
      <c r="B176" s="2049" t="s">
        <v>15498</v>
      </c>
      <c r="C176" s="2043"/>
      <c r="D176" s="2043" t="s">
        <v>15499</v>
      </c>
      <c r="E176" s="2043"/>
      <c r="F176" s="2050" t="s">
        <v>1715</v>
      </c>
      <c r="G176" s="2044">
        <v>270</v>
      </c>
      <c r="H176" s="216"/>
      <c r="I176" s="1987">
        <f t="shared" si="11"/>
        <v>0</v>
      </c>
      <c r="J176" s="1989" t="s">
        <v>15500</v>
      </c>
      <c r="K176" s="2008"/>
      <c r="L176" s="1985"/>
      <c r="M176" s="1986"/>
      <c r="N176" s="1986"/>
    </row>
    <row r="177" spans="1:14" ht="24" x14ac:dyDescent="0.25">
      <c r="A177" s="2007" t="s">
        <v>15501</v>
      </c>
      <c r="B177" s="2049" t="s">
        <v>15502</v>
      </c>
      <c r="C177" s="2043"/>
      <c r="D177" s="2042" t="s">
        <v>15468</v>
      </c>
      <c r="E177" s="2043"/>
      <c r="F177" s="2050" t="s">
        <v>1715</v>
      </c>
      <c r="G177" s="2044">
        <v>10</v>
      </c>
      <c r="H177" s="216"/>
      <c r="I177" s="1987">
        <f t="shared" si="11"/>
        <v>0</v>
      </c>
      <c r="J177" s="2053" t="s">
        <v>15934</v>
      </c>
      <c r="K177" s="2054"/>
      <c r="L177" s="1985"/>
      <c r="M177" s="1986"/>
      <c r="N177" s="1986"/>
    </row>
    <row r="178" spans="1:14" ht="15" x14ac:dyDescent="0.25">
      <c r="A178" s="2007" t="s">
        <v>15503</v>
      </c>
      <c r="B178" s="1396" t="s">
        <v>11601</v>
      </c>
      <c r="C178" s="2056"/>
      <c r="D178" s="2057" t="s">
        <v>11602</v>
      </c>
      <c r="E178" s="2056"/>
      <c r="F178" s="2050" t="s">
        <v>1715</v>
      </c>
      <c r="G178" s="2044">
        <v>10</v>
      </c>
      <c r="H178" s="216"/>
      <c r="I178" s="1987">
        <f t="shared" si="11"/>
        <v>0</v>
      </c>
      <c r="J178" s="2051" t="s">
        <v>15938</v>
      </c>
      <c r="K178" s="2052"/>
      <c r="L178" s="1985"/>
      <c r="M178" s="1986"/>
      <c r="N178" s="1986"/>
    </row>
    <row r="179" spans="1:14" ht="15" x14ac:dyDescent="0.25">
      <c r="A179" s="2007" t="s">
        <v>15504</v>
      </c>
      <c r="B179" s="1396" t="s">
        <v>11604</v>
      </c>
      <c r="C179" s="2043"/>
      <c r="D179" s="2043" t="s">
        <v>11606</v>
      </c>
      <c r="E179" s="2043"/>
      <c r="F179" s="2050" t="s">
        <v>1715</v>
      </c>
      <c r="G179" s="2044">
        <v>50</v>
      </c>
      <c r="H179" s="216"/>
      <c r="I179" s="1987">
        <f t="shared" si="11"/>
        <v>0</v>
      </c>
      <c r="J179" s="2051" t="s">
        <v>15939</v>
      </c>
      <c r="K179" s="2052"/>
      <c r="L179" s="1985"/>
      <c r="M179" s="1986"/>
      <c r="N179" s="1986"/>
    </row>
    <row r="180" spans="1:14" ht="108" x14ac:dyDescent="0.25">
      <c r="A180" s="2007" t="s">
        <v>15505</v>
      </c>
      <c r="B180" s="2042" t="s">
        <v>15506</v>
      </c>
      <c r="C180" s="2043"/>
      <c r="D180" s="2042" t="s">
        <v>15507</v>
      </c>
      <c r="E180" s="2043"/>
      <c r="F180" s="2043" t="s">
        <v>15428</v>
      </c>
      <c r="G180" s="2044">
        <v>1</v>
      </c>
      <c r="H180" s="216"/>
      <c r="I180" s="1987">
        <f t="shared" si="11"/>
        <v>0</v>
      </c>
      <c r="J180" s="2045" t="s">
        <v>15581</v>
      </c>
      <c r="K180" s="2046"/>
      <c r="L180" s="1985"/>
      <c r="M180" s="1986"/>
      <c r="N180" s="1986"/>
    </row>
    <row r="181" spans="1:14" ht="72" x14ac:dyDescent="0.25">
      <c r="A181" s="2007" t="s">
        <v>15940</v>
      </c>
      <c r="B181" s="2042" t="s">
        <v>15796</v>
      </c>
      <c r="C181" s="2043"/>
      <c r="D181" s="2042" t="s">
        <v>15797</v>
      </c>
      <c r="E181" s="2043"/>
      <c r="F181" s="2043" t="s">
        <v>15789</v>
      </c>
      <c r="G181" s="2044">
        <v>1</v>
      </c>
      <c r="H181" s="216"/>
      <c r="I181" s="1987">
        <f t="shared" si="11"/>
        <v>0</v>
      </c>
      <c r="J181" s="2045" t="s">
        <v>15798</v>
      </c>
      <c r="K181" s="2046"/>
      <c r="L181" s="1985"/>
      <c r="M181" s="1986"/>
      <c r="N181" s="1986"/>
    </row>
    <row r="182" spans="1:14" ht="24" x14ac:dyDescent="0.25">
      <c r="A182" s="2000" t="s">
        <v>15508</v>
      </c>
      <c r="B182" s="1990" t="s">
        <v>15509</v>
      </c>
      <c r="C182" s="1978"/>
      <c r="D182" s="1991" t="s">
        <v>15510</v>
      </c>
      <c r="E182" s="1978"/>
      <c r="F182" s="1980"/>
      <c r="G182" s="2006"/>
      <c r="H182" s="2003"/>
      <c r="I182" s="2003">
        <f>SUM(I183:I211)</f>
        <v>0</v>
      </c>
      <c r="J182" s="1978"/>
      <c r="K182" s="1980"/>
      <c r="L182" s="1981"/>
      <c r="M182" s="1982"/>
      <c r="N182" s="1982"/>
    </row>
    <row r="183" spans="1:14" ht="48" x14ac:dyDescent="0.25">
      <c r="A183" s="2007" t="s">
        <v>15511</v>
      </c>
      <c r="B183" s="1997" t="s">
        <v>15941</v>
      </c>
      <c r="C183" s="1994"/>
      <c r="D183" s="1993" t="s">
        <v>15942</v>
      </c>
      <c r="E183" s="1994"/>
      <c r="F183" s="1994" t="s">
        <v>14928</v>
      </c>
      <c r="G183" s="2032">
        <v>1</v>
      </c>
      <c r="H183" s="216"/>
      <c r="I183" s="1987">
        <f>ROUND(H183*G183,2)</f>
        <v>0</v>
      </c>
      <c r="J183" s="1989" t="s">
        <v>15512</v>
      </c>
      <c r="K183" s="2008"/>
      <c r="L183" s="1985"/>
      <c r="M183" s="1986"/>
      <c r="N183" s="1986"/>
    </row>
    <row r="184" spans="1:14" ht="24.75" x14ac:dyDescent="0.25">
      <c r="A184" s="2007" t="s">
        <v>15513</v>
      </c>
      <c r="B184" s="1997" t="s">
        <v>15514</v>
      </c>
      <c r="C184" s="1994"/>
      <c r="D184" s="1993" t="s">
        <v>15515</v>
      </c>
      <c r="E184" s="1994"/>
      <c r="F184" s="1994" t="s">
        <v>14928</v>
      </c>
      <c r="G184" s="2032">
        <v>2</v>
      </c>
      <c r="H184" s="216"/>
      <c r="I184" s="1987">
        <f>ROUND(H184*G184,2)</f>
        <v>0</v>
      </c>
      <c r="J184" s="1989" t="s">
        <v>15516</v>
      </c>
      <c r="K184" s="2008"/>
      <c r="L184" s="1985"/>
      <c r="M184" s="1986"/>
      <c r="N184" s="1986"/>
    </row>
    <row r="185" spans="1:14" ht="48.75" x14ac:dyDescent="0.25">
      <c r="A185" s="2007" t="s">
        <v>15517</v>
      </c>
      <c r="B185" s="470" t="s">
        <v>15518</v>
      </c>
      <c r="C185" s="2058"/>
      <c r="D185" s="469" t="s">
        <v>15519</v>
      </c>
      <c r="E185" s="2058"/>
      <c r="F185" s="469" t="s">
        <v>15428</v>
      </c>
      <c r="G185" s="2026">
        <v>1</v>
      </c>
      <c r="H185" s="216"/>
      <c r="I185" s="1984">
        <f t="shared" ref="I185:I211" si="12">ROUND(H185*G185,2)</f>
        <v>0</v>
      </c>
      <c r="J185" s="1989" t="s">
        <v>15520</v>
      </c>
      <c r="K185" s="2008"/>
      <c r="L185" s="1985"/>
      <c r="M185" s="1986"/>
      <c r="N185" s="1986"/>
    </row>
    <row r="186" spans="1:14" ht="15" x14ac:dyDescent="0.25">
      <c r="A186" s="2007" t="s">
        <v>15521</v>
      </c>
      <c r="B186" s="470" t="s">
        <v>15522</v>
      </c>
      <c r="C186" s="2058"/>
      <c r="D186" s="278" t="s">
        <v>15523</v>
      </c>
      <c r="E186" s="2058"/>
      <c r="F186" s="1983" t="s">
        <v>1715</v>
      </c>
      <c r="G186" s="2026">
        <v>120</v>
      </c>
      <c r="H186" s="216"/>
      <c r="I186" s="1984">
        <f t="shared" si="12"/>
        <v>0</v>
      </c>
      <c r="J186" s="1989" t="s">
        <v>15524</v>
      </c>
      <c r="K186" s="2008"/>
      <c r="L186" s="1985"/>
      <c r="M186" s="1986"/>
      <c r="N186" s="1986"/>
    </row>
    <row r="187" spans="1:14" ht="24.75" x14ac:dyDescent="0.25">
      <c r="A187" s="2007" t="s">
        <v>15525</v>
      </c>
      <c r="B187" s="470" t="s">
        <v>15526</v>
      </c>
      <c r="C187" s="2058"/>
      <c r="D187" s="469" t="s">
        <v>15527</v>
      </c>
      <c r="E187" s="2058"/>
      <c r="F187" s="469" t="s">
        <v>14928</v>
      </c>
      <c r="G187" s="2026">
        <v>8</v>
      </c>
      <c r="H187" s="216"/>
      <c r="I187" s="1984">
        <f t="shared" si="12"/>
        <v>0</v>
      </c>
      <c r="J187" s="1989" t="s">
        <v>15528</v>
      </c>
      <c r="K187" s="2008"/>
      <c r="L187" s="1985"/>
      <c r="M187" s="1986"/>
      <c r="N187" s="1986"/>
    </row>
    <row r="188" spans="1:14" ht="24.75" x14ac:dyDescent="0.25">
      <c r="A188" s="2007" t="s">
        <v>15529</v>
      </c>
      <c r="B188" s="470" t="s">
        <v>15530</v>
      </c>
      <c r="C188" s="2058"/>
      <c r="D188" s="469" t="s">
        <v>15531</v>
      </c>
      <c r="E188" s="2058"/>
      <c r="F188" s="469" t="s">
        <v>14928</v>
      </c>
      <c r="G188" s="2026">
        <v>8</v>
      </c>
      <c r="H188" s="216"/>
      <c r="I188" s="1984">
        <f t="shared" si="12"/>
        <v>0</v>
      </c>
      <c r="J188" s="1989" t="s">
        <v>15532</v>
      </c>
      <c r="K188" s="2008"/>
      <c r="L188" s="1985"/>
      <c r="M188" s="1986"/>
      <c r="N188" s="1986"/>
    </row>
    <row r="189" spans="1:14" ht="48" x14ac:dyDescent="0.25">
      <c r="A189" s="2007" t="s">
        <v>15533</v>
      </c>
      <c r="B189" s="470" t="s">
        <v>15534</v>
      </c>
      <c r="C189" s="2058"/>
      <c r="D189" s="278" t="s">
        <v>15535</v>
      </c>
      <c r="E189" s="2058"/>
      <c r="F189" s="469" t="s">
        <v>15428</v>
      </c>
      <c r="G189" s="2026">
        <v>1</v>
      </c>
      <c r="H189" s="216"/>
      <c r="I189" s="1984">
        <f t="shared" si="12"/>
        <v>0</v>
      </c>
      <c r="J189" s="1989" t="s">
        <v>15536</v>
      </c>
      <c r="K189" s="2008"/>
      <c r="L189" s="1985"/>
      <c r="M189" s="1986"/>
      <c r="N189" s="1986"/>
    </row>
    <row r="190" spans="1:14" ht="48" x14ac:dyDescent="0.25">
      <c r="A190" s="2007" t="s">
        <v>15537</v>
      </c>
      <c r="B190" s="470" t="s">
        <v>15538</v>
      </c>
      <c r="C190" s="2058"/>
      <c r="D190" s="278" t="s">
        <v>15539</v>
      </c>
      <c r="E190" s="2058"/>
      <c r="F190" s="469" t="s">
        <v>15428</v>
      </c>
      <c r="G190" s="2026">
        <v>1</v>
      </c>
      <c r="H190" s="216"/>
      <c r="I190" s="1984">
        <f t="shared" si="12"/>
        <v>0</v>
      </c>
      <c r="J190" s="1989" t="s">
        <v>15540</v>
      </c>
      <c r="K190" s="2008"/>
      <c r="L190" s="1985"/>
      <c r="M190" s="1986"/>
      <c r="N190" s="1986"/>
    </row>
    <row r="191" spans="1:14" ht="36.75" x14ac:dyDescent="0.25">
      <c r="A191" s="2007" t="s">
        <v>15541</v>
      </c>
      <c r="B191" s="1544" t="s">
        <v>15442</v>
      </c>
      <c r="C191" s="469"/>
      <c r="D191" s="469" t="s">
        <v>15443</v>
      </c>
      <c r="E191" s="469"/>
      <c r="F191" s="469" t="s">
        <v>15428</v>
      </c>
      <c r="G191" s="2026">
        <v>1</v>
      </c>
      <c r="H191" s="216"/>
      <c r="I191" s="1984">
        <f t="shared" si="12"/>
        <v>0</v>
      </c>
      <c r="J191" s="2045" t="s">
        <v>15791</v>
      </c>
      <c r="K191" s="2046"/>
      <c r="L191" s="1985"/>
      <c r="M191" s="1986"/>
      <c r="N191" s="1986"/>
    </row>
    <row r="192" spans="1:14" ht="24.75" x14ac:dyDescent="0.25">
      <c r="A192" s="2007" t="s">
        <v>15542</v>
      </c>
      <c r="B192" s="1544" t="s">
        <v>15445</v>
      </c>
      <c r="C192" s="469"/>
      <c r="D192" s="278" t="s">
        <v>15446</v>
      </c>
      <c r="E192" s="469"/>
      <c r="F192" s="469" t="s">
        <v>15428</v>
      </c>
      <c r="G192" s="2026">
        <v>1</v>
      </c>
      <c r="H192" s="216"/>
      <c r="I192" s="1984">
        <f t="shared" si="12"/>
        <v>0</v>
      </c>
      <c r="J192" s="2045" t="s">
        <v>15792</v>
      </c>
      <c r="K192" s="2046"/>
      <c r="L192" s="1985"/>
      <c r="M192" s="1986"/>
      <c r="N192" s="1986"/>
    </row>
    <row r="193" spans="1:14" ht="60" x14ac:dyDescent="0.25">
      <c r="A193" s="2007" t="s">
        <v>15543</v>
      </c>
      <c r="B193" s="278" t="s">
        <v>15544</v>
      </c>
      <c r="C193" s="469"/>
      <c r="D193" s="278" t="s">
        <v>15545</v>
      </c>
      <c r="E193" s="469"/>
      <c r="F193" s="469" t="s">
        <v>15428</v>
      </c>
      <c r="G193" s="2026">
        <v>1</v>
      </c>
      <c r="H193" s="216"/>
      <c r="I193" s="1984">
        <f t="shared" si="12"/>
        <v>0</v>
      </c>
      <c r="J193" s="2045" t="s">
        <v>15793</v>
      </c>
      <c r="K193" s="2046"/>
      <c r="L193" s="1985"/>
      <c r="M193" s="1986"/>
      <c r="N193" s="1986"/>
    </row>
    <row r="194" spans="1:14" ht="24.75" x14ac:dyDescent="0.25">
      <c r="A194" s="2007" t="s">
        <v>15546</v>
      </c>
      <c r="B194" s="278" t="s">
        <v>15451</v>
      </c>
      <c r="C194" s="469"/>
      <c r="D194" s="469" t="s">
        <v>15452</v>
      </c>
      <c r="E194" s="469"/>
      <c r="F194" s="469" t="s">
        <v>15428</v>
      </c>
      <c r="G194" s="2026">
        <v>1</v>
      </c>
      <c r="H194" s="216"/>
      <c r="I194" s="1984">
        <f t="shared" si="12"/>
        <v>0</v>
      </c>
      <c r="J194" s="2045" t="s">
        <v>15794</v>
      </c>
      <c r="K194" s="2046"/>
      <c r="L194" s="1985"/>
      <c r="M194" s="1986"/>
      <c r="N194" s="1986"/>
    </row>
    <row r="195" spans="1:14" ht="60.75" x14ac:dyDescent="0.25">
      <c r="A195" s="2007" t="s">
        <v>15547</v>
      </c>
      <c r="B195" s="278" t="s">
        <v>15548</v>
      </c>
      <c r="C195" s="469"/>
      <c r="D195" s="469" t="s">
        <v>15549</v>
      </c>
      <c r="E195" s="469"/>
      <c r="F195" s="469" t="s">
        <v>15428</v>
      </c>
      <c r="G195" s="2026">
        <v>1</v>
      </c>
      <c r="H195" s="216"/>
      <c r="I195" s="1984">
        <f t="shared" si="12"/>
        <v>0</v>
      </c>
      <c r="J195" s="2045" t="s">
        <v>15795</v>
      </c>
      <c r="K195" s="2046"/>
      <c r="L195" s="1985"/>
      <c r="M195" s="1986"/>
      <c r="N195" s="1986"/>
    </row>
    <row r="196" spans="1:14" ht="15" x14ac:dyDescent="0.25">
      <c r="A196" s="2007" t="s">
        <v>15550</v>
      </c>
      <c r="B196" s="278" t="s">
        <v>15463</v>
      </c>
      <c r="C196" s="469"/>
      <c r="D196" s="278" t="s">
        <v>11550</v>
      </c>
      <c r="E196" s="469"/>
      <c r="F196" s="1983" t="s">
        <v>1715</v>
      </c>
      <c r="G196" s="2026">
        <v>20</v>
      </c>
      <c r="H196" s="216"/>
      <c r="I196" s="1984">
        <f t="shared" si="12"/>
        <v>0</v>
      </c>
      <c r="J196" s="2051" t="s">
        <v>15932</v>
      </c>
      <c r="K196" s="2052"/>
      <c r="L196" s="1985"/>
      <c r="M196" s="1986"/>
      <c r="N196" s="1986"/>
    </row>
    <row r="197" spans="1:14" ht="24.75" x14ac:dyDescent="0.25">
      <c r="A197" s="2007" t="s">
        <v>15551</v>
      </c>
      <c r="B197" s="1544" t="s">
        <v>15465</v>
      </c>
      <c r="C197" s="469"/>
      <c r="D197" s="278" t="s">
        <v>11574</v>
      </c>
      <c r="E197" s="469"/>
      <c r="F197" s="469" t="s">
        <v>14928</v>
      </c>
      <c r="G197" s="2026">
        <v>8</v>
      </c>
      <c r="H197" s="216"/>
      <c r="I197" s="1984">
        <f t="shared" si="12"/>
        <v>0</v>
      </c>
      <c r="J197" s="2051" t="s">
        <v>15933</v>
      </c>
      <c r="K197" s="2052"/>
      <c r="L197" s="1985"/>
      <c r="M197" s="1986"/>
      <c r="N197" s="1986"/>
    </row>
    <row r="198" spans="1:14" ht="36.75" x14ac:dyDescent="0.25">
      <c r="A198" s="2007" t="s">
        <v>15552</v>
      </c>
      <c r="B198" s="1544" t="s">
        <v>15553</v>
      </c>
      <c r="C198" s="469"/>
      <c r="D198" s="469" t="s">
        <v>15554</v>
      </c>
      <c r="E198" s="469"/>
      <c r="F198" s="1983" t="s">
        <v>1715</v>
      </c>
      <c r="G198" s="2026">
        <v>20</v>
      </c>
      <c r="H198" s="216"/>
      <c r="I198" s="1984">
        <f t="shared" si="12"/>
        <v>0</v>
      </c>
      <c r="J198" s="2051" t="s">
        <v>15555</v>
      </c>
      <c r="K198" s="2052"/>
      <c r="L198" s="1985"/>
      <c r="M198" s="1986"/>
      <c r="N198" s="1986"/>
    </row>
    <row r="199" spans="1:14" ht="24" x14ac:dyDescent="0.25">
      <c r="A199" s="2007" t="s">
        <v>15556</v>
      </c>
      <c r="B199" s="1544" t="s">
        <v>15557</v>
      </c>
      <c r="C199" s="469"/>
      <c r="D199" s="278" t="s">
        <v>15468</v>
      </c>
      <c r="E199" s="469"/>
      <c r="F199" s="1983" t="s">
        <v>1715</v>
      </c>
      <c r="G199" s="2026">
        <v>20</v>
      </c>
      <c r="H199" s="216"/>
      <c r="I199" s="1984">
        <f t="shared" si="12"/>
        <v>0</v>
      </c>
      <c r="J199" s="2053" t="s">
        <v>15934</v>
      </c>
      <c r="K199" s="2054"/>
      <c r="L199" s="1985"/>
      <c r="M199" s="1986"/>
      <c r="N199" s="1986"/>
    </row>
    <row r="200" spans="1:14" ht="24" x14ac:dyDescent="0.25">
      <c r="A200" s="2007" t="s">
        <v>15558</v>
      </c>
      <c r="B200" s="1544" t="s">
        <v>15559</v>
      </c>
      <c r="C200" s="469"/>
      <c r="D200" s="278" t="s">
        <v>15471</v>
      </c>
      <c r="E200" s="469"/>
      <c r="F200" s="1983" t="s">
        <v>1715</v>
      </c>
      <c r="G200" s="2026">
        <v>20</v>
      </c>
      <c r="H200" s="216"/>
      <c r="I200" s="1984">
        <f t="shared" si="12"/>
        <v>0</v>
      </c>
      <c r="J200" s="2053" t="s">
        <v>15935</v>
      </c>
      <c r="K200" s="2054"/>
      <c r="L200" s="1985"/>
      <c r="M200" s="1986"/>
      <c r="N200" s="1986"/>
    </row>
    <row r="201" spans="1:14" ht="38.25" x14ac:dyDescent="0.25">
      <c r="A201" s="2007" t="s">
        <v>15560</v>
      </c>
      <c r="B201" s="1544" t="s">
        <v>15561</v>
      </c>
      <c r="C201" s="469"/>
      <c r="D201" s="278" t="s">
        <v>15562</v>
      </c>
      <c r="E201" s="469"/>
      <c r="F201" s="1983" t="s">
        <v>1715</v>
      </c>
      <c r="G201" s="2026">
        <v>20</v>
      </c>
      <c r="H201" s="216"/>
      <c r="I201" s="1984">
        <f t="shared" si="12"/>
        <v>0</v>
      </c>
      <c r="J201" s="1989" t="s">
        <v>15563</v>
      </c>
      <c r="K201" s="2008"/>
      <c r="L201" s="1985"/>
      <c r="M201" s="1986"/>
      <c r="N201" s="1986"/>
    </row>
    <row r="202" spans="1:14" ht="24" x14ac:dyDescent="0.25">
      <c r="A202" s="2007" t="s">
        <v>15564</v>
      </c>
      <c r="B202" s="1544" t="s">
        <v>15565</v>
      </c>
      <c r="C202" s="469"/>
      <c r="D202" s="278" t="s">
        <v>15477</v>
      </c>
      <c r="E202" s="469"/>
      <c r="F202" s="1983" t="s">
        <v>1715</v>
      </c>
      <c r="G202" s="2026">
        <v>15</v>
      </c>
      <c r="H202" s="216"/>
      <c r="I202" s="1984">
        <f t="shared" si="12"/>
        <v>0</v>
      </c>
      <c r="J202" s="2053" t="s">
        <v>15936</v>
      </c>
      <c r="K202" s="2054"/>
      <c r="L202" s="1985"/>
      <c r="M202" s="1986"/>
      <c r="N202" s="1986"/>
    </row>
    <row r="203" spans="1:14" ht="24" x14ac:dyDescent="0.25">
      <c r="A203" s="2007" t="s">
        <v>15566</v>
      </c>
      <c r="B203" s="1544" t="s">
        <v>15567</v>
      </c>
      <c r="C203" s="469"/>
      <c r="D203" s="278" t="s">
        <v>15468</v>
      </c>
      <c r="E203" s="469"/>
      <c r="F203" s="1983" t="s">
        <v>1715</v>
      </c>
      <c r="G203" s="2026">
        <v>10</v>
      </c>
      <c r="H203" s="216"/>
      <c r="I203" s="1984">
        <f t="shared" si="12"/>
        <v>0</v>
      </c>
      <c r="J203" s="2053" t="s">
        <v>15934</v>
      </c>
      <c r="K203" s="2054"/>
      <c r="L203" s="1985"/>
      <c r="M203" s="1986"/>
      <c r="N203" s="1986"/>
    </row>
    <row r="204" spans="1:14" ht="24" x14ac:dyDescent="0.25">
      <c r="A204" s="2007" t="s">
        <v>15568</v>
      </c>
      <c r="B204" s="1544" t="s">
        <v>15569</v>
      </c>
      <c r="C204" s="469"/>
      <c r="D204" s="278" t="s">
        <v>15482</v>
      </c>
      <c r="E204" s="469"/>
      <c r="F204" s="1983" t="s">
        <v>1715</v>
      </c>
      <c r="G204" s="2026">
        <v>20</v>
      </c>
      <c r="H204" s="216"/>
      <c r="I204" s="1984">
        <f t="shared" si="12"/>
        <v>0</v>
      </c>
      <c r="J204" s="1989" t="s">
        <v>15483</v>
      </c>
      <c r="K204" s="2008"/>
      <c r="L204" s="1985"/>
      <c r="M204" s="1986"/>
      <c r="N204" s="1986"/>
    </row>
    <row r="205" spans="1:14" ht="24" x14ac:dyDescent="0.25">
      <c r="A205" s="2007" t="s">
        <v>15570</v>
      </c>
      <c r="B205" s="1544" t="s">
        <v>15571</v>
      </c>
      <c r="C205" s="469"/>
      <c r="D205" s="278" t="s">
        <v>15486</v>
      </c>
      <c r="E205" s="469"/>
      <c r="F205" s="1983" t="s">
        <v>1715</v>
      </c>
      <c r="G205" s="2026">
        <v>25</v>
      </c>
      <c r="H205" s="216"/>
      <c r="I205" s="1984">
        <f t="shared" si="12"/>
        <v>0</v>
      </c>
      <c r="J205" s="2053" t="s">
        <v>15937</v>
      </c>
      <c r="K205" s="2054"/>
      <c r="L205" s="1985"/>
      <c r="M205" s="1986"/>
      <c r="N205" s="1986"/>
    </row>
    <row r="206" spans="1:14" ht="38.25" x14ac:dyDescent="0.25">
      <c r="A206" s="2007" t="s">
        <v>15572</v>
      </c>
      <c r="B206" s="1544" t="s">
        <v>15573</v>
      </c>
      <c r="C206" s="469"/>
      <c r="D206" s="278" t="s">
        <v>15574</v>
      </c>
      <c r="E206" s="469"/>
      <c r="F206" s="1983" t="s">
        <v>1715</v>
      </c>
      <c r="G206" s="2026">
        <v>25</v>
      </c>
      <c r="H206" s="216"/>
      <c r="I206" s="1984">
        <f t="shared" si="12"/>
        <v>0</v>
      </c>
      <c r="J206" s="1989" t="s">
        <v>15575</v>
      </c>
      <c r="K206" s="2008"/>
      <c r="L206" s="1985"/>
      <c r="M206" s="1986"/>
      <c r="N206" s="1986"/>
    </row>
    <row r="207" spans="1:14" ht="24" x14ac:dyDescent="0.25">
      <c r="A207" s="2007" t="s">
        <v>15576</v>
      </c>
      <c r="B207" s="1544" t="s">
        <v>15577</v>
      </c>
      <c r="C207" s="469"/>
      <c r="D207" s="278" t="s">
        <v>15486</v>
      </c>
      <c r="E207" s="469"/>
      <c r="F207" s="1983" t="s">
        <v>1715</v>
      </c>
      <c r="G207" s="2026">
        <v>25</v>
      </c>
      <c r="H207" s="216"/>
      <c r="I207" s="1984">
        <f t="shared" si="12"/>
        <v>0</v>
      </c>
      <c r="J207" s="2053" t="s">
        <v>15937</v>
      </c>
      <c r="K207" s="2054"/>
      <c r="L207" s="1985"/>
      <c r="M207" s="1986"/>
      <c r="N207" s="1986"/>
    </row>
    <row r="208" spans="1:14" ht="15" x14ac:dyDescent="0.25">
      <c r="A208" s="2007" t="s">
        <v>15578</v>
      </c>
      <c r="B208" s="1396" t="s">
        <v>11601</v>
      </c>
      <c r="C208" s="280"/>
      <c r="D208" s="251" t="s">
        <v>11602</v>
      </c>
      <c r="E208" s="280"/>
      <c r="F208" s="1983" t="s">
        <v>1715</v>
      </c>
      <c r="G208" s="2026">
        <v>3</v>
      </c>
      <c r="H208" s="216"/>
      <c r="I208" s="1984">
        <f t="shared" si="12"/>
        <v>0</v>
      </c>
      <c r="J208" s="2051" t="s">
        <v>15938</v>
      </c>
      <c r="K208" s="2052"/>
      <c r="L208" s="1985"/>
      <c r="M208" s="1986"/>
      <c r="N208" s="1986"/>
    </row>
    <row r="209" spans="1:14" ht="15" x14ac:dyDescent="0.25">
      <c r="A209" s="2007" t="s">
        <v>15579</v>
      </c>
      <c r="B209" s="1396" t="s">
        <v>11604</v>
      </c>
      <c r="C209" s="469"/>
      <c r="D209" s="251" t="s">
        <v>11606</v>
      </c>
      <c r="E209" s="469"/>
      <c r="F209" s="1983" t="s">
        <v>1715</v>
      </c>
      <c r="G209" s="2026">
        <v>20</v>
      </c>
      <c r="H209" s="216"/>
      <c r="I209" s="1984">
        <f t="shared" si="12"/>
        <v>0</v>
      </c>
      <c r="J209" s="2051" t="s">
        <v>15939</v>
      </c>
      <c r="K209" s="2052"/>
      <c r="L209" s="1985"/>
      <c r="M209" s="1986"/>
      <c r="N209" s="1986"/>
    </row>
    <row r="210" spans="1:14" ht="108" x14ac:dyDescent="0.25">
      <c r="A210" s="2007" t="s">
        <v>15580</v>
      </c>
      <c r="B210" s="278" t="s">
        <v>15506</v>
      </c>
      <c r="C210" s="469"/>
      <c r="D210" s="278" t="s">
        <v>15507</v>
      </c>
      <c r="E210" s="469"/>
      <c r="F210" s="469" t="s">
        <v>15428</v>
      </c>
      <c r="G210" s="2026">
        <v>1</v>
      </c>
      <c r="H210" s="216"/>
      <c r="I210" s="1984">
        <f t="shared" si="12"/>
        <v>0</v>
      </c>
      <c r="J210" s="1989" t="s">
        <v>15581</v>
      </c>
      <c r="K210" s="2008"/>
      <c r="L210" s="1985"/>
      <c r="M210" s="1986"/>
      <c r="N210" s="1986"/>
    </row>
    <row r="211" spans="1:14" ht="24.75" x14ac:dyDescent="0.25">
      <c r="A211" s="2007" t="s">
        <v>15582</v>
      </c>
      <c r="B211" s="278" t="s">
        <v>15583</v>
      </c>
      <c r="C211" s="469"/>
      <c r="D211" s="278" t="s">
        <v>15584</v>
      </c>
      <c r="E211" s="469"/>
      <c r="F211" s="469" t="s">
        <v>15428</v>
      </c>
      <c r="G211" s="2026">
        <v>1</v>
      </c>
      <c r="H211" s="216"/>
      <c r="I211" s="1984">
        <f t="shared" si="12"/>
        <v>0</v>
      </c>
      <c r="J211" s="1989" t="s">
        <v>15585</v>
      </c>
      <c r="K211" s="2008"/>
      <c r="L211" s="1985"/>
      <c r="M211" s="1986"/>
      <c r="N211" s="1986"/>
    </row>
    <row r="212" spans="1:14" ht="15" x14ac:dyDescent="0.25">
      <c r="A212" s="2000" t="s">
        <v>15586</v>
      </c>
      <c r="B212" s="1990" t="s">
        <v>362</v>
      </c>
      <c r="C212" s="1978"/>
      <c r="D212" s="1991" t="s">
        <v>363</v>
      </c>
      <c r="E212" s="1978"/>
      <c r="F212" s="1978"/>
      <c r="G212" s="2001"/>
      <c r="H212" s="2002"/>
      <c r="I212" s="2003"/>
      <c r="J212" s="1978"/>
      <c r="K212" s="1980"/>
      <c r="L212" s="2004"/>
      <c r="M212" s="2005"/>
      <c r="N212" s="2005"/>
    </row>
    <row r="213" spans="1:14" ht="24" x14ac:dyDescent="0.25">
      <c r="A213" s="2000" t="s">
        <v>15587</v>
      </c>
      <c r="B213" s="1990" t="s">
        <v>15588</v>
      </c>
      <c r="C213" s="1978"/>
      <c r="D213" s="1991" t="s">
        <v>15589</v>
      </c>
      <c r="E213" s="1978"/>
      <c r="F213" s="1980"/>
      <c r="G213" s="2006"/>
      <c r="H213" s="2003"/>
      <c r="I213" s="2003">
        <f>SUM(I214:I214)</f>
        <v>24500</v>
      </c>
      <c r="J213" s="1978"/>
      <c r="K213" s="1980"/>
      <c r="L213" s="1981"/>
      <c r="M213" s="1982"/>
      <c r="N213" s="1982"/>
    </row>
    <row r="214" spans="1:14" ht="36.75" x14ac:dyDescent="0.25">
      <c r="A214" s="2007" t="s">
        <v>15590</v>
      </c>
      <c r="B214" s="470" t="s">
        <v>15591</v>
      </c>
      <c r="C214" s="1983"/>
      <c r="D214" s="469" t="s">
        <v>15592</v>
      </c>
      <c r="E214" s="1983"/>
      <c r="F214" s="469" t="s">
        <v>15285</v>
      </c>
      <c r="G214" s="1988">
        <v>1</v>
      </c>
      <c r="H214" s="1794">
        <v>24500</v>
      </c>
      <c r="I214" s="1987">
        <f>ROUND(H214*G214,2)</f>
        <v>24500</v>
      </c>
      <c r="J214" s="1989" t="s">
        <v>15593</v>
      </c>
      <c r="K214" s="2008"/>
      <c r="L214" s="1985"/>
      <c r="M214" s="1986"/>
      <c r="N214" s="1986"/>
    </row>
    <row r="215" spans="1:14" ht="24" x14ac:dyDescent="0.25">
      <c r="A215" s="2020" t="s">
        <v>892</v>
      </c>
      <c r="B215" s="2059" t="s">
        <v>15594</v>
      </c>
      <c r="C215" s="2060"/>
      <c r="D215" s="2061" t="s">
        <v>15595</v>
      </c>
      <c r="E215" s="2060"/>
      <c r="F215" s="2062"/>
      <c r="G215" s="2063"/>
      <c r="H215" s="2064"/>
      <c r="I215" s="2064">
        <f>SUM(I217+I221+I228+I231+I245+I248)</f>
        <v>0</v>
      </c>
      <c r="J215" s="2022"/>
      <c r="K215" s="1975"/>
      <c r="L215" s="1976"/>
      <c r="M215" s="1977"/>
      <c r="N215" s="1977"/>
    </row>
    <row r="216" spans="1:14" ht="15" x14ac:dyDescent="0.25">
      <c r="A216" s="2000" t="s">
        <v>15596</v>
      </c>
      <c r="B216" s="1990" t="s">
        <v>362</v>
      </c>
      <c r="C216" s="1978"/>
      <c r="D216" s="1991" t="s">
        <v>363</v>
      </c>
      <c r="E216" s="1978"/>
      <c r="F216" s="1978"/>
      <c r="G216" s="2001"/>
      <c r="H216" s="2002"/>
      <c r="I216" s="2003"/>
      <c r="J216" s="1978"/>
      <c r="K216" s="1980"/>
      <c r="L216" s="2004"/>
      <c r="M216" s="2005"/>
      <c r="N216" s="2005"/>
    </row>
    <row r="217" spans="1:14" ht="24" x14ac:dyDescent="0.25">
      <c r="A217" s="2000" t="s">
        <v>15597</v>
      </c>
      <c r="B217" s="1990" t="s">
        <v>15598</v>
      </c>
      <c r="C217" s="1978"/>
      <c r="D217" s="1991" t="s">
        <v>15599</v>
      </c>
      <c r="E217" s="1978"/>
      <c r="F217" s="1980"/>
      <c r="G217" s="2006"/>
      <c r="H217" s="2003"/>
      <c r="I217" s="2003">
        <f>SUM(I218:I219)</f>
        <v>0</v>
      </c>
      <c r="J217" s="1978"/>
      <c r="K217" s="1980"/>
      <c r="L217" s="1981"/>
      <c r="M217" s="1982"/>
      <c r="N217" s="1982"/>
    </row>
    <row r="218" spans="1:14" ht="24.75" x14ac:dyDescent="0.25">
      <c r="A218" s="2007" t="s">
        <v>15600</v>
      </c>
      <c r="B218" s="2034" t="s">
        <v>15601</v>
      </c>
      <c r="C218" s="2009"/>
      <c r="D218" s="2010" t="s">
        <v>15601</v>
      </c>
      <c r="E218" s="2009"/>
      <c r="F218" s="2010" t="s">
        <v>14928</v>
      </c>
      <c r="G218" s="2037">
        <v>3</v>
      </c>
      <c r="H218" s="216"/>
      <c r="I218" s="1987">
        <f>ROUND(H218*G218,2)</f>
        <v>0</v>
      </c>
      <c r="J218" s="1989" t="s">
        <v>15602</v>
      </c>
      <c r="K218" s="2008"/>
      <c r="L218" s="1985"/>
      <c r="M218" s="1986"/>
      <c r="N218" s="1986"/>
    </row>
    <row r="219" spans="1:14" ht="24.75" x14ac:dyDescent="0.25">
      <c r="A219" s="2007" t="s">
        <v>15603</v>
      </c>
      <c r="B219" s="2034" t="s">
        <v>15604</v>
      </c>
      <c r="C219" s="2009"/>
      <c r="D219" s="2010" t="s">
        <v>15604</v>
      </c>
      <c r="E219" s="2009"/>
      <c r="F219" s="2010" t="s">
        <v>14928</v>
      </c>
      <c r="G219" s="2037">
        <v>2</v>
      </c>
      <c r="H219" s="216"/>
      <c r="I219" s="1987">
        <f>ROUND(H219*G219,2)</f>
        <v>0</v>
      </c>
      <c r="J219" s="1989" t="s">
        <v>15605</v>
      </c>
      <c r="K219" s="2008"/>
      <c r="L219" s="1985"/>
      <c r="M219" s="1986"/>
      <c r="N219" s="1986"/>
    </row>
    <row r="220" spans="1:14" ht="15" x14ac:dyDescent="0.25">
      <c r="A220" s="2000" t="s">
        <v>15606</v>
      </c>
      <c r="B220" s="1990" t="s">
        <v>362</v>
      </c>
      <c r="C220" s="1978"/>
      <c r="D220" s="1991" t="s">
        <v>363</v>
      </c>
      <c r="E220" s="1978"/>
      <c r="F220" s="1978"/>
      <c r="G220" s="2001"/>
      <c r="H220" s="2002"/>
      <c r="I220" s="2003"/>
      <c r="J220" s="1978"/>
      <c r="K220" s="1980"/>
      <c r="L220" s="2004"/>
      <c r="M220" s="2005"/>
      <c r="N220" s="2005"/>
    </row>
    <row r="221" spans="1:14" ht="24" x14ac:dyDescent="0.25">
      <c r="A221" s="2000" t="s">
        <v>15607</v>
      </c>
      <c r="B221" s="1990" t="s">
        <v>15608</v>
      </c>
      <c r="C221" s="1978"/>
      <c r="D221" s="1991" t="s">
        <v>15609</v>
      </c>
      <c r="E221" s="1978"/>
      <c r="F221" s="1980"/>
      <c r="G221" s="2006"/>
      <c r="H221" s="2003"/>
      <c r="I221" s="2003">
        <f>SUM(I222:I226)</f>
        <v>0</v>
      </c>
      <c r="J221" s="1978"/>
      <c r="K221" s="1980"/>
      <c r="L221" s="1981"/>
      <c r="M221" s="1982"/>
      <c r="N221" s="1982"/>
    </row>
    <row r="222" spans="1:14" ht="24.75" x14ac:dyDescent="0.25">
      <c r="A222" s="2007" t="s">
        <v>15610</v>
      </c>
      <c r="B222" s="1997" t="s">
        <v>15002</v>
      </c>
      <c r="C222" s="1994"/>
      <c r="D222" s="1994" t="s">
        <v>15003</v>
      </c>
      <c r="E222" s="1994"/>
      <c r="F222" s="1994" t="s">
        <v>14928</v>
      </c>
      <c r="G222" s="2032">
        <v>7</v>
      </c>
      <c r="H222" s="216"/>
      <c r="I222" s="1987">
        <f>ROUND(H222*G222,2)</f>
        <v>0</v>
      </c>
      <c r="J222" s="1989" t="s">
        <v>15611</v>
      </c>
      <c r="K222" s="2008"/>
      <c r="L222" s="1985"/>
      <c r="M222" s="1986"/>
      <c r="N222" s="1986"/>
    </row>
    <row r="223" spans="1:14" ht="24.75" x14ac:dyDescent="0.25">
      <c r="A223" s="2007" t="s">
        <v>15612</v>
      </c>
      <c r="B223" s="1997" t="s">
        <v>15043</v>
      </c>
      <c r="C223" s="1994"/>
      <c r="D223" s="1993" t="s">
        <v>15044</v>
      </c>
      <c r="E223" s="1994"/>
      <c r="F223" s="1994" t="s">
        <v>14928</v>
      </c>
      <c r="G223" s="2032">
        <v>1</v>
      </c>
      <c r="H223" s="216"/>
      <c r="I223" s="1987">
        <f>ROUND(H223*G223,2)</f>
        <v>0</v>
      </c>
      <c r="J223" s="1989" t="s">
        <v>15613</v>
      </c>
      <c r="K223" s="2008"/>
      <c r="L223" s="1985"/>
      <c r="M223" s="1986"/>
      <c r="N223" s="1986"/>
    </row>
    <row r="224" spans="1:14" ht="24.75" x14ac:dyDescent="0.25">
      <c r="A224" s="2007" t="s">
        <v>15614</v>
      </c>
      <c r="B224" s="1997" t="s">
        <v>15615</v>
      </c>
      <c r="C224" s="1994"/>
      <c r="D224" s="1994" t="s">
        <v>15616</v>
      </c>
      <c r="E224" s="1994"/>
      <c r="F224" s="1994" t="s">
        <v>14928</v>
      </c>
      <c r="G224" s="2032">
        <v>1</v>
      </c>
      <c r="H224" s="216"/>
      <c r="I224" s="1987">
        <f>ROUND(H224*G224,2)</f>
        <v>0</v>
      </c>
      <c r="J224" s="1989" t="s">
        <v>15617</v>
      </c>
      <c r="K224" s="2008"/>
      <c r="L224" s="1985"/>
      <c r="M224" s="1986"/>
      <c r="N224" s="1986"/>
    </row>
    <row r="225" spans="1:14" ht="27" x14ac:dyDescent="0.25">
      <c r="A225" s="2007" t="s">
        <v>15618</v>
      </c>
      <c r="B225" s="1997" t="s">
        <v>15619</v>
      </c>
      <c r="C225" s="1994"/>
      <c r="D225" s="1994" t="s">
        <v>15620</v>
      </c>
      <c r="E225" s="1994"/>
      <c r="F225" s="1994" t="s">
        <v>14928</v>
      </c>
      <c r="G225" s="2032">
        <v>1</v>
      </c>
      <c r="H225" s="216"/>
      <c r="I225" s="1987">
        <f>ROUND(H225*G225,2)</f>
        <v>0</v>
      </c>
      <c r="J225" s="1989" t="s">
        <v>15621</v>
      </c>
      <c r="K225" s="2008"/>
      <c r="L225" s="1985"/>
      <c r="M225" s="1986"/>
      <c r="N225" s="1986"/>
    </row>
    <row r="226" spans="1:14" ht="24.75" x14ac:dyDescent="0.25">
      <c r="A226" s="2007" t="s">
        <v>15622</v>
      </c>
      <c r="B226" s="1997" t="s">
        <v>15623</v>
      </c>
      <c r="C226" s="2031"/>
      <c r="D226" s="1994" t="s">
        <v>15624</v>
      </c>
      <c r="E226" s="2031"/>
      <c r="F226" s="1994" t="s">
        <v>14928</v>
      </c>
      <c r="G226" s="2032">
        <v>1</v>
      </c>
      <c r="H226" s="216"/>
      <c r="I226" s="1987">
        <f>ROUND(H226*G226,2)</f>
        <v>0</v>
      </c>
      <c r="J226" s="1989" t="s">
        <v>15625</v>
      </c>
      <c r="K226" s="2008"/>
      <c r="L226" s="1985"/>
      <c r="M226" s="1986"/>
      <c r="N226" s="1986"/>
    </row>
    <row r="227" spans="1:14" ht="15" x14ac:dyDescent="0.25">
      <c r="A227" s="2000" t="s">
        <v>15626</v>
      </c>
      <c r="B227" s="1990" t="s">
        <v>362</v>
      </c>
      <c r="C227" s="1978"/>
      <c r="D227" s="1991" t="s">
        <v>363</v>
      </c>
      <c r="E227" s="1978"/>
      <c r="F227" s="1978"/>
      <c r="G227" s="2001"/>
      <c r="H227" s="2002"/>
      <c r="I227" s="2003"/>
      <c r="J227" s="1978"/>
      <c r="K227" s="1980"/>
      <c r="L227" s="2004"/>
      <c r="M227" s="2005"/>
      <c r="N227" s="2005"/>
    </row>
    <row r="228" spans="1:14" ht="24" x14ac:dyDescent="0.25">
      <c r="A228" s="2000" t="s">
        <v>1055</v>
      </c>
      <c r="B228" s="1990" t="s">
        <v>15627</v>
      </c>
      <c r="C228" s="1978"/>
      <c r="D228" s="1991" t="s">
        <v>15628</v>
      </c>
      <c r="E228" s="1978"/>
      <c r="F228" s="1980"/>
      <c r="G228" s="2006"/>
      <c r="H228" s="2003"/>
      <c r="I228" s="2003">
        <f>SUM(I229)</f>
        <v>0</v>
      </c>
      <c r="J228" s="1978"/>
      <c r="K228" s="1980"/>
      <c r="L228" s="1981"/>
      <c r="M228" s="1982"/>
      <c r="N228" s="1982"/>
    </row>
    <row r="229" spans="1:14" ht="24.75" x14ac:dyDescent="0.25">
      <c r="A229" s="2007" t="s">
        <v>15629</v>
      </c>
      <c r="B229" s="2034" t="s">
        <v>15630</v>
      </c>
      <c r="C229" s="2009"/>
      <c r="D229" s="2010" t="s">
        <v>15631</v>
      </c>
      <c r="E229" s="2009"/>
      <c r="F229" s="2010" t="s">
        <v>14928</v>
      </c>
      <c r="G229" s="2032">
        <v>2</v>
      </c>
      <c r="H229" s="216"/>
      <c r="I229" s="1987">
        <f>ROUND(H229*G229,2)</f>
        <v>0</v>
      </c>
      <c r="J229" s="1989" t="s">
        <v>15632</v>
      </c>
      <c r="K229" s="2008"/>
      <c r="L229" s="1985"/>
      <c r="M229" s="1986"/>
      <c r="N229" s="1986"/>
    </row>
    <row r="230" spans="1:14" ht="15" x14ac:dyDescent="0.25">
      <c r="A230" s="2000" t="s">
        <v>15633</v>
      </c>
      <c r="B230" s="1990" t="s">
        <v>362</v>
      </c>
      <c r="C230" s="1978"/>
      <c r="D230" s="1991" t="s">
        <v>363</v>
      </c>
      <c r="E230" s="1978"/>
      <c r="F230" s="1978"/>
      <c r="G230" s="2001"/>
      <c r="H230" s="2002"/>
      <c r="I230" s="2003"/>
      <c r="J230" s="1978"/>
      <c r="K230" s="1980"/>
      <c r="L230" s="2004"/>
      <c r="M230" s="2005"/>
      <c r="N230" s="2005"/>
    </row>
    <row r="231" spans="1:14" ht="24.75" x14ac:dyDescent="0.25">
      <c r="A231" s="2000" t="s">
        <v>1070</v>
      </c>
      <c r="B231" s="1990" t="s">
        <v>15634</v>
      </c>
      <c r="C231" s="1978"/>
      <c r="D231" s="1979" t="s">
        <v>15635</v>
      </c>
      <c r="E231" s="1978"/>
      <c r="F231" s="1980"/>
      <c r="G231" s="2006"/>
      <c r="H231" s="2003"/>
      <c r="I231" s="2003">
        <f>SUM(I232:I243)</f>
        <v>0</v>
      </c>
      <c r="J231" s="1978"/>
      <c r="K231" s="1980"/>
      <c r="L231" s="1981"/>
      <c r="M231" s="1982"/>
      <c r="N231" s="1982"/>
    </row>
    <row r="232" spans="1:14" ht="15" x14ac:dyDescent="0.25">
      <c r="A232" s="2007" t="s">
        <v>15636</v>
      </c>
      <c r="B232" s="1997" t="s">
        <v>15637</v>
      </c>
      <c r="C232" s="1994"/>
      <c r="D232" s="1993" t="s">
        <v>15638</v>
      </c>
      <c r="E232" s="1994"/>
      <c r="F232" s="2031" t="s">
        <v>13651</v>
      </c>
      <c r="G232" s="2039">
        <v>0.18</v>
      </c>
      <c r="H232" s="216"/>
      <c r="I232" s="1987">
        <f t="shared" ref="I232:I243" si="13">ROUND(H232*G232,2)</f>
        <v>0</v>
      </c>
      <c r="J232" s="1989" t="s">
        <v>15639</v>
      </c>
      <c r="K232" s="2008"/>
      <c r="L232" s="1985"/>
      <c r="M232" s="1986"/>
      <c r="N232" s="1986"/>
    </row>
    <row r="233" spans="1:14" ht="27" x14ac:dyDescent="0.25">
      <c r="A233" s="2007" t="s">
        <v>15640</v>
      </c>
      <c r="B233" s="1997" t="s">
        <v>15641</v>
      </c>
      <c r="C233" s="1994"/>
      <c r="D233" s="1994" t="s">
        <v>15642</v>
      </c>
      <c r="E233" s="1994"/>
      <c r="F233" s="2031" t="s">
        <v>13651</v>
      </c>
      <c r="G233" s="2039">
        <v>0.19</v>
      </c>
      <c r="H233" s="216"/>
      <c r="I233" s="1987">
        <f t="shared" si="13"/>
        <v>0</v>
      </c>
      <c r="J233" s="1989" t="s">
        <v>15643</v>
      </c>
      <c r="K233" s="2008"/>
      <c r="L233" s="1985"/>
      <c r="M233" s="1986"/>
      <c r="N233" s="1986"/>
    </row>
    <row r="234" spans="1:14" ht="28.5" x14ac:dyDescent="0.25">
      <c r="A234" s="2007" t="s">
        <v>15644</v>
      </c>
      <c r="B234" s="2034" t="s">
        <v>15645</v>
      </c>
      <c r="C234" s="2010"/>
      <c r="D234" s="2010" t="s">
        <v>15646</v>
      </c>
      <c r="E234" s="2010"/>
      <c r="F234" s="2010" t="s">
        <v>14928</v>
      </c>
      <c r="G234" s="2029">
        <v>1</v>
      </c>
      <c r="H234" s="216"/>
      <c r="I234" s="1987">
        <f t="shared" si="13"/>
        <v>0</v>
      </c>
      <c r="J234" s="1989" t="s">
        <v>15647</v>
      </c>
      <c r="K234" s="2008"/>
      <c r="L234" s="1985"/>
      <c r="M234" s="1986"/>
      <c r="N234" s="1986"/>
    </row>
    <row r="235" spans="1:14" ht="29.25" x14ac:dyDescent="0.25">
      <c r="A235" s="2007" t="s">
        <v>15648</v>
      </c>
      <c r="B235" s="2034" t="s">
        <v>15649</v>
      </c>
      <c r="C235" s="2010"/>
      <c r="D235" s="2010" t="s">
        <v>15650</v>
      </c>
      <c r="E235" s="2010"/>
      <c r="F235" s="2010" t="s">
        <v>14928</v>
      </c>
      <c r="G235" s="2029">
        <v>4</v>
      </c>
      <c r="H235" s="216"/>
      <c r="I235" s="1987">
        <f t="shared" si="13"/>
        <v>0</v>
      </c>
      <c r="J235" s="1989" t="s">
        <v>15651</v>
      </c>
      <c r="K235" s="2008"/>
      <c r="L235" s="1985"/>
      <c r="M235" s="1986"/>
      <c r="N235" s="1986"/>
    </row>
    <row r="236" spans="1:14" ht="28.5" x14ac:dyDescent="0.25">
      <c r="A236" s="2007" t="s">
        <v>15652</v>
      </c>
      <c r="B236" s="2034" t="s">
        <v>15653</v>
      </c>
      <c r="C236" s="2010"/>
      <c r="D236" s="2010" t="s">
        <v>15654</v>
      </c>
      <c r="E236" s="2010"/>
      <c r="F236" s="2010" t="s">
        <v>14928</v>
      </c>
      <c r="G236" s="2029">
        <v>1</v>
      </c>
      <c r="H236" s="216"/>
      <c r="I236" s="1987">
        <f t="shared" si="13"/>
        <v>0</v>
      </c>
      <c r="J236" s="1989" t="s">
        <v>15655</v>
      </c>
      <c r="K236" s="2008"/>
      <c r="L236" s="1985"/>
      <c r="M236" s="1986"/>
      <c r="N236" s="1986"/>
    </row>
    <row r="237" spans="1:14" ht="26.25" x14ac:dyDescent="0.25">
      <c r="A237" s="2007" t="s">
        <v>15656</v>
      </c>
      <c r="B237" s="2034" t="s">
        <v>15657</v>
      </c>
      <c r="C237" s="2010"/>
      <c r="D237" s="2010" t="s">
        <v>15658</v>
      </c>
      <c r="E237" s="2010"/>
      <c r="F237" s="2010" t="s">
        <v>14928</v>
      </c>
      <c r="G237" s="2029">
        <v>1</v>
      </c>
      <c r="H237" s="216"/>
      <c r="I237" s="1987">
        <f t="shared" si="13"/>
        <v>0</v>
      </c>
      <c r="J237" s="1989" t="s">
        <v>15659</v>
      </c>
      <c r="K237" s="2008"/>
      <c r="L237" s="1985"/>
      <c r="M237" s="1986"/>
      <c r="N237" s="1986"/>
    </row>
    <row r="238" spans="1:14" ht="39" x14ac:dyDescent="0.25">
      <c r="A238" s="2007" t="s">
        <v>15660</v>
      </c>
      <c r="B238" s="1997" t="s">
        <v>15661</v>
      </c>
      <c r="C238" s="1994"/>
      <c r="D238" s="1994" t="s">
        <v>15662</v>
      </c>
      <c r="E238" s="1994"/>
      <c r="F238" s="1994" t="s">
        <v>14928</v>
      </c>
      <c r="G238" s="2032">
        <v>1</v>
      </c>
      <c r="H238" s="216"/>
      <c r="I238" s="1987">
        <f t="shared" si="13"/>
        <v>0</v>
      </c>
      <c r="J238" s="1989" t="s">
        <v>15663</v>
      </c>
      <c r="K238" s="2008"/>
      <c r="L238" s="1985"/>
      <c r="M238" s="1986"/>
      <c r="N238" s="1986"/>
    </row>
    <row r="239" spans="1:14" ht="24.75" x14ac:dyDescent="0.25">
      <c r="A239" s="2007" t="s">
        <v>15664</v>
      </c>
      <c r="B239" s="1997" t="s">
        <v>15665</v>
      </c>
      <c r="C239" s="1994"/>
      <c r="D239" s="1994" t="s">
        <v>15666</v>
      </c>
      <c r="E239" s="1994"/>
      <c r="F239" s="1994" t="s">
        <v>14928</v>
      </c>
      <c r="G239" s="2032">
        <v>1</v>
      </c>
      <c r="H239" s="216"/>
      <c r="I239" s="1987">
        <f t="shared" si="13"/>
        <v>0</v>
      </c>
      <c r="J239" s="1989" t="s">
        <v>15667</v>
      </c>
      <c r="K239" s="2008"/>
      <c r="L239" s="1985"/>
      <c r="M239" s="1986"/>
      <c r="N239" s="1986"/>
    </row>
    <row r="240" spans="1:14" ht="24.75" x14ac:dyDescent="0.25">
      <c r="A240" s="2007" t="s">
        <v>15668</v>
      </c>
      <c r="B240" s="1997" t="s">
        <v>15669</v>
      </c>
      <c r="C240" s="1994"/>
      <c r="D240" s="1994" t="s">
        <v>15670</v>
      </c>
      <c r="E240" s="1994"/>
      <c r="F240" s="1994" t="s">
        <v>14928</v>
      </c>
      <c r="G240" s="2032">
        <v>1</v>
      </c>
      <c r="H240" s="216"/>
      <c r="I240" s="1987">
        <f t="shared" si="13"/>
        <v>0</v>
      </c>
      <c r="J240" s="1989" t="s">
        <v>15671</v>
      </c>
      <c r="K240" s="2008"/>
      <c r="L240" s="1985"/>
      <c r="M240" s="1986"/>
      <c r="N240" s="1986"/>
    </row>
    <row r="241" spans="1:14" ht="24.75" x14ac:dyDescent="0.25">
      <c r="A241" s="2007" t="s">
        <v>15672</v>
      </c>
      <c r="B241" s="1997" t="s">
        <v>15673</v>
      </c>
      <c r="C241" s="1994"/>
      <c r="D241" s="1994" t="s">
        <v>15674</v>
      </c>
      <c r="E241" s="1994"/>
      <c r="F241" s="1994" t="s">
        <v>14928</v>
      </c>
      <c r="G241" s="2032">
        <v>1</v>
      </c>
      <c r="H241" s="216"/>
      <c r="I241" s="1987">
        <f t="shared" si="13"/>
        <v>0</v>
      </c>
      <c r="J241" s="1989" t="s">
        <v>15675</v>
      </c>
      <c r="K241" s="2008"/>
      <c r="L241" s="1985"/>
      <c r="M241" s="1986"/>
      <c r="N241" s="1986"/>
    </row>
    <row r="242" spans="1:14" ht="24.75" x14ac:dyDescent="0.25">
      <c r="A242" s="2007" t="s">
        <v>15676</v>
      </c>
      <c r="B242" s="1997" t="s">
        <v>15677</v>
      </c>
      <c r="C242" s="1994"/>
      <c r="D242" s="1994" t="s">
        <v>15678</v>
      </c>
      <c r="E242" s="1994"/>
      <c r="F242" s="1994" t="s">
        <v>15679</v>
      </c>
      <c r="G242" s="2032">
        <v>1</v>
      </c>
      <c r="H242" s="216"/>
      <c r="I242" s="1987">
        <f t="shared" si="13"/>
        <v>0</v>
      </c>
      <c r="J242" s="1989" t="s">
        <v>15680</v>
      </c>
      <c r="K242" s="2008"/>
      <c r="L242" s="1985"/>
      <c r="M242" s="1986"/>
      <c r="N242" s="1986"/>
    </row>
    <row r="243" spans="1:14" ht="24.75" x14ac:dyDescent="0.25">
      <c r="A243" s="2007" t="s">
        <v>15681</v>
      </c>
      <c r="B243" s="1997" t="s">
        <v>15682</v>
      </c>
      <c r="C243" s="1994"/>
      <c r="D243" s="1994" t="s">
        <v>15683</v>
      </c>
      <c r="E243" s="1994"/>
      <c r="F243" s="1994" t="s">
        <v>15679</v>
      </c>
      <c r="G243" s="2032">
        <v>1</v>
      </c>
      <c r="H243" s="216"/>
      <c r="I243" s="1987">
        <f t="shared" si="13"/>
        <v>0</v>
      </c>
      <c r="J243" s="1989" t="s">
        <v>15684</v>
      </c>
      <c r="K243" s="2008"/>
      <c r="L243" s="1985"/>
      <c r="M243" s="1986"/>
      <c r="N243" s="1986"/>
    </row>
    <row r="244" spans="1:14" ht="15" x14ac:dyDescent="0.25">
      <c r="A244" s="2000" t="s">
        <v>15685</v>
      </c>
      <c r="B244" s="1990" t="s">
        <v>362</v>
      </c>
      <c r="C244" s="1978"/>
      <c r="D244" s="1991" t="s">
        <v>363</v>
      </c>
      <c r="E244" s="1978"/>
      <c r="F244" s="1978"/>
      <c r="G244" s="2001"/>
      <c r="H244" s="2002"/>
      <c r="I244" s="2003"/>
      <c r="J244" s="1978"/>
      <c r="K244" s="1980"/>
      <c r="L244" s="2004"/>
      <c r="M244" s="2005"/>
      <c r="N244" s="2005"/>
    </row>
    <row r="245" spans="1:14" ht="24.75" x14ac:dyDescent="0.25">
      <c r="A245" s="2000" t="s">
        <v>15686</v>
      </c>
      <c r="B245" s="1990" t="s">
        <v>15687</v>
      </c>
      <c r="C245" s="1978"/>
      <c r="D245" s="1979" t="s">
        <v>15688</v>
      </c>
      <c r="E245" s="1978"/>
      <c r="F245" s="1980"/>
      <c r="G245" s="2006"/>
      <c r="H245" s="2003"/>
      <c r="I245" s="2003">
        <f>SUM(I246)</f>
        <v>0</v>
      </c>
      <c r="J245" s="1978"/>
      <c r="K245" s="1980"/>
      <c r="L245" s="1981"/>
      <c r="M245" s="1982"/>
      <c r="N245" s="1982"/>
    </row>
    <row r="246" spans="1:14" ht="24.75" x14ac:dyDescent="0.25">
      <c r="A246" s="2007" t="s">
        <v>15689</v>
      </c>
      <c r="B246" s="2034" t="s">
        <v>15690</v>
      </c>
      <c r="C246" s="2010"/>
      <c r="D246" s="2010" t="s">
        <v>15691</v>
      </c>
      <c r="E246" s="2010"/>
      <c r="F246" s="2010" t="s">
        <v>14928</v>
      </c>
      <c r="G246" s="2032">
        <v>2</v>
      </c>
      <c r="H246" s="216"/>
      <c r="I246" s="1987">
        <f>ROUND(H246*G246,2)</f>
        <v>0</v>
      </c>
      <c r="J246" s="1989" t="s">
        <v>15692</v>
      </c>
      <c r="K246" s="2008"/>
      <c r="L246" s="1985"/>
      <c r="M246" s="1986"/>
      <c r="N246" s="1986"/>
    </row>
    <row r="247" spans="1:14" ht="15" x14ac:dyDescent="0.25">
      <c r="A247" s="2000" t="s">
        <v>15693</v>
      </c>
      <c r="B247" s="1990" t="s">
        <v>362</v>
      </c>
      <c r="C247" s="1978"/>
      <c r="D247" s="1991" t="s">
        <v>363</v>
      </c>
      <c r="E247" s="1978"/>
      <c r="F247" s="1978"/>
      <c r="G247" s="2001"/>
      <c r="H247" s="2002"/>
      <c r="I247" s="2003"/>
      <c r="J247" s="1978"/>
      <c r="K247" s="1980"/>
      <c r="L247" s="2004"/>
      <c r="M247" s="2005"/>
      <c r="N247" s="2005"/>
    </row>
    <row r="248" spans="1:14" ht="24.75" x14ac:dyDescent="0.25">
      <c r="A248" s="2000" t="s">
        <v>15694</v>
      </c>
      <c r="B248" s="1990" t="s">
        <v>15695</v>
      </c>
      <c r="C248" s="1978"/>
      <c r="D248" s="1979" t="s">
        <v>15696</v>
      </c>
      <c r="E248" s="1978"/>
      <c r="F248" s="1980"/>
      <c r="G248" s="2006"/>
      <c r="H248" s="2003"/>
      <c r="I248" s="2003">
        <f>SUM(I249:I261)</f>
        <v>0</v>
      </c>
      <c r="J248" s="1978"/>
      <c r="K248" s="1980"/>
      <c r="L248" s="1981"/>
      <c r="M248" s="1982"/>
      <c r="N248" s="1982"/>
    </row>
    <row r="249" spans="1:14" ht="27" x14ac:dyDescent="0.25">
      <c r="A249" s="2007" t="s">
        <v>15697</v>
      </c>
      <c r="B249" s="1997" t="s">
        <v>15698</v>
      </c>
      <c r="C249" s="1994"/>
      <c r="D249" s="1994" t="s">
        <v>15699</v>
      </c>
      <c r="E249" s="1994"/>
      <c r="F249" s="1994" t="s">
        <v>14928</v>
      </c>
      <c r="G249" s="2032">
        <v>1</v>
      </c>
      <c r="H249" s="216"/>
      <c r="I249" s="1987">
        <f t="shared" ref="I249:I261" si="14">ROUND(H249*G249,2)</f>
        <v>0</v>
      </c>
      <c r="J249" s="1989" t="s">
        <v>15700</v>
      </c>
      <c r="K249" s="2008"/>
      <c r="L249" s="1985"/>
      <c r="M249" s="1986"/>
      <c r="N249" s="1986"/>
    </row>
    <row r="250" spans="1:14" ht="27" x14ac:dyDescent="0.25">
      <c r="A250" s="2007" t="s">
        <v>15701</v>
      </c>
      <c r="B250" s="1997" t="s">
        <v>15702</v>
      </c>
      <c r="C250" s="1994"/>
      <c r="D250" s="1994" t="s">
        <v>15703</v>
      </c>
      <c r="E250" s="1994"/>
      <c r="F250" s="1994" t="s">
        <v>14928</v>
      </c>
      <c r="G250" s="2032">
        <v>2</v>
      </c>
      <c r="H250" s="216"/>
      <c r="I250" s="1987">
        <f t="shared" si="14"/>
        <v>0</v>
      </c>
      <c r="J250" s="1989" t="s">
        <v>15704</v>
      </c>
      <c r="K250" s="2008"/>
      <c r="L250" s="1985"/>
      <c r="M250" s="1986"/>
      <c r="N250" s="1986"/>
    </row>
    <row r="251" spans="1:14" ht="38.25" x14ac:dyDescent="0.25">
      <c r="A251" s="2007" t="s">
        <v>15705</v>
      </c>
      <c r="B251" s="1997" t="s">
        <v>15706</v>
      </c>
      <c r="C251" s="1994"/>
      <c r="D251" s="1994" t="s">
        <v>15707</v>
      </c>
      <c r="E251" s="1994"/>
      <c r="F251" s="1994" t="s">
        <v>14928</v>
      </c>
      <c r="G251" s="2037">
        <v>2</v>
      </c>
      <c r="H251" s="216"/>
      <c r="I251" s="1987">
        <f t="shared" si="14"/>
        <v>0</v>
      </c>
      <c r="J251" s="1989" t="s">
        <v>15708</v>
      </c>
      <c r="K251" s="2008"/>
      <c r="L251" s="1985"/>
      <c r="M251" s="1986"/>
      <c r="N251" s="1986"/>
    </row>
    <row r="252" spans="1:14" ht="24.75" x14ac:dyDescent="0.25">
      <c r="A252" s="2007" t="s">
        <v>15709</v>
      </c>
      <c r="B252" s="470" t="s">
        <v>15710</v>
      </c>
      <c r="C252" s="469"/>
      <c r="D252" s="278" t="s">
        <v>15711</v>
      </c>
      <c r="E252" s="278"/>
      <c r="F252" s="469" t="s">
        <v>14928</v>
      </c>
      <c r="G252" s="2037">
        <v>5</v>
      </c>
      <c r="H252" s="216"/>
      <c r="I252" s="1987">
        <f t="shared" si="14"/>
        <v>0</v>
      </c>
      <c r="J252" s="1989" t="s">
        <v>15712</v>
      </c>
      <c r="K252" s="2008"/>
      <c r="L252" s="1985"/>
      <c r="M252" s="1986"/>
      <c r="N252" s="1986"/>
    </row>
    <row r="253" spans="1:14" ht="24.75" x14ac:dyDescent="0.25">
      <c r="A253" s="2007" t="s">
        <v>15713</v>
      </c>
      <c r="B253" s="1997" t="s">
        <v>15714</v>
      </c>
      <c r="C253" s="1994"/>
      <c r="D253" s="1998" t="s">
        <v>15715</v>
      </c>
      <c r="E253" s="1998"/>
      <c r="F253" s="1994" t="s">
        <v>14928</v>
      </c>
      <c r="G253" s="2037">
        <v>5</v>
      </c>
      <c r="H253" s="216"/>
      <c r="I253" s="1987">
        <f t="shared" si="14"/>
        <v>0</v>
      </c>
      <c r="J253" s="1989" t="s">
        <v>15716</v>
      </c>
      <c r="K253" s="2008"/>
      <c r="L253" s="1985"/>
      <c r="M253" s="1986"/>
      <c r="N253" s="1986"/>
    </row>
    <row r="254" spans="1:14" ht="39" x14ac:dyDescent="0.25">
      <c r="A254" s="2007" t="s">
        <v>15717</v>
      </c>
      <c r="B254" s="470" t="s">
        <v>15718</v>
      </c>
      <c r="C254" s="469"/>
      <c r="D254" s="469" t="s">
        <v>15719</v>
      </c>
      <c r="E254" s="469"/>
      <c r="F254" s="1994" t="s">
        <v>14928</v>
      </c>
      <c r="G254" s="2037">
        <v>5</v>
      </c>
      <c r="H254" s="216"/>
      <c r="I254" s="1987">
        <f t="shared" si="14"/>
        <v>0</v>
      </c>
      <c r="J254" s="1989" t="s">
        <v>15720</v>
      </c>
      <c r="K254" s="2008"/>
      <c r="L254" s="1985"/>
      <c r="M254" s="1986"/>
      <c r="N254" s="1986"/>
    </row>
    <row r="255" spans="1:14" ht="24.75" x14ac:dyDescent="0.25">
      <c r="A255" s="2007" t="s">
        <v>15721</v>
      </c>
      <c r="B255" s="1997" t="s">
        <v>15722</v>
      </c>
      <c r="C255" s="1994"/>
      <c r="D255" s="1994" t="s">
        <v>15723</v>
      </c>
      <c r="E255" s="1994"/>
      <c r="F255" s="1994" t="s">
        <v>14928</v>
      </c>
      <c r="G255" s="2037">
        <v>1</v>
      </c>
      <c r="H255" s="216"/>
      <c r="I255" s="1987">
        <f t="shared" si="14"/>
        <v>0</v>
      </c>
      <c r="J255" s="1989" t="s">
        <v>15724</v>
      </c>
      <c r="K255" s="2008"/>
      <c r="L255" s="1985"/>
      <c r="M255" s="1986"/>
      <c r="N255" s="1986"/>
    </row>
    <row r="256" spans="1:14" ht="24.75" x14ac:dyDescent="0.25">
      <c r="A256" s="2007" t="s">
        <v>15725</v>
      </c>
      <c r="B256" s="1997" t="s">
        <v>15726</v>
      </c>
      <c r="C256" s="1994"/>
      <c r="D256" s="1994" t="s">
        <v>15727</v>
      </c>
      <c r="E256" s="1994"/>
      <c r="F256" s="1994" t="s">
        <v>14928</v>
      </c>
      <c r="G256" s="2037">
        <v>1</v>
      </c>
      <c r="H256" s="216"/>
      <c r="I256" s="1987">
        <f t="shared" si="14"/>
        <v>0</v>
      </c>
      <c r="J256" s="1989" t="s">
        <v>15728</v>
      </c>
      <c r="K256" s="2008"/>
      <c r="L256" s="1985"/>
      <c r="M256" s="1986"/>
      <c r="N256" s="1986"/>
    </row>
    <row r="257" spans="1:14" ht="27" x14ac:dyDescent="0.25">
      <c r="A257" s="2007" t="s">
        <v>15729</v>
      </c>
      <c r="B257" s="1997" t="s">
        <v>15730</v>
      </c>
      <c r="C257" s="1994"/>
      <c r="D257" s="1998" t="s">
        <v>15731</v>
      </c>
      <c r="E257" s="1998"/>
      <c r="F257" s="1994" t="s">
        <v>14928</v>
      </c>
      <c r="G257" s="2037">
        <v>1</v>
      </c>
      <c r="H257" s="216"/>
      <c r="I257" s="1987">
        <f t="shared" si="14"/>
        <v>0</v>
      </c>
      <c r="J257" s="1989" t="s">
        <v>15732</v>
      </c>
      <c r="K257" s="2008"/>
      <c r="L257" s="1985"/>
      <c r="M257" s="1986"/>
      <c r="N257" s="1986"/>
    </row>
    <row r="258" spans="1:14" ht="39" x14ac:dyDescent="0.25">
      <c r="A258" s="2007" t="s">
        <v>15733</v>
      </c>
      <c r="B258" s="1997" t="s">
        <v>15734</v>
      </c>
      <c r="C258" s="1994"/>
      <c r="D258" s="1998" t="s">
        <v>15735</v>
      </c>
      <c r="E258" s="1998"/>
      <c r="F258" s="1994" t="s">
        <v>14928</v>
      </c>
      <c r="G258" s="2037">
        <v>1</v>
      </c>
      <c r="H258" s="216"/>
      <c r="I258" s="1987">
        <f t="shared" si="14"/>
        <v>0</v>
      </c>
      <c r="J258" s="1989" t="s">
        <v>15736</v>
      </c>
      <c r="K258" s="2008"/>
      <c r="L258" s="1985"/>
      <c r="M258" s="1986"/>
      <c r="N258" s="1986"/>
    </row>
    <row r="259" spans="1:14" ht="24.75" x14ac:dyDescent="0.25">
      <c r="A259" s="2007" t="s">
        <v>15737</v>
      </c>
      <c r="B259" s="1997" t="s">
        <v>15738</v>
      </c>
      <c r="C259" s="2031"/>
      <c r="D259" s="1994" t="s">
        <v>15739</v>
      </c>
      <c r="E259" s="2031"/>
      <c r="F259" s="1994" t="s">
        <v>14928</v>
      </c>
      <c r="G259" s="2032">
        <v>5</v>
      </c>
      <c r="H259" s="216"/>
      <c r="I259" s="1987">
        <f t="shared" si="14"/>
        <v>0</v>
      </c>
      <c r="J259" s="1989" t="s">
        <v>15740</v>
      </c>
      <c r="K259" s="2008"/>
      <c r="L259" s="1985"/>
      <c r="M259" s="1986"/>
      <c r="N259" s="1986"/>
    </row>
    <row r="260" spans="1:14" ht="24.75" x14ac:dyDescent="0.25">
      <c r="A260" s="2007" t="s">
        <v>15741</v>
      </c>
      <c r="B260" s="1997" t="s">
        <v>15742</v>
      </c>
      <c r="C260" s="2031"/>
      <c r="D260" s="1994" t="s">
        <v>15743</v>
      </c>
      <c r="E260" s="2031"/>
      <c r="F260" s="1994" t="s">
        <v>14928</v>
      </c>
      <c r="G260" s="2032">
        <v>1</v>
      </c>
      <c r="H260" s="216"/>
      <c r="I260" s="1987">
        <f t="shared" si="14"/>
        <v>0</v>
      </c>
      <c r="J260" s="1989" t="s">
        <v>15744</v>
      </c>
      <c r="K260" s="2008"/>
      <c r="L260" s="1985"/>
      <c r="M260" s="1986"/>
      <c r="N260" s="1986"/>
    </row>
    <row r="261" spans="1:14" ht="24.75" x14ac:dyDescent="0.25">
      <c r="A261" s="2007" t="s">
        <v>15745</v>
      </c>
      <c r="B261" s="1997" t="s">
        <v>15746</v>
      </c>
      <c r="C261" s="2031"/>
      <c r="D261" s="1994" t="s">
        <v>15747</v>
      </c>
      <c r="E261" s="2031"/>
      <c r="F261" s="1994" t="s">
        <v>14928</v>
      </c>
      <c r="G261" s="2032">
        <v>2</v>
      </c>
      <c r="H261" s="216"/>
      <c r="I261" s="1987">
        <f t="shared" si="14"/>
        <v>0</v>
      </c>
      <c r="J261" s="1989" t="s">
        <v>15748</v>
      </c>
      <c r="K261" s="2008"/>
      <c r="L261" s="1985"/>
      <c r="M261" s="1986"/>
      <c r="N261" s="1986"/>
    </row>
    <row r="262" spans="1:14" ht="15" x14ac:dyDescent="0.25">
      <c r="A262" s="2020" t="s">
        <v>1118</v>
      </c>
      <c r="B262" s="2059" t="s">
        <v>15749</v>
      </c>
      <c r="C262" s="2060"/>
      <c r="D262" s="2065" t="s">
        <v>15750</v>
      </c>
      <c r="E262" s="2060"/>
      <c r="F262" s="2062"/>
      <c r="G262" s="2063"/>
      <c r="H262" s="2064"/>
      <c r="I262" s="2064">
        <f>SUM(+I264+I271)</f>
        <v>0</v>
      </c>
      <c r="J262" s="2022"/>
      <c r="K262" s="1975"/>
      <c r="L262" s="1976"/>
      <c r="M262" s="1977"/>
      <c r="N262" s="1977"/>
    </row>
    <row r="263" spans="1:14" ht="15" x14ac:dyDescent="0.25">
      <c r="A263" s="2000" t="s">
        <v>15751</v>
      </c>
      <c r="B263" s="1990" t="s">
        <v>362</v>
      </c>
      <c r="C263" s="1978"/>
      <c r="D263" s="1991" t="s">
        <v>363</v>
      </c>
      <c r="E263" s="1978"/>
      <c r="F263" s="1978"/>
      <c r="G263" s="2001"/>
      <c r="H263" s="2002"/>
      <c r="I263" s="2003"/>
      <c r="J263" s="1978"/>
      <c r="K263" s="1980"/>
      <c r="L263" s="2004"/>
      <c r="M263" s="2005"/>
      <c r="N263" s="2005"/>
    </row>
    <row r="264" spans="1:14" ht="24" x14ac:dyDescent="0.25">
      <c r="A264" s="2000" t="s">
        <v>15752</v>
      </c>
      <c r="B264" s="1990" t="s">
        <v>15753</v>
      </c>
      <c r="C264" s="1978"/>
      <c r="D264" s="1991" t="s">
        <v>15754</v>
      </c>
      <c r="E264" s="1978"/>
      <c r="F264" s="1980"/>
      <c r="G264" s="2006"/>
      <c r="H264" s="2003"/>
      <c r="I264" s="2003">
        <f>SUM(I265:I270)</f>
        <v>0</v>
      </c>
      <c r="J264" s="1978"/>
      <c r="K264" s="1980"/>
      <c r="L264" s="1981"/>
      <c r="M264" s="1982"/>
      <c r="N264" s="1982"/>
    </row>
    <row r="265" spans="1:14" ht="24.75" x14ac:dyDescent="0.25">
      <c r="A265" s="2007" t="s">
        <v>15755</v>
      </c>
      <c r="B265" s="1997" t="s">
        <v>15756</v>
      </c>
      <c r="C265" s="1994"/>
      <c r="D265" s="1994" t="s">
        <v>15757</v>
      </c>
      <c r="E265" s="1994"/>
      <c r="F265" s="469" t="s">
        <v>14928</v>
      </c>
      <c r="G265" s="2026">
        <v>113</v>
      </c>
      <c r="H265" s="216"/>
      <c r="I265" s="1987">
        <f t="shared" ref="I265:I270" si="15">ROUND(H265*G265,2)</f>
        <v>0</v>
      </c>
      <c r="J265" s="1989" t="s">
        <v>15758</v>
      </c>
      <c r="K265" s="2008"/>
      <c r="L265" s="1985"/>
      <c r="M265" s="1986"/>
      <c r="N265" s="1986"/>
    </row>
    <row r="266" spans="1:14" ht="24.75" x14ac:dyDescent="0.25">
      <c r="A266" s="2007" t="s">
        <v>15759</v>
      </c>
      <c r="B266" s="470" t="s">
        <v>15760</v>
      </c>
      <c r="C266" s="469"/>
      <c r="D266" s="469" t="s">
        <v>15761</v>
      </c>
      <c r="E266" s="469"/>
      <c r="F266" s="469" t="s">
        <v>14928</v>
      </c>
      <c r="G266" s="2026">
        <v>934</v>
      </c>
      <c r="H266" s="216"/>
      <c r="I266" s="1987">
        <f t="shared" si="15"/>
        <v>0</v>
      </c>
      <c r="J266" s="1989" t="s">
        <v>15762</v>
      </c>
      <c r="K266" s="2008"/>
      <c r="L266" s="1985"/>
      <c r="M266" s="1986"/>
      <c r="N266" s="1986"/>
    </row>
    <row r="267" spans="1:14" ht="60" x14ac:dyDescent="0.25">
      <c r="A267" s="2007" t="s">
        <v>15763</v>
      </c>
      <c r="B267" s="470" t="s">
        <v>15764</v>
      </c>
      <c r="C267" s="469"/>
      <c r="D267" s="278" t="s">
        <v>15765</v>
      </c>
      <c r="E267" s="278"/>
      <c r="F267" s="469" t="s">
        <v>14928</v>
      </c>
      <c r="G267" s="2026">
        <v>113</v>
      </c>
      <c r="H267" s="216"/>
      <c r="I267" s="1987">
        <f t="shared" si="15"/>
        <v>0</v>
      </c>
      <c r="J267" s="1989" t="s">
        <v>15766</v>
      </c>
      <c r="K267" s="2008"/>
      <c r="L267" s="1985"/>
      <c r="M267" s="1986"/>
      <c r="N267" s="1986"/>
    </row>
    <row r="268" spans="1:14" ht="36" x14ac:dyDescent="0.25">
      <c r="A268" s="2007" t="s">
        <v>15767</v>
      </c>
      <c r="B268" s="1363" t="s">
        <v>15768</v>
      </c>
      <c r="C268" s="1999"/>
      <c r="D268" s="1544" t="s">
        <v>15769</v>
      </c>
      <c r="E268" s="1544"/>
      <c r="F268" s="469" t="s">
        <v>14928</v>
      </c>
      <c r="G268" s="2026">
        <v>9</v>
      </c>
      <c r="H268" s="216"/>
      <c r="I268" s="1987">
        <f t="shared" si="15"/>
        <v>0</v>
      </c>
      <c r="J268" s="1989" t="s">
        <v>15770</v>
      </c>
      <c r="K268" s="2008"/>
      <c r="L268" s="1985"/>
      <c r="M268" s="1986"/>
      <c r="N268" s="1986"/>
    </row>
    <row r="269" spans="1:14" ht="36.75" x14ac:dyDescent="0.25">
      <c r="A269" s="2007" t="s">
        <v>15771</v>
      </c>
      <c r="B269" s="1363" t="s">
        <v>15772</v>
      </c>
      <c r="C269" s="1999"/>
      <c r="D269" s="1999" t="s">
        <v>15773</v>
      </c>
      <c r="E269" s="1999"/>
      <c r="F269" s="469" t="s">
        <v>14928</v>
      </c>
      <c r="G269" s="2026">
        <v>9</v>
      </c>
      <c r="H269" s="216"/>
      <c r="I269" s="1987">
        <f t="shared" si="15"/>
        <v>0</v>
      </c>
      <c r="J269" s="1989" t="s">
        <v>15774</v>
      </c>
      <c r="K269" s="2008"/>
      <c r="L269" s="1985"/>
      <c r="M269" s="1986"/>
      <c r="N269" s="1986"/>
    </row>
    <row r="270" spans="1:14" ht="24.75" x14ac:dyDescent="0.25">
      <c r="A270" s="2007" t="s">
        <v>15775</v>
      </c>
      <c r="B270" s="470" t="s">
        <v>15776</v>
      </c>
      <c r="C270" s="469"/>
      <c r="D270" s="469" t="s">
        <v>15777</v>
      </c>
      <c r="E270" s="469"/>
      <c r="F270" s="469" t="s">
        <v>15428</v>
      </c>
      <c r="G270" s="2026">
        <v>1</v>
      </c>
      <c r="H270" s="216"/>
      <c r="I270" s="1987">
        <f t="shared" si="15"/>
        <v>0</v>
      </c>
      <c r="J270" s="1989" t="s">
        <v>15778</v>
      </c>
      <c r="K270" s="2008"/>
      <c r="L270" s="1985"/>
      <c r="M270" s="1986"/>
      <c r="N270" s="1986"/>
    </row>
    <row r="271" spans="1:14" ht="24" x14ac:dyDescent="0.25">
      <c r="A271" s="2000" t="s">
        <v>15779</v>
      </c>
      <c r="B271" s="1990" t="s">
        <v>15780</v>
      </c>
      <c r="C271" s="1978"/>
      <c r="D271" s="1991" t="s">
        <v>15781</v>
      </c>
      <c r="E271" s="1978"/>
      <c r="F271" s="1980"/>
      <c r="G271" s="2006"/>
      <c r="H271" s="2003"/>
      <c r="I271" s="2003">
        <f>SUM(I272:I275)</f>
        <v>0</v>
      </c>
      <c r="J271" s="1978"/>
      <c r="K271" s="1980"/>
      <c r="L271" s="1981"/>
      <c r="M271" s="1982"/>
      <c r="N271" s="1982"/>
    </row>
    <row r="272" spans="1:14" ht="24.75" x14ac:dyDescent="0.25">
      <c r="A272" s="2007" t="s">
        <v>15782</v>
      </c>
      <c r="B272" s="1997" t="s">
        <v>15756</v>
      </c>
      <c r="C272" s="1994"/>
      <c r="D272" s="1994" t="s">
        <v>15757</v>
      </c>
      <c r="E272" s="1994"/>
      <c r="F272" s="1994" t="s">
        <v>14928</v>
      </c>
      <c r="G272" s="2032">
        <v>3</v>
      </c>
      <c r="H272" s="216"/>
      <c r="I272" s="1987">
        <f>ROUND(H272*G272,2)</f>
        <v>0</v>
      </c>
      <c r="J272" s="1989" t="s">
        <v>15758</v>
      </c>
      <c r="K272" s="2008"/>
      <c r="L272" s="1985"/>
      <c r="M272" s="1986"/>
      <c r="N272" s="1986"/>
    </row>
    <row r="273" spans="1:14" ht="60" x14ac:dyDescent="0.25">
      <c r="A273" s="2007" t="s">
        <v>15783</v>
      </c>
      <c r="B273" s="1997" t="s">
        <v>15764</v>
      </c>
      <c r="C273" s="1994"/>
      <c r="D273" s="1993" t="s">
        <v>15765</v>
      </c>
      <c r="E273" s="1993"/>
      <c r="F273" s="1994" t="s">
        <v>14928</v>
      </c>
      <c r="G273" s="2032">
        <v>3</v>
      </c>
      <c r="H273" s="216"/>
      <c r="I273" s="1987">
        <f>ROUND(H273*G273,2)</f>
        <v>0</v>
      </c>
      <c r="J273" s="1989" t="s">
        <v>15766</v>
      </c>
      <c r="K273" s="2008"/>
      <c r="L273" s="1985"/>
      <c r="M273" s="1986"/>
      <c r="N273" s="1986"/>
    </row>
    <row r="274" spans="1:14" ht="36.75" x14ac:dyDescent="0.25">
      <c r="A274" s="2007" t="s">
        <v>15784</v>
      </c>
      <c r="B274" s="1363" t="s">
        <v>15785</v>
      </c>
      <c r="C274" s="1999"/>
      <c r="D274" s="1999" t="s">
        <v>15769</v>
      </c>
      <c r="E274" s="1999"/>
      <c r="F274" s="469" t="s">
        <v>14928</v>
      </c>
      <c r="G274" s="2026">
        <v>1</v>
      </c>
      <c r="H274" s="216"/>
      <c r="I274" s="1987">
        <f>ROUND(H274*G274,2)</f>
        <v>0</v>
      </c>
      <c r="J274" s="1989" t="s">
        <v>15770</v>
      </c>
      <c r="K274" s="2008"/>
      <c r="L274" s="1985"/>
      <c r="M274" s="1986"/>
      <c r="N274" s="1986"/>
    </row>
    <row r="275" spans="1:14" ht="36.75" x14ac:dyDescent="0.25">
      <c r="A275" s="2007" t="s">
        <v>15786</v>
      </c>
      <c r="B275" s="1363" t="s">
        <v>15787</v>
      </c>
      <c r="C275" s="1999"/>
      <c r="D275" s="1999" t="s">
        <v>15773</v>
      </c>
      <c r="E275" s="1999"/>
      <c r="F275" s="469" t="s">
        <v>14928</v>
      </c>
      <c r="G275" s="2026">
        <v>1</v>
      </c>
      <c r="H275" s="216"/>
      <c r="I275" s="1987">
        <f>ROUND(H275*G275,2)</f>
        <v>0</v>
      </c>
      <c r="J275" s="1989" t="s">
        <v>15774</v>
      </c>
      <c r="K275" s="2008"/>
      <c r="L275" s="1985"/>
      <c r="M275" s="1986"/>
      <c r="N275" s="1986"/>
    </row>
  </sheetData>
  <sheetProtection algorithmName="SHA-512" hashValue="Lh2M07KhPmQD7xDrPJ2ybe+JvUILAyy+zU72oXuC9vAITTosqZzBlXg0eGsPj5zWhPf2+WTJPDKsLDpVkz++iw==" saltValue="0aMsbRzc0hc35nNLcFAyyA==" spinCount="100000" sheet="1" objects="1" scenarios="1" selectLockedCells="1"/>
  <conditionalFormatting sqref="H6 H11:H22">
    <cfRule type="cellIs" dxfId="2713" priority="113" operator="greaterThan">
      <formula>0</formula>
    </cfRule>
    <cfRule type="cellIs" dxfId="2712" priority="114" operator="equal">
      <formula>0</formula>
    </cfRule>
  </conditionalFormatting>
  <conditionalFormatting sqref="H214">
    <cfRule type="cellIs" dxfId="2711" priority="73" operator="greaterThan">
      <formula>0</formula>
    </cfRule>
    <cfRule type="cellIs" dxfId="2710" priority="74" operator="equal">
      <formula>0</formula>
    </cfRule>
  </conditionalFormatting>
  <conditionalFormatting sqref="H24:H26">
    <cfRule type="cellIs" dxfId="2709" priority="55" operator="greaterThan">
      <formula>0</formula>
    </cfRule>
    <cfRule type="cellIs" dxfId="2708" priority="56" operator="equal">
      <formula>0</formula>
    </cfRule>
  </conditionalFormatting>
  <conditionalFormatting sqref="H29:H36">
    <cfRule type="cellIs" dxfId="2707" priority="53" operator="greaterThan">
      <formula>0</formula>
    </cfRule>
    <cfRule type="cellIs" dxfId="2706" priority="54" operator="equal">
      <formula>0</formula>
    </cfRule>
  </conditionalFormatting>
  <conditionalFormatting sqref="H38:H45">
    <cfRule type="cellIs" dxfId="2705" priority="51" operator="greaterThan">
      <formula>0</formula>
    </cfRule>
    <cfRule type="cellIs" dxfId="2704" priority="52" operator="equal">
      <formula>0</formula>
    </cfRule>
  </conditionalFormatting>
  <conditionalFormatting sqref="H48:H58">
    <cfRule type="cellIs" dxfId="2703" priority="49" operator="greaterThan">
      <formula>0</formula>
    </cfRule>
    <cfRule type="cellIs" dxfId="2702" priority="50" operator="equal">
      <formula>0</formula>
    </cfRule>
  </conditionalFormatting>
  <conditionalFormatting sqref="H60:H61">
    <cfRule type="cellIs" dxfId="2701" priority="47" operator="greaterThan">
      <formula>0</formula>
    </cfRule>
    <cfRule type="cellIs" dxfId="2700" priority="48" operator="equal">
      <formula>0</formula>
    </cfRule>
  </conditionalFormatting>
  <conditionalFormatting sqref="H64:H69">
    <cfRule type="cellIs" dxfId="2699" priority="45" operator="greaterThan">
      <formula>0</formula>
    </cfRule>
    <cfRule type="cellIs" dxfId="2698" priority="46" operator="equal">
      <formula>0</formula>
    </cfRule>
  </conditionalFormatting>
  <conditionalFormatting sqref="H71">
    <cfRule type="cellIs" dxfId="2697" priority="43" operator="greaterThan">
      <formula>0</formula>
    </cfRule>
    <cfRule type="cellIs" dxfId="2696" priority="44" operator="equal">
      <formula>0</formula>
    </cfRule>
  </conditionalFormatting>
  <conditionalFormatting sqref="H73:H74">
    <cfRule type="cellIs" dxfId="2695" priority="41" operator="greaterThan">
      <formula>0</formula>
    </cfRule>
    <cfRule type="cellIs" dxfId="2694" priority="42" operator="equal">
      <formula>0</formula>
    </cfRule>
  </conditionalFormatting>
  <conditionalFormatting sqref="H76:H89">
    <cfRule type="cellIs" dxfId="2693" priority="39" operator="greaterThan">
      <formula>0</formula>
    </cfRule>
    <cfRule type="cellIs" dxfId="2692" priority="40" operator="equal">
      <formula>0</formula>
    </cfRule>
  </conditionalFormatting>
  <conditionalFormatting sqref="H91:H104">
    <cfRule type="cellIs" dxfId="2691" priority="37" operator="greaterThan">
      <formula>0</formula>
    </cfRule>
    <cfRule type="cellIs" dxfId="2690" priority="38" operator="equal">
      <formula>0</formula>
    </cfRule>
  </conditionalFormatting>
  <conditionalFormatting sqref="H107:H108">
    <cfRule type="cellIs" dxfId="2689" priority="35" operator="greaterThan">
      <formula>0</formula>
    </cfRule>
    <cfRule type="cellIs" dxfId="2688" priority="36" operator="equal">
      <formula>0</formula>
    </cfRule>
  </conditionalFormatting>
  <conditionalFormatting sqref="H110">
    <cfRule type="cellIs" dxfId="2687" priority="33" operator="greaterThan">
      <formula>0</formula>
    </cfRule>
    <cfRule type="cellIs" dxfId="2686" priority="34" operator="equal">
      <formula>0</formula>
    </cfRule>
  </conditionalFormatting>
  <conditionalFormatting sqref="H112:H114">
    <cfRule type="cellIs" dxfId="2685" priority="31" operator="greaterThan">
      <formula>0</formula>
    </cfRule>
    <cfRule type="cellIs" dxfId="2684" priority="32" operator="equal">
      <formula>0</formula>
    </cfRule>
  </conditionalFormatting>
  <conditionalFormatting sqref="H116:H118">
    <cfRule type="cellIs" dxfId="2683" priority="29" operator="greaterThan">
      <formula>0</formula>
    </cfRule>
    <cfRule type="cellIs" dxfId="2682" priority="30" operator="equal">
      <formula>0</formula>
    </cfRule>
  </conditionalFormatting>
  <conditionalFormatting sqref="H120:H144">
    <cfRule type="cellIs" dxfId="2681" priority="27" operator="greaterThan">
      <formula>0</formula>
    </cfRule>
    <cfRule type="cellIs" dxfId="2680" priority="28" operator="equal">
      <formula>0</formula>
    </cfRule>
  </conditionalFormatting>
  <conditionalFormatting sqref="H146:H149">
    <cfRule type="cellIs" dxfId="2679" priority="25" operator="greaterThan">
      <formula>0</formula>
    </cfRule>
    <cfRule type="cellIs" dxfId="2678" priority="26" operator="equal">
      <formula>0</formula>
    </cfRule>
  </conditionalFormatting>
  <conditionalFormatting sqref="H151:H154">
    <cfRule type="cellIs" dxfId="2677" priority="23" operator="greaterThan">
      <formula>0</formula>
    </cfRule>
    <cfRule type="cellIs" dxfId="2676" priority="24" operator="equal">
      <formula>0</formula>
    </cfRule>
  </conditionalFormatting>
  <conditionalFormatting sqref="H156:H181">
    <cfRule type="cellIs" dxfId="2675" priority="21" operator="greaterThan">
      <formula>0</formula>
    </cfRule>
    <cfRule type="cellIs" dxfId="2674" priority="22" operator="equal">
      <formula>0</formula>
    </cfRule>
  </conditionalFormatting>
  <conditionalFormatting sqref="H183:H211">
    <cfRule type="cellIs" dxfId="2673" priority="19" operator="greaterThan">
      <formula>0</formula>
    </cfRule>
    <cfRule type="cellIs" dxfId="2672" priority="20" operator="equal">
      <formula>0</formula>
    </cfRule>
  </conditionalFormatting>
  <conditionalFormatting sqref="H218:H219">
    <cfRule type="cellIs" dxfId="2671" priority="17" operator="greaterThan">
      <formula>0</formula>
    </cfRule>
    <cfRule type="cellIs" dxfId="2670" priority="18" operator="equal">
      <formula>0</formula>
    </cfRule>
  </conditionalFormatting>
  <conditionalFormatting sqref="H222:H226">
    <cfRule type="cellIs" dxfId="2669" priority="15" operator="greaterThan">
      <formula>0</formula>
    </cfRule>
    <cfRule type="cellIs" dxfId="2668" priority="16" operator="equal">
      <formula>0</formula>
    </cfRule>
  </conditionalFormatting>
  <conditionalFormatting sqref="H229">
    <cfRule type="cellIs" dxfId="2667" priority="13" operator="greaterThan">
      <formula>0</formula>
    </cfRule>
    <cfRule type="cellIs" dxfId="2666" priority="14" operator="equal">
      <formula>0</formula>
    </cfRule>
  </conditionalFormatting>
  <conditionalFormatting sqref="H232:H243">
    <cfRule type="cellIs" dxfId="2665" priority="11" operator="greaterThan">
      <formula>0</formula>
    </cfRule>
    <cfRule type="cellIs" dxfId="2664" priority="12" operator="equal">
      <formula>0</formula>
    </cfRule>
  </conditionalFormatting>
  <conditionalFormatting sqref="H246">
    <cfRule type="cellIs" dxfId="2663" priority="9" operator="greaterThan">
      <formula>0</formula>
    </cfRule>
    <cfRule type="cellIs" dxfId="2662" priority="10" operator="equal">
      <formula>0</formula>
    </cfRule>
  </conditionalFormatting>
  <conditionalFormatting sqref="H249:H261">
    <cfRule type="cellIs" dxfId="2661" priority="7" operator="greaterThan">
      <formula>0</formula>
    </cfRule>
    <cfRule type="cellIs" dxfId="2660" priority="8" operator="equal">
      <formula>0</formula>
    </cfRule>
  </conditionalFormatting>
  <conditionalFormatting sqref="H265:H270">
    <cfRule type="cellIs" dxfId="2659" priority="5" operator="greaterThan">
      <formula>0</formula>
    </cfRule>
    <cfRule type="cellIs" dxfId="2658" priority="6" operator="equal">
      <formula>0</formula>
    </cfRule>
  </conditionalFormatting>
  <conditionalFormatting sqref="H272:H275">
    <cfRule type="cellIs" dxfId="2657" priority="3" operator="greaterThan">
      <formula>0</formula>
    </cfRule>
    <cfRule type="cellIs" dxfId="2656" priority="4" operator="equal">
      <formula>0</formula>
    </cfRule>
  </conditionalFormatting>
  <conditionalFormatting sqref="H7:H10">
    <cfRule type="cellIs" dxfId="2655" priority="1" operator="greaterThan">
      <formula>0</formula>
    </cfRule>
    <cfRule type="cellIs" dxfId="2654" priority="2" operator="equal">
      <formula>0</formula>
    </cfRule>
  </conditionalFormatting>
  <pageMargins left="0.74803149606299213" right="0.74803149606299213" top="1.299212598425197" bottom="0.59055118110236227" header="0.98425196850393704" footer="0.27559055118110237"/>
  <pageSetup paperSize="9" scale="62" fitToHeight="0" orientation="landscape" r:id="rId1"/>
  <headerFooter differentFirst="1">
    <oddHeader xml:space="preserve">&amp;C&amp;"-,Običajno"&amp;8Projekt / Project: 190175/3    |   Načrt / Plan: 3695/S3_01    |    Objekt / Object: Električna vozna mreža&amp;R
</oddHeader>
    <oddFooter>&amp;C&amp;"-,Običajno"&amp;8Vsebina / Content: Projektantski predračun
Dokument / Document:  2TDK_SZP_PZI_EL_S3-x3-01_M1_XX_PP_XX_BI_1004_P_028&amp;R&amp;"-,Običajno"&amp;8&amp;P/&amp;N</oddFooter>
    <firstHeader>&amp;L&amp;G&amp;C&amp;"-,Običajno"&amp;8Projekt / Project: 190175/3    |   Načrt / Plan: 3695/S3_01    |    Objekt / Object: Električna vozna mreža
Vsebina / Content: Projektantski predračun    |    Datum / Date: maj 2021&amp;R&amp;"-,Običajno"&amp;11&amp;G</firstHeader>
    <firstFooter>&amp;L&amp;G&amp;C&amp;"-,Običajno"&amp;8Vsebina / Content: Projektantski predračun Električna vozna mreža
Dokument / Document: 2TDK_SZP_PZI_EL_S3-x3-01_M1_XX_PP_XX_BI_1004_P_028&amp;R&amp;"-,Običajno"&amp;8&amp;P / &amp;N</firstFooter>
  </headerFooter>
  <rowBreaks count="23" manualBreakCount="23">
    <brk id="17" max="9" man="1"/>
    <brk id="19" max="9" man="1"/>
    <brk id="21" max="9" man="1"/>
    <brk id="34" max="9" man="1"/>
    <brk id="49" max="9" man="1"/>
    <brk id="61" max="9" man="1"/>
    <brk id="74" max="9" man="1"/>
    <brk id="86" max="9" man="1"/>
    <brk id="100" max="9" man="1"/>
    <brk id="112" max="9" man="1"/>
    <brk id="121" max="9" man="1"/>
    <brk id="125" max="9" man="1"/>
    <brk id="135" max="9" man="1"/>
    <brk id="143" max="9" man="1"/>
    <brk id="155" max="9" man="1"/>
    <brk id="167" max="9" man="1"/>
    <brk id="178" max="9" man="1"/>
    <brk id="189" max="9" man="1"/>
    <brk id="200" max="16383" man="1"/>
    <brk id="211" max="16383" man="1"/>
    <brk id="230" max="9" man="1"/>
    <brk id="246" max="16383" man="1"/>
    <brk id="261"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28"/>
  <dimension ref="A1:N332"/>
  <sheetViews>
    <sheetView view="pageLayout" topLeftCell="A9" zoomScale="115" zoomScaleNormal="115" zoomScaleSheetLayoutView="100" zoomScalePageLayoutView="115" workbookViewId="0">
      <selection activeCell="H32" sqref="H32"/>
    </sheetView>
  </sheetViews>
  <sheetFormatPr defaultColWidth="9.140625" defaultRowHeight="15" x14ac:dyDescent="0.25"/>
  <cols>
    <col min="1" max="1" width="14" style="189" customWidth="1"/>
    <col min="2" max="2" width="45" style="190" customWidth="1"/>
    <col min="3" max="3" width="12" style="191" customWidth="1"/>
    <col min="4" max="4" width="45" style="190" customWidth="1"/>
    <col min="5" max="5" width="12" style="191" customWidth="1"/>
    <col min="6" max="6" width="5" style="190" customWidth="1"/>
    <col min="7" max="7" width="12.42578125" style="185" customWidth="1"/>
    <col min="8" max="8" width="12.42578125" style="186" customWidth="1"/>
    <col min="9" max="9" width="15" style="192" customWidth="1"/>
    <col min="10" max="10" width="12.85546875" style="193" customWidth="1"/>
    <col min="11" max="11" width="4" style="193" customWidth="1"/>
    <col min="12" max="12" width="40" style="190" customWidth="1"/>
    <col min="13" max="13" width="32.85546875" style="180" customWidth="1"/>
    <col min="14" max="14" width="15" style="180" customWidth="1"/>
    <col min="15" max="16384" width="9.140625" style="175"/>
  </cols>
  <sheetData>
    <row r="1" spans="1:14" x14ac:dyDescent="0.25">
      <c r="A1" s="1910" t="s">
        <v>344</v>
      </c>
      <c r="B1" s="1911" t="s">
        <v>345</v>
      </c>
      <c r="C1" s="1911" t="s">
        <v>346</v>
      </c>
      <c r="D1" s="1911" t="s">
        <v>347</v>
      </c>
      <c r="E1" s="1911" t="s">
        <v>348</v>
      </c>
      <c r="F1" s="1911" t="s">
        <v>349</v>
      </c>
      <c r="G1" s="1912" t="s">
        <v>350</v>
      </c>
      <c r="H1" s="1913" t="s">
        <v>351</v>
      </c>
      <c r="I1" s="1913" t="s">
        <v>352</v>
      </c>
      <c r="J1" s="1911" t="s">
        <v>353</v>
      </c>
      <c r="K1" s="1910" t="s">
        <v>354</v>
      </c>
      <c r="L1" s="1910" t="s">
        <v>355</v>
      </c>
      <c r="M1" s="1910" t="s">
        <v>356</v>
      </c>
      <c r="N1" s="1914" t="s">
        <v>357</v>
      </c>
    </row>
    <row r="2" spans="1:14" ht="24" x14ac:dyDescent="0.25">
      <c r="A2" s="1915" t="s">
        <v>112</v>
      </c>
      <c r="B2" s="1915" t="s">
        <v>113</v>
      </c>
      <c r="C2" s="1915"/>
      <c r="D2" s="1915" t="s">
        <v>283</v>
      </c>
      <c r="E2" s="1915"/>
      <c r="F2" s="1916"/>
      <c r="G2" s="1917"/>
      <c r="H2" s="1918"/>
      <c r="I2" s="1919">
        <f>I3+I95+I218</f>
        <v>10000</v>
      </c>
      <c r="J2" s="1916"/>
      <c r="K2" s="1915"/>
      <c r="L2" s="1920"/>
      <c r="M2" s="1920"/>
      <c r="N2" s="1920"/>
    </row>
    <row r="3" spans="1:14" s="176" customFormat="1" x14ac:dyDescent="0.25">
      <c r="A3" s="1921" t="s">
        <v>358</v>
      </c>
      <c r="B3" s="1921" t="s">
        <v>109</v>
      </c>
      <c r="C3" s="1921"/>
      <c r="D3" s="1921" t="s">
        <v>281</v>
      </c>
      <c r="E3" s="1921"/>
      <c r="F3" s="1922"/>
      <c r="G3" s="1923"/>
      <c r="H3" s="1924"/>
      <c r="I3" s="1925">
        <f>I4+I14+I24+I65</f>
        <v>0</v>
      </c>
      <c r="J3" s="1922"/>
      <c r="K3" s="1921"/>
      <c r="L3" s="1926"/>
      <c r="M3" s="1926"/>
      <c r="N3" s="1926"/>
    </row>
    <row r="4" spans="1:14" x14ac:dyDescent="0.25">
      <c r="A4" s="1927" t="s">
        <v>1952</v>
      </c>
      <c r="B4" s="1927" t="s">
        <v>362</v>
      </c>
      <c r="C4" s="1927"/>
      <c r="D4" s="1927" t="s">
        <v>363</v>
      </c>
      <c r="E4" s="1927"/>
      <c r="F4" s="1928"/>
      <c r="G4" s="1929"/>
      <c r="H4" s="1930"/>
      <c r="I4" s="1931">
        <f>I5</f>
        <v>0</v>
      </c>
      <c r="J4" s="1928"/>
      <c r="K4" s="1927"/>
      <c r="L4" s="1932"/>
      <c r="M4" s="1932"/>
      <c r="N4" s="1932"/>
    </row>
    <row r="5" spans="1:14" s="177" customFormat="1" x14ac:dyDescent="0.25">
      <c r="A5" s="1933" t="s">
        <v>1953</v>
      </c>
      <c r="B5" s="1933" t="s">
        <v>1954</v>
      </c>
      <c r="C5" s="1933"/>
      <c r="D5" s="1933" t="s">
        <v>1955</v>
      </c>
      <c r="E5" s="1933"/>
      <c r="F5" s="1934"/>
      <c r="G5" s="1935"/>
      <c r="H5" s="1936"/>
      <c r="I5" s="1937">
        <f>I6</f>
        <v>0</v>
      </c>
      <c r="J5" s="1934"/>
      <c r="K5" s="1933"/>
      <c r="L5" s="1938"/>
      <c r="M5" s="1938"/>
      <c r="N5" s="1938"/>
    </row>
    <row r="6" spans="1:14" s="178" customFormat="1" x14ac:dyDescent="0.25">
      <c r="A6" s="1939" t="s">
        <v>1956</v>
      </c>
      <c r="B6" s="1939" t="s">
        <v>1954</v>
      </c>
      <c r="C6" s="1939"/>
      <c r="D6" s="1939" t="s">
        <v>1955</v>
      </c>
      <c r="E6" s="1939"/>
      <c r="F6" s="1940"/>
      <c r="G6" s="1941"/>
      <c r="H6" s="1942"/>
      <c r="I6" s="1943">
        <f>I7+I8+I9+I10+I11+I12</f>
        <v>0</v>
      </c>
      <c r="J6" s="1940"/>
      <c r="K6" s="1939"/>
      <c r="L6" s="1944"/>
      <c r="M6" s="1944"/>
      <c r="N6" s="1944"/>
    </row>
    <row r="7" spans="1:14" s="179" customFormat="1" ht="24" x14ac:dyDescent="0.25">
      <c r="A7" s="1945" t="s">
        <v>1957</v>
      </c>
      <c r="B7" s="1945" t="s">
        <v>1958</v>
      </c>
      <c r="C7" s="1945"/>
      <c r="D7" s="1945" t="s">
        <v>1959</v>
      </c>
      <c r="E7" s="1945"/>
      <c r="F7" s="1946" t="s">
        <v>1960</v>
      </c>
      <c r="G7" s="1947"/>
      <c r="H7" s="1948"/>
      <c r="I7" s="1948">
        <f t="shared" ref="I7:I13" si="0">ROUND(G7*H7,2)</f>
        <v>0</v>
      </c>
      <c r="J7" s="1949" t="s">
        <v>15884</v>
      </c>
      <c r="K7" s="1945"/>
      <c r="L7" s="1950"/>
      <c r="M7" s="1950"/>
      <c r="N7" s="1950"/>
    </row>
    <row r="8" spans="1:14" ht="60" x14ac:dyDescent="0.25">
      <c r="A8" s="1945" t="s">
        <v>1961</v>
      </c>
      <c r="B8" s="1945" t="s">
        <v>1962</v>
      </c>
      <c r="C8" s="1945"/>
      <c r="D8" s="1945" t="s">
        <v>1963</v>
      </c>
      <c r="E8" s="1945"/>
      <c r="F8" s="1946" t="s">
        <v>1960</v>
      </c>
      <c r="G8" s="1947"/>
      <c r="H8" s="1948"/>
      <c r="I8" s="1948">
        <f t="shared" si="0"/>
        <v>0</v>
      </c>
      <c r="J8" s="1949" t="s">
        <v>15943</v>
      </c>
      <c r="K8" s="1945"/>
      <c r="L8" s="1950"/>
      <c r="M8" s="1950"/>
      <c r="N8" s="1950"/>
    </row>
    <row r="9" spans="1:14" ht="36" x14ac:dyDescent="0.25">
      <c r="A9" s="1945" t="s">
        <v>1964</v>
      </c>
      <c r="B9" s="1945" t="s">
        <v>1965</v>
      </c>
      <c r="C9" s="1945"/>
      <c r="D9" s="1945" t="s">
        <v>1966</v>
      </c>
      <c r="E9" s="1945"/>
      <c r="F9" s="1946" t="s">
        <v>1960</v>
      </c>
      <c r="G9" s="1947"/>
      <c r="H9" s="1948"/>
      <c r="I9" s="1948">
        <f t="shared" si="0"/>
        <v>0</v>
      </c>
      <c r="J9" s="1949" t="s">
        <v>15944</v>
      </c>
      <c r="K9" s="1945"/>
      <c r="L9" s="1950"/>
      <c r="M9" s="1950"/>
      <c r="N9" s="1950"/>
    </row>
    <row r="10" spans="1:14" ht="24" x14ac:dyDescent="0.25">
      <c r="A10" s="1945" t="s">
        <v>1967</v>
      </c>
      <c r="B10" s="1945" t="s">
        <v>1968</v>
      </c>
      <c r="C10" s="1945"/>
      <c r="D10" s="1945" t="s">
        <v>1969</v>
      </c>
      <c r="E10" s="1945"/>
      <c r="F10" s="1946" t="s">
        <v>1960</v>
      </c>
      <c r="G10" s="1947"/>
      <c r="H10" s="1948"/>
      <c r="I10" s="1948">
        <f t="shared" si="0"/>
        <v>0</v>
      </c>
      <c r="J10" s="1949" t="s">
        <v>15945</v>
      </c>
      <c r="K10" s="1945"/>
      <c r="L10" s="1950"/>
      <c r="M10" s="1950"/>
      <c r="N10" s="1950"/>
    </row>
    <row r="11" spans="1:14" ht="36" x14ac:dyDescent="0.25">
      <c r="A11" s="1945" t="s">
        <v>1970</v>
      </c>
      <c r="B11" s="1945" t="s">
        <v>1971</v>
      </c>
      <c r="C11" s="1945"/>
      <c r="D11" s="1945" t="s">
        <v>1972</v>
      </c>
      <c r="E11" s="1945"/>
      <c r="F11" s="1946" t="s">
        <v>1960</v>
      </c>
      <c r="G11" s="1947"/>
      <c r="H11" s="1948"/>
      <c r="I11" s="1948">
        <f t="shared" si="0"/>
        <v>0</v>
      </c>
      <c r="J11" s="1949" t="s">
        <v>15946</v>
      </c>
      <c r="K11" s="1945"/>
      <c r="L11" s="1950"/>
      <c r="M11" s="1950"/>
      <c r="N11" s="1950"/>
    </row>
    <row r="12" spans="1:14" x14ac:dyDescent="0.25">
      <c r="A12" s="1945" t="s">
        <v>1973</v>
      </c>
      <c r="B12" s="1945" t="s">
        <v>1974</v>
      </c>
      <c r="C12" s="1945"/>
      <c r="D12" s="1945" t="s">
        <v>1975</v>
      </c>
      <c r="E12" s="1945"/>
      <c r="F12" s="1946" t="s">
        <v>1960</v>
      </c>
      <c r="G12" s="1947"/>
      <c r="H12" s="1948"/>
      <c r="I12" s="1948">
        <f t="shared" si="0"/>
        <v>0</v>
      </c>
      <c r="J12" s="1949" t="s">
        <v>15947</v>
      </c>
      <c r="K12" s="1945"/>
      <c r="L12" s="1950"/>
      <c r="M12" s="1950"/>
      <c r="N12" s="1950"/>
    </row>
    <row r="13" spans="1:14" ht="24" x14ac:dyDescent="0.25">
      <c r="A13" s="1945" t="s">
        <v>1976</v>
      </c>
      <c r="B13" s="1951" t="s">
        <v>1977</v>
      </c>
      <c r="C13" s="1951"/>
      <c r="D13" s="1951" t="s">
        <v>1978</v>
      </c>
      <c r="E13" s="1945"/>
      <c r="F13" s="1946" t="s">
        <v>1960</v>
      </c>
      <c r="G13" s="1947"/>
      <c r="H13" s="1948"/>
      <c r="I13" s="1948">
        <f t="shared" si="0"/>
        <v>0</v>
      </c>
      <c r="J13" s="1949" t="s">
        <v>15948</v>
      </c>
      <c r="K13" s="1946"/>
      <c r="L13" s="1950"/>
      <c r="M13" s="1950"/>
      <c r="N13" s="1950"/>
    </row>
    <row r="14" spans="1:14" x14ac:dyDescent="0.25">
      <c r="A14" s="1927" t="s">
        <v>361</v>
      </c>
      <c r="B14" s="1927" t="s">
        <v>1979</v>
      </c>
      <c r="C14" s="1927"/>
      <c r="D14" s="1927" t="s">
        <v>1980</v>
      </c>
      <c r="E14" s="1927"/>
      <c r="F14" s="1928"/>
      <c r="G14" s="1929"/>
      <c r="H14" s="1930"/>
      <c r="I14" s="1931">
        <f>I15</f>
        <v>0</v>
      </c>
      <c r="J14" s="1927"/>
      <c r="K14" s="1927"/>
      <c r="L14" s="1932"/>
      <c r="M14" s="1932"/>
      <c r="N14" s="1932"/>
    </row>
    <row r="15" spans="1:14" s="177" customFormat="1" x14ac:dyDescent="0.25">
      <c r="A15" s="1933" t="s">
        <v>1981</v>
      </c>
      <c r="B15" s="1933" t="s">
        <v>1982</v>
      </c>
      <c r="C15" s="1933"/>
      <c r="D15" s="1933" t="s">
        <v>1983</v>
      </c>
      <c r="E15" s="1933"/>
      <c r="F15" s="1934"/>
      <c r="G15" s="1935"/>
      <c r="H15" s="1936"/>
      <c r="I15" s="1937">
        <f>I18+I16</f>
        <v>0</v>
      </c>
      <c r="J15" s="1933"/>
      <c r="K15" s="1933"/>
      <c r="L15" s="1938"/>
      <c r="M15" s="1938"/>
      <c r="N15" s="1938"/>
    </row>
    <row r="16" spans="1:14" s="178" customFormat="1" x14ac:dyDescent="0.25">
      <c r="A16" s="1939" t="s">
        <v>1984</v>
      </c>
      <c r="B16" s="1939" t="s">
        <v>362</v>
      </c>
      <c r="C16" s="1939"/>
      <c r="D16" s="1939" t="s">
        <v>363</v>
      </c>
      <c r="E16" s="1939"/>
      <c r="F16" s="1940"/>
      <c r="G16" s="1941"/>
      <c r="H16" s="1942"/>
      <c r="I16" s="1943">
        <f>I17</f>
        <v>0</v>
      </c>
      <c r="J16" s="1939"/>
      <c r="K16" s="1939"/>
      <c r="L16" s="1944"/>
      <c r="M16" s="1944"/>
      <c r="N16" s="1944"/>
    </row>
    <row r="17" spans="1:14" s="179" customFormat="1" ht="96" x14ac:dyDescent="0.25">
      <c r="A17" s="1945" t="s">
        <v>1985</v>
      </c>
      <c r="B17" s="1945" t="s">
        <v>1986</v>
      </c>
      <c r="C17" s="1945"/>
      <c r="D17" s="1945" t="s">
        <v>1987</v>
      </c>
      <c r="E17" s="1945"/>
      <c r="F17" s="1946" t="s">
        <v>1960</v>
      </c>
      <c r="G17" s="1947"/>
      <c r="H17" s="1948"/>
      <c r="I17" s="1948">
        <f>ROUND(G17*H17,2)</f>
        <v>0</v>
      </c>
      <c r="J17" s="1949" t="s">
        <v>15949</v>
      </c>
      <c r="K17" s="1945"/>
      <c r="L17" s="1950"/>
      <c r="M17" s="1950"/>
      <c r="N17" s="1950"/>
    </row>
    <row r="18" spans="1:14" x14ac:dyDescent="0.25">
      <c r="A18" s="1939" t="s">
        <v>1988</v>
      </c>
      <c r="B18" s="1939" t="s">
        <v>1982</v>
      </c>
      <c r="C18" s="1939"/>
      <c r="D18" s="1939" t="s">
        <v>1983</v>
      </c>
      <c r="E18" s="1939"/>
      <c r="F18" s="1940"/>
      <c r="G18" s="1941"/>
      <c r="H18" s="1942"/>
      <c r="I18" s="1943">
        <f>I19+I20+I21+I22+I23</f>
        <v>0</v>
      </c>
      <c r="J18" s="1939"/>
      <c r="K18" s="1939"/>
      <c r="L18" s="1944"/>
      <c r="M18" s="1944"/>
      <c r="N18" s="1944"/>
    </row>
    <row r="19" spans="1:14" s="179" customFormat="1" x14ac:dyDescent="0.25">
      <c r="A19" s="1945" t="s">
        <v>1989</v>
      </c>
      <c r="B19" s="1945" t="s">
        <v>1993</v>
      </c>
      <c r="C19" s="1945"/>
      <c r="D19" s="1945" t="s">
        <v>1994</v>
      </c>
      <c r="E19" s="1945"/>
      <c r="F19" s="1946" t="s">
        <v>1715</v>
      </c>
      <c r="G19" s="1947">
        <v>0</v>
      </c>
      <c r="H19" s="1948"/>
      <c r="I19" s="1948">
        <f>ROUND(G19*H19,2)</f>
        <v>0</v>
      </c>
      <c r="J19" s="1949" t="s">
        <v>15950</v>
      </c>
      <c r="K19" s="1945"/>
      <c r="L19" s="1950"/>
      <c r="M19" s="1950"/>
      <c r="N19" s="1950"/>
    </row>
    <row r="20" spans="1:14" x14ac:dyDescent="0.25">
      <c r="A20" s="1945" t="s">
        <v>1991</v>
      </c>
      <c r="B20" s="1945" t="s">
        <v>1996</v>
      </c>
      <c r="C20" s="1945"/>
      <c r="D20" s="1945" t="s">
        <v>1997</v>
      </c>
      <c r="E20" s="1945"/>
      <c r="F20" s="1946" t="s">
        <v>1715</v>
      </c>
      <c r="G20" s="1947">
        <v>0</v>
      </c>
      <c r="H20" s="1948"/>
      <c r="I20" s="1948">
        <f>ROUND(G20*H20,2)</f>
        <v>0</v>
      </c>
      <c r="J20" s="1949" t="s">
        <v>15951</v>
      </c>
      <c r="K20" s="1945"/>
      <c r="L20" s="1950"/>
      <c r="M20" s="1950"/>
      <c r="N20" s="1950"/>
    </row>
    <row r="21" spans="1:14" x14ac:dyDescent="0.25">
      <c r="A21" s="1945" t="s">
        <v>1992</v>
      </c>
      <c r="B21" s="1945" t="s">
        <v>2005</v>
      </c>
      <c r="C21" s="1945"/>
      <c r="D21" s="1945" t="s">
        <v>2005</v>
      </c>
      <c r="E21" s="1945"/>
      <c r="F21" s="1946" t="s">
        <v>1715</v>
      </c>
      <c r="G21" s="1947">
        <v>0</v>
      </c>
      <c r="H21" s="1948"/>
      <c r="I21" s="1948">
        <f>ROUND(G21*H21,2)</f>
        <v>0</v>
      </c>
      <c r="J21" s="1949" t="s">
        <v>15952</v>
      </c>
      <c r="K21" s="1945"/>
      <c r="L21" s="1950"/>
      <c r="M21" s="1950"/>
      <c r="N21" s="1950"/>
    </row>
    <row r="22" spans="1:14" x14ac:dyDescent="0.25">
      <c r="A22" s="1945" t="s">
        <v>1995</v>
      </c>
      <c r="B22" s="1945" t="s">
        <v>2007</v>
      </c>
      <c r="C22" s="1945"/>
      <c r="D22" s="1945" t="s">
        <v>2007</v>
      </c>
      <c r="E22" s="1945"/>
      <c r="F22" s="1946" t="s">
        <v>1715</v>
      </c>
      <c r="G22" s="1947">
        <v>0</v>
      </c>
      <c r="H22" s="1948"/>
      <c r="I22" s="1948">
        <f>ROUND(G22*H22,2)</f>
        <v>0</v>
      </c>
      <c r="J22" s="1949" t="s">
        <v>15953</v>
      </c>
      <c r="K22" s="1945"/>
      <c r="L22" s="1950"/>
      <c r="M22" s="1950"/>
      <c r="N22" s="1950"/>
    </row>
    <row r="23" spans="1:14" x14ac:dyDescent="0.25">
      <c r="A23" s="1945" t="s">
        <v>1998</v>
      </c>
      <c r="B23" s="1945" t="s">
        <v>2467</v>
      </c>
      <c r="C23" s="1945"/>
      <c r="D23" s="1945" t="s">
        <v>2467</v>
      </c>
      <c r="E23" s="1945"/>
      <c r="F23" s="1946" t="s">
        <v>1715</v>
      </c>
      <c r="G23" s="1947">
        <v>0</v>
      </c>
      <c r="H23" s="1948"/>
      <c r="I23" s="1948">
        <f>ROUND(G23*H23,2)</f>
        <v>0</v>
      </c>
      <c r="J23" s="1949" t="s">
        <v>15954</v>
      </c>
      <c r="K23" s="1945"/>
      <c r="L23" s="1950"/>
      <c r="M23" s="1950"/>
      <c r="N23" s="1950"/>
    </row>
    <row r="24" spans="1:14" x14ac:dyDescent="0.25">
      <c r="A24" s="1927" t="s">
        <v>2010</v>
      </c>
      <c r="B24" s="1927" t="s">
        <v>2011</v>
      </c>
      <c r="C24" s="1927"/>
      <c r="D24" s="1927" t="s">
        <v>2012</v>
      </c>
      <c r="E24" s="1927"/>
      <c r="F24" s="1928"/>
      <c r="G24" s="1929"/>
      <c r="H24" s="1930"/>
      <c r="I24" s="1931">
        <f>I25</f>
        <v>0</v>
      </c>
      <c r="J24" s="1927"/>
      <c r="K24" s="1927"/>
      <c r="L24" s="1932"/>
      <c r="M24" s="1932"/>
      <c r="N24" s="1932"/>
    </row>
    <row r="25" spans="1:14" s="177" customFormat="1" x14ac:dyDescent="0.25">
      <c r="A25" s="1933" t="s">
        <v>2013</v>
      </c>
      <c r="B25" s="1933" t="s">
        <v>2014</v>
      </c>
      <c r="C25" s="1933"/>
      <c r="D25" s="1933" t="s">
        <v>2015</v>
      </c>
      <c r="E25" s="1933"/>
      <c r="F25" s="1934"/>
      <c r="G25" s="1935"/>
      <c r="H25" s="1936"/>
      <c r="I25" s="1937">
        <f>I26+I31</f>
        <v>0</v>
      </c>
      <c r="J25" s="1933"/>
      <c r="K25" s="1933"/>
      <c r="L25" s="1938"/>
      <c r="M25" s="1938"/>
      <c r="N25" s="1938"/>
    </row>
    <row r="26" spans="1:14" s="178" customFormat="1" x14ac:dyDescent="0.25">
      <c r="A26" s="1939" t="s">
        <v>2016</v>
      </c>
      <c r="B26" s="1939" t="s">
        <v>362</v>
      </c>
      <c r="C26" s="1939"/>
      <c r="D26" s="1939" t="s">
        <v>363</v>
      </c>
      <c r="E26" s="1939"/>
      <c r="F26" s="1940"/>
      <c r="G26" s="1941"/>
      <c r="H26" s="1942"/>
      <c r="I26" s="1943">
        <f>I27+I28+I29+I30</f>
        <v>0</v>
      </c>
      <c r="J26" s="1939"/>
      <c r="K26" s="1939"/>
      <c r="L26" s="1952"/>
      <c r="M26" s="1952"/>
      <c r="N26" s="1952"/>
    </row>
    <row r="27" spans="1:14" s="179" customFormat="1" ht="72" x14ac:dyDescent="0.25">
      <c r="A27" s="1945" t="s">
        <v>2017</v>
      </c>
      <c r="B27" s="1945" t="s">
        <v>2018</v>
      </c>
      <c r="C27" s="1945"/>
      <c r="D27" s="1945" t="s">
        <v>2019</v>
      </c>
      <c r="E27" s="1945"/>
      <c r="F27" s="1949" t="s">
        <v>1960</v>
      </c>
      <c r="G27" s="1947"/>
      <c r="H27" s="1948"/>
      <c r="I27" s="1948">
        <f>ROUND(G27*H27,2)</f>
        <v>0</v>
      </c>
      <c r="J27" s="1949" t="s">
        <v>15885</v>
      </c>
      <c r="K27" s="1945"/>
      <c r="L27" s="1953"/>
      <c r="M27" s="1953"/>
      <c r="N27" s="1953"/>
    </row>
    <row r="28" spans="1:14" ht="24" x14ac:dyDescent="0.25">
      <c r="A28" s="1945" t="s">
        <v>2020</v>
      </c>
      <c r="B28" s="1945" t="s">
        <v>2021</v>
      </c>
      <c r="C28" s="1945"/>
      <c r="D28" s="1945" t="s">
        <v>2022</v>
      </c>
      <c r="E28" s="1945"/>
      <c r="F28" s="1949" t="s">
        <v>1960</v>
      </c>
      <c r="G28" s="1947"/>
      <c r="H28" s="1948"/>
      <c r="I28" s="1948">
        <f>ROUND(G28*H28,2)</f>
        <v>0</v>
      </c>
      <c r="J28" s="1949" t="s">
        <v>15886</v>
      </c>
      <c r="K28" s="1945"/>
      <c r="L28" s="1953"/>
      <c r="M28" s="1953"/>
      <c r="N28" s="1953"/>
    </row>
    <row r="29" spans="1:14" ht="120" x14ac:dyDescent="0.25">
      <c r="A29" s="1945" t="s">
        <v>2023</v>
      </c>
      <c r="B29" s="1945" t="s">
        <v>2024</v>
      </c>
      <c r="C29" s="1945"/>
      <c r="D29" s="1945" t="s">
        <v>2025</v>
      </c>
      <c r="E29" s="1945"/>
      <c r="F29" s="1949" t="s">
        <v>1960</v>
      </c>
      <c r="G29" s="1947"/>
      <c r="H29" s="1948"/>
      <c r="I29" s="1948">
        <f>ROUND(G29*H29,2)</f>
        <v>0</v>
      </c>
      <c r="J29" s="1949" t="s">
        <v>15891</v>
      </c>
      <c r="K29" s="1945"/>
      <c r="L29" s="1953"/>
      <c r="M29" s="1953"/>
      <c r="N29" s="1953"/>
    </row>
    <row r="30" spans="1:14" ht="24" x14ac:dyDescent="0.25">
      <c r="A30" s="1945" t="s">
        <v>2026</v>
      </c>
      <c r="B30" s="1945" t="s">
        <v>2027</v>
      </c>
      <c r="C30" s="1945"/>
      <c r="D30" s="1953" t="s">
        <v>2028</v>
      </c>
      <c r="E30" s="180"/>
      <c r="F30" s="1949" t="s">
        <v>1960</v>
      </c>
      <c r="G30" s="1947"/>
      <c r="H30" s="1948"/>
      <c r="I30" s="1948">
        <f>ROUND(G30*H30,2)</f>
        <v>0</v>
      </c>
      <c r="J30" s="1949" t="s">
        <v>15892</v>
      </c>
      <c r="K30" s="1945"/>
      <c r="L30" s="1953"/>
      <c r="M30" s="1953"/>
      <c r="N30" s="1953"/>
    </row>
    <row r="31" spans="1:14" x14ac:dyDescent="0.25">
      <c r="A31" s="1939" t="s">
        <v>2029</v>
      </c>
      <c r="B31" s="1939" t="s">
        <v>2014</v>
      </c>
      <c r="C31" s="1939"/>
      <c r="D31" s="1939" t="s">
        <v>2015</v>
      </c>
      <c r="E31" s="1939"/>
      <c r="F31" s="1940"/>
      <c r="G31" s="1941"/>
      <c r="H31" s="1942"/>
      <c r="I31" s="1943">
        <f>I32+I33+I34+I35+I36+I37+I38+I39+I40+I41+I42+I43+I44+I45+I46+I47+I48+I49+I50+I51+I52+I53+I54+I55+I56+I57+I58+I59+I60+I61+I62+I63+I64</f>
        <v>0</v>
      </c>
      <c r="J31" s="1939"/>
      <c r="K31" s="1939"/>
      <c r="L31" s="1944"/>
      <c r="M31" s="1944"/>
      <c r="N31" s="1944"/>
    </row>
    <row r="32" spans="1:14" s="179" customFormat="1" ht="24" x14ac:dyDescent="0.25">
      <c r="A32" s="1945" t="s">
        <v>2030</v>
      </c>
      <c r="B32" s="1945" t="s">
        <v>2031</v>
      </c>
      <c r="C32" s="1945"/>
      <c r="D32" s="1945" t="s">
        <v>2032</v>
      </c>
      <c r="E32" s="1945"/>
      <c r="F32" s="1946" t="s">
        <v>1715</v>
      </c>
      <c r="G32" s="1947">
        <v>148</v>
      </c>
      <c r="H32" s="216"/>
      <c r="I32" s="1948">
        <f t="shared" ref="I32:I64" si="1">ROUND(G32*H32,2)</f>
        <v>0</v>
      </c>
      <c r="J32" s="1949" t="s">
        <v>15908</v>
      </c>
      <c r="K32" s="1945"/>
      <c r="L32" s="1950"/>
      <c r="M32" s="1950"/>
      <c r="N32" s="1950"/>
    </row>
    <row r="33" spans="1:14" ht="24" x14ac:dyDescent="0.25">
      <c r="A33" s="1945" t="s">
        <v>2034</v>
      </c>
      <c r="B33" s="1945" t="s">
        <v>2038</v>
      </c>
      <c r="C33" s="1945"/>
      <c r="D33" s="1945" t="s">
        <v>2039</v>
      </c>
      <c r="E33" s="1945"/>
      <c r="F33" s="1946" t="s">
        <v>1715</v>
      </c>
      <c r="G33" s="1947">
        <v>4</v>
      </c>
      <c r="H33" s="216"/>
      <c r="I33" s="1948">
        <f t="shared" si="1"/>
        <v>0</v>
      </c>
      <c r="J33" s="1949" t="s">
        <v>15955</v>
      </c>
      <c r="K33" s="1945"/>
      <c r="L33" s="1950"/>
      <c r="M33" s="1950"/>
      <c r="N33" s="1950"/>
    </row>
    <row r="34" spans="1:14" ht="48" x14ac:dyDescent="0.25">
      <c r="A34" s="1945" t="s">
        <v>2035</v>
      </c>
      <c r="B34" s="1945" t="s">
        <v>2042</v>
      </c>
      <c r="C34" s="1945"/>
      <c r="D34" s="1945" t="s">
        <v>2043</v>
      </c>
      <c r="E34" s="1945"/>
      <c r="F34" s="1946" t="s">
        <v>1715</v>
      </c>
      <c r="G34" s="1947">
        <v>40</v>
      </c>
      <c r="H34" s="216"/>
      <c r="I34" s="1948">
        <f t="shared" si="1"/>
        <v>0</v>
      </c>
      <c r="J34" s="1949" t="s">
        <v>15956</v>
      </c>
      <c r="K34" s="1945"/>
      <c r="L34" s="1950"/>
      <c r="M34" s="1950"/>
      <c r="N34" s="1950"/>
    </row>
    <row r="35" spans="1:14" ht="24" x14ac:dyDescent="0.25">
      <c r="A35" s="1945" t="s">
        <v>2037</v>
      </c>
      <c r="B35" s="1945" t="s">
        <v>2468</v>
      </c>
      <c r="C35" s="1945"/>
      <c r="D35" s="1945" t="s">
        <v>2469</v>
      </c>
      <c r="E35" s="1945"/>
      <c r="F35" s="1946" t="s">
        <v>2036</v>
      </c>
      <c r="G35" s="1947">
        <v>2</v>
      </c>
      <c r="H35" s="216"/>
      <c r="I35" s="1948">
        <f t="shared" si="1"/>
        <v>0</v>
      </c>
      <c r="J35" s="1949" t="s">
        <v>15957</v>
      </c>
      <c r="K35" s="1945"/>
      <c r="L35" s="1950"/>
      <c r="M35" s="1950"/>
      <c r="N35" s="1950"/>
    </row>
    <row r="36" spans="1:14" ht="60" x14ac:dyDescent="0.25">
      <c r="A36" s="1945" t="s">
        <v>2040</v>
      </c>
      <c r="B36" s="1945" t="s">
        <v>2470</v>
      </c>
      <c r="C36" s="1945"/>
      <c r="D36" s="1945" t="s">
        <v>2471</v>
      </c>
      <c r="E36" s="1945"/>
      <c r="F36" s="1946" t="s">
        <v>2036</v>
      </c>
      <c r="G36" s="1947">
        <v>1</v>
      </c>
      <c r="H36" s="216"/>
      <c r="I36" s="1948">
        <f t="shared" si="1"/>
        <v>0</v>
      </c>
      <c r="J36" s="1949" t="s">
        <v>15958</v>
      </c>
      <c r="K36" s="1945"/>
      <c r="L36" s="1950"/>
      <c r="M36" s="1950"/>
      <c r="N36" s="1950"/>
    </row>
    <row r="37" spans="1:14" ht="60" x14ac:dyDescent="0.25">
      <c r="A37" s="1945" t="s">
        <v>2041</v>
      </c>
      <c r="B37" s="1945" t="s">
        <v>2472</v>
      </c>
      <c r="C37" s="1945"/>
      <c r="D37" s="1945" t="s">
        <v>2473</v>
      </c>
      <c r="E37" s="1945"/>
      <c r="F37" s="1946" t="s">
        <v>2036</v>
      </c>
      <c r="G37" s="1947">
        <v>1</v>
      </c>
      <c r="H37" s="216"/>
      <c r="I37" s="1948">
        <f t="shared" si="1"/>
        <v>0</v>
      </c>
      <c r="J37" s="1949" t="s">
        <v>15959</v>
      </c>
      <c r="K37" s="1945"/>
      <c r="L37" s="1950"/>
      <c r="M37" s="1950"/>
      <c r="N37" s="1950"/>
    </row>
    <row r="38" spans="1:14" ht="24" x14ac:dyDescent="0.25">
      <c r="A38" s="1945" t="s">
        <v>2044</v>
      </c>
      <c r="B38" s="1945" t="s">
        <v>2050</v>
      </c>
      <c r="C38" s="1945"/>
      <c r="D38" s="1945" t="s">
        <v>2051</v>
      </c>
      <c r="E38" s="1945"/>
      <c r="F38" s="1946" t="s">
        <v>1715</v>
      </c>
      <c r="G38" s="1947">
        <v>10</v>
      </c>
      <c r="H38" s="216"/>
      <c r="I38" s="1948">
        <f t="shared" si="1"/>
        <v>0</v>
      </c>
      <c r="J38" s="1949" t="s">
        <v>15960</v>
      </c>
      <c r="K38" s="1945"/>
      <c r="L38" s="1950"/>
      <c r="M38" s="1950"/>
      <c r="N38" s="1950"/>
    </row>
    <row r="39" spans="1:14" ht="60" x14ac:dyDescent="0.25">
      <c r="A39" s="1945" t="s">
        <v>2045</v>
      </c>
      <c r="B39" s="1945" t="s">
        <v>2054</v>
      </c>
      <c r="C39" s="1951"/>
      <c r="D39" s="1945" t="s">
        <v>2055</v>
      </c>
      <c r="E39" s="1945"/>
      <c r="F39" s="1946" t="s">
        <v>1715</v>
      </c>
      <c r="G39" s="1947">
        <v>26</v>
      </c>
      <c r="H39" s="216"/>
      <c r="I39" s="1948">
        <f t="shared" si="1"/>
        <v>0</v>
      </c>
      <c r="J39" s="1949" t="s">
        <v>15961</v>
      </c>
      <c r="K39" s="1945"/>
      <c r="L39" s="1950"/>
      <c r="M39" s="1950"/>
      <c r="N39" s="1950"/>
    </row>
    <row r="40" spans="1:14" x14ac:dyDescent="0.25">
      <c r="A40" s="1945" t="s">
        <v>2046</v>
      </c>
      <c r="B40" s="1945" t="s">
        <v>2061</v>
      </c>
      <c r="C40" s="1945"/>
      <c r="D40" s="1945" t="s">
        <v>2062</v>
      </c>
      <c r="E40" s="1945"/>
      <c r="F40" s="1946" t="s">
        <v>1715</v>
      </c>
      <c r="G40" s="1947">
        <v>10</v>
      </c>
      <c r="H40" s="216"/>
      <c r="I40" s="1948">
        <f t="shared" si="1"/>
        <v>0</v>
      </c>
      <c r="J40" s="1949" t="s">
        <v>15962</v>
      </c>
      <c r="K40" s="1945"/>
      <c r="L40" s="1950"/>
      <c r="M40" s="1950"/>
      <c r="N40" s="1950"/>
    </row>
    <row r="41" spans="1:14" ht="24" x14ac:dyDescent="0.25">
      <c r="A41" s="1945" t="s">
        <v>2047</v>
      </c>
      <c r="B41" s="1945" t="s">
        <v>2065</v>
      </c>
      <c r="C41" s="1945"/>
      <c r="D41" s="1945" t="s">
        <v>2066</v>
      </c>
      <c r="E41" s="1945"/>
      <c r="F41" s="1946" t="s">
        <v>1715</v>
      </c>
      <c r="G41" s="1947">
        <v>2466</v>
      </c>
      <c r="H41" s="216"/>
      <c r="I41" s="1948">
        <f t="shared" si="1"/>
        <v>0</v>
      </c>
      <c r="J41" s="1949" t="s">
        <v>15963</v>
      </c>
      <c r="K41" s="1945"/>
      <c r="L41" s="1950"/>
      <c r="M41" s="1950"/>
      <c r="N41" s="1950"/>
    </row>
    <row r="42" spans="1:14" ht="24" x14ac:dyDescent="0.25">
      <c r="A42" s="1945" t="s">
        <v>2048</v>
      </c>
      <c r="B42" s="1945" t="s">
        <v>2068</v>
      </c>
      <c r="C42" s="1945"/>
      <c r="D42" s="1945" t="s">
        <v>2069</v>
      </c>
      <c r="E42" s="1945"/>
      <c r="F42" s="1946" t="s">
        <v>1715</v>
      </c>
      <c r="G42" s="1947">
        <v>112</v>
      </c>
      <c r="H42" s="216"/>
      <c r="I42" s="1948">
        <f t="shared" si="1"/>
        <v>0</v>
      </c>
      <c r="J42" s="1949" t="s">
        <v>15964</v>
      </c>
      <c r="K42" s="1945"/>
      <c r="L42" s="1950"/>
      <c r="M42" s="1950"/>
      <c r="N42" s="1950"/>
    </row>
    <row r="43" spans="1:14" ht="36" x14ac:dyDescent="0.25">
      <c r="A43" s="1945" t="s">
        <v>2049</v>
      </c>
      <c r="B43" s="1945" t="s">
        <v>2072</v>
      </c>
      <c r="C43" s="1945"/>
      <c r="D43" s="1945" t="s">
        <v>2073</v>
      </c>
      <c r="E43" s="1945"/>
      <c r="F43" s="1946" t="s">
        <v>1715</v>
      </c>
      <c r="G43" s="1947">
        <v>20</v>
      </c>
      <c r="H43" s="216"/>
      <c r="I43" s="1948">
        <f t="shared" si="1"/>
        <v>0</v>
      </c>
      <c r="J43" s="1949" t="s">
        <v>15965</v>
      </c>
      <c r="K43" s="1945"/>
      <c r="L43" s="1950"/>
      <c r="M43" s="1950"/>
      <c r="N43" s="1950"/>
    </row>
    <row r="44" spans="1:14" ht="60" x14ac:dyDescent="0.25">
      <c r="A44" s="1945" t="s">
        <v>2052</v>
      </c>
      <c r="B44" s="1945" t="s">
        <v>2075</v>
      </c>
      <c r="C44" s="1945"/>
      <c r="D44" s="1945" t="s">
        <v>2076</v>
      </c>
      <c r="E44" s="1945"/>
      <c r="F44" s="1946" t="s">
        <v>1715</v>
      </c>
      <c r="G44" s="1947">
        <v>15</v>
      </c>
      <c r="H44" s="216"/>
      <c r="I44" s="1948">
        <f t="shared" si="1"/>
        <v>0</v>
      </c>
      <c r="J44" s="1949" t="s">
        <v>15966</v>
      </c>
      <c r="K44" s="1945"/>
      <c r="L44" s="1950"/>
      <c r="M44" s="1950"/>
      <c r="N44" s="1950"/>
    </row>
    <row r="45" spans="1:14" ht="24" x14ac:dyDescent="0.25">
      <c r="A45" s="1945" t="s">
        <v>2053</v>
      </c>
      <c r="B45" s="1945" t="s">
        <v>2474</v>
      </c>
      <c r="C45" s="1945"/>
      <c r="D45" s="1945" t="s">
        <v>2475</v>
      </c>
      <c r="E45" s="1945"/>
      <c r="F45" s="1946" t="s">
        <v>1715</v>
      </c>
      <c r="G45" s="1947">
        <v>147</v>
      </c>
      <c r="H45" s="216"/>
      <c r="I45" s="1948">
        <f t="shared" si="1"/>
        <v>0</v>
      </c>
      <c r="J45" s="1949" t="s">
        <v>15967</v>
      </c>
      <c r="K45" s="1945"/>
      <c r="L45" s="1950"/>
      <c r="M45" s="1950"/>
      <c r="N45" s="1950"/>
    </row>
    <row r="46" spans="1:14" ht="84" x14ac:dyDescent="0.25">
      <c r="A46" s="1945" t="s">
        <v>2056</v>
      </c>
      <c r="B46" s="1945" t="s">
        <v>2083</v>
      </c>
      <c r="C46" s="1951"/>
      <c r="D46" s="1945" t="s">
        <v>2084</v>
      </c>
      <c r="E46" s="1945"/>
      <c r="F46" s="1946" t="s">
        <v>1715</v>
      </c>
      <c r="G46" s="1947">
        <v>17</v>
      </c>
      <c r="H46" s="216"/>
      <c r="I46" s="1948">
        <f t="shared" si="1"/>
        <v>0</v>
      </c>
      <c r="J46" s="1949" t="s">
        <v>15968</v>
      </c>
      <c r="K46" s="1945"/>
      <c r="L46" s="1950"/>
      <c r="M46" s="1950"/>
      <c r="N46" s="1950"/>
    </row>
    <row r="47" spans="1:14" ht="24" x14ac:dyDescent="0.25">
      <c r="A47" s="1945" t="s">
        <v>2059</v>
      </c>
      <c r="B47" s="1945" t="s">
        <v>2090</v>
      </c>
      <c r="C47" s="1951"/>
      <c r="D47" s="1945" t="s">
        <v>2091</v>
      </c>
      <c r="E47" s="1945"/>
      <c r="F47" s="1946" t="s">
        <v>1715</v>
      </c>
      <c r="G47" s="1947">
        <v>60</v>
      </c>
      <c r="H47" s="216"/>
      <c r="I47" s="1948">
        <f t="shared" si="1"/>
        <v>0</v>
      </c>
      <c r="J47" s="1949" t="s">
        <v>15969</v>
      </c>
      <c r="K47" s="1945"/>
      <c r="L47" s="1950"/>
      <c r="M47" s="1950"/>
      <c r="N47" s="1950"/>
    </row>
    <row r="48" spans="1:14" ht="72" x14ac:dyDescent="0.25">
      <c r="A48" s="1945" t="s">
        <v>2060</v>
      </c>
      <c r="B48" s="1945" t="s">
        <v>2092</v>
      </c>
      <c r="C48" s="1951"/>
      <c r="D48" s="1945" t="s">
        <v>2093</v>
      </c>
      <c r="E48" s="1945"/>
      <c r="F48" s="1946" t="s">
        <v>2036</v>
      </c>
      <c r="G48" s="1947">
        <v>2</v>
      </c>
      <c r="H48" s="216"/>
      <c r="I48" s="1948">
        <f t="shared" si="1"/>
        <v>0</v>
      </c>
      <c r="J48" s="1949" t="s">
        <v>15970</v>
      </c>
      <c r="K48" s="1945"/>
      <c r="L48" s="1950"/>
      <c r="M48" s="1950"/>
      <c r="N48" s="1950"/>
    </row>
    <row r="49" spans="1:14" ht="36" x14ac:dyDescent="0.25">
      <c r="A49" s="1945" t="s">
        <v>2063</v>
      </c>
      <c r="B49" s="1945" t="s">
        <v>2095</v>
      </c>
      <c r="C49" s="1945"/>
      <c r="D49" s="1945" t="s">
        <v>2096</v>
      </c>
      <c r="E49" s="1945"/>
      <c r="F49" s="1946" t="s">
        <v>2036</v>
      </c>
      <c r="G49" s="1947">
        <v>2</v>
      </c>
      <c r="H49" s="216"/>
      <c r="I49" s="1948">
        <f t="shared" si="1"/>
        <v>0</v>
      </c>
      <c r="J49" s="1949" t="s">
        <v>15971</v>
      </c>
      <c r="K49" s="1945"/>
      <c r="L49" s="1950"/>
      <c r="M49" s="1950"/>
      <c r="N49" s="1950"/>
    </row>
    <row r="50" spans="1:14" ht="24" x14ac:dyDescent="0.25">
      <c r="A50" s="1945" t="s">
        <v>2064</v>
      </c>
      <c r="B50" s="1945" t="s">
        <v>2476</v>
      </c>
      <c r="C50" s="1945"/>
      <c r="D50" s="1945" t="s">
        <v>2477</v>
      </c>
      <c r="E50" s="1945"/>
      <c r="F50" s="1946" t="s">
        <v>2036</v>
      </c>
      <c r="G50" s="1947">
        <v>1</v>
      </c>
      <c r="H50" s="216"/>
      <c r="I50" s="1948">
        <f t="shared" si="1"/>
        <v>0</v>
      </c>
      <c r="J50" s="1949" t="s">
        <v>15972</v>
      </c>
      <c r="K50" s="1945"/>
      <c r="L50" s="1950"/>
      <c r="M50" s="1950"/>
      <c r="N50" s="1950"/>
    </row>
    <row r="51" spans="1:14" ht="36" x14ac:dyDescent="0.25">
      <c r="A51" s="1945" t="s">
        <v>2067</v>
      </c>
      <c r="B51" s="1945" t="s">
        <v>2478</v>
      </c>
      <c r="C51" s="1945"/>
      <c r="D51" s="1945" t="s">
        <v>2479</v>
      </c>
      <c r="E51" s="1945"/>
      <c r="F51" s="1946" t="s">
        <v>2036</v>
      </c>
      <c r="G51" s="1947">
        <v>2</v>
      </c>
      <c r="H51" s="216"/>
      <c r="I51" s="1948">
        <f t="shared" si="1"/>
        <v>0</v>
      </c>
      <c r="J51" s="1949" t="s">
        <v>15973</v>
      </c>
      <c r="K51" s="1945"/>
      <c r="L51" s="1950"/>
      <c r="M51" s="1950"/>
      <c r="N51" s="1950"/>
    </row>
    <row r="52" spans="1:14" ht="36" x14ac:dyDescent="0.25">
      <c r="A52" s="1945" t="s">
        <v>2070</v>
      </c>
      <c r="B52" s="1945" t="s">
        <v>2097</v>
      </c>
      <c r="C52" s="1945"/>
      <c r="D52" s="1945" t="s">
        <v>2098</v>
      </c>
      <c r="E52" s="1945"/>
      <c r="F52" s="1946" t="s">
        <v>2036</v>
      </c>
      <c r="G52" s="1947">
        <v>2</v>
      </c>
      <c r="H52" s="216"/>
      <c r="I52" s="1948">
        <f t="shared" si="1"/>
        <v>0</v>
      </c>
      <c r="J52" s="1949" t="s">
        <v>15888</v>
      </c>
      <c r="K52" s="1945"/>
      <c r="L52" s="1950"/>
      <c r="M52" s="1950"/>
      <c r="N52" s="1950"/>
    </row>
    <row r="53" spans="1:14" ht="36" x14ac:dyDescent="0.25">
      <c r="A53" s="1945" t="s">
        <v>2071</v>
      </c>
      <c r="B53" s="1945" t="s">
        <v>2101</v>
      </c>
      <c r="C53" s="1951"/>
      <c r="D53" s="1945" t="s">
        <v>2102</v>
      </c>
      <c r="E53" s="1945"/>
      <c r="F53" s="1946" t="s">
        <v>1715</v>
      </c>
      <c r="G53" s="1947">
        <v>76</v>
      </c>
      <c r="H53" s="216"/>
      <c r="I53" s="1948">
        <f t="shared" si="1"/>
        <v>0</v>
      </c>
      <c r="J53" s="1949" t="s">
        <v>15974</v>
      </c>
      <c r="K53" s="1945"/>
      <c r="L53" s="1950"/>
      <c r="M53" s="1950"/>
      <c r="N53" s="1950"/>
    </row>
    <row r="54" spans="1:14" ht="36" x14ac:dyDescent="0.25">
      <c r="A54" s="1945" t="s">
        <v>2074</v>
      </c>
      <c r="B54" s="1945" t="s">
        <v>2480</v>
      </c>
      <c r="C54" s="1951"/>
      <c r="D54" s="1945" t="s">
        <v>2481</v>
      </c>
      <c r="E54" s="1945"/>
      <c r="F54" s="1946" t="s">
        <v>1715</v>
      </c>
      <c r="G54" s="1947">
        <v>6</v>
      </c>
      <c r="H54" s="216"/>
      <c r="I54" s="1948">
        <f t="shared" si="1"/>
        <v>0</v>
      </c>
      <c r="J54" s="1949" t="s">
        <v>15975</v>
      </c>
      <c r="K54" s="1945"/>
      <c r="L54" s="1950"/>
      <c r="M54" s="1950"/>
      <c r="N54" s="1950"/>
    </row>
    <row r="55" spans="1:14" ht="36" x14ac:dyDescent="0.25">
      <c r="A55" s="1945" t="s">
        <v>2077</v>
      </c>
      <c r="B55" s="1945" t="s">
        <v>2103</v>
      </c>
      <c r="C55" s="1951"/>
      <c r="D55" s="1945" t="s">
        <v>2104</v>
      </c>
      <c r="E55" s="1945"/>
      <c r="F55" s="1946" t="s">
        <v>1715</v>
      </c>
      <c r="G55" s="1947">
        <v>8</v>
      </c>
      <c r="H55" s="216"/>
      <c r="I55" s="1948">
        <f t="shared" si="1"/>
        <v>0</v>
      </c>
      <c r="J55" s="1949" t="s">
        <v>15976</v>
      </c>
      <c r="K55" s="1945"/>
      <c r="L55" s="1950"/>
      <c r="M55" s="1950"/>
      <c r="N55" s="1950"/>
    </row>
    <row r="56" spans="1:14" ht="36" x14ac:dyDescent="0.25">
      <c r="A56" s="1945" t="s">
        <v>2079</v>
      </c>
      <c r="B56" s="1945" t="s">
        <v>2105</v>
      </c>
      <c r="C56" s="1951"/>
      <c r="D56" s="1945" t="s">
        <v>2106</v>
      </c>
      <c r="E56" s="1945"/>
      <c r="F56" s="1946" t="s">
        <v>1715</v>
      </c>
      <c r="G56" s="1947">
        <v>18</v>
      </c>
      <c r="H56" s="216"/>
      <c r="I56" s="1948">
        <f t="shared" si="1"/>
        <v>0</v>
      </c>
      <c r="J56" s="1949" t="s">
        <v>15977</v>
      </c>
      <c r="K56" s="1945"/>
      <c r="L56" s="1950"/>
      <c r="M56" s="1950"/>
      <c r="N56" s="1950"/>
    </row>
    <row r="57" spans="1:14" ht="24" x14ac:dyDescent="0.25">
      <c r="A57" s="1945" t="s">
        <v>2080</v>
      </c>
      <c r="B57" s="1945" t="s">
        <v>2107</v>
      </c>
      <c r="C57" s="1945"/>
      <c r="D57" s="1945" t="s">
        <v>2108</v>
      </c>
      <c r="E57" s="1945"/>
      <c r="F57" s="1946" t="s">
        <v>2036</v>
      </c>
      <c r="G57" s="1947">
        <v>7</v>
      </c>
      <c r="H57" s="216"/>
      <c r="I57" s="1948">
        <f t="shared" si="1"/>
        <v>0</v>
      </c>
      <c r="J57" s="1949" t="s">
        <v>15978</v>
      </c>
      <c r="K57" s="1945"/>
      <c r="L57" s="1950"/>
      <c r="M57" s="1950"/>
      <c r="N57" s="1950"/>
    </row>
    <row r="58" spans="1:14" ht="24" x14ac:dyDescent="0.25">
      <c r="A58" s="1945" t="s">
        <v>2081</v>
      </c>
      <c r="B58" s="1945" t="s">
        <v>2482</v>
      </c>
      <c r="C58" s="1945"/>
      <c r="D58" s="1945" t="s">
        <v>2483</v>
      </c>
      <c r="E58" s="1945"/>
      <c r="F58" s="1946" t="s">
        <v>2036</v>
      </c>
      <c r="G58" s="1947">
        <v>1</v>
      </c>
      <c r="H58" s="216"/>
      <c r="I58" s="1948">
        <f t="shared" si="1"/>
        <v>0</v>
      </c>
      <c r="J58" s="1949" t="s">
        <v>15979</v>
      </c>
      <c r="K58" s="1945"/>
      <c r="L58" s="1950"/>
      <c r="M58" s="1950"/>
      <c r="N58" s="1950"/>
    </row>
    <row r="59" spans="1:14" ht="24" x14ac:dyDescent="0.25">
      <c r="A59" s="1945" t="s">
        <v>2082</v>
      </c>
      <c r="B59" s="1945" t="s">
        <v>2484</v>
      </c>
      <c r="C59" s="1945"/>
      <c r="D59" s="1945" t="s">
        <v>2485</v>
      </c>
      <c r="E59" s="1945"/>
      <c r="F59" s="1946" t="s">
        <v>2036</v>
      </c>
      <c r="G59" s="1947">
        <v>2</v>
      </c>
      <c r="H59" s="216"/>
      <c r="I59" s="1948">
        <f t="shared" si="1"/>
        <v>0</v>
      </c>
      <c r="J59" s="1949" t="s">
        <v>15900</v>
      </c>
      <c r="K59" s="1945"/>
      <c r="L59" s="1950"/>
      <c r="M59" s="1950"/>
      <c r="N59" s="1950"/>
    </row>
    <row r="60" spans="1:14" ht="24" x14ac:dyDescent="0.25">
      <c r="A60" s="1945" t="s">
        <v>2085</v>
      </c>
      <c r="B60" s="1945" t="s">
        <v>2109</v>
      </c>
      <c r="C60" s="1945"/>
      <c r="D60" s="1945" t="s">
        <v>2110</v>
      </c>
      <c r="E60" s="1945"/>
      <c r="F60" s="1946" t="s">
        <v>2036</v>
      </c>
      <c r="G60" s="1947">
        <v>3</v>
      </c>
      <c r="H60" s="216"/>
      <c r="I60" s="1948">
        <f t="shared" si="1"/>
        <v>0</v>
      </c>
      <c r="J60" s="1949" t="s">
        <v>15980</v>
      </c>
      <c r="K60" s="1945"/>
      <c r="L60" s="1950"/>
      <c r="M60" s="1950"/>
      <c r="N60" s="1950"/>
    </row>
    <row r="61" spans="1:14" x14ac:dyDescent="0.25">
      <c r="A61" s="1945" t="s">
        <v>2086</v>
      </c>
      <c r="B61" s="1945" t="s">
        <v>2113</v>
      </c>
      <c r="C61" s="1945"/>
      <c r="D61" s="1945" t="s">
        <v>2114</v>
      </c>
      <c r="E61" s="1945"/>
      <c r="F61" s="1946" t="s">
        <v>2036</v>
      </c>
      <c r="G61" s="1947">
        <v>26</v>
      </c>
      <c r="H61" s="216"/>
      <c r="I61" s="1948">
        <f t="shared" si="1"/>
        <v>0</v>
      </c>
      <c r="J61" s="1949" t="s">
        <v>15981</v>
      </c>
      <c r="K61" s="1945"/>
      <c r="L61" s="1950"/>
      <c r="M61" s="1950"/>
      <c r="N61" s="1950"/>
    </row>
    <row r="62" spans="1:14" ht="24" x14ac:dyDescent="0.25">
      <c r="A62" s="1945" t="s">
        <v>2087</v>
      </c>
      <c r="B62" s="1945" t="s">
        <v>2119</v>
      </c>
      <c r="C62" s="1945"/>
      <c r="D62" s="1945" t="s">
        <v>2120</v>
      </c>
      <c r="E62" s="1945"/>
      <c r="F62" s="1946" t="s">
        <v>2036</v>
      </c>
      <c r="G62" s="1947">
        <v>2</v>
      </c>
      <c r="H62" s="216"/>
      <c r="I62" s="1948">
        <f t="shared" si="1"/>
        <v>0</v>
      </c>
      <c r="J62" s="1949" t="s">
        <v>15982</v>
      </c>
      <c r="K62" s="1945"/>
      <c r="L62" s="1950"/>
      <c r="M62" s="1950"/>
      <c r="N62" s="1950"/>
    </row>
    <row r="63" spans="1:14" ht="24" x14ac:dyDescent="0.25">
      <c r="A63" s="1945" t="s">
        <v>2088</v>
      </c>
      <c r="B63" s="1945" t="s">
        <v>2123</v>
      </c>
      <c r="C63" s="1945"/>
      <c r="D63" s="1945" t="s">
        <v>2124</v>
      </c>
      <c r="E63" s="1945"/>
      <c r="F63" s="1946" t="s">
        <v>409</v>
      </c>
      <c r="G63" s="1947">
        <v>444</v>
      </c>
      <c r="H63" s="216"/>
      <c r="I63" s="1948">
        <f t="shared" si="1"/>
        <v>0</v>
      </c>
      <c r="J63" s="1949" t="s">
        <v>15983</v>
      </c>
      <c r="K63" s="1945"/>
      <c r="L63" s="1950"/>
      <c r="M63" s="1950"/>
      <c r="N63" s="1950"/>
    </row>
    <row r="64" spans="1:14" ht="24" x14ac:dyDescent="0.25">
      <c r="A64" s="1945" t="s">
        <v>2089</v>
      </c>
      <c r="B64" s="1945" t="s">
        <v>2125</v>
      </c>
      <c r="C64" s="1945"/>
      <c r="D64" s="1945" t="s">
        <v>2126</v>
      </c>
      <c r="E64" s="1945"/>
      <c r="F64" s="1946" t="s">
        <v>477</v>
      </c>
      <c r="G64" s="1947">
        <v>27</v>
      </c>
      <c r="H64" s="216"/>
      <c r="I64" s="1948">
        <f t="shared" si="1"/>
        <v>0</v>
      </c>
      <c r="J64" s="1949" t="s">
        <v>15984</v>
      </c>
      <c r="K64" s="1945"/>
      <c r="L64" s="1950"/>
      <c r="M64" s="1950"/>
      <c r="N64" s="1950"/>
    </row>
    <row r="65" spans="1:14" x14ac:dyDescent="0.25">
      <c r="A65" s="1927" t="s">
        <v>2127</v>
      </c>
      <c r="B65" s="1927" t="s">
        <v>2128</v>
      </c>
      <c r="C65" s="1927"/>
      <c r="D65" s="1927" t="s">
        <v>2129</v>
      </c>
      <c r="E65" s="1927"/>
      <c r="F65" s="1928"/>
      <c r="G65" s="1929"/>
      <c r="H65" s="1930"/>
      <c r="I65" s="1931">
        <f>I66</f>
        <v>0</v>
      </c>
      <c r="J65" s="1927"/>
      <c r="K65" s="1927"/>
      <c r="L65" s="1932"/>
      <c r="M65" s="1932"/>
      <c r="N65" s="1932"/>
    </row>
    <row r="66" spans="1:14" s="177" customFormat="1" ht="24" x14ac:dyDescent="0.25">
      <c r="A66" s="1933" t="s">
        <v>2130</v>
      </c>
      <c r="B66" s="1933" t="s">
        <v>2131</v>
      </c>
      <c r="C66" s="1933"/>
      <c r="D66" s="1933" t="s">
        <v>2132</v>
      </c>
      <c r="E66" s="1933"/>
      <c r="F66" s="1934"/>
      <c r="G66" s="1935"/>
      <c r="H66" s="1936"/>
      <c r="I66" s="1937">
        <f>I67</f>
        <v>0</v>
      </c>
      <c r="J66" s="1933"/>
      <c r="K66" s="1933"/>
      <c r="L66" s="1938"/>
      <c r="M66" s="1938"/>
      <c r="N66" s="1938"/>
    </row>
    <row r="67" spans="1:14" s="178" customFormat="1" ht="24" x14ac:dyDescent="0.25">
      <c r="A67" s="1939" t="s">
        <v>2133</v>
      </c>
      <c r="B67" s="1939" t="s">
        <v>2131</v>
      </c>
      <c r="C67" s="1939"/>
      <c r="D67" s="1939" t="s">
        <v>2132</v>
      </c>
      <c r="E67" s="1939"/>
      <c r="F67" s="1940"/>
      <c r="G67" s="1941"/>
      <c r="H67" s="1942"/>
      <c r="I67" s="1943">
        <f>SUM(I68:I94)</f>
        <v>0</v>
      </c>
      <c r="J67" s="1939"/>
      <c r="K67" s="1939"/>
      <c r="L67" s="1944"/>
      <c r="M67" s="1944"/>
      <c r="N67" s="1944"/>
    </row>
    <row r="68" spans="1:14" s="179" customFormat="1" x14ac:dyDescent="0.25">
      <c r="A68" s="1945" t="s">
        <v>2134</v>
      </c>
      <c r="B68" s="1945" t="s">
        <v>2135</v>
      </c>
      <c r="C68" s="1945"/>
      <c r="D68" s="1945" t="s">
        <v>2136</v>
      </c>
      <c r="E68" s="1945"/>
      <c r="F68" s="1946" t="s">
        <v>2036</v>
      </c>
      <c r="G68" s="1947">
        <v>0</v>
      </c>
      <c r="H68" s="1948"/>
      <c r="I68" s="1948">
        <f t="shared" ref="I68:I94" si="2">ROUND(G68*H68,2)</f>
        <v>0</v>
      </c>
      <c r="J68" s="1949" t="s">
        <v>15985</v>
      </c>
      <c r="K68" s="1945"/>
      <c r="L68" s="1950"/>
      <c r="M68" s="1950"/>
      <c r="N68" s="1950"/>
    </row>
    <row r="69" spans="1:14" ht="24" x14ac:dyDescent="0.25">
      <c r="A69" s="1945" t="s">
        <v>2137</v>
      </c>
      <c r="B69" s="1945" t="s">
        <v>2141</v>
      </c>
      <c r="C69" s="1945"/>
      <c r="D69" s="1945" t="s">
        <v>2142</v>
      </c>
      <c r="E69" s="1945"/>
      <c r="F69" s="1946" t="s">
        <v>2036</v>
      </c>
      <c r="G69" s="1947">
        <v>0</v>
      </c>
      <c r="H69" s="1948"/>
      <c r="I69" s="1948">
        <f t="shared" si="2"/>
        <v>0</v>
      </c>
      <c r="J69" s="1949" t="s">
        <v>15986</v>
      </c>
      <c r="K69" s="1945"/>
      <c r="L69" s="1950"/>
      <c r="M69" s="1950"/>
      <c r="N69" s="1950"/>
    </row>
    <row r="70" spans="1:14" ht="24" x14ac:dyDescent="0.25">
      <c r="A70" s="1945" t="s">
        <v>2138</v>
      </c>
      <c r="B70" s="1945" t="s">
        <v>2144</v>
      </c>
      <c r="C70" s="1945"/>
      <c r="D70" s="1945" t="s">
        <v>2145</v>
      </c>
      <c r="E70" s="1945"/>
      <c r="F70" s="1946" t="s">
        <v>1715</v>
      </c>
      <c r="G70" s="1947">
        <v>0</v>
      </c>
      <c r="H70" s="1948"/>
      <c r="I70" s="1948">
        <f t="shared" si="2"/>
        <v>0</v>
      </c>
      <c r="J70" s="1949" t="s">
        <v>15987</v>
      </c>
      <c r="K70" s="1945"/>
      <c r="L70" s="1950"/>
      <c r="M70" s="1950"/>
      <c r="N70" s="1950"/>
    </row>
    <row r="71" spans="1:14" ht="24" x14ac:dyDescent="0.25">
      <c r="A71" s="1945" t="s">
        <v>2139</v>
      </c>
      <c r="B71" s="1945" t="s">
        <v>2486</v>
      </c>
      <c r="C71" s="1945"/>
      <c r="D71" s="1945" t="s">
        <v>2487</v>
      </c>
      <c r="E71" s="1945"/>
      <c r="F71" s="1946" t="s">
        <v>2036</v>
      </c>
      <c r="G71" s="1947">
        <v>0</v>
      </c>
      <c r="H71" s="1948"/>
      <c r="I71" s="1948">
        <f t="shared" si="2"/>
        <v>0</v>
      </c>
      <c r="J71" s="1949" t="s">
        <v>15988</v>
      </c>
      <c r="K71" s="1945"/>
      <c r="L71" s="1950"/>
      <c r="M71" s="1950"/>
      <c r="N71" s="1950"/>
    </row>
    <row r="72" spans="1:14" ht="24" x14ac:dyDescent="0.25">
      <c r="A72" s="1945" t="s">
        <v>2140</v>
      </c>
      <c r="B72" s="1945" t="s">
        <v>2151</v>
      </c>
      <c r="C72" s="1945"/>
      <c r="D72" s="1945" t="s">
        <v>2152</v>
      </c>
      <c r="E72" s="1945"/>
      <c r="F72" s="1946" t="s">
        <v>2036</v>
      </c>
      <c r="G72" s="1947">
        <v>0</v>
      </c>
      <c r="H72" s="1948"/>
      <c r="I72" s="1948">
        <f t="shared" si="2"/>
        <v>0</v>
      </c>
      <c r="J72" s="1949" t="s">
        <v>15989</v>
      </c>
      <c r="K72" s="1945"/>
      <c r="L72" s="1950"/>
      <c r="M72" s="1950"/>
      <c r="N72" s="1950"/>
    </row>
    <row r="73" spans="1:14" ht="36" x14ac:dyDescent="0.25">
      <c r="A73" s="1945" t="s">
        <v>2143</v>
      </c>
      <c r="B73" s="1945" t="s">
        <v>2156</v>
      </c>
      <c r="C73" s="1945"/>
      <c r="D73" s="1945" t="s">
        <v>2157</v>
      </c>
      <c r="E73" s="1945"/>
      <c r="F73" s="1946" t="s">
        <v>2036</v>
      </c>
      <c r="G73" s="1947">
        <v>0</v>
      </c>
      <c r="H73" s="1948"/>
      <c r="I73" s="1948">
        <f t="shared" si="2"/>
        <v>0</v>
      </c>
      <c r="J73" s="1949" t="s">
        <v>15990</v>
      </c>
      <c r="K73" s="1945"/>
      <c r="L73" s="1950"/>
      <c r="M73" s="1950"/>
      <c r="N73" s="1950"/>
    </row>
    <row r="74" spans="1:14" ht="36" x14ac:dyDescent="0.25">
      <c r="A74" s="1945" t="s">
        <v>2146</v>
      </c>
      <c r="B74" s="1945" t="s">
        <v>2159</v>
      </c>
      <c r="C74" s="1945"/>
      <c r="D74" s="1945" t="s">
        <v>2160</v>
      </c>
      <c r="E74" s="1945"/>
      <c r="F74" s="1946" t="s">
        <v>2036</v>
      </c>
      <c r="G74" s="1947">
        <v>0</v>
      </c>
      <c r="H74" s="1948"/>
      <c r="I74" s="1948">
        <f t="shared" si="2"/>
        <v>0</v>
      </c>
      <c r="J74" s="1949" t="s">
        <v>15991</v>
      </c>
      <c r="K74" s="1945"/>
      <c r="L74" s="1950"/>
      <c r="M74" s="1950"/>
      <c r="N74" s="1950"/>
    </row>
    <row r="75" spans="1:14" ht="36" x14ac:dyDescent="0.25">
      <c r="A75" s="1945" t="s">
        <v>2147</v>
      </c>
      <c r="B75" s="1945" t="s">
        <v>2163</v>
      </c>
      <c r="C75" s="1945"/>
      <c r="D75" s="1945" t="s">
        <v>2164</v>
      </c>
      <c r="E75" s="1945"/>
      <c r="F75" s="1946" t="s">
        <v>2036</v>
      </c>
      <c r="G75" s="1947">
        <v>0</v>
      </c>
      <c r="H75" s="1948"/>
      <c r="I75" s="1948">
        <f t="shared" si="2"/>
        <v>0</v>
      </c>
      <c r="J75" s="1949" t="s">
        <v>15992</v>
      </c>
      <c r="K75" s="1945"/>
      <c r="L75" s="1950"/>
      <c r="M75" s="1950"/>
      <c r="N75" s="1950"/>
    </row>
    <row r="76" spans="1:14" ht="48" x14ac:dyDescent="0.25">
      <c r="A76" s="1945" t="s">
        <v>2148</v>
      </c>
      <c r="B76" s="1945" t="s">
        <v>2166</v>
      </c>
      <c r="C76" s="1945"/>
      <c r="D76" s="1945" t="s">
        <v>2167</v>
      </c>
      <c r="E76" s="1945"/>
      <c r="F76" s="1946" t="s">
        <v>2168</v>
      </c>
      <c r="G76" s="1947">
        <v>0</v>
      </c>
      <c r="H76" s="1948"/>
      <c r="I76" s="1948">
        <f t="shared" si="2"/>
        <v>0</v>
      </c>
      <c r="J76" s="1949" t="s">
        <v>15993</v>
      </c>
      <c r="K76" s="1945"/>
      <c r="L76" s="1950"/>
      <c r="M76" s="1950"/>
      <c r="N76" s="1950"/>
    </row>
    <row r="77" spans="1:14" ht="48" x14ac:dyDescent="0.25">
      <c r="A77" s="1945" t="s">
        <v>2149</v>
      </c>
      <c r="B77" s="1945" t="s">
        <v>2170</v>
      </c>
      <c r="C77" s="1945"/>
      <c r="D77" s="1945" t="s">
        <v>2171</v>
      </c>
      <c r="E77" s="1945"/>
      <c r="F77" s="1946" t="s">
        <v>2168</v>
      </c>
      <c r="G77" s="1947">
        <v>0</v>
      </c>
      <c r="H77" s="1948"/>
      <c r="I77" s="1948">
        <f t="shared" si="2"/>
        <v>0</v>
      </c>
      <c r="J77" s="1949" t="s">
        <v>15994</v>
      </c>
      <c r="K77" s="1945"/>
      <c r="L77" s="1950"/>
      <c r="M77" s="1950"/>
      <c r="N77" s="1950"/>
    </row>
    <row r="78" spans="1:14" ht="36" x14ac:dyDescent="0.25">
      <c r="A78" s="1945" t="s">
        <v>2150</v>
      </c>
      <c r="B78" s="1951" t="s">
        <v>2173</v>
      </c>
      <c r="C78" s="1951"/>
      <c r="D78" s="1945" t="s">
        <v>2174</v>
      </c>
      <c r="E78" s="1945"/>
      <c r="F78" s="1946" t="s">
        <v>2036</v>
      </c>
      <c r="G78" s="1947">
        <v>0</v>
      </c>
      <c r="H78" s="1948"/>
      <c r="I78" s="1948">
        <f t="shared" si="2"/>
        <v>0</v>
      </c>
      <c r="J78" s="1949" t="s">
        <v>15995</v>
      </c>
      <c r="K78" s="1945"/>
      <c r="L78" s="1950"/>
      <c r="M78" s="1950"/>
      <c r="N78" s="1950"/>
    </row>
    <row r="79" spans="1:14" x14ac:dyDescent="0.25">
      <c r="A79" s="1945" t="s">
        <v>2153</v>
      </c>
      <c r="B79" s="1951" t="s">
        <v>2488</v>
      </c>
      <c r="C79" s="1951"/>
      <c r="D79" s="1945" t="s">
        <v>2489</v>
      </c>
      <c r="E79" s="1945"/>
      <c r="F79" s="1946" t="s">
        <v>2036</v>
      </c>
      <c r="G79" s="1947">
        <v>0</v>
      </c>
      <c r="H79" s="1948"/>
      <c r="I79" s="1948">
        <f t="shared" si="2"/>
        <v>0</v>
      </c>
      <c r="J79" s="1949" t="s">
        <v>15996</v>
      </c>
      <c r="K79" s="1945"/>
      <c r="L79" s="1950"/>
      <c r="M79" s="1950"/>
      <c r="N79" s="1950"/>
    </row>
    <row r="80" spans="1:14" ht="48" x14ac:dyDescent="0.25">
      <c r="A80" s="1945" t="s">
        <v>2154</v>
      </c>
      <c r="B80" s="1951" t="s">
        <v>2177</v>
      </c>
      <c r="C80" s="1951"/>
      <c r="D80" s="1945" t="s">
        <v>2178</v>
      </c>
      <c r="E80" s="1945"/>
      <c r="F80" s="1946" t="s">
        <v>2036</v>
      </c>
      <c r="G80" s="1947">
        <v>0</v>
      </c>
      <c r="H80" s="1948"/>
      <c r="I80" s="1948">
        <f t="shared" si="2"/>
        <v>0</v>
      </c>
      <c r="J80" s="1949" t="s">
        <v>15997</v>
      </c>
      <c r="K80" s="1945"/>
      <c r="L80" s="1950"/>
      <c r="M80" s="1950"/>
      <c r="N80" s="1950"/>
    </row>
    <row r="81" spans="1:14" x14ac:dyDescent="0.25">
      <c r="A81" s="1945" t="s">
        <v>2155</v>
      </c>
      <c r="B81" s="1951" t="s">
        <v>2490</v>
      </c>
      <c r="C81" s="1945"/>
      <c r="D81" s="1945" t="s">
        <v>2491</v>
      </c>
      <c r="E81" s="1945"/>
      <c r="F81" s="1946" t="s">
        <v>2036</v>
      </c>
      <c r="G81" s="1947">
        <v>0</v>
      </c>
      <c r="H81" s="1948"/>
      <c r="I81" s="1948">
        <f t="shared" si="2"/>
        <v>0</v>
      </c>
      <c r="J81" s="1949" t="s">
        <v>15998</v>
      </c>
      <c r="K81" s="1945"/>
      <c r="L81" s="1950"/>
      <c r="M81" s="1950"/>
      <c r="N81" s="1950"/>
    </row>
    <row r="82" spans="1:14" ht="24" x14ac:dyDescent="0.25">
      <c r="A82" s="1945" t="s">
        <v>2158</v>
      </c>
      <c r="B82" s="1951" t="s">
        <v>2492</v>
      </c>
      <c r="C82" s="1945"/>
      <c r="D82" s="1945" t="s">
        <v>2493</v>
      </c>
      <c r="E82" s="1945"/>
      <c r="F82" s="1946" t="s">
        <v>2036</v>
      </c>
      <c r="G82" s="1947">
        <v>0</v>
      </c>
      <c r="H82" s="1948"/>
      <c r="I82" s="1948">
        <f t="shared" si="2"/>
        <v>0</v>
      </c>
      <c r="J82" s="1949" t="s">
        <v>15999</v>
      </c>
      <c r="K82" s="1945"/>
      <c r="L82" s="1950"/>
      <c r="M82" s="1950"/>
      <c r="N82" s="1950"/>
    </row>
    <row r="83" spans="1:14" ht="36" x14ac:dyDescent="0.25">
      <c r="A83" s="1945" t="s">
        <v>2161</v>
      </c>
      <c r="B83" s="1951" t="s">
        <v>2181</v>
      </c>
      <c r="C83" s="1945"/>
      <c r="D83" s="1945" t="s">
        <v>2182</v>
      </c>
      <c r="E83" s="1945"/>
      <c r="F83" s="1946" t="s">
        <v>2036</v>
      </c>
      <c r="G83" s="1947">
        <v>0</v>
      </c>
      <c r="H83" s="1948"/>
      <c r="I83" s="1948">
        <f t="shared" si="2"/>
        <v>0</v>
      </c>
      <c r="J83" s="1949" t="s">
        <v>16000</v>
      </c>
      <c r="K83" s="1945"/>
      <c r="L83" s="1950"/>
      <c r="M83" s="1950"/>
      <c r="N83" s="1950"/>
    </row>
    <row r="84" spans="1:14" ht="36" x14ac:dyDescent="0.25">
      <c r="A84" s="1945" t="s">
        <v>2162</v>
      </c>
      <c r="B84" s="1951" t="s">
        <v>2494</v>
      </c>
      <c r="C84" s="1945"/>
      <c r="D84" s="1945" t="s">
        <v>2495</v>
      </c>
      <c r="E84" s="1945"/>
      <c r="F84" s="1946" t="s">
        <v>2036</v>
      </c>
      <c r="G84" s="1947">
        <v>0</v>
      </c>
      <c r="H84" s="1948"/>
      <c r="I84" s="1948">
        <f t="shared" si="2"/>
        <v>0</v>
      </c>
      <c r="J84" s="1949" t="s">
        <v>16001</v>
      </c>
      <c r="K84" s="1945"/>
      <c r="L84" s="1950"/>
      <c r="M84" s="1950"/>
      <c r="N84" s="1950"/>
    </row>
    <row r="85" spans="1:14" ht="24" x14ac:dyDescent="0.25">
      <c r="A85" s="1945" t="s">
        <v>2165</v>
      </c>
      <c r="B85" s="1951" t="s">
        <v>18369</v>
      </c>
      <c r="C85" s="1951"/>
      <c r="D85" s="1953" t="s">
        <v>18370</v>
      </c>
      <c r="E85" s="1945"/>
      <c r="F85" s="1946" t="s">
        <v>2036</v>
      </c>
      <c r="G85" s="1947">
        <v>0</v>
      </c>
      <c r="H85" s="1948"/>
      <c r="I85" s="1948">
        <f t="shared" si="2"/>
        <v>0</v>
      </c>
      <c r="J85" s="1949" t="s">
        <v>16002</v>
      </c>
      <c r="K85" s="1945"/>
      <c r="L85" s="1950"/>
      <c r="M85" s="1950"/>
      <c r="N85" s="1950"/>
    </row>
    <row r="86" spans="1:14" ht="36" x14ac:dyDescent="0.25">
      <c r="A86" s="1951" t="s">
        <v>2169</v>
      </c>
      <c r="B86" s="1951" t="s">
        <v>16003</v>
      </c>
      <c r="C86" s="1951"/>
      <c r="D86" s="1951" t="s">
        <v>16004</v>
      </c>
      <c r="E86" s="1951"/>
      <c r="F86" s="1949" t="s">
        <v>2036</v>
      </c>
      <c r="G86" s="1947">
        <v>0</v>
      </c>
      <c r="H86" s="1948"/>
      <c r="I86" s="1954">
        <f t="shared" si="2"/>
        <v>0</v>
      </c>
      <c r="J86" s="1955" t="s">
        <v>18371</v>
      </c>
      <c r="K86" s="1945"/>
      <c r="L86" s="1950"/>
      <c r="M86" s="1950"/>
      <c r="N86" s="1950"/>
    </row>
    <row r="87" spans="1:14" ht="36" x14ac:dyDescent="0.25">
      <c r="A87" s="1951" t="s">
        <v>2172</v>
      </c>
      <c r="B87" s="1951" t="s">
        <v>16005</v>
      </c>
      <c r="C87" s="1951"/>
      <c r="D87" s="1953" t="s">
        <v>16006</v>
      </c>
      <c r="E87" s="180"/>
      <c r="F87" s="1949" t="s">
        <v>2036</v>
      </c>
      <c r="G87" s="1947">
        <v>0</v>
      </c>
      <c r="H87" s="1948"/>
      <c r="I87" s="1954">
        <f>ROUND(G87*H87,2)</f>
        <v>0</v>
      </c>
      <c r="J87" s="1955" t="s">
        <v>18372</v>
      </c>
      <c r="K87" s="1950"/>
      <c r="L87" s="1950"/>
      <c r="M87" s="1950"/>
      <c r="N87" s="1956"/>
    </row>
    <row r="88" spans="1:14" ht="36" x14ac:dyDescent="0.25">
      <c r="A88" s="1951" t="s">
        <v>2175</v>
      </c>
      <c r="B88" s="1951" t="s">
        <v>16007</v>
      </c>
      <c r="C88" s="1951"/>
      <c r="D88" s="1953" t="s">
        <v>16008</v>
      </c>
      <c r="E88" s="180"/>
      <c r="F88" s="1949" t="s">
        <v>2036</v>
      </c>
      <c r="G88" s="1947">
        <v>0</v>
      </c>
      <c r="H88" s="1948"/>
      <c r="I88" s="1954">
        <f>ROUND(G88*H88,2)</f>
        <v>0</v>
      </c>
      <c r="J88" s="1955" t="s">
        <v>18373</v>
      </c>
      <c r="K88" s="1950"/>
      <c r="L88" s="1950"/>
      <c r="M88" s="1950"/>
      <c r="N88" s="175"/>
    </row>
    <row r="89" spans="1:14" ht="24" x14ac:dyDescent="0.25">
      <c r="A89" s="1951" t="s">
        <v>2176</v>
      </c>
      <c r="B89" s="1951" t="s">
        <v>18897</v>
      </c>
      <c r="C89" s="1951"/>
      <c r="D89" s="1953" t="s">
        <v>18898</v>
      </c>
      <c r="E89" s="1957"/>
      <c r="F89" s="1958" t="s">
        <v>2168</v>
      </c>
      <c r="G89" s="1947">
        <v>0</v>
      </c>
      <c r="H89" s="1948"/>
      <c r="I89" s="1948">
        <f>ROUND(G89*H89,2)</f>
        <v>0</v>
      </c>
      <c r="J89" s="1955" t="s">
        <v>18378</v>
      </c>
      <c r="K89" s="1950"/>
      <c r="L89" s="1950"/>
      <c r="M89" s="1950"/>
      <c r="N89" s="1956"/>
    </row>
    <row r="90" spans="1:14" ht="36" x14ac:dyDescent="0.25">
      <c r="A90" s="1951" t="s">
        <v>2179</v>
      </c>
      <c r="B90" s="1951" t="s">
        <v>18899</v>
      </c>
      <c r="C90" s="1951"/>
      <c r="D90" s="1953" t="s">
        <v>18900</v>
      </c>
      <c r="E90" s="1957"/>
      <c r="F90" s="1958" t="s">
        <v>2168</v>
      </c>
      <c r="G90" s="1947">
        <v>0</v>
      </c>
      <c r="H90" s="1948"/>
      <c r="I90" s="1948">
        <f>ROUND(G90*H90,2)</f>
        <v>0</v>
      </c>
      <c r="J90" s="1955" t="s">
        <v>18379</v>
      </c>
      <c r="K90" s="1950"/>
      <c r="L90" s="1950"/>
      <c r="M90" s="1950"/>
      <c r="N90" s="175"/>
    </row>
    <row r="91" spans="1:14" ht="60" x14ac:dyDescent="0.25">
      <c r="A91" s="1951" t="s">
        <v>2180</v>
      </c>
      <c r="B91" s="1945" t="s">
        <v>2186</v>
      </c>
      <c r="C91" s="1951"/>
      <c r="D91" s="1945" t="s">
        <v>2187</v>
      </c>
      <c r="E91" s="1945"/>
      <c r="F91" s="1946" t="s">
        <v>2036</v>
      </c>
      <c r="G91" s="1947">
        <v>0</v>
      </c>
      <c r="H91" s="1948"/>
      <c r="I91" s="1948">
        <f t="shared" si="2"/>
        <v>0</v>
      </c>
      <c r="J91" s="1946" t="s">
        <v>2188</v>
      </c>
      <c r="K91" s="1945"/>
      <c r="L91" s="1950"/>
      <c r="M91" s="1950"/>
      <c r="N91" s="1950"/>
    </row>
    <row r="92" spans="1:14" ht="60" x14ac:dyDescent="0.25">
      <c r="A92" s="1951" t="s">
        <v>2183</v>
      </c>
      <c r="B92" s="1945" t="s">
        <v>2496</v>
      </c>
      <c r="C92" s="1951"/>
      <c r="D92" s="1945" t="s">
        <v>2497</v>
      </c>
      <c r="E92" s="1945"/>
      <c r="F92" s="1946" t="s">
        <v>2036</v>
      </c>
      <c r="G92" s="1947">
        <v>0</v>
      </c>
      <c r="H92" s="1948"/>
      <c r="I92" s="1948">
        <f t="shared" si="2"/>
        <v>0</v>
      </c>
      <c r="J92" s="1946" t="s">
        <v>2498</v>
      </c>
      <c r="K92" s="1945"/>
      <c r="L92" s="1950"/>
      <c r="M92" s="1950"/>
      <c r="N92" s="1950"/>
    </row>
    <row r="93" spans="1:14" ht="60" x14ac:dyDescent="0.25">
      <c r="A93" s="1951" t="s">
        <v>2184</v>
      </c>
      <c r="B93" s="1945" t="s">
        <v>2499</v>
      </c>
      <c r="C93" s="1951"/>
      <c r="D93" s="1945" t="s">
        <v>2500</v>
      </c>
      <c r="E93" s="1945"/>
      <c r="F93" s="1946" t="s">
        <v>2036</v>
      </c>
      <c r="G93" s="1947">
        <v>0</v>
      </c>
      <c r="H93" s="1948"/>
      <c r="I93" s="1948">
        <f t="shared" si="2"/>
        <v>0</v>
      </c>
      <c r="J93" s="1946" t="s">
        <v>2501</v>
      </c>
      <c r="K93" s="1945"/>
      <c r="L93" s="1950"/>
      <c r="M93" s="1950"/>
      <c r="N93" s="1950"/>
    </row>
    <row r="94" spans="1:14" ht="60" x14ac:dyDescent="0.25">
      <c r="A94" s="1951" t="s">
        <v>2185</v>
      </c>
      <c r="B94" s="1945" t="s">
        <v>2189</v>
      </c>
      <c r="C94" s="1951"/>
      <c r="D94" s="1945" t="s">
        <v>2190</v>
      </c>
      <c r="E94" s="1945"/>
      <c r="F94" s="1946" t="s">
        <v>2036</v>
      </c>
      <c r="G94" s="1947">
        <v>0</v>
      </c>
      <c r="H94" s="1948"/>
      <c r="I94" s="1948">
        <f t="shared" si="2"/>
        <v>0</v>
      </c>
      <c r="J94" s="1946" t="s">
        <v>2191</v>
      </c>
      <c r="K94" s="1945"/>
      <c r="L94" s="1950"/>
      <c r="M94" s="1950"/>
      <c r="N94" s="1950"/>
    </row>
    <row r="95" spans="1:14" x14ac:dyDescent="0.25">
      <c r="A95" s="1959" t="s">
        <v>367</v>
      </c>
      <c r="B95" s="1959" t="s">
        <v>111</v>
      </c>
      <c r="C95" s="1959"/>
      <c r="D95" s="1959" t="s">
        <v>282</v>
      </c>
      <c r="E95" s="1959"/>
      <c r="F95" s="1960"/>
      <c r="G95" s="1961"/>
      <c r="H95" s="1962"/>
      <c r="I95" s="1963">
        <f>I96+I102+I111</f>
        <v>0</v>
      </c>
      <c r="J95" s="1960"/>
      <c r="K95" s="1959"/>
      <c r="L95" s="1926"/>
      <c r="M95" s="1926"/>
      <c r="N95" s="1964"/>
    </row>
    <row r="96" spans="1:14" x14ac:dyDescent="0.25">
      <c r="A96" s="1927" t="s">
        <v>2192</v>
      </c>
      <c r="B96" s="1927" t="s">
        <v>362</v>
      </c>
      <c r="C96" s="1927"/>
      <c r="D96" s="1927" t="s">
        <v>363</v>
      </c>
      <c r="E96" s="1927"/>
      <c r="F96" s="1928"/>
      <c r="G96" s="1929"/>
      <c r="H96" s="1930"/>
      <c r="I96" s="1931">
        <f>I97</f>
        <v>0</v>
      </c>
      <c r="J96" s="1928"/>
      <c r="K96" s="1927"/>
      <c r="L96" s="1932"/>
      <c r="M96" s="1932"/>
      <c r="N96" s="1932"/>
    </row>
    <row r="97" spans="1:14" s="177" customFormat="1" x14ac:dyDescent="0.25">
      <c r="A97" s="1933" t="s">
        <v>2193</v>
      </c>
      <c r="B97" s="1933" t="s">
        <v>362</v>
      </c>
      <c r="C97" s="1933"/>
      <c r="D97" s="1933" t="s">
        <v>363</v>
      </c>
      <c r="E97" s="1933"/>
      <c r="F97" s="1934"/>
      <c r="G97" s="1935"/>
      <c r="H97" s="1936"/>
      <c r="I97" s="1937">
        <f>I98</f>
        <v>0</v>
      </c>
      <c r="J97" s="1934"/>
      <c r="K97" s="1933"/>
      <c r="L97" s="1938"/>
      <c r="M97" s="1938"/>
      <c r="N97" s="1938"/>
    </row>
    <row r="98" spans="1:14" s="178" customFormat="1" x14ac:dyDescent="0.25">
      <c r="A98" s="1939" t="s">
        <v>2194</v>
      </c>
      <c r="B98" s="1939" t="s">
        <v>362</v>
      </c>
      <c r="C98" s="1939"/>
      <c r="D98" s="1939" t="s">
        <v>363</v>
      </c>
      <c r="E98" s="1939"/>
      <c r="F98" s="1940"/>
      <c r="G98" s="1941"/>
      <c r="H98" s="1942"/>
      <c r="I98" s="1943">
        <f>I99+I100+I101</f>
        <v>0</v>
      </c>
      <c r="J98" s="1940"/>
      <c r="K98" s="1939"/>
      <c r="L98" s="1944"/>
      <c r="M98" s="1944"/>
      <c r="N98" s="1944"/>
    </row>
    <row r="99" spans="1:14" s="179" customFormat="1" ht="24" x14ac:dyDescent="0.25">
      <c r="A99" s="1945" t="s">
        <v>2195</v>
      </c>
      <c r="B99" s="1945" t="s">
        <v>2196</v>
      </c>
      <c r="C99" s="1945"/>
      <c r="D99" s="1945" t="s">
        <v>2197</v>
      </c>
      <c r="E99" s="1945"/>
      <c r="F99" s="1946" t="s">
        <v>1960</v>
      </c>
      <c r="G99" s="1947"/>
      <c r="H99" s="1948"/>
      <c r="I99" s="1948">
        <f>ROUND(G99*H99,2)</f>
        <v>0</v>
      </c>
      <c r="J99" s="1949" t="s">
        <v>16009</v>
      </c>
      <c r="K99" s="1945"/>
      <c r="L99" s="1950"/>
      <c r="M99" s="1950"/>
      <c r="N99" s="1950"/>
    </row>
    <row r="100" spans="1:14" ht="36" x14ac:dyDescent="0.25">
      <c r="A100" s="1945" t="s">
        <v>2198</v>
      </c>
      <c r="B100" s="1945" t="s">
        <v>2199</v>
      </c>
      <c r="C100" s="1945"/>
      <c r="D100" s="1945" t="s">
        <v>2200</v>
      </c>
      <c r="E100" s="1945"/>
      <c r="F100" s="1946" t="s">
        <v>1960</v>
      </c>
      <c r="G100" s="1947"/>
      <c r="H100" s="1948"/>
      <c r="I100" s="1948">
        <f>ROUND(G100*H100,2)</f>
        <v>0</v>
      </c>
      <c r="J100" s="1949" t="s">
        <v>16010</v>
      </c>
      <c r="K100" s="1945"/>
      <c r="L100" s="1950"/>
      <c r="M100" s="1950"/>
      <c r="N100" s="1950"/>
    </row>
    <row r="101" spans="1:14" ht="48" x14ac:dyDescent="0.25">
      <c r="A101" s="1945" t="s">
        <v>2201</v>
      </c>
      <c r="B101" s="1945" t="s">
        <v>2202</v>
      </c>
      <c r="C101" s="1945"/>
      <c r="D101" s="1945" t="s">
        <v>2203</v>
      </c>
      <c r="E101" s="1945"/>
      <c r="F101" s="1946" t="s">
        <v>1960</v>
      </c>
      <c r="G101" s="1947"/>
      <c r="H101" s="1948"/>
      <c r="I101" s="1948">
        <f>ROUND(G101*H101,2)</f>
        <v>0</v>
      </c>
      <c r="J101" s="1949" t="s">
        <v>16011</v>
      </c>
      <c r="K101" s="1945"/>
      <c r="L101" s="1950"/>
      <c r="M101" s="1950"/>
      <c r="N101" s="1950"/>
    </row>
    <row r="102" spans="1:14" x14ac:dyDescent="0.25">
      <c r="A102" s="1927" t="s">
        <v>370</v>
      </c>
      <c r="B102" s="1927" t="s">
        <v>2204</v>
      </c>
      <c r="C102" s="1927"/>
      <c r="D102" s="1927" t="s">
        <v>2205</v>
      </c>
      <c r="E102" s="1927"/>
      <c r="F102" s="1928"/>
      <c r="G102" s="1929"/>
      <c r="H102" s="1930"/>
      <c r="I102" s="1931">
        <f>I103</f>
        <v>0</v>
      </c>
      <c r="J102" s="1928"/>
      <c r="K102" s="1927"/>
      <c r="L102" s="1932"/>
      <c r="M102" s="1932"/>
      <c r="N102" s="1932"/>
    </row>
    <row r="103" spans="1:14" s="177" customFormat="1" x14ac:dyDescent="0.25">
      <c r="A103" s="1933" t="s">
        <v>373</v>
      </c>
      <c r="B103" s="1933" t="s">
        <v>2204</v>
      </c>
      <c r="C103" s="1933"/>
      <c r="D103" s="1933" t="s">
        <v>2205</v>
      </c>
      <c r="E103" s="1933"/>
      <c r="F103" s="1934"/>
      <c r="G103" s="1935"/>
      <c r="H103" s="1936"/>
      <c r="I103" s="1937">
        <f>I104+I108</f>
        <v>0</v>
      </c>
      <c r="J103" s="1934"/>
      <c r="K103" s="1933"/>
      <c r="L103" s="1938"/>
      <c r="M103" s="1938"/>
      <c r="N103" s="1938"/>
    </row>
    <row r="104" spans="1:14" s="178" customFormat="1" x14ac:dyDescent="0.25">
      <c r="A104" s="1939" t="s">
        <v>2206</v>
      </c>
      <c r="B104" s="1939" t="s">
        <v>362</v>
      </c>
      <c r="C104" s="1939"/>
      <c r="D104" s="1939" t="s">
        <v>363</v>
      </c>
      <c r="E104" s="1939"/>
      <c r="F104" s="1940"/>
      <c r="G104" s="1941"/>
      <c r="H104" s="1942"/>
      <c r="I104" s="1943">
        <f>I105+I106+I107</f>
        <v>0</v>
      </c>
      <c r="J104" s="1940"/>
      <c r="K104" s="1939"/>
      <c r="L104" s="1944"/>
      <c r="M104" s="1944"/>
      <c r="N104" s="1944"/>
    </row>
    <row r="105" spans="1:14" s="179" customFormat="1" ht="36" x14ac:dyDescent="0.25">
      <c r="A105" s="1945" t="s">
        <v>2207</v>
      </c>
      <c r="B105" s="1945" t="s">
        <v>2208</v>
      </c>
      <c r="C105" s="1945"/>
      <c r="D105" s="1945" t="s">
        <v>2209</v>
      </c>
      <c r="E105" s="1945"/>
      <c r="F105" s="1946" t="s">
        <v>1960</v>
      </c>
      <c r="G105" s="1947"/>
      <c r="H105" s="1948"/>
      <c r="I105" s="1948">
        <f>ROUND(G105*H105,2)</f>
        <v>0</v>
      </c>
      <c r="J105" s="1949" t="s">
        <v>16012</v>
      </c>
      <c r="K105" s="1945"/>
      <c r="L105" s="1950"/>
      <c r="M105" s="1950"/>
      <c r="N105" s="1950"/>
    </row>
    <row r="106" spans="1:14" ht="60" x14ac:dyDescent="0.25">
      <c r="A106" s="1945" t="s">
        <v>2210</v>
      </c>
      <c r="B106" s="1945" t="s">
        <v>2211</v>
      </c>
      <c r="C106" s="1945"/>
      <c r="D106" s="1945" t="s">
        <v>2212</v>
      </c>
      <c r="E106" s="1945"/>
      <c r="F106" s="1946" t="s">
        <v>1960</v>
      </c>
      <c r="G106" s="1947"/>
      <c r="H106" s="1948"/>
      <c r="I106" s="1948">
        <f>ROUND(G106*H106,2)</f>
        <v>0</v>
      </c>
      <c r="J106" s="1949" t="s">
        <v>16013</v>
      </c>
      <c r="K106" s="1945"/>
      <c r="L106" s="1950"/>
      <c r="M106" s="1950"/>
      <c r="N106" s="1950"/>
    </row>
    <row r="107" spans="1:14" ht="84" x14ac:dyDescent="0.25">
      <c r="A107" s="1945" t="s">
        <v>2502</v>
      </c>
      <c r="B107" s="1965" t="s">
        <v>2503</v>
      </c>
      <c r="C107" s="1945"/>
      <c r="D107" s="1945" t="s">
        <v>2504</v>
      </c>
      <c r="E107" s="1945"/>
      <c r="F107" s="1946" t="s">
        <v>1960</v>
      </c>
      <c r="G107" s="1947"/>
      <c r="H107" s="1948"/>
      <c r="I107" s="1948">
        <f>ROUND(G107*H107,2)</f>
        <v>0</v>
      </c>
      <c r="J107" s="1949" t="s">
        <v>16014</v>
      </c>
      <c r="K107" s="1945"/>
      <c r="L107" s="1950"/>
      <c r="M107" s="1950"/>
      <c r="N107" s="1950"/>
    </row>
    <row r="108" spans="1:14" x14ac:dyDescent="0.25">
      <c r="A108" s="1939" t="s">
        <v>374</v>
      </c>
      <c r="B108" s="1939" t="s">
        <v>2204</v>
      </c>
      <c r="C108" s="1939"/>
      <c r="D108" s="1939" t="s">
        <v>2205</v>
      </c>
      <c r="E108" s="1939"/>
      <c r="F108" s="1940"/>
      <c r="G108" s="1941"/>
      <c r="H108" s="1942"/>
      <c r="I108" s="1943">
        <f>I109+I110</f>
        <v>0</v>
      </c>
      <c r="J108" s="1940"/>
      <c r="K108" s="1939"/>
      <c r="L108" s="1944"/>
      <c r="M108" s="1944"/>
      <c r="N108" s="1944"/>
    </row>
    <row r="109" spans="1:14" s="179" customFormat="1" ht="228" x14ac:dyDescent="0.25">
      <c r="A109" s="1945" t="s">
        <v>377</v>
      </c>
      <c r="B109" s="1951" t="s">
        <v>18380</v>
      </c>
      <c r="C109" s="1951"/>
      <c r="D109" s="1951" t="s">
        <v>18381</v>
      </c>
      <c r="E109" s="1951"/>
      <c r="F109" s="1949" t="s">
        <v>2168</v>
      </c>
      <c r="G109" s="1947">
        <v>0</v>
      </c>
      <c r="H109" s="1948"/>
      <c r="I109" s="1948">
        <f>ROUND(G109*H109,2)</f>
        <v>0</v>
      </c>
      <c r="J109" s="1949" t="s">
        <v>16015</v>
      </c>
      <c r="K109" s="1945"/>
      <c r="L109" s="1950"/>
      <c r="M109" s="1950"/>
      <c r="N109" s="1950"/>
    </row>
    <row r="110" spans="1:14" ht="36" x14ac:dyDescent="0.25">
      <c r="A110" s="1945" t="s">
        <v>2213</v>
      </c>
      <c r="B110" s="1951" t="s">
        <v>16016</v>
      </c>
      <c r="C110" s="1951"/>
      <c r="D110" s="1951" t="s">
        <v>16017</v>
      </c>
      <c r="E110" s="1951"/>
      <c r="F110" s="1949" t="s">
        <v>2168</v>
      </c>
      <c r="G110" s="1947">
        <v>0</v>
      </c>
      <c r="H110" s="1948"/>
      <c r="I110" s="1948">
        <f>ROUND(G110*H110,2)</f>
        <v>0</v>
      </c>
      <c r="J110" s="1949" t="s">
        <v>16018</v>
      </c>
      <c r="K110" s="1945"/>
      <c r="L110" s="1950"/>
      <c r="M110" s="1950"/>
      <c r="N110" s="1950"/>
    </row>
    <row r="111" spans="1:14" x14ac:dyDescent="0.25">
      <c r="A111" s="1927" t="s">
        <v>2214</v>
      </c>
      <c r="B111" s="1927" t="s">
        <v>2215</v>
      </c>
      <c r="C111" s="1927"/>
      <c r="D111" s="1927" t="s">
        <v>2216</v>
      </c>
      <c r="E111" s="1927"/>
      <c r="F111" s="1928"/>
      <c r="G111" s="1929"/>
      <c r="H111" s="1930"/>
      <c r="I111" s="1931">
        <f>I112+I138+I145+I152+I164+I176+I206+I213</f>
        <v>0</v>
      </c>
      <c r="J111" s="1928"/>
      <c r="K111" s="1927"/>
      <c r="L111" s="1932"/>
      <c r="M111" s="1932"/>
      <c r="N111" s="1932"/>
    </row>
    <row r="112" spans="1:14" s="177" customFormat="1" x14ac:dyDescent="0.25">
      <c r="A112" s="1933" t="s">
        <v>2217</v>
      </c>
      <c r="B112" s="1933" t="s">
        <v>2218</v>
      </c>
      <c r="C112" s="1933"/>
      <c r="D112" s="1933" t="s">
        <v>2219</v>
      </c>
      <c r="E112" s="1933"/>
      <c r="F112" s="1934"/>
      <c r="G112" s="1935"/>
      <c r="H112" s="1936"/>
      <c r="I112" s="1937">
        <f>I113+I131</f>
        <v>0</v>
      </c>
      <c r="J112" s="1934"/>
      <c r="K112" s="1933"/>
      <c r="L112" s="1938"/>
      <c r="M112" s="1938"/>
      <c r="N112" s="1938"/>
    </row>
    <row r="113" spans="1:14" s="178" customFormat="1" x14ac:dyDescent="0.25">
      <c r="A113" s="1939" t="s">
        <v>2220</v>
      </c>
      <c r="B113" s="1939" t="s">
        <v>2218</v>
      </c>
      <c r="C113" s="1939"/>
      <c r="D113" s="1939" t="s">
        <v>2219</v>
      </c>
      <c r="E113" s="1939"/>
      <c r="F113" s="1940"/>
      <c r="G113" s="1941"/>
      <c r="H113" s="1942"/>
      <c r="I113" s="1943">
        <f>I114+I115+I116+I117+I118+I119+I120+I121+I122+I123+I124+I125+I126+I127+I128+I129+I130</f>
        <v>0</v>
      </c>
      <c r="J113" s="1940"/>
      <c r="K113" s="1939"/>
      <c r="L113" s="1944"/>
      <c r="M113" s="1944"/>
      <c r="N113" s="1944"/>
    </row>
    <row r="114" spans="1:14" s="179" customFormat="1" ht="36" x14ac:dyDescent="0.25">
      <c r="A114" s="1945" t="s">
        <v>2221</v>
      </c>
      <c r="B114" s="1945" t="s">
        <v>2222</v>
      </c>
      <c r="C114" s="1945" t="s">
        <v>2505</v>
      </c>
      <c r="D114" s="1945" t="s">
        <v>2223</v>
      </c>
      <c r="E114" s="1945" t="s">
        <v>2506</v>
      </c>
      <c r="F114" s="1946" t="s">
        <v>2036</v>
      </c>
      <c r="G114" s="1947">
        <v>0</v>
      </c>
      <c r="H114" s="1948"/>
      <c r="I114" s="1948">
        <f t="shared" ref="I114:I130" si="3">ROUND(G114*H114,2)</f>
        <v>0</v>
      </c>
      <c r="J114" s="1949" t="s">
        <v>16019</v>
      </c>
      <c r="K114" s="1945"/>
      <c r="L114" s="1950"/>
      <c r="M114" s="1950"/>
      <c r="N114" s="1950"/>
    </row>
    <row r="115" spans="1:14" ht="36" x14ac:dyDescent="0.25">
      <c r="A115" s="1945" t="s">
        <v>2224</v>
      </c>
      <c r="B115" s="1945" t="s">
        <v>2222</v>
      </c>
      <c r="C115" s="1951" t="s">
        <v>2225</v>
      </c>
      <c r="D115" s="1945" t="s">
        <v>2223</v>
      </c>
      <c r="E115" s="1951" t="s">
        <v>2225</v>
      </c>
      <c r="F115" s="1946" t="s">
        <v>2036</v>
      </c>
      <c r="G115" s="1947">
        <v>0</v>
      </c>
      <c r="H115" s="1948"/>
      <c r="I115" s="1948">
        <f t="shared" si="3"/>
        <v>0</v>
      </c>
      <c r="J115" s="1949" t="s">
        <v>16019</v>
      </c>
      <c r="K115" s="1945"/>
      <c r="L115" s="1950"/>
      <c r="M115" s="1950"/>
      <c r="N115" s="1950"/>
    </row>
    <row r="116" spans="1:14" ht="36" x14ac:dyDescent="0.25">
      <c r="A116" s="1945" t="s">
        <v>2226</v>
      </c>
      <c r="B116" s="1945" t="s">
        <v>2227</v>
      </c>
      <c r="C116" s="1945" t="s">
        <v>2505</v>
      </c>
      <c r="D116" s="1945" t="s">
        <v>2228</v>
      </c>
      <c r="E116" s="1945" t="s">
        <v>2506</v>
      </c>
      <c r="F116" s="1946" t="s">
        <v>2036</v>
      </c>
      <c r="G116" s="1947">
        <v>0</v>
      </c>
      <c r="H116" s="1948"/>
      <c r="I116" s="1948">
        <f t="shared" si="3"/>
        <v>0</v>
      </c>
      <c r="J116" s="1949" t="s">
        <v>15913</v>
      </c>
      <c r="K116" s="1945"/>
      <c r="L116" s="1950"/>
      <c r="M116" s="1950"/>
      <c r="N116" s="1950"/>
    </row>
    <row r="117" spans="1:14" x14ac:dyDescent="0.25">
      <c r="A117" s="1945" t="s">
        <v>2229</v>
      </c>
      <c r="B117" s="1945" t="s">
        <v>2227</v>
      </c>
      <c r="C117" s="1951" t="s">
        <v>2225</v>
      </c>
      <c r="D117" s="1945" t="s">
        <v>2228</v>
      </c>
      <c r="E117" s="1951" t="s">
        <v>2225</v>
      </c>
      <c r="F117" s="1946" t="s">
        <v>2036</v>
      </c>
      <c r="G117" s="1947">
        <v>0</v>
      </c>
      <c r="H117" s="1948"/>
      <c r="I117" s="1948">
        <f t="shared" si="3"/>
        <v>0</v>
      </c>
      <c r="J117" s="1949" t="s">
        <v>15913</v>
      </c>
      <c r="K117" s="1945"/>
      <c r="L117" s="1950"/>
      <c r="M117" s="1950"/>
      <c r="N117" s="1950"/>
    </row>
    <row r="118" spans="1:14" x14ac:dyDescent="0.25">
      <c r="A118" s="1945" t="s">
        <v>2230</v>
      </c>
      <c r="B118" s="1951" t="s">
        <v>2507</v>
      </c>
      <c r="C118" s="1951"/>
      <c r="D118" s="1951" t="s">
        <v>2508</v>
      </c>
      <c r="E118" s="1951"/>
      <c r="F118" s="1949" t="s">
        <v>2036</v>
      </c>
      <c r="G118" s="1947">
        <v>0</v>
      </c>
      <c r="H118" s="1948"/>
      <c r="I118" s="1948">
        <f t="shared" si="3"/>
        <v>0</v>
      </c>
      <c r="J118" s="1949" t="s">
        <v>16020</v>
      </c>
      <c r="K118" s="1945"/>
      <c r="L118" s="1950"/>
      <c r="M118" s="1950"/>
      <c r="N118" s="1950"/>
    </row>
    <row r="119" spans="1:14" ht="48" x14ac:dyDescent="0.25">
      <c r="A119" s="1945" t="s">
        <v>2231</v>
      </c>
      <c r="B119" s="1951" t="s">
        <v>18382</v>
      </c>
      <c r="C119" s="1945"/>
      <c r="D119" s="1945" t="s">
        <v>18383</v>
      </c>
      <c r="E119" s="1945"/>
      <c r="F119" s="1946" t="s">
        <v>2036</v>
      </c>
      <c r="G119" s="1947">
        <v>0</v>
      </c>
      <c r="H119" s="1948"/>
      <c r="I119" s="1948">
        <f t="shared" si="3"/>
        <v>0</v>
      </c>
      <c r="J119" s="1949" t="s">
        <v>18384</v>
      </c>
      <c r="K119" s="1945"/>
      <c r="L119" s="1950"/>
      <c r="M119" s="1950"/>
      <c r="N119" s="1950"/>
    </row>
    <row r="120" spans="1:14" ht="48" x14ac:dyDescent="0.25">
      <c r="A120" s="1945" t="s">
        <v>2232</v>
      </c>
      <c r="B120" s="1951" t="s">
        <v>18374</v>
      </c>
      <c r="C120" s="1945"/>
      <c r="D120" s="1945" t="s">
        <v>18375</v>
      </c>
      <c r="E120" s="1945"/>
      <c r="F120" s="1946" t="s">
        <v>2036</v>
      </c>
      <c r="G120" s="1947">
        <v>0</v>
      </c>
      <c r="H120" s="1948"/>
      <c r="I120" s="1948">
        <f t="shared" si="3"/>
        <v>0</v>
      </c>
      <c r="J120" s="1949" t="s">
        <v>16021</v>
      </c>
      <c r="K120" s="1945"/>
      <c r="L120" s="1950"/>
      <c r="M120" s="1950"/>
      <c r="N120" s="1950"/>
    </row>
    <row r="121" spans="1:14" ht="48" x14ac:dyDescent="0.25">
      <c r="A121" s="1945" t="s">
        <v>2233</v>
      </c>
      <c r="B121" s="1951" t="s">
        <v>18376</v>
      </c>
      <c r="C121" s="1945"/>
      <c r="D121" s="1945" t="s">
        <v>18377</v>
      </c>
      <c r="E121" s="1945"/>
      <c r="F121" s="1946" t="s">
        <v>2036</v>
      </c>
      <c r="G121" s="1947">
        <v>0</v>
      </c>
      <c r="H121" s="1948"/>
      <c r="I121" s="1948">
        <f t="shared" si="3"/>
        <v>0</v>
      </c>
      <c r="J121" s="1949" t="s">
        <v>16022</v>
      </c>
      <c r="K121" s="1945"/>
      <c r="L121" s="1950"/>
      <c r="M121" s="1950"/>
      <c r="N121" s="1950"/>
    </row>
    <row r="122" spans="1:14" x14ac:dyDescent="0.25">
      <c r="A122" s="1945" t="s">
        <v>2234</v>
      </c>
      <c r="B122" s="1951" t="s">
        <v>18385</v>
      </c>
      <c r="C122" s="1945"/>
      <c r="D122" s="1945" t="s">
        <v>18386</v>
      </c>
      <c r="E122" s="1945"/>
      <c r="F122" s="1946" t="s">
        <v>2036</v>
      </c>
      <c r="G122" s="1947">
        <v>0</v>
      </c>
      <c r="H122" s="1948"/>
      <c r="I122" s="1948">
        <f t="shared" si="3"/>
        <v>0</v>
      </c>
      <c r="J122" s="1949" t="s">
        <v>18387</v>
      </c>
      <c r="K122" s="1945"/>
      <c r="L122" s="1950"/>
      <c r="M122" s="1950"/>
      <c r="N122" s="1950"/>
    </row>
    <row r="123" spans="1:14" x14ac:dyDescent="0.25">
      <c r="A123" s="1945" t="s">
        <v>2235</v>
      </c>
      <c r="B123" s="1945" t="s">
        <v>2238</v>
      </c>
      <c r="C123" s="1945"/>
      <c r="D123" s="1945" t="s">
        <v>2239</v>
      </c>
      <c r="E123" s="1945"/>
      <c r="F123" s="1946" t="s">
        <v>2036</v>
      </c>
      <c r="G123" s="1947">
        <v>0</v>
      </c>
      <c r="H123" s="1948"/>
      <c r="I123" s="1948">
        <f t="shared" si="3"/>
        <v>0</v>
      </c>
      <c r="J123" s="1949" t="s">
        <v>16023</v>
      </c>
      <c r="K123" s="1945"/>
      <c r="L123" s="1950"/>
      <c r="M123" s="1950"/>
      <c r="N123" s="1950"/>
    </row>
    <row r="124" spans="1:14" x14ac:dyDescent="0.25">
      <c r="A124" s="1945" t="s">
        <v>2236</v>
      </c>
      <c r="B124" s="1945" t="s">
        <v>2241</v>
      </c>
      <c r="C124" s="1945"/>
      <c r="D124" s="1945" t="s">
        <v>2242</v>
      </c>
      <c r="E124" s="1945"/>
      <c r="F124" s="1946" t="s">
        <v>2036</v>
      </c>
      <c r="G124" s="1947">
        <v>0</v>
      </c>
      <c r="H124" s="1948"/>
      <c r="I124" s="1948">
        <f t="shared" si="3"/>
        <v>0</v>
      </c>
      <c r="J124" s="1949" t="s">
        <v>16024</v>
      </c>
      <c r="K124" s="1945"/>
      <c r="L124" s="1950"/>
      <c r="M124" s="1950"/>
      <c r="N124" s="1950"/>
    </row>
    <row r="125" spans="1:14" x14ac:dyDescent="0.25">
      <c r="A125" s="1945" t="s">
        <v>2237</v>
      </c>
      <c r="B125" s="1945" t="s">
        <v>2244</v>
      </c>
      <c r="C125" s="1945"/>
      <c r="D125" s="1945" t="s">
        <v>2245</v>
      </c>
      <c r="E125" s="1945"/>
      <c r="F125" s="1946" t="s">
        <v>2036</v>
      </c>
      <c r="G125" s="1947">
        <v>0</v>
      </c>
      <c r="H125" s="1948"/>
      <c r="I125" s="1948">
        <f t="shared" si="3"/>
        <v>0</v>
      </c>
      <c r="J125" s="1949" t="s">
        <v>16025</v>
      </c>
      <c r="K125" s="1945"/>
      <c r="L125" s="1950"/>
      <c r="M125" s="1950"/>
      <c r="N125" s="1950"/>
    </row>
    <row r="126" spans="1:14" x14ac:dyDescent="0.25">
      <c r="A126" s="1945" t="s">
        <v>2240</v>
      </c>
      <c r="B126" s="1945" t="s">
        <v>2249</v>
      </c>
      <c r="C126" s="1945"/>
      <c r="D126" s="1945" t="s">
        <v>2250</v>
      </c>
      <c r="E126" s="1945"/>
      <c r="F126" s="1946" t="s">
        <v>2036</v>
      </c>
      <c r="G126" s="1947">
        <v>0</v>
      </c>
      <c r="H126" s="1948"/>
      <c r="I126" s="1948">
        <f t="shared" si="3"/>
        <v>0</v>
      </c>
      <c r="J126" s="1949" t="s">
        <v>16026</v>
      </c>
      <c r="K126" s="1945"/>
      <c r="L126" s="1950"/>
      <c r="M126" s="1950"/>
      <c r="N126" s="1950"/>
    </row>
    <row r="127" spans="1:14" ht="24" x14ac:dyDescent="0.25">
      <c r="A127" s="1945" t="s">
        <v>2243</v>
      </c>
      <c r="B127" s="1945" t="s">
        <v>2251</v>
      </c>
      <c r="C127" s="1945"/>
      <c r="D127" s="1945" t="s">
        <v>2252</v>
      </c>
      <c r="E127" s="1945"/>
      <c r="F127" s="1946" t="s">
        <v>2036</v>
      </c>
      <c r="G127" s="1947">
        <v>0</v>
      </c>
      <c r="H127" s="1948"/>
      <c r="I127" s="1948">
        <f t="shared" si="3"/>
        <v>0</v>
      </c>
      <c r="J127" s="1949" t="s">
        <v>16027</v>
      </c>
      <c r="K127" s="1945"/>
      <c r="L127" s="1950"/>
      <c r="M127" s="1950"/>
      <c r="N127" s="1950"/>
    </row>
    <row r="128" spans="1:14" x14ac:dyDescent="0.25">
      <c r="A128" s="1945" t="s">
        <v>2246</v>
      </c>
      <c r="B128" s="1945" t="s">
        <v>2253</v>
      </c>
      <c r="C128" s="1945"/>
      <c r="D128" s="1945" t="s">
        <v>2254</v>
      </c>
      <c r="E128" s="1945"/>
      <c r="F128" s="1946" t="s">
        <v>2036</v>
      </c>
      <c r="G128" s="1947">
        <v>0</v>
      </c>
      <c r="H128" s="1948"/>
      <c r="I128" s="1948">
        <f t="shared" si="3"/>
        <v>0</v>
      </c>
      <c r="J128" s="1949" t="s">
        <v>16028</v>
      </c>
      <c r="K128" s="1945"/>
      <c r="L128" s="1950"/>
      <c r="M128" s="1950"/>
      <c r="N128" s="1950"/>
    </row>
    <row r="129" spans="1:14" x14ac:dyDescent="0.25">
      <c r="A129" s="1945" t="s">
        <v>2247</v>
      </c>
      <c r="B129" s="1945" t="s">
        <v>2255</v>
      </c>
      <c r="C129" s="1945"/>
      <c r="D129" s="1945" t="s">
        <v>2256</v>
      </c>
      <c r="E129" s="1945"/>
      <c r="F129" s="1946" t="s">
        <v>2036</v>
      </c>
      <c r="G129" s="1947">
        <v>0</v>
      </c>
      <c r="H129" s="1948"/>
      <c r="I129" s="1948">
        <f t="shared" si="3"/>
        <v>0</v>
      </c>
      <c r="J129" s="1949" t="s">
        <v>16029</v>
      </c>
      <c r="K129" s="1945"/>
      <c r="L129" s="1950"/>
      <c r="M129" s="1950"/>
      <c r="N129" s="1950"/>
    </row>
    <row r="130" spans="1:14" ht="36" x14ac:dyDescent="0.25">
      <c r="A130" s="1945" t="s">
        <v>2248</v>
      </c>
      <c r="B130" s="1945" t="s">
        <v>2257</v>
      </c>
      <c r="C130" s="1945"/>
      <c r="D130" s="1945" t="s">
        <v>2258</v>
      </c>
      <c r="E130" s="1945"/>
      <c r="F130" s="1946" t="s">
        <v>2036</v>
      </c>
      <c r="G130" s="1947">
        <v>0</v>
      </c>
      <c r="H130" s="1948"/>
      <c r="I130" s="1948">
        <f t="shared" si="3"/>
        <v>0</v>
      </c>
      <c r="J130" s="1949" t="s">
        <v>15909</v>
      </c>
      <c r="K130" s="1945"/>
      <c r="L130" s="1950"/>
      <c r="M130" s="1950"/>
      <c r="N130" s="1950"/>
    </row>
    <row r="131" spans="1:14" x14ac:dyDescent="0.25">
      <c r="A131" s="1939" t="s">
        <v>2259</v>
      </c>
      <c r="B131" s="1939" t="s">
        <v>2260</v>
      </c>
      <c r="C131" s="1939"/>
      <c r="D131" s="1939" t="s">
        <v>2261</v>
      </c>
      <c r="E131" s="1939"/>
      <c r="F131" s="1940"/>
      <c r="G131" s="1941"/>
      <c r="H131" s="1942"/>
      <c r="I131" s="1943">
        <f>I132+I133+I134+I135+I136+I137</f>
        <v>0</v>
      </c>
      <c r="J131" s="1940"/>
      <c r="K131" s="1939"/>
      <c r="L131" s="1944"/>
      <c r="M131" s="1944"/>
      <c r="N131" s="1944"/>
    </row>
    <row r="132" spans="1:14" s="179" customFormat="1" x14ac:dyDescent="0.25">
      <c r="A132" s="1945" t="s">
        <v>2262</v>
      </c>
      <c r="B132" s="1945" t="s">
        <v>2263</v>
      </c>
      <c r="C132" s="1945"/>
      <c r="D132" s="1945" t="s">
        <v>2264</v>
      </c>
      <c r="E132" s="1945"/>
      <c r="F132" s="1946" t="s">
        <v>2036</v>
      </c>
      <c r="G132" s="1947">
        <v>0</v>
      </c>
      <c r="H132" s="1948"/>
      <c r="I132" s="1948">
        <f t="shared" ref="I132:I137" si="4">ROUND(G132*H132,2)</f>
        <v>0</v>
      </c>
      <c r="J132" s="1949" t="s">
        <v>16030</v>
      </c>
      <c r="K132" s="1945"/>
      <c r="L132" s="1950"/>
      <c r="M132" s="1950"/>
      <c r="N132" s="1950"/>
    </row>
    <row r="133" spans="1:14" x14ac:dyDescent="0.25">
      <c r="A133" s="1945" t="s">
        <v>2265</v>
      </c>
      <c r="B133" s="1951" t="s">
        <v>2267</v>
      </c>
      <c r="C133" s="1951"/>
      <c r="D133" s="1951" t="s">
        <v>2268</v>
      </c>
      <c r="E133" s="1951"/>
      <c r="F133" s="1949" t="s">
        <v>2036</v>
      </c>
      <c r="G133" s="1947">
        <v>0</v>
      </c>
      <c r="H133" s="1948"/>
      <c r="I133" s="1948">
        <f t="shared" si="4"/>
        <v>0</v>
      </c>
      <c r="J133" s="1949" t="s">
        <v>16031</v>
      </c>
      <c r="K133" s="1945"/>
      <c r="L133" s="1950"/>
      <c r="M133" s="1950"/>
      <c r="N133" s="1950"/>
    </row>
    <row r="134" spans="1:14" ht="24" x14ac:dyDescent="0.25">
      <c r="A134" s="1945" t="s">
        <v>2266</v>
      </c>
      <c r="B134" s="1945" t="s">
        <v>2270</v>
      </c>
      <c r="C134" s="1945"/>
      <c r="D134" s="1945" t="s">
        <v>2271</v>
      </c>
      <c r="E134" s="1945"/>
      <c r="F134" s="1946" t="s">
        <v>2036</v>
      </c>
      <c r="G134" s="1947">
        <v>0</v>
      </c>
      <c r="H134" s="1948"/>
      <c r="I134" s="1948">
        <f t="shared" si="4"/>
        <v>0</v>
      </c>
      <c r="J134" s="1949" t="s">
        <v>16032</v>
      </c>
      <c r="K134" s="1945"/>
      <c r="L134" s="1950"/>
      <c r="M134" s="1950"/>
      <c r="N134" s="1950"/>
    </row>
    <row r="135" spans="1:14" ht="24" x14ac:dyDescent="0.25">
      <c r="A135" s="1945" t="s">
        <v>2269</v>
      </c>
      <c r="B135" s="1945" t="s">
        <v>2273</v>
      </c>
      <c r="C135" s="1945"/>
      <c r="D135" s="1945" t="s">
        <v>2274</v>
      </c>
      <c r="E135" s="1945"/>
      <c r="F135" s="1946" t="s">
        <v>2036</v>
      </c>
      <c r="G135" s="1947">
        <v>0</v>
      </c>
      <c r="H135" s="1948"/>
      <c r="I135" s="1948">
        <f t="shared" si="4"/>
        <v>0</v>
      </c>
      <c r="J135" s="1949" t="s">
        <v>16033</v>
      </c>
      <c r="K135" s="1945"/>
      <c r="L135" s="1950"/>
      <c r="M135" s="1950"/>
      <c r="N135" s="1950"/>
    </row>
    <row r="136" spans="1:14" ht="24" x14ac:dyDescent="0.25">
      <c r="A136" s="1945" t="s">
        <v>2272</v>
      </c>
      <c r="B136" s="1945" t="s">
        <v>2276</v>
      </c>
      <c r="C136" s="1945"/>
      <c r="D136" s="1945" t="s">
        <v>2277</v>
      </c>
      <c r="E136" s="1945"/>
      <c r="F136" s="1946" t="s">
        <v>2036</v>
      </c>
      <c r="G136" s="1947">
        <v>0</v>
      </c>
      <c r="H136" s="1948"/>
      <c r="I136" s="1948">
        <f t="shared" si="4"/>
        <v>0</v>
      </c>
      <c r="J136" s="1949" t="s">
        <v>16034</v>
      </c>
      <c r="K136" s="1945"/>
      <c r="L136" s="1950"/>
      <c r="M136" s="1950"/>
      <c r="N136" s="1950"/>
    </row>
    <row r="137" spans="1:14" x14ac:dyDescent="0.25">
      <c r="A137" s="1945" t="s">
        <v>2275</v>
      </c>
      <c r="B137" s="1945" t="s">
        <v>2278</v>
      </c>
      <c r="C137" s="1945"/>
      <c r="D137" s="1945" t="s">
        <v>2279</v>
      </c>
      <c r="E137" s="1945"/>
      <c r="F137" s="1946" t="s">
        <v>2036</v>
      </c>
      <c r="G137" s="1947">
        <v>0</v>
      </c>
      <c r="H137" s="1948"/>
      <c r="I137" s="1948">
        <f t="shared" si="4"/>
        <v>0</v>
      </c>
      <c r="J137" s="1949" t="s">
        <v>16035</v>
      </c>
      <c r="K137" s="1945"/>
      <c r="L137" s="1950"/>
      <c r="M137" s="1950"/>
      <c r="N137" s="1950"/>
    </row>
    <row r="138" spans="1:14" x14ac:dyDescent="0.25">
      <c r="A138" s="1933" t="s">
        <v>2280</v>
      </c>
      <c r="B138" s="1933" t="s">
        <v>2281</v>
      </c>
      <c r="C138" s="1933"/>
      <c r="D138" s="1933" t="s">
        <v>2282</v>
      </c>
      <c r="E138" s="1933"/>
      <c r="F138" s="1934"/>
      <c r="G138" s="1935"/>
      <c r="H138" s="1936"/>
      <c r="I138" s="1937">
        <f>I139</f>
        <v>0</v>
      </c>
      <c r="J138" s="1934"/>
      <c r="K138" s="1933"/>
      <c r="L138" s="1938"/>
      <c r="M138" s="1938"/>
      <c r="N138" s="1938"/>
    </row>
    <row r="139" spans="1:14" s="178" customFormat="1" x14ac:dyDescent="0.25">
      <c r="A139" s="1939" t="s">
        <v>2283</v>
      </c>
      <c r="B139" s="1939" t="s">
        <v>2260</v>
      </c>
      <c r="C139" s="1939"/>
      <c r="D139" s="1939" t="s">
        <v>2284</v>
      </c>
      <c r="E139" s="1939"/>
      <c r="F139" s="1940"/>
      <c r="G139" s="1941"/>
      <c r="H139" s="1942"/>
      <c r="I139" s="1943">
        <f>I140+I141+I142+I143+I144</f>
        <v>0</v>
      </c>
      <c r="J139" s="1940"/>
      <c r="K139" s="1939"/>
      <c r="L139" s="1944"/>
      <c r="M139" s="1944"/>
      <c r="N139" s="1944"/>
    </row>
    <row r="140" spans="1:14" s="179" customFormat="1" ht="24" x14ac:dyDescent="0.25">
      <c r="A140" s="1951" t="s">
        <v>2285</v>
      </c>
      <c r="B140" s="1951" t="s">
        <v>2509</v>
      </c>
      <c r="C140" s="1951"/>
      <c r="D140" s="1951" t="s">
        <v>16036</v>
      </c>
      <c r="E140" s="1951"/>
      <c r="F140" s="1949" t="s">
        <v>2036</v>
      </c>
      <c r="G140" s="1947">
        <v>0</v>
      </c>
      <c r="H140" s="1948"/>
      <c r="I140" s="1954">
        <f>ROUND(G140*H140,2)</f>
        <v>0</v>
      </c>
      <c r="J140" s="1949" t="s">
        <v>16037</v>
      </c>
      <c r="K140" s="1951"/>
      <c r="L140" s="1966"/>
      <c r="M140" s="1966"/>
      <c r="N140" s="1966"/>
    </row>
    <row r="141" spans="1:14" ht="24" x14ac:dyDescent="0.25">
      <c r="A141" s="1945" t="s">
        <v>2286</v>
      </c>
      <c r="B141" s="1945" t="s">
        <v>2510</v>
      </c>
      <c r="C141" s="1945"/>
      <c r="D141" s="1945" t="s">
        <v>2511</v>
      </c>
      <c r="E141" s="1951"/>
      <c r="F141" s="1949" t="s">
        <v>2036</v>
      </c>
      <c r="G141" s="1947">
        <v>0</v>
      </c>
      <c r="H141" s="1948"/>
      <c r="I141" s="1948">
        <f>ROUND(G141*H141,2)</f>
        <v>0</v>
      </c>
      <c r="J141" s="1949" t="s">
        <v>16038</v>
      </c>
      <c r="K141" s="1945"/>
      <c r="L141" s="1950"/>
      <c r="M141" s="1950"/>
      <c r="N141" s="1950"/>
    </row>
    <row r="142" spans="1:14" ht="36" x14ac:dyDescent="0.25">
      <c r="A142" s="1945" t="s">
        <v>2287</v>
      </c>
      <c r="B142" s="1945" t="s">
        <v>2512</v>
      </c>
      <c r="C142" s="1945"/>
      <c r="D142" s="1945" t="s">
        <v>2513</v>
      </c>
      <c r="E142" s="1951"/>
      <c r="F142" s="1949" t="s">
        <v>2036</v>
      </c>
      <c r="G142" s="1947">
        <v>0</v>
      </c>
      <c r="H142" s="1948"/>
      <c r="I142" s="1948">
        <f>ROUND(G142*H142,2)</f>
        <v>0</v>
      </c>
      <c r="J142" s="1949" t="s">
        <v>16039</v>
      </c>
      <c r="K142" s="1945"/>
      <c r="L142" s="1950"/>
      <c r="M142" s="1950"/>
      <c r="N142" s="1950"/>
    </row>
    <row r="143" spans="1:14" x14ac:dyDescent="0.25">
      <c r="A143" s="1945" t="s">
        <v>2288</v>
      </c>
      <c r="B143" s="1945" t="s">
        <v>2514</v>
      </c>
      <c r="C143" s="1945" t="s">
        <v>123</v>
      </c>
      <c r="D143" s="1945" t="s">
        <v>2515</v>
      </c>
      <c r="E143" s="1951" t="s">
        <v>123</v>
      </c>
      <c r="F143" s="1949" t="s">
        <v>2036</v>
      </c>
      <c r="G143" s="1947">
        <v>0</v>
      </c>
      <c r="H143" s="1948"/>
      <c r="I143" s="1948">
        <f>ROUND(G143*H143,2)</f>
        <v>0</v>
      </c>
      <c r="J143" s="1949" t="s">
        <v>16040</v>
      </c>
      <c r="K143" s="1945"/>
      <c r="L143" s="1950"/>
      <c r="M143" s="1950"/>
      <c r="N143" s="1950"/>
    </row>
    <row r="144" spans="1:14" x14ac:dyDescent="0.25">
      <c r="A144" s="1945" t="s">
        <v>2289</v>
      </c>
      <c r="B144" s="1945" t="s">
        <v>2516</v>
      </c>
      <c r="C144" s="1945" t="s">
        <v>123</v>
      </c>
      <c r="D144" s="1945" t="s">
        <v>2517</v>
      </c>
      <c r="E144" s="1951" t="s">
        <v>123</v>
      </c>
      <c r="F144" s="1949" t="s">
        <v>2036</v>
      </c>
      <c r="G144" s="1947">
        <v>0</v>
      </c>
      <c r="H144" s="1948"/>
      <c r="I144" s="1948">
        <f>ROUND(G144*H144,2)</f>
        <v>0</v>
      </c>
      <c r="J144" s="1949" t="s">
        <v>16041</v>
      </c>
      <c r="K144" s="1945"/>
      <c r="L144" s="1950"/>
      <c r="M144" s="1950"/>
      <c r="N144" s="1950"/>
    </row>
    <row r="145" spans="1:14" x14ac:dyDescent="0.25">
      <c r="A145" s="1933" t="s">
        <v>2290</v>
      </c>
      <c r="B145" s="1933" t="s">
        <v>2291</v>
      </c>
      <c r="C145" s="1933"/>
      <c r="D145" s="1933" t="s">
        <v>2292</v>
      </c>
      <c r="E145" s="1933"/>
      <c r="F145" s="1934"/>
      <c r="G145" s="1935"/>
      <c r="H145" s="1936"/>
      <c r="I145" s="1937">
        <f>I146+I149</f>
        <v>0</v>
      </c>
      <c r="J145" s="1934"/>
      <c r="K145" s="1933"/>
      <c r="L145" s="1938"/>
      <c r="M145" s="1938"/>
      <c r="N145" s="1938"/>
    </row>
    <row r="146" spans="1:14" s="178" customFormat="1" x14ac:dyDescent="0.25">
      <c r="A146" s="1939" t="s">
        <v>2293</v>
      </c>
      <c r="B146" s="1939" t="s">
        <v>2291</v>
      </c>
      <c r="C146" s="1939"/>
      <c r="D146" s="1939" t="s">
        <v>2292</v>
      </c>
      <c r="E146" s="1939"/>
      <c r="F146" s="1940"/>
      <c r="G146" s="1941"/>
      <c r="H146" s="1942"/>
      <c r="I146" s="1943">
        <f>I147+I148</f>
        <v>0</v>
      </c>
      <c r="J146" s="1940"/>
      <c r="K146" s="1939"/>
      <c r="L146" s="1944"/>
      <c r="M146" s="1944"/>
      <c r="N146" s="1944"/>
    </row>
    <row r="147" spans="1:14" s="179" customFormat="1" ht="36" x14ac:dyDescent="0.25">
      <c r="A147" s="1945" t="s">
        <v>2294</v>
      </c>
      <c r="B147" s="1945" t="s">
        <v>2296</v>
      </c>
      <c r="C147" s="1945" t="s">
        <v>2298</v>
      </c>
      <c r="D147" s="1945" t="s">
        <v>2297</v>
      </c>
      <c r="E147" s="1945" t="s">
        <v>2298</v>
      </c>
      <c r="F147" s="1946" t="s">
        <v>2036</v>
      </c>
      <c r="G147" s="1947">
        <v>0</v>
      </c>
      <c r="H147" s="1948"/>
      <c r="I147" s="1948">
        <f>ROUND(G147*H147,2)</f>
        <v>0</v>
      </c>
      <c r="J147" s="1949" t="s">
        <v>16042</v>
      </c>
      <c r="K147" s="1945"/>
      <c r="L147" s="1950"/>
      <c r="M147" s="1950"/>
      <c r="N147" s="1950"/>
    </row>
    <row r="148" spans="1:14" ht="24" x14ac:dyDescent="0.25">
      <c r="A148" s="1945" t="s">
        <v>2295</v>
      </c>
      <c r="B148" s="1945" t="s">
        <v>2299</v>
      </c>
      <c r="C148" s="1945" t="s">
        <v>2298</v>
      </c>
      <c r="D148" s="1945" t="s">
        <v>2300</v>
      </c>
      <c r="E148" s="1945" t="s">
        <v>2298</v>
      </c>
      <c r="F148" s="1946" t="s">
        <v>2036</v>
      </c>
      <c r="G148" s="1947">
        <v>0</v>
      </c>
      <c r="H148" s="1948"/>
      <c r="I148" s="1948">
        <f>ROUND(G148*H148,2)</f>
        <v>0</v>
      </c>
      <c r="J148" s="1949" t="s">
        <v>16043</v>
      </c>
      <c r="K148" s="1945"/>
      <c r="L148" s="1950"/>
      <c r="M148" s="1950"/>
      <c r="N148" s="1950"/>
    </row>
    <row r="149" spans="1:14" x14ac:dyDescent="0.25">
      <c r="A149" s="1939" t="s">
        <v>2303</v>
      </c>
      <c r="B149" s="1939" t="s">
        <v>2260</v>
      </c>
      <c r="C149" s="1939"/>
      <c r="D149" s="1939" t="s">
        <v>2261</v>
      </c>
      <c r="E149" s="1939"/>
      <c r="F149" s="1940"/>
      <c r="G149" s="1941"/>
      <c r="H149" s="1942"/>
      <c r="I149" s="1943">
        <f>I150+I151</f>
        <v>0</v>
      </c>
      <c r="J149" s="1940"/>
      <c r="K149" s="1939"/>
      <c r="L149" s="1944"/>
      <c r="M149" s="1944"/>
      <c r="N149" s="1944"/>
    </row>
    <row r="150" spans="1:14" s="179" customFormat="1" ht="24" x14ac:dyDescent="0.25">
      <c r="A150" s="1945" t="s">
        <v>2304</v>
      </c>
      <c r="B150" s="1945" t="s">
        <v>2305</v>
      </c>
      <c r="C150" s="1945"/>
      <c r="D150" s="1945" t="s">
        <v>2306</v>
      </c>
      <c r="E150" s="1945"/>
      <c r="F150" s="1946" t="s">
        <v>2036</v>
      </c>
      <c r="G150" s="1947">
        <v>0</v>
      </c>
      <c r="H150" s="1948"/>
      <c r="I150" s="1948">
        <f>ROUND(G150*H150,2)</f>
        <v>0</v>
      </c>
      <c r="J150" s="1949" t="s">
        <v>16044</v>
      </c>
      <c r="K150" s="1945"/>
      <c r="L150" s="1950"/>
      <c r="M150" s="1950"/>
      <c r="N150" s="1950"/>
    </row>
    <row r="151" spans="1:14" x14ac:dyDescent="0.25">
      <c r="A151" s="1945" t="s">
        <v>2307</v>
      </c>
      <c r="B151" s="1945" t="s">
        <v>2308</v>
      </c>
      <c r="C151" s="1945"/>
      <c r="D151" s="1945" t="s">
        <v>2309</v>
      </c>
      <c r="E151" s="1945"/>
      <c r="F151" s="1946" t="s">
        <v>2036</v>
      </c>
      <c r="G151" s="1947">
        <v>0</v>
      </c>
      <c r="H151" s="1948"/>
      <c r="I151" s="1948">
        <f>ROUND(G151*H151,2)</f>
        <v>0</v>
      </c>
      <c r="J151" s="1949" t="s">
        <v>16045</v>
      </c>
      <c r="K151" s="1945"/>
      <c r="L151" s="1950"/>
      <c r="M151" s="1950"/>
      <c r="N151" s="1950"/>
    </row>
    <row r="152" spans="1:14" x14ac:dyDescent="0.25">
      <c r="A152" s="1933" t="s">
        <v>2310</v>
      </c>
      <c r="B152" s="1933" t="s">
        <v>2311</v>
      </c>
      <c r="C152" s="1933"/>
      <c r="D152" s="1933" t="s">
        <v>2312</v>
      </c>
      <c r="E152" s="1933"/>
      <c r="F152" s="1934"/>
      <c r="G152" s="1935"/>
      <c r="H152" s="1936"/>
      <c r="I152" s="1937">
        <f>I153+I161</f>
        <v>0</v>
      </c>
      <c r="J152" s="1934"/>
      <c r="K152" s="1933"/>
      <c r="L152" s="1938"/>
      <c r="M152" s="1938"/>
      <c r="N152" s="1938"/>
    </row>
    <row r="153" spans="1:14" s="178" customFormat="1" x14ac:dyDescent="0.25">
      <c r="A153" s="1939" t="s">
        <v>2313</v>
      </c>
      <c r="B153" s="1939" t="s">
        <v>2311</v>
      </c>
      <c r="C153" s="1939"/>
      <c r="D153" s="1939" t="s">
        <v>2312</v>
      </c>
      <c r="E153" s="1939"/>
      <c r="F153" s="1940"/>
      <c r="G153" s="1941"/>
      <c r="H153" s="1942"/>
      <c r="I153" s="1943">
        <f>I154+I155+I156+I157+I158+I159+I160</f>
        <v>0</v>
      </c>
      <c r="J153" s="1940"/>
      <c r="K153" s="1939"/>
      <c r="L153" s="1944"/>
      <c r="M153" s="1944"/>
      <c r="N153" s="1944"/>
    </row>
    <row r="154" spans="1:14" s="179" customFormat="1" ht="24" x14ac:dyDescent="0.25">
      <c r="A154" s="1945" t="s">
        <v>2314</v>
      </c>
      <c r="B154" s="1945" t="s">
        <v>2315</v>
      </c>
      <c r="C154" s="1945"/>
      <c r="D154" s="1945" t="s">
        <v>2316</v>
      </c>
      <c r="E154" s="1945"/>
      <c r="F154" s="1946" t="s">
        <v>2036</v>
      </c>
      <c r="G154" s="1947">
        <v>0</v>
      </c>
      <c r="H154" s="1948"/>
      <c r="I154" s="1948">
        <f t="shared" ref="I154:I160" si="5">ROUND(G154*H154,2)</f>
        <v>0</v>
      </c>
      <c r="J154" s="1949" t="s">
        <v>16046</v>
      </c>
      <c r="K154" s="1945"/>
      <c r="L154" s="1950"/>
      <c r="M154" s="1950"/>
      <c r="N154" s="1950"/>
    </row>
    <row r="155" spans="1:14" ht="24" x14ac:dyDescent="0.25">
      <c r="A155" s="1945" t="s">
        <v>2317</v>
      </c>
      <c r="B155" s="1945" t="s">
        <v>2319</v>
      </c>
      <c r="C155" s="1945"/>
      <c r="D155" s="1945" t="s">
        <v>2320</v>
      </c>
      <c r="E155" s="1945"/>
      <c r="F155" s="1946" t="s">
        <v>2036</v>
      </c>
      <c r="G155" s="1947">
        <v>0</v>
      </c>
      <c r="H155" s="1948"/>
      <c r="I155" s="1948">
        <f t="shared" si="5"/>
        <v>0</v>
      </c>
      <c r="J155" s="1949" t="s">
        <v>16047</v>
      </c>
      <c r="K155" s="1945"/>
      <c r="L155" s="1950"/>
      <c r="M155" s="1950"/>
      <c r="N155" s="1950"/>
    </row>
    <row r="156" spans="1:14" x14ac:dyDescent="0.25">
      <c r="A156" s="1945" t="s">
        <v>2318</v>
      </c>
      <c r="B156" s="1945" t="s">
        <v>2322</v>
      </c>
      <c r="C156" s="1945"/>
      <c r="D156" s="1945" t="s">
        <v>2323</v>
      </c>
      <c r="E156" s="1945"/>
      <c r="F156" s="1946" t="s">
        <v>2036</v>
      </c>
      <c r="G156" s="1947">
        <v>0</v>
      </c>
      <c r="H156" s="1948"/>
      <c r="I156" s="1948">
        <f t="shared" si="5"/>
        <v>0</v>
      </c>
      <c r="J156" s="1949" t="s">
        <v>16048</v>
      </c>
      <c r="K156" s="1945"/>
      <c r="L156" s="1950"/>
      <c r="M156" s="1950"/>
      <c r="N156" s="1950"/>
    </row>
    <row r="157" spans="1:14" ht="24" x14ac:dyDescent="0.25">
      <c r="A157" s="1945" t="s">
        <v>2321</v>
      </c>
      <c r="B157" s="1945" t="s">
        <v>2325</v>
      </c>
      <c r="C157" s="1945" t="s">
        <v>2326</v>
      </c>
      <c r="D157" s="1945" t="s">
        <v>2325</v>
      </c>
      <c r="E157" s="1945" t="s">
        <v>2518</v>
      </c>
      <c r="F157" s="1946" t="s">
        <v>1715</v>
      </c>
      <c r="G157" s="1947">
        <v>0</v>
      </c>
      <c r="H157" s="1948"/>
      <c r="I157" s="1948">
        <f t="shared" si="5"/>
        <v>0</v>
      </c>
      <c r="J157" s="1949" t="s">
        <v>16049</v>
      </c>
      <c r="K157" s="1945"/>
      <c r="L157" s="1950"/>
      <c r="M157" s="1950"/>
      <c r="N157" s="1950"/>
    </row>
    <row r="158" spans="1:14" x14ac:dyDescent="0.25">
      <c r="A158" s="1945" t="s">
        <v>2324</v>
      </c>
      <c r="B158" s="1945" t="s">
        <v>2301</v>
      </c>
      <c r="C158" s="1945"/>
      <c r="D158" s="1945" t="s">
        <v>2302</v>
      </c>
      <c r="E158" s="1945"/>
      <c r="F158" s="1946" t="s">
        <v>2036</v>
      </c>
      <c r="G158" s="1947">
        <v>0</v>
      </c>
      <c r="H158" s="1948"/>
      <c r="I158" s="1948">
        <f t="shared" si="5"/>
        <v>0</v>
      </c>
      <c r="J158" s="1949" t="s">
        <v>16050</v>
      </c>
      <c r="K158" s="1945"/>
      <c r="L158" s="1950"/>
      <c r="M158" s="1950"/>
      <c r="N158" s="1950"/>
    </row>
    <row r="159" spans="1:14" ht="36" x14ac:dyDescent="0.25">
      <c r="A159" s="1945" t="s">
        <v>2327</v>
      </c>
      <c r="B159" s="1945" t="s">
        <v>2519</v>
      </c>
      <c r="C159" s="1945"/>
      <c r="D159" s="1945" t="s">
        <v>2520</v>
      </c>
      <c r="E159" s="1945"/>
      <c r="F159" s="1946" t="s">
        <v>2036</v>
      </c>
      <c r="G159" s="1947">
        <v>0</v>
      </c>
      <c r="H159" s="1948"/>
      <c r="I159" s="1948">
        <f t="shared" si="5"/>
        <v>0</v>
      </c>
      <c r="J159" s="1949" t="s">
        <v>16051</v>
      </c>
      <c r="K159" s="1945"/>
      <c r="L159" s="1950"/>
      <c r="M159" s="1950"/>
      <c r="N159" s="1950"/>
    </row>
    <row r="160" spans="1:14" ht="36" x14ac:dyDescent="0.25">
      <c r="A160" s="1945" t="s">
        <v>2521</v>
      </c>
      <c r="B160" s="1945" t="s">
        <v>2522</v>
      </c>
      <c r="C160" s="1945"/>
      <c r="D160" s="1945" t="s">
        <v>2523</v>
      </c>
      <c r="E160" s="1945"/>
      <c r="F160" s="1946" t="s">
        <v>2036</v>
      </c>
      <c r="G160" s="1947">
        <v>0</v>
      </c>
      <c r="H160" s="1948"/>
      <c r="I160" s="1948">
        <f t="shared" si="5"/>
        <v>0</v>
      </c>
      <c r="J160" s="1949" t="s">
        <v>16052</v>
      </c>
      <c r="K160" s="1945"/>
      <c r="L160" s="1950"/>
      <c r="M160" s="1950"/>
      <c r="N160" s="1950"/>
    </row>
    <row r="161" spans="1:14" x14ac:dyDescent="0.25">
      <c r="A161" s="1939" t="s">
        <v>2328</v>
      </c>
      <c r="B161" s="1939" t="s">
        <v>2260</v>
      </c>
      <c r="C161" s="1939"/>
      <c r="D161" s="1939" t="s">
        <v>2261</v>
      </c>
      <c r="E161" s="1939"/>
      <c r="F161" s="1940"/>
      <c r="G161" s="1941"/>
      <c r="H161" s="1942"/>
      <c r="I161" s="1943">
        <f>I162+I163</f>
        <v>0</v>
      </c>
      <c r="J161" s="1940"/>
      <c r="K161" s="1939"/>
      <c r="L161" s="1944"/>
      <c r="M161" s="1944"/>
      <c r="N161" s="1944"/>
    </row>
    <row r="162" spans="1:14" s="179" customFormat="1" x14ac:dyDescent="0.25">
      <c r="A162" s="1945" t="s">
        <v>2329</v>
      </c>
      <c r="B162" s="1945" t="s">
        <v>2330</v>
      </c>
      <c r="C162" s="1945"/>
      <c r="D162" s="1945" t="s">
        <v>2331</v>
      </c>
      <c r="E162" s="1945"/>
      <c r="F162" s="1946" t="s">
        <v>2036</v>
      </c>
      <c r="G162" s="1947">
        <v>0</v>
      </c>
      <c r="H162" s="1948"/>
      <c r="I162" s="1948">
        <f>ROUND(G162*H162,2)</f>
        <v>0</v>
      </c>
      <c r="J162" s="1949" t="s">
        <v>16053</v>
      </c>
      <c r="K162" s="1945"/>
      <c r="L162" s="1950"/>
      <c r="M162" s="1950"/>
      <c r="N162" s="1950"/>
    </row>
    <row r="163" spans="1:14" x14ac:dyDescent="0.25">
      <c r="A163" s="1945" t="s">
        <v>2332</v>
      </c>
      <c r="B163" s="1945" t="s">
        <v>2333</v>
      </c>
      <c r="C163" s="1945"/>
      <c r="D163" s="1945" t="s">
        <v>2334</v>
      </c>
      <c r="E163" s="1945"/>
      <c r="F163" s="1946" t="s">
        <v>2036</v>
      </c>
      <c r="G163" s="1947">
        <v>0</v>
      </c>
      <c r="H163" s="1948"/>
      <c r="I163" s="1948">
        <f>ROUND(G163*H163,2)</f>
        <v>0</v>
      </c>
      <c r="J163" s="1949" t="s">
        <v>16054</v>
      </c>
      <c r="K163" s="1945"/>
      <c r="L163" s="1950"/>
      <c r="M163" s="1950"/>
      <c r="N163" s="1950"/>
    </row>
    <row r="164" spans="1:14" x14ac:dyDescent="0.25">
      <c r="A164" s="1933" t="s">
        <v>2335</v>
      </c>
      <c r="B164" s="1933" t="s">
        <v>2336</v>
      </c>
      <c r="C164" s="1933"/>
      <c r="D164" s="1933" t="s">
        <v>2337</v>
      </c>
      <c r="E164" s="1933"/>
      <c r="F164" s="1934"/>
      <c r="G164" s="1935"/>
      <c r="H164" s="1936"/>
      <c r="I164" s="1937">
        <f>I165+I172</f>
        <v>0</v>
      </c>
      <c r="J164" s="1934"/>
      <c r="K164" s="1933"/>
      <c r="L164" s="1938"/>
      <c r="M164" s="1938"/>
      <c r="N164" s="1938"/>
    </row>
    <row r="165" spans="1:14" s="178" customFormat="1" x14ac:dyDescent="0.25">
      <c r="A165" s="1939" t="s">
        <v>2338</v>
      </c>
      <c r="B165" s="1939" t="s">
        <v>2339</v>
      </c>
      <c r="C165" s="1939"/>
      <c r="D165" s="1939" t="s">
        <v>2340</v>
      </c>
      <c r="E165" s="1939"/>
      <c r="F165" s="1940"/>
      <c r="G165" s="1941"/>
      <c r="H165" s="1942"/>
      <c r="I165" s="1943">
        <f>I166+I167+I168+I169+I170+I171</f>
        <v>0</v>
      </c>
      <c r="J165" s="1940"/>
      <c r="K165" s="1939"/>
      <c r="L165" s="1944"/>
      <c r="M165" s="1944"/>
      <c r="N165" s="1944"/>
    </row>
    <row r="166" spans="1:14" s="179" customFormat="1" ht="36" x14ac:dyDescent="0.25">
      <c r="A166" s="1945" t="s">
        <v>2341</v>
      </c>
      <c r="B166" s="1945" t="s">
        <v>2342</v>
      </c>
      <c r="C166" s="1945"/>
      <c r="D166" s="1945" t="s">
        <v>2343</v>
      </c>
      <c r="E166" s="1945"/>
      <c r="F166" s="1946" t="s">
        <v>2036</v>
      </c>
      <c r="G166" s="1947">
        <v>0</v>
      </c>
      <c r="H166" s="1948"/>
      <c r="I166" s="1948">
        <f t="shared" ref="I166:I171" si="6">ROUND(G166*H166,2)</f>
        <v>0</v>
      </c>
      <c r="J166" s="1949" t="s">
        <v>16055</v>
      </c>
      <c r="K166" s="1945"/>
      <c r="L166" s="1950"/>
      <c r="M166" s="1950"/>
      <c r="N166" s="1950"/>
    </row>
    <row r="167" spans="1:14" ht="24" x14ac:dyDescent="0.25">
      <c r="A167" s="1945" t="s">
        <v>2344</v>
      </c>
      <c r="B167" s="1945" t="s">
        <v>2345</v>
      </c>
      <c r="C167" s="1945"/>
      <c r="D167" s="1945" t="s">
        <v>2346</v>
      </c>
      <c r="E167" s="1951"/>
      <c r="F167" s="1949" t="s">
        <v>2036</v>
      </c>
      <c r="G167" s="1947">
        <v>0</v>
      </c>
      <c r="H167" s="1948"/>
      <c r="I167" s="1948">
        <f t="shared" si="6"/>
        <v>0</v>
      </c>
      <c r="J167" s="1949" t="s">
        <v>16056</v>
      </c>
      <c r="K167" s="1945"/>
      <c r="L167" s="1950"/>
      <c r="M167" s="1950"/>
      <c r="N167" s="1950"/>
    </row>
    <row r="168" spans="1:14" ht="48" x14ac:dyDescent="0.25">
      <c r="A168" s="1945" t="s">
        <v>2347</v>
      </c>
      <c r="B168" s="1945" t="s">
        <v>2524</v>
      </c>
      <c r="C168" s="1945"/>
      <c r="D168" s="1945" t="s">
        <v>2525</v>
      </c>
      <c r="E168" s="1951"/>
      <c r="F168" s="1949" t="s">
        <v>2036</v>
      </c>
      <c r="G168" s="1947">
        <v>0</v>
      </c>
      <c r="H168" s="1948"/>
      <c r="I168" s="1948">
        <f t="shared" si="6"/>
        <v>0</v>
      </c>
      <c r="J168" s="1949" t="s">
        <v>16057</v>
      </c>
      <c r="K168" s="1945"/>
      <c r="L168" s="1950"/>
      <c r="M168" s="1950"/>
      <c r="N168" s="1950"/>
    </row>
    <row r="169" spans="1:14" ht="24" x14ac:dyDescent="0.25">
      <c r="A169" s="1945" t="s">
        <v>2348</v>
      </c>
      <c r="B169" s="1945" t="s">
        <v>2349</v>
      </c>
      <c r="C169" s="1945"/>
      <c r="D169" s="1945" t="s">
        <v>2350</v>
      </c>
      <c r="E169" s="1945"/>
      <c r="F169" s="1946" t="s">
        <v>2036</v>
      </c>
      <c r="G169" s="1947">
        <v>0</v>
      </c>
      <c r="H169" s="1948"/>
      <c r="I169" s="1948">
        <f t="shared" si="6"/>
        <v>0</v>
      </c>
      <c r="J169" s="1949" t="s">
        <v>16058</v>
      </c>
      <c r="K169" s="1945"/>
      <c r="L169" s="1950"/>
      <c r="M169" s="1950"/>
      <c r="N169" s="1950"/>
    </row>
    <row r="170" spans="1:14" ht="24" x14ac:dyDescent="0.25">
      <c r="A170" s="1945" t="s">
        <v>2351</v>
      </c>
      <c r="B170" s="1945" t="s">
        <v>2526</v>
      </c>
      <c r="C170" s="1945"/>
      <c r="D170" s="1945" t="s">
        <v>2352</v>
      </c>
      <c r="E170" s="1945"/>
      <c r="F170" s="1946" t="s">
        <v>2036</v>
      </c>
      <c r="G170" s="1947">
        <v>0</v>
      </c>
      <c r="H170" s="1948"/>
      <c r="I170" s="1948">
        <f t="shared" si="6"/>
        <v>0</v>
      </c>
      <c r="J170" s="1949" t="s">
        <v>16059</v>
      </c>
      <c r="K170" s="1945"/>
      <c r="L170" s="1950"/>
      <c r="M170" s="1950"/>
      <c r="N170" s="1950"/>
    </row>
    <row r="171" spans="1:14" ht="48" x14ac:dyDescent="0.25">
      <c r="A171" s="1945" t="s">
        <v>2353</v>
      </c>
      <c r="B171" s="1945" t="s">
        <v>2354</v>
      </c>
      <c r="C171" s="1945"/>
      <c r="D171" s="1945" t="s">
        <v>2355</v>
      </c>
      <c r="E171" s="1945"/>
      <c r="F171" s="1946" t="s">
        <v>2036</v>
      </c>
      <c r="G171" s="1947">
        <v>0</v>
      </c>
      <c r="H171" s="1948"/>
      <c r="I171" s="1948">
        <f t="shared" si="6"/>
        <v>0</v>
      </c>
      <c r="J171" s="1949" t="s">
        <v>15910</v>
      </c>
      <c r="K171" s="1945"/>
      <c r="L171" s="1950"/>
      <c r="M171" s="1950"/>
      <c r="N171" s="1950"/>
    </row>
    <row r="172" spans="1:14" x14ac:dyDescent="0.25">
      <c r="A172" s="1939" t="s">
        <v>2356</v>
      </c>
      <c r="B172" s="1939" t="s">
        <v>2260</v>
      </c>
      <c r="C172" s="1939"/>
      <c r="D172" s="1939" t="s">
        <v>2261</v>
      </c>
      <c r="E172" s="1939"/>
      <c r="F172" s="1940"/>
      <c r="G172" s="1941"/>
      <c r="H172" s="1942"/>
      <c r="I172" s="1943">
        <f>I173+I174+I175</f>
        <v>0</v>
      </c>
      <c r="J172" s="1940"/>
      <c r="K172" s="1939"/>
      <c r="L172" s="1944"/>
      <c r="M172" s="1944"/>
      <c r="N172" s="1944"/>
    </row>
    <row r="173" spans="1:14" s="179" customFormat="1" ht="24" x14ac:dyDescent="0.25">
      <c r="A173" s="1945" t="s">
        <v>2357</v>
      </c>
      <c r="B173" s="1945" t="s">
        <v>2358</v>
      </c>
      <c r="C173" s="1945"/>
      <c r="D173" s="1945" t="s">
        <v>2359</v>
      </c>
      <c r="E173" s="1945"/>
      <c r="F173" s="1946" t="s">
        <v>2036</v>
      </c>
      <c r="G173" s="1947">
        <v>0</v>
      </c>
      <c r="H173" s="1948"/>
      <c r="I173" s="1948">
        <f>ROUND(G173*H173,2)</f>
        <v>0</v>
      </c>
      <c r="J173" s="1949" t="s">
        <v>16060</v>
      </c>
      <c r="K173" s="1945"/>
      <c r="L173" s="1950"/>
      <c r="M173" s="1950"/>
      <c r="N173" s="1950"/>
    </row>
    <row r="174" spans="1:14" ht="24" x14ac:dyDescent="0.25">
      <c r="A174" s="1945" t="s">
        <v>2360</v>
      </c>
      <c r="B174" s="1945" t="s">
        <v>2361</v>
      </c>
      <c r="C174" s="1945"/>
      <c r="D174" s="1945" t="s">
        <v>2362</v>
      </c>
      <c r="E174" s="1951"/>
      <c r="F174" s="1949" t="s">
        <v>2036</v>
      </c>
      <c r="G174" s="1947">
        <v>0</v>
      </c>
      <c r="H174" s="1948"/>
      <c r="I174" s="1948">
        <f>ROUND(G174*H174,2)</f>
        <v>0</v>
      </c>
      <c r="J174" s="1949" t="s">
        <v>16061</v>
      </c>
      <c r="K174" s="1945"/>
      <c r="L174" s="1950"/>
      <c r="M174" s="1950"/>
      <c r="N174" s="1950"/>
    </row>
    <row r="175" spans="1:14" ht="24" x14ac:dyDescent="0.25">
      <c r="A175" s="1945" t="s">
        <v>2527</v>
      </c>
      <c r="B175" s="1945" t="s">
        <v>2528</v>
      </c>
      <c r="C175" s="1945"/>
      <c r="D175" s="1945" t="s">
        <v>2529</v>
      </c>
      <c r="E175" s="1951"/>
      <c r="F175" s="1949" t="s">
        <v>2036</v>
      </c>
      <c r="G175" s="1947">
        <v>0</v>
      </c>
      <c r="H175" s="1948"/>
      <c r="I175" s="1948">
        <f>ROUND(G175*H175,2)</f>
        <v>0</v>
      </c>
      <c r="J175" s="1949" t="s">
        <v>16062</v>
      </c>
      <c r="K175" s="1945"/>
      <c r="L175" s="1950"/>
      <c r="M175" s="1950"/>
      <c r="N175" s="1950"/>
    </row>
    <row r="176" spans="1:14" x14ac:dyDescent="0.25">
      <c r="A176" s="1933" t="s">
        <v>2363</v>
      </c>
      <c r="B176" s="1933" t="s">
        <v>2364</v>
      </c>
      <c r="C176" s="1933"/>
      <c r="D176" s="1933" t="s">
        <v>2365</v>
      </c>
      <c r="E176" s="1933"/>
      <c r="F176" s="1934"/>
      <c r="G176" s="1935"/>
      <c r="H176" s="1936"/>
      <c r="I176" s="1937">
        <f>I177+I179+I185+I193+I200+I203</f>
        <v>0</v>
      </c>
      <c r="J176" s="1934"/>
      <c r="K176" s="1933"/>
      <c r="L176" s="1938"/>
      <c r="M176" s="1938"/>
      <c r="N176" s="1938"/>
    </row>
    <row r="177" spans="1:14" s="178" customFormat="1" x14ac:dyDescent="0.25">
      <c r="A177" s="1939" t="s">
        <v>2366</v>
      </c>
      <c r="B177" s="1939" t="s">
        <v>362</v>
      </c>
      <c r="C177" s="1939"/>
      <c r="D177" s="1939" t="s">
        <v>363</v>
      </c>
      <c r="E177" s="1939"/>
      <c r="F177" s="1940"/>
      <c r="G177" s="1941"/>
      <c r="H177" s="1942"/>
      <c r="I177" s="1943">
        <f>I178</f>
        <v>0</v>
      </c>
      <c r="J177" s="1940"/>
      <c r="K177" s="1939"/>
      <c r="L177" s="1944"/>
      <c r="M177" s="1944"/>
      <c r="N177" s="1944"/>
    </row>
    <row r="178" spans="1:14" s="179" customFormat="1" ht="96" x14ac:dyDescent="0.25">
      <c r="A178" s="1945" t="s">
        <v>2367</v>
      </c>
      <c r="B178" s="1945" t="s">
        <v>1986</v>
      </c>
      <c r="C178" s="1945"/>
      <c r="D178" s="1945" t="s">
        <v>1987</v>
      </c>
      <c r="E178" s="1945"/>
      <c r="F178" s="1946" t="s">
        <v>1960</v>
      </c>
      <c r="G178" s="1947"/>
      <c r="H178" s="1948"/>
      <c r="I178" s="1948">
        <f>ROUND(G178*H178,2)</f>
        <v>0</v>
      </c>
      <c r="J178" s="1949" t="s">
        <v>15949</v>
      </c>
      <c r="K178" s="1945"/>
      <c r="L178" s="1950"/>
      <c r="M178" s="1950"/>
      <c r="N178" s="1950"/>
    </row>
    <row r="179" spans="1:14" x14ac:dyDescent="0.25">
      <c r="A179" s="1939" t="s">
        <v>2368</v>
      </c>
      <c r="B179" s="1939" t="s">
        <v>1979</v>
      </c>
      <c r="C179" s="1939"/>
      <c r="D179" s="1939" t="s">
        <v>1980</v>
      </c>
      <c r="E179" s="1939"/>
      <c r="F179" s="1940"/>
      <c r="G179" s="1941"/>
      <c r="H179" s="1942"/>
      <c r="I179" s="1943">
        <f>I180+I181+I182+I183+I184</f>
        <v>0</v>
      </c>
      <c r="J179" s="1940"/>
      <c r="K179" s="1939"/>
      <c r="L179" s="1944"/>
      <c r="M179" s="1944"/>
      <c r="N179" s="1944"/>
    </row>
    <row r="180" spans="1:14" s="179" customFormat="1" x14ac:dyDescent="0.25">
      <c r="A180" s="1945" t="s">
        <v>2369</v>
      </c>
      <c r="B180" s="1945" t="s">
        <v>2370</v>
      </c>
      <c r="C180" s="1945"/>
      <c r="D180" s="1945" t="s">
        <v>2370</v>
      </c>
      <c r="E180" s="1945"/>
      <c r="F180" s="1946" t="s">
        <v>1715</v>
      </c>
      <c r="G180" s="1947">
        <v>0</v>
      </c>
      <c r="H180" s="1948"/>
      <c r="I180" s="1948">
        <f>ROUND(G180*H180,2)</f>
        <v>0</v>
      </c>
      <c r="J180" s="1949" t="s">
        <v>16063</v>
      </c>
      <c r="K180" s="1945"/>
      <c r="L180" s="1950"/>
      <c r="M180" s="1950"/>
      <c r="N180" s="1950"/>
    </row>
    <row r="181" spans="1:14" x14ac:dyDescent="0.25">
      <c r="A181" s="1945" t="s">
        <v>2371</v>
      </c>
      <c r="B181" s="1945" t="s">
        <v>1990</v>
      </c>
      <c r="C181" s="1945"/>
      <c r="D181" s="1945" t="s">
        <v>1990</v>
      </c>
      <c r="E181" s="1945"/>
      <c r="F181" s="1946" t="s">
        <v>1715</v>
      </c>
      <c r="G181" s="1947">
        <v>0</v>
      </c>
      <c r="H181" s="1948"/>
      <c r="I181" s="1948">
        <f>ROUND(G181*H181,2)</f>
        <v>0</v>
      </c>
      <c r="J181" s="1949" t="s">
        <v>16064</v>
      </c>
      <c r="K181" s="1945"/>
      <c r="L181" s="1950"/>
      <c r="M181" s="1950"/>
      <c r="N181" s="1950"/>
    </row>
    <row r="182" spans="1:14" x14ac:dyDescent="0.25">
      <c r="A182" s="1945" t="s">
        <v>2372</v>
      </c>
      <c r="B182" s="1945" t="s">
        <v>2001</v>
      </c>
      <c r="C182" s="1945"/>
      <c r="D182" s="1945" t="s">
        <v>2001</v>
      </c>
      <c r="E182" s="1945"/>
      <c r="F182" s="1946" t="s">
        <v>1715</v>
      </c>
      <c r="G182" s="1947">
        <v>0</v>
      </c>
      <c r="H182" s="1948"/>
      <c r="I182" s="1948">
        <f>ROUND(G182*H182,2)</f>
        <v>0</v>
      </c>
      <c r="J182" s="1949" t="s">
        <v>16065</v>
      </c>
      <c r="K182" s="1945"/>
      <c r="L182" s="1950"/>
      <c r="M182" s="1950"/>
      <c r="N182" s="1950"/>
    </row>
    <row r="183" spans="1:14" x14ac:dyDescent="0.25">
      <c r="A183" s="1945" t="s">
        <v>2373</v>
      </c>
      <c r="B183" s="1945" t="s">
        <v>2375</v>
      </c>
      <c r="C183" s="1945"/>
      <c r="D183" s="1945" t="s">
        <v>2375</v>
      </c>
      <c r="E183" s="1945"/>
      <c r="F183" s="1946" t="s">
        <v>1715</v>
      </c>
      <c r="G183" s="1947">
        <v>0</v>
      </c>
      <c r="H183" s="1948"/>
      <c r="I183" s="1948">
        <f>ROUND(G183*H183,2)</f>
        <v>0</v>
      </c>
      <c r="J183" s="1949" t="s">
        <v>16066</v>
      </c>
      <c r="K183" s="1945"/>
      <c r="L183" s="1950"/>
      <c r="M183" s="1950"/>
      <c r="N183" s="1950"/>
    </row>
    <row r="184" spans="1:14" x14ac:dyDescent="0.25">
      <c r="A184" s="1945" t="s">
        <v>2374</v>
      </c>
      <c r="B184" s="1945" t="s">
        <v>2376</v>
      </c>
      <c r="C184" s="1945"/>
      <c r="D184" s="1945" t="s">
        <v>2376</v>
      </c>
      <c r="E184" s="1945"/>
      <c r="F184" s="1946" t="s">
        <v>1715</v>
      </c>
      <c r="G184" s="1947">
        <v>0</v>
      </c>
      <c r="H184" s="1948"/>
      <c r="I184" s="1948">
        <f>ROUND(G184*H184,2)</f>
        <v>0</v>
      </c>
      <c r="J184" s="1949" t="s">
        <v>16067</v>
      </c>
      <c r="K184" s="1945"/>
      <c r="L184" s="1950"/>
      <c r="M184" s="1950"/>
      <c r="N184" s="1950"/>
    </row>
    <row r="185" spans="1:14" x14ac:dyDescent="0.25">
      <c r="A185" s="1939" t="s">
        <v>2377</v>
      </c>
      <c r="B185" s="1939" t="s">
        <v>2385</v>
      </c>
      <c r="C185" s="1939"/>
      <c r="D185" s="1939" t="s">
        <v>2386</v>
      </c>
      <c r="E185" s="1939"/>
      <c r="F185" s="1940"/>
      <c r="G185" s="1941"/>
      <c r="H185" s="1942"/>
      <c r="I185" s="1943">
        <f>I186+I187+I188+I189+I190+I191+I192</f>
        <v>0</v>
      </c>
      <c r="J185" s="1940"/>
      <c r="K185" s="1939"/>
      <c r="L185" s="1944"/>
      <c r="M185" s="1944"/>
      <c r="N185" s="1944"/>
    </row>
    <row r="186" spans="1:14" s="179" customFormat="1" ht="48" x14ac:dyDescent="0.25">
      <c r="A186" s="1945" t="s">
        <v>2378</v>
      </c>
      <c r="B186" s="1945" t="s">
        <v>2530</v>
      </c>
      <c r="C186" s="1945"/>
      <c r="D186" s="1945" t="s">
        <v>2531</v>
      </c>
      <c r="E186" s="1951"/>
      <c r="F186" s="1949" t="s">
        <v>2036</v>
      </c>
      <c r="G186" s="1947">
        <v>0</v>
      </c>
      <c r="H186" s="1948"/>
      <c r="I186" s="1948">
        <f t="shared" ref="I186:I192" si="7">ROUND(G186*H186,2)</f>
        <v>0</v>
      </c>
      <c r="J186" s="1949" t="s">
        <v>16068</v>
      </c>
      <c r="K186" s="1945"/>
      <c r="L186" s="1950"/>
      <c r="M186" s="1950"/>
      <c r="N186" s="1950"/>
    </row>
    <row r="187" spans="1:14" ht="24" x14ac:dyDescent="0.25">
      <c r="A187" s="1945" t="s">
        <v>2379</v>
      </c>
      <c r="B187" s="1945" t="s">
        <v>2532</v>
      </c>
      <c r="C187" s="1945"/>
      <c r="D187" s="1945" t="s">
        <v>2533</v>
      </c>
      <c r="E187" s="1951"/>
      <c r="F187" s="1949" t="s">
        <v>2036</v>
      </c>
      <c r="G187" s="1947">
        <v>0</v>
      </c>
      <c r="H187" s="1948"/>
      <c r="I187" s="1948">
        <f t="shared" si="7"/>
        <v>0</v>
      </c>
      <c r="J187" s="1949" t="s">
        <v>16069</v>
      </c>
      <c r="K187" s="1945"/>
      <c r="L187" s="1950"/>
      <c r="M187" s="1950"/>
      <c r="N187" s="1950"/>
    </row>
    <row r="188" spans="1:14" ht="48" x14ac:dyDescent="0.25">
      <c r="A188" s="1945" t="s">
        <v>2380</v>
      </c>
      <c r="B188" s="1965" t="s">
        <v>2534</v>
      </c>
      <c r="C188" s="1945"/>
      <c r="D188" s="1945" t="s">
        <v>2535</v>
      </c>
      <c r="E188" s="1951"/>
      <c r="F188" s="1949" t="s">
        <v>2036</v>
      </c>
      <c r="G188" s="1947">
        <v>0</v>
      </c>
      <c r="H188" s="1948"/>
      <c r="I188" s="1948">
        <f t="shared" si="7"/>
        <v>0</v>
      </c>
      <c r="J188" s="1949" t="s">
        <v>16070</v>
      </c>
      <c r="K188" s="1945"/>
      <c r="L188" s="1950"/>
      <c r="M188" s="1950"/>
      <c r="N188" s="1950"/>
    </row>
    <row r="189" spans="1:14" ht="24" x14ac:dyDescent="0.25">
      <c r="A189" s="1945" t="s">
        <v>2381</v>
      </c>
      <c r="B189" s="1945" t="s">
        <v>2391</v>
      </c>
      <c r="C189" s="1945"/>
      <c r="D189" s="1945" t="s">
        <v>2392</v>
      </c>
      <c r="E189" s="1951"/>
      <c r="F189" s="1949" t="s">
        <v>2036</v>
      </c>
      <c r="G189" s="1947">
        <v>0</v>
      </c>
      <c r="H189" s="1948"/>
      <c r="I189" s="1948">
        <f t="shared" si="7"/>
        <v>0</v>
      </c>
      <c r="J189" s="1949" t="s">
        <v>16071</v>
      </c>
      <c r="K189" s="1945"/>
      <c r="L189" s="1950"/>
      <c r="M189" s="1950"/>
      <c r="N189" s="1950"/>
    </row>
    <row r="190" spans="1:14" ht="24" x14ac:dyDescent="0.25">
      <c r="A190" s="1945" t="s">
        <v>2382</v>
      </c>
      <c r="B190" s="1945" t="s">
        <v>2394</v>
      </c>
      <c r="C190" s="1945" t="s">
        <v>2536</v>
      </c>
      <c r="D190" s="1945" t="s">
        <v>2395</v>
      </c>
      <c r="E190" s="1951" t="s">
        <v>2536</v>
      </c>
      <c r="F190" s="1949" t="s">
        <v>2036</v>
      </c>
      <c r="G190" s="1947">
        <v>0</v>
      </c>
      <c r="H190" s="1948"/>
      <c r="I190" s="1948">
        <f t="shared" si="7"/>
        <v>0</v>
      </c>
      <c r="J190" s="1949" t="s">
        <v>16072</v>
      </c>
      <c r="K190" s="1945"/>
      <c r="L190" s="1950"/>
      <c r="M190" s="1950"/>
      <c r="N190" s="1950"/>
    </row>
    <row r="191" spans="1:14" ht="24" x14ac:dyDescent="0.25">
      <c r="A191" s="1945" t="s">
        <v>2383</v>
      </c>
      <c r="B191" s="1945" t="s">
        <v>2397</v>
      </c>
      <c r="C191" s="1945"/>
      <c r="D191" s="1945" t="s">
        <v>2398</v>
      </c>
      <c r="E191" s="1951"/>
      <c r="F191" s="1949" t="s">
        <v>2036</v>
      </c>
      <c r="G191" s="1947">
        <v>0</v>
      </c>
      <c r="H191" s="1948"/>
      <c r="I191" s="1948">
        <f t="shared" si="7"/>
        <v>0</v>
      </c>
      <c r="J191" s="1949" t="s">
        <v>16073</v>
      </c>
      <c r="K191" s="1945"/>
      <c r="L191" s="1950"/>
      <c r="M191" s="1950"/>
      <c r="N191" s="1950"/>
    </row>
    <row r="192" spans="1:14" ht="24" x14ac:dyDescent="0.25">
      <c r="A192" s="1945" t="s">
        <v>2537</v>
      </c>
      <c r="B192" s="1945" t="s">
        <v>2399</v>
      </c>
      <c r="C192" s="1945"/>
      <c r="D192" s="1945" t="s">
        <v>2400</v>
      </c>
      <c r="E192" s="1951"/>
      <c r="F192" s="1949" t="s">
        <v>2036</v>
      </c>
      <c r="G192" s="1947">
        <v>0</v>
      </c>
      <c r="H192" s="1948"/>
      <c r="I192" s="1948">
        <f t="shared" si="7"/>
        <v>0</v>
      </c>
      <c r="J192" s="1949" t="s">
        <v>16074</v>
      </c>
      <c r="K192" s="1945"/>
      <c r="L192" s="1950"/>
      <c r="M192" s="1950"/>
      <c r="N192" s="1950"/>
    </row>
    <row r="193" spans="1:14" x14ac:dyDescent="0.25">
      <c r="A193" s="1939" t="s">
        <v>2384</v>
      </c>
      <c r="B193" s="1939" t="s">
        <v>2402</v>
      </c>
      <c r="C193" s="1939"/>
      <c r="D193" s="1939" t="s">
        <v>2403</v>
      </c>
      <c r="E193" s="1939"/>
      <c r="F193" s="1940"/>
      <c r="G193" s="1941"/>
      <c r="H193" s="1942"/>
      <c r="I193" s="1943">
        <f>I194+I195+I196+I197+I198+I199</f>
        <v>0</v>
      </c>
      <c r="J193" s="1940"/>
      <c r="K193" s="1939"/>
      <c r="L193" s="1944"/>
      <c r="M193" s="1944"/>
      <c r="N193" s="1944"/>
    </row>
    <row r="194" spans="1:14" s="179" customFormat="1" x14ac:dyDescent="0.25">
      <c r="A194" s="1945" t="s">
        <v>2387</v>
      </c>
      <c r="B194" s="1945" t="s">
        <v>2135</v>
      </c>
      <c r="C194" s="1945"/>
      <c r="D194" s="1945" t="s">
        <v>2136</v>
      </c>
      <c r="E194" s="1945"/>
      <c r="F194" s="1946" t="s">
        <v>2036</v>
      </c>
      <c r="G194" s="1947">
        <v>0</v>
      </c>
      <c r="H194" s="1948"/>
      <c r="I194" s="1948">
        <f t="shared" ref="I194:I199" si="8">ROUND(G194*H194,2)</f>
        <v>0</v>
      </c>
      <c r="J194" s="1949" t="s">
        <v>15985</v>
      </c>
      <c r="K194" s="1945"/>
      <c r="L194" s="1950"/>
      <c r="M194" s="1950"/>
      <c r="N194" s="1950"/>
    </row>
    <row r="195" spans="1:14" x14ac:dyDescent="0.25">
      <c r="A195" s="1945" t="s">
        <v>2388</v>
      </c>
      <c r="B195" s="1945" t="s">
        <v>2406</v>
      </c>
      <c r="C195" s="1945"/>
      <c r="D195" s="1945" t="s">
        <v>2407</v>
      </c>
      <c r="E195" s="1951"/>
      <c r="F195" s="1949" t="s">
        <v>2036</v>
      </c>
      <c r="G195" s="1947">
        <v>0</v>
      </c>
      <c r="H195" s="1948"/>
      <c r="I195" s="1948">
        <f t="shared" si="8"/>
        <v>0</v>
      </c>
      <c r="J195" s="1949" t="s">
        <v>16075</v>
      </c>
      <c r="K195" s="1945"/>
      <c r="L195" s="1950"/>
      <c r="M195" s="1950"/>
      <c r="N195" s="1950"/>
    </row>
    <row r="196" spans="1:14" ht="36" x14ac:dyDescent="0.25">
      <c r="A196" s="1945" t="s">
        <v>2389</v>
      </c>
      <c r="B196" s="1945" t="s">
        <v>2156</v>
      </c>
      <c r="C196" s="1945"/>
      <c r="D196" s="1945" t="s">
        <v>2157</v>
      </c>
      <c r="E196" s="1945"/>
      <c r="F196" s="1946" t="s">
        <v>2036</v>
      </c>
      <c r="G196" s="1947">
        <v>0</v>
      </c>
      <c r="H196" s="1948"/>
      <c r="I196" s="1948">
        <f t="shared" si="8"/>
        <v>0</v>
      </c>
      <c r="J196" s="1949" t="s">
        <v>15990</v>
      </c>
      <c r="K196" s="1945"/>
      <c r="L196" s="1950"/>
      <c r="M196" s="1950"/>
      <c r="N196" s="1950"/>
    </row>
    <row r="197" spans="1:14" ht="36" x14ac:dyDescent="0.25">
      <c r="A197" s="1945" t="s">
        <v>2390</v>
      </c>
      <c r="B197" s="1945" t="s">
        <v>2159</v>
      </c>
      <c r="C197" s="1945"/>
      <c r="D197" s="1945" t="s">
        <v>2160</v>
      </c>
      <c r="E197" s="1945"/>
      <c r="F197" s="1946" t="s">
        <v>2036</v>
      </c>
      <c r="G197" s="1947">
        <v>0</v>
      </c>
      <c r="H197" s="1948"/>
      <c r="I197" s="1948">
        <f t="shared" si="8"/>
        <v>0</v>
      </c>
      <c r="J197" s="1949" t="s">
        <v>15991</v>
      </c>
      <c r="K197" s="1945"/>
      <c r="L197" s="1950"/>
      <c r="M197" s="1950"/>
      <c r="N197" s="1950"/>
    </row>
    <row r="198" spans="1:14" ht="36" x14ac:dyDescent="0.25">
      <c r="A198" s="1945" t="s">
        <v>2393</v>
      </c>
      <c r="B198" s="1945" t="s">
        <v>2163</v>
      </c>
      <c r="C198" s="1945"/>
      <c r="D198" s="1945" t="s">
        <v>2164</v>
      </c>
      <c r="E198" s="1945"/>
      <c r="F198" s="1946" t="s">
        <v>2036</v>
      </c>
      <c r="G198" s="1947">
        <v>0</v>
      </c>
      <c r="H198" s="1948"/>
      <c r="I198" s="1948">
        <f t="shared" si="8"/>
        <v>0</v>
      </c>
      <c r="J198" s="1949" t="s">
        <v>15992</v>
      </c>
      <c r="K198" s="1945"/>
      <c r="L198" s="1950"/>
      <c r="M198" s="1950"/>
      <c r="N198" s="1950"/>
    </row>
    <row r="199" spans="1:14" ht="24" x14ac:dyDescent="0.25">
      <c r="A199" s="1945" t="s">
        <v>2396</v>
      </c>
      <c r="B199" s="1945" t="s">
        <v>2141</v>
      </c>
      <c r="C199" s="1945"/>
      <c r="D199" s="1945" t="s">
        <v>2142</v>
      </c>
      <c r="E199" s="1945"/>
      <c r="F199" s="1946" t="s">
        <v>2036</v>
      </c>
      <c r="G199" s="1947">
        <v>0</v>
      </c>
      <c r="H199" s="1948"/>
      <c r="I199" s="1948">
        <f t="shared" si="8"/>
        <v>0</v>
      </c>
      <c r="J199" s="1949" t="s">
        <v>15986</v>
      </c>
      <c r="K199" s="1945"/>
      <c r="L199" s="1950"/>
      <c r="M199" s="1950"/>
      <c r="N199" s="1950"/>
    </row>
    <row r="200" spans="1:14" x14ac:dyDescent="0.25">
      <c r="A200" s="1939" t="s">
        <v>2401</v>
      </c>
      <c r="B200" s="1939" t="s">
        <v>2260</v>
      </c>
      <c r="C200" s="1939"/>
      <c r="D200" s="1939" t="s">
        <v>2261</v>
      </c>
      <c r="E200" s="1939"/>
      <c r="F200" s="1940"/>
      <c r="G200" s="1941"/>
      <c r="H200" s="1942"/>
      <c r="I200" s="1943">
        <f>I201+I202</f>
        <v>0</v>
      </c>
      <c r="J200" s="1940"/>
      <c r="K200" s="1939"/>
      <c r="L200" s="1944"/>
      <c r="M200" s="1944"/>
      <c r="N200" s="1944"/>
    </row>
    <row r="201" spans="1:14" s="179" customFormat="1" ht="24" x14ac:dyDescent="0.25">
      <c r="A201" s="1945" t="s">
        <v>2404</v>
      </c>
      <c r="B201" s="1945" t="s">
        <v>2410</v>
      </c>
      <c r="C201" s="1945"/>
      <c r="D201" s="1945" t="s">
        <v>2411</v>
      </c>
      <c r="E201" s="1945"/>
      <c r="F201" s="1946" t="s">
        <v>2036</v>
      </c>
      <c r="G201" s="1947">
        <v>0</v>
      </c>
      <c r="H201" s="1948"/>
      <c r="I201" s="1948">
        <f>ROUND(G201*H201,2)</f>
        <v>0</v>
      </c>
      <c r="J201" s="1949" t="s">
        <v>16076</v>
      </c>
      <c r="K201" s="1945"/>
      <c r="L201" s="1950"/>
      <c r="M201" s="1950"/>
      <c r="N201" s="1950"/>
    </row>
    <row r="202" spans="1:14" ht="24" x14ac:dyDescent="0.25">
      <c r="A202" s="1945" t="s">
        <v>2405</v>
      </c>
      <c r="B202" s="1945" t="s">
        <v>2144</v>
      </c>
      <c r="C202" s="1945"/>
      <c r="D202" s="1945" t="s">
        <v>2145</v>
      </c>
      <c r="E202" s="1945"/>
      <c r="F202" s="1946" t="s">
        <v>1715</v>
      </c>
      <c r="G202" s="1947">
        <v>0</v>
      </c>
      <c r="H202" s="1948"/>
      <c r="I202" s="1948">
        <f>ROUND(G202*H202,2)</f>
        <v>0</v>
      </c>
      <c r="J202" s="1949" t="s">
        <v>15987</v>
      </c>
      <c r="K202" s="1945"/>
      <c r="L202" s="1950"/>
      <c r="M202" s="1950"/>
      <c r="N202" s="1950"/>
    </row>
    <row r="203" spans="1:14" x14ac:dyDescent="0.25">
      <c r="A203" s="1939" t="s">
        <v>2408</v>
      </c>
      <c r="B203" s="1939" t="s">
        <v>2413</v>
      </c>
      <c r="C203" s="1939"/>
      <c r="D203" s="1939" t="s">
        <v>2414</v>
      </c>
      <c r="E203" s="1939"/>
      <c r="F203" s="1940"/>
      <c r="G203" s="1941"/>
      <c r="H203" s="1942"/>
      <c r="I203" s="1943">
        <f>I204+I205</f>
        <v>0</v>
      </c>
      <c r="J203" s="1940"/>
      <c r="K203" s="1939"/>
      <c r="L203" s="1944"/>
      <c r="M203" s="1944"/>
      <c r="N203" s="1944"/>
    </row>
    <row r="204" spans="1:14" s="179" customFormat="1" x14ac:dyDescent="0.25">
      <c r="A204" s="1945" t="s">
        <v>2409</v>
      </c>
      <c r="B204" s="1945" t="s">
        <v>2415</v>
      </c>
      <c r="C204" s="1945"/>
      <c r="D204" s="1945" t="s">
        <v>2416</v>
      </c>
      <c r="E204" s="1945"/>
      <c r="F204" s="1946" t="s">
        <v>2036</v>
      </c>
      <c r="G204" s="1947">
        <v>0</v>
      </c>
      <c r="H204" s="1948"/>
      <c r="I204" s="1948">
        <f>ROUND(G204*H204,2)</f>
        <v>0</v>
      </c>
      <c r="J204" s="1949" t="s">
        <v>16077</v>
      </c>
      <c r="K204" s="1945"/>
      <c r="L204" s="1950"/>
      <c r="M204" s="1950"/>
      <c r="N204" s="1950"/>
    </row>
    <row r="205" spans="1:14" x14ac:dyDescent="0.25">
      <c r="A205" s="1945" t="s">
        <v>2412</v>
      </c>
      <c r="B205" s="1945" t="s">
        <v>2417</v>
      </c>
      <c r="C205" s="1945"/>
      <c r="D205" s="1945" t="s">
        <v>2418</v>
      </c>
      <c r="E205" s="1945"/>
      <c r="F205" s="1946" t="s">
        <v>2036</v>
      </c>
      <c r="G205" s="1947">
        <v>0</v>
      </c>
      <c r="H205" s="1948"/>
      <c r="I205" s="1948">
        <f>ROUND(G205*H205,2)</f>
        <v>0</v>
      </c>
      <c r="J205" s="1949" t="s">
        <v>16078</v>
      </c>
      <c r="K205" s="1945"/>
      <c r="L205" s="1950"/>
      <c r="M205" s="1950"/>
      <c r="N205" s="1950"/>
    </row>
    <row r="206" spans="1:14" x14ac:dyDescent="0.25">
      <c r="A206" s="1933" t="s">
        <v>2419</v>
      </c>
      <c r="B206" s="1933" t="s">
        <v>2420</v>
      </c>
      <c r="C206" s="1933"/>
      <c r="D206" s="1933" t="s">
        <v>2421</v>
      </c>
      <c r="E206" s="1933"/>
      <c r="F206" s="1934"/>
      <c r="G206" s="1935"/>
      <c r="H206" s="1936"/>
      <c r="I206" s="1937">
        <f>I207</f>
        <v>0</v>
      </c>
      <c r="J206" s="1934"/>
      <c r="K206" s="1933"/>
      <c r="L206" s="1938"/>
      <c r="M206" s="1938"/>
      <c r="N206" s="1938"/>
    </row>
    <row r="207" spans="1:14" s="178" customFormat="1" x14ac:dyDescent="0.25">
      <c r="A207" s="1939" t="s">
        <v>2422</v>
      </c>
      <c r="B207" s="1939" t="s">
        <v>2420</v>
      </c>
      <c r="C207" s="1939"/>
      <c r="D207" s="1939" t="s">
        <v>2421</v>
      </c>
      <c r="E207" s="1939"/>
      <c r="F207" s="1940"/>
      <c r="G207" s="1941"/>
      <c r="H207" s="1942"/>
      <c r="I207" s="1943">
        <f>I208+I209+I210+I211+I212</f>
        <v>0</v>
      </c>
      <c r="J207" s="1940"/>
      <c r="K207" s="1939"/>
      <c r="L207" s="1944"/>
      <c r="M207" s="1944"/>
      <c r="N207" s="1944"/>
    </row>
    <row r="208" spans="1:14" s="179" customFormat="1" ht="24" x14ac:dyDescent="0.25">
      <c r="A208" s="1945" t="s">
        <v>2423</v>
      </c>
      <c r="B208" s="1951" t="s">
        <v>2424</v>
      </c>
      <c r="C208" s="1945"/>
      <c r="D208" s="1945" t="s">
        <v>2425</v>
      </c>
      <c r="E208" s="1945"/>
      <c r="F208" s="1946" t="s">
        <v>2036</v>
      </c>
      <c r="G208" s="1947">
        <v>0</v>
      </c>
      <c r="H208" s="1948"/>
      <c r="I208" s="1948">
        <f>ROUND(G208*H208,2)</f>
        <v>0</v>
      </c>
      <c r="J208" s="1949" t="s">
        <v>16079</v>
      </c>
      <c r="K208" s="1945"/>
      <c r="L208" s="1950"/>
      <c r="M208" s="1950"/>
      <c r="N208" s="1950"/>
    </row>
    <row r="209" spans="1:14" ht="60" x14ac:dyDescent="0.25">
      <c r="A209" s="1945" t="s">
        <v>2426</v>
      </c>
      <c r="B209" s="1945" t="s">
        <v>2428</v>
      </c>
      <c r="C209" s="1945" t="s">
        <v>2429</v>
      </c>
      <c r="D209" s="1945" t="s">
        <v>2430</v>
      </c>
      <c r="E209" s="1945" t="s">
        <v>2538</v>
      </c>
      <c r="F209" s="1946" t="s">
        <v>2036</v>
      </c>
      <c r="G209" s="1947">
        <v>0</v>
      </c>
      <c r="H209" s="1948"/>
      <c r="I209" s="1948">
        <f>ROUND(G209*H209,2)</f>
        <v>0</v>
      </c>
      <c r="J209" s="1949" t="s">
        <v>16080</v>
      </c>
      <c r="K209" s="1945"/>
      <c r="L209" s="1950"/>
      <c r="M209" s="1950"/>
      <c r="N209" s="1950"/>
    </row>
    <row r="210" spans="1:14" ht="72" x14ac:dyDescent="0.25">
      <c r="A210" s="1945" t="s">
        <v>2427</v>
      </c>
      <c r="B210" s="1945" t="s">
        <v>2539</v>
      </c>
      <c r="C210" s="1945"/>
      <c r="D210" s="1945" t="s">
        <v>2540</v>
      </c>
      <c r="E210" s="1945"/>
      <c r="F210" s="1946" t="s">
        <v>2168</v>
      </c>
      <c r="G210" s="1947">
        <v>0</v>
      </c>
      <c r="H210" s="1948"/>
      <c r="I210" s="1948">
        <f>ROUND(G210*H210,2)</f>
        <v>0</v>
      </c>
      <c r="J210" s="1949" t="s">
        <v>16081</v>
      </c>
      <c r="K210" s="1945"/>
      <c r="L210" s="1950"/>
      <c r="M210" s="1950"/>
      <c r="N210" s="1950"/>
    </row>
    <row r="211" spans="1:14" ht="24" x14ac:dyDescent="0.25">
      <c r="A211" s="1945" t="s">
        <v>2541</v>
      </c>
      <c r="B211" s="1945" t="s">
        <v>2542</v>
      </c>
      <c r="C211" s="1945"/>
      <c r="D211" s="1945" t="s">
        <v>2543</v>
      </c>
      <c r="E211" s="1945"/>
      <c r="F211" s="1946" t="s">
        <v>2036</v>
      </c>
      <c r="G211" s="1947">
        <v>0</v>
      </c>
      <c r="H211" s="1948"/>
      <c r="I211" s="1948">
        <f>ROUND(G211*H211,2)</f>
        <v>0</v>
      </c>
      <c r="J211" s="1949" t="s">
        <v>16082</v>
      </c>
      <c r="K211" s="1945"/>
      <c r="L211" s="1950"/>
      <c r="M211" s="1950"/>
      <c r="N211" s="1950"/>
    </row>
    <row r="212" spans="1:14" ht="24" x14ac:dyDescent="0.25">
      <c r="A212" s="1945" t="s">
        <v>2544</v>
      </c>
      <c r="B212" s="1945" t="s">
        <v>2545</v>
      </c>
      <c r="C212" s="1945"/>
      <c r="D212" s="1945" t="s">
        <v>2546</v>
      </c>
      <c r="E212" s="1945"/>
      <c r="F212" s="1946" t="s">
        <v>2036</v>
      </c>
      <c r="G212" s="1947">
        <v>0</v>
      </c>
      <c r="H212" s="1948"/>
      <c r="I212" s="1948">
        <f>ROUND(G212*H212,2)</f>
        <v>0</v>
      </c>
      <c r="J212" s="1949" t="s">
        <v>16083</v>
      </c>
      <c r="K212" s="1945"/>
      <c r="L212" s="1950"/>
      <c r="M212" s="1950"/>
      <c r="N212" s="1950"/>
    </row>
    <row r="213" spans="1:14" x14ac:dyDescent="0.25">
      <c r="A213" s="1933" t="s">
        <v>2431</v>
      </c>
      <c r="B213" s="1933" t="s">
        <v>2432</v>
      </c>
      <c r="C213" s="1933"/>
      <c r="D213" s="1933" t="s">
        <v>2433</v>
      </c>
      <c r="E213" s="1933"/>
      <c r="F213" s="1934"/>
      <c r="G213" s="1935"/>
      <c r="H213" s="1936"/>
      <c r="I213" s="1937">
        <f>I214</f>
        <v>0</v>
      </c>
      <c r="J213" s="1934"/>
      <c r="K213" s="1933"/>
      <c r="L213" s="1938"/>
      <c r="M213" s="1938"/>
      <c r="N213" s="1938"/>
    </row>
    <row r="214" spans="1:14" s="178" customFormat="1" x14ac:dyDescent="0.25">
      <c r="A214" s="1939" t="s">
        <v>2434</v>
      </c>
      <c r="B214" s="1939" t="s">
        <v>2432</v>
      </c>
      <c r="C214" s="1939"/>
      <c r="D214" s="1939" t="s">
        <v>2433</v>
      </c>
      <c r="E214" s="1939"/>
      <c r="F214" s="1940"/>
      <c r="G214" s="1941"/>
      <c r="H214" s="1942"/>
      <c r="I214" s="1943">
        <f>I215+I216+I217</f>
        <v>0</v>
      </c>
      <c r="J214" s="1940"/>
      <c r="K214" s="1939"/>
      <c r="L214" s="1944"/>
      <c r="M214" s="1944"/>
      <c r="N214" s="1944"/>
    </row>
    <row r="215" spans="1:14" s="179" customFormat="1" ht="60" x14ac:dyDescent="0.25">
      <c r="A215" s="1945" t="s">
        <v>2435</v>
      </c>
      <c r="B215" s="1951" t="s">
        <v>2436</v>
      </c>
      <c r="C215" s="1951" t="s">
        <v>2547</v>
      </c>
      <c r="D215" s="1951" t="s">
        <v>2437</v>
      </c>
      <c r="E215" s="1951" t="s">
        <v>2547</v>
      </c>
      <c r="F215" s="1949" t="s">
        <v>2036</v>
      </c>
      <c r="G215" s="1947">
        <v>0</v>
      </c>
      <c r="H215" s="1948"/>
      <c r="I215" s="1948">
        <f>ROUND(G215*H215,2)</f>
        <v>0</v>
      </c>
      <c r="J215" s="1949" t="s">
        <v>16084</v>
      </c>
      <c r="K215" s="1945"/>
      <c r="L215" s="1950"/>
      <c r="M215" s="1950"/>
      <c r="N215" s="1950"/>
    </row>
    <row r="216" spans="1:14" ht="60" x14ac:dyDescent="0.25">
      <c r="A216" s="1945" t="s">
        <v>2438</v>
      </c>
      <c r="B216" s="1951" t="s">
        <v>2439</v>
      </c>
      <c r="C216" s="1951" t="s">
        <v>2548</v>
      </c>
      <c r="D216" s="1951" t="s">
        <v>2440</v>
      </c>
      <c r="E216" s="1951" t="s">
        <v>2548</v>
      </c>
      <c r="F216" s="1949" t="s">
        <v>2036</v>
      </c>
      <c r="G216" s="1947">
        <v>0</v>
      </c>
      <c r="H216" s="1948"/>
      <c r="I216" s="1948">
        <f>ROUND(G216*H216,2)</f>
        <v>0</v>
      </c>
      <c r="J216" s="1949" t="s">
        <v>16085</v>
      </c>
      <c r="K216" s="1945"/>
      <c r="L216" s="1950"/>
      <c r="M216" s="1950"/>
      <c r="N216" s="1950"/>
    </row>
    <row r="217" spans="1:14" ht="48" x14ac:dyDescent="0.25">
      <c r="A217" s="1945" t="s">
        <v>2441</v>
      </c>
      <c r="B217" s="1951" t="s">
        <v>2442</v>
      </c>
      <c r="C217" s="1951" t="s">
        <v>2443</v>
      </c>
      <c r="D217" s="1951" t="s">
        <v>2444</v>
      </c>
      <c r="E217" s="1951" t="s">
        <v>2549</v>
      </c>
      <c r="F217" s="1949" t="s">
        <v>2036</v>
      </c>
      <c r="G217" s="1947">
        <v>0</v>
      </c>
      <c r="H217" s="1948"/>
      <c r="I217" s="1948">
        <f>ROUND(G217*H217,2)</f>
        <v>0</v>
      </c>
      <c r="J217" s="1949" t="s">
        <v>16086</v>
      </c>
      <c r="K217" s="1945"/>
      <c r="L217" s="1950"/>
      <c r="M217" s="1950"/>
      <c r="N217" s="1950"/>
    </row>
    <row r="218" spans="1:14" x14ac:dyDescent="0.25">
      <c r="A218" s="1959" t="s">
        <v>2445</v>
      </c>
      <c r="B218" s="1959" t="s">
        <v>2457</v>
      </c>
      <c r="C218" s="1959"/>
      <c r="D218" s="1959" t="s">
        <v>2458</v>
      </c>
      <c r="E218" s="1959"/>
      <c r="F218" s="1960"/>
      <c r="G218" s="1961"/>
      <c r="H218" s="1962"/>
      <c r="I218" s="1963">
        <f>I219</f>
        <v>10000</v>
      </c>
      <c r="J218" s="1960"/>
      <c r="K218" s="1959"/>
      <c r="L218" s="1926"/>
      <c r="M218" s="1926"/>
      <c r="N218" s="1926"/>
    </row>
    <row r="219" spans="1:14" x14ac:dyDescent="0.25">
      <c r="A219" s="1927" t="s">
        <v>2446</v>
      </c>
      <c r="B219" s="1927" t="s">
        <v>2457</v>
      </c>
      <c r="C219" s="1927"/>
      <c r="D219" s="1927" t="s">
        <v>2458</v>
      </c>
      <c r="E219" s="1927"/>
      <c r="F219" s="1928"/>
      <c r="G219" s="1929"/>
      <c r="H219" s="1930"/>
      <c r="I219" s="1931">
        <f>I220</f>
        <v>10000</v>
      </c>
      <c r="J219" s="1928"/>
      <c r="K219" s="1927"/>
      <c r="L219" s="1932"/>
      <c r="M219" s="1932"/>
      <c r="N219" s="1932"/>
    </row>
    <row r="220" spans="1:14" s="177" customFormat="1" x14ac:dyDescent="0.25">
      <c r="A220" s="1933" t="s">
        <v>2447</v>
      </c>
      <c r="B220" s="1933" t="s">
        <v>2457</v>
      </c>
      <c r="C220" s="1933"/>
      <c r="D220" s="1933" t="s">
        <v>2458</v>
      </c>
      <c r="E220" s="1933"/>
      <c r="F220" s="1934"/>
      <c r="G220" s="1935"/>
      <c r="H220" s="1936"/>
      <c r="I220" s="1937">
        <f>I221</f>
        <v>10000</v>
      </c>
      <c r="J220" s="1934"/>
      <c r="K220" s="1933"/>
      <c r="L220" s="1938"/>
      <c r="M220" s="1938"/>
      <c r="N220" s="1938"/>
    </row>
    <row r="221" spans="1:14" s="178" customFormat="1" x14ac:dyDescent="0.25">
      <c r="A221" s="1939" t="s">
        <v>2448</v>
      </c>
      <c r="B221" s="1939" t="s">
        <v>2457</v>
      </c>
      <c r="C221" s="1939"/>
      <c r="D221" s="1939" t="s">
        <v>2458</v>
      </c>
      <c r="E221" s="1939"/>
      <c r="F221" s="1940"/>
      <c r="G221" s="1941"/>
      <c r="H221" s="1942"/>
      <c r="I221" s="1943">
        <f>SUM(I222:I224)</f>
        <v>10000</v>
      </c>
      <c r="J221" s="1940"/>
      <c r="K221" s="1939"/>
      <c r="L221" s="1944"/>
      <c r="M221" s="1944"/>
      <c r="N221" s="1944"/>
    </row>
    <row r="222" spans="1:14" s="179" customFormat="1" ht="24" x14ac:dyDescent="0.25">
      <c r="A222" s="1945" t="s">
        <v>2449</v>
      </c>
      <c r="B222" s="1945" t="s">
        <v>2461</v>
      </c>
      <c r="C222" s="1945"/>
      <c r="D222" s="1945" t="s">
        <v>2462</v>
      </c>
      <c r="E222" s="1951"/>
      <c r="F222" s="1949" t="s">
        <v>2168</v>
      </c>
      <c r="G222" s="1947">
        <v>1</v>
      </c>
      <c r="H222" s="216"/>
      <c r="I222" s="1948">
        <f>ROUND(G222*H222,2)</f>
        <v>0</v>
      </c>
      <c r="J222" s="1946" t="s">
        <v>2463</v>
      </c>
      <c r="K222" s="1945"/>
      <c r="L222" s="1950"/>
      <c r="M222" s="1950"/>
      <c r="N222" s="1950"/>
    </row>
    <row r="223" spans="1:14" ht="24" x14ac:dyDescent="0.25">
      <c r="A223" s="1945" t="s">
        <v>2450</v>
      </c>
      <c r="B223" s="1945" t="s">
        <v>2464</v>
      </c>
      <c r="C223" s="1945"/>
      <c r="D223" s="1945" t="s">
        <v>2465</v>
      </c>
      <c r="E223" s="1951"/>
      <c r="F223" s="1949" t="s">
        <v>2036</v>
      </c>
      <c r="G223" s="1947">
        <v>0</v>
      </c>
      <c r="H223" s="1948"/>
      <c r="I223" s="1948">
        <f>ROUND(G223*H223,2)</f>
        <v>0</v>
      </c>
      <c r="J223" s="1949" t="s">
        <v>16087</v>
      </c>
      <c r="K223" s="1945"/>
      <c r="L223" s="1950"/>
      <c r="M223" s="1950"/>
      <c r="N223" s="1950"/>
    </row>
    <row r="224" spans="1:14" x14ac:dyDescent="0.25">
      <c r="A224" s="1945" t="s">
        <v>2451</v>
      </c>
      <c r="B224" s="1945" t="s">
        <v>2550</v>
      </c>
      <c r="C224" s="1945"/>
      <c r="D224" s="1945" t="s">
        <v>2466</v>
      </c>
      <c r="E224" s="1951"/>
      <c r="F224" s="1949" t="s">
        <v>2036</v>
      </c>
      <c r="G224" s="1947">
        <v>1</v>
      </c>
      <c r="H224" s="217">
        <v>10000</v>
      </c>
      <c r="I224" s="1948">
        <f>ROUND(G224*H224,2)</f>
        <v>10000</v>
      </c>
      <c r="J224" s="1949" t="s">
        <v>16088</v>
      </c>
      <c r="K224" s="1945"/>
      <c r="L224" s="1950"/>
      <c r="M224" s="1950"/>
      <c r="N224" s="1950"/>
    </row>
    <row r="225" spans="1:14" x14ac:dyDescent="0.25">
      <c r="A225" s="182"/>
      <c r="B225" s="180"/>
      <c r="C225" s="180"/>
      <c r="D225" s="180"/>
      <c r="E225" s="180"/>
      <c r="F225" s="183"/>
      <c r="I225" s="187"/>
      <c r="J225" s="180"/>
      <c r="K225" s="180"/>
      <c r="L225" s="188"/>
    </row>
    <row r="226" spans="1:14" x14ac:dyDescent="0.25">
      <c r="A226" s="182"/>
      <c r="B226" s="180"/>
      <c r="C226" s="180"/>
      <c r="D226" s="180"/>
      <c r="E226" s="180"/>
      <c r="F226" s="183"/>
      <c r="I226" s="187"/>
      <c r="J226" s="180"/>
      <c r="K226" s="180"/>
      <c r="L226" s="188"/>
      <c r="M226" s="175"/>
      <c r="N226" s="175"/>
    </row>
    <row r="227" spans="1:14" x14ac:dyDescent="0.25">
      <c r="A227" s="182"/>
      <c r="B227" s="180"/>
      <c r="C227" s="180"/>
      <c r="D227" s="180"/>
      <c r="E227" s="180"/>
      <c r="F227" s="183"/>
      <c r="I227" s="187"/>
      <c r="J227" s="180"/>
      <c r="K227" s="180"/>
      <c r="L227" s="188"/>
      <c r="M227" s="175"/>
      <c r="N227" s="175"/>
    </row>
    <row r="228" spans="1:14" x14ac:dyDescent="0.25">
      <c r="A228" s="182"/>
      <c r="B228" s="180"/>
      <c r="C228" s="180"/>
      <c r="D228" s="180"/>
      <c r="E228" s="180"/>
      <c r="F228" s="183"/>
      <c r="I228" s="187"/>
      <c r="J228" s="180"/>
      <c r="K228" s="180"/>
      <c r="L228" s="188"/>
      <c r="M228" s="175"/>
      <c r="N228" s="175"/>
    </row>
    <row r="229" spans="1:14" x14ac:dyDescent="0.25">
      <c r="A229" s="182"/>
      <c r="B229" s="180"/>
      <c r="C229" s="180"/>
      <c r="D229" s="180"/>
      <c r="E229" s="180"/>
      <c r="F229" s="180"/>
      <c r="I229" s="187"/>
      <c r="J229" s="180"/>
      <c r="K229" s="180"/>
      <c r="L229" s="188"/>
      <c r="M229" s="175"/>
      <c r="N229" s="175"/>
    </row>
    <row r="230" spans="1:14" x14ac:dyDescent="0.25">
      <c r="A230" s="182"/>
      <c r="B230" s="180"/>
      <c r="C230" s="180"/>
      <c r="D230" s="180"/>
      <c r="E230" s="180"/>
      <c r="F230" s="180"/>
      <c r="I230" s="187"/>
      <c r="J230" s="180"/>
      <c r="K230" s="180"/>
      <c r="L230" s="188"/>
      <c r="M230" s="175"/>
      <c r="N230" s="175"/>
    </row>
    <row r="231" spans="1:14" x14ac:dyDescent="0.25">
      <c r="A231" s="182"/>
      <c r="B231" s="180"/>
      <c r="C231" s="180"/>
      <c r="D231" s="180"/>
      <c r="E231" s="180"/>
      <c r="F231" s="180"/>
      <c r="I231" s="187"/>
      <c r="J231" s="180"/>
      <c r="K231" s="180"/>
      <c r="L231" s="188"/>
      <c r="M231" s="175"/>
      <c r="N231" s="175"/>
    </row>
    <row r="232" spans="1:14" x14ac:dyDescent="0.25">
      <c r="A232" s="182"/>
      <c r="B232" s="180"/>
      <c r="C232" s="180"/>
      <c r="D232" s="180"/>
      <c r="E232" s="180"/>
      <c r="F232" s="180"/>
      <c r="I232" s="187"/>
      <c r="J232" s="180"/>
      <c r="K232" s="180"/>
      <c r="L232" s="188"/>
      <c r="M232" s="175"/>
      <c r="N232" s="175"/>
    </row>
    <row r="233" spans="1:14" x14ac:dyDescent="0.25">
      <c r="A233" s="182"/>
      <c r="B233" s="180"/>
      <c r="C233" s="180"/>
      <c r="D233" s="180"/>
      <c r="E233" s="180"/>
      <c r="F233" s="180"/>
      <c r="I233" s="187"/>
      <c r="J233" s="180"/>
      <c r="K233" s="180"/>
      <c r="L233" s="188"/>
      <c r="M233" s="175"/>
      <c r="N233" s="175"/>
    </row>
    <row r="234" spans="1:14" x14ac:dyDescent="0.25">
      <c r="A234" s="182"/>
      <c r="B234" s="180"/>
      <c r="C234" s="180"/>
      <c r="D234" s="180"/>
      <c r="E234" s="180"/>
      <c r="F234" s="180"/>
      <c r="I234" s="187"/>
      <c r="J234" s="180"/>
      <c r="K234" s="180"/>
      <c r="L234" s="188"/>
      <c r="M234" s="175"/>
      <c r="N234" s="175"/>
    </row>
    <row r="235" spans="1:14" x14ac:dyDescent="0.25">
      <c r="A235" s="182"/>
      <c r="B235" s="180"/>
      <c r="C235" s="180"/>
      <c r="D235" s="180"/>
      <c r="E235" s="180"/>
      <c r="F235" s="180"/>
      <c r="I235" s="187"/>
      <c r="J235" s="180"/>
      <c r="K235" s="180"/>
      <c r="L235" s="188"/>
      <c r="M235" s="175"/>
      <c r="N235" s="175"/>
    </row>
    <row r="236" spans="1:14" x14ac:dyDescent="0.25">
      <c r="A236" s="182"/>
      <c r="B236" s="180"/>
      <c r="C236" s="180"/>
      <c r="D236" s="180"/>
      <c r="E236" s="180"/>
      <c r="F236" s="180"/>
      <c r="I236" s="187"/>
      <c r="J236" s="180"/>
      <c r="K236" s="180"/>
      <c r="L236" s="188"/>
      <c r="M236" s="175"/>
      <c r="N236" s="175"/>
    </row>
    <row r="237" spans="1:14" x14ac:dyDescent="0.25">
      <c r="A237" s="182"/>
      <c r="B237" s="180"/>
      <c r="C237" s="180"/>
      <c r="D237" s="180"/>
      <c r="E237" s="180"/>
      <c r="F237" s="180"/>
      <c r="I237" s="187"/>
      <c r="J237" s="180"/>
      <c r="K237" s="180"/>
      <c r="L237" s="188"/>
      <c r="M237" s="175"/>
      <c r="N237" s="175"/>
    </row>
    <row r="238" spans="1:14" x14ac:dyDescent="0.25">
      <c r="A238" s="182"/>
      <c r="B238" s="180"/>
      <c r="C238" s="180"/>
      <c r="D238" s="180"/>
      <c r="E238" s="180"/>
      <c r="F238" s="180"/>
      <c r="I238" s="187"/>
      <c r="J238" s="180"/>
      <c r="K238" s="180"/>
      <c r="L238" s="188"/>
      <c r="M238" s="175"/>
      <c r="N238" s="175"/>
    </row>
    <row r="239" spans="1:14" x14ac:dyDescent="0.25">
      <c r="A239" s="182"/>
      <c r="B239" s="180"/>
      <c r="C239" s="180"/>
      <c r="D239" s="180"/>
      <c r="E239" s="180"/>
      <c r="F239" s="180"/>
      <c r="I239" s="187"/>
      <c r="J239" s="180"/>
      <c r="K239" s="180"/>
      <c r="L239" s="188"/>
      <c r="M239" s="175"/>
      <c r="N239" s="175"/>
    </row>
    <row r="240" spans="1:14" x14ac:dyDescent="0.25">
      <c r="A240" s="182"/>
      <c r="B240" s="180"/>
      <c r="C240" s="180"/>
      <c r="D240" s="180"/>
      <c r="E240" s="180"/>
      <c r="F240" s="180"/>
      <c r="I240" s="187"/>
      <c r="J240" s="180"/>
      <c r="K240" s="180"/>
      <c r="L240" s="188"/>
      <c r="M240" s="175"/>
      <c r="N240" s="175"/>
    </row>
    <row r="241" spans="1:14" x14ac:dyDescent="0.25">
      <c r="A241" s="182"/>
      <c r="B241" s="180"/>
      <c r="C241" s="180"/>
      <c r="D241" s="180"/>
      <c r="E241" s="180"/>
      <c r="F241" s="180"/>
      <c r="I241" s="187"/>
      <c r="J241" s="180"/>
      <c r="K241" s="180"/>
      <c r="L241" s="188"/>
      <c r="M241" s="175"/>
      <c r="N241" s="175"/>
    </row>
    <row r="242" spans="1:14" x14ac:dyDescent="0.25">
      <c r="A242" s="182"/>
      <c r="B242" s="180"/>
      <c r="C242" s="180"/>
      <c r="D242" s="180"/>
      <c r="E242" s="180"/>
      <c r="F242" s="180"/>
      <c r="I242" s="187"/>
      <c r="J242" s="180"/>
      <c r="K242" s="180"/>
      <c r="L242" s="188"/>
      <c r="M242" s="175"/>
      <c r="N242" s="175"/>
    </row>
    <row r="243" spans="1:14" x14ac:dyDescent="0.25">
      <c r="A243" s="182"/>
      <c r="B243" s="180"/>
      <c r="C243" s="180"/>
      <c r="D243" s="180"/>
      <c r="E243" s="180"/>
      <c r="F243" s="180"/>
      <c r="I243" s="187"/>
      <c r="J243" s="180"/>
      <c r="K243" s="180"/>
      <c r="L243" s="188"/>
      <c r="M243" s="175"/>
      <c r="N243" s="175"/>
    </row>
    <row r="244" spans="1:14" x14ac:dyDescent="0.25">
      <c r="A244" s="182"/>
      <c r="B244" s="180"/>
      <c r="C244" s="180"/>
      <c r="D244" s="180"/>
      <c r="E244" s="180"/>
      <c r="F244" s="180"/>
      <c r="I244" s="187"/>
      <c r="J244" s="180"/>
      <c r="K244" s="180"/>
      <c r="L244" s="188"/>
      <c r="M244" s="175"/>
      <c r="N244" s="175"/>
    </row>
    <row r="245" spans="1:14" x14ac:dyDescent="0.25">
      <c r="A245" s="182"/>
      <c r="B245" s="180"/>
      <c r="C245" s="180"/>
      <c r="D245" s="180"/>
      <c r="E245" s="180"/>
      <c r="F245" s="180"/>
      <c r="I245" s="187"/>
      <c r="J245" s="180"/>
      <c r="K245" s="180"/>
      <c r="L245" s="188"/>
      <c r="M245" s="175"/>
      <c r="N245" s="175"/>
    </row>
    <row r="246" spans="1:14" x14ac:dyDescent="0.25">
      <c r="A246" s="182"/>
      <c r="B246" s="180"/>
      <c r="C246" s="180"/>
      <c r="D246" s="180"/>
      <c r="E246" s="180"/>
      <c r="F246" s="180"/>
      <c r="I246" s="187"/>
      <c r="J246" s="180"/>
      <c r="K246" s="180"/>
      <c r="L246" s="188"/>
      <c r="M246" s="175"/>
      <c r="N246" s="175"/>
    </row>
    <row r="247" spans="1:14" x14ac:dyDescent="0.25">
      <c r="A247" s="182"/>
      <c r="B247" s="180"/>
      <c r="C247" s="180"/>
      <c r="D247" s="180"/>
      <c r="E247" s="180"/>
      <c r="F247" s="180"/>
      <c r="I247" s="187"/>
      <c r="J247" s="180"/>
      <c r="K247" s="180"/>
      <c r="L247" s="188"/>
      <c r="M247" s="175"/>
      <c r="N247" s="175"/>
    </row>
    <row r="248" spans="1:14" x14ac:dyDescent="0.25">
      <c r="A248" s="182"/>
      <c r="B248" s="180"/>
      <c r="C248" s="180"/>
      <c r="D248" s="180"/>
      <c r="E248" s="180"/>
      <c r="F248" s="180"/>
      <c r="I248" s="187"/>
      <c r="J248" s="180"/>
      <c r="K248" s="180"/>
      <c r="L248" s="188"/>
      <c r="M248" s="175"/>
      <c r="N248" s="175"/>
    </row>
    <row r="249" spans="1:14" x14ac:dyDescent="0.25">
      <c r="A249" s="182"/>
      <c r="B249" s="180"/>
      <c r="C249" s="180"/>
      <c r="D249" s="180"/>
      <c r="E249" s="180"/>
      <c r="F249" s="180"/>
      <c r="I249" s="187"/>
      <c r="J249" s="180"/>
      <c r="K249" s="180"/>
      <c r="L249" s="188"/>
      <c r="M249" s="175"/>
      <c r="N249" s="175"/>
    </row>
    <row r="250" spans="1:14" x14ac:dyDescent="0.25">
      <c r="A250" s="182"/>
      <c r="B250" s="180"/>
      <c r="C250" s="180"/>
      <c r="D250" s="180"/>
      <c r="E250" s="180"/>
      <c r="F250" s="180"/>
      <c r="I250" s="187"/>
      <c r="J250" s="180"/>
      <c r="K250" s="180"/>
      <c r="L250" s="188"/>
      <c r="M250" s="175"/>
      <c r="N250" s="175"/>
    </row>
    <row r="251" spans="1:14" x14ac:dyDescent="0.25">
      <c r="A251" s="182"/>
      <c r="B251" s="180"/>
      <c r="C251" s="180"/>
      <c r="D251" s="180"/>
      <c r="E251" s="180"/>
      <c r="F251" s="180"/>
      <c r="I251" s="187"/>
      <c r="J251" s="180"/>
      <c r="K251" s="180"/>
      <c r="L251" s="188"/>
      <c r="M251" s="175"/>
      <c r="N251" s="175"/>
    </row>
    <row r="252" spans="1:14" x14ac:dyDescent="0.25">
      <c r="A252" s="182"/>
      <c r="B252" s="180"/>
      <c r="C252" s="180"/>
      <c r="D252" s="180"/>
      <c r="E252" s="180"/>
      <c r="F252" s="180"/>
      <c r="I252" s="187"/>
      <c r="J252" s="180"/>
      <c r="K252" s="180"/>
      <c r="L252" s="188"/>
      <c r="M252" s="175"/>
      <c r="N252" s="175"/>
    </row>
    <row r="253" spans="1:14" x14ac:dyDescent="0.25">
      <c r="A253" s="182"/>
      <c r="B253" s="180"/>
      <c r="C253" s="180"/>
      <c r="D253" s="180"/>
      <c r="E253" s="180"/>
      <c r="F253" s="180"/>
      <c r="I253" s="187"/>
      <c r="J253" s="180"/>
      <c r="K253" s="180"/>
      <c r="L253" s="188"/>
      <c r="M253" s="175"/>
      <c r="N253" s="175"/>
    </row>
    <row r="254" spans="1:14" x14ac:dyDescent="0.25">
      <c r="A254" s="182"/>
      <c r="B254" s="180"/>
      <c r="C254" s="180"/>
      <c r="D254" s="180"/>
      <c r="E254" s="180"/>
      <c r="F254" s="180"/>
      <c r="I254" s="187"/>
      <c r="J254" s="180"/>
      <c r="K254" s="180"/>
      <c r="L254" s="188"/>
      <c r="M254" s="175"/>
      <c r="N254" s="175"/>
    </row>
    <row r="255" spans="1:14" x14ac:dyDescent="0.25">
      <c r="A255" s="182"/>
      <c r="B255" s="180"/>
      <c r="C255" s="180"/>
      <c r="D255" s="180"/>
      <c r="E255" s="180"/>
      <c r="F255" s="180"/>
      <c r="I255" s="187"/>
      <c r="J255" s="180"/>
      <c r="K255" s="180"/>
      <c r="L255" s="188"/>
      <c r="M255" s="175"/>
      <c r="N255" s="175"/>
    </row>
    <row r="256" spans="1:14" x14ac:dyDescent="0.25">
      <c r="A256" s="182"/>
      <c r="B256" s="180"/>
      <c r="C256" s="180"/>
      <c r="D256" s="180"/>
      <c r="E256" s="180"/>
      <c r="F256" s="180"/>
      <c r="I256" s="187"/>
      <c r="J256" s="180"/>
      <c r="K256" s="180"/>
      <c r="L256" s="188"/>
      <c r="M256" s="175"/>
      <c r="N256" s="175"/>
    </row>
    <row r="257" spans="1:14" x14ac:dyDescent="0.25">
      <c r="A257" s="182"/>
      <c r="B257" s="180"/>
      <c r="C257" s="180"/>
      <c r="D257" s="180"/>
      <c r="E257" s="180"/>
      <c r="F257" s="180"/>
      <c r="I257" s="187"/>
      <c r="J257" s="180"/>
      <c r="K257" s="180"/>
      <c r="L257" s="188"/>
      <c r="M257" s="175"/>
      <c r="N257" s="175"/>
    </row>
    <row r="258" spans="1:14" x14ac:dyDescent="0.25">
      <c r="A258" s="182"/>
      <c r="B258" s="180"/>
      <c r="C258" s="180"/>
      <c r="D258" s="180"/>
      <c r="E258" s="180"/>
      <c r="F258" s="180"/>
      <c r="I258" s="187"/>
      <c r="J258" s="180"/>
      <c r="K258" s="180"/>
      <c r="L258" s="188"/>
      <c r="M258" s="175"/>
      <c r="N258" s="175"/>
    </row>
    <row r="259" spans="1:14" x14ac:dyDescent="0.25">
      <c r="A259" s="182"/>
      <c r="B259" s="180"/>
      <c r="C259" s="180"/>
      <c r="D259" s="180"/>
      <c r="E259" s="180"/>
      <c r="F259" s="180"/>
      <c r="I259" s="187"/>
      <c r="J259" s="180"/>
      <c r="K259" s="180"/>
      <c r="L259" s="188"/>
      <c r="M259" s="175"/>
      <c r="N259" s="175"/>
    </row>
    <row r="260" spans="1:14" x14ac:dyDescent="0.25">
      <c r="A260" s="182"/>
      <c r="B260" s="180"/>
      <c r="C260" s="180"/>
      <c r="D260" s="180"/>
      <c r="E260" s="180"/>
      <c r="F260" s="180"/>
      <c r="I260" s="187"/>
      <c r="J260" s="180"/>
      <c r="K260" s="180"/>
      <c r="L260" s="188"/>
      <c r="M260" s="175"/>
      <c r="N260" s="175"/>
    </row>
    <row r="261" spans="1:14" x14ac:dyDescent="0.25">
      <c r="A261" s="182"/>
      <c r="B261" s="180"/>
      <c r="C261" s="180"/>
      <c r="D261" s="180"/>
      <c r="E261" s="180"/>
      <c r="F261" s="180"/>
      <c r="I261" s="187"/>
      <c r="J261" s="180"/>
      <c r="K261" s="180"/>
      <c r="L261" s="188"/>
      <c r="M261" s="175"/>
      <c r="N261" s="175"/>
    </row>
    <row r="262" spans="1:14" x14ac:dyDescent="0.25">
      <c r="A262" s="182"/>
      <c r="B262" s="180"/>
      <c r="C262" s="180"/>
      <c r="D262" s="180"/>
      <c r="E262" s="180"/>
      <c r="F262" s="180"/>
      <c r="I262" s="187"/>
      <c r="J262" s="180"/>
      <c r="K262" s="180"/>
      <c r="L262" s="188"/>
      <c r="M262" s="175"/>
      <c r="N262" s="175"/>
    </row>
    <row r="263" spans="1:14" x14ac:dyDescent="0.25">
      <c r="A263" s="182"/>
      <c r="B263" s="180"/>
      <c r="C263" s="180"/>
      <c r="D263" s="180"/>
      <c r="E263" s="180"/>
      <c r="F263" s="180"/>
      <c r="I263" s="187"/>
      <c r="J263" s="180"/>
      <c r="K263" s="180"/>
      <c r="L263" s="188"/>
      <c r="M263" s="175"/>
      <c r="N263" s="175"/>
    </row>
    <row r="264" spans="1:14" x14ac:dyDescent="0.25">
      <c r="A264" s="182"/>
      <c r="B264" s="180"/>
      <c r="C264" s="180"/>
      <c r="D264" s="180"/>
      <c r="E264" s="180"/>
      <c r="F264" s="180"/>
      <c r="I264" s="187"/>
      <c r="J264" s="180"/>
      <c r="K264" s="180"/>
      <c r="L264" s="188"/>
      <c r="M264" s="175"/>
      <c r="N264" s="175"/>
    </row>
    <row r="265" spans="1:14" x14ac:dyDescent="0.25">
      <c r="A265" s="182"/>
      <c r="B265" s="180"/>
      <c r="C265" s="180"/>
      <c r="D265" s="180"/>
      <c r="E265" s="180"/>
      <c r="F265" s="180"/>
      <c r="I265" s="187"/>
      <c r="J265" s="180"/>
      <c r="K265" s="180"/>
      <c r="L265" s="188"/>
      <c r="M265" s="175"/>
      <c r="N265" s="175"/>
    </row>
    <row r="266" spans="1:14" x14ac:dyDescent="0.25">
      <c r="A266" s="182"/>
      <c r="B266" s="180"/>
      <c r="C266" s="180"/>
      <c r="D266" s="180"/>
      <c r="E266" s="180"/>
      <c r="F266" s="180"/>
      <c r="I266" s="187"/>
      <c r="J266" s="180"/>
      <c r="K266" s="180"/>
      <c r="L266" s="188"/>
      <c r="M266" s="175"/>
      <c r="N266" s="175"/>
    </row>
    <row r="267" spans="1:14" x14ac:dyDescent="0.25">
      <c r="A267" s="182"/>
      <c r="B267" s="180"/>
      <c r="C267" s="180"/>
      <c r="D267" s="180"/>
      <c r="E267" s="180"/>
      <c r="F267" s="180"/>
      <c r="I267" s="187"/>
      <c r="J267" s="180"/>
      <c r="K267" s="180"/>
      <c r="L267" s="188"/>
      <c r="M267" s="175"/>
      <c r="N267" s="175"/>
    </row>
    <row r="268" spans="1:14" x14ac:dyDescent="0.25">
      <c r="A268" s="182"/>
      <c r="B268" s="180"/>
      <c r="C268" s="180"/>
      <c r="D268" s="180"/>
      <c r="E268" s="180"/>
      <c r="F268" s="180"/>
      <c r="I268" s="187"/>
      <c r="J268" s="180"/>
      <c r="K268" s="180"/>
      <c r="L268" s="188"/>
      <c r="M268" s="175"/>
      <c r="N268" s="175"/>
    </row>
    <row r="269" spans="1:14" x14ac:dyDescent="0.25">
      <c r="A269" s="182"/>
      <c r="B269" s="180"/>
      <c r="C269" s="180"/>
      <c r="D269" s="180"/>
      <c r="E269" s="180"/>
      <c r="F269" s="180"/>
      <c r="I269" s="187"/>
      <c r="J269" s="180"/>
      <c r="K269" s="180"/>
      <c r="L269" s="188"/>
      <c r="M269" s="175"/>
      <c r="N269" s="175"/>
    </row>
    <row r="270" spans="1:14" x14ac:dyDescent="0.25">
      <c r="A270" s="182"/>
      <c r="B270" s="180"/>
      <c r="C270" s="180"/>
      <c r="D270" s="180"/>
      <c r="E270" s="180"/>
      <c r="F270" s="180"/>
      <c r="I270" s="187"/>
      <c r="J270" s="180"/>
      <c r="K270" s="180"/>
      <c r="L270" s="188"/>
      <c r="M270" s="175"/>
      <c r="N270" s="175"/>
    </row>
    <row r="271" spans="1:14" x14ac:dyDescent="0.25">
      <c r="A271" s="182"/>
      <c r="B271" s="180"/>
      <c r="C271" s="180"/>
      <c r="D271" s="180"/>
      <c r="E271" s="180"/>
      <c r="F271" s="180"/>
      <c r="I271" s="187"/>
      <c r="J271" s="180"/>
      <c r="K271" s="180"/>
      <c r="L271" s="188"/>
      <c r="M271" s="175"/>
      <c r="N271" s="175"/>
    </row>
    <row r="272" spans="1:14" x14ac:dyDescent="0.25">
      <c r="A272" s="182"/>
      <c r="B272" s="180"/>
      <c r="C272" s="180"/>
      <c r="D272" s="180"/>
      <c r="E272" s="180"/>
      <c r="F272" s="180"/>
      <c r="I272" s="187"/>
      <c r="J272" s="180"/>
      <c r="K272" s="180"/>
      <c r="L272" s="188"/>
      <c r="M272" s="175"/>
      <c r="N272" s="175"/>
    </row>
    <row r="273" spans="1:14" x14ac:dyDescent="0.25">
      <c r="A273" s="182"/>
      <c r="B273" s="180"/>
      <c r="C273" s="180"/>
      <c r="D273" s="180"/>
      <c r="E273" s="180"/>
      <c r="F273" s="180"/>
      <c r="I273" s="187"/>
      <c r="J273" s="180"/>
      <c r="K273" s="180"/>
      <c r="L273" s="188"/>
      <c r="M273" s="175"/>
      <c r="N273" s="175"/>
    </row>
    <row r="274" spans="1:14" x14ac:dyDescent="0.25">
      <c r="A274" s="182"/>
      <c r="B274" s="180"/>
      <c r="C274" s="180"/>
      <c r="D274" s="180"/>
      <c r="E274" s="180"/>
      <c r="F274" s="180"/>
      <c r="I274" s="187"/>
      <c r="J274" s="180"/>
      <c r="K274" s="180"/>
      <c r="L274" s="188"/>
      <c r="M274" s="175"/>
      <c r="N274" s="175"/>
    </row>
    <row r="275" spans="1:14" x14ac:dyDescent="0.25">
      <c r="A275" s="182"/>
      <c r="B275" s="180"/>
      <c r="C275" s="180"/>
      <c r="D275" s="180"/>
      <c r="E275" s="180"/>
      <c r="F275" s="180"/>
      <c r="I275" s="187"/>
      <c r="J275" s="180"/>
      <c r="K275" s="180"/>
      <c r="L275" s="188"/>
      <c r="M275" s="175"/>
      <c r="N275" s="175"/>
    </row>
    <row r="276" spans="1:14" x14ac:dyDescent="0.25">
      <c r="A276" s="182"/>
      <c r="B276" s="180"/>
      <c r="C276" s="180"/>
      <c r="D276" s="180"/>
      <c r="E276" s="180"/>
      <c r="F276" s="180"/>
      <c r="I276" s="187"/>
      <c r="J276" s="180"/>
      <c r="K276" s="180"/>
      <c r="L276" s="188"/>
      <c r="M276" s="175"/>
      <c r="N276" s="175"/>
    </row>
    <row r="277" spans="1:14" x14ac:dyDescent="0.25">
      <c r="A277" s="182"/>
      <c r="B277" s="180"/>
      <c r="C277" s="180"/>
      <c r="D277" s="180"/>
      <c r="E277" s="180"/>
      <c r="F277" s="180"/>
      <c r="I277" s="187"/>
      <c r="J277" s="180"/>
      <c r="K277" s="180"/>
      <c r="L277" s="188"/>
      <c r="M277" s="175"/>
      <c r="N277" s="175"/>
    </row>
    <row r="278" spans="1:14" x14ac:dyDescent="0.25">
      <c r="A278" s="182"/>
      <c r="B278" s="180"/>
      <c r="C278" s="180"/>
      <c r="D278" s="180"/>
      <c r="E278" s="180"/>
      <c r="F278" s="180"/>
      <c r="I278" s="187"/>
      <c r="J278" s="180"/>
      <c r="K278" s="180"/>
      <c r="L278" s="188"/>
      <c r="M278" s="175"/>
      <c r="N278" s="175"/>
    </row>
    <row r="279" spans="1:14" x14ac:dyDescent="0.25">
      <c r="A279" s="182"/>
      <c r="B279" s="180"/>
      <c r="C279" s="180"/>
      <c r="D279" s="180"/>
      <c r="E279" s="180"/>
      <c r="F279" s="180"/>
      <c r="I279" s="187"/>
      <c r="J279" s="180"/>
      <c r="K279" s="180"/>
      <c r="L279" s="188"/>
      <c r="M279" s="175"/>
      <c r="N279" s="175"/>
    </row>
    <row r="280" spans="1:14" x14ac:dyDescent="0.25">
      <c r="A280" s="182"/>
      <c r="B280" s="180"/>
      <c r="C280" s="180"/>
      <c r="D280" s="180"/>
      <c r="E280" s="180"/>
      <c r="F280" s="180"/>
      <c r="I280" s="187"/>
      <c r="J280" s="180"/>
      <c r="K280" s="180"/>
      <c r="L280" s="188"/>
      <c r="M280" s="175"/>
      <c r="N280" s="175"/>
    </row>
    <row r="281" spans="1:14" x14ac:dyDescent="0.25">
      <c r="A281" s="182"/>
      <c r="B281" s="180"/>
      <c r="C281" s="180"/>
      <c r="D281" s="180"/>
      <c r="E281" s="180"/>
      <c r="F281" s="180"/>
      <c r="I281" s="187"/>
      <c r="J281" s="180"/>
      <c r="K281" s="180"/>
      <c r="L281" s="188"/>
      <c r="M281" s="175"/>
      <c r="N281" s="175"/>
    </row>
    <row r="282" spans="1:14" x14ac:dyDescent="0.25">
      <c r="A282" s="182"/>
      <c r="B282" s="180"/>
      <c r="C282" s="180"/>
      <c r="D282" s="180"/>
      <c r="E282" s="180"/>
      <c r="F282" s="180"/>
      <c r="I282" s="187"/>
      <c r="J282" s="180"/>
      <c r="K282" s="180"/>
      <c r="L282" s="188"/>
      <c r="M282" s="175"/>
      <c r="N282" s="175"/>
    </row>
    <row r="283" spans="1:14" x14ac:dyDescent="0.25">
      <c r="A283" s="182"/>
      <c r="B283" s="180"/>
      <c r="C283" s="180"/>
      <c r="D283" s="180"/>
      <c r="E283" s="180"/>
      <c r="F283" s="180"/>
      <c r="I283" s="187"/>
      <c r="J283" s="180"/>
      <c r="K283" s="180"/>
      <c r="L283" s="188"/>
      <c r="M283" s="175"/>
      <c r="N283" s="175"/>
    </row>
    <row r="284" spans="1:14" x14ac:dyDescent="0.25">
      <c r="A284" s="182"/>
      <c r="B284" s="180"/>
      <c r="C284" s="180"/>
      <c r="D284" s="180"/>
      <c r="E284" s="180"/>
      <c r="F284" s="180"/>
      <c r="I284" s="187"/>
      <c r="J284" s="180"/>
      <c r="K284" s="180"/>
      <c r="L284" s="188"/>
      <c r="M284" s="175"/>
      <c r="N284" s="175"/>
    </row>
    <row r="285" spans="1:14" x14ac:dyDescent="0.25">
      <c r="A285" s="182"/>
      <c r="B285" s="180"/>
      <c r="C285" s="180"/>
      <c r="D285" s="180"/>
      <c r="E285" s="180"/>
      <c r="F285" s="180"/>
      <c r="I285" s="187"/>
      <c r="J285" s="180"/>
      <c r="K285" s="180"/>
      <c r="L285" s="188"/>
      <c r="M285" s="175"/>
      <c r="N285" s="175"/>
    </row>
    <row r="286" spans="1:14" x14ac:dyDescent="0.25">
      <c r="A286" s="182"/>
      <c r="B286" s="180"/>
      <c r="C286" s="180"/>
      <c r="D286" s="180"/>
      <c r="E286" s="180"/>
      <c r="F286" s="180"/>
      <c r="I286" s="187"/>
      <c r="J286" s="180"/>
      <c r="K286" s="180"/>
      <c r="L286" s="188"/>
      <c r="M286" s="175"/>
      <c r="N286" s="175"/>
    </row>
    <row r="287" spans="1:14" x14ac:dyDescent="0.25">
      <c r="A287" s="182"/>
      <c r="B287" s="180"/>
      <c r="C287" s="180"/>
      <c r="D287" s="180"/>
      <c r="E287" s="180"/>
      <c r="F287" s="180"/>
      <c r="I287" s="187"/>
      <c r="J287" s="180"/>
      <c r="K287" s="180"/>
      <c r="L287" s="188"/>
      <c r="M287" s="175"/>
      <c r="N287" s="175"/>
    </row>
    <row r="288" spans="1:14" x14ac:dyDescent="0.25">
      <c r="A288" s="182"/>
      <c r="B288" s="180"/>
      <c r="C288" s="180"/>
      <c r="D288" s="180"/>
      <c r="E288" s="180"/>
      <c r="F288" s="180"/>
      <c r="I288" s="187"/>
      <c r="J288" s="180"/>
      <c r="K288" s="180"/>
      <c r="L288" s="188"/>
      <c r="M288" s="175"/>
      <c r="N288" s="175"/>
    </row>
    <row r="289" spans="1:14" x14ac:dyDescent="0.25">
      <c r="A289" s="182"/>
      <c r="B289" s="180"/>
      <c r="C289" s="180"/>
      <c r="D289" s="180"/>
      <c r="E289" s="180"/>
      <c r="F289" s="180"/>
      <c r="I289" s="187"/>
      <c r="J289" s="180"/>
      <c r="K289" s="180"/>
      <c r="L289" s="188"/>
      <c r="M289" s="175"/>
      <c r="N289" s="175"/>
    </row>
    <row r="290" spans="1:14" x14ac:dyDescent="0.25">
      <c r="A290" s="182"/>
      <c r="B290" s="180"/>
      <c r="C290" s="180"/>
      <c r="D290" s="180"/>
      <c r="E290" s="180"/>
      <c r="F290" s="180"/>
      <c r="I290" s="187"/>
      <c r="J290" s="180"/>
      <c r="K290" s="180"/>
      <c r="L290" s="188"/>
      <c r="M290" s="175"/>
      <c r="N290" s="175"/>
    </row>
    <row r="291" spans="1:14" x14ac:dyDescent="0.25">
      <c r="A291" s="182"/>
      <c r="B291" s="180"/>
      <c r="C291" s="180"/>
      <c r="D291" s="180"/>
      <c r="E291" s="180"/>
      <c r="F291" s="180"/>
      <c r="I291" s="187"/>
      <c r="J291" s="180"/>
      <c r="K291" s="180"/>
      <c r="L291" s="188"/>
      <c r="M291" s="175"/>
      <c r="N291" s="175"/>
    </row>
    <row r="292" spans="1:14" x14ac:dyDescent="0.25">
      <c r="A292" s="182"/>
      <c r="B292" s="180"/>
      <c r="C292" s="180"/>
      <c r="D292" s="180"/>
      <c r="E292" s="180"/>
      <c r="F292" s="180"/>
      <c r="I292" s="187"/>
      <c r="J292" s="180"/>
      <c r="K292" s="180"/>
      <c r="L292" s="188"/>
      <c r="M292" s="175"/>
      <c r="N292" s="175"/>
    </row>
    <row r="293" spans="1:14" x14ac:dyDescent="0.25">
      <c r="A293" s="182"/>
      <c r="B293" s="180"/>
      <c r="C293" s="180"/>
      <c r="D293" s="180"/>
      <c r="E293" s="180"/>
      <c r="F293" s="180"/>
      <c r="I293" s="187"/>
      <c r="J293" s="180"/>
      <c r="K293" s="180"/>
      <c r="L293" s="188"/>
      <c r="M293" s="175"/>
      <c r="N293" s="175"/>
    </row>
    <row r="294" spans="1:14" x14ac:dyDescent="0.25">
      <c r="A294" s="182"/>
      <c r="B294" s="180"/>
      <c r="C294" s="180"/>
      <c r="D294" s="180"/>
      <c r="E294" s="180"/>
      <c r="F294" s="180"/>
      <c r="I294" s="187"/>
      <c r="J294" s="180"/>
      <c r="K294" s="180"/>
      <c r="L294" s="188"/>
      <c r="M294" s="175"/>
      <c r="N294" s="175"/>
    </row>
    <row r="295" spans="1:14" x14ac:dyDescent="0.25">
      <c r="A295" s="182"/>
      <c r="B295" s="180"/>
      <c r="C295" s="180"/>
      <c r="D295" s="180"/>
      <c r="E295" s="180"/>
      <c r="F295" s="180"/>
      <c r="I295" s="187"/>
      <c r="J295" s="180"/>
      <c r="K295" s="180"/>
      <c r="L295" s="188"/>
      <c r="M295" s="175"/>
      <c r="N295" s="175"/>
    </row>
    <row r="296" spans="1:14" x14ac:dyDescent="0.25">
      <c r="A296" s="182"/>
      <c r="B296" s="180"/>
      <c r="C296" s="180"/>
      <c r="D296" s="180"/>
      <c r="E296" s="180"/>
      <c r="F296" s="180"/>
      <c r="I296" s="187"/>
      <c r="J296" s="180"/>
      <c r="K296" s="180"/>
      <c r="L296" s="188"/>
      <c r="M296" s="175"/>
      <c r="N296" s="175"/>
    </row>
    <row r="297" spans="1:14" x14ac:dyDescent="0.25">
      <c r="A297" s="182"/>
      <c r="B297" s="180"/>
      <c r="C297" s="180"/>
      <c r="D297" s="180"/>
      <c r="E297" s="180"/>
      <c r="F297" s="180"/>
      <c r="I297" s="187"/>
      <c r="J297" s="180"/>
      <c r="K297" s="180"/>
      <c r="L297" s="188"/>
      <c r="M297" s="175"/>
      <c r="N297" s="175"/>
    </row>
    <row r="298" spans="1:14" x14ac:dyDescent="0.25">
      <c r="A298" s="182"/>
      <c r="B298" s="180"/>
      <c r="C298" s="180"/>
      <c r="D298" s="180"/>
      <c r="E298" s="180"/>
      <c r="F298" s="180"/>
      <c r="I298" s="187"/>
      <c r="J298" s="180"/>
      <c r="K298" s="180"/>
      <c r="L298" s="188"/>
      <c r="M298" s="175"/>
      <c r="N298" s="175"/>
    </row>
    <row r="299" spans="1:14" x14ac:dyDescent="0.25">
      <c r="A299" s="182"/>
      <c r="B299" s="180"/>
      <c r="C299" s="180"/>
      <c r="D299" s="180"/>
      <c r="E299" s="180"/>
      <c r="F299" s="180"/>
      <c r="I299" s="187"/>
      <c r="J299" s="180"/>
      <c r="K299" s="180"/>
      <c r="L299" s="188"/>
      <c r="M299" s="175"/>
      <c r="N299" s="175"/>
    </row>
    <row r="300" spans="1:14" x14ac:dyDescent="0.25">
      <c r="A300" s="182"/>
      <c r="B300" s="180"/>
      <c r="C300" s="180"/>
      <c r="D300" s="180"/>
      <c r="E300" s="180"/>
      <c r="F300" s="180"/>
      <c r="I300" s="187"/>
      <c r="J300" s="180"/>
      <c r="K300" s="180"/>
      <c r="L300" s="188"/>
      <c r="M300" s="175"/>
      <c r="N300" s="175"/>
    </row>
    <row r="301" spans="1:14" x14ac:dyDescent="0.25">
      <c r="A301" s="182"/>
      <c r="B301" s="180"/>
      <c r="C301" s="180"/>
      <c r="D301" s="180"/>
      <c r="E301" s="180"/>
      <c r="F301" s="180"/>
      <c r="I301" s="187"/>
      <c r="J301" s="180"/>
      <c r="K301" s="180"/>
      <c r="L301" s="188"/>
      <c r="M301" s="175"/>
      <c r="N301" s="175"/>
    </row>
    <row r="302" spans="1:14" x14ac:dyDescent="0.25">
      <c r="A302" s="182"/>
      <c r="B302" s="180"/>
      <c r="C302" s="180"/>
      <c r="D302" s="180"/>
      <c r="E302" s="180"/>
      <c r="F302" s="180"/>
      <c r="I302" s="187"/>
      <c r="J302" s="180"/>
      <c r="K302" s="180"/>
      <c r="L302" s="188"/>
      <c r="M302" s="175"/>
      <c r="N302" s="175"/>
    </row>
    <row r="303" spans="1:14" x14ac:dyDescent="0.25">
      <c r="A303" s="182"/>
      <c r="B303" s="180"/>
      <c r="C303" s="180"/>
      <c r="D303" s="180"/>
      <c r="E303" s="180"/>
      <c r="F303" s="180"/>
      <c r="I303" s="187"/>
      <c r="J303" s="180"/>
      <c r="K303" s="180"/>
      <c r="L303" s="188"/>
      <c r="M303" s="175"/>
      <c r="N303" s="175"/>
    </row>
    <row r="304" spans="1:14" x14ac:dyDescent="0.25">
      <c r="A304" s="182"/>
      <c r="B304" s="180"/>
      <c r="C304" s="180"/>
      <c r="D304" s="180"/>
      <c r="E304" s="180"/>
      <c r="F304" s="180"/>
      <c r="I304" s="187"/>
      <c r="J304" s="180"/>
      <c r="K304" s="180"/>
      <c r="L304" s="188"/>
      <c r="M304" s="175"/>
      <c r="N304" s="175"/>
    </row>
    <row r="305" spans="1:14" x14ac:dyDescent="0.25">
      <c r="A305" s="182"/>
      <c r="B305" s="180"/>
      <c r="C305" s="180"/>
      <c r="D305" s="180"/>
      <c r="E305" s="180"/>
      <c r="F305" s="180"/>
      <c r="I305" s="187"/>
      <c r="J305" s="180"/>
      <c r="K305" s="180"/>
      <c r="L305" s="188"/>
      <c r="M305" s="175"/>
      <c r="N305" s="175"/>
    </row>
    <row r="306" spans="1:14" x14ac:dyDescent="0.25">
      <c r="A306" s="182"/>
      <c r="B306" s="180"/>
      <c r="C306" s="180"/>
      <c r="D306" s="180"/>
      <c r="E306" s="180"/>
      <c r="F306" s="180"/>
      <c r="I306" s="187"/>
      <c r="J306" s="180"/>
      <c r="K306" s="180"/>
      <c r="L306" s="188"/>
      <c r="M306" s="175"/>
      <c r="N306" s="175"/>
    </row>
    <row r="307" spans="1:14" x14ac:dyDescent="0.25">
      <c r="A307" s="182"/>
      <c r="B307" s="180"/>
      <c r="C307" s="180"/>
      <c r="D307" s="180"/>
      <c r="E307" s="180"/>
      <c r="F307" s="180"/>
      <c r="I307" s="187"/>
      <c r="J307" s="180"/>
      <c r="K307" s="180"/>
      <c r="L307" s="188"/>
      <c r="M307" s="175"/>
      <c r="N307" s="175"/>
    </row>
    <row r="308" spans="1:14" x14ac:dyDescent="0.25">
      <c r="A308" s="182"/>
      <c r="B308" s="180"/>
      <c r="C308" s="180"/>
      <c r="D308" s="180"/>
      <c r="E308" s="180"/>
      <c r="F308" s="180"/>
      <c r="I308" s="187"/>
      <c r="J308" s="180"/>
      <c r="K308" s="180"/>
      <c r="L308" s="188"/>
      <c r="M308" s="175"/>
      <c r="N308" s="175"/>
    </row>
    <row r="309" spans="1:14" x14ac:dyDescent="0.25">
      <c r="A309" s="182"/>
      <c r="B309" s="180"/>
      <c r="C309" s="180"/>
      <c r="D309" s="180"/>
      <c r="E309" s="180"/>
      <c r="F309" s="180"/>
      <c r="I309" s="187"/>
      <c r="J309" s="180"/>
      <c r="K309" s="180"/>
      <c r="L309" s="188"/>
      <c r="M309" s="175"/>
      <c r="N309" s="175"/>
    </row>
    <row r="310" spans="1:14" x14ac:dyDescent="0.25">
      <c r="A310" s="182"/>
      <c r="B310" s="180"/>
      <c r="C310" s="180"/>
      <c r="D310" s="180"/>
      <c r="E310" s="180"/>
      <c r="F310" s="180"/>
      <c r="I310" s="187"/>
      <c r="J310" s="180"/>
      <c r="K310" s="180"/>
      <c r="L310" s="188"/>
      <c r="M310" s="175"/>
      <c r="N310" s="175"/>
    </row>
    <row r="311" spans="1:14" x14ac:dyDescent="0.25">
      <c r="A311" s="182"/>
      <c r="B311" s="180"/>
      <c r="C311" s="180"/>
      <c r="D311" s="180"/>
      <c r="E311" s="180"/>
      <c r="F311" s="180"/>
      <c r="I311" s="187"/>
      <c r="J311" s="180"/>
      <c r="K311" s="180"/>
      <c r="L311" s="188"/>
      <c r="M311" s="175"/>
      <c r="N311" s="175"/>
    </row>
    <row r="312" spans="1:14" x14ac:dyDescent="0.25">
      <c r="A312" s="182"/>
      <c r="B312" s="180"/>
      <c r="C312" s="180"/>
      <c r="D312" s="180"/>
      <c r="E312" s="180"/>
      <c r="F312" s="180"/>
      <c r="I312" s="187"/>
      <c r="J312" s="180"/>
      <c r="K312" s="180"/>
      <c r="L312" s="188"/>
      <c r="M312" s="175"/>
      <c r="N312" s="175"/>
    </row>
    <row r="313" spans="1:14" x14ac:dyDescent="0.25">
      <c r="A313" s="182"/>
      <c r="B313" s="180"/>
      <c r="C313" s="180"/>
      <c r="D313" s="180"/>
      <c r="E313" s="180"/>
      <c r="F313" s="180"/>
      <c r="I313" s="187"/>
      <c r="J313" s="180"/>
      <c r="K313" s="180"/>
      <c r="L313" s="188"/>
      <c r="M313" s="175"/>
      <c r="N313" s="175"/>
    </row>
    <row r="314" spans="1:14" x14ac:dyDescent="0.25">
      <c r="A314" s="182"/>
      <c r="B314" s="180"/>
      <c r="C314" s="180"/>
      <c r="D314" s="180"/>
      <c r="E314" s="180"/>
      <c r="F314" s="180"/>
      <c r="I314" s="187"/>
      <c r="J314" s="180"/>
      <c r="K314" s="180"/>
      <c r="L314" s="188"/>
      <c r="M314" s="175"/>
      <c r="N314" s="175"/>
    </row>
    <row r="315" spans="1:14" x14ac:dyDescent="0.25">
      <c r="A315" s="182"/>
      <c r="B315" s="180"/>
      <c r="C315" s="180"/>
      <c r="D315" s="180"/>
      <c r="E315" s="180"/>
      <c r="F315" s="180"/>
      <c r="I315" s="187"/>
      <c r="J315" s="180"/>
      <c r="K315" s="180"/>
      <c r="L315" s="188"/>
      <c r="M315" s="175"/>
      <c r="N315" s="175"/>
    </row>
    <row r="316" spans="1:14" x14ac:dyDescent="0.25">
      <c r="A316" s="182"/>
      <c r="B316" s="180"/>
      <c r="C316" s="180"/>
      <c r="D316" s="180"/>
      <c r="E316" s="180"/>
      <c r="F316" s="180"/>
      <c r="I316" s="187"/>
      <c r="J316" s="180"/>
      <c r="K316" s="180"/>
      <c r="L316" s="188"/>
      <c r="M316" s="175"/>
      <c r="N316" s="175"/>
    </row>
    <row r="317" spans="1:14" x14ac:dyDescent="0.25">
      <c r="A317" s="182"/>
      <c r="B317" s="180"/>
      <c r="C317" s="180"/>
      <c r="D317" s="180"/>
      <c r="E317" s="180"/>
      <c r="F317" s="180"/>
      <c r="I317" s="187"/>
      <c r="J317" s="180"/>
      <c r="K317" s="180"/>
      <c r="L317" s="188"/>
      <c r="M317" s="175"/>
      <c r="N317" s="175"/>
    </row>
    <row r="318" spans="1:14" x14ac:dyDescent="0.25">
      <c r="A318" s="182"/>
      <c r="B318" s="180"/>
      <c r="C318" s="180"/>
      <c r="D318" s="180"/>
      <c r="E318" s="180"/>
      <c r="F318" s="180"/>
      <c r="I318" s="187"/>
      <c r="J318" s="180"/>
      <c r="K318" s="180"/>
      <c r="L318" s="188"/>
      <c r="M318" s="175"/>
      <c r="N318" s="175"/>
    </row>
    <row r="319" spans="1:14" x14ac:dyDescent="0.25">
      <c r="A319" s="182"/>
      <c r="B319" s="180"/>
      <c r="C319" s="180"/>
      <c r="D319" s="180"/>
      <c r="E319" s="180"/>
      <c r="F319" s="180"/>
      <c r="I319" s="187"/>
      <c r="J319" s="180"/>
      <c r="K319" s="180"/>
      <c r="L319" s="188"/>
      <c r="M319" s="175"/>
      <c r="N319" s="175"/>
    </row>
    <row r="320" spans="1:14" x14ac:dyDescent="0.25">
      <c r="A320" s="182"/>
      <c r="B320" s="180"/>
      <c r="C320" s="180"/>
      <c r="D320" s="180"/>
      <c r="E320" s="180"/>
      <c r="F320" s="180"/>
      <c r="I320" s="187"/>
      <c r="J320" s="180"/>
      <c r="K320" s="180"/>
      <c r="L320" s="188"/>
      <c r="M320" s="175"/>
      <c r="N320" s="175"/>
    </row>
    <row r="321" spans="1:14" x14ac:dyDescent="0.25">
      <c r="A321" s="182"/>
      <c r="B321" s="180"/>
      <c r="C321" s="180"/>
      <c r="D321" s="180"/>
      <c r="E321" s="180"/>
      <c r="F321" s="180"/>
      <c r="I321" s="187"/>
      <c r="J321" s="180"/>
      <c r="K321" s="180"/>
      <c r="L321" s="188"/>
      <c r="M321" s="175"/>
      <c r="N321" s="175"/>
    </row>
    <row r="322" spans="1:14" x14ac:dyDescent="0.25">
      <c r="A322" s="182"/>
      <c r="B322" s="180"/>
      <c r="C322" s="180"/>
      <c r="D322" s="180"/>
      <c r="E322" s="180"/>
      <c r="F322" s="180"/>
      <c r="I322" s="187"/>
      <c r="J322" s="180"/>
      <c r="K322" s="180"/>
      <c r="L322" s="188"/>
      <c r="M322" s="175"/>
      <c r="N322" s="175"/>
    </row>
    <row r="323" spans="1:14" x14ac:dyDescent="0.25">
      <c r="A323" s="182"/>
      <c r="B323" s="180"/>
      <c r="C323" s="180"/>
      <c r="D323" s="180"/>
      <c r="E323" s="180"/>
      <c r="F323" s="180"/>
      <c r="I323" s="187"/>
      <c r="J323" s="180"/>
      <c r="K323" s="180"/>
      <c r="L323" s="188"/>
      <c r="M323" s="175"/>
      <c r="N323" s="175"/>
    </row>
    <row r="324" spans="1:14" x14ac:dyDescent="0.25">
      <c r="A324" s="182"/>
      <c r="B324" s="180"/>
      <c r="C324" s="180"/>
      <c r="D324" s="180"/>
      <c r="E324" s="180"/>
      <c r="F324" s="180"/>
      <c r="I324" s="187"/>
      <c r="J324" s="180"/>
      <c r="K324" s="180"/>
      <c r="L324" s="188"/>
      <c r="M324" s="175"/>
      <c r="N324" s="175"/>
    </row>
    <row r="325" spans="1:14" x14ac:dyDescent="0.25">
      <c r="A325" s="182"/>
      <c r="B325" s="180"/>
      <c r="C325" s="180"/>
      <c r="D325" s="180"/>
      <c r="E325" s="180"/>
      <c r="F325" s="180"/>
      <c r="I325" s="187"/>
      <c r="J325" s="180"/>
      <c r="K325" s="180"/>
      <c r="L325" s="188"/>
      <c r="M325" s="175"/>
      <c r="N325" s="175"/>
    </row>
    <row r="326" spans="1:14" x14ac:dyDescent="0.25">
      <c r="A326" s="182"/>
      <c r="B326" s="180"/>
      <c r="C326" s="180"/>
      <c r="D326" s="180"/>
      <c r="E326" s="180"/>
      <c r="F326" s="180"/>
      <c r="I326" s="187"/>
      <c r="J326" s="180"/>
      <c r="K326" s="180"/>
      <c r="L326" s="188"/>
      <c r="M326" s="175"/>
      <c r="N326" s="175"/>
    </row>
    <row r="327" spans="1:14" x14ac:dyDescent="0.25">
      <c r="A327" s="182"/>
      <c r="B327" s="180"/>
      <c r="C327" s="180"/>
      <c r="D327" s="180"/>
      <c r="E327" s="180"/>
      <c r="F327" s="180"/>
      <c r="I327" s="187"/>
      <c r="J327" s="180"/>
      <c r="K327" s="180"/>
      <c r="L327" s="188"/>
      <c r="M327" s="175"/>
      <c r="N327" s="175"/>
    </row>
    <row r="328" spans="1:14" x14ac:dyDescent="0.25">
      <c r="A328" s="182"/>
      <c r="B328" s="180"/>
      <c r="C328" s="180"/>
      <c r="D328" s="180"/>
      <c r="E328" s="180"/>
      <c r="F328" s="180"/>
      <c r="I328" s="187"/>
      <c r="J328" s="180"/>
      <c r="K328" s="180"/>
      <c r="L328" s="188"/>
      <c r="M328" s="175"/>
      <c r="N328" s="175"/>
    </row>
    <row r="329" spans="1:14" x14ac:dyDescent="0.25">
      <c r="A329" s="182"/>
      <c r="B329" s="180"/>
      <c r="C329" s="180"/>
      <c r="D329" s="180"/>
      <c r="E329" s="180"/>
      <c r="F329" s="180"/>
      <c r="I329" s="187"/>
      <c r="J329" s="180"/>
      <c r="K329" s="180"/>
      <c r="L329" s="188"/>
      <c r="M329" s="175"/>
      <c r="N329" s="175"/>
    </row>
    <row r="330" spans="1:14" x14ac:dyDescent="0.25">
      <c r="A330" s="182"/>
      <c r="B330" s="180"/>
      <c r="C330" s="180"/>
      <c r="D330" s="180"/>
      <c r="E330" s="180"/>
      <c r="F330" s="180"/>
      <c r="I330" s="187"/>
      <c r="J330" s="180"/>
      <c r="K330" s="180"/>
      <c r="L330" s="188"/>
      <c r="M330" s="175"/>
      <c r="N330" s="175"/>
    </row>
    <row r="331" spans="1:14" x14ac:dyDescent="0.25">
      <c r="A331" s="182"/>
      <c r="B331" s="180"/>
      <c r="C331" s="180"/>
      <c r="D331" s="180"/>
      <c r="E331" s="180"/>
      <c r="F331" s="180"/>
      <c r="I331" s="187"/>
      <c r="J331" s="180"/>
      <c r="K331" s="180"/>
      <c r="L331" s="188"/>
      <c r="M331" s="175"/>
      <c r="N331" s="175"/>
    </row>
    <row r="332" spans="1:14" x14ac:dyDescent="0.25">
      <c r="A332" s="182"/>
      <c r="B332" s="180"/>
      <c r="C332" s="180"/>
      <c r="D332" s="180"/>
      <c r="E332" s="180"/>
      <c r="F332" s="180"/>
      <c r="I332" s="187"/>
      <c r="J332" s="180"/>
      <c r="K332" s="180"/>
      <c r="L332" s="188"/>
      <c r="M332" s="175"/>
      <c r="N332" s="175"/>
    </row>
  </sheetData>
  <sheetProtection algorithmName="SHA-512" hashValue="dREy1yM9b88fpPgduCNTeRZB6Ga+PVc/hZFwz6zHflpwc65bcH54MzhY2XQ0PRPYkZwDSEYMxLkqRjw7e+8V0w==" saltValue="Fsye7TVysrsIh8HCxH+TLw==" spinCount="100000" sheet="1" objects="1" scenarios="1" selectLockedCells="1"/>
  <conditionalFormatting sqref="H224">
    <cfRule type="cellIs" dxfId="2653" priority="41" operator="greaterThan">
      <formula>0</formula>
    </cfRule>
    <cfRule type="cellIs" dxfId="2652" priority="42" operator="equal">
      <formula>0</formula>
    </cfRule>
  </conditionalFormatting>
  <conditionalFormatting sqref="H32:H64">
    <cfRule type="cellIs" dxfId="2651" priority="39" operator="greaterThan">
      <formula>0</formula>
    </cfRule>
    <cfRule type="cellIs" dxfId="2650" priority="40" operator="equal">
      <formula>0</formula>
    </cfRule>
  </conditionalFormatting>
  <conditionalFormatting sqref="H222">
    <cfRule type="cellIs" dxfId="2649" priority="1" operator="greaterThan">
      <formula>0</formula>
    </cfRule>
    <cfRule type="cellIs" dxfId="2648" priority="2" operator="equal">
      <formula>0</formula>
    </cfRule>
  </conditionalFormatting>
  <pageMargins left="0.74803149606299213" right="0.74803149606299213" top="0.98425196850393704" bottom="0.59055118110236227" header="0.59055118110236227" footer="0.19685039370078741"/>
  <pageSetup paperSize="8" scale="97" orientation="landscape" r:id="rId1"/>
  <headerFooter differentFirst="1">
    <oddHeader>&amp;C&amp;8
Projekt / Project: 190175/3    |    Načrt / Plan: 53 37 550/Kp    |    Objekt / Object: Prestavitev in ureditev SV in TK vodov in naprav obstoječe proge - območje Dekani - Koper</oddHeader>
    <oddFooter>&amp;C&amp;8Vsebina / Content: Projektantski predračun načrta prestavitev in ureditev SV in TK vodov in naprav obstoječe proge - območje Dekani - Koper
Dokument / Document: 2TDK_PAP_PZI_EL_S3-x3-03_XX_XX_PP_XX_BI_1003_P_010&amp;R&amp;8&amp;P/&amp;N</oddFooter>
    <firstHeader>&amp;L&amp;G&amp;C&amp;8Projekt/Project: 190175/3    |    Načrt/Plan: 53 37 550/Kp    |    Objekt/Object: Prestavitev in ureditev SV in TK vodov in naprav obst. proge - območje Dekani - Koper
Vsebina/Content: Projektantski predračun    |    Datum/Date: 06-2020&amp;R&amp;G</firstHeader>
    <firstFooter>&amp;L&amp;G&amp;C&amp;8Vsebina / Content: Projektantski predračun načrta prestavitev in ureditev SV in TK vodov in naprav obstoječe proge - območje Dekani - Koper
Dokument / Document: 2TDK_PAP_PZI_EL_S3-x3-03_XX_XX_PP_XX_BI_1003_P_010&amp;R&amp;8&amp;P/&amp;N</first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30"/>
  <dimension ref="A1:N249"/>
  <sheetViews>
    <sheetView view="pageLayout" zoomScaleNormal="100" zoomScaleSheetLayoutView="115" workbookViewId="0">
      <selection activeCell="H239" sqref="H239"/>
    </sheetView>
  </sheetViews>
  <sheetFormatPr defaultColWidth="9.140625" defaultRowHeight="12" x14ac:dyDescent="0.2"/>
  <cols>
    <col min="1" max="1" width="12.28515625" style="51" bestFit="1" customWidth="1"/>
    <col min="2" max="2" width="58.5703125" style="51" customWidth="1"/>
    <col min="3" max="3" width="10" style="51" customWidth="1"/>
    <col min="4" max="4" width="58" style="51" customWidth="1"/>
    <col min="5" max="5" width="9.5703125" style="51" customWidth="1"/>
    <col min="6" max="6" width="5" style="51" customWidth="1"/>
    <col min="7" max="7" width="11.140625" style="51" customWidth="1"/>
    <col min="8" max="8" width="12.42578125" style="54" customWidth="1"/>
    <col min="9" max="9" width="15" style="55" customWidth="1"/>
    <col min="10" max="10" width="10.28515625" style="54" bestFit="1" customWidth="1"/>
    <col min="11" max="11" width="4" style="51" customWidth="1"/>
    <col min="12" max="12" width="40" style="51" customWidth="1"/>
    <col min="13" max="13" width="32.7109375" style="51" customWidth="1"/>
    <col min="14" max="14" width="15" style="51" customWidth="1"/>
    <col min="15" max="16384" width="9.140625" style="51"/>
  </cols>
  <sheetData>
    <row r="1" spans="1:14" s="46" customFormat="1" x14ac:dyDescent="0.25">
      <c r="A1" s="574" t="s">
        <v>344</v>
      </c>
      <c r="B1" s="575" t="s">
        <v>345</v>
      </c>
      <c r="C1" s="575" t="s">
        <v>346</v>
      </c>
      <c r="D1" s="574" t="s">
        <v>347</v>
      </c>
      <c r="E1" s="575" t="s">
        <v>348</v>
      </c>
      <c r="F1" s="575" t="s">
        <v>349</v>
      </c>
      <c r="G1" s="577" t="s">
        <v>350</v>
      </c>
      <c r="H1" s="578" t="s">
        <v>351</v>
      </c>
      <c r="I1" s="579" t="s">
        <v>352</v>
      </c>
      <c r="J1" s="580" t="s">
        <v>353</v>
      </c>
      <c r="K1" s="574" t="s">
        <v>354</v>
      </c>
      <c r="L1" s="574" t="s">
        <v>355</v>
      </c>
      <c r="M1" s="574" t="s">
        <v>356</v>
      </c>
      <c r="N1" s="574" t="s">
        <v>357</v>
      </c>
    </row>
    <row r="2" spans="1:14" s="47" customFormat="1" ht="24" x14ac:dyDescent="0.2">
      <c r="A2" s="1811" t="s">
        <v>114</v>
      </c>
      <c r="B2" s="1812" t="s">
        <v>2551</v>
      </c>
      <c r="C2" s="1584"/>
      <c r="D2" s="1813" t="s">
        <v>2552</v>
      </c>
      <c r="E2" s="1584"/>
      <c r="F2" s="1814"/>
      <c r="G2" s="1815"/>
      <c r="H2" s="1815"/>
      <c r="I2" s="1816">
        <f>I3</f>
        <v>0</v>
      </c>
      <c r="J2" s="1817"/>
      <c r="K2" s="1818"/>
      <c r="L2" s="1818"/>
      <c r="M2" s="1819"/>
      <c r="N2" s="1819"/>
    </row>
    <row r="3" spans="1:14" s="48" customFormat="1" x14ac:dyDescent="0.25">
      <c r="A3" s="593" t="s">
        <v>358</v>
      </c>
      <c r="B3" s="592" t="s">
        <v>115</v>
      </c>
      <c r="C3" s="592"/>
      <c r="D3" s="593" t="s">
        <v>2553</v>
      </c>
      <c r="E3" s="592"/>
      <c r="F3" s="592"/>
      <c r="G3" s="594"/>
      <c r="H3" s="595"/>
      <c r="I3" s="864">
        <f>I4+I12+I51+I121+I153+I184+I188+I215</f>
        <v>0</v>
      </c>
      <c r="J3" s="597"/>
      <c r="K3" s="592"/>
      <c r="L3" s="598"/>
      <c r="M3" s="598"/>
      <c r="N3" s="598"/>
    </row>
    <row r="4" spans="1:14" s="48" customFormat="1" x14ac:dyDescent="0.25">
      <c r="A4" s="600" t="s">
        <v>1952</v>
      </c>
      <c r="B4" s="599" t="s">
        <v>2554</v>
      </c>
      <c r="C4" s="599"/>
      <c r="D4" s="600" t="s">
        <v>2555</v>
      </c>
      <c r="E4" s="599"/>
      <c r="F4" s="599"/>
      <c r="G4" s="601"/>
      <c r="H4" s="602"/>
      <c r="I4" s="603">
        <f>I5</f>
        <v>0</v>
      </c>
      <c r="J4" s="604"/>
      <c r="K4" s="599"/>
      <c r="L4" s="605"/>
      <c r="M4" s="605"/>
      <c r="N4" s="605"/>
    </row>
    <row r="5" spans="1:14" s="49" customFormat="1" x14ac:dyDescent="0.2">
      <c r="A5" s="1820" t="s">
        <v>1953</v>
      </c>
      <c r="B5" s="1821" t="s">
        <v>2554</v>
      </c>
      <c r="C5" s="1783"/>
      <c r="D5" s="1822" t="s">
        <v>2555</v>
      </c>
      <c r="E5" s="1783"/>
      <c r="F5" s="1823"/>
      <c r="G5" s="1824"/>
      <c r="H5" s="1825"/>
      <c r="I5" s="1826">
        <f>I6</f>
        <v>0</v>
      </c>
      <c r="J5" s="1827"/>
      <c r="K5" s="1828"/>
      <c r="L5" s="1828"/>
      <c r="M5" s="1829"/>
      <c r="N5" s="1829"/>
    </row>
    <row r="6" spans="1:14" s="50" customFormat="1" x14ac:dyDescent="0.2">
      <c r="A6" s="1830" t="s">
        <v>1956</v>
      </c>
      <c r="B6" s="1831" t="s">
        <v>2554</v>
      </c>
      <c r="C6" s="1832"/>
      <c r="D6" s="1833" t="s">
        <v>2555</v>
      </c>
      <c r="E6" s="1834"/>
      <c r="F6" s="1835"/>
      <c r="G6" s="1836"/>
      <c r="H6" s="1837"/>
      <c r="I6" s="1838">
        <f>I7+I8+I9+I10+I11</f>
        <v>0</v>
      </c>
      <c r="J6" s="1839"/>
      <c r="K6" s="1840"/>
      <c r="L6" s="1840"/>
      <c r="M6" s="1841"/>
      <c r="N6" s="1841"/>
    </row>
    <row r="7" spans="1:14" ht="84" x14ac:dyDescent="0.2">
      <c r="A7" s="1842" t="s">
        <v>2556</v>
      </c>
      <c r="B7" s="1004" t="s">
        <v>2557</v>
      </c>
      <c r="C7" s="1843"/>
      <c r="D7" s="876" t="s">
        <v>2558</v>
      </c>
      <c r="E7" s="875"/>
      <c r="F7" s="877"/>
      <c r="G7" s="878"/>
      <c r="H7" s="1005">
        <v>0</v>
      </c>
      <c r="I7" s="1005">
        <f>ROUND(G7*H7,2)</f>
        <v>0</v>
      </c>
      <c r="J7" s="880" t="s">
        <v>2559</v>
      </c>
      <c r="K7" s="881"/>
      <c r="L7" s="881"/>
      <c r="M7" s="1844"/>
    </row>
    <row r="8" spans="1:14" ht="36" x14ac:dyDescent="0.2">
      <c r="A8" s="1842" t="s">
        <v>2560</v>
      </c>
      <c r="B8" s="1004" t="s">
        <v>2561</v>
      </c>
      <c r="C8" s="1843"/>
      <c r="D8" s="876" t="s">
        <v>2562</v>
      </c>
      <c r="E8" s="875"/>
      <c r="F8" s="877"/>
      <c r="G8" s="878"/>
      <c r="H8" s="1005">
        <v>0</v>
      </c>
      <c r="I8" s="1005">
        <f>ROUND(G8*H8,2)</f>
        <v>0</v>
      </c>
      <c r="J8" s="880" t="s">
        <v>2563</v>
      </c>
      <c r="K8" s="881"/>
      <c r="L8" s="881"/>
      <c r="M8" s="1844"/>
    </row>
    <row r="9" spans="1:14" ht="36" x14ac:dyDescent="0.2">
      <c r="A9" s="1842" t="s">
        <v>2564</v>
      </c>
      <c r="B9" s="1004" t="s">
        <v>2565</v>
      </c>
      <c r="C9" s="1843"/>
      <c r="D9" s="876" t="s">
        <v>2566</v>
      </c>
      <c r="E9" s="875"/>
      <c r="F9" s="877"/>
      <c r="G9" s="878"/>
      <c r="H9" s="1005">
        <v>0</v>
      </c>
      <c r="I9" s="1005">
        <f>ROUND(G9*H9,2)</f>
        <v>0</v>
      </c>
      <c r="J9" s="880" t="s">
        <v>2567</v>
      </c>
      <c r="K9" s="881"/>
      <c r="L9" s="881"/>
      <c r="M9" s="1844"/>
    </row>
    <row r="10" spans="1:14" ht="36" x14ac:dyDescent="0.2">
      <c r="A10" s="1842" t="s">
        <v>2568</v>
      </c>
      <c r="B10" s="1845" t="s">
        <v>2569</v>
      </c>
      <c r="C10" s="1843"/>
      <c r="D10" s="876" t="s">
        <v>2570</v>
      </c>
      <c r="E10" s="875"/>
      <c r="F10" s="877"/>
      <c r="G10" s="878"/>
      <c r="H10" s="1005">
        <v>0</v>
      </c>
      <c r="I10" s="1005">
        <f>ROUND(G10*H10,2)</f>
        <v>0</v>
      </c>
      <c r="J10" s="880" t="s">
        <v>2571</v>
      </c>
      <c r="K10" s="881"/>
      <c r="L10" s="881"/>
      <c r="M10" s="1844"/>
    </row>
    <row r="11" spans="1:14" ht="24" x14ac:dyDescent="0.2">
      <c r="A11" s="1842" t="s">
        <v>2572</v>
      </c>
      <c r="B11" s="1004" t="s">
        <v>2573</v>
      </c>
      <c r="C11" s="1843"/>
      <c r="D11" s="876" t="s">
        <v>2574</v>
      </c>
      <c r="E11" s="875"/>
      <c r="F11" s="877"/>
      <c r="G11" s="878"/>
      <c r="H11" s="1005">
        <v>0</v>
      </c>
      <c r="I11" s="1005">
        <f>ROUND(G11*H11,2)</f>
        <v>0</v>
      </c>
      <c r="J11" s="880" t="s">
        <v>2575</v>
      </c>
      <c r="K11" s="881"/>
      <c r="L11" s="881"/>
      <c r="M11" s="1844"/>
    </row>
    <row r="12" spans="1:14" s="48" customFormat="1" x14ac:dyDescent="0.25">
      <c r="A12" s="600" t="s">
        <v>361</v>
      </c>
      <c r="B12" s="599" t="s">
        <v>2576</v>
      </c>
      <c r="C12" s="599"/>
      <c r="D12" s="600" t="s">
        <v>2577</v>
      </c>
      <c r="E12" s="599"/>
      <c r="F12" s="599"/>
      <c r="G12" s="601"/>
      <c r="H12" s="602"/>
      <c r="I12" s="603">
        <f>I13+I26+I44</f>
        <v>0</v>
      </c>
      <c r="J12" s="604"/>
      <c r="K12" s="599"/>
      <c r="L12" s="605"/>
      <c r="M12" s="605"/>
      <c r="N12" s="605"/>
    </row>
    <row r="13" spans="1:14" s="49" customFormat="1" x14ac:dyDescent="0.2">
      <c r="A13" s="1820" t="s">
        <v>1981</v>
      </c>
      <c r="B13" s="1821" t="s">
        <v>2578</v>
      </c>
      <c r="C13" s="1783"/>
      <c r="D13" s="1822" t="s">
        <v>2579</v>
      </c>
      <c r="E13" s="1783"/>
      <c r="F13" s="1823"/>
      <c r="G13" s="1824"/>
      <c r="H13" s="1825"/>
      <c r="I13" s="1826">
        <f>I14+I22</f>
        <v>0</v>
      </c>
      <c r="J13" s="1827"/>
      <c r="K13" s="1828"/>
      <c r="L13" s="1828"/>
      <c r="M13" s="1829"/>
      <c r="N13" s="1829"/>
    </row>
    <row r="14" spans="1:14" s="52" customFormat="1" x14ac:dyDescent="0.2">
      <c r="A14" s="1846" t="s">
        <v>1988</v>
      </c>
      <c r="B14" s="1847" t="s">
        <v>2580</v>
      </c>
      <c r="C14" s="883"/>
      <c r="D14" s="885" t="s">
        <v>2581</v>
      </c>
      <c r="E14" s="883"/>
      <c r="F14" s="886"/>
      <c r="G14" s="887"/>
      <c r="H14" s="1848"/>
      <c r="I14" s="935">
        <f>I15+I16+I17+I18+I19+I20+I21</f>
        <v>0</v>
      </c>
      <c r="J14" s="889"/>
      <c r="K14" s="890"/>
      <c r="L14" s="890"/>
      <c r="M14" s="1849"/>
    </row>
    <row r="15" spans="1:14" s="52" customFormat="1" ht="96" x14ac:dyDescent="0.2">
      <c r="A15" s="1842" t="s">
        <v>1989</v>
      </c>
      <c r="B15" s="1850" t="s">
        <v>2582</v>
      </c>
      <c r="C15" s="937"/>
      <c r="D15" s="940" t="s">
        <v>2583</v>
      </c>
      <c r="E15" s="937"/>
      <c r="F15" s="954" t="s">
        <v>385</v>
      </c>
      <c r="G15" s="1851">
        <v>10</v>
      </c>
      <c r="H15" s="216"/>
      <c r="I15" s="928">
        <f t="shared" ref="I15:I21" si="0">ROUND(G15*H15,2)</f>
        <v>0</v>
      </c>
      <c r="J15" s="941" t="s">
        <v>2584</v>
      </c>
      <c r="K15" s="942"/>
      <c r="L15" s="942"/>
      <c r="M15" s="1852"/>
    </row>
    <row r="16" spans="1:14" s="52" customFormat="1" ht="24" x14ac:dyDescent="0.2">
      <c r="A16" s="1842" t="s">
        <v>1991</v>
      </c>
      <c r="B16" s="1850" t="s">
        <v>2585</v>
      </c>
      <c r="C16" s="937"/>
      <c r="D16" s="940" t="s">
        <v>2586</v>
      </c>
      <c r="E16" s="937"/>
      <c r="F16" s="954" t="s">
        <v>11382</v>
      </c>
      <c r="G16" s="1851">
        <v>10</v>
      </c>
      <c r="H16" s="216"/>
      <c r="I16" s="928">
        <f t="shared" si="0"/>
        <v>0</v>
      </c>
      <c r="J16" s="941" t="s">
        <v>2587</v>
      </c>
      <c r="K16" s="942"/>
      <c r="L16" s="942"/>
      <c r="M16" s="1852"/>
    </row>
    <row r="17" spans="1:14" s="52" customFormat="1" ht="24" x14ac:dyDescent="0.2">
      <c r="A17" s="1842" t="s">
        <v>1992</v>
      </c>
      <c r="B17" s="1850" t="s">
        <v>2588</v>
      </c>
      <c r="C17" s="937"/>
      <c r="D17" s="940" t="s">
        <v>2589</v>
      </c>
      <c r="E17" s="937"/>
      <c r="F17" s="954" t="s">
        <v>11382</v>
      </c>
      <c r="G17" s="1851">
        <v>10</v>
      </c>
      <c r="H17" s="216"/>
      <c r="I17" s="928">
        <f t="shared" si="0"/>
        <v>0</v>
      </c>
      <c r="J17" s="941" t="s">
        <v>2590</v>
      </c>
      <c r="K17" s="942"/>
      <c r="L17" s="942"/>
      <c r="M17" s="1852"/>
    </row>
    <row r="18" spans="1:14" s="52" customFormat="1" ht="24" x14ac:dyDescent="0.2">
      <c r="A18" s="1842" t="s">
        <v>1995</v>
      </c>
      <c r="B18" s="1850" t="s">
        <v>2591</v>
      </c>
      <c r="C18" s="937"/>
      <c r="D18" s="940" t="s">
        <v>2592</v>
      </c>
      <c r="E18" s="937"/>
      <c r="F18" s="954" t="s">
        <v>385</v>
      </c>
      <c r="G18" s="1851">
        <v>26</v>
      </c>
      <c r="H18" s="216"/>
      <c r="I18" s="928">
        <f t="shared" si="0"/>
        <v>0</v>
      </c>
      <c r="J18" s="941" t="s">
        <v>2593</v>
      </c>
      <c r="K18" s="942"/>
      <c r="L18" s="942"/>
      <c r="M18" s="1852"/>
    </row>
    <row r="19" spans="1:14" s="52" customFormat="1" ht="24" x14ac:dyDescent="0.2">
      <c r="A19" s="1842" t="s">
        <v>1998</v>
      </c>
      <c r="B19" s="1850" t="s">
        <v>2594</v>
      </c>
      <c r="C19" s="937"/>
      <c r="D19" s="940" t="s">
        <v>2595</v>
      </c>
      <c r="E19" s="937"/>
      <c r="F19" s="954" t="s">
        <v>385</v>
      </c>
      <c r="G19" s="1851">
        <v>16</v>
      </c>
      <c r="H19" s="216"/>
      <c r="I19" s="928">
        <f t="shared" si="0"/>
        <v>0</v>
      </c>
      <c r="J19" s="941" t="s">
        <v>2596</v>
      </c>
      <c r="K19" s="942"/>
      <c r="L19" s="942"/>
      <c r="M19" s="1852"/>
    </row>
    <row r="20" spans="1:14" s="52" customFormat="1" ht="24" x14ac:dyDescent="0.2">
      <c r="A20" s="1842" t="s">
        <v>1999</v>
      </c>
      <c r="B20" s="1850" t="s">
        <v>2597</v>
      </c>
      <c r="C20" s="937"/>
      <c r="D20" s="940" t="s">
        <v>2598</v>
      </c>
      <c r="E20" s="937"/>
      <c r="F20" s="954" t="s">
        <v>385</v>
      </c>
      <c r="G20" s="1851">
        <v>2</v>
      </c>
      <c r="H20" s="216"/>
      <c r="I20" s="928">
        <f t="shared" si="0"/>
        <v>0</v>
      </c>
      <c r="J20" s="941" t="s">
        <v>2599</v>
      </c>
      <c r="K20" s="942"/>
      <c r="L20" s="942"/>
      <c r="M20" s="1852"/>
    </row>
    <row r="21" spans="1:14" s="52" customFormat="1" ht="24" x14ac:dyDescent="0.2">
      <c r="A21" s="1842" t="s">
        <v>2000</v>
      </c>
      <c r="B21" s="1853" t="s">
        <v>2600</v>
      </c>
      <c r="C21" s="1854"/>
      <c r="D21" s="1855" t="s">
        <v>2601</v>
      </c>
      <c r="E21" s="1854"/>
      <c r="F21" s="954" t="s">
        <v>385</v>
      </c>
      <c r="G21" s="1851">
        <v>2</v>
      </c>
      <c r="H21" s="216"/>
      <c r="I21" s="928">
        <f t="shared" si="0"/>
        <v>0</v>
      </c>
      <c r="J21" s="941" t="s">
        <v>2602</v>
      </c>
      <c r="K21" s="1856"/>
      <c r="L21" s="1856"/>
      <c r="M21" s="1857"/>
    </row>
    <row r="22" spans="1:14" s="52" customFormat="1" x14ac:dyDescent="0.2">
      <c r="A22" s="1846" t="s">
        <v>2603</v>
      </c>
      <c r="B22" s="1847" t="s">
        <v>2604</v>
      </c>
      <c r="C22" s="883"/>
      <c r="D22" s="885" t="s">
        <v>2605</v>
      </c>
      <c r="E22" s="883"/>
      <c r="F22" s="886"/>
      <c r="G22" s="887"/>
      <c r="H22" s="1848"/>
      <c r="I22" s="935">
        <f>I23+I24+I25</f>
        <v>0</v>
      </c>
      <c r="J22" s="889"/>
      <c r="K22" s="890"/>
      <c r="L22" s="890"/>
      <c r="M22" s="1849"/>
    </row>
    <row r="23" spans="1:14" s="52" customFormat="1" ht="120" x14ac:dyDescent="0.2">
      <c r="A23" s="1842" t="s">
        <v>2606</v>
      </c>
      <c r="B23" s="1858" t="s">
        <v>2607</v>
      </c>
      <c r="C23" s="932"/>
      <c r="D23" s="976" t="s">
        <v>2608</v>
      </c>
      <c r="E23" s="932"/>
      <c r="F23" s="954" t="s">
        <v>385</v>
      </c>
      <c r="G23" s="1851">
        <v>3</v>
      </c>
      <c r="H23" s="216"/>
      <c r="I23" s="928">
        <f>ROUND(G23*H23,2)</f>
        <v>0</v>
      </c>
      <c r="J23" s="977" t="s">
        <v>2609</v>
      </c>
      <c r="K23" s="978"/>
      <c r="L23" s="978"/>
      <c r="M23" s="1859"/>
    </row>
    <row r="24" spans="1:14" s="52" customFormat="1" ht="24" x14ac:dyDescent="0.2">
      <c r="A24" s="1842" t="s">
        <v>2610</v>
      </c>
      <c r="B24" s="1860" t="s">
        <v>2585</v>
      </c>
      <c r="C24" s="906"/>
      <c r="D24" s="907" t="s">
        <v>2586</v>
      </c>
      <c r="E24" s="906"/>
      <c r="F24" s="954" t="s">
        <v>11382</v>
      </c>
      <c r="G24" s="1851">
        <v>3</v>
      </c>
      <c r="H24" s="216"/>
      <c r="I24" s="928">
        <f>ROUND(G24*H24,2)</f>
        <v>0</v>
      </c>
      <c r="J24" s="908" t="s">
        <v>2611</v>
      </c>
      <c r="K24" s="110"/>
      <c r="L24" s="110"/>
      <c r="M24" s="1861"/>
    </row>
    <row r="25" spans="1:14" s="52" customFormat="1" ht="24" x14ac:dyDescent="0.2">
      <c r="A25" s="1842" t="s">
        <v>2612</v>
      </c>
      <c r="B25" s="1860" t="s">
        <v>2588</v>
      </c>
      <c r="C25" s="906"/>
      <c r="D25" s="907" t="s">
        <v>2589</v>
      </c>
      <c r="E25" s="906"/>
      <c r="F25" s="954" t="s">
        <v>11382</v>
      </c>
      <c r="G25" s="1851">
        <v>3</v>
      </c>
      <c r="H25" s="216"/>
      <c r="I25" s="928">
        <f>ROUND(G25*H25,2)</f>
        <v>0</v>
      </c>
      <c r="J25" s="908" t="s">
        <v>2613</v>
      </c>
      <c r="K25" s="110"/>
      <c r="L25" s="110"/>
      <c r="M25" s="1861"/>
    </row>
    <row r="26" spans="1:14" s="49" customFormat="1" x14ac:dyDescent="0.2">
      <c r="A26" s="1820" t="s">
        <v>2614</v>
      </c>
      <c r="B26" s="1821" t="s">
        <v>2615</v>
      </c>
      <c r="C26" s="1783"/>
      <c r="D26" s="1822" t="s">
        <v>2616</v>
      </c>
      <c r="E26" s="1783"/>
      <c r="F26" s="1823"/>
      <c r="G26" s="1824"/>
      <c r="H26" s="1825"/>
      <c r="I26" s="1826">
        <f>I27+I33+I37</f>
        <v>0</v>
      </c>
      <c r="J26" s="1827"/>
      <c r="K26" s="1828"/>
      <c r="L26" s="1828"/>
      <c r="M26" s="1829"/>
      <c r="N26" s="1829"/>
    </row>
    <row r="27" spans="1:14" s="52" customFormat="1" x14ac:dyDescent="0.2">
      <c r="A27" s="1846" t="s">
        <v>2617</v>
      </c>
      <c r="B27" s="1847" t="s">
        <v>2618</v>
      </c>
      <c r="C27" s="883"/>
      <c r="D27" s="885" t="s">
        <v>2619</v>
      </c>
      <c r="E27" s="883"/>
      <c r="F27" s="886"/>
      <c r="G27" s="887"/>
      <c r="H27" s="1848"/>
      <c r="I27" s="935">
        <f>I28+I29+I30+I31+I32</f>
        <v>0</v>
      </c>
      <c r="J27" s="889"/>
      <c r="K27" s="890"/>
      <c r="L27" s="890"/>
      <c r="M27" s="1849"/>
    </row>
    <row r="28" spans="1:14" s="52" customFormat="1" ht="288" x14ac:dyDescent="0.2">
      <c r="A28" s="1842" t="s">
        <v>2620</v>
      </c>
      <c r="B28" s="1862" t="s">
        <v>2621</v>
      </c>
      <c r="C28" s="906"/>
      <c r="D28" s="907" t="s">
        <v>2622</v>
      </c>
      <c r="E28" s="906"/>
      <c r="F28" s="938" t="s">
        <v>385</v>
      </c>
      <c r="G28" s="927">
        <v>11</v>
      </c>
      <c r="H28" s="216"/>
      <c r="I28" s="928">
        <f>ROUND(G28*H28,2)</f>
        <v>0</v>
      </c>
      <c r="J28" s="908" t="s">
        <v>2623</v>
      </c>
      <c r="K28" s="110"/>
      <c r="L28" s="110"/>
      <c r="M28" s="1861"/>
    </row>
    <row r="29" spans="1:14" s="52" customFormat="1" ht="24" x14ac:dyDescent="0.2">
      <c r="A29" s="1842" t="s">
        <v>2624</v>
      </c>
      <c r="B29" s="1862" t="s">
        <v>2625</v>
      </c>
      <c r="C29" s="906"/>
      <c r="D29" s="907" t="s">
        <v>2626</v>
      </c>
      <c r="E29" s="906"/>
      <c r="F29" s="938" t="s">
        <v>11382</v>
      </c>
      <c r="G29" s="927">
        <v>11</v>
      </c>
      <c r="H29" s="216"/>
      <c r="I29" s="928">
        <f>ROUND(G29*H29,2)</f>
        <v>0</v>
      </c>
      <c r="J29" s="908" t="s">
        <v>2627</v>
      </c>
      <c r="K29" s="110"/>
      <c r="L29" s="110"/>
      <c r="M29" s="1861"/>
    </row>
    <row r="30" spans="1:14" s="52" customFormat="1" ht="24" x14ac:dyDescent="0.2">
      <c r="A30" s="1842" t="s">
        <v>2628</v>
      </c>
      <c r="B30" s="1862" t="s">
        <v>2629</v>
      </c>
      <c r="C30" s="906"/>
      <c r="D30" s="907" t="s">
        <v>2630</v>
      </c>
      <c r="E30" s="906"/>
      <c r="F30" s="938" t="s">
        <v>11382</v>
      </c>
      <c r="G30" s="927">
        <v>11</v>
      </c>
      <c r="H30" s="216"/>
      <c r="I30" s="928">
        <f>ROUND(G30*H30,2)</f>
        <v>0</v>
      </c>
      <c r="J30" s="908" t="s">
        <v>2631</v>
      </c>
      <c r="K30" s="110"/>
      <c r="L30" s="110"/>
      <c r="M30" s="1861"/>
    </row>
    <row r="31" spans="1:14" ht="24" x14ac:dyDescent="0.2">
      <c r="A31" s="1842" t="s">
        <v>2632</v>
      </c>
      <c r="B31" s="1850" t="s">
        <v>2633</v>
      </c>
      <c r="C31" s="924"/>
      <c r="D31" s="925" t="s">
        <v>2634</v>
      </c>
      <c r="E31" s="924"/>
      <c r="F31" s="926" t="s">
        <v>385</v>
      </c>
      <c r="G31" s="927">
        <v>11</v>
      </c>
      <c r="H31" s="216"/>
      <c r="I31" s="928">
        <f>ROUND(G31*H31,2)</f>
        <v>0</v>
      </c>
      <c r="J31" s="929" t="s">
        <v>2635</v>
      </c>
      <c r="K31" s="930"/>
      <c r="L31" s="110"/>
      <c r="M31" s="1863"/>
    </row>
    <row r="32" spans="1:14" ht="24" x14ac:dyDescent="0.2">
      <c r="A32" s="1842" t="s">
        <v>2636</v>
      </c>
      <c r="B32" s="1850" t="s">
        <v>2637</v>
      </c>
      <c r="C32" s="924"/>
      <c r="D32" s="925" t="s">
        <v>2638</v>
      </c>
      <c r="E32" s="924"/>
      <c r="F32" s="926" t="s">
        <v>385</v>
      </c>
      <c r="G32" s="927">
        <v>11</v>
      </c>
      <c r="H32" s="216"/>
      <c r="I32" s="928">
        <f>ROUND(G32*H32,2)</f>
        <v>0</v>
      </c>
      <c r="J32" s="929" t="s">
        <v>2639</v>
      </c>
      <c r="K32" s="930"/>
      <c r="L32" s="110"/>
      <c r="M32" s="1863"/>
    </row>
    <row r="33" spans="1:14" x14ac:dyDescent="0.2">
      <c r="A33" s="1864" t="s">
        <v>2640</v>
      </c>
      <c r="B33" s="1865" t="s">
        <v>2641</v>
      </c>
      <c r="C33" s="899"/>
      <c r="D33" s="901" t="s">
        <v>2642</v>
      </c>
      <c r="E33" s="899"/>
      <c r="F33" s="902"/>
      <c r="G33" s="909"/>
      <c r="H33" s="1010"/>
      <c r="I33" s="931">
        <f>I34+I35+I36</f>
        <v>0</v>
      </c>
      <c r="J33" s="904"/>
      <c r="K33" s="905"/>
      <c r="L33" s="110"/>
      <c r="M33" s="1866"/>
    </row>
    <row r="34" spans="1:14" ht="156" x14ac:dyDescent="0.2">
      <c r="A34" s="1842" t="s">
        <v>2643</v>
      </c>
      <c r="B34" s="1867" t="s">
        <v>2644</v>
      </c>
      <c r="C34" s="924"/>
      <c r="D34" s="925" t="s">
        <v>2645</v>
      </c>
      <c r="E34" s="924"/>
      <c r="F34" s="926" t="s">
        <v>385</v>
      </c>
      <c r="G34" s="927">
        <v>3</v>
      </c>
      <c r="H34" s="216"/>
      <c r="I34" s="928">
        <f>ROUND(G34*H34,2)</f>
        <v>0</v>
      </c>
      <c r="J34" s="929" t="s">
        <v>2646</v>
      </c>
      <c r="K34" s="930"/>
      <c r="L34" s="110"/>
      <c r="M34" s="1863"/>
    </row>
    <row r="35" spans="1:14" ht="24" x14ac:dyDescent="0.2">
      <c r="A35" s="1842" t="s">
        <v>2643</v>
      </c>
      <c r="B35" s="1860" t="s">
        <v>2585</v>
      </c>
      <c r="C35" s="924"/>
      <c r="D35" s="925" t="s">
        <v>2586</v>
      </c>
      <c r="E35" s="924"/>
      <c r="F35" s="926" t="s">
        <v>11382</v>
      </c>
      <c r="G35" s="927">
        <v>3</v>
      </c>
      <c r="H35" s="216"/>
      <c r="I35" s="928">
        <f>ROUND(G35*H35,2)</f>
        <v>0</v>
      </c>
      <c r="J35" s="929" t="s">
        <v>2647</v>
      </c>
      <c r="K35" s="930"/>
      <c r="L35" s="110"/>
      <c r="M35" s="1863"/>
    </row>
    <row r="36" spans="1:14" ht="24" x14ac:dyDescent="0.2">
      <c r="A36" s="1842" t="s">
        <v>2648</v>
      </c>
      <c r="B36" s="1860" t="s">
        <v>2588</v>
      </c>
      <c r="C36" s="924"/>
      <c r="D36" s="925" t="s">
        <v>2589</v>
      </c>
      <c r="E36" s="924"/>
      <c r="F36" s="926" t="s">
        <v>11382</v>
      </c>
      <c r="G36" s="927">
        <v>3</v>
      </c>
      <c r="H36" s="216"/>
      <c r="I36" s="928">
        <f>ROUND(G36*H36,2)</f>
        <v>0</v>
      </c>
      <c r="J36" s="929" t="s">
        <v>2649</v>
      </c>
      <c r="K36" s="930"/>
      <c r="L36" s="110"/>
      <c r="M36" s="1863"/>
    </row>
    <row r="37" spans="1:14" x14ac:dyDescent="0.2">
      <c r="A37" s="1864" t="s">
        <v>2650</v>
      </c>
      <c r="B37" s="1865" t="s">
        <v>2651</v>
      </c>
      <c r="C37" s="899"/>
      <c r="D37" s="901" t="s">
        <v>2652</v>
      </c>
      <c r="E37" s="899"/>
      <c r="F37" s="902"/>
      <c r="G37" s="909"/>
      <c r="H37" s="1010"/>
      <c r="I37" s="931">
        <f>I38+I39+I40+I41+I42+I43</f>
        <v>0</v>
      </c>
      <c r="J37" s="904"/>
      <c r="K37" s="905"/>
      <c r="L37" s="110"/>
      <c r="M37" s="1866"/>
    </row>
    <row r="38" spans="1:14" ht="156" x14ac:dyDescent="0.2">
      <c r="A38" s="1842" t="s">
        <v>2653</v>
      </c>
      <c r="B38" s="1868" t="s">
        <v>2654</v>
      </c>
      <c r="C38" s="924"/>
      <c r="D38" s="925" t="s">
        <v>2655</v>
      </c>
      <c r="E38" s="924"/>
      <c r="F38" s="926" t="s">
        <v>385</v>
      </c>
      <c r="G38" s="1869">
        <v>112</v>
      </c>
      <c r="H38" s="216"/>
      <c r="I38" s="928">
        <f t="shared" ref="I38:I43" si="1">ROUND(G38*H38,2)</f>
        <v>0</v>
      </c>
      <c r="J38" s="929" t="s">
        <v>2656</v>
      </c>
      <c r="K38" s="930"/>
      <c r="L38" s="110"/>
      <c r="M38" s="1863"/>
    </row>
    <row r="39" spans="1:14" ht="24" x14ac:dyDescent="0.2">
      <c r="A39" s="1842" t="s">
        <v>2657</v>
      </c>
      <c r="B39" s="111" t="s">
        <v>2658</v>
      </c>
      <c r="C39" s="924"/>
      <c r="D39" s="925" t="s">
        <v>2659</v>
      </c>
      <c r="E39" s="924"/>
      <c r="F39" s="926" t="s">
        <v>385</v>
      </c>
      <c r="G39" s="1869">
        <v>224</v>
      </c>
      <c r="H39" s="216"/>
      <c r="I39" s="928">
        <f t="shared" si="1"/>
        <v>0</v>
      </c>
      <c r="J39" s="929" t="s">
        <v>2660</v>
      </c>
      <c r="K39" s="930"/>
      <c r="L39" s="110"/>
      <c r="M39" s="1863"/>
    </row>
    <row r="40" spans="1:14" ht="24" x14ac:dyDescent="0.2">
      <c r="A40" s="1842" t="s">
        <v>2661</v>
      </c>
      <c r="B40" s="111" t="s">
        <v>2585</v>
      </c>
      <c r="C40" s="924"/>
      <c r="D40" s="925" t="s">
        <v>2586</v>
      </c>
      <c r="E40" s="924"/>
      <c r="F40" s="926" t="s">
        <v>11382</v>
      </c>
      <c r="G40" s="1869">
        <v>112</v>
      </c>
      <c r="H40" s="216"/>
      <c r="I40" s="928">
        <f t="shared" si="1"/>
        <v>0</v>
      </c>
      <c r="J40" s="929" t="s">
        <v>2662</v>
      </c>
      <c r="K40" s="930"/>
      <c r="L40" s="110"/>
      <c r="M40" s="1863"/>
    </row>
    <row r="41" spans="1:14" ht="24" x14ac:dyDescent="0.2">
      <c r="A41" s="1842" t="s">
        <v>2663</v>
      </c>
      <c r="B41" s="111" t="s">
        <v>2588</v>
      </c>
      <c r="C41" s="924"/>
      <c r="D41" s="925" t="s">
        <v>2589</v>
      </c>
      <c r="E41" s="924"/>
      <c r="F41" s="926" t="s">
        <v>11382</v>
      </c>
      <c r="G41" s="1869">
        <v>112</v>
      </c>
      <c r="H41" s="216"/>
      <c r="I41" s="928">
        <f t="shared" si="1"/>
        <v>0</v>
      </c>
      <c r="J41" s="929" t="s">
        <v>2664</v>
      </c>
      <c r="K41" s="930"/>
      <c r="L41" s="110"/>
      <c r="M41" s="1863"/>
    </row>
    <row r="42" spans="1:14" ht="24" x14ac:dyDescent="0.2">
      <c r="A42" s="1842" t="s">
        <v>2665</v>
      </c>
      <c r="B42" s="111" t="s">
        <v>2666</v>
      </c>
      <c r="C42" s="924"/>
      <c r="D42" s="925" t="s">
        <v>2667</v>
      </c>
      <c r="E42" s="924"/>
      <c r="F42" s="926" t="s">
        <v>385</v>
      </c>
      <c r="G42" s="1869">
        <v>112</v>
      </c>
      <c r="H42" s="216"/>
      <c r="I42" s="928">
        <f t="shared" si="1"/>
        <v>0</v>
      </c>
      <c r="J42" s="929" t="s">
        <v>2668</v>
      </c>
      <c r="K42" s="930"/>
      <c r="L42" s="110"/>
      <c r="M42" s="1863"/>
    </row>
    <row r="43" spans="1:14" ht="24" x14ac:dyDescent="0.2">
      <c r="A43" s="1842" t="s">
        <v>2669</v>
      </c>
      <c r="B43" s="111" t="s">
        <v>2670</v>
      </c>
      <c r="C43" s="924"/>
      <c r="D43" s="925" t="s">
        <v>2671</v>
      </c>
      <c r="E43" s="924"/>
      <c r="F43" s="926" t="s">
        <v>385</v>
      </c>
      <c r="G43" s="1869">
        <v>112</v>
      </c>
      <c r="H43" s="216"/>
      <c r="I43" s="928">
        <f t="shared" si="1"/>
        <v>0</v>
      </c>
      <c r="J43" s="929" t="s">
        <v>2672</v>
      </c>
      <c r="K43" s="930"/>
      <c r="L43" s="110"/>
      <c r="M43" s="1863"/>
    </row>
    <row r="44" spans="1:14" s="49" customFormat="1" x14ac:dyDescent="0.2">
      <c r="A44" s="1820" t="s">
        <v>2673</v>
      </c>
      <c r="B44" s="1821" t="s">
        <v>2674</v>
      </c>
      <c r="C44" s="1783"/>
      <c r="D44" s="1822" t="s">
        <v>2675</v>
      </c>
      <c r="E44" s="1783"/>
      <c r="F44" s="1823"/>
      <c r="G44" s="1824"/>
      <c r="H44" s="1825"/>
      <c r="I44" s="1826">
        <f>I45</f>
        <v>0</v>
      </c>
      <c r="J44" s="1827"/>
      <c r="K44" s="1828"/>
      <c r="L44" s="110"/>
      <c r="M44" s="1829"/>
      <c r="N44" s="1829"/>
    </row>
    <row r="45" spans="1:14" x14ac:dyDescent="0.2">
      <c r="A45" s="1864" t="s">
        <v>2676</v>
      </c>
      <c r="B45" s="1865" t="s">
        <v>2677</v>
      </c>
      <c r="C45" s="899"/>
      <c r="D45" s="901" t="s">
        <v>2678</v>
      </c>
      <c r="E45" s="899"/>
      <c r="F45" s="902"/>
      <c r="G45" s="909"/>
      <c r="H45" s="1010"/>
      <c r="I45" s="931">
        <f>I46+I47+I48+I49+I50</f>
        <v>0</v>
      </c>
      <c r="J45" s="904"/>
      <c r="K45" s="905"/>
      <c r="L45" s="110"/>
      <c r="M45" s="1866"/>
    </row>
    <row r="46" spans="1:14" ht="84" x14ac:dyDescent="0.2">
      <c r="A46" s="1870" t="s">
        <v>2679</v>
      </c>
      <c r="B46" s="1850" t="s">
        <v>2680</v>
      </c>
      <c r="C46" s="906"/>
      <c r="D46" s="907" t="s">
        <v>2681</v>
      </c>
      <c r="E46" s="906"/>
      <c r="F46" s="938" t="s">
        <v>385</v>
      </c>
      <c r="G46" s="939">
        <v>56</v>
      </c>
      <c r="H46" s="216"/>
      <c r="I46" s="928">
        <f>ROUND(G46*H46,2)</f>
        <v>0</v>
      </c>
      <c r="J46" s="908" t="s">
        <v>2682</v>
      </c>
      <c r="K46" s="110"/>
      <c r="L46" s="110"/>
      <c r="M46" s="1861"/>
    </row>
    <row r="47" spans="1:14" ht="24" x14ac:dyDescent="0.2">
      <c r="A47" s="1870" t="s">
        <v>2683</v>
      </c>
      <c r="B47" s="111" t="s">
        <v>2684</v>
      </c>
      <c r="C47" s="906"/>
      <c r="D47" s="907" t="s">
        <v>2685</v>
      </c>
      <c r="E47" s="906"/>
      <c r="F47" s="938" t="s">
        <v>385</v>
      </c>
      <c r="G47" s="939">
        <v>112</v>
      </c>
      <c r="H47" s="216"/>
      <c r="I47" s="928">
        <f>ROUND(G47*H47,2)</f>
        <v>0</v>
      </c>
      <c r="J47" s="908" t="s">
        <v>2686</v>
      </c>
      <c r="K47" s="110"/>
      <c r="L47" s="110"/>
      <c r="M47" s="1861"/>
    </row>
    <row r="48" spans="1:14" ht="24" x14ac:dyDescent="0.2">
      <c r="A48" s="1870" t="s">
        <v>2687</v>
      </c>
      <c r="B48" s="111" t="s">
        <v>2688</v>
      </c>
      <c r="C48" s="906"/>
      <c r="D48" s="907" t="s">
        <v>2689</v>
      </c>
      <c r="E48" s="906"/>
      <c r="F48" s="938" t="s">
        <v>385</v>
      </c>
      <c r="G48" s="939">
        <v>100</v>
      </c>
      <c r="H48" s="216"/>
      <c r="I48" s="928">
        <f>ROUND(G48*H48,2)</f>
        <v>0</v>
      </c>
      <c r="J48" s="908" t="s">
        <v>2690</v>
      </c>
      <c r="K48" s="110"/>
      <c r="L48" s="110"/>
      <c r="M48" s="1861"/>
    </row>
    <row r="49" spans="1:14" ht="24" x14ac:dyDescent="0.2">
      <c r="A49" s="1870" t="s">
        <v>2691</v>
      </c>
      <c r="B49" s="111" t="s">
        <v>2585</v>
      </c>
      <c r="C49" s="906"/>
      <c r="D49" s="907" t="s">
        <v>2586</v>
      </c>
      <c r="E49" s="906"/>
      <c r="F49" s="938" t="s">
        <v>11382</v>
      </c>
      <c r="G49" s="939">
        <v>56</v>
      </c>
      <c r="H49" s="216"/>
      <c r="I49" s="928">
        <f>ROUND(G49*H49,2)</f>
        <v>0</v>
      </c>
      <c r="J49" s="908" t="s">
        <v>2692</v>
      </c>
      <c r="K49" s="110"/>
      <c r="L49" s="110"/>
      <c r="M49" s="1861"/>
    </row>
    <row r="50" spans="1:14" ht="24" x14ac:dyDescent="0.2">
      <c r="A50" s="1870" t="s">
        <v>2693</v>
      </c>
      <c r="B50" s="111" t="s">
        <v>2588</v>
      </c>
      <c r="C50" s="906"/>
      <c r="D50" s="907" t="s">
        <v>2589</v>
      </c>
      <c r="E50" s="906"/>
      <c r="F50" s="938" t="s">
        <v>11382</v>
      </c>
      <c r="G50" s="939">
        <v>56</v>
      </c>
      <c r="H50" s="216"/>
      <c r="I50" s="928">
        <f>ROUND(G50*H50,2)</f>
        <v>0</v>
      </c>
      <c r="J50" s="908" t="s">
        <v>2694</v>
      </c>
      <c r="K50" s="110"/>
      <c r="L50" s="110"/>
      <c r="M50" s="1861"/>
    </row>
    <row r="51" spans="1:14" s="48" customFormat="1" x14ac:dyDescent="0.25">
      <c r="A51" s="600" t="s">
        <v>2010</v>
      </c>
      <c r="B51" s="599" t="s">
        <v>2695</v>
      </c>
      <c r="C51" s="599"/>
      <c r="D51" s="600" t="s">
        <v>2696</v>
      </c>
      <c r="E51" s="599"/>
      <c r="F51" s="599"/>
      <c r="G51" s="601"/>
      <c r="H51" s="602"/>
      <c r="I51" s="603">
        <f>I52+I62+I76+I84+I97+I104</f>
        <v>0</v>
      </c>
      <c r="J51" s="604"/>
      <c r="K51" s="599"/>
      <c r="L51" s="110"/>
      <c r="M51" s="605"/>
      <c r="N51" s="605"/>
    </row>
    <row r="52" spans="1:14" s="49" customFormat="1" x14ac:dyDescent="0.2">
      <c r="A52" s="1820" t="s">
        <v>2013</v>
      </c>
      <c r="B52" s="1821" t="s">
        <v>2697</v>
      </c>
      <c r="C52" s="1783"/>
      <c r="D52" s="1822" t="s">
        <v>2698</v>
      </c>
      <c r="E52" s="1783"/>
      <c r="F52" s="1823"/>
      <c r="G52" s="1824"/>
      <c r="H52" s="1825"/>
      <c r="I52" s="1826">
        <f>I53+I60</f>
        <v>0</v>
      </c>
      <c r="J52" s="1827"/>
      <c r="K52" s="1828"/>
      <c r="L52" s="110"/>
      <c r="M52" s="1829"/>
      <c r="N52" s="1829"/>
    </row>
    <row r="53" spans="1:14" s="53" customFormat="1" x14ac:dyDescent="0.2">
      <c r="A53" s="1871" t="s">
        <v>2029</v>
      </c>
      <c r="B53" s="1872" t="s">
        <v>2699</v>
      </c>
      <c r="C53" s="1873"/>
      <c r="D53" s="1874" t="s">
        <v>2700</v>
      </c>
      <c r="E53" s="1873"/>
      <c r="F53" s="1875"/>
      <c r="G53" s="1876"/>
      <c r="H53" s="1877"/>
      <c r="I53" s="1878">
        <f>I54+I55+I56+I57+I58+I59</f>
        <v>0</v>
      </c>
      <c r="J53" s="1879"/>
      <c r="K53" s="1880"/>
      <c r="L53" s="110"/>
      <c r="M53" s="1881"/>
    </row>
    <row r="54" spans="1:14" ht="120" x14ac:dyDescent="0.2">
      <c r="A54" s="1882" t="s">
        <v>2030</v>
      </c>
      <c r="B54" s="1883" t="s">
        <v>2701</v>
      </c>
      <c r="C54" s="924"/>
      <c r="D54" s="925" t="s">
        <v>2702</v>
      </c>
      <c r="E54" s="924"/>
      <c r="F54" s="926" t="s">
        <v>385</v>
      </c>
      <c r="G54" s="939">
        <v>2</v>
      </c>
      <c r="H54" s="216"/>
      <c r="I54" s="928">
        <f t="shared" ref="I54:I59" si="2">ROUND(G54*H54,2)</f>
        <v>0</v>
      </c>
      <c r="J54" s="908" t="s">
        <v>2703</v>
      </c>
      <c r="K54" s="110"/>
      <c r="L54" s="110"/>
      <c r="M54" s="1861"/>
    </row>
    <row r="55" spans="1:14" ht="108" x14ac:dyDescent="0.2">
      <c r="A55" s="1882" t="s">
        <v>2034</v>
      </c>
      <c r="B55" s="1868" t="s">
        <v>2704</v>
      </c>
      <c r="C55" s="924"/>
      <c r="D55" s="925" t="s">
        <v>2705</v>
      </c>
      <c r="E55" s="924"/>
      <c r="F55" s="926" t="s">
        <v>385</v>
      </c>
      <c r="G55" s="939">
        <v>6</v>
      </c>
      <c r="H55" s="216"/>
      <c r="I55" s="928">
        <f t="shared" si="2"/>
        <v>0</v>
      </c>
      <c r="J55" s="908" t="s">
        <v>2706</v>
      </c>
      <c r="K55" s="110"/>
      <c r="L55" s="110"/>
      <c r="M55" s="1861"/>
    </row>
    <row r="56" spans="1:14" s="52" customFormat="1" ht="156" x14ac:dyDescent="0.2">
      <c r="A56" s="1882" t="s">
        <v>2035</v>
      </c>
      <c r="B56" s="1860" t="s">
        <v>2707</v>
      </c>
      <c r="C56" s="906"/>
      <c r="D56" s="907" t="s">
        <v>2708</v>
      </c>
      <c r="E56" s="906"/>
      <c r="F56" s="938" t="s">
        <v>11382</v>
      </c>
      <c r="G56" s="939">
        <v>2</v>
      </c>
      <c r="H56" s="216"/>
      <c r="I56" s="928">
        <f t="shared" si="2"/>
        <v>0</v>
      </c>
      <c r="J56" s="908" t="s">
        <v>2709</v>
      </c>
      <c r="K56" s="110"/>
      <c r="L56" s="110"/>
      <c r="M56" s="1861"/>
    </row>
    <row r="57" spans="1:14" s="52" customFormat="1" ht="60" x14ac:dyDescent="0.2">
      <c r="A57" s="1882" t="s">
        <v>2037</v>
      </c>
      <c r="B57" s="111" t="s">
        <v>2710</v>
      </c>
      <c r="C57" s="1884"/>
      <c r="D57" s="874" t="s">
        <v>2711</v>
      </c>
      <c r="E57" s="1885">
        <v>250</v>
      </c>
      <c r="F57" s="911" t="s">
        <v>11382</v>
      </c>
      <c r="G57" s="912">
        <v>6</v>
      </c>
      <c r="H57" s="216"/>
      <c r="I57" s="1886">
        <f t="shared" si="2"/>
        <v>0</v>
      </c>
      <c r="J57" s="1887" t="s">
        <v>2712</v>
      </c>
      <c r="K57" s="110"/>
      <c r="L57" s="110"/>
      <c r="M57" s="1861"/>
    </row>
    <row r="58" spans="1:14" s="52" customFormat="1" ht="24" x14ac:dyDescent="0.2">
      <c r="A58" s="1882" t="s">
        <v>2040</v>
      </c>
      <c r="B58" s="1860" t="s">
        <v>2585</v>
      </c>
      <c r="C58" s="906"/>
      <c r="D58" s="907" t="s">
        <v>2586</v>
      </c>
      <c r="E58" s="906"/>
      <c r="F58" s="938" t="s">
        <v>11382</v>
      </c>
      <c r="G58" s="939">
        <v>2</v>
      </c>
      <c r="H58" s="216"/>
      <c r="I58" s="928">
        <f t="shared" si="2"/>
        <v>0</v>
      </c>
      <c r="J58" s="908" t="s">
        <v>2713</v>
      </c>
      <c r="K58" s="110"/>
      <c r="L58" s="110"/>
      <c r="M58" s="1861"/>
    </row>
    <row r="59" spans="1:14" ht="24" x14ac:dyDescent="0.2">
      <c r="A59" s="1882" t="s">
        <v>2041</v>
      </c>
      <c r="B59" s="1883" t="s">
        <v>2588</v>
      </c>
      <c r="C59" s="924"/>
      <c r="D59" s="925" t="s">
        <v>2589</v>
      </c>
      <c r="E59" s="924"/>
      <c r="F59" s="926" t="s">
        <v>11382</v>
      </c>
      <c r="G59" s="939">
        <v>2</v>
      </c>
      <c r="H59" s="216"/>
      <c r="I59" s="928">
        <f t="shared" si="2"/>
        <v>0</v>
      </c>
      <c r="J59" s="929" t="s">
        <v>2714</v>
      </c>
      <c r="K59" s="930"/>
      <c r="L59" s="110"/>
      <c r="M59" s="1863"/>
    </row>
    <row r="60" spans="1:14" x14ac:dyDescent="0.2">
      <c r="A60" s="1888" t="s">
        <v>2715</v>
      </c>
      <c r="B60" s="1889" t="s">
        <v>2716</v>
      </c>
      <c r="C60" s="943"/>
      <c r="D60" s="944" t="s">
        <v>2717</v>
      </c>
      <c r="E60" s="943"/>
      <c r="F60" s="945"/>
      <c r="G60" s="945"/>
      <c r="H60" s="947"/>
      <c r="I60" s="1016">
        <f>I61</f>
        <v>0</v>
      </c>
      <c r="J60" s="947"/>
      <c r="K60" s="948"/>
      <c r="L60" s="110"/>
      <c r="M60" s="1890"/>
    </row>
    <row r="61" spans="1:14" ht="120" x14ac:dyDescent="0.2">
      <c r="A61" s="1882" t="s">
        <v>2718</v>
      </c>
      <c r="B61" s="1860" t="s">
        <v>2719</v>
      </c>
      <c r="C61" s="906"/>
      <c r="D61" s="907" t="s">
        <v>2720</v>
      </c>
      <c r="E61" s="906"/>
      <c r="F61" s="938" t="s">
        <v>11382</v>
      </c>
      <c r="G61" s="939">
        <v>2</v>
      </c>
      <c r="H61" s="216"/>
      <c r="I61" s="928">
        <f>ROUND(G61*H61,2)</f>
        <v>0</v>
      </c>
      <c r="J61" s="908" t="s">
        <v>2721</v>
      </c>
      <c r="K61" s="110"/>
      <c r="L61" s="110"/>
      <c r="M61" s="1861"/>
    </row>
    <row r="62" spans="1:14" s="49" customFormat="1" x14ac:dyDescent="0.2">
      <c r="A62" s="1820" t="s">
        <v>2722</v>
      </c>
      <c r="B62" s="1821" t="s">
        <v>2723</v>
      </c>
      <c r="C62" s="1783"/>
      <c r="D62" s="1822" t="s">
        <v>2724</v>
      </c>
      <c r="E62" s="1783"/>
      <c r="F62" s="1823"/>
      <c r="G62" s="1824"/>
      <c r="H62" s="1825"/>
      <c r="I62" s="1826">
        <f>I63+I69+I73</f>
        <v>0</v>
      </c>
      <c r="J62" s="1827"/>
      <c r="K62" s="1828"/>
      <c r="L62" s="110"/>
      <c r="M62" s="1829"/>
      <c r="N62" s="1829"/>
    </row>
    <row r="63" spans="1:14" x14ac:dyDescent="0.2">
      <c r="A63" s="1864" t="s">
        <v>2725</v>
      </c>
      <c r="B63" s="1889" t="s">
        <v>2726</v>
      </c>
      <c r="C63" s="943"/>
      <c r="D63" s="944" t="s">
        <v>2727</v>
      </c>
      <c r="E63" s="943"/>
      <c r="F63" s="945"/>
      <c r="G63" s="945"/>
      <c r="H63" s="947"/>
      <c r="I63" s="1016">
        <f>I64+I65+I66+I67+I68</f>
        <v>0</v>
      </c>
      <c r="J63" s="947"/>
      <c r="K63" s="948"/>
      <c r="L63" s="110"/>
      <c r="M63" s="1890"/>
    </row>
    <row r="64" spans="1:14" ht="132" x14ac:dyDescent="0.2">
      <c r="A64" s="1891" t="s">
        <v>2728</v>
      </c>
      <c r="B64" s="1860" t="s">
        <v>2729</v>
      </c>
      <c r="C64" s="906"/>
      <c r="D64" s="907" t="s">
        <v>2730</v>
      </c>
      <c r="E64" s="906"/>
      <c r="F64" s="938" t="s">
        <v>385</v>
      </c>
      <c r="G64" s="939">
        <v>4</v>
      </c>
      <c r="H64" s="216"/>
      <c r="I64" s="928">
        <f>ROUND(G64*H64,2)</f>
        <v>0</v>
      </c>
      <c r="J64" s="908" t="s">
        <v>2731</v>
      </c>
      <c r="K64" s="110"/>
      <c r="L64" s="110"/>
      <c r="M64" s="1861"/>
    </row>
    <row r="65" spans="1:14" ht="72" x14ac:dyDescent="0.2">
      <c r="A65" s="1891" t="s">
        <v>2732</v>
      </c>
      <c r="B65" s="112" t="s">
        <v>2733</v>
      </c>
      <c r="C65" s="906"/>
      <c r="D65" s="907" t="s">
        <v>2734</v>
      </c>
      <c r="E65" s="906"/>
      <c r="F65" s="911" t="s">
        <v>11382</v>
      </c>
      <c r="G65" s="912">
        <v>1</v>
      </c>
      <c r="H65" s="216"/>
      <c r="I65" s="1886">
        <f>ROUND(G65*H65,2)</f>
        <v>0</v>
      </c>
      <c r="J65" s="908" t="s">
        <v>2735</v>
      </c>
      <c r="K65" s="110"/>
      <c r="L65" s="110"/>
      <c r="M65" s="1861"/>
    </row>
    <row r="66" spans="1:14" ht="60" x14ac:dyDescent="0.2">
      <c r="A66" s="1891" t="s">
        <v>2736</v>
      </c>
      <c r="B66" s="111" t="s">
        <v>2710</v>
      </c>
      <c r="C66" s="906"/>
      <c r="D66" s="907" t="s">
        <v>2711</v>
      </c>
      <c r="E66" s="906"/>
      <c r="F66" s="911" t="s">
        <v>11382</v>
      </c>
      <c r="G66" s="912">
        <v>4</v>
      </c>
      <c r="H66" s="216"/>
      <c r="I66" s="1886">
        <f>ROUND(G66*H66,2)</f>
        <v>0</v>
      </c>
      <c r="J66" s="908" t="s">
        <v>2737</v>
      </c>
      <c r="K66" s="110"/>
      <c r="L66" s="110"/>
      <c r="M66" s="1861"/>
    </row>
    <row r="67" spans="1:14" ht="24" x14ac:dyDescent="0.2">
      <c r="A67" s="1882" t="s">
        <v>2732</v>
      </c>
      <c r="B67" s="111" t="s">
        <v>2585</v>
      </c>
      <c r="C67" s="949"/>
      <c r="D67" s="950" t="s">
        <v>2586</v>
      </c>
      <c r="E67" s="949"/>
      <c r="F67" s="951" t="s">
        <v>11382</v>
      </c>
      <c r="G67" s="939">
        <v>4</v>
      </c>
      <c r="H67" s="216"/>
      <c r="I67" s="928">
        <f>ROUND(G67*H67,2)</f>
        <v>0</v>
      </c>
      <c r="J67" s="952" t="s">
        <v>2738</v>
      </c>
      <c r="K67" s="953"/>
      <c r="L67" s="110"/>
      <c r="M67" s="1892"/>
    </row>
    <row r="68" spans="1:14" ht="24" x14ac:dyDescent="0.2">
      <c r="A68" s="1882" t="s">
        <v>2736</v>
      </c>
      <c r="B68" s="111" t="s">
        <v>2588</v>
      </c>
      <c r="C68" s="906"/>
      <c r="D68" s="907" t="s">
        <v>2589</v>
      </c>
      <c r="E68" s="906"/>
      <c r="F68" s="938" t="s">
        <v>11382</v>
      </c>
      <c r="G68" s="939">
        <v>4</v>
      </c>
      <c r="H68" s="216"/>
      <c r="I68" s="928">
        <f>ROUND(G68*H68,2)</f>
        <v>0</v>
      </c>
      <c r="J68" s="908" t="s">
        <v>2739</v>
      </c>
      <c r="K68" s="110"/>
      <c r="L68" s="110"/>
      <c r="M68" s="1861"/>
    </row>
    <row r="69" spans="1:14" x14ac:dyDescent="0.2">
      <c r="A69" s="1864" t="s">
        <v>2740</v>
      </c>
      <c r="B69" s="1889" t="s">
        <v>2741</v>
      </c>
      <c r="C69" s="943"/>
      <c r="D69" s="944" t="s">
        <v>2742</v>
      </c>
      <c r="E69" s="943"/>
      <c r="F69" s="945"/>
      <c r="G69" s="945"/>
      <c r="H69" s="947"/>
      <c r="I69" s="1016">
        <f>I70+I71+I72</f>
        <v>0</v>
      </c>
      <c r="J69" s="947"/>
      <c r="K69" s="948"/>
      <c r="L69" s="110"/>
      <c r="M69" s="1890"/>
    </row>
    <row r="70" spans="1:14" s="52" customFormat="1" ht="132" x14ac:dyDescent="0.2">
      <c r="A70" s="1882" t="s">
        <v>2743</v>
      </c>
      <c r="B70" s="1893" t="s">
        <v>2744</v>
      </c>
      <c r="C70" s="937"/>
      <c r="D70" s="940" t="s">
        <v>2745</v>
      </c>
      <c r="E70" s="937"/>
      <c r="F70" s="954" t="s">
        <v>385</v>
      </c>
      <c r="G70" s="955">
        <v>4</v>
      </c>
      <c r="H70" s="216"/>
      <c r="I70" s="928">
        <f>ROUND(G70*H70,2)</f>
        <v>0</v>
      </c>
      <c r="J70" s="941" t="s">
        <v>2746</v>
      </c>
      <c r="K70" s="942"/>
      <c r="L70" s="110"/>
      <c r="M70" s="1852"/>
    </row>
    <row r="71" spans="1:14" s="52" customFormat="1" ht="24" x14ac:dyDescent="0.2">
      <c r="A71" s="1882" t="s">
        <v>2747</v>
      </c>
      <c r="B71" s="111" t="s">
        <v>2748</v>
      </c>
      <c r="C71" s="937"/>
      <c r="D71" s="940" t="s">
        <v>2749</v>
      </c>
      <c r="E71" s="937"/>
      <c r="F71" s="954" t="s">
        <v>11382</v>
      </c>
      <c r="G71" s="955">
        <v>4</v>
      </c>
      <c r="H71" s="216"/>
      <c r="I71" s="928">
        <f>ROUND(G71*H71,2)</f>
        <v>0</v>
      </c>
      <c r="J71" s="941" t="s">
        <v>2750</v>
      </c>
      <c r="K71" s="942"/>
      <c r="L71" s="110"/>
      <c r="M71" s="1852"/>
    </row>
    <row r="72" spans="1:14" ht="24" x14ac:dyDescent="0.2">
      <c r="A72" s="1882" t="s">
        <v>2751</v>
      </c>
      <c r="B72" s="111" t="s">
        <v>2588</v>
      </c>
      <c r="C72" s="937"/>
      <c r="D72" s="940" t="s">
        <v>2589</v>
      </c>
      <c r="E72" s="937"/>
      <c r="F72" s="954" t="s">
        <v>11382</v>
      </c>
      <c r="G72" s="955">
        <v>4</v>
      </c>
      <c r="H72" s="216"/>
      <c r="I72" s="928">
        <f>ROUND(G72*H72,2)</f>
        <v>0</v>
      </c>
      <c r="J72" s="941" t="s">
        <v>2752</v>
      </c>
      <c r="K72" s="930"/>
      <c r="L72" s="110"/>
      <c r="M72" s="1863"/>
    </row>
    <row r="73" spans="1:14" x14ac:dyDescent="0.2">
      <c r="A73" s="1864" t="s">
        <v>2753</v>
      </c>
      <c r="B73" s="1894" t="s">
        <v>2754</v>
      </c>
      <c r="C73" s="899"/>
      <c r="D73" s="901" t="s">
        <v>2755</v>
      </c>
      <c r="E73" s="899"/>
      <c r="F73" s="902"/>
      <c r="G73" s="902"/>
      <c r="H73" s="904"/>
      <c r="I73" s="931">
        <f>I74+I75</f>
        <v>0</v>
      </c>
      <c r="J73" s="904"/>
      <c r="K73" s="905"/>
      <c r="L73" s="110"/>
      <c r="M73" s="1866"/>
    </row>
    <row r="74" spans="1:14" ht="120" x14ac:dyDescent="0.2">
      <c r="A74" s="1870" t="s">
        <v>2756</v>
      </c>
      <c r="B74" s="111" t="s">
        <v>2757</v>
      </c>
      <c r="C74" s="924"/>
      <c r="D74" s="925" t="s">
        <v>2758</v>
      </c>
      <c r="E74" s="924"/>
      <c r="F74" s="926" t="s">
        <v>11382</v>
      </c>
      <c r="G74" s="939">
        <v>4</v>
      </c>
      <c r="H74" s="216"/>
      <c r="I74" s="928">
        <f>ROUND(G74*H74,2)</f>
        <v>0</v>
      </c>
      <c r="J74" s="929" t="s">
        <v>2759</v>
      </c>
      <c r="K74" s="930"/>
      <c r="L74" s="110"/>
      <c r="M74" s="1863"/>
    </row>
    <row r="75" spans="1:14" ht="84" x14ac:dyDescent="0.2">
      <c r="A75" s="1870" t="s">
        <v>2760</v>
      </c>
      <c r="B75" s="111" t="s">
        <v>2761</v>
      </c>
      <c r="C75" s="924"/>
      <c r="D75" s="925" t="s">
        <v>2762</v>
      </c>
      <c r="E75" s="924"/>
      <c r="F75" s="926" t="s">
        <v>11382</v>
      </c>
      <c r="G75" s="939">
        <v>4</v>
      </c>
      <c r="H75" s="216"/>
      <c r="I75" s="928">
        <f>ROUND(G75*H75,2)</f>
        <v>0</v>
      </c>
      <c r="J75" s="929" t="s">
        <v>2763</v>
      </c>
      <c r="K75" s="930"/>
      <c r="L75" s="110"/>
      <c r="M75" s="1863"/>
    </row>
    <row r="76" spans="1:14" s="49" customFormat="1" x14ac:dyDescent="0.2">
      <c r="A76" s="1820" t="s">
        <v>2764</v>
      </c>
      <c r="B76" s="1821" t="s">
        <v>2765</v>
      </c>
      <c r="C76" s="1783"/>
      <c r="D76" s="1822" t="s">
        <v>2766</v>
      </c>
      <c r="E76" s="1783"/>
      <c r="F76" s="1823"/>
      <c r="G76" s="1824"/>
      <c r="H76" s="1825"/>
      <c r="I76" s="1826">
        <f>I77+I81</f>
        <v>0</v>
      </c>
      <c r="J76" s="1827"/>
      <c r="K76" s="1828"/>
      <c r="L76" s="110"/>
      <c r="M76" s="1829"/>
      <c r="N76" s="1829"/>
    </row>
    <row r="77" spans="1:14" x14ac:dyDescent="0.2">
      <c r="A77" s="1864" t="s">
        <v>2767</v>
      </c>
      <c r="B77" s="1889" t="s">
        <v>2768</v>
      </c>
      <c r="C77" s="943"/>
      <c r="D77" s="944" t="s">
        <v>2769</v>
      </c>
      <c r="E77" s="943"/>
      <c r="F77" s="945"/>
      <c r="G77" s="945"/>
      <c r="H77" s="947"/>
      <c r="I77" s="1016">
        <f>I78+I79+I80</f>
        <v>0</v>
      </c>
      <c r="J77" s="947"/>
      <c r="K77" s="948"/>
      <c r="L77" s="110"/>
      <c r="M77" s="1890"/>
    </row>
    <row r="78" spans="1:14" ht="96" x14ac:dyDescent="0.2">
      <c r="A78" s="1870" t="s">
        <v>2770</v>
      </c>
      <c r="B78" s="1868" t="s">
        <v>2771</v>
      </c>
      <c r="C78" s="924"/>
      <c r="D78" s="925" t="s">
        <v>2772</v>
      </c>
      <c r="E78" s="924"/>
      <c r="F78" s="926" t="s">
        <v>385</v>
      </c>
      <c r="G78" s="939">
        <v>2</v>
      </c>
      <c r="H78" s="216"/>
      <c r="I78" s="928">
        <f>ROUND(G78*H78,2)</f>
        <v>0</v>
      </c>
      <c r="J78" s="929" t="s">
        <v>2773</v>
      </c>
      <c r="K78" s="930"/>
      <c r="L78" s="110"/>
      <c r="M78" s="1863"/>
    </row>
    <row r="79" spans="1:14" ht="24" x14ac:dyDescent="0.2">
      <c r="A79" s="1870" t="s">
        <v>2774</v>
      </c>
      <c r="B79" s="111" t="s">
        <v>2775</v>
      </c>
      <c r="C79" s="924"/>
      <c r="D79" s="925" t="s">
        <v>2776</v>
      </c>
      <c r="E79" s="924"/>
      <c r="F79" s="926" t="s">
        <v>385</v>
      </c>
      <c r="G79" s="939">
        <v>6</v>
      </c>
      <c r="H79" s="216"/>
      <c r="I79" s="928">
        <f>ROUND(G79*H79,2)</f>
        <v>0</v>
      </c>
      <c r="J79" s="929" t="s">
        <v>2777</v>
      </c>
      <c r="K79" s="930"/>
      <c r="L79" s="110"/>
      <c r="M79" s="1863"/>
    </row>
    <row r="80" spans="1:14" ht="24" x14ac:dyDescent="0.2">
      <c r="A80" s="1870" t="s">
        <v>2778</v>
      </c>
      <c r="B80" s="111" t="s">
        <v>2588</v>
      </c>
      <c r="C80" s="924"/>
      <c r="D80" s="925" t="s">
        <v>2589</v>
      </c>
      <c r="E80" s="924"/>
      <c r="F80" s="926" t="s">
        <v>11382</v>
      </c>
      <c r="G80" s="939">
        <v>2</v>
      </c>
      <c r="H80" s="216"/>
      <c r="I80" s="928">
        <f>ROUND(G80*H80,2)</f>
        <v>0</v>
      </c>
      <c r="J80" s="929" t="s">
        <v>2779</v>
      </c>
      <c r="K80" s="930"/>
      <c r="L80" s="110"/>
      <c r="M80" s="1863"/>
    </row>
    <row r="81" spans="1:14" x14ac:dyDescent="0.2">
      <c r="A81" s="1864" t="s">
        <v>2780</v>
      </c>
      <c r="B81" s="1889" t="s">
        <v>2781</v>
      </c>
      <c r="C81" s="943"/>
      <c r="D81" s="944" t="s">
        <v>2782</v>
      </c>
      <c r="E81" s="943"/>
      <c r="F81" s="945"/>
      <c r="G81" s="945"/>
      <c r="H81" s="947"/>
      <c r="I81" s="1016">
        <f>I82+I83</f>
        <v>0</v>
      </c>
      <c r="J81" s="947"/>
      <c r="K81" s="948"/>
      <c r="L81" s="110"/>
      <c r="M81" s="948"/>
    </row>
    <row r="82" spans="1:14" ht="120" x14ac:dyDescent="0.2">
      <c r="A82" s="1870" t="s">
        <v>2783</v>
      </c>
      <c r="B82" s="1868" t="s">
        <v>2784</v>
      </c>
      <c r="C82" s="924"/>
      <c r="D82" s="925" t="s">
        <v>2785</v>
      </c>
      <c r="E82" s="924"/>
      <c r="F82" s="926" t="s">
        <v>385</v>
      </c>
      <c r="G82" s="939">
        <v>2</v>
      </c>
      <c r="H82" s="216"/>
      <c r="I82" s="928">
        <f>ROUND(G82*H82,2)</f>
        <v>0</v>
      </c>
      <c r="J82" s="929" t="s">
        <v>2786</v>
      </c>
      <c r="K82" s="930"/>
      <c r="L82" s="110"/>
      <c r="M82" s="1863"/>
    </row>
    <row r="83" spans="1:14" ht="24" x14ac:dyDescent="0.2">
      <c r="A83" s="1870" t="s">
        <v>2787</v>
      </c>
      <c r="B83" s="1868" t="s">
        <v>2788</v>
      </c>
      <c r="C83" s="924"/>
      <c r="D83" s="925" t="s">
        <v>2789</v>
      </c>
      <c r="E83" s="924"/>
      <c r="F83" s="926" t="s">
        <v>11382</v>
      </c>
      <c r="G83" s="939">
        <v>2</v>
      </c>
      <c r="H83" s="216"/>
      <c r="I83" s="928">
        <f>ROUND(G83*H83,2)</f>
        <v>0</v>
      </c>
      <c r="J83" s="929" t="s">
        <v>2790</v>
      </c>
      <c r="K83" s="930"/>
      <c r="L83" s="110"/>
      <c r="M83" s="1863"/>
    </row>
    <row r="84" spans="1:14" s="49" customFormat="1" x14ac:dyDescent="0.2">
      <c r="A84" s="1820" t="s">
        <v>2791</v>
      </c>
      <c r="B84" s="1821" t="s">
        <v>2792</v>
      </c>
      <c r="C84" s="1783"/>
      <c r="D84" s="1822" t="s">
        <v>2793</v>
      </c>
      <c r="E84" s="1783"/>
      <c r="F84" s="1823"/>
      <c r="G84" s="1824"/>
      <c r="H84" s="1825"/>
      <c r="I84" s="1826">
        <f>I85+I90+I93</f>
        <v>0</v>
      </c>
      <c r="J84" s="1827"/>
      <c r="K84" s="1828"/>
      <c r="L84" s="110"/>
      <c r="M84" s="1829"/>
      <c r="N84" s="1829"/>
    </row>
    <row r="85" spans="1:14" x14ac:dyDescent="0.2">
      <c r="A85" s="1864" t="s">
        <v>2794</v>
      </c>
      <c r="B85" s="1889" t="s">
        <v>2795</v>
      </c>
      <c r="C85" s="943"/>
      <c r="D85" s="944" t="s">
        <v>2796</v>
      </c>
      <c r="E85" s="943"/>
      <c r="F85" s="945"/>
      <c r="G85" s="945"/>
      <c r="H85" s="947"/>
      <c r="I85" s="1016">
        <f>I86+I87+I88+I89</f>
        <v>0</v>
      </c>
      <c r="J85" s="947"/>
      <c r="K85" s="948"/>
      <c r="L85" s="110"/>
      <c r="M85" s="1890"/>
    </row>
    <row r="86" spans="1:14" s="52" customFormat="1" ht="24" x14ac:dyDescent="0.2">
      <c r="A86" s="1882" t="s">
        <v>2797</v>
      </c>
      <c r="B86" s="111" t="s">
        <v>2798</v>
      </c>
      <c r="C86" s="906"/>
      <c r="D86" s="907" t="s">
        <v>2799</v>
      </c>
      <c r="E86" s="906"/>
      <c r="F86" s="938" t="s">
        <v>11382</v>
      </c>
      <c r="G86" s="955">
        <v>3</v>
      </c>
      <c r="H86" s="216"/>
      <c r="I86" s="928">
        <f>ROUND(G86*H86,2)</f>
        <v>0</v>
      </c>
      <c r="J86" s="908" t="s">
        <v>2800</v>
      </c>
      <c r="K86" s="110"/>
      <c r="L86" s="110"/>
      <c r="M86" s="1861"/>
    </row>
    <row r="87" spans="1:14" ht="24" x14ac:dyDescent="0.2">
      <c r="A87" s="1882" t="s">
        <v>2801</v>
      </c>
      <c r="B87" s="111" t="s">
        <v>2802</v>
      </c>
      <c r="C87" s="937"/>
      <c r="D87" s="940" t="s">
        <v>2803</v>
      </c>
      <c r="E87" s="937"/>
      <c r="F87" s="938" t="s">
        <v>11382</v>
      </c>
      <c r="G87" s="955">
        <v>1</v>
      </c>
      <c r="H87" s="216"/>
      <c r="I87" s="928">
        <f>ROUND(G87*H87,2)</f>
        <v>0</v>
      </c>
      <c r="J87" s="941" t="s">
        <v>2804</v>
      </c>
      <c r="K87" s="942"/>
      <c r="L87" s="110"/>
      <c r="M87" s="1863"/>
    </row>
    <row r="88" spans="1:14" ht="24" x14ac:dyDescent="0.2">
      <c r="A88" s="1882" t="s">
        <v>2805</v>
      </c>
      <c r="B88" s="111" t="s">
        <v>2806</v>
      </c>
      <c r="C88" s="906"/>
      <c r="D88" s="907" t="s">
        <v>2807</v>
      </c>
      <c r="E88" s="906"/>
      <c r="F88" s="938" t="s">
        <v>11382</v>
      </c>
      <c r="G88" s="955">
        <v>1</v>
      </c>
      <c r="H88" s="216"/>
      <c r="I88" s="928">
        <f>ROUND(G88*H88,2)</f>
        <v>0</v>
      </c>
      <c r="J88" s="908" t="s">
        <v>2808</v>
      </c>
      <c r="K88" s="110"/>
      <c r="L88" s="110"/>
      <c r="M88" s="1861"/>
    </row>
    <row r="89" spans="1:14" s="52" customFormat="1" ht="24" x14ac:dyDescent="0.2">
      <c r="A89" s="1882" t="s">
        <v>2809</v>
      </c>
      <c r="B89" s="111" t="s">
        <v>2810</v>
      </c>
      <c r="C89" s="906"/>
      <c r="D89" s="907" t="s">
        <v>2811</v>
      </c>
      <c r="E89" s="906"/>
      <c r="F89" s="938" t="s">
        <v>11382</v>
      </c>
      <c r="G89" s="939">
        <v>3</v>
      </c>
      <c r="H89" s="216"/>
      <c r="I89" s="928">
        <f>ROUND(G89*H89,2)</f>
        <v>0</v>
      </c>
      <c r="J89" s="908" t="s">
        <v>2812</v>
      </c>
      <c r="K89" s="110"/>
      <c r="L89" s="110"/>
      <c r="M89" s="1861"/>
    </row>
    <row r="90" spans="1:14" x14ac:dyDescent="0.2">
      <c r="A90" s="1864" t="s">
        <v>2813</v>
      </c>
      <c r="B90" s="1889" t="s">
        <v>2814</v>
      </c>
      <c r="C90" s="943"/>
      <c r="D90" s="944" t="s">
        <v>2815</v>
      </c>
      <c r="E90" s="943"/>
      <c r="F90" s="945"/>
      <c r="G90" s="945"/>
      <c r="H90" s="947"/>
      <c r="I90" s="1016">
        <f>I91+I92</f>
        <v>0</v>
      </c>
      <c r="J90" s="947"/>
      <c r="K90" s="948"/>
      <c r="L90" s="110"/>
      <c r="M90" s="1890"/>
    </row>
    <row r="91" spans="1:14" s="52" customFormat="1" ht="36" x14ac:dyDescent="0.2">
      <c r="A91" s="1882" t="s">
        <v>2816</v>
      </c>
      <c r="B91" s="111" t="s">
        <v>2817</v>
      </c>
      <c r="C91" s="906"/>
      <c r="D91" s="907" t="s">
        <v>2818</v>
      </c>
      <c r="E91" s="906"/>
      <c r="F91" s="938" t="s">
        <v>11382</v>
      </c>
      <c r="G91" s="939">
        <v>3</v>
      </c>
      <c r="H91" s="216"/>
      <c r="I91" s="928">
        <f>ROUND(G91*H91,2)</f>
        <v>0</v>
      </c>
      <c r="J91" s="908" t="s">
        <v>2819</v>
      </c>
      <c r="K91" s="110"/>
      <c r="L91" s="110"/>
      <c r="M91" s="1861"/>
    </row>
    <row r="92" spans="1:14" ht="24" x14ac:dyDescent="0.2">
      <c r="A92" s="1882" t="s">
        <v>2820</v>
      </c>
      <c r="B92" s="111" t="s">
        <v>2810</v>
      </c>
      <c r="C92" s="924"/>
      <c r="D92" s="925" t="s">
        <v>2811</v>
      </c>
      <c r="E92" s="924"/>
      <c r="F92" s="938" t="s">
        <v>11382</v>
      </c>
      <c r="G92" s="939">
        <v>3</v>
      </c>
      <c r="H92" s="216"/>
      <c r="I92" s="928">
        <f>ROUND(G92*H92,2)</f>
        <v>0</v>
      </c>
      <c r="J92" s="929" t="s">
        <v>2821</v>
      </c>
      <c r="K92" s="930"/>
      <c r="L92" s="110"/>
      <c r="M92" s="1863"/>
    </row>
    <row r="93" spans="1:14" x14ac:dyDescent="0.2">
      <c r="A93" s="1864" t="s">
        <v>2822</v>
      </c>
      <c r="B93" s="1889" t="s">
        <v>2823</v>
      </c>
      <c r="C93" s="943"/>
      <c r="D93" s="944" t="s">
        <v>2824</v>
      </c>
      <c r="E93" s="943"/>
      <c r="F93" s="945"/>
      <c r="G93" s="945"/>
      <c r="H93" s="947"/>
      <c r="I93" s="1016">
        <f>I94+I95+I96</f>
        <v>0</v>
      </c>
      <c r="J93" s="947"/>
      <c r="K93" s="948"/>
      <c r="L93" s="110"/>
      <c r="M93" s="1890"/>
    </row>
    <row r="94" spans="1:14" s="52" customFormat="1" ht="120" x14ac:dyDescent="0.2">
      <c r="A94" s="1882" t="s">
        <v>2825</v>
      </c>
      <c r="B94" s="111" t="s">
        <v>2826</v>
      </c>
      <c r="C94" s="937"/>
      <c r="D94" s="940" t="s">
        <v>2827</v>
      </c>
      <c r="E94" s="937"/>
      <c r="F94" s="954" t="s">
        <v>385</v>
      </c>
      <c r="G94" s="939">
        <v>9</v>
      </c>
      <c r="H94" s="216"/>
      <c r="I94" s="928">
        <f>ROUND(G94*H94,2)</f>
        <v>0</v>
      </c>
      <c r="J94" s="941" t="s">
        <v>2828</v>
      </c>
      <c r="K94" s="942"/>
      <c r="L94" s="110"/>
      <c r="M94" s="1852"/>
    </row>
    <row r="95" spans="1:14" s="52" customFormat="1" ht="24" x14ac:dyDescent="0.2">
      <c r="A95" s="1882" t="s">
        <v>2829</v>
      </c>
      <c r="B95" s="111" t="s">
        <v>2748</v>
      </c>
      <c r="C95" s="937"/>
      <c r="D95" s="940" t="s">
        <v>2749</v>
      </c>
      <c r="E95" s="937"/>
      <c r="F95" s="954" t="s">
        <v>11382</v>
      </c>
      <c r="G95" s="939">
        <v>9</v>
      </c>
      <c r="H95" s="216"/>
      <c r="I95" s="928">
        <f>ROUND(G95*H95,2)</f>
        <v>0</v>
      </c>
      <c r="J95" s="941" t="s">
        <v>2830</v>
      </c>
      <c r="K95" s="942"/>
      <c r="L95" s="110"/>
      <c r="M95" s="1852"/>
    </row>
    <row r="96" spans="1:14" s="52" customFormat="1" ht="24" x14ac:dyDescent="0.2">
      <c r="A96" s="1882" t="s">
        <v>2831</v>
      </c>
      <c r="B96" s="111" t="s">
        <v>2588</v>
      </c>
      <c r="C96" s="906"/>
      <c r="D96" s="907" t="s">
        <v>2589</v>
      </c>
      <c r="E96" s="906"/>
      <c r="F96" s="938" t="s">
        <v>11382</v>
      </c>
      <c r="G96" s="939">
        <v>9</v>
      </c>
      <c r="H96" s="216"/>
      <c r="I96" s="928">
        <f>ROUND(G96*H96,2)</f>
        <v>0</v>
      </c>
      <c r="J96" s="908" t="s">
        <v>2832</v>
      </c>
      <c r="K96" s="110"/>
      <c r="L96" s="110"/>
      <c r="M96" s="1861"/>
    </row>
    <row r="97" spans="1:14" s="49" customFormat="1" ht="24" x14ac:dyDescent="0.2">
      <c r="A97" s="1820" t="s">
        <v>2833</v>
      </c>
      <c r="B97" s="1821" t="s">
        <v>2834</v>
      </c>
      <c r="C97" s="1783"/>
      <c r="D97" s="1822" t="s">
        <v>2835</v>
      </c>
      <c r="E97" s="1783"/>
      <c r="F97" s="1823"/>
      <c r="G97" s="1824"/>
      <c r="H97" s="1825"/>
      <c r="I97" s="1826">
        <f>I98</f>
        <v>0</v>
      </c>
      <c r="J97" s="1827"/>
      <c r="K97" s="1828"/>
      <c r="L97" s="110"/>
      <c r="M97" s="1829"/>
      <c r="N97" s="1829"/>
    </row>
    <row r="98" spans="1:14" s="52" customFormat="1" x14ac:dyDescent="0.2">
      <c r="A98" s="1864" t="s">
        <v>2836</v>
      </c>
      <c r="B98" s="1889" t="s">
        <v>2837</v>
      </c>
      <c r="C98" s="943"/>
      <c r="D98" s="944" t="s">
        <v>2838</v>
      </c>
      <c r="E98" s="943"/>
      <c r="F98" s="945"/>
      <c r="G98" s="945"/>
      <c r="H98" s="947"/>
      <c r="I98" s="1016">
        <f>I99+I100+I101+I102+I103</f>
        <v>0</v>
      </c>
      <c r="J98" s="947"/>
      <c r="K98" s="948"/>
      <c r="L98" s="110"/>
      <c r="M98" s="1890"/>
    </row>
    <row r="99" spans="1:14" s="52" customFormat="1" ht="48" x14ac:dyDescent="0.2">
      <c r="A99" s="1882" t="s">
        <v>2839</v>
      </c>
      <c r="B99" s="1895" t="s">
        <v>2840</v>
      </c>
      <c r="C99" s="937"/>
      <c r="D99" s="940" t="s">
        <v>2841</v>
      </c>
      <c r="E99" s="937"/>
      <c r="F99" s="954" t="s">
        <v>11382</v>
      </c>
      <c r="G99" s="955">
        <v>1</v>
      </c>
      <c r="H99" s="216"/>
      <c r="I99" s="956">
        <f>ROUND(G99*H99,2)</f>
        <v>0</v>
      </c>
      <c r="J99" s="929" t="s">
        <v>2842</v>
      </c>
      <c r="K99" s="930"/>
      <c r="L99" s="110"/>
      <c r="M99" s="1863"/>
    </row>
    <row r="100" spans="1:14" s="52" customFormat="1" ht="48" x14ac:dyDescent="0.2">
      <c r="A100" s="1882" t="s">
        <v>2843</v>
      </c>
      <c r="B100" s="1895" t="s">
        <v>2844</v>
      </c>
      <c r="C100" s="932"/>
      <c r="D100" s="976" t="s">
        <v>2845</v>
      </c>
      <c r="E100" s="932"/>
      <c r="F100" s="954" t="s">
        <v>11382</v>
      </c>
      <c r="G100" s="955">
        <v>1</v>
      </c>
      <c r="H100" s="216"/>
      <c r="I100" s="956">
        <f>ROUND(G100*H100,2)</f>
        <v>0</v>
      </c>
      <c r="J100" s="977" t="s">
        <v>2846</v>
      </c>
      <c r="K100" s="978"/>
      <c r="L100" s="110"/>
      <c r="M100" s="1859"/>
    </row>
    <row r="101" spans="1:14" s="52" customFormat="1" ht="24" x14ac:dyDescent="0.2">
      <c r="A101" s="1882" t="s">
        <v>2847</v>
      </c>
      <c r="B101" s="1895" t="s">
        <v>2848</v>
      </c>
      <c r="C101" s="906"/>
      <c r="D101" s="907" t="s">
        <v>2849</v>
      </c>
      <c r="E101" s="906"/>
      <c r="F101" s="954" t="s">
        <v>385</v>
      </c>
      <c r="G101" s="955">
        <v>4</v>
      </c>
      <c r="H101" s="216"/>
      <c r="I101" s="956">
        <f>ROUND(G101*H101,2)</f>
        <v>0</v>
      </c>
      <c r="J101" s="908" t="s">
        <v>2850</v>
      </c>
      <c r="K101" s="110"/>
      <c r="L101" s="110"/>
      <c r="M101" s="1861"/>
    </row>
    <row r="102" spans="1:14" s="52" customFormat="1" ht="24" x14ac:dyDescent="0.2">
      <c r="A102" s="1882" t="s">
        <v>2851</v>
      </c>
      <c r="B102" s="1895" t="s">
        <v>2852</v>
      </c>
      <c r="C102" s="906"/>
      <c r="D102" s="907" t="s">
        <v>2853</v>
      </c>
      <c r="E102" s="906"/>
      <c r="F102" s="954" t="s">
        <v>385</v>
      </c>
      <c r="G102" s="955">
        <v>2</v>
      </c>
      <c r="H102" s="216"/>
      <c r="I102" s="956">
        <f>ROUND(G102*H102,2)</f>
        <v>0</v>
      </c>
      <c r="J102" s="908" t="s">
        <v>2854</v>
      </c>
      <c r="K102" s="110"/>
      <c r="L102" s="110"/>
      <c r="M102" s="1861"/>
    </row>
    <row r="103" spans="1:14" s="52" customFormat="1" ht="48" x14ac:dyDescent="0.2">
      <c r="A103" s="1882" t="s">
        <v>2855</v>
      </c>
      <c r="B103" s="1896" t="s">
        <v>2856</v>
      </c>
      <c r="C103" s="906"/>
      <c r="D103" s="907" t="s">
        <v>2857</v>
      </c>
      <c r="E103" s="906"/>
      <c r="F103" s="954" t="s">
        <v>385</v>
      </c>
      <c r="G103" s="955">
        <v>4</v>
      </c>
      <c r="H103" s="216"/>
      <c r="I103" s="956">
        <f>ROUND(G103*H103,2)</f>
        <v>0</v>
      </c>
      <c r="J103" s="908" t="s">
        <v>2858</v>
      </c>
      <c r="K103" s="110"/>
      <c r="L103" s="110"/>
      <c r="M103" s="1861"/>
    </row>
    <row r="104" spans="1:14" s="49" customFormat="1" x14ac:dyDescent="0.2">
      <c r="A104" s="1820" t="s">
        <v>2859</v>
      </c>
      <c r="B104" s="1821" t="s">
        <v>2860</v>
      </c>
      <c r="C104" s="1783"/>
      <c r="D104" s="1822" t="s">
        <v>2861</v>
      </c>
      <c r="E104" s="1783"/>
      <c r="F104" s="1823"/>
      <c r="G104" s="1824"/>
      <c r="H104" s="1825"/>
      <c r="I104" s="1826">
        <f>I105+I109+I113+I117</f>
        <v>0</v>
      </c>
      <c r="J104" s="1827"/>
      <c r="K104" s="1828"/>
      <c r="L104" s="110"/>
      <c r="M104" s="1829"/>
      <c r="N104" s="1829"/>
    </row>
    <row r="105" spans="1:14" x14ac:dyDescent="0.2">
      <c r="A105" s="1864" t="s">
        <v>2862</v>
      </c>
      <c r="B105" s="1889" t="s">
        <v>2863</v>
      </c>
      <c r="C105" s="943"/>
      <c r="D105" s="944" t="s">
        <v>2864</v>
      </c>
      <c r="E105" s="943"/>
      <c r="F105" s="945"/>
      <c r="G105" s="945"/>
      <c r="H105" s="947"/>
      <c r="I105" s="1016">
        <f>I106+I107+I108</f>
        <v>0</v>
      </c>
      <c r="J105" s="947"/>
      <c r="K105" s="948"/>
      <c r="L105" s="110"/>
      <c r="M105" s="1890"/>
    </row>
    <row r="106" spans="1:14" ht="84" x14ac:dyDescent="0.2">
      <c r="A106" s="1882" t="s">
        <v>2865</v>
      </c>
      <c r="B106" s="1897" t="s">
        <v>2866</v>
      </c>
      <c r="C106" s="937"/>
      <c r="D106" s="940" t="s">
        <v>2867</v>
      </c>
      <c r="E106" s="937"/>
      <c r="F106" s="954" t="s">
        <v>11382</v>
      </c>
      <c r="G106" s="955">
        <v>8</v>
      </c>
      <c r="H106" s="216"/>
      <c r="I106" s="956">
        <f>ROUND(G106*H106,2)</f>
        <v>0</v>
      </c>
      <c r="J106" s="929" t="s">
        <v>2868</v>
      </c>
      <c r="K106" s="930"/>
      <c r="L106" s="110"/>
      <c r="M106" s="1863"/>
    </row>
    <row r="107" spans="1:14" ht="24" x14ac:dyDescent="0.2">
      <c r="A107" s="1882" t="s">
        <v>2869</v>
      </c>
      <c r="B107" s="111" t="s">
        <v>2748</v>
      </c>
      <c r="C107" s="932"/>
      <c r="D107" s="976" t="s">
        <v>2749</v>
      </c>
      <c r="E107" s="932"/>
      <c r="F107" s="954" t="s">
        <v>11382</v>
      </c>
      <c r="G107" s="955">
        <v>8</v>
      </c>
      <c r="H107" s="216"/>
      <c r="I107" s="956">
        <f>ROUND(G107*H107,2)</f>
        <v>0</v>
      </c>
      <c r="J107" s="977" t="s">
        <v>2870</v>
      </c>
      <c r="K107" s="978"/>
      <c r="L107" s="110"/>
      <c r="M107" s="1859"/>
    </row>
    <row r="108" spans="1:14" s="52" customFormat="1" ht="24" x14ac:dyDescent="0.2">
      <c r="A108" s="1882" t="s">
        <v>2871</v>
      </c>
      <c r="B108" s="111" t="s">
        <v>2588</v>
      </c>
      <c r="C108" s="906"/>
      <c r="D108" s="907" t="s">
        <v>2589</v>
      </c>
      <c r="E108" s="906"/>
      <c r="F108" s="954" t="s">
        <v>11382</v>
      </c>
      <c r="G108" s="955">
        <v>8</v>
      </c>
      <c r="H108" s="216"/>
      <c r="I108" s="956">
        <f>ROUND(G108*H108,2)</f>
        <v>0</v>
      </c>
      <c r="J108" s="908" t="s">
        <v>2872</v>
      </c>
      <c r="K108" s="110"/>
      <c r="L108" s="110"/>
      <c r="M108" s="1861"/>
    </row>
    <row r="109" spans="1:14" x14ac:dyDescent="0.2">
      <c r="A109" s="1864" t="s">
        <v>2873</v>
      </c>
      <c r="B109" s="1889" t="s">
        <v>2874</v>
      </c>
      <c r="C109" s="943"/>
      <c r="D109" s="944" t="s">
        <v>2875</v>
      </c>
      <c r="E109" s="943"/>
      <c r="F109" s="945"/>
      <c r="G109" s="945"/>
      <c r="H109" s="947"/>
      <c r="I109" s="1016">
        <f>I110+I111+I112</f>
        <v>0</v>
      </c>
      <c r="J109" s="947"/>
      <c r="K109" s="948"/>
      <c r="L109" s="110"/>
      <c r="M109" s="1890"/>
    </row>
    <row r="110" spans="1:14" ht="144" x14ac:dyDescent="0.2">
      <c r="A110" s="1882" t="s">
        <v>2876</v>
      </c>
      <c r="B110" s="1897" t="s">
        <v>2877</v>
      </c>
      <c r="C110" s="937"/>
      <c r="D110" s="940" t="s">
        <v>2878</v>
      </c>
      <c r="E110" s="937"/>
      <c r="F110" s="954" t="s">
        <v>11382</v>
      </c>
      <c r="G110" s="955">
        <v>4</v>
      </c>
      <c r="H110" s="216"/>
      <c r="I110" s="956">
        <f>ROUND(G110*H110,2)</f>
        <v>0</v>
      </c>
      <c r="J110" s="929" t="s">
        <v>2879</v>
      </c>
      <c r="K110" s="930"/>
      <c r="L110" s="110"/>
      <c r="M110" s="1863"/>
    </row>
    <row r="111" spans="1:14" ht="24" x14ac:dyDescent="0.2">
      <c r="A111" s="1882" t="s">
        <v>2880</v>
      </c>
      <c r="B111" s="111" t="s">
        <v>2748</v>
      </c>
      <c r="C111" s="932"/>
      <c r="D111" s="976" t="s">
        <v>2749</v>
      </c>
      <c r="E111" s="932"/>
      <c r="F111" s="954" t="s">
        <v>11382</v>
      </c>
      <c r="G111" s="955">
        <v>4</v>
      </c>
      <c r="H111" s="216"/>
      <c r="I111" s="956">
        <f>ROUND(G111*H111,2)</f>
        <v>0</v>
      </c>
      <c r="J111" s="977" t="s">
        <v>2881</v>
      </c>
      <c r="K111" s="978"/>
      <c r="L111" s="110"/>
      <c r="M111" s="1859"/>
    </row>
    <row r="112" spans="1:14" s="52" customFormat="1" ht="24" x14ac:dyDescent="0.2">
      <c r="A112" s="1882" t="s">
        <v>2882</v>
      </c>
      <c r="B112" s="111" t="s">
        <v>2588</v>
      </c>
      <c r="C112" s="906"/>
      <c r="D112" s="907" t="s">
        <v>2589</v>
      </c>
      <c r="E112" s="906"/>
      <c r="F112" s="954" t="s">
        <v>11382</v>
      </c>
      <c r="G112" s="955">
        <v>4</v>
      </c>
      <c r="H112" s="216"/>
      <c r="I112" s="956">
        <f>ROUND(G112*H112,2)</f>
        <v>0</v>
      </c>
      <c r="J112" s="908" t="s">
        <v>2883</v>
      </c>
      <c r="K112" s="110"/>
      <c r="L112" s="110"/>
      <c r="M112" s="1861"/>
    </row>
    <row r="113" spans="1:14" x14ac:dyDescent="0.2">
      <c r="A113" s="1864" t="s">
        <v>2884</v>
      </c>
      <c r="B113" s="1889" t="s">
        <v>2885</v>
      </c>
      <c r="C113" s="943"/>
      <c r="D113" s="944" t="s">
        <v>2886</v>
      </c>
      <c r="E113" s="943"/>
      <c r="F113" s="945"/>
      <c r="G113" s="945"/>
      <c r="H113" s="947"/>
      <c r="I113" s="1016">
        <f>I114+I115+I116</f>
        <v>0</v>
      </c>
      <c r="J113" s="947"/>
      <c r="K113" s="948"/>
      <c r="L113" s="110"/>
      <c r="M113" s="1890"/>
    </row>
    <row r="114" spans="1:14" ht="204" x14ac:dyDescent="0.2">
      <c r="A114" s="1882" t="s">
        <v>2887</v>
      </c>
      <c r="B114" s="1897" t="s">
        <v>2888</v>
      </c>
      <c r="C114" s="937"/>
      <c r="D114" s="940" t="s">
        <v>2889</v>
      </c>
      <c r="E114" s="937"/>
      <c r="F114" s="954" t="s">
        <v>385</v>
      </c>
      <c r="G114" s="955">
        <v>1</v>
      </c>
      <c r="H114" s="216"/>
      <c r="I114" s="956">
        <f>ROUND(G114*H114,2)</f>
        <v>0</v>
      </c>
      <c r="J114" s="929" t="s">
        <v>2890</v>
      </c>
      <c r="K114" s="930"/>
      <c r="L114" s="110"/>
      <c r="M114" s="1863"/>
    </row>
    <row r="115" spans="1:14" ht="24" x14ac:dyDescent="0.2">
      <c r="A115" s="1882" t="s">
        <v>2880</v>
      </c>
      <c r="B115" s="111" t="s">
        <v>2748</v>
      </c>
      <c r="C115" s="932"/>
      <c r="D115" s="976" t="s">
        <v>2749</v>
      </c>
      <c r="E115" s="932"/>
      <c r="F115" s="954" t="s">
        <v>11382</v>
      </c>
      <c r="G115" s="955">
        <v>1</v>
      </c>
      <c r="H115" s="216"/>
      <c r="I115" s="956">
        <f>ROUND(G115*H115,2)</f>
        <v>0</v>
      </c>
      <c r="J115" s="977" t="s">
        <v>2891</v>
      </c>
      <c r="K115" s="978"/>
      <c r="L115" s="110"/>
      <c r="M115" s="1863"/>
    </row>
    <row r="116" spans="1:14" s="52" customFormat="1" ht="24" x14ac:dyDescent="0.2">
      <c r="A116" s="1882" t="s">
        <v>2882</v>
      </c>
      <c r="B116" s="111" t="s">
        <v>2588</v>
      </c>
      <c r="C116" s="906"/>
      <c r="D116" s="907" t="s">
        <v>2589</v>
      </c>
      <c r="E116" s="906"/>
      <c r="F116" s="954" t="s">
        <v>11382</v>
      </c>
      <c r="G116" s="955">
        <v>1</v>
      </c>
      <c r="H116" s="216"/>
      <c r="I116" s="956">
        <f>ROUND(G116*H116,2)</f>
        <v>0</v>
      </c>
      <c r="J116" s="908" t="s">
        <v>2892</v>
      </c>
      <c r="K116" s="110"/>
      <c r="L116" s="110"/>
      <c r="M116" s="1861"/>
    </row>
    <row r="117" spans="1:14" x14ac:dyDescent="0.2">
      <c r="A117" s="1864" t="s">
        <v>2893</v>
      </c>
      <c r="B117" s="1889" t="s">
        <v>2894</v>
      </c>
      <c r="C117" s="943"/>
      <c r="D117" s="944" t="s">
        <v>2895</v>
      </c>
      <c r="E117" s="943"/>
      <c r="F117" s="945"/>
      <c r="G117" s="945"/>
      <c r="H117" s="947"/>
      <c r="I117" s="1016">
        <f>I118+I119+I120</f>
        <v>0</v>
      </c>
      <c r="J117" s="947"/>
      <c r="K117" s="948"/>
      <c r="L117" s="110"/>
      <c r="M117" s="948"/>
    </row>
    <row r="118" spans="1:14" ht="240" x14ac:dyDescent="0.2">
      <c r="A118" s="1882" t="s">
        <v>2896</v>
      </c>
      <c r="B118" s="1897" t="s">
        <v>2897</v>
      </c>
      <c r="C118" s="937"/>
      <c r="D118" s="940" t="s">
        <v>2898</v>
      </c>
      <c r="E118" s="937"/>
      <c r="F118" s="954" t="s">
        <v>385</v>
      </c>
      <c r="G118" s="955">
        <v>1</v>
      </c>
      <c r="H118" s="216"/>
      <c r="I118" s="956">
        <f>ROUND(G118*H118,2)</f>
        <v>0</v>
      </c>
      <c r="J118" s="929" t="s">
        <v>2899</v>
      </c>
      <c r="K118" s="930"/>
      <c r="L118" s="110"/>
      <c r="M118" s="1861"/>
    </row>
    <row r="119" spans="1:14" ht="24" x14ac:dyDescent="0.2">
      <c r="A119" s="1882" t="s">
        <v>2900</v>
      </c>
      <c r="B119" s="111" t="s">
        <v>2748</v>
      </c>
      <c r="C119" s="932"/>
      <c r="D119" s="976" t="s">
        <v>2749</v>
      </c>
      <c r="E119" s="932"/>
      <c r="F119" s="954" t="s">
        <v>11382</v>
      </c>
      <c r="G119" s="955">
        <v>1</v>
      </c>
      <c r="H119" s="216"/>
      <c r="I119" s="956">
        <f>ROUND(G119*H119,2)</f>
        <v>0</v>
      </c>
      <c r="J119" s="977" t="s">
        <v>2901</v>
      </c>
      <c r="K119" s="978"/>
      <c r="L119" s="110"/>
      <c r="M119" s="1861"/>
    </row>
    <row r="120" spans="1:14" ht="24" x14ac:dyDescent="0.2">
      <c r="A120" s="1882" t="s">
        <v>2902</v>
      </c>
      <c r="B120" s="111" t="s">
        <v>2588</v>
      </c>
      <c r="C120" s="906"/>
      <c r="D120" s="907" t="s">
        <v>2589</v>
      </c>
      <c r="E120" s="906"/>
      <c r="F120" s="954" t="s">
        <v>11382</v>
      </c>
      <c r="G120" s="955">
        <v>1</v>
      </c>
      <c r="H120" s="216"/>
      <c r="I120" s="956">
        <f>ROUND(G120*H120,2)</f>
        <v>0</v>
      </c>
      <c r="J120" s="908" t="s">
        <v>2903</v>
      </c>
      <c r="K120" s="110"/>
      <c r="L120" s="110"/>
      <c r="M120" s="1861"/>
    </row>
    <row r="121" spans="1:14" s="48" customFormat="1" x14ac:dyDescent="0.25">
      <c r="A121" s="600" t="s">
        <v>2127</v>
      </c>
      <c r="B121" s="599" t="s">
        <v>2904</v>
      </c>
      <c r="C121" s="599"/>
      <c r="D121" s="600" t="s">
        <v>2905</v>
      </c>
      <c r="E121" s="599"/>
      <c r="F121" s="599"/>
      <c r="G121" s="601"/>
      <c r="H121" s="602"/>
      <c r="I121" s="603">
        <f>I122+I132+I145</f>
        <v>0</v>
      </c>
      <c r="J121" s="604"/>
      <c r="K121" s="599"/>
      <c r="L121" s="110"/>
      <c r="M121" s="605"/>
      <c r="N121" s="605"/>
    </row>
    <row r="122" spans="1:14" s="49" customFormat="1" x14ac:dyDescent="0.2">
      <c r="A122" s="1820" t="s">
        <v>2130</v>
      </c>
      <c r="B122" s="1821" t="s">
        <v>2699</v>
      </c>
      <c r="C122" s="1783"/>
      <c r="D122" s="1822" t="s">
        <v>2700</v>
      </c>
      <c r="E122" s="1783"/>
      <c r="F122" s="1823"/>
      <c r="G122" s="1824"/>
      <c r="H122" s="1825"/>
      <c r="I122" s="1826">
        <f>I123+I130</f>
        <v>0</v>
      </c>
      <c r="J122" s="1827"/>
      <c r="K122" s="1828"/>
      <c r="L122" s="110"/>
      <c r="M122" s="1829"/>
      <c r="N122" s="1829"/>
    </row>
    <row r="123" spans="1:14" x14ac:dyDescent="0.2">
      <c r="A123" s="1871" t="s">
        <v>2133</v>
      </c>
      <c r="B123" s="1872" t="s">
        <v>2906</v>
      </c>
      <c r="C123" s="1873"/>
      <c r="D123" s="1874" t="s">
        <v>2907</v>
      </c>
      <c r="E123" s="1873"/>
      <c r="F123" s="1875"/>
      <c r="G123" s="1876"/>
      <c r="H123" s="1877"/>
      <c r="I123" s="1878">
        <f>I124+I125+I126+I127+I128+I129</f>
        <v>0</v>
      </c>
      <c r="J123" s="1879"/>
      <c r="K123" s="1880"/>
      <c r="L123" s="110"/>
      <c r="M123" s="1880"/>
    </row>
    <row r="124" spans="1:14" ht="108" x14ac:dyDescent="0.2">
      <c r="A124" s="1882" t="s">
        <v>2134</v>
      </c>
      <c r="B124" s="1883" t="s">
        <v>2908</v>
      </c>
      <c r="C124" s="924"/>
      <c r="D124" s="925" t="s">
        <v>2909</v>
      </c>
      <c r="E124" s="924"/>
      <c r="F124" s="926" t="s">
        <v>385</v>
      </c>
      <c r="G124" s="939">
        <v>1</v>
      </c>
      <c r="H124" s="216"/>
      <c r="I124" s="928">
        <f t="shared" ref="I124:I129" si="3">ROUND(G124*H124,2)</f>
        <v>0</v>
      </c>
      <c r="J124" s="908" t="s">
        <v>2910</v>
      </c>
      <c r="K124" s="110"/>
      <c r="L124" s="110"/>
      <c r="M124" s="1861"/>
    </row>
    <row r="125" spans="1:14" ht="120" x14ac:dyDescent="0.2">
      <c r="A125" s="1882" t="s">
        <v>2137</v>
      </c>
      <c r="B125" s="111" t="s">
        <v>2911</v>
      </c>
      <c r="C125" s="924"/>
      <c r="D125" s="925" t="s">
        <v>2912</v>
      </c>
      <c r="E125" s="924"/>
      <c r="F125" s="926" t="s">
        <v>385</v>
      </c>
      <c r="G125" s="939">
        <v>3</v>
      </c>
      <c r="H125" s="216"/>
      <c r="I125" s="928">
        <f t="shared" si="3"/>
        <v>0</v>
      </c>
      <c r="J125" s="908" t="s">
        <v>2913</v>
      </c>
      <c r="K125" s="110"/>
      <c r="L125" s="110"/>
      <c r="M125" s="1861"/>
    </row>
    <row r="126" spans="1:14" ht="156" x14ac:dyDescent="0.2">
      <c r="A126" s="1882" t="s">
        <v>2138</v>
      </c>
      <c r="B126" s="111" t="s">
        <v>2707</v>
      </c>
      <c r="C126" s="924"/>
      <c r="D126" s="925" t="s">
        <v>2914</v>
      </c>
      <c r="E126" s="924"/>
      <c r="F126" s="926" t="s">
        <v>11382</v>
      </c>
      <c r="G126" s="939">
        <v>1</v>
      </c>
      <c r="H126" s="216"/>
      <c r="I126" s="928">
        <f t="shared" si="3"/>
        <v>0</v>
      </c>
      <c r="J126" s="908" t="s">
        <v>2915</v>
      </c>
      <c r="K126" s="110"/>
      <c r="L126" s="110"/>
      <c r="M126" s="1861"/>
    </row>
    <row r="127" spans="1:14" ht="60" x14ac:dyDescent="0.2">
      <c r="A127" s="1882" t="s">
        <v>2139</v>
      </c>
      <c r="B127" s="111" t="s">
        <v>2710</v>
      </c>
      <c r="C127" s="924"/>
      <c r="D127" s="925" t="s">
        <v>2711</v>
      </c>
      <c r="E127" s="924"/>
      <c r="F127" s="911" t="s">
        <v>11382</v>
      </c>
      <c r="G127" s="912">
        <v>3</v>
      </c>
      <c r="H127" s="216"/>
      <c r="I127" s="1886">
        <f t="shared" si="3"/>
        <v>0</v>
      </c>
      <c r="J127" s="908" t="s">
        <v>2916</v>
      </c>
      <c r="K127" s="110"/>
      <c r="L127" s="110"/>
      <c r="M127" s="1861"/>
    </row>
    <row r="128" spans="1:14" ht="24" x14ac:dyDescent="0.2">
      <c r="A128" s="1882" t="s">
        <v>2140</v>
      </c>
      <c r="B128" s="111" t="s">
        <v>2585</v>
      </c>
      <c r="C128" s="924"/>
      <c r="D128" s="925" t="s">
        <v>2586</v>
      </c>
      <c r="E128" s="924"/>
      <c r="F128" s="926" t="s">
        <v>11382</v>
      </c>
      <c r="G128" s="939">
        <v>1</v>
      </c>
      <c r="H128" s="216"/>
      <c r="I128" s="928">
        <f t="shared" si="3"/>
        <v>0</v>
      </c>
      <c r="J128" s="908" t="s">
        <v>2917</v>
      </c>
      <c r="K128" s="110"/>
      <c r="L128" s="110"/>
      <c r="M128" s="1861"/>
    </row>
    <row r="129" spans="1:14" ht="24" x14ac:dyDescent="0.2">
      <c r="A129" s="1882" t="s">
        <v>2143</v>
      </c>
      <c r="B129" s="111" t="s">
        <v>2588</v>
      </c>
      <c r="C129" s="924"/>
      <c r="D129" s="925" t="s">
        <v>2589</v>
      </c>
      <c r="E129" s="924"/>
      <c r="F129" s="926" t="s">
        <v>11382</v>
      </c>
      <c r="G129" s="939">
        <v>1</v>
      </c>
      <c r="H129" s="216"/>
      <c r="I129" s="928">
        <f t="shared" si="3"/>
        <v>0</v>
      </c>
      <c r="J129" s="908" t="s">
        <v>2918</v>
      </c>
      <c r="K129" s="110"/>
      <c r="L129" s="110"/>
      <c r="M129" s="1861"/>
    </row>
    <row r="130" spans="1:14" x14ac:dyDescent="0.2">
      <c r="A130" s="1864" t="s">
        <v>2919</v>
      </c>
      <c r="B130" s="1889" t="s">
        <v>2716</v>
      </c>
      <c r="C130" s="943"/>
      <c r="D130" s="944" t="s">
        <v>2717</v>
      </c>
      <c r="E130" s="943"/>
      <c r="F130" s="945"/>
      <c r="G130" s="945"/>
      <c r="H130" s="947"/>
      <c r="I130" s="1016">
        <f>I131</f>
        <v>0</v>
      </c>
      <c r="J130" s="947"/>
      <c r="K130" s="948"/>
      <c r="L130" s="110"/>
      <c r="M130" s="1890"/>
    </row>
    <row r="131" spans="1:14" ht="120" x14ac:dyDescent="0.2">
      <c r="A131" s="1882" t="s">
        <v>2920</v>
      </c>
      <c r="B131" s="1860" t="s">
        <v>2921</v>
      </c>
      <c r="C131" s="906"/>
      <c r="D131" s="907" t="s">
        <v>2922</v>
      </c>
      <c r="E131" s="906"/>
      <c r="F131" s="938" t="s">
        <v>11382</v>
      </c>
      <c r="G131" s="939">
        <v>1</v>
      </c>
      <c r="H131" s="216"/>
      <c r="I131" s="928">
        <f>ROUND(G131*H131,2)</f>
        <v>0</v>
      </c>
      <c r="J131" s="908" t="s">
        <v>2923</v>
      </c>
      <c r="K131" s="110"/>
      <c r="L131" s="110"/>
      <c r="M131" s="1861"/>
    </row>
    <row r="132" spans="1:14" s="49" customFormat="1" x14ac:dyDescent="0.2">
      <c r="A132" s="1820" t="s">
        <v>2924</v>
      </c>
      <c r="B132" s="1821" t="s">
        <v>2723</v>
      </c>
      <c r="C132" s="1783"/>
      <c r="D132" s="1822" t="s">
        <v>2724</v>
      </c>
      <c r="E132" s="1783"/>
      <c r="F132" s="1823"/>
      <c r="G132" s="1824"/>
      <c r="H132" s="1825"/>
      <c r="I132" s="1826">
        <f>SUM(I133,I139,I143)</f>
        <v>0</v>
      </c>
      <c r="J132" s="1827"/>
      <c r="K132" s="1828"/>
      <c r="L132" s="110"/>
      <c r="M132" s="1829"/>
      <c r="N132" s="1829"/>
    </row>
    <row r="133" spans="1:14" x14ac:dyDescent="0.2">
      <c r="A133" s="1864" t="s">
        <v>2925</v>
      </c>
      <c r="B133" s="1889" t="s">
        <v>2726</v>
      </c>
      <c r="C133" s="943"/>
      <c r="D133" s="944" t="s">
        <v>2727</v>
      </c>
      <c r="E133" s="943"/>
      <c r="F133" s="945"/>
      <c r="G133" s="945"/>
      <c r="H133" s="947"/>
      <c r="I133" s="1016">
        <f>I134+I135+I136+I137+I138</f>
        <v>0</v>
      </c>
      <c r="J133" s="947"/>
      <c r="K133" s="948"/>
      <c r="L133" s="110"/>
      <c r="M133" s="1890"/>
    </row>
    <row r="134" spans="1:14" ht="132" x14ac:dyDescent="0.2">
      <c r="A134" s="1882" t="s">
        <v>2920</v>
      </c>
      <c r="B134" s="111" t="s">
        <v>2926</v>
      </c>
      <c r="C134" s="906"/>
      <c r="D134" s="907" t="s">
        <v>2927</v>
      </c>
      <c r="E134" s="906"/>
      <c r="F134" s="938" t="s">
        <v>385</v>
      </c>
      <c r="G134" s="939">
        <v>1</v>
      </c>
      <c r="H134" s="216"/>
      <c r="I134" s="928">
        <f>ROUND(G134*H134,2)</f>
        <v>0</v>
      </c>
      <c r="J134" s="908" t="s">
        <v>2928</v>
      </c>
      <c r="K134" s="110"/>
      <c r="L134" s="110"/>
      <c r="M134" s="1861"/>
    </row>
    <row r="135" spans="1:14" ht="48" x14ac:dyDescent="0.2">
      <c r="A135" s="1882" t="s">
        <v>2929</v>
      </c>
      <c r="B135" s="111" t="s">
        <v>2930</v>
      </c>
      <c r="C135" s="906"/>
      <c r="D135" s="907" t="s">
        <v>2931</v>
      </c>
      <c r="E135" s="906"/>
      <c r="F135" s="911" t="s">
        <v>11382</v>
      </c>
      <c r="G135" s="912">
        <v>1</v>
      </c>
      <c r="H135" s="216"/>
      <c r="I135" s="1886">
        <f>ROUND(G135*H135,2)</f>
        <v>0</v>
      </c>
      <c r="J135" s="908" t="s">
        <v>2932</v>
      </c>
      <c r="K135" s="110"/>
      <c r="L135" s="110"/>
      <c r="M135" s="1861"/>
    </row>
    <row r="136" spans="1:14" ht="60" x14ac:dyDescent="0.2">
      <c r="A136" s="1882" t="s">
        <v>2933</v>
      </c>
      <c r="B136" s="111" t="s">
        <v>2710</v>
      </c>
      <c r="C136" s="906"/>
      <c r="D136" s="907" t="s">
        <v>2711</v>
      </c>
      <c r="E136" s="906"/>
      <c r="F136" s="911" t="s">
        <v>11382</v>
      </c>
      <c r="G136" s="912">
        <v>1</v>
      </c>
      <c r="H136" s="216"/>
      <c r="I136" s="1886">
        <f>ROUND(G136*H136,2)</f>
        <v>0</v>
      </c>
      <c r="J136" s="908" t="s">
        <v>2934</v>
      </c>
      <c r="K136" s="110"/>
      <c r="L136" s="110"/>
      <c r="M136" s="1861"/>
    </row>
    <row r="137" spans="1:14" ht="24" x14ac:dyDescent="0.2">
      <c r="A137" s="1882" t="s">
        <v>2935</v>
      </c>
      <c r="B137" s="111" t="s">
        <v>2585</v>
      </c>
      <c r="C137" s="949"/>
      <c r="D137" s="950" t="s">
        <v>2586</v>
      </c>
      <c r="E137" s="949"/>
      <c r="F137" s="951" t="s">
        <v>11382</v>
      </c>
      <c r="G137" s="939">
        <v>1</v>
      </c>
      <c r="H137" s="216"/>
      <c r="I137" s="928">
        <f>ROUND(G137*H137,2)</f>
        <v>0</v>
      </c>
      <c r="J137" s="952" t="s">
        <v>2936</v>
      </c>
      <c r="K137" s="953"/>
      <c r="L137" s="110"/>
      <c r="M137" s="1892"/>
    </row>
    <row r="138" spans="1:14" ht="24" x14ac:dyDescent="0.2">
      <c r="A138" s="1882" t="s">
        <v>2937</v>
      </c>
      <c r="B138" s="111" t="s">
        <v>2588</v>
      </c>
      <c r="C138" s="906"/>
      <c r="D138" s="907" t="s">
        <v>2589</v>
      </c>
      <c r="E138" s="906"/>
      <c r="F138" s="938" t="s">
        <v>11382</v>
      </c>
      <c r="G138" s="939">
        <v>1</v>
      </c>
      <c r="H138" s="216"/>
      <c r="I138" s="928">
        <f>ROUND(G138*H138,2)</f>
        <v>0</v>
      </c>
      <c r="J138" s="908" t="s">
        <v>2938</v>
      </c>
      <c r="K138" s="110"/>
      <c r="L138" s="110"/>
      <c r="M138" s="1861"/>
    </row>
    <row r="139" spans="1:14" x14ac:dyDescent="0.2">
      <c r="A139" s="1864" t="s">
        <v>2939</v>
      </c>
      <c r="B139" s="1889" t="s">
        <v>2741</v>
      </c>
      <c r="C139" s="943"/>
      <c r="D139" s="944" t="s">
        <v>2742</v>
      </c>
      <c r="E139" s="943"/>
      <c r="F139" s="945"/>
      <c r="G139" s="945"/>
      <c r="H139" s="947"/>
      <c r="I139" s="1016">
        <f>I140+I141+I142</f>
        <v>0</v>
      </c>
      <c r="J139" s="947"/>
      <c r="K139" s="948"/>
      <c r="L139" s="110"/>
      <c r="M139" s="1890"/>
    </row>
    <row r="140" spans="1:14" ht="132" x14ac:dyDescent="0.2">
      <c r="A140" s="1882" t="s">
        <v>2940</v>
      </c>
      <c r="B140" s="111" t="s">
        <v>2744</v>
      </c>
      <c r="C140" s="937"/>
      <c r="D140" s="940" t="s">
        <v>2941</v>
      </c>
      <c r="E140" s="937"/>
      <c r="F140" s="954" t="s">
        <v>385</v>
      </c>
      <c r="G140" s="955">
        <v>1</v>
      </c>
      <c r="H140" s="216"/>
      <c r="I140" s="928">
        <f>ROUND(G140*H140,2)</f>
        <v>0</v>
      </c>
      <c r="J140" s="941" t="s">
        <v>2942</v>
      </c>
      <c r="K140" s="942"/>
      <c r="L140" s="110"/>
      <c r="M140" s="1852"/>
    </row>
    <row r="141" spans="1:14" ht="24" x14ac:dyDescent="0.2">
      <c r="A141" s="1882" t="s">
        <v>2943</v>
      </c>
      <c r="B141" s="111" t="s">
        <v>2748</v>
      </c>
      <c r="C141" s="937"/>
      <c r="D141" s="940" t="s">
        <v>2749</v>
      </c>
      <c r="E141" s="937"/>
      <c r="F141" s="954" t="s">
        <v>11382</v>
      </c>
      <c r="G141" s="955">
        <v>1</v>
      </c>
      <c r="H141" s="216"/>
      <c r="I141" s="928">
        <f>ROUND(G141*H141,2)</f>
        <v>0</v>
      </c>
      <c r="J141" s="941" t="s">
        <v>2944</v>
      </c>
      <c r="K141" s="942"/>
      <c r="L141" s="110"/>
      <c r="M141" s="1852"/>
    </row>
    <row r="142" spans="1:14" ht="24" x14ac:dyDescent="0.2">
      <c r="A142" s="1882" t="s">
        <v>2945</v>
      </c>
      <c r="B142" s="111" t="s">
        <v>2588</v>
      </c>
      <c r="C142" s="937"/>
      <c r="D142" s="940" t="s">
        <v>2589</v>
      </c>
      <c r="E142" s="937"/>
      <c r="F142" s="954" t="s">
        <v>11382</v>
      </c>
      <c r="G142" s="955">
        <v>1</v>
      </c>
      <c r="H142" s="216"/>
      <c r="I142" s="928">
        <f>ROUND(G142*H142,2)</f>
        <v>0</v>
      </c>
      <c r="J142" s="941" t="s">
        <v>2946</v>
      </c>
      <c r="K142" s="930"/>
      <c r="L142" s="110"/>
      <c r="M142" s="1863"/>
    </row>
    <row r="143" spans="1:14" x14ac:dyDescent="0.2">
      <c r="A143" s="1864" t="s">
        <v>2947</v>
      </c>
      <c r="B143" s="1894" t="s">
        <v>2754</v>
      </c>
      <c r="C143" s="899"/>
      <c r="D143" s="901" t="s">
        <v>2755</v>
      </c>
      <c r="E143" s="899"/>
      <c r="F143" s="902"/>
      <c r="G143" s="902"/>
      <c r="H143" s="904"/>
      <c r="I143" s="931">
        <f>I144</f>
        <v>0</v>
      </c>
      <c r="J143" s="904"/>
      <c r="K143" s="905"/>
      <c r="L143" s="110"/>
      <c r="M143" s="1866"/>
    </row>
    <row r="144" spans="1:14" ht="120" x14ac:dyDescent="0.2">
      <c r="A144" s="1870" t="s">
        <v>2948</v>
      </c>
      <c r="B144" s="111" t="s">
        <v>2757</v>
      </c>
      <c r="C144" s="924"/>
      <c r="D144" s="925" t="s">
        <v>2758</v>
      </c>
      <c r="E144" s="924"/>
      <c r="F144" s="926" t="s">
        <v>11382</v>
      </c>
      <c r="G144" s="939">
        <v>1</v>
      </c>
      <c r="H144" s="216"/>
      <c r="I144" s="928">
        <f>ROUND(G144*H144,2)</f>
        <v>0</v>
      </c>
      <c r="J144" s="929" t="s">
        <v>2949</v>
      </c>
      <c r="K144" s="930"/>
      <c r="L144" s="110"/>
      <c r="M144" s="1863"/>
    </row>
    <row r="145" spans="1:14" s="49" customFormat="1" x14ac:dyDescent="0.2">
      <c r="A145" s="1820" t="s">
        <v>2950</v>
      </c>
      <c r="B145" s="1821" t="s">
        <v>2765</v>
      </c>
      <c r="C145" s="1783"/>
      <c r="D145" s="1822" t="s">
        <v>2766</v>
      </c>
      <c r="E145" s="1783"/>
      <c r="F145" s="1823"/>
      <c r="G145" s="1824"/>
      <c r="H145" s="1825"/>
      <c r="I145" s="1826">
        <f>I146+I150</f>
        <v>0</v>
      </c>
      <c r="J145" s="1827"/>
      <c r="K145" s="1828"/>
      <c r="L145" s="110"/>
      <c r="M145" s="1829"/>
      <c r="N145" s="1829"/>
    </row>
    <row r="146" spans="1:14" x14ac:dyDescent="0.2">
      <c r="A146" s="1864" t="s">
        <v>2951</v>
      </c>
      <c r="B146" s="1889" t="s">
        <v>2768</v>
      </c>
      <c r="C146" s="943"/>
      <c r="D146" s="944" t="s">
        <v>2769</v>
      </c>
      <c r="E146" s="943"/>
      <c r="F146" s="945"/>
      <c r="G146" s="945"/>
      <c r="H146" s="947"/>
      <c r="I146" s="1016">
        <f>I147+I148+I149</f>
        <v>0</v>
      </c>
      <c r="J146" s="947"/>
      <c r="K146" s="948"/>
      <c r="L146" s="110"/>
      <c r="M146" s="1890"/>
    </row>
    <row r="147" spans="1:14" ht="108" x14ac:dyDescent="0.2">
      <c r="A147" s="1870" t="s">
        <v>2952</v>
      </c>
      <c r="B147" s="1868" t="s">
        <v>2771</v>
      </c>
      <c r="C147" s="924"/>
      <c r="D147" s="925" t="s">
        <v>2953</v>
      </c>
      <c r="E147" s="924"/>
      <c r="F147" s="926" t="s">
        <v>11382</v>
      </c>
      <c r="G147" s="939">
        <v>1</v>
      </c>
      <c r="H147" s="216"/>
      <c r="I147" s="928">
        <f>ROUND(G147*H147,2)</f>
        <v>0</v>
      </c>
      <c r="J147" s="929" t="s">
        <v>2954</v>
      </c>
      <c r="K147" s="930"/>
      <c r="L147" s="110"/>
      <c r="M147" s="1863"/>
    </row>
    <row r="148" spans="1:14" ht="24" x14ac:dyDescent="0.2">
      <c r="A148" s="1870" t="s">
        <v>2955</v>
      </c>
      <c r="B148" s="111" t="s">
        <v>2775</v>
      </c>
      <c r="C148" s="924"/>
      <c r="D148" s="925" t="s">
        <v>2776</v>
      </c>
      <c r="E148" s="924"/>
      <c r="F148" s="926" t="s">
        <v>385</v>
      </c>
      <c r="G148" s="939">
        <v>3</v>
      </c>
      <c r="H148" s="216"/>
      <c r="I148" s="928">
        <f>ROUND(G148*H148,2)</f>
        <v>0</v>
      </c>
      <c r="J148" s="929" t="s">
        <v>2956</v>
      </c>
      <c r="K148" s="930"/>
      <c r="L148" s="110"/>
      <c r="M148" s="1863"/>
    </row>
    <row r="149" spans="1:14" ht="24" x14ac:dyDescent="0.2">
      <c r="A149" s="1870" t="s">
        <v>2957</v>
      </c>
      <c r="B149" s="111" t="s">
        <v>2588</v>
      </c>
      <c r="C149" s="924"/>
      <c r="D149" s="925" t="s">
        <v>2589</v>
      </c>
      <c r="E149" s="924"/>
      <c r="F149" s="926" t="s">
        <v>11382</v>
      </c>
      <c r="G149" s="939">
        <v>1</v>
      </c>
      <c r="H149" s="216"/>
      <c r="I149" s="928">
        <f>ROUND(G149*H149,2)</f>
        <v>0</v>
      </c>
      <c r="J149" s="929" t="s">
        <v>2958</v>
      </c>
      <c r="K149" s="930"/>
      <c r="L149" s="110"/>
      <c r="M149" s="1863"/>
    </row>
    <row r="150" spans="1:14" x14ac:dyDescent="0.2">
      <c r="A150" s="1864" t="s">
        <v>2959</v>
      </c>
      <c r="B150" s="1889" t="s">
        <v>2781</v>
      </c>
      <c r="C150" s="943"/>
      <c r="D150" s="944" t="s">
        <v>2782</v>
      </c>
      <c r="E150" s="943"/>
      <c r="F150" s="945"/>
      <c r="G150" s="945"/>
      <c r="H150" s="947"/>
      <c r="I150" s="1016">
        <f>I151+I152</f>
        <v>0</v>
      </c>
      <c r="J150" s="947"/>
      <c r="K150" s="948"/>
      <c r="L150" s="110"/>
      <c r="M150" s="948"/>
    </row>
    <row r="151" spans="1:14" ht="132" x14ac:dyDescent="0.2">
      <c r="A151" s="1870" t="s">
        <v>2960</v>
      </c>
      <c r="B151" s="1868" t="s">
        <v>2784</v>
      </c>
      <c r="C151" s="924"/>
      <c r="D151" s="925" t="s">
        <v>2961</v>
      </c>
      <c r="E151" s="924"/>
      <c r="F151" s="926" t="s">
        <v>385</v>
      </c>
      <c r="G151" s="939">
        <v>1</v>
      </c>
      <c r="H151" s="216"/>
      <c r="I151" s="928">
        <f>ROUND(G151*H151,2)</f>
        <v>0</v>
      </c>
      <c r="J151" s="929" t="s">
        <v>2962</v>
      </c>
      <c r="K151" s="930"/>
      <c r="L151" s="110"/>
      <c r="M151" s="1863"/>
    </row>
    <row r="152" spans="1:14" ht="24" x14ac:dyDescent="0.2">
      <c r="A152" s="1870" t="s">
        <v>2963</v>
      </c>
      <c r="B152" s="1868" t="s">
        <v>2788</v>
      </c>
      <c r="C152" s="924"/>
      <c r="D152" s="925" t="s">
        <v>2789</v>
      </c>
      <c r="E152" s="924"/>
      <c r="F152" s="926" t="s">
        <v>11382</v>
      </c>
      <c r="G152" s="939">
        <v>1</v>
      </c>
      <c r="H152" s="216"/>
      <c r="I152" s="928">
        <f>ROUND(G152*H152,2)</f>
        <v>0</v>
      </c>
      <c r="J152" s="929" t="s">
        <v>2964</v>
      </c>
      <c r="K152" s="930"/>
      <c r="L152" s="110"/>
      <c r="M152" s="1863"/>
    </row>
    <row r="153" spans="1:14" s="48" customFormat="1" x14ac:dyDescent="0.25">
      <c r="A153" s="600" t="s">
        <v>2965</v>
      </c>
      <c r="B153" s="599" t="s">
        <v>2966</v>
      </c>
      <c r="C153" s="599"/>
      <c r="D153" s="600" t="s">
        <v>2696</v>
      </c>
      <c r="E153" s="599"/>
      <c r="F153" s="599"/>
      <c r="G153" s="601"/>
      <c r="H153" s="602"/>
      <c r="I153" s="603">
        <f>I154+I163+I176</f>
        <v>0</v>
      </c>
      <c r="J153" s="604"/>
      <c r="K153" s="599"/>
      <c r="L153" s="110"/>
      <c r="M153" s="605"/>
      <c r="N153" s="605"/>
    </row>
    <row r="154" spans="1:14" s="49" customFormat="1" x14ac:dyDescent="0.2">
      <c r="A154" s="1820" t="s">
        <v>2967</v>
      </c>
      <c r="B154" s="1821" t="s">
        <v>2697</v>
      </c>
      <c r="C154" s="1783"/>
      <c r="D154" s="1822" t="s">
        <v>2698</v>
      </c>
      <c r="E154" s="1783"/>
      <c r="F154" s="1823"/>
      <c r="G154" s="1824"/>
      <c r="H154" s="1825"/>
      <c r="I154" s="1826">
        <f>I155+I161</f>
        <v>0</v>
      </c>
      <c r="J154" s="1827"/>
      <c r="K154" s="1828"/>
      <c r="L154" s="110"/>
      <c r="M154" s="1829"/>
      <c r="N154" s="1829"/>
    </row>
    <row r="155" spans="1:14" x14ac:dyDescent="0.2">
      <c r="A155" s="1871" t="s">
        <v>2968</v>
      </c>
      <c r="B155" s="1872" t="s">
        <v>2699</v>
      </c>
      <c r="C155" s="1873"/>
      <c r="D155" s="1874" t="s">
        <v>2700</v>
      </c>
      <c r="E155" s="1873"/>
      <c r="F155" s="1875"/>
      <c r="G155" s="1876"/>
      <c r="H155" s="1877"/>
      <c r="I155" s="1878">
        <f>I156+I157+I158+I159+I160</f>
        <v>0</v>
      </c>
      <c r="J155" s="1879"/>
      <c r="K155" s="1880"/>
      <c r="L155" s="110"/>
      <c r="M155" s="1881"/>
    </row>
    <row r="156" spans="1:14" ht="120" x14ac:dyDescent="0.2">
      <c r="A156" s="1882" t="s">
        <v>2969</v>
      </c>
      <c r="B156" s="111" t="s">
        <v>2970</v>
      </c>
      <c r="C156" s="924"/>
      <c r="D156" s="925" t="s">
        <v>2971</v>
      </c>
      <c r="E156" s="924"/>
      <c r="F156" s="926" t="s">
        <v>385</v>
      </c>
      <c r="G156" s="939">
        <v>1</v>
      </c>
      <c r="H156" s="216"/>
      <c r="I156" s="928">
        <f>ROUND(G156*H156,2)</f>
        <v>0</v>
      </c>
      <c r="J156" s="908" t="s">
        <v>2972</v>
      </c>
      <c r="K156" s="110"/>
      <c r="L156" s="110"/>
      <c r="M156" s="1861"/>
    </row>
    <row r="157" spans="1:14" ht="120" x14ac:dyDescent="0.2">
      <c r="A157" s="1882" t="s">
        <v>2973</v>
      </c>
      <c r="B157" s="111" t="s">
        <v>2911</v>
      </c>
      <c r="C157" s="924"/>
      <c r="D157" s="925" t="s">
        <v>2974</v>
      </c>
      <c r="E157" s="924"/>
      <c r="F157" s="926" t="s">
        <v>385</v>
      </c>
      <c r="G157" s="939">
        <v>3</v>
      </c>
      <c r="H157" s="216"/>
      <c r="I157" s="928">
        <f>ROUND(G157*H157,2)</f>
        <v>0</v>
      </c>
      <c r="J157" s="908" t="s">
        <v>2975</v>
      </c>
      <c r="K157" s="110"/>
      <c r="L157" s="110"/>
      <c r="M157" s="1861"/>
    </row>
    <row r="158" spans="1:14" ht="156" x14ac:dyDescent="0.2">
      <c r="A158" s="1882" t="s">
        <v>2976</v>
      </c>
      <c r="B158" s="111" t="s">
        <v>2707</v>
      </c>
      <c r="C158" s="906"/>
      <c r="D158" s="907" t="s">
        <v>2977</v>
      </c>
      <c r="E158" s="906"/>
      <c r="F158" s="938" t="s">
        <v>11382</v>
      </c>
      <c r="G158" s="939">
        <v>1</v>
      </c>
      <c r="H158" s="216"/>
      <c r="I158" s="928">
        <f>ROUND(G158*H158,2)</f>
        <v>0</v>
      </c>
      <c r="J158" s="908" t="s">
        <v>2978</v>
      </c>
      <c r="K158" s="110"/>
      <c r="L158" s="110"/>
      <c r="M158" s="1861"/>
    </row>
    <row r="159" spans="1:14" ht="24" x14ac:dyDescent="0.2">
      <c r="A159" s="1882" t="s">
        <v>2979</v>
      </c>
      <c r="B159" s="1860" t="s">
        <v>2585</v>
      </c>
      <c r="C159" s="906"/>
      <c r="D159" s="907" t="s">
        <v>2586</v>
      </c>
      <c r="E159" s="906"/>
      <c r="F159" s="938" t="s">
        <v>11382</v>
      </c>
      <c r="G159" s="939">
        <v>1</v>
      </c>
      <c r="H159" s="216"/>
      <c r="I159" s="928">
        <f>ROUND(G159*H159,2)</f>
        <v>0</v>
      </c>
      <c r="J159" s="908" t="s">
        <v>2980</v>
      </c>
      <c r="K159" s="110"/>
      <c r="L159" s="110"/>
      <c r="M159" s="1861"/>
    </row>
    <row r="160" spans="1:14" ht="24" x14ac:dyDescent="0.2">
      <c r="A160" s="1882" t="s">
        <v>2981</v>
      </c>
      <c r="B160" s="1883" t="s">
        <v>2588</v>
      </c>
      <c r="C160" s="924"/>
      <c r="D160" s="925" t="s">
        <v>2589</v>
      </c>
      <c r="E160" s="924"/>
      <c r="F160" s="926" t="s">
        <v>11382</v>
      </c>
      <c r="G160" s="939">
        <v>1</v>
      </c>
      <c r="H160" s="216"/>
      <c r="I160" s="928">
        <f>ROUND(G160*H160,2)</f>
        <v>0</v>
      </c>
      <c r="J160" s="929" t="s">
        <v>2982</v>
      </c>
      <c r="K160" s="930"/>
      <c r="L160" s="110"/>
      <c r="M160" s="1863"/>
    </row>
    <row r="161" spans="1:14" x14ac:dyDescent="0.2">
      <c r="A161" s="1888" t="s">
        <v>2983</v>
      </c>
      <c r="B161" s="1889" t="s">
        <v>2716</v>
      </c>
      <c r="C161" s="943"/>
      <c r="D161" s="944" t="s">
        <v>2717</v>
      </c>
      <c r="E161" s="943"/>
      <c r="F161" s="945"/>
      <c r="G161" s="945"/>
      <c r="H161" s="947"/>
      <c r="I161" s="1016">
        <f>I162</f>
        <v>0</v>
      </c>
      <c r="J161" s="947"/>
      <c r="K161" s="948"/>
      <c r="L161" s="110"/>
      <c r="M161" s="1890"/>
    </row>
    <row r="162" spans="1:14" ht="120" x14ac:dyDescent="0.2">
      <c r="A162" s="1882" t="s">
        <v>2984</v>
      </c>
      <c r="B162" s="1860" t="s">
        <v>2921</v>
      </c>
      <c r="C162" s="906"/>
      <c r="D162" s="907" t="s">
        <v>2922</v>
      </c>
      <c r="E162" s="906"/>
      <c r="F162" s="938" t="s">
        <v>11382</v>
      </c>
      <c r="G162" s="939">
        <v>1</v>
      </c>
      <c r="H162" s="216"/>
      <c r="I162" s="928">
        <f>ROUND(G162*H162,2)</f>
        <v>0</v>
      </c>
      <c r="J162" s="908" t="s">
        <v>2985</v>
      </c>
      <c r="K162" s="110"/>
      <c r="L162" s="110"/>
      <c r="M162" s="1861"/>
    </row>
    <row r="163" spans="1:14" s="49" customFormat="1" x14ac:dyDescent="0.2">
      <c r="A163" s="1820" t="s">
        <v>2986</v>
      </c>
      <c r="B163" s="1821" t="s">
        <v>2723</v>
      </c>
      <c r="C163" s="1783"/>
      <c r="D163" s="1822" t="s">
        <v>2724</v>
      </c>
      <c r="E163" s="1783"/>
      <c r="F163" s="1823"/>
      <c r="G163" s="1824"/>
      <c r="H163" s="1825"/>
      <c r="I163" s="1826">
        <f>SUM(I164,I170,I174)</f>
        <v>0</v>
      </c>
      <c r="J163" s="1827"/>
      <c r="K163" s="1828"/>
      <c r="L163" s="110"/>
      <c r="M163" s="1829"/>
      <c r="N163" s="1829"/>
    </row>
    <row r="164" spans="1:14" x14ac:dyDescent="0.2">
      <c r="A164" s="1864" t="s">
        <v>2987</v>
      </c>
      <c r="B164" s="1889" t="s">
        <v>2726</v>
      </c>
      <c r="C164" s="943"/>
      <c r="D164" s="944" t="s">
        <v>2727</v>
      </c>
      <c r="E164" s="943"/>
      <c r="F164" s="945"/>
      <c r="G164" s="945"/>
      <c r="H164" s="947"/>
      <c r="I164" s="1016">
        <f>I165+I166+I167+I168+I169</f>
        <v>0</v>
      </c>
      <c r="J164" s="947"/>
      <c r="K164" s="948"/>
      <c r="L164" s="110"/>
      <c r="M164" s="1890"/>
    </row>
    <row r="165" spans="1:14" ht="132" x14ac:dyDescent="0.2">
      <c r="A165" s="1882" t="s">
        <v>2988</v>
      </c>
      <c r="B165" s="111" t="s">
        <v>2926</v>
      </c>
      <c r="C165" s="906"/>
      <c r="D165" s="907" t="s">
        <v>2989</v>
      </c>
      <c r="E165" s="906"/>
      <c r="F165" s="938" t="s">
        <v>385</v>
      </c>
      <c r="G165" s="939">
        <v>1</v>
      </c>
      <c r="H165" s="216"/>
      <c r="I165" s="928">
        <f>ROUND(G165*H165,2)</f>
        <v>0</v>
      </c>
      <c r="J165" s="908" t="s">
        <v>2990</v>
      </c>
      <c r="K165" s="110"/>
      <c r="L165" s="110"/>
      <c r="M165" s="1861"/>
    </row>
    <row r="166" spans="1:14" ht="48" x14ac:dyDescent="0.2">
      <c r="A166" s="1882" t="s">
        <v>2991</v>
      </c>
      <c r="B166" s="111" t="s">
        <v>2930</v>
      </c>
      <c r="C166" s="906"/>
      <c r="D166" s="907" t="s">
        <v>2931</v>
      </c>
      <c r="E166" s="906"/>
      <c r="F166" s="911" t="s">
        <v>11382</v>
      </c>
      <c r="G166" s="912">
        <v>1</v>
      </c>
      <c r="H166" s="216"/>
      <c r="I166" s="1886">
        <f>ROUND(G166*H166,2)</f>
        <v>0</v>
      </c>
      <c r="J166" s="908" t="s">
        <v>2992</v>
      </c>
      <c r="K166" s="110"/>
      <c r="L166" s="110"/>
      <c r="M166" s="1861"/>
    </row>
    <row r="167" spans="1:14" ht="60" x14ac:dyDescent="0.2">
      <c r="A167" s="1882" t="s">
        <v>2993</v>
      </c>
      <c r="B167" s="111" t="s">
        <v>2710</v>
      </c>
      <c r="C167" s="906"/>
      <c r="D167" s="907" t="s">
        <v>2711</v>
      </c>
      <c r="E167" s="906"/>
      <c r="F167" s="911" t="s">
        <v>11382</v>
      </c>
      <c r="G167" s="912">
        <v>1</v>
      </c>
      <c r="H167" s="216"/>
      <c r="I167" s="1886">
        <f>ROUND(G167*H167,2)</f>
        <v>0</v>
      </c>
      <c r="J167" s="908" t="s">
        <v>2994</v>
      </c>
      <c r="K167" s="110"/>
      <c r="L167" s="110"/>
      <c r="M167" s="1861"/>
    </row>
    <row r="168" spans="1:14" ht="24" x14ac:dyDescent="0.2">
      <c r="A168" s="1882" t="s">
        <v>2995</v>
      </c>
      <c r="B168" s="111" t="s">
        <v>2585</v>
      </c>
      <c r="C168" s="949"/>
      <c r="D168" s="950" t="s">
        <v>2586</v>
      </c>
      <c r="E168" s="949"/>
      <c r="F168" s="951" t="s">
        <v>11382</v>
      </c>
      <c r="G168" s="939">
        <v>1</v>
      </c>
      <c r="H168" s="216"/>
      <c r="I168" s="928">
        <f>ROUND(G168*H168,2)</f>
        <v>0</v>
      </c>
      <c r="J168" s="952" t="s">
        <v>2996</v>
      </c>
      <c r="K168" s="953"/>
      <c r="L168" s="110"/>
      <c r="M168" s="1892"/>
    </row>
    <row r="169" spans="1:14" ht="24" x14ac:dyDescent="0.2">
      <c r="A169" s="1882" t="s">
        <v>2997</v>
      </c>
      <c r="B169" s="111" t="s">
        <v>2588</v>
      </c>
      <c r="C169" s="906"/>
      <c r="D169" s="907" t="s">
        <v>2589</v>
      </c>
      <c r="E169" s="906"/>
      <c r="F169" s="938" t="s">
        <v>11382</v>
      </c>
      <c r="G169" s="939">
        <v>1</v>
      </c>
      <c r="H169" s="216"/>
      <c r="I169" s="928">
        <f>ROUND(G169*H169,2)</f>
        <v>0</v>
      </c>
      <c r="J169" s="908" t="s">
        <v>2998</v>
      </c>
      <c r="K169" s="110"/>
      <c r="L169" s="110"/>
      <c r="M169" s="1861"/>
    </row>
    <row r="170" spans="1:14" x14ac:dyDescent="0.2">
      <c r="A170" s="1864" t="s">
        <v>2999</v>
      </c>
      <c r="B170" s="1889" t="s">
        <v>2741</v>
      </c>
      <c r="C170" s="943"/>
      <c r="D170" s="944" t="s">
        <v>2742</v>
      </c>
      <c r="E170" s="943"/>
      <c r="F170" s="945"/>
      <c r="G170" s="945"/>
      <c r="H170" s="947"/>
      <c r="I170" s="1016">
        <f>I171+I172+I173</f>
        <v>0</v>
      </c>
      <c r="J170" s="947"/>
      <c r="K170" s="948"/>
      <c r="L170" s="110"/>
      <c r="M170" s="1890"/>
    </row>
    <row r="171" spans="1:14" ht="132" x14ac:dyDescent="0.2">
      <c r="A171" s="1882" t="s">
        <v>3000</v>
      </c>
      <c r="B171" s="111" t="s">
        <v>2744</v>
      </c>
      <c r="C171" s="937"/>
      <c r="D171" s="940" t="s">
        <v>3001</v>
      </c>
      <c r="E171" s="937"/>
      <c r="F171" s="954" t="s">
        <v>385</v>
      </c>
      <c r="G171" s="955">
        <v>1</v>
      </c>
      <c r="H171" s="216"/>
      <c r="I171" s="928">
        <f>ROUND(G171*H171,2)</f>
        <v>0</v>
      </c>
      <c r="J171" s="941" t="s">
        <v>3002</v>
      </c>
      <c r="K171" s="942"/>
      <c r="L171" s="110"/>
      <c r="M171" s="1852"/>
    </row>
    <row r="172" spans="1:14" ht="24" x14ac:dyDescent="0.2">
      <c r="A172" s="1882" t="s">
        <v>3003</v>
      </c>
      <c r="B172" s="111" t="s">
        <v>2748</v>
      </c>
      <c r="C172" s="937"/>
      <c r="D172" s="940" t="s">
        <v>2749</v>
      </c>
      <c r="E172" s="937"/>
      <c r="F172" s="954" t="s">
        <v>11382</v>
      </c>
      <c r="G172" s="955">
        <v>1</v>
      </c>
      <c r="H172" s="216"/>
      <c r="I172" s="928">
        <f>ROUND(G172*H172,2)</f>
        <v>0</v>
      </c>
      <c r="J172" s="941" t="s">
        <v>3004</v>
      </c>
      <c r="K172" s="942"/>
      <c r="L172" s="110"/>
      <c r="M172" s="1852"/>
    </row>
    <row r="173" spans="1:14" ht="24" x14ac:dyDescent="0.2">
      <c r="A173" s="1882" t="s">
        <v>3005</v>
      </c>
      <c r="B173" s="111" t="s">
        <v>2588</v>
      </c>
      <c r="C173" s="937"/>
      <c r="D173" s="940" t="s">
        <v>2589</v>
      </c>
      <c r="E173" s="937"/>
      <c r="F173" s="954" t="s">
        <v>11382</v>
      </c>
      <c r="G173" s="955">
        <v>1</v>
      </c>
      <c r="H173" s="216"/>
      <c r="I173" s="928">
        <f>ROUND(G173*H173,2)</f>
        <v>0</v>
      </c>
      <c r="J173" s="941" t="s">
        <v>3006</v>
      </c>
      <c r="K173" s="930"/>
      <c r="L173" s="110"/>
      <c r="M173" s="1863"/>
    </row>
    <row r="174" spans="1:14" x14ac:dyDescent="0.2">
      <c r="A174" s="1864" t="s">
        <v>3007</v>
      </c>
      <c r="B174" s="1894" t="s">
        <v>2754</v>
      </c>
      <c r="C174" s="899"/>
      <c r="D174" s="901" t="s">
        <v>2755</v>
      </c>
      <c r="E174" s="899"/>
      <c r="F174" s="902"/>
      <c r="G174" s="902"/>
      <c r="H174" s="904"/>
      <c r="I174" s="931">
        <f>I175</f>
        <v>0</v>
      </c>
      <c r="J174" s="904"/>
      <c r="K174" s="905"/>
      <c r="L174" s="110"/>
      <c r="M174" s="1866"/>
    </row>
    <row r="175" spans="1:14" ht="120" x14ac:dyDescent="0.2">
      <c r="A175" s="1870" t="s">
        <v>3008</v>
      </c>
      <c r="B175" s="111" t="s">
        <v>2757</v>
      </c>
      <c r="C175" s="924"/>
      <c r="D175" s="925" t="s">
        <v>2758</v>
      </c>
      <c r="E175" s="924"/>
      <c r="F175" s="926" t="s">
        <v>11382</v>
      </c>
      <c r="G175" s="939">
        <v>1</v>
      </c>
      <c r="H175" s="216"/>
      <c r="I175" s="928">
        <f>ROUND(G175*H175,2)</f>
        <v>0</v>
      </c>
      <c r="J175" s="929" t="s">
        <v>3009</v>
      </c>
      <c r="K175" s="930"/>
      <c r="L175" s="110"/>
      <c r="M175" s="1863"/>
    </row>
    <row r="176" spans="1:14" s="49" customFormat="1" x14ac:dyDescent="0.2">
      <c r="A176" s="1820" t="s">
        <v>3010</v>
      </c>
      <c r="B176" s="1821" t="s">
        <v>2765</v>
      </c>
      <c r="C176" s="1783"/>
      <c r="D176" s="1822" t="s">
        <v>2766</v>
      </c>
      <c r="E176" s="1783"/>
      <c r="F176" s="1823"/>
      <c r="G176" s="1824"/>
      <c r="H176" s="1825"/>
      <c r="I176" s="1826">
        <f>I177+I181</f>
        <v>0</v>
      </c>
      <c r="J176" s="1827"/>
      <c r="K176" s="1828"/>
      <c r="L176" s="110"/>
      <c r="M176" s="1829"/>
      <c r="N176" s="1829"/>
    </row>
    <row r="177" spans="1:14" x14ac:dyDescent="0.2">
      <c r="A177" s="1864" t="s">
        <v>3011</v>
      </c>
      <c r="B177" s="1889" t="s">
        <v>2768</v>
      </c>
      <c r="C177" s="943"/>
      <c r="D177" s="944" t="s">
        <v>2769</v>
      </c>
      <c r="E177" s="943"/>
      <c r="F177" s="945"/>
      <c r="G177" s="945"/>
      <c r="H177" s="947"/>
      <c r="I177" s="1016">
        <f>I178+I179+I180</f>
        <v>0</v>
      </c>
      <c r="J177" s="947"/>
      <c r="K177" s="948"/>
      <c r="L177" s="110"/>
      <c r="M177" s="1890"/>
    </row>
    <row r="178" spans="1:14" ht="108" x14ac:dyDescent="0.2">
      <c r="A178" s="1870" t="s">
        <v>3012</v>
      </c>
      <c r="B178" s="1868" t="s">
        <v>2771</v>
      </c>
      <c r="C178" s="924"/>
      <c r="D178" s="925" t="s">
        <v>3013</v>
      </c>
      <c r="E178" s="924"/>
      <c r="F178" s="926" t="s">
        <v>11382</v>
      </c>
      <c r="G178" s="939">
        <v>1</v>
      </c>
      <c r="H178" s="216"/>
      <c r="I178" s="928">
        <f>ROUND(G178*H178,2)</f>
        <v>0</v>
      </c>
      <c r="J178" s="929" t="s">
        <v>3014</v>
      </c>
      <c r="K178" s="930"/>
      <c r="L178" s="110"/>
      <c r="M178" s="1863"/>
    </row>
    <row r="179" spans="1:14" ht="24" x14ac:dyDescent="0.2">
      <c r="A179" s="1870" t="s">
        <v>3015</v>
      </c>
      <c r="B179" s="111" t="s">
        <v>2775</v>
      </c>
      <c r="C179" s="924"/>
      <c r="D179" s="925" t="s">
        <v>2776</v>
      </c>
      <c r="E179" s="924"/>
      <c r="F179" s="926" t="s">
        <v>385</v>
      </c>
      <c r="G179" s="939">
        <v>3</v>
      </c>
      <c r="H179" s="216"/>
      <c r="I179" s="928">
        <f>ROUND(G179*H179,2)</f>
        <v>0</v>
      </c>
      <c r="J179" s="929" t="s">
        <v>3016</v>
      </c>
      <c r="K179" s="930"/>
      <c r="L179" s="110"/>
      <c r="M179" s="1863"/>
    </row>
    <row r="180" spans="1:14" ht="24" x14ac:dyDescent="0.2">
      <c r="A180" s="1870" t="s">
        <v>3017</v>
      </c>
      <c r="B180" s="111" t="s">
        <v>2588</v>
      </c>
      <c r="C180" s="924"/>
      <c r="D180" s="925" t="s">
        <v>2589</v>
      </c>
      <c r="E180" s="924"/>
      <c r="F180" s="926" t="s">
        <v>11382</v>
      </c>
      <c r="G180" s="939">
        <v>1</v>
      </c>
      <c r="H180" s="216"/>
      <c r="I180" s="928">
        <f>ROUND(G180*H180,2)</f>
        <v>0</v>
      </c>
      <c r="J180" s="929" t="s">
        <v>3018</v>
      </c>
      <c r="K180" s="930"/>
      <c r="L180" s="110"/>
      <c r="M180" s="1863"/>
    </row>
    <row r="181" spans="1:14" x14ac:dyDescent="0.2">
      <c r="A181" s="1864" t="s">
        <v>3019</v>
      </c>
      <c r="B181" s="1889" t="s">
        <v>2781</v>
      </c>
      <c r="C181" s="943"/>
      <c r="D181" s="944" t="s">
        <v>2782</v>
      </c>
      <c r="E181" s="943"/>
      <c r="F181" s="945"/>
      <c r="G181" s="945"/>
      <c r="H181" s="947"/>
      <c r="I181" s="1016">
        <f>I182+I183</f>
        <v>0</v>
      </c>
      <c r="J181" s="947"/>
      <c r="K181" s="948"/>
      <c r="L181" s="110"/>
      <c r="M181" s="948"/>
    </row>
    <row r="182" spans="1:14" ht="132" x14ac:dyDescent="0.2">
      <c r="A182" s="1870" t="s">
        <v>3020</v>
      </c>
      <c r="B182" s="1868" t="s">
        <v>2784</v>
      </c>
      <c r="C182" s="924"/>
      <c r="D182" s="925" t="s">
        <v>2961</v>
      </c>
      <c r="E182" s="924"/>
      <c r="F182" s="926" t="s">
        <v>385</v>
      </c>
      <c r="G182" s="939">
        <v>1</v>
      </c>
      <c r="H182" s="216"/>
      <c r="I182" s="928">
        <f>ROUND(G182*H182,2)</f>
        <v>0</v>
      </c>
      <c r="J182" s="929" t="s">
        <v>3021</v>
      </c>
      <c r="K182" s="930"/>
      <c r="L182" s="110"/>
      <c r="M182" s="1863"/>
    </row>
    <row r="183" spans="1:14" ht="24" x14ac:dyDescent="0.2">
      <c r="A183" s="1870" t="s">
        <v>3022</v>
      </c>
      <c r="B183" s="1868" t="s">
        <v>2788</v>
      </c>
      <c r="C183" s="924"/>
      <c r="D183" s="925" t="s">
        <v>3023</v>
      </c>
      <c r="E183" s="924"/>
      <c r="F183" s="926" t="s">
        <v>11382</v>
      </c>
      <c r="G183" s="939">
        <v>1</v>
      </c>
      <c r="H183" s="216"/>
      <c r="I183" s="928">
        <f>ROUND(G183*H183,2)</f>
        <v>0</v>
      </c>
      <c r="J183" s="929" t="s">
        <v>3024</v>
      </c>
      <c r="K183" s="930"/>
      <c r="L183" s="110"/>
      <c r="M183" s="1863"/>
    </row>
    <row r="184" spans="1:14" s="48" customFormat="1" x14ac:dyDescent="0.25">
      <c r="A184" s="600" t="s">
        <v>3025</v>
      </c>
      <c r="B184" s="599" t="s">
        <v>3026</v>
      </c>
      <c r="C184" s="599"/>
      <c r="D184" s="600" t="s">
        <v>3027</v>
      </c>
      <c r="E184" s="599"/>
      <c r="F184" s="599"/>
      <c r="G184" s="601"/>
      <c r="H184" s="602"/>
      <c r="I184" s="603">
        <f>I185</f>
        <v>0</v>
      </c>
      <c r="J184" s="604"/>
      <c r="K184" s="599"/>
      <c r="L184" s="110"/>
      <c r="M184" s="605"/>
      <c r="N184" s="605"/>
    </row>
    <row r="185" spans="1:14" s="49" customFormat="1" x14ac:dyDescent="0.2">
      <c r="A185" s="1820" t="s">
        <v>3028</v>
      </c>
      <c r="B185" s="1821" t="s">
        <v>3029</v>
      </c>
      <c r="C185" s="1783"/>
      <c r="D185" s="1822" t="s">
        <v>3030</v>
      </c>
      <c r="E185" s="1783"/>
      <c r="F185" s="1823"/>
      <c r="G185" s="1824"/>
      <c r="H185" s="1825"/>
      <c r="I185" s="1826">
        <f>I186</f>
        <v>0</v>
      </c>
      <c r="J185" s="1827"/>
      <c r="K185" s="1828"/>
      <c r="L185" s="110"/>
      <c r="M185" s="1829"/>
      <c r="N185" s="1829"/>
    </row>
    <row r="186" spans="1:14" ht="120" x14ac:dyDescent="0.2">
      <c r="A186" s="1871" t="s">
        <v>3031</v>
      </c>
      <c r="B186" s="1872" t="s">
        <v>16151</v>
      </c>
      <c r="C186" s="1873"/>
      <c r="D186" s="1872" t="s">
        <v>3032</v>
      </c>
      <c r="E186" s="1873"/>
      <c r="F186" s="1875"/>
      <c r="G186" s="1875"/>
      <c r="H186" s="1879"/>
      <c r="I186" s="1878">
        <f>I187</f>
        <v>0</v>
      </c>
      <c r="J186" s="1879"/>
      <c r="K186" s="1880"/>
      <c r="L186" s="110"/>
      <c r="M186" s="1881"/>
    </row>
    <row r="187" spans="1:14" ht="409.5" x14ac:dyDescent="0.2">
      <c r="A187" s="1898" t="s">
        <v>3033</v>
      </c>
      <c r="B187" s="1868" t="s">
        <v>16152</v>
      </c>
      <c r="C187" s="924" t="s">
        <v>16153</v>
      </c>
      <c r="D187" s="925" t="s">
        <v>3034</v>
      </c>
      <c r="E187" s="924"/>
      <c r="F187" s="1899" t="s">
        <v>11382</v>
      </c>
      <c r="G187" s="1900">
        <v>9</v>
      </c>
      <c r="H187" s="216"/>
      <c r="I187" s="928">
        <f>ROUND(G187*H187,2)</f>
        <v>0</v>
      </c>
      <c r="J187" s="929" t="s">
        <v>3035</v>
      </c>
      <c r="K187" s="930" t="s">
        <v>521</v>
      </c>
      <c r="L187" s="110" t="s">
        <v>16154</v>
      </c>
      <c r="M187" s="1863" t="s">
        <v>2094</v>
      </c>
    </row>
    <row r="188" spans="1:14" s="48" customFormat="1" x14ac:dyDescent="0.25">
      <c r="A188" s="600" t="s">
        <v>3036</v>
      </c>
      <c r="B188" s="599" t="s">
        <v>3037</v>
      </c>
      <c r="C188" s="599"/>
      <c r="D188" s="600" t="s">
        <v>3038</v>
      </c>
      <c r="E188" s="599"/>
      <c r="F188" s="599"/>
      <c r="G188" s="601"/>
      <c r="H188" s="602"/>
      <c r="I188" s="603">
        <f>I189+I192</f>
        <v>0</v>
      </c>
      <c r="J188" s="604"/>
      <c r="K188" s="599"/>
      <c r="L188" s="110"/>
      <c r="M188" s="605"/>
      <c r="N188" s="605"/>
    </row>
    <row r="189" spans="1:14" s="49" customFormat="1" x14ac:dyDescent="0.2">
      <c r="A189" s="1820" t="s">
        <v>3039</v>
      </c>
      <c r="B189" s="1821" t="s">
        <v>3040</v>
      </c>
      <c r="C189" s="1783"/>
      <c r="D189" s="1822" t="s">
        <v>3041</v>
      </c>
      <c r="E189" s="1783"/>
      <c r="F189" s="1823"/>
      <c r="G189" s="1824"/>
      <c r="H189" s="1825"/>
      <c r="I189" s="1826">
        <f>I190</f>
        <v>0</v>
      </c>
      <c r="J189" s="1827"/>
      <c r="K189" s="1828"/>
      <c r="L189" s="110"/>
      <c r="M189" s="1829"/>
      <c r="N189" s="1829"/>
    </row>
    <row r="190" spans="1:14" x14ac:dyDescent="0.2">
      <c r="A190" s="1871" t="s">
        <v>3042</v>
      </c>
      <c r="B190" s="1872" t="s">
        <v>3043</v>
      </c>
      <c r="C190" s="1873"/>
      <c r="D190" s="1874" t="s">
        <v>3044</v>
      </c>
      <c r="E190" s="1873"/>
      <c r="F190" s="1875"/>
      <c r="G190" s="1875"/>
      <c r="H190" s="1879"/>
      <c r="I190" s="1878">
        <f>I191</f>
        <v>0</v>
      </c>
      <c r="J190" s="1879"/>
      <c r="K190" s="1880"/>
      <c r="L190" s="110"/>
      <c r="M190" s="1881"/>
    </row>
    <row r="191" spans="1:14" ht="96" x14ac:dyDescent="0.2">
      <c r="A191" s="1891" t="s">
        <v>3045</v>
      </c>
      <c r="B191" s="1901" t="s">
        <v>3046</v>
      </c>
      <c r="C191" s="924"/>
      <c r="D191" s="925" t="s">
        <v>3047</v>
      </c>
      <c r="E191" s="1902"/>
      <c r="F191" s="1899" t="s">
        <v>11382</v>
      </c>
      <c r="G191" s="1900">
        <v>1</v>
      </c>
      <c r="H191" s="216"/>
      <c r="I191" s="928">
        <f>ROUND(G191*H191,2)</f>
        <v>0</v>
      </c>
      <c r="J191" s="929" t="s">
        <v>3048</v>
      </c>
      <c r="K191" s="930"/>
      <c r="L191" s="110"/>
      <c r="M191" s="1863"/>
    </row>
    <row r="192" spans="1:14" s="49" customFormat="1" x14ac:dyDescent="0.2">
      <c r="A192" s="1820" t="s">
        <v>3049</v>
      </c>
      <c r="B192" s="1821" t="s">
        <v>3050</v>
      </c>
      <c r="C192" s="1783"/>
      <c r="D192" s="1822" t="s">
        <v>3051</v>
      </c>
      <c r="E192" s="1783"/>
      <c r="F192" s="1823"/>
      <c r="G192" s="1824"/>
      <c r="H192" s="1825"/>
      <c r="I192" s="1826">
        <f>I193+I195+I197+I199+I201</f>
        <v>0</v>
      </c>
      <c r="J192" s="1827"/>
      <c r="K192" s="1828"/>
      <c r="L192" s="110"/>
      <c r="M192" s="1829"/>
      <c r="N192" s="1829"/>
    </row>
    <row r="193" spans="1:13" x14ac:dyDescent="0.2">
      <c r="A193" s="1871" t="s">
        <v>3052</v>
      </c>
      <c r="B193" s="1872" t="s">
        <v>3053</v>
      </c>
      <c r="C193" s="1873"/>
      <c r="D193" s="1874" t="s">
        <v>3054</v>
      </c>
      <c r="E193" s="1873"/>
      <c r="F193" s="1875"/>
      <c r="G193" s="1875"/>
      <c r="H193" s="1879"/>
      <c r="I193" s="1878">
        <f>I194</f>
        <v>0</v>
      </c>
      <c r="J193" s="1879"/>
      <c r="K193" s="1880"/>
      <c r="L193" s="110"/>
      <c r="M193" s="1881"/>
    </row>
    <row r="194" spans="1:13" ht="336" x14ac:dyDescent="0.2">
      <c r="A194" s="1891" t="s">
        <v>3055</v>
      </c>
      <c r="B194" s="1901" t="s">
        <v>3056</v>
      </c>
      <c r="C194" s="924" t="s">
        <v>3057</v>
      </c>
      <c r="D194" s="925" t="s">
        <v>3058</v>
      </c>
      <c r="E194" s="1902"/>
      <c r="F194" s="1899" t="s">
        <v>11382</v>
      </c>
      <c r="G194" s="1900">
        <v>1</v>
      </c>
      <c r="H194" s="216"/>
      <c r="I194" s="928">
        <f>ROUND(G194*H194,2)</f>
        <v>0</v>
      </c>
      <c r="J194" s="929" t="s">
        <v>3059</v>
      </c>
      <c r="K194" s="930"/>
      <c r="L194" s="110"/>
      <c r="M194" s="1863"/>
    </row>
    <row r="195" spans="1:13" x14ac:dyDescent="0.2">
      <c r="A195" s="1871" t="s">
        <v>3060</v>
      </c>
      <c r="B195" s="1872" t="s">
        <v>3061</v>
      </c>
      <c r="C195" s="1873"/>
      <c r="D195" s="1874" t="s">
        <v>3061</v>
      </c>
      <c r="E195" s="1873"/>
      <c r="F195" s="1875"/>
      <c r="G195" s="1875"/>
      <c r="H195" s="1879"/>
      <c r="I195" s="1878">
        <f>I196</f>
        <v>0</v>
      </c>
      <c r="J195" s="1879"/>
      <c r="K195" s="1880"/>
      <c r="L195" s="110"/>
      <c r="M195" s="1881"/>
    </row>
    <row r="196" spans="1:13" ht="168" x14ac:dyDescent="0.2">
      <c r="A196" s="1871" t="s">
        <v>3062</v>
      </c>
      <c r="B196" s="1901" t="s">
        <v>3063</v>
      </c>
      <c r="C196" s="924"/>
      <c r="D196" s="925" t="s">
        <v>3064</v>
      </c>
      <c r="E196" s="1902"/>
      <c r="F196" s="1899" t="s">
        <v>11382</v>
      </c>
      <c r="G196" s="1900">
        <v>1</v>
      </c>
      <c r="H196" s="216"/>
      <c r="I196" s="928">
        <f>ROUND(G196*H196,2)</f>
        <v>0</v>
      </c>
      <c r="J196" s="929" t="s">
        <v>3065</v>
      </c>
      <c r="K196" s="930"/>
      <c r="L196" s="110"/>
      <c r="M196" s="1863"/>
    </row>
    <row r="197" spans="1:13" x14ac:dyDescent="0.2">
      <c r="A197" s="1871" t="s">
        <v>3060</v>
      </c>
      <c r="B197" s="1872" t="s">
        <v>3066</v>
      </c>
      <c r="C197" s="1873"/>
      <c r="D197" s="1874" t="s">
        <v>3067</v>
      </c>
      <c r="E197" s="1873"/>
      <c r="F197" s="1875"/>
      <c r="G197" s="1875"/>
      <c r="H197" s="1879"/>
      <c r="I197" s="1878">
        <f>I198</f>
        <v>0</v>
      </c>
      <c r="J197" s="1879"/>
      <c r="K197" s="1880"/>
      <c r="L197" s="110"/>
      <c r="M197" s="1881"/>
    </row>
    <row r="198" spans="1:13" ht="24" x14ac:dyDescent="0.2">
      <c r="A198" s="1871" t="s">
        <v>3062</v>
      </c>
      <c r="B198" s="1901" t="s">
        <v>3068</v>
      </c>
      <c r="C198" s="924"/>
      <c r="D198" s="925" t="s">
        <v>3069</v>
      </c>
      <c r="E198" s="1902"/>
      <c r="F198" s="1899" t="s">
        <v>11382</v>
      </c>
      <c r="G198" s="1900">
        <v>1</v>
      </c>
      <c r="H198" s="216"/>
      <c r="I198" s="928">
        <f>ROUND(G198*H198,2)</f>
        <v>0</v>
      </c>
      <c r="J198" s="929" t="s">
        <v>3070</v>
      </c>
      <c r="K198" s="930"/>
      <c r="L198" s="110"/>
      <c r="M198" s="1863"/>
    </row>
    <row r="199" spans="1:13" x14ac:dyDescent="0.2">
      <c r="A199" s="1871" t="s">
        <v>3071</v>
      </c>
      <c r="B199" s="1872" t="s">
        <v>3072</v>
      </c>
      <c r="C199" s="1873"/>
      <c r="D199" s="1874" t="s">
        <v>3072</v>
      </c>
      <c r="E199" s="1873"/>
      <c r="F199" s="1875"/>
      <c r="G199" s="1875"/>
      <c r="H199" s="1879"/>
      <c r="I199" s="1878">
        <f>I200</f>
        <v>0</v>
      </c>
      <c r="J199" s="1879"/>
      <c r="K199" s="1880"/>
      <c r="L199" s="110"/>
      <c r="M199" s="1881"/>
    </row>
    <row r="200" spans="1:13" ht="408.6" customHeight="1" x14ac:dyDescent="0.2">
      <c r="A200" s="1891" t="s">
        <v>3073</v>
      </c>
      <c r="B200" s="1901" t="s">
        <v>19001</v>
      </c>
      <c r="C200" s="924"/>
      <c r="D200" s="876" t="s">
        <v>19002</v>
      </c>
      <c r="E200" s="1902"/>
      <c r="F200" s="1899" t="s">
        <v>11382</v>
      </c>
      <c r="G200" s="1900">
        <v>1</v>
      </c>
      <c r="H200" s="216"/>
      <c r="I200" s="928">
        <f>ROUND(G200*H200,2)</f>
        <v>0</v>
      </c>
      <c r="J200" s="929" t="s">
        <v>3074</v>
      </c>
      <c r="K200" s="930"/>
      <c r="L200" s="110"/>
      <c r="M200" s="1863"/>
    </row>
    <row r="201" spans="1:13" x14ac:dyDescent="0.2">
      <c r="A201" s="1871" t="s">
        <v>3075</v>
      </c>
      <c r="B201" s="1872" t="s">
        <v>3076</v>
      </c>
      <c r="C201" s="1873"/>
      <c r="D201" s="1874" t="s">
        <v>3077</v>
      </c>
      <c r="E201" s="1873"/>
      <c r="F201" s="1875"/>
      <c r="G201" s="1875"/>
      <c r="H201" s="1879"/>
      <c r="I201" s="1878">
        <f>I202+I203+I204+I205+I206+I207+I208+I209+I210+I211+I212+I213+I214</f>
        <v>0</v>
      </c>
      <c r="J201" s="1879"/>
      <c r="K201" s="1880"/>
      <c r="L201" s="110"/>
      <c r="M201" s="1881"/>
    </row>
    <row r="202" spans="1:13" ht="36" x14ac:dyDescent="0.2">
      <c r="A202" s="1891" t="s">
        <v>3078</v>
      </c>
      <c r="B202" s="1903" t="s">
        <v>3079</v>
      </c>
      <c r="C202" s="924"/>
      <c r="D202" s="925" t="s">
        <v>3080</v>
      </c>
      <c r="E202" s="1902"/>
      <c r="F202" s="1899" t="s">
        <v>11382</v>
      </c>
      <c r="G202" s="1900">
        <v>2</v>
      </c>
      <c r="H202" s="216"/>
      <c r="I202" s="928">
        <f t="shared" ref="I202:I214" si="4">ROUND(G202*H202,2)</f>
        <v>0</v>
      </c>
      <c r="J202" s="929" t="s">
        <v>3081</v>
      </c>
      <c r="K202" s="930"/>
      <c r="L202" s="110"/>
      <c r="M202" s="1863"/>
    </row>
    <row r="203" spans="1:13" ht="24" x14ac:dyDescent="0.2">
      <c r="A203" s="1891" t="s">
        <v>3082</v>
      </c>
      <c r="B203" s="1903" t="s">
        <v>3083</v>
      </c>
      <c r="C203" s="924"/>
      <c r="D203" s="925" t="s">
        <v>3084</v>
      </c>
      <c r="E203" s="1902"/>
      <c r="F203" s="1899" t="s">
        <v>1715</v>
      </c>
      <c r="G203" s="1900">
        <v>15</v>
      </c>
      <c r="H203" s="216"/>
      <c r="I203" s="928">
        <f t="shared" si="4"/>
        <v>0</v>
      </c>
      <c r="J203" s="929" t="s">
        <v>3085</v>
      </c>
      <c r="K203" s="930"/>
      <c r="L203" s="110"/>
      <c r="M203" s="1863"/>
    </row>
    <row r="204" spans="1:13" ht="24" x14ac:dyDescent="0.2">
      <c r="A204" s="1891" t="s">
        <v>3086</v>
      </c>
      <c r="B204" s="1903" t="s">
        <v>3087</v>
      </c>
      <c r="C204" s="924"/>
      <c r="D204" s="925" t="s">
        <v>3088</v>
      </c>
      <c r="E204" s="1902"/>
      <c r="F204" s="1899" t="s">
        <v>1715</v>
      </c>
      <c r="G204" s="1900">
        <v>10</v>
      </c>
      <c r="H204" s="216"/>
      <c r="I204" s="928">
        <f t="shared" si="4"/>
        <v>0</v>
      </c>
      <c r="J204" s="929" t="s">
        <v>3089</v>
      </c>
      <c r="K204" s="930"/>
      <c r="L204" s="110"/>
      <c r="M204" s="1863"/>
    </row>
    <row r="205" spans="1:13" ht="24" x14ac:dyDescent="0.2">
      <c r="A205" s="1891" t="s">
        <v>3090</v>
      </c>
      <c r="B205" s="1903" t="s">
        <v>3091</v>
      </c>
      <c r="C205" s="924"/>
      <c r="D205" s="925" t="s">
        <v>3092</v>
      </c>
      <c r="E205" s="1902"/>
      <c r="F205" s="1899" t="s">
        <v>1715</v>
      </c>
      <c r="G205" s="1900">
        <v>10</v>
      </c>
      <c r="H205" s="216"/>
      <c r="I205" s="928">
        <f t="shared" si="4"/>
        <v>0</v>
      </c>
      <c r="J205" s="929" t="s">
        <v>3093</v>
      </c>
      <c r="K205" s="930"/>
      <c r="L205" s="110"/>
      <c r="M205" s="1863"/>
    </row>
    <row r="206" spans="1:13" ht="24" x14ac:dyDescent="0.2">
      <c r="A206" s="1891" t="s">
        <v>3094</v>
      </c>
      <c r="B206" s="1903" t="s">
        <v>3095</v>
      </c>
      <c r="C206" s="1883"/>
      <c r="D206" s="925" t="s">
        <v>3096</v>
      </c>
      <c r="E206" s="1902"/>
      <c r="F206" s="1899" t="s">
        <v>1715</v>
      </c>
      <c r="G206" s="1900">
        <v>210</v>
      </c>
      <c r="H206" s="216"/>
      <c r="I206" s="928">
        <f t="shared" si="4"/>
        <v>0</v>
      </c>
      <c r="J206" s="929" t="s">
        <v>3097</v>
      </c>
      <c r="K206" s="930"/>
      <c r="L206" s="110"/>
      <c r="M206" s="1863"/>
    </row>
    <row r="207" spans="1:13" ht="24" x14ac:dyDescent="0.2">
      <c r="A207" s="1891" t="s">
        <v>3098</v>
      </c>
      <c r="B207" s="1903" t="s">
        <v>3099</v>
      </c>
      <c r="C207" s="1883"/>
      <c r="D207" s="925" t="s">
        <v>3100</v>
      </c>
      <c r="E207" s="1902"/>
      <c r="F207" s="1899" t="s">
        <v>1715</v>
      </c>
      <c r="G207" s="1900">
        <v>20</v>
      </c>
      <c r="H207" s="216"/>
      <c r="I207" s="928">
        <f t="shared" si="4"/>
        <v>0</v>
      </c>
      <c r="J207" s="929" t="s">
        <v>3101</v>
      </c>
      <c r="K207" s="930"/>
      <c r="L207" s="110"/>
      <c r="M207" s="1863"/>
    </row>
    <row r="208" spans="1:13" ht="24" x14ac:dyDescent="0.2">
      <c r="A208" s="1891" t="s">
        <v>3102</v>
      </c>
      <c r="B208" s="1903" t="s">
        <v>3103</v>
      </c>
      <c r="C208" s="1883"/>
      <c r="D208" s="925" t="s">
        <v>3104</v>
      </c>
      <c r="E208" s="1902"/>
      <c r="F208" s="877" t="s">
        <v>1715</v>
      </c>
      <c r="G208" s="1900">
        <v>40</v>
      </c>
      <c r="H208" s="216"/>
      <c r="I208" s="928">
        <f t="shared" si="4"/>
        <v>0</v>
      </c>
      <c r="J208" s="929" t="s">
        <v>3105</v>
      </c>
      <c r="K208" s="930"/>
      <c r="L208" s="110"/>
      <c r="M208" s="1863"/>
    </row>
    <row r="209" spans="1:14" ht="24" x14ac:dyDescent="0.2">
      <c r="A209" s="1891" t="s">
        <v>3106</v>
      </c>
      <c r="B209" s="1903" t="s">
        <v>3107</v>
      </c>
      <c r="C209" s="1883"/>
      <c r="D209" s="925" t="s">
        <v>3108</v>
      </c>
      <c r="E209" s="1902"/>
      <c r="F209" s="877" t="s">
        <v>1715</v>
      </c>
      <c r="G209" s="1900">
        <v>40</v>
      </c>
      <c r="H209" s="216"/>
      <c r="I209" s="928">
        <f t="shared" si="4"/>
        <v>0</v>
      </c>
      <c r="J209" s="929" t="s">
        <v>3109</v>
      </c>
      <c r="K209" s="930"/>
      <c r="L209" s="110"/>
      <c r="M209" s="1863"/>
    </row>
    <row r="210" spans="1:14" ht="24" x14ac:dyDescent="0.2">
      <c r="A210" s="1891" t="s">
        <v>3110</v>
      </c>
      <c r="B210" s="1903" t="s">
        <v>3111</v>
      </c>
      <c r="C210" s="1883"/>
      <c r="D210" s="925" t="s">
        <v>3112</v>
      </c>
      <c r="E210" s="1902"/>
      <c r="F210" s="877" t="s">
        <v>1715</v>
      </c>
      <c r="G210" s="1900">
        <v>30</v>
      </c>
      <c r="H210" s="216"/>
      <c r="I210" s="928">
        <f t="shared" si="4"/>
        <v>0</v>
      </c>
      <c r="J210" s="929" t="s">
        <v>3113</v>
      </c>
      <c r="K210" s="930"/>
      <c r="L210" s="110"/>
      <c r="M210" s="1863"/>
    </row>
    <row r="211" spans="1:14" ht="24" x14ac:dyDescent="0.2">
      <c r="A211" s="1891" t="s">
        <v>3114</v>
      </c>
      <c r="B211" s="1903" t="s">
        <v>3115</v>
      </c>
      <c r="C211" s="1883"/>
      <c r="D211" s="925" t="s">
        <v>3116</v>
      </c>
      <c r="E211" s="1902"/>
      <c r="F211" s="877" t="s">
        <v>1715</v>
      </c>
      <c r="G211" s="1900">
        <v>30</v>
      </c>
      <c r="H211" s="216"/>
      <c r="I211" s="928">
        <f t="shared" si="4"/>
        <v>0</v>
      </c>
      <c r="J211" s="929" t="s">
        <v>3117</v>
      </c>
      <c r="K211" s="930"/>
      <c r="L211" s="110"/>
      <c r="M211" s="1863"/>
    </row>
    <row r="212" spans="1:14" ht="24" x14ac:dyDescent="0.2">
      <c r="A212" s="1891" t="s">
        <v>3118</v>
      </c>
      <c r="B212" s="1903" t="s">
        <v>3119</v>
      </c>
      <c r="C212" s="1883"/>
      <c r="D212" s="925" t="s">
        <v>3120</v>
      </c>
      <c r="E212" s="1902"/>
      <c r="F212" s="877" t="s">
        <v>1715</v>
      </c>
      <c r="G212" s="1900">
        <v>10</v>
      </c>
      <c r="H212" s="216"/>
      <c r="I212" s="928">
        <f t="shared" si="4"/>
        <v>0</v>
      </c>
      <c r="J212" s="929" t="s">
        <v>3121</v>
      </c>
      <c r="K212" s="930"/>
      <c r="L212" s="110"/>
      <c r="M212" s="1863"/>
    </row>
    <row r="213" spans="1:14" ht="36" x14ac:dyDescent="0.2">
      <c r="A213" s="1891" t="s">
        <v>3122</v>
      </c>
      <c r="B213" s="1904" t="s">
        <v>3123</v>
      </c>
      <c r="C213" s="924"/>
      <c r="D213" s="925" t="s">
        <v>3124</v>
      </c>
      <c r="E213" s="1902"/>
      <c r="F213" s="1899" t="s">
        <v>1715</v>
      </c>
      <c r="G213" s="1900">
        <v>50</v>
      </c>
      <c r="H213" s="216"/>
      <c r="I213" s="928">
        <f t="shared" si="4"/>
        <v>0</v>
      </c>
      <c r="J213" s="929" t="s">
        <v>3125</v>
      </c>
      <c r="K213" s="930"/>
      <c r="L213" s="110"/>
      <c r="M213" s="1863"/>
    </row>
    <row r="214" spans="1:14" ht="24" x14ac:dyDescent="0.2">
      <c r="A214" s="1891" t="s">
        <v>16155</v>
      </c>
      <c r="B214" s="1905" t="s">
        <v>3126</v>
      </c>
      <c r="C214" s="924"/>
      <c r="D214" s="925" t="s">
        <v>3127</v>
      </c>
      <c r="E214" s="1902"/>
      <c r="F214" s="1899" t="s">
        <v>11382</v>
      </c>
      <c r="G214" s="1900">
        <v>1</v>
      </c>
      <c r="H214" s="216"/>
      <c r="I214" s="928">
        <f t="shared" si="4"/>
        <v>0</v>
      </c>
      <c r="J214" s="929" t="s">
        <v>3128</v>
      </c>
      <c r="K214" s="930"/>
      <c r="L214" s="110"/>
      <c r="M214" s="1863"/>
    </row>
    <row r="215" spans="1:14" s="48" customFormat="1" x14ac:dyDescent="0.25">
      <c r="A215" s="600" t="s">
        <v>3129</v>
      </c>
      <c r="B215" s="599" t="s">
        <v>2554</v>
      </c>
      <c r="C215" s="599"/>
      <c r="D215" s="600" t="s">
        <v>2555</v>
      </c>
      <c r="E215" s="599"/>
      <c r="F215" s="599"/>
      <c r="G215" s="601"/>
      <c r="H215" s="602"/>
      <c r="I215" s="603">
        <f>I216+I233+I242</f>
        <v>0</v>
      </c>
      <c r="J215" s="604"/>
      <c r="K215" s="599"/>
      <c r="L215" s="110"/>
      <c r="M215" s="605"/>
      <c r="N215" s="605"/>
    </row>
    <row r="216" spans="1:14" s="49" customFormat="1" x14ac:dyDescent="0.2">
      <c r="A216" s="1820" t="s">
        <v>3130</v>
      </c>
      <c r="B216" s="1821" t="s">
        <v>3131</v>
      </c>
      <c r="C216" s="1783"/>
      <c r="D216" s="1822" t="s">
        <v>3132</v>
      </c>
      <c r="E216" s="1783"/>
      <c r="F216" s="1823"/>
      <c r="G216" s="1824"/>
      <c r="H216" s="1825"/>
      <c r="I216" s="1826">
        <f>I217+I221+I225+I229</f>
        <v>0</v>
      </c>
      <c r="J216" s="1827"/>
      <c r="K216" s="1828"/>
      <c r="L216" s="110"/>
      <c r="M216" s="1829"/>
      <c r="N216" s="1829"/>
    </row>
    <row r="217" spans="1:14" x14ac:dyDescent="0.2">
      <c r="A217" s="1871" t="s">
        <v>3133</v>
      </c>
      <c r="B217" s="1872" t="s">
        <v>3134</v>
      </c>
      <c r="C217" s="1873"/>
      <c r="D217" s="1874" t="s">
        <v>3135</v>
      </c>
      <c r="E217" s="1906"/>
      <c r="F217" s="1875"/>
      <c r="G217" s="1875"/>
      <c r="H217" s="1879"/>
      <c r="I217" s="1878">
        <f>I218+I219+I220</f>
        <v>0</v>
      </c>
      <c r="J217" s="1879"/>
      <c r="K217" s="1880"/>
      <c r="L217" s="110"/>
      <c r="M217" s="1881"/>
    </row>
    <row r="218" spans="1:14" ht="24" x14ac:dyDescent="0.2">
      <c r="A218" s="1898" t="s">
        <v>3136</v>
      </c>
      <c r="B218" s="111" t="s">
        <v>3137</v>
      </c>
      <c r="C218" s="1854"/>
      <c r="D218" s="1855" t="s">
        <v>3138</v>
      </c>
      <c r="E218" s="1907"/>
      <c r="F218" s="1908" t="s">
        <v>11382</v>
      </c>
      <c r="G218" s="939">
        <v>1</v>
      </c>
      <c r="H218" s="216"/>
      <c r="I218" s="928">
        <f>ROUND(G218*H218,2)</f>
        <v>0</v>
      </c>
      <c r="J218" s="1909" t="s">
        <v>3139</v>
      </c>
      <c r="K218" s="1856"/>
      <c r="L218" s="110"/>
      <c r="M218" s="1857"/>
    </row>
    <row r="219" spans="1:14" ht="24" x14ac:dyDescent="0.2">
      <c r="A219" s="1898" t="s">
        <v>3140</v>
      </c>
      <c r="B219" s="112" t="s">
        <v>3141</v>
      </c>
      <c r="C219" s="1854"/>
      <c r="D219" s="1855" t="s">
        <v>3142</v>
      </c>
      <c r="E219" s="1907"/>
      <c r="F219" s="1908" t="s">
        <v>11382</v>
      </c>
      <c r="G219" s="939">
        <v>1</v>
      </c>
      <c r="H219" s="216"/>
      <c r="I219" s="928">
        <f>ROUND(G219*H219,2)</f>
        <v>0</v>
      </c>
      <c r="J219" s="1909" t="s">
        <v>3143</v>
      </c>
      <c r="K219" s="1856"/>
      <c r="L219" s="110"/>
      <c r="M219" s="1857"/>
    </row>
    <row r="220" spans="1:14" ht="24" x14ac:dyDescent="0.2">
      <c r="A220" s="1898" t="s">
        <v>3144</v>
      </c>
      <c r="B220" s="111" t="s">
        <v>3145</v>
      </c>
      <c r="C220" s="1854"/>
      <c r="D220" s="1855" t="s">
        <v>3146</v>
      </c>
      <c r="E220" s="1907"/>
      <c r="F220" s="1908" t="s">
        <v>11382</v>
      </c>
      <c r="G220" s="939">
        <v>1</v>
      </c>
      <c r="H220" s="216"/>
      <c r="I220" s="928">
        <f>ROUND(G220*H220,2)</f>
        <v>0</v>
      </c>
      <c r="J220" s="1909" t="s">
        <v>3147</v>
      </c>
      <c r="K220" s="1856"/>
      <c r="L220" s="110"/>
      <c r="M220" s="1857"/>
    </row>
    <row r="221" spans="1:14" x14ac:dyDescent="0.2">
      <c r="A221" s="1871" t="s">
        <v>3148</v>
      </c>
      <c r="B221" s="1872" t="s">
        <v>3149</v>
      </c>
      <c r="C221" s="1873"/>
      <c r="D221" s="1874" t="s">
        <v>3150</v>
      </c>
      <c r="E221" s="1906"/>
      <c r="F221" s="1875"/>
      <c r="G221" s="1875"/>
      <c r="H221" s="1879"/>
      <c r="I221" s="1878">
        <f>I222+I223+I224</f>
        <v>0</v>
      </c>
      <c r="J221" s="1879"/>
      <c r="K221" s="1880"/>
      <c r="L221" s="110"/>
      <c r="M221" s="1881"/>
    </row>
    <row r="222" spans="1:14" ht="24" x14ac:dyDescent="0.2">
      <c r="A222" s="1898" t="s">
        <v>3151</v>
      </c>
      <c r="B222" s="111" t="s">
        <v>3137</v>
      </c>
      <c r="C222" s="1854"/>
      <c r="D222" s="1855" t="s">
        <v>3138</v>
      </c>
      <c r="E222" s="1907"/>
      <c r="F222" s="1908" t="s">
        <v>11382</v>
      </c>
      <c r="G222" s="939">
        <v>1</v>
      </c>
      <c r="H222" s="216"/>
      <c r="I222" s="928">
        <f>ROUND(G222*H222,2)</f>
        <v>0</v>
      </c>
      <c r="J222" s="1909" t="s">
        <v>3152</v>
      </c>
      <c r="K222" s="1856"/>
      <c r="L222" s="110"/>
      <c r="M222" s="1857"/>
    </row>
    <row r="223" spans="1:14" ht="24" x14ac:dyDescent="0.2">
      <c r="A223" s="1898" t="s">
        <v>3153</v>
      </c>
      <c r="B223" s="112" t="s">
        <v>3141</v>
      </c>
      <c r="C223" s="1854"/>
      <c r="D223" s="1855" t="s">
        <v>3142</v>
      </c>
      <c r="E223" s="1907"/>
      <c r="F223" s="1908" t="s">
        <v>11382</v>
      </c>
      <c r="G223" s="939">
        <v>1</v>
      </c>
      <c r="H223" s="216"/>
      <c r="I223" s="928">
        <f>ROUND(G223*H223,2)</f>
        <v>0</v>
      </c>
      <c r="J223" s="1909" t="s">
        <v>3154</v>
      </c>
      <c r="K223" s="1856"/>
      <c r="L223" s="110"/>
      <c r="M223" s="1857"/>
    </row>
    <row r="224" spans="1:14" ht="24" x14ac:dyDescent="0.2">
      <c r="A224" s="1898" t="s">
        <v>3155</v>
      </c>
      <c r="B224" s="111" t="s">
        <v>3145</v>
      </c>
      <c r="C224" s="1854"/>
      <c r="D224" s="1855" t="s">
        <v>3146</v>
      </c>
      <c r="E224" s="1907"/>
      <c r="F224" s="1908" t="s">
        <v>11382</v>
      </c>
      <c r="G224" s="939">
        <v>1</v>
      </c>
      <c r="H224" s="216"/>
      <c r="I224" s="928">
        <f>ROUND(G224*H224,2)</f>
        <v>0</v>
      </c>
      <c r="J224" s="1909" t="s">
        <v>3156</v>
      </c>
      <c r="K224" s="1856"/>
      <c r="L224" s="110"/>
      <c r="M224" s="1857"/>
    </row>
    <row r="225" spans="1:14" x14ac:dyDescent="0.2">
      <c r="A225" s="1871" t="s">
        <v>3157</v>
      </c>
      <c r="B225" s="1872" t="s">
        <v>3158</v>
      </c>
      <c r="C225" s="1873"/>
      <c r="D225" s="1874" t="s">
        <v>3159</v>
      </c>
      <c r="E225" s="1906"/>
      <c r="F225" s="1875"/>
      <c r="G225" s="1875"/>
      <c r="H225" s="1879"/>
      <c r="I225" s="1878">
        <f>I226+I227+I228</f>
        <v>0</v>
      </c>
      <c r="J225" s="1879"/>
      <c r="K225" s="1880"/>
      <c r="L225" s="110"/>
      <c r="M225" s="1881"/>
    </row>
    <row r="226" spans="1:14" ht="24" x14ac:dyDescent="0.2">
      <c r="A226" s="1898" t="s">
        <v>3160</v>
      </c>
      <c r="B226" s="111" t="s">
        <v>3137</v>
      </c>
      <c r="C226" s="1854"/>
      <c r="D226" s="1855" t="s">
        <v>3138</v>
      </c>
      <c r="E226" s="1907"/>
      <c r="F226" s="1908" t="s">
        <v>11382</v>
      </c>
      <c r="G226" s="939">
        <v>1</v>
      </c>
      <c r="H226" s="216"/>
      <c r="I226" s="928">
        <f>ROUND(G226*H226,2)</f>
        <v>0</v>
      </c>
      <c r="J226" s="1909" t="s">
        <v>3161</v>
      </c>
      <c r="K226" s="1856"/>
      <c r="L226" s="110"/>
      <c r="M226" s="1857"/>
    </row>
    <row r="227" spans="1:14" ht="24" x14ac:dyDescent="0.2">
      <c r="A227" s="1898" t="s">
        <v>3162</v>
      </c>
      <c r="B227" s="112" t="s">
        <v>3141</v>
      </c>
      <c r="C227" s="1854"/>
      <c r="D227" s="1855" t="s">
        <v>3142</v>
      </c>
      <c r="E227" s="1907"/>
      <c r="F227" s="1908" t="s">
        <v>11382</v>
      </c>
      <c r="G227" s="939">
        <v>1</v>
      </c>
      <c r="H227" s="216"/>
      <c r="I227" s="928">
        <f>ROUND(G227*H227,2)</f>
        <v>0</v>
      </c>
      <c r="J227" s="1909" t="s">
        <v>3163</v>
      </c>
      <c r="K227" s="1856"/>
      <c r="L227" s="110"/>
      <c r="M227" s="1857"/>
    </row>
    <row r="228" spans="1:14" ht="24" x14ac:dyDescent="0.2">
      <c r="A228" s="1898" t="s">
        <v>3155</v>
      </c>
      <c r="B228" s="111" t="s">
        <v>3145</v>
      </c>
      <c r="C228" s="1854"/>
      <c r="D228" s="1855" t="s">
        <v>3146</v>
      </c>
      <c r="E228" s="1907"/>
      <c r="F228" s="1908" t="s">
        <v>11382</v>
      </c>
      <c r="G228" s="939">
        <v>1</v>
      </c>
      <c r="H228" s="216"/>
      <c r="I228" s="928">
        <f>ROUND(G228*H228,2)</f>
        <v>0</v>
      </c>
      <c r="J228" s="1909" t="s">
        <v>3164</v>
      </c>
      <c r="K228" s="1856"/>
      <c r="L228" s="110"/>
      <c r="M228" s="1857"/>
    </row>
    <row r="229" spans="1:14" x14ac:dyDescent="0.2">
      <c r="A229" s="1871" t="s">
        <v>3165</v>
      </c>
      <c r="B229" s="1872" t="s">
        <v>3166</v>
      </c>
      <c r="C229" s="1873"/>
      <c r="D229" s="1874" t="s">
        <v>3167</v>
      </c>
      <c r="E229" s="1906"/>
      <c r="F229" s="1875"/>
      <c r="G229" s="1875"/>
      <c r="H229" s="1879"/>
      <c r="I229" s="1878">
        <f>I230+I231+I232</f>
        <v>0</v>
      </c>
      <c r="J229" s="1879"/>
      <c r="K229" s="1880"/>
      <c r="L229" s="110"/>
      <c r="M229" s="1881"/>
    </row>
    <row r="230" spans="1:14" ht="24" x14ac:dyDescent="0.2">
      <c r="A230" s="1898" t="s">
        <v>3168</v>
      </c>
      <c r="B230" s="111" t="s">
        <v>3137</v>
      </c>
      <c r="C230" s="1854"/>
      <c r="D230" s="1855" t="s">
        <v>3138</v>
      </c>
      <c r="E230" s="1907"/>
      <c r="F230" s="1908" t="s">
        <v>11382</v>
      </c>
      <c r="G230" s="939">
        <v>1</v>
      </c>
      <c r="H230" s="216"/>
      <c r="I230" s="928">
        <f>ROUND(G230*H230,2)</f>
        <v>0</v>
      </c>
      <c r="J230" s="1909" t="s">
        <v>3169</v>
      </c>
      <c r="K230" s="1856"/>
      <c r="L230" s="110"/>
      <c r="M230" s="1857"/>
    </row>
    <row r="231" spans="1:14" ht="24" x14ac:dyDescent="0.2">
      <c r="A231" s="1898" t="s">
        <v>3170</v>
      </c>
      <c r="B231" s="112" t="s">
        <v>3141</v>
      </c>
      <c r="C231" s="1854"/>
      <c r="D231" s="1855" t="s">
        <v>3142</v>
      </c>
      <c r="E231" s="1907"/>
      <c r="F231" s="1908" t="s">
        <v>11382</v>
      </c>
      <c r="G231" s="939">
        <v>1</v>
      </c>
      <c r="H231" s="216"/>
      <c r="I231" s="928">
        <f>ROUND(G231*H231,2)</f>
        <v>0</v>
      </c>
      <c r="J231" s="1909" t="s">
        <v>3171</v>
      </c>
      <c r="K231" s="1856"/>
      <c r="L231" s="110"/>
      <c r="M231" s="1857"/>
    </row>
    <row r="232" spans="1:14" ht="24" x14ac:dyDescent="0.2">
      <c r="A232" s="1898" t="s">
        <v>3172</v>
      </c>
      <c r="B232" s="111" t="s">
        <v>3145</v>
      </c>
      <c r="C232" s="1854"/>
      <c r="D232" s="1855" t="s">
        <v>3146</v>
      </c>
      <c r="E232" s="1907"/>
      <c r="F232" s="1908" t="s">
        <v>11382</v>
      </c>
      <c r="G232" s="939">
        <v>1</v>
      </c>
      <c r="H232" s="216"/>
      <c r="I232" s="928">
        <f>ROUND(G232*H232,2)</f>
        <v>0</v>
      </c>
      <c r="J232" s="1909" t="s">
        <v>3173</v>
      </c>
      <c r="K232" s="1856"/>
      <c r="L232" s="110"/>
      <c r="M232" s="1857"/>
    </row>
    <row r="233" spans="1:14" s="49" customFormat="1" x14ac:dyDescent="0.2">
      <c r="A233" s="1820" t="s">
        <v>3174</v>
      </c>
      <c r="B233" s="1821" t="s">
        <v>3175</v>
      </c>
      <c r="C233" s="1783"/>
      <c r="D233" s="1822" t="s">
        <v>3176</v>
      </c>
      <c r="E233" s="1783"/>
      <c r="F233" s="1823"/>
      <c r="G233" s="1824"/>
      <c r="H233" s="1825"/>
      <c r="I233" s="1826">
        <f>I234+I236+I238</f>
        <v>0</v>
      </c>
      <c r="J233" s="1827"/>
      <c r="K233" s="1828"/>
      <c r="L233" s="110"/>
      <c r="M233" s="1829"/>
      <c r="N233" s="1829"/>
    </row>
    <row r="234" spans="1:14" x14ac:dyDescent="0.2">
      <c r="A234" s="1871" t="s">
        <v>3177</v>
      </c>
      <c r="B234" s="1872" t="s">
        <v>3178</v>
      </c>
      <c r="C234" s="1873"/>
      <c r="D234" s="1874" t="s">
        <v>3179</v>
      </c>
      <c r="E234" s="1906"/>
      <c r="F234" s="1875"/>
      <c r="G234" s="1875"/>
      <c r="H234" s="1879"/>
      <c r="I234" s="1878">
        <f>I235</f>
        <v>0</v>
      </c>
      <c r="J234" s="1879"/>
      <c r="K234" s="1880"/>
      <c r="L234" s="110"/>
      <c r="M234" s="1881"/>
    </row>
    <row r="235" spans="1:14" ht="36" x14ac:dyDescent="0.2">
      <c r="A235" s="1898" t="s">
        <v>3180</v>
      </c>
      <c r="B235" s="111" t="s">
        <v>3181</v>
      </c>
      <c r="C235" s="1854"/>
      <c r="D235" s="1855" t="s">
        <v>3182</v>
      </c>
      <c r="E235" s="1907"/>
      <c r="F235" s="1908" t="s">
        <v>11382</v>
      </c>
      <c r="G235" s="939">
        <v>1</v>
      </c>
      <c r="H235" s="216"/>
      <c r="I235" s="928">
        <f>ROUND(G235*H235,2)</f>
        <v>0</v>
      </c>
      <c r="J235" s="1909" t="s">
        <v>3183</v>
      </c>
      <c r="K235" s="1856"/>
      <c r="L235" s="110"/>
      <c r="M235" s="1857"/>
    </row>
    <row r="236" spans="1:14" x14ac:dyDescent="0.2">
      <c r="A236" s="1871" t="s">
        <v>3184</v>
      </c>
      <c r="B236" s="1872" t="s">
        <v>3185</v>
      </c>
      <c r="C236" s="1873"/>
      <c r="D236" s="1874" t="s">
        <v>3186</v>
      </c>
      <c r="E236" s="1906"/>
      <c r="F236" s="1875"/>
      <c r="G236" s="1875"/>
      <c r="H236" s="1879"/>
      <c r="I236" s="1878">
        <f>I237</f>
        <v>0</v>
      </c>
      <c r="J236" s="1879"/>
      <c r="K236" s="1880"/>
      <c r="L236" s="110"/>
      <c r="M236" s="1881"/>
    </row>
    <row r="237" spans="1:14" ht="36" x14ac:dyDescent="0.2">
      <c r="A237" s="1898" t="s">
        <v>3062</v>
      </c>
      <c r="B237" s="111" t="s">
        <v>3181</v>
      </c>
      <c r="C237" s="1854"/>
      <c r="D237" s="1855" t="s">
        <v>3182</v>
      </c>
      <c r="E237" s="1907"/>
      <c r="F237" s="1908" t="s">
        <v>11382</v>
      </c>
      <c r="G237" s="939">
        <v>1</v>
      </c>
      <c r="H237" s="216"/>
      <c r="I237" s="928">
        <f>ROUND(G237*H237,2)</f>
        <v>0</v>
      </c>
      <c r="J237" s="1909" t="s">
        <v>3187</v>
      </c>
      <c r="K237" s="1856"/>
      <c r="L237" s="110"/>
      <c r="M237" s="1857"/>
    </row>
    <row r="238" spans="1:14" x14ac:dyDescent="0.2">
      <c r="A238" s="1871" t="s">
        <v>3188</v>
      </c>
      <c r="B238" s="1872" t="s">
        <v>3189</v>
      </c>
      <c r="C238" s="1873"/>
      <c r="D238" s="1874" t="s">
        <v>3190</v>
      </c>
      <c r="E238" s="1906"/>
      <c r="F238" s="1875"/>
      <c r="G238" s="1875"/>
      <c r="H238" s="1879"/>
      <c r="I238" s="1878">
        <f>I239+I240+I241</f>
        <v>0</v>
      </c>
      <c r="J238" s="1879"/>
      <c r="K238" s="1880"/>
      <c r="L238" s="110"/>
      <c r="M238" s="1881"/>
    </row>
    <row r="239" spans="1:14" ht="132" x14ac:dyDescent="0.2">
      <c r="A239" s="1898" t="s">
        <v>3191</v>
      </c>
      <c r="B239" s="111" t="s">
        <v>3192</v>
      </c>
      <c r="C239" s="1854"/>
      <c r="D239" s="1855" t="s">
        <v>3193</v>
      </c>
      <c r="E239" s="1907"/>
      <c r="F239" s="1908" t="s">
        <v>11382</v>
      </c>
      <c r="G239" s="939">
        <v>1</v>
      </c>
      <c r="H239" s="216"/>
      <c r="I239" s="928">
        <f>ROUND(G239*H239,2)</f>
        <v>0</v>
      </c>
      <c r="J239" s="1909" t="s">
        <v>3194</v>
      </c>
      <c r="K239" s="1856"/>
      <c r="L239" s="110"/>
      <c r="M239" s="1857"/>
    </row>
    <row r="240" spans="1:14" ht="132" x14ac:dyDescent="0.2">
      <c r="A240" s="1898" t="s">
        <v>3195</v>
      </c>
      <c r="B240" s="111" t="s">
        <v>3196</v>
      </c>
      <c r="C240" s="1854"/>
      <c r="D240" s="1855" t="s">
        <v>3197</v>
      </c>
      <c r="E240" s="1907"/>
      <c r="F240" s="1908" t="s">
        <v>11382</v>
      </c>
      <c r="G240" s="939">
        <v>1</v>
      </c>
      <c r="H240" s="216"/>
      <c r="I240" s="928">
        <f>ROUND(G240*H240,2)</f>
        <v>0</v>
      </c>
      <c r="J240" s="1909" t="s">
        <v>3198</v>
      </c>
      <c r="K240" s="1856"/>
      <c r="L240" s="110"/>
      <c r="M240" s="1857"/>
    </row>
    <row r="241" spans="1:14" ht="132" x14ac:dyDescent="0.2">
      <c r="A241" s="1898" t="s">
        <v>3199</v>
      </c>
      <c r="B241" s="111" t="s">
        <v>3200</v>
      </c>
      <c r="C241" s="1854"/>
      <c r="D241" s="1855" t="s">
        <v>3201</v>
      </c>
      <c r="E241" s="1907"/>
      <c r="F241" s="1908" t="s">
        <v>11382</v>
      </c>
      <c r="G241" s="939">
        <v>1</v>
      </c>
      <c r="H241" s="216"/>
      <c r="I241" s="928">
        <f>ROUND(G241*H241,2)</f>
        <v>0</v>
      </c>
      <c r="J241" s="1909" t="s">
        <v>3202</v>
      </c>
      <c r="K241" s="1856"/>
      <c r="L241" s="110"/>
      <c r="M241" s="1857"/>
    </row>
    <row r="242" spans="1:14" s="49" customFormat="1" x14ac:dyDescent="0.2">
      <c r="A242" s="1820" t="s">
        <v>3203</v>
      </c>
      <c r="B242" s="1821" t="s">
        <v>3204</v>
      </c>
      <c r="C242" s="1783"/>
      <c r="D242" s="1822" t="s">
        <v>3205</v>
      </c>
      <c r="E242" s="1783"/>
      <c r="F242" s="1823"/>
      <c r="G242" s="1824"/>
      <c r="H242" s="1825"/>
      <c r="I242" s="1826">
        <f>I243+I246</f>
        <v>0</v>
      </c>
      <c r="J242" s="1827"/>
      <c r="K242" s="1828"/>
      <c r="L242" s="110"/>
      <c r="M242" s="1829"/>
      <c r="N242" s="1829"/>
    </row>
    <row r="243" spans="1:14" x14ac:dyDescent="0.2">
      <c r="A243" s="1871" t="s">
        <v>3206</v>
      </c>
      <c r="B243" s="1872" t="s">
        <v>3207</v>
      </c>
      <c r="C243" s="1873"/>
      <c r="D243" s="1874" t="s">
        <v>3208</v>
      </c>
      <c r="E243" s="1906"/>
      <c r="F243" s="1875"/>
      <c r="G243" s="1875"/>
      <c r="H243" s="1879"/>
      <c r="I243" s="1878">
        <f>I244+I245</f>
        <v>0</v>
      </c>
      <c r="J243" s="1879"/>
      <c r="K243" s="1880"/>
      <c r="L243" s="110"/>
      <c r="M243" s="1881"/>
    </row>
    <row r="244" spans="1:14" ht="24" x14ac:dyDescent="0.2">
      <c r="A244" s="1898" t="s">
        <v>3209</v>
      </c>
      <c r="B244" s="111" t="s">
        <v>3210</v>
      </c>
      <c r="C244" s="1854"/>
      <c r="D244" s="1855" t="s">
        <v>3211</v>
      </c>
      <c r="E244" s="1907"/>
      <c r="F244" s="1908" t="s">
        <v>11382</v>
      </c>
      <c r="G244" s="939">
        <v>1</v>
      </c>
      <c r="H244" s="216"/>
      <c r="I244" s="928">
        <f>ROUND(G244*H244,2)</f>
        <v>0</v>
      </c>
      <c r="J244" s="1909" t="s">
        <v>3212</v>
      </c>
      <c r="K244" s="1856"/>
      <c r="L244" s="110"/>
      <c r="M244" s="1857"/>
    </row>
    <row r="245" spans="1:14" ht="24" x14ac:dyDescent="0.2">
      <c r="A245" s="1898" t="s">
        <v>3209</v>
      </c>
      <c r="B245" s="111" t="s">
        <v>3213</v>
      </c>
      <c r="C245" s="1854"/>
      <c r="D245" s="1855" t="s">
        <v>3214</v>
      </c>
      <c r="E245" s="1907"/>
      <c r="F245" s="1908" t="s">
        <v>11382</v>
      </c>
      <c r="G245" s="939">
        <v>1</v>
      </c>
      <c r="H245" s="216"/>
      <c r="I245" s="928">
        <f>ROUND(G245*H245,2)</f>
        <v>0</v>
      </c>
      <c r="J245" s="1909" t="s">
        <v>3215</v>
      </c>
      <c r="K245" s="1856"/>
      <c r="L245" s="110"/>
      <c r="M245" s="1857"/>
    </row>
    <row r="246" spans="1:14" x14ac:dyDescent="0.2">
      <c r="A246" s="1871" t="s">
        <v>3216</v>
      </c>
      <c r="B246" s="1872" t="s">
        <v>3217</v>
      </c>
      <c r="C246" s="1873"/>
      <c r="D246" s="1874" t="s">
        <v>3218</v>
      </c>
      <c r="E246" s="1906"/>
      <c r="F246" s="1875"/>
      <c r="G246" s="1875"/>
      <c r="H246" s="1879"/>
      <c r="I246" s="1878">
        <f>I247+I248</f>
        <v>0</v>
      </c>
      <c r="J246" s="1879"/>
      <c r="K246" s="1880"/>
      <c r="L246" s="110"/>
      <c r="M246" s="1881"/>
    </row>
    <row r="247" spans="1:14" ht="36" x14ac:dyDescent="0.2">
      <c r="A247" s="1898" t="s">
        <v>3219</v>
      </c>
      <c r="B247" s="111" t="s">
        <v>3220</v>
      </c>
      <c r="C247" s="1854"/>
      <c r="D247" s="1855" t="s">
        <v>3221</v>
      </c>
      <c r="E247" s="1907"/>
      <c r="F247" s="1908" t="s">
        <v>11382</v>
      </c>
      <c r="G247" s="939">
        <v>1</v>
      </c>
      <c r="H247" s="216"/>
      <c r="I247" s="928">
        <f>ROUND(G247*H247,2)</f>
        <v>0</v>
      </c>
      <c r="J247" s="1909" t="s">
        <v>3222</v>
      </c>
      <c r="K247" s="1856"/>
      <c r="L247" s="110"/>
      <c r="M247" s="1857"/>
    </row>
    <row r="248" spans="1:14" ht="36" x14ac:dyDescent="0.2">
      <c r="A248" s="1898" t="s">
        <v>3223</v>
      </c>
      <c r="B248" s="111" t="s">
        <v>3224</v>
      </c>
      <c r="C248" s="1854"/>
      <c r="D248" s="1855" t="s">
        <v>3225</v>
      </c>
      <c r="E248" s="1907"/>
      <c r="F248" s="1908" t="s">
        <v>11382</v>
      </c>
      <c r="G248" s="939">
        <v>1</v>
      </c>
      <c r="H248" s="216"/>
      <c r="I248" s="928">
        <f>ROUND(G248*H248,2)</f>
        <v>0</v>
      </c>
      <c r="J248" s="1909" t="s">
        <v>3226</v>
      </c>
      <c r="K248" s="1856"/>
      <c r="L248" s="110"/>
      <c r="M248" s="1857"/>
    </row>
    <row r="249" spans="1:14" x14ac:dyDescent="0.2">
      <c r="L249" s="110"/>
    </row>
  </sheetData>
  <sheetProtection algorithmName="SHA-512" hashValue="KRUXi5S6FsGhgFLvykSdqnTrYf+j54lHm8s4oJ9pHM2Xml30LuIiFIZomyyQ9ctMc975OPA1HJW1KG1MJKjEJg==" saltValue="gFeC9/68KWjgzzov+LVPSA==" spinCount="100000" sheet="1" objects="1" scenarios="1" selectLockedCells="1"/>
  <conditionalFormatting sqref="H15:H21">
    <cfRule type="cellIs" dxfId="2647" priority="205" operator="greaterThan">
      <formula>0</formula>
    </cfRule>
    <cfRule type="cellIs" dxfId="2646" priority="206" operator="equal">
      <formula>0</formula>
    </cfRule>
  </conditionalFormatting>
  <conditionalFormatting sqref="H23:H25">
    <cfRule type="cellIs" dxfId="2645" priority="101" operator="greaterThan">
      <formula>0</formula>
    </cfRule>
    <cfRule type="cellIs" dxfId="2644" priority="102" operator="equal">
      <formula>0</formula>
    </cfRule>
  </conditionalFormatting>
  <conditionalFormatting sqref="H28:H32">
    <cfRule type="cellIs" dxfId="2643" priority="99" operator="greaterThan">
      <formula>0</formula>
    </cfRule>
    <cfRule type="cellIs" dxfId="2642" priority="100" operator="equal">
      <formula>0</formula>
    </cfRule>
  </conditionalFormatting>
  <conditionalFormatting sqref="H34:H36">
    <cfRule type="cellIs" dxfId="2641" priority="97" operator="greaterThan">
      <formula>0</formula>
    </cfRule>
    <cfRule type="cellIs" dxfId="2640" priority="98" operator="equal">
      <formula>0</formula>
    </cfRule>
  </conditionalFormatting>
  <conditionalFormatting sqref="H38:H43">
    <cfRule type="cellIs" dxfId="2639" priority="95" operator="greaterThan">
      <formula>0</formula>
    </cfRule>
    <cfRule type="cellIs" dxfId="2638" priority="96" operator="equal">
      <formula>0</formula>
    </cfRule>
  </conditionalFormatting>
  <conditionalFormatting sqref="H46:H50">
    <cfRule type="cellIs" dxfId="2637" priority="93" operator="greaterThan">
      <formula>0</formula>
    </cfRule>
    <cfRule type="cellIs" dxfId="2636" priority="94" operator="equal">
      <formula>0</formula>
    </cfRule>
  </conditionalFormatting>
  <conditionalFormatting sqref="H54:H59">
    <cfRule type="cellIs" dxfId="2635" priority="91" operator="greaterThan">
      <formula>0</formula>
    </cfRule>
    <cfRule type="cellIs" dxfId="2634" priority="92" operator="equal">
      <formula>0</formula>
    </cfRule>
  </conditionalFormatting>
  <conditionalFormatting sqref="H61">
    <cfRule type="cellIs" dxfId="2633" priority="89" operator="greaterThan">
      <formula>0</formula>
    </cfRule>
    <cfRule type="cellIs" dxfId="2632" priority="90" operator="equal">
      <formula>0</formula>
    </cfRule>
  </conditionalFormatting>
  <conditionalFormatting sqref="H64:H68">
    <cfRule type="cellIs" dxfId="2631" priority="87" operator="greaterThan">
      <formula>0</formula>
    </cfRule>
    <cfRule type="cellIs" dxfId="2630" priority="88" operator="equal">
      <formula>0</formula>
    </cfRule>
  </conditionalFormatting>
  <conditionalFormatting sqref="H70:H72">
    <cfRule type="cellIs" dxfId="2629" priority="85" operator="greaterThan">
      <formula>0</formula>
    </cfRule>
    <cfRule type="cellIs" dxfId="2628" priority="86" operator="equal">
      <formula>0</formula>
    </cfRule>
  </conditionalFormatting>
  <conditionalFormatting sqref="H74:H75">
    <cfRule type="cellIs" dxfId="2627" priority="83" operator="greaterThan">
      <formula>0</formula>
    </cfRule>
    <cfRule type="cellIs" dxfId="2626" priority="84" operator="equal">
      <formula>0</formula>
    </cfRule>
  </conditionalFormatting>
  <conditionalFormatting sqref="H78:H80">
    <cfRule type="cellIs" dxfId="2625" priority="81" operator="greaterThan">
      <formula>0</formula>
    </cfRule>
    <cfRule type="cellIs" dxfId="2624" priority="82" operator="equal">
      <formula>0</formula>
    </cfRule>
  </conditionalFormatting>
  <conditionalFormatting sqref="H82:H83">
    <cfRule type="cellIs" dxfId="2623" priority="79" operator="greaterThan">
      <formula>0</formula>
    </cfRule>
    <cfRule type="cellIs" dxfId="2622" priority="80" operator="equal">
      <formula>0</formula>
    </cfRule>
  </conditionalFormatting>
  <conditionalFormatting sqref="H86:H89">
    <cfRule type="cellIs" dxfId="2621" priority="77" operator="greaterThan">
      <formula>0</formula>
    </cfRule>
    <cfRule type="cellIs" dxfId="2620" priority="78" operator="equal">
      <formula>0</formula>
    </cfRule>
  </conditionalFormatting>
  <conditionalFormatting sqref="H91:H92">
    <cfRule type="cellIs" dxfId="2619" priority="75" operator="greaterThan">
      <formula>0</formula>
    </cfRule>
    <cfRule type="cellIs" dxfId="2618" priority="76" operator="equal">
      <formula>0</formula>
    </cfRule>
  </conditionalFormatting>
  <conditionalFormatting sqref="H94:H96">
    <cfRule type="cellIs" dxfId="2617" priority="73" operator="greaterThan">
      <formula>0</formula>
    </cfRule>
    <cfRule type="cellIs" dxfId="2616" priority="74" operator="equal">
      <formula>0</formula>
    </cfRule>
  </conditionalFormatting>
  <conditionalFormatting sqref="H99:H103">
    <cfRule type="cellIs" dxfId="2615" priority="71" operator="greaterThan">
      <formula>0</formula>
    </cfRule>
    <cfRule type="cellIs" dxfId="2614" priority="72" operator="equal">
      <formula>0</formula>
    </cfRule>
  </conditionalFormatting>
  <conditionalFormatting sqref="H106:H108">
    <cfRule type="cellIs" dxfId="2613" priority="69" operator="greaterThan">
      <formula>0</formula>
    </cfRule>
    <cfRule type="cellIs" dxfId="2612" priority="70" operator="equal">
      <formula>0</formula>
    </cfRule>
  </conditionalFormatting>
  <conditionalFormatting sqref="H110:H112">
    <cfRule type="cellIs" dxfId="2611" priority="67" operator="greaterThan">
      <formula>0</formula>
    </cfRule>
    <cfRule type="cellIs" dxfId="2610" priority="68" operator="equal">
      <formula>0</formula>
    </cfRule>
  </conditionalFormatting>
  <conditionalFormatting sqref="H114:H116">
    <cfRule type="cellIs" dxfId="2609" priority="65" operator="greaterThan">
      <formula>0</formula>
    </cfRule>
    <cfRule type="cellIs" dxfId="2608" priority="66" operator="equal">
      <formula>0</formula>
    </cfRule>
  </conditionalFormatting>
  <conditionalFormatting sqref="H118:H120">
    <cfRule type="cellIs" dxfId="2607" priority="63" operator="greaterThan">
      <formula>0</formula>
    </cfRule>
    <cfRule type="cellIs" dxfId="2606" priority="64" operator="equal">
      <formula>0</formula>
    </cfRule>
  </conditionalFormatting>
  <conditionalFormatting sqref="H124:H129">
    <cfRule type="cellIs" dxfId="2605" priority="61" operator="greaterThan">
      <formula>0</formula>
    </cfRule>
    <cfRule type="cellIs" dxfId="2604" priority="62" operator="equal">
      <formula>0</formula>
    </cfRule>
  </conditionalFormatting>
  <conditionalFormatting sqref="H131">
    <cfRule type="cellIs" dxfId="2603" priority="59" operator="greaterThan">
      <formula>0</formula>
    </cfRule>
    <cfRule type="cellIs" dxfId="2602" priority="60" operator="equal">
      <formula>0</formula>
    </cfRule>
  </conditionalFormatting>
  <conditionalFormatting sqref="H134:H138">
    <cfRule type="cellIs" dxfId="2601" priority="57" operator="greaterThan">
      <formula>0</formula>
    </cfRule>
    <cfRule type="cellIs" dxfId="2600" priority="58" operator="equal">
      <formula>0</formula>
    </cfRule>
  </conditionalFormatting>
  <conditionalFormatting sqref="H140:H142">
    <cfRule type="cellIs" dxfId="2599" priority="55" operator="greaterThan">
      <formula>0</formula>
    </cfRule>
    <cfRule type="cellIs" dxfId="2598" priority="56" operator="equal">
      <formula>0</formula>
    </cfRule>
  </conditionalFormatting>
  <conditionalFormatting sqref="H144">
    <cfRule type="cellIs" dxfId="2597" priority="53" operator="greaterThan">
      <formula>0</formula>
    </cfRule>
    <cfRule type="cellIs" dxfId="2596" priority="54" operator="equal">
      <formula>0</formula>
    </cfRule>
  </conditionalFormatting>
  <conditionalFormatting sqref="H147:H149">
    <cfRule type="cellIs" dxfId="2595" priority="51" operator="greaterThan">
      <formula>0</formula>
    </cfRule>
    <cfRule type="cellIs" dxfId="2594" priority="52" operator="equal">
      <formula>0</formula>
    </cfRule>
  </conditionalFormatting>
  <conditionalFormatting sqref="H151:H152">
    <cfRule type="cellIs" dxfId="2593" priority="49" operator="greaterThan">
      <formula>0</formula>
    </cfRule>
    <cfRule type="cellIs" dxfId="2592" priority="50" operator="equal">
      <formula>0</formula>
    </cfRule>
  </conditionalFormatting>
  <conditionalFormatting sqref="H156:H160">
    <cfRule type="cellIs" dxfId="2591" priority="47" operator="greaterThan">
      <formula>0</formula>
    </cfRule>
    <cfRule type="cellIs" dxfId="2590" priority="48" operator="equal">
      <formula>0</formula>
    </cfRule>
  </conditionalFormatting>
  <conditionalFormatting sqref="H162">
    <cfRule type="cellIs" dxfId="2589" priority="45" operator="greaterThan">
      <formula>0</formula>
    </cfRule>
    <cfRule type="cellIs" dxfId="2588" priority="46" operator="equal">
      <formula>0</formula>
    </cfRule>
  </conditionalFormatting>
  <conditionalFormatting sqref="H165:H169">
    <cfRule type="cellIs" dxfId="2587" priority="43" operator="greaterThan">
      <formula>0</formula>
    </cfRule>
    <cfRule type="cellIs" dxfId="2586" priority="44" operator="equal">
      <formula>0</formula>
    </cfRule>
  </conditionalFormatting>
  <conditionalFormatting sqref="H171:H173">
    <cfRule type="cellIs" dxfId="2585" priority="41" operator="greaterThan">
      <formula>0</formula>
    </cfRule>
    <cfRule type="cellIs" dxfId="2584" priority="42" operator="equal">
      <formula>0</formula>
    </cfRule>
  </conditionalFormatting>
  <conditionalFormatting sqref="H175">
    <cfRule type="cellIs" dxfId="2583" priority="39" operator="greaterThan">
      <formula>0</formula>
    </cfRule>
    <cfRule type="cellIs" dxfId="2582" priority="40" operator="equal">
      <formula>0</formula>
    </cfRule>
  </conditionalFormatting>
  <conditionalFormatting sqref="H178:H180">
    <cfRule type="cellIs" dxfId="2581" priority="37" operator="greaterThan">
      <formula>0</formula>
    </cfRule>
    <cfRule type="cellIs" dxfId="2580" priority="38" operator="equal">
      <formula>0</formula>
    </cfRule>
  </conditionalFormatting>
  <conditionalFormatting sqref="H182:H183">
    <cfRule type="cellIs" dxfId="2579" priority="35" operator="greaterThan">
      <formula>0</formula>
    </cfRule>
    <cfRule type="cellIs" dxfId="2578" priority="36" operator="equal">
      <formula>0</formula>
    </cfRule>
  </conditionalFormatting>
  <conditionalFormatting sqref="H187">
    <cfRule type="cellIs" dxfId="2577" priority="33" operator="greaterThan">
      <formula>0</formula>
    </cfRule>
    <cfRule type="cellIs" dxfId="2576" priority="34" operator="equal">
      <formula>0</formula>
    </cfRule>
  </conditionalFormatting>
  <conditionalFormatting sqref="H191">
    <cfRule type="cellIs" dxfId="2575" priority="31" operator="greaterThan">
      <formula>0</formula>
    </cfRule>
    <cfRule type="cellIs" dxfId="2574" priority="32" operator="equal">
      <formula>0</formula>
    </cfRule>
  </conditionalFormatting>
  <conditionalFormatting sqref="H194">
    <cfRule type="cellIs" dxfId="2573" priority="29" operator="greaterThan">
      <formula>0</formula>
    </cfRule>
    <cfRule type="cellIs" dxfId="2572" priority="30" operator="equal">
      <formula>0</formula>
    </cfRule>
  </conditionalFormatting>
  <conditionalFormatting sqref="H196">
    <cfRule type="cellIs" dxfId="2571" priority="27" operator="greaterThan">
      <formula>0</formula>
    </cfRule>
    <cfRule type="cellIs" dxfId="2570" priority="28" operator="equal">
      <formula>0</formula>
    </cfRule>
  </conditionalFormatting>
  <conditionalFormatting sqref="H198">
    <cfRule type="cellIs" dxfId="2569" priority="25" operator="greaterThan">
      <formula>0</formula>
    </cfRule>
    <cfRule type="cellIs" dxfId="2568" priority="26" operator="equal">
      <formula>0</formula>
    </cfRule>
  </conditionalFormatting>
  <conditionalFormatting sqref="H200">
    <cfRule type="cellIs" dxfId="2567" priority="23" operator="greaterThan">
      <formula>0</formula>
    </cfRule>
    <cfRule type="cellIs" dxfId="2566" priority="24" operator="equal">
      <formula>0</formula>
    </cfRule>
  </conditionalFormatting>
  <conditionalFormatting sqref="H202">
    <cfRule type="cellIs" dxfId="2565" priority="21" operator="greaterThan">
      <formula>0</formula>
    </cfRule>
    <cfRule type="cellIs" dxfId="2564" priority="22" operator="equal">
      <formula>0</formula>
    </cfRule>
  </conditionalFormatting>
  <conditionalFormatting sqref="H203:H214">
    <cfRule type="cellIs" dxfId="2563" priority="19" operator="greaterThan">
      <formula>0</formula>
    </cfRule>
    <cfRule type="cellIs" dxfId="2562" priority="20" operator="equal">
      <formula>0</formula>
    </cfRule>
  </conditionalFormatting>
  <conditionalFormatting sqref="H218:H220">
    <cfRule type="cellIs" dxfId="2561" priority="17" operator="greaterThan">
      <formula>0</formula>
    </cfRule>
    <cfRule type="cellIs" dxfId="2560" priority="18" operator="equal">
      <formula>0</formula>
    </cfRule>
  </conditionalFormatting>
  <conditionalFormatting sqref="H222:H224">
    <cfRule type="cellIs" dxfId="2559" priority="15" operator="greaterThan">
      <formula>0</formula>
    </cfRule>
    <cfRule type="cellIs" dxfId="2558" priority="16" operator="equal">
      <formula>0</formula>
    </cfRule>
  </conditionalFormatting>
  <conditionalFormatting sqref="H226:H228">
    <cfRule type="cellIs" dxfId="2557" priority="13" operator="greaterThan">
      <formula>0</formula>
    </cfRule>
    <cfRule type="cellIs" dxfId="2556" priority="14" operator="equal">
      <formula>0</formula>
    </cfRule>
  </conditionalFormatting>
  <conditionalFormatting sqref="H230:H232">
    <cfRule type="cellIs" dxfId="2555" priority="11" operator="greaterThan">
      <formula>0</formula>
    </cfRule>
    <cfRule type="cellIs" dxfId="2554" priority="12" operator="equal">
      <formula>0</formula>
    </cfRule>
  </conditionalFormatting>
  <conditionalFormatting sqref="H235">
    <cfRule type="cellIs" dxfId="2553" priority="9" operator="greaterThan">
      <formula>0</formula>
    </cfRule>
    <cfRule type="cellIs" dxfId="2552" priority="10" operator="equal">
      <formula>0</formula>
    </cfRule>
  </conditionalFormatting>
  <conditionalFormatting sqref="H237">
    <cfRule type="cellIs" dxfId="2551" priority="7" operator="greaterThan">
      <formula>0</formula>
    </cfRule>
    <cfRule type="cellIs" dxfId="2550" priority="8" operator="equal">
      <formula>0</formula>
    </cfRule>
  </conditionalFormatting>
  <conditionalFormatting sqref="H239:H241">
    <cfRule type="cellIs" dxfId="2549" priority="5" operator="greaterThan">
      <formula>0</formula>
    </cfRule>
    <cfRule type="cellIs" dxfId="2548" priority="6" operator="equal">
      <formula>0</formula>
    </cfRule>
  </conditionalFormatting>
  <conditionalFormatting sqref="H244:H245">
    <cfRule type="cellIs" dxfId="2547" priority="3" operator="greaterThan">
      <formula>0</formula>
    </cfRule>
    <cfRule type="cellIs" dxfId="2546" priority="4" operator="equal">
      <formula>0</formula>
    </cfRule>
  </conditionalFormatting>
  <conditionalFormatting sqref="H247:H248">
    <cfRule type="cellIs" dxfId="2545" priority="1" operator="greaterThan">
      <formula>0</formula>
    </cfRule>
    <cfRule type="cellIs" dxfId="2544" priority="2" operator="equal">
      <formula>0</formula>
    </cfRule>
  </conditionalFormatting>
  <pageMargins left="0.25" right="0.25" top="0.75" bottom="0.75" header="0.3" footer="0.3"/>
  <pageSetup paperSize="8" orientation="landscape" r:id="rId1"/>
  <headerFooter differentFirst="1">
    <oddHeader>&amp;C&amp;"-,Običajno"&amp;8
Projekt / Project: 190175/3    |    Načrt / Plan: S3-x3-04     |    Objekt / Object: Daljinsko vodenje predorov T1 do T8 in NC Postojna</oddHeader>
    <oddFooter>&amp;C&amp;"-,Običajno"&amp;8Vsebina / Content: Projektantski predračun
Dokument / Document: 2TDK_IBE_PZI_EL_S3-x3-04_XX_XX_PO_XX_BI_2002_P_012&amp;R&amp;"-,Običajno"&amp;8&amp;P/&amp;N</oddFooter>
    <firstHeader>&amp;L&amp;G&amp;C&amp;"-,Običajno"&amp;8Projekt / project: 190175/3  |  načrt / Plan: S3-x3-04 |  Objekt / Object: Daljinsko vodenje predorov T1 do T8 in NC Postojna 
Vsebina / Content:  Projektantski predračun  |  Datum / Date: 06-2020&amp;R&amp;"-,Običajno"&amp;11&amp;G</firstHeader>
    <firstFooter>&amp;L&amp;G&amp;C&amp;"-,Običajno"&amp;8Vsebina / Content: Projektantski predračun
Dokument / Document: 2TDK_IBE_PZI_EL_S3-x3-04_XX_XX_PO_XX_BI_2002_P_012&amp;R&amp;"-,Običajno"&amp;8&amp;P / &amp;N</firstFooter>
  </headerFooter>
  <rowBreaks count="2" manualBreakCount="2">
    <brk id="94" max="9" man="1"/>
    <brk id="114" max="9"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32"/>
  <dimension ref="A1:N125"/>
  <sheetViews>
    <sheetView view="pageLayout" zoomScale="85" zoomScaleNormal="100" zoomScaleSheetLayoutView="115" zoomScalePageLayoutView="85" workbookViewId="0">
      <selection activeCell="H13" sqref="H13"/>
    </sheetView>
  </sheetViews>
  <sheetFormatPr defaultColWidth="9" defaultRowHeight="12" x14ac:dyDescent="0.25"/>
  <cols>
    <col min="1" max="1" width="14" style="56" customWidth="1"/>
    <col min="2" max="2" width="45" style="56" customWidth="1"/>
    <col min="3" max="3" width="12" style="56" customWidth="1"/>
    <col min="4" max="4" width="45" style="56" customWidth="1"/>
    <col min="5" max="5" width="12" style="56" customWidth="1"/>
    <col min="6" max="6" width="5" style="56" customWidth="1"/>
    <col min="7" max="7" width="12.42578125" style="57" customWidth="1"/>
    <col min="8" max="8" width="12.42578125" style="58" customWidth="1"/>
    <col min="9" max="9" width="15" style="58" customWidth="1"/>
    <col min="10" max="10" width="12.85546875" style="56" customWidth="1"/>
    <col min="11" max="11" width="4" style="56" customWidth="1"/>
    <col min="12" max="12" width="40" style="56" customWidth="1"/>
    <col min="13" max="13" width="32.7109375" style="56" customWidth="1"/>
    <col min="14" max="14" width="15" style="56" customWidth="1"/>
    <col min="15" max="16384" width="9" style="56"/>
  </cols>
  <sheetData>
    <row r="1" spans="1:14" x14ac:dyDescent="0.25">
      <c r="A1" s="218" t="s">
        <v>344</v>
      </c>
      <c r="B1" s="1372" t="s">
        <v>345</v>
      </c>
      <c r="C1" s="1372" t="s">
        <v>346</v>
      </c>
      <c r="D1" s="1372" t="s">
        <v>347</v>
      </c>
      <c r="E1" s="1372" t="s">
        <v>348</v>
      </c>
      <c r="F1" s="1372" t="s">
        <v>349</v>
      </c>
      <c r="G1" s="1373" t="s">
        <v>350</v>
      </c>
      <c r="H1" s="1374" t="s">
        <v>351</v>
      </c>
      <c r="I1" s="1374" t="s">
        <v>352</v>
      </c>
      <c r="J1" s="1372" t="s">
        <v>353</v>
      </c>
      <c r="K1" s="218" t="s">
        <v>354</v>
      </c>
      <c r="L1" s="218" t="s">
        <v>355</v>
      </c>
      <c r="M1" s="218" t="s">
        <v>356</v>
      </c>
      <c r="N1" s="354" t="s">
        <v>357</v>
      </c>
    </row>
    <row r="2" spans="1:14" x14ac:dyDescent="0.25">
      <c r="A2" s="1379" t="s">
        <v>116</v>
      </c>
      <c r="B2" s="1379" t="s">
        <v>3227</v>
      </c>
      <c r="C2" s="1379"/>
      <c r="D2" s="1584" t="s">
        <v>3228</v>
      </c>
      <c r="E2" s="1379"/>
      <c r="F2" s="1379"/>
      <c r="G2" s="1585"/>
      <c r="H2" s="1586"/>
      <c r="I2" s="1587">
        <f>I3</f>
        <v>0</v>
      </c>
      <c r="J2" s="1379"/>
      <c r="K2" s="1379"/>
      <c r="L2" s="1589"/>
      <c r="M2" s="1589"/>
      <c r="N2" s="1589"/>
    </row>
    <row r="3" spans="1:14" ht="24" x14ac:dyDescent="0.25">
      <c r="A3" s="592" t="s">
        <v>358</v>
      </c>
      <c r="B3" s="592" t="s">
        <v>3229</v>
      </c>
      <c r="C3" s="592"/>
      <c r="D3" s="1590" t="s">
        <v>3230</v>
      </c>
      <c r="E3" s="592"/>
      <c r="F3" s="592"/>
      <c r="G3" s="594"/>
      <c r="H3" s="595"/>
      <c r="I3" s="1591">
        <f>I4</f>
        <v>0</v>
      </c>
      <c r="J3" s="592"/>
      <c r="K3" s="592"/>
      <c r="L3" s="598"/>
      <c r="M3" s="598"/>
      <c r="N3" s="598"/>
    </row>
    <row r="4" spans="1:14" x14ac:dyDescent="0.25">
      <c r="A4" s="1592" t="s">
        <v>361</v>
      </c>
      <c r="B4" s="1592" t="s">
        <v>3231</v>
      </c>
      <c r="C4" s="1592"/>
      <c r="D4" s="1592" t="s">
        <v>3232</v>
      </c>
      <c r="E4" s="1592"/>
      <c r="F4" s="1592"/>
      <c r="G4" s="1593"/>
      <c r="H4" s="1594"/>
      <c r="I4" s="1595">
        <f>I11+I69+I93+I101</f>
        <v>0</v>
      </c>
      <c r="J4" s="599"/>
      <c r="K4" s="599"/>
      <c r="L4" s="605"/>
      <c r="M4" s="605"/>
      <c r="N4" s="605"/>
    </row>
    <row r="5" spans="1:14" x14ac:dyDescent="0.25">
      <c r="A5" s="1597" t="s">
        <v>3233</v>
      </c>
      <c r="B5" s="1597" t="s">
        <v>2554</v>
      </c>
      <c r="C5" s="1597"/>
      <c r="D5" s="1597" t="s">
        <v>2555</v>
      </c>
      <c r="E5" s="1597"/>
      <c r="F5" s="1597"/>
      <c r="G5" s="1598"/>
      <c r="H5" s="1599"/>
      <c r="I5" s="1600"/>
      <c r="J5" s="1609"/>
      <c r="K5" s="1609"/>
      <c r="L5" s="1613"/>
      <c r="M5" s="1613"/>
      <c r="N5" s="1613"/>
    </row>
    <row r="6" spans="1:14" x14ac:dyDescent="0.25">
      <c r="A6" s="986" t="s">
        <v>3234</v>
      </c>
      <c r="B6" s="986" t="s">
        <v>2554</v>
      </c>
      <c r="C6" s="899"/>
      <c r="D6" s="899" t="s">
        <v>2555</v>
      </c>
      <c r="E6" s="899"/>
      <c r="F6" s="899"/>
      <c r="G6" s="1601"/>
      <c r="H6" s="1602"/>
      <c r="I6" s="1603"/>
      <c r="J6" s="1615"/>
      <c r="K6" s="1615"/>
      <c r="L6" s="1619"/>
      <c r="M6" s="1619"/>
      <c r="N6" s="1619"/>
    </row>
    <row r="7" spans="1:14" ht="252" x14ac:dyDescent="0.25">
      <c r="A7" s="924" t="s">
        <v>364</v>
      </c>
      <c r="B7" s="924" t="s">
        <v>3235</v>
      </c>
      <c r="C7" s="924"/>
      <c r="D7" s="250" t="s">
        <v>3236</v>
      </c>
      <c r="E7" s="924"/>
      <c r="F7" s="924"/>
      <c r="G7" s="1605"/>
      <c r="H7" s="1159">
        <v>0</v>
      </c>
      <c r="I7" s="1159">
        <f>G7*H7</f>
        <v>0</v>
      </c>
      <c r="J7" s="924" t="s">
        <v>3237</v>
      </c>
      <c r="K7" s="924"/>
      <c r="L7" s="1161"/>
      <c r="M7" s="1161"/>
      <c r="N7" s="1161"/>
    </row>
    <row r="8" spans="1:14" ht="48" x14ac:dyDescent="0.25">
      <c r="A8" s="924" t="s">
        <v>3238</v>
      </c>
      <c r="B8" s="924" t="s">
        <v>3239</v>
      </c>
      <c r="C8" s="924"/>
      <c r="D8" s="250" t="s">
        <v>3240</v>
      </c>
      <c r="E8" s="924"/>
      <c r="F8" s="924"/>
      <c r="G8" s="1605"/>
      <c r="H8" s="1159">
        <v>0</v>
      </c>
      <c r="I8" s="1159">
        <f>G8*H8</f>
        <v>0</v>
      </c>
      <c r="J8" s="924" t="s">
        <v>3241</v>
      </c>
      <c r="K8" s="924"/>
      <c r="L8" s="1161"/>
      <c r="M8" s="1161"/>
      <c r="N8" s="1161"/>
    </row>
    <row r="9" spans="1:14" ht="72" x14ac:dyDescent="0.25">
      <c r="A9" s="924" t="s">
        <v>3242</v>
      </c>
      <c r="B9" s="924" t="s">
        <v>3243</v>
      </c>
      <c r="C9" s="924"/>
      <c r="D9" s="250" t="s">
        <v>3244</v>
      </c>
      <c r="E9" s="924"/>
      <c r="F9" s="924"/>
      <c r="G9" s="1605"/>
      <c r="H9" s="1159">
        <v>0</v>
      </c>
      <c r="I9" s="1159">
        <f>G9*H9</f>
        <v>0</v>
      </c>
      <c r="J9" s="924" t="s">
        <v>3245</v>
      </c>
      <c r="K9" s="924"/>
      <c r="L9" s="1161"/>
      <c r="M9" s="1161"/>
      <c r="N9" s="1161"/>
    </row>
    <row r="10" spans="1:14" ht="36" x14ac:dyDescent="0.25">
      <c r="A10" s="924" t="s">
        <v>3246</v>
      </c>
      <c r="B10" s="924" t="s">
        <v>3247</v>
      </c>
      <c r="C10" s="924"/>
      <c r="D10" s="250" t="s">
        <v>3248</v>
      </c>
      <c r="E10" s="924"/>
      <c r="F10" s="924"/>
      <c r="G10" s="1605"/>
      <c r="H10" s="1159">
        <v>0</v>
      </c>
      <c r="I10" s="1159">
        <f>G10*H10</f>
        <v>0</v>
      </c>
      <c r="J10" s="924" t="s">
        <v>3249</v>
      </c>
      <c r="K10" s="924"/>
      <c r="L10" s="1161"/>
      <c r="M10" s="1161"/>
      <c r="N10" s="1161"/>
    </row>
    <row r="11" spans="1:14" x14ac:dyDescent="0.25">
      <c r="A11" s="1597" t="s">
        <v>1981</v>
      </c>
      <c r="B11" s="1597" t="s">
        <v>3250</v>
      </c>
      <c r="C11" s="1597"/>
      <c r="D11" s="1597" t="s">
        <v>3251</v>
      </c>
      <c r="E11" s="1597"/>
      <c r="F11" s="1597"/>
      <c r="G11" s="1598"/>
      <c r="H11" s="1599"/>
      <c r="I11" s="1600">
        <f>I12+I35+I56</f>
        <v>0</v>
      </c>
      <c r="J11" s="1609"/>
      <c r="K11" s="1609"/>
      <c r="L11" s="1613"/>
      <c r="M11" s="1613"/>
      <c r="N11" s="1613"/>
    </row>
    <row r="12" spans="1:14" ht="24" x14ac:dyDescent="0.25">
      <c r="A12" s="899" t="s">
        <v>1988</v>
      </c>
      <c r="B12" s="899" t="s">
        <v>3252</v>
      </c>
      <c r="C12" s="899"/>
      <c r="D12" s="899" t="s">
        <v>3253</v>
      </c>
      <c r="E12" s="899"/>
      <c r="F12" s="899"/>
      <c r="G12" s="1601"/>
      <c r="H12" s="1602"/>
      <c r="I12" s="1603">
        <f>SUM(I13:I34)</f>
        <v>0</v>
      </c>
      <c r="J12" s="1615"/>
      <c r="K12" s="1615"/>
      <c r="L12" s="1619"/>
      <c r="M12" s="1619"/>
      <c r="N12" s="1619"/>
    </row>
    <row r="13" spans="1:14" ht="36" x14ac:dyDescent="0.25">
      <c r="A13" s="1604" t="s">
        <v>1989</v>
      </c>
      <c r="B13" s="924" t="s">
        <v>3254</v>
      </c>
      <c r="C13" s="924"/>
      <c r="D13" s="250" t="s">
        <v>3255</v>
      </c>
      <c r="E13" s="924"/>
      <c r="F13" s="924" t="s">
        <v>1715</v>
      </c>
      <c r="G13" s="1605">
        <v>950</v>
      </c>
      <c r="H13" s="216"/>
      <c r="I13" s="1606">
        <f t="shared" ref="I13:I34" si="0">G13*H13</f>
        <v>0</v>
      </c>
      <c r="J13" s="1810" t="s">
        <v>3256</v>
      </c>
      <c r="K13" s="1810"/>
      <c r="L13" s="1161"/>
      <c r="M13" s="1161"/>
      <c r="N13" s="1161"/>
    </row>
    <row r="14" spans="1:14" ht="36" x14ac:dyDescent="0.25">
      <c r="A14" s="1604" t="s">
        <v>1991</v>
      </c>
      <c r="B14" s="924" t="s">
        <v>3257</v>
      </c>
      <c r="C14" s="924"/>
      <c r="D14" s="250" t="s">
        <v>3258</v>
      </c>
      <c r="E14" s="924"/>
      <c r="F14" s="924" t="s">
        <v>1715</v>
      </c>
      <c r="G14" s="1605">
        <v>45</v>
      </c>
      <c r="H14" s="216"/>
      <c r="I14" s="1606">
        <f t="shared" si="0"/>
        <v>0</v>
      </c>
      <c r="J14" s="1810" t="s">
        <v>3259</v>
      </c>
      <c r="K14" s="1810"/>
      <c r="L14" s="1161"/>
      <c r="M14" s="1161"/>
      <c r="N14" s="1161"/>
    </row>
    <row r="15" spans="1:14" ht="36" x14ac:dyDescent="0.25">
      <c r="A15" s="1604" t="s">
        <v>1992</v>
      </c>
      <c r="B15" s="924" t="s">
        <v>3260</v>
      </c>
      <c r="C15" s="924"/>
      <c r="D15" s="250" t="s">
        <v>3261</v>
      </c>
      <c r="E15" s="924"/>
      <c r="F15" s="924" t="s">
        <v>1715</v>
      </c>
      <c r="G15" s="1605">
        <v>1250</v>
      </c>
      <c r="H15" s="216"/>
      <c r="I15" s="1606">
        <f t="shared" si="0"/>
        <v>0</v>
      </c>
      <c r="J15" s="1810" t="s">
        <v>3262</v>
      </c>
      <c r="K15" s="1810"/>
      <c r="L15" s="1161"/>
      <c r="M15" s="1161"/>
      <c r="N15" s="1161"/>
    </row>
    <row r="16" spans="1:14" ht="36" x14ac:dyDescent="0.25">
      <c r="A16" s="1604" t="s">
        <v>1995</v>
      </c>
      <c r="B16" s="924" t="s">
        <v>3263</v>
      </c>
      <c r="C16" s="924"/>
      <c r="D16" s="250" t="s">
        <v>3264</v>
      </c>
      <c r="E16" s="924"/>
      <c r="F16" s="924" t="s">
        <v>1715</v>
      </c>
      <c r="G16" s="1605">
        <v>180</v>
      </c>
      <c r="H16" s="216"/>
      <c r="I16" s="1606">
        <f t="shared" si="0"/>
        <v>0</v>
      </c>
      <c r="J16" s="1810" t="s">
        <v>3265</v>
      </c>
      <c r="K16" s="1810"/>
      <c r="L16" s="1161"/>
      <c r="M16" s="1161"/>
      <c r="N16" s="1161"/>
    </row>
    <row r="17" spans="1:14" ht="36" x14ac:dyDescent="0.25">
      <c r="A17" s="1604" t="s">
        <v>1998</v>
      </c>
      <c r="B17" s="924" t="s">
        <v>3266</v>
      </c>
      <c r="C17" s="924"/>
      <c r="D17" s="250" t="s">
        <v>3267</v>
      </c>
      <c r="E17" s="924"/>
      <c r="F17" s="924" t="s">
        <v>1715</v>
      </c>
      <c r="G17" s="1605">
        <v>420</v>
      </c>
      <c r="H17" s="216"/>
      <c r="I17" s="1606">
        <f t="shared" si="0"/>
        <v>0</v>
      </c>
      <c r="J17" s="1810" t="s">
        <v>3268</v>
      </c>
      <c r="K17" s="1810"/>
      <c r="L17" s="1161"/>
      <c r="M17" s="1161"/>
      <c r="N17" s="1161"/>
    </row>
    <row r="18" spans="1:14" ht="36" x14ac:dyDescent="0.25">
      <c r="A18" s="1604" t="s">
        <v>1999</v>
      </c>
      <c r="B18" s="924" t="s">
        <v>3269</v>
      </c>
      <c r="C18" s="924"/>
      <c r="D18" s="250" t="s">
        <v>3270</v>
      </c>
      <c r="E18" s="924"/>
      <c r="F18" s="924" t="s">
        <v>1715</v>
      </c>
      <c r="G18" s="1605">
        <v>3150</v>
      </c>
      <c r="H18" s="216"/>
      <c r="I18" s="1606">
        <f t="shared" si="0"/>
        <v>0</v>
      </c>
      <c r="J18" s="1810" t="s">
        <v>3271</v>
      </c>
      <c r="K18" s="1810"/>
      <c r="L18" s="1161"/>
      <c r="M18" s="1161"/>
      <c r="N18" s="1161"/>
    </row>
    <row r="19" spans="1:14" ht="36" x14ac:dyDescent="0.25">
      <c r="A19" s="1604" t="s">
        <v>2000</v>
      </c>
      <c r="B19" s="924" t="s">
        <v>3272</v>
      </c>
      <c r="C19" s="924"/>
      <c r="D19" s="250" t="s">
        <v>3273</v>
      </c>
      <c r="E19" s="924"/>
      <c r="F19" s="924" t="s">
        <v>1715</v>
      </c>
      <c r="G19" s="1605">
        <v>850</v>
      </c>
      <c r="H19" s="216"/>
      <c r="I19" s="1606">
        <f t="shared" si="0"/>
        <v>0</v>
      </c>
      <c r="J19" s="1810" t="s">
        <v>3274</v>
      </c>
      <c r="K19" s="1810"/>
      <c r="L19" s="1161"/>
      <c r="M19" s="1161"/>
      <c r="N19" s="1161"/>
    </row>
    <row r="20" spans="1:14" ht="36" x14ac:dyDescent="0.25">
      <c r="A20" s="1604" t="s">
        <v>2002</v>
      </c>
      <c r="B20" s="924" t="s">
        <v>3275</v>
      </c>
      <c r="C20" s="924"/>
      <c r="D20" s="250" t="s">
        <v>3276</v>
      </c>
      <c r="E20" s="924"/>
      <c r="F20" s="924" t="s">
        <v>1715</v>
      </c>
      <c r="G20" s="1605">
        <v>260</v>
      </c>
      <c r="H20" s="216"/>
      <c r="I20" s="1606">
        <f t="shared" si="0"/>
        <v>0</v>
      </c>
      <c r="J20" s="1810" t="s">
        <v>3277</v>
      </c>
      <c r="K20" s="1810"/>
      <c r="L20" s="1161"/>
      <c r="M20" s="1161"/>
      <c r="N20" s="1161"/>
    </row>
    <row r="21" spans="1:14" ht="36" x14ac:dyDescent="0.25">
      <c r="A21" s="1604" t="s">
        <v>2003</v>
      </c>
      <c r="B21" s="924" t="s">
        <v>3278</v>
      </c>
      <c r="C21" s="924"/>
      <c r="D21" s="250" t="s">
        <v>3279</v>
      </c>
      <c r="E21" s="924"/>
      <c r="F21" s="924" t="s">
        <v>1715</v>
      </c>
      <c r="G21" s="1605">
        <v>130</v>
      </c>
      <c r="H21" s="216"/>
      <c r="I21" s="1606">
        <f t="shared" si="0"/>
        <v>0</v>
      </c>
      <c r="J21" s="1810" t="s">
        <v>3280</v>
      </c>
      <c r="K21" s="1810"/>
      <c r="L21" s="1161"/>
      <c r="M21" s="1161"/>
      <c r="N21" s="1161"/>
    </row>
    <row r="22" spans="1:14" ht="84" x14ac:dyDescent="0.25">
      <c r="A22" s="1604" t="s">
        <v>2004</v>
      </c>
      <c r="B22" s="924" t="s">
        <v>3281</v>
      </c>
      <c r="C22" s="924"/>
      <c r="D22" s="250" t="s">
        <v>3282</v>
      </c>
      <c r="E22" s="924"/>
      <c r="F22" s="924" t="s">
        <v>385</v>
      </c>
      <c r="G22" s="1605">
        <v>13</v>
      </c>
      <c r="H22" s="216"/>
      <c r="I22" s="1606">
        <f t="shared" si="0"/>
        <v>0</v>
      </c>
      <c r="J22" s="1810" t="s">
        <v>3283</v>
      </c>
      <c r="K22" s="1810"/>
      <c r="L22" s="1161"/>
      <c r="M22" s="1161"/>
      <c r="N22" s="1161"/>
    </row>
    <row r="23" spans="1:14" ht="84" x14ac:dyDescent="0.25">
      <c r="A23" s="1604" t="s">
        <v>2006</v>
      </c>
      <c r="B23" s="924" t="s">
        <v>3284</v>
      </c>
      <c r="C23" s="924"/>
      <c r="D23" s="250" t="s">
        <v>3285</v>
      </c>
      <c r="E23" s="924"/>
      <c r="F23" s="924" t="s">
        <v>385</v>
      </c>
      <c r="G23" s="1605">
        <v>13</v>
      </c>
      <c r="H23" s="216"/>
      <c r="I23" s="1606">
        <f t="shared" si="0"/>
        <v>0</v>
      </c>
      <c r="J23" s="1810" t="s">
        <v>3286</v>
      </c>
      <c r="K23" s="1810"/>
      <c r="L23" s="1161"/>
      <c r="M23" s="1161"/>
      <c r="N23" s="1161"/>
    </row>
    <row r="24" spans="1:14" ht="84" x14ac:dyDescent="0.25">
      <c r="A24" s="1604" t="s">
        <v>2008</v>
      </c>
      <c r="B24" s="924" t="s">
        <v>3287</v>
      </c>
      <c r="C24" s="924"/>
      <c r="D24" s="250" t="s">
        <v>3288</v>
      </c>
      <c r="E24" s="924"/>
      <c r="F24" s="924" t="s">
        <v>385</v>
      </c>
      <c r="G24" s="1605">
        <v>13</v>
      </c>
      <c r="H24" s="216"/>
      <c r="I24" s="1606">
        <f t="shared" si="0"/>
        <v>0</v>
      </c>
      <c r="J24" s="1810" t="s">
        <v>3289</v>
      </c>
      <c r="K24" s="1810"/>
      <c r="L24" s="1161"/>
      <c r="M24" s="1161"/>
      <c r="N24" s="1161"/>
    </row>
    <row r="25" spans="1:14" ht="84" x14ac:dyDescent="0.25">
      <c r="A25" s="1604" t="s">
        <v>2009</v>
      </c>
      <c r="B25" s="924" t="s">
        <v>3290</v>
      </c>
      <c r="C25" s="924"/>
      <c r="D25" s="250" t="s">
        <v>3291</v>
      </c>
      <c r="E25" s="924"/>
      <c r="F25" s="924" t="s">
        <v>385</v>
      </c>
      <c r="G25" s="1605">
        <v>13</v>
      </c>
      <c r="H25" s="216"/>
      <c r="I25" s="1606">
        <f t="shared" si="0"/>
        <v>0</v>
      </c>
      <c r="J25" s="1810" t="s">
        <v>3292</v>
      </c>
      <c r="K25" s="1810"/>
      <c r="L25" s="1161"/>
      <c r="M25" s="1161"/>
      <c r="N25" s="1161"/>
    </row>
    <row r="26" spans="1:14" ht="84" x14ac:dyDescent="0.25">
      <c r="A26" s="1604" t="s">
        <v>3293</v>
      </c>
      <c r="B26" s="924" t="s">
        <v>3294</v>
      </c>
      <c r="C26" s="924"/>
      <c r="D26" s="250" t="s">
        <v>3295</v>
      </c>
      <c r="E26" s="924"/>
      <c r="F26" s="924" t="s">
        <v>385</v>
      </c>
      <c r="G26" s="1605">
        <v>350</v>
      </c>
      <c r="H26" s="216"/>
      <c r="I26" s="1606">
        <f t="shared" si="0"/>
        <v>0</v>
      </c>
      <c r="J26" s="1810" t="s">
        <v>3296</v>
      </c>
      <c r="K26" s="1810"/>
      <c r="L26" s="1161"/>
      <c r="M26" s="1161"/>
      <c r="N26" s="1161"/>
    </row>
    <row r="27" spans="1:14" ht="72" x14ac:dyDescent="0.25">
      <c r="A27" s="1604" t="s">
        <v>3297</v>
      </c>
      <c r="B27" s="924" t="s">
        <v>3298</v>
      </c>
      <c r="C27" s="924"/>
      <c r="D27" s="250" t="s">
        <v>3299</v>
      </c>
      <c r="E27" s="924"/>
      <c r="F27" s="924" t="s">
        <v>385</v>
      </c>
      <c r="G27" s="1605">
        <v>130</v>
      </c>
      <c r="H27" s="216"/>
      <c r="I27" s="1606">
        <f t="shared" si="0"/>
        <v>0</v>
      </c>
      <c r="J27" s="1810" t="s">
        <v>3300</v>
      </c>
      <c r="K27" s="1810"/>
      <c r="L27" s="1161"/>
      <c r="M27" s="1161"/>
      <c r="N27" s="1161"/>
    </row>
    <row r="28" spans="1:14" ht="24" x14ac:dyDescent="0.25">
      <c r="A28" s="1604" t="s">
        <v>3301</v>
      </c>
      <c r="B28" s="924" t="s">
        <v>3302</v>
      </c>
      <c r="C28" s="924"/>
      <c r="D28" s="250" t="s">
        <v>3303</v>
      </c>
      <c r="E28" s="924"/>
      <c r="F28" s="924" t="s">
        <v>385</v>
      </c>
      <c r="G28" s="1605">
        <v>520</v>
      </c>
      <c r="H28" s="216"/>
      <c r="I28" s="1606">
        <f t="shared" si="0"/>
        <v>0</v>
      </c>
      <c r="J28" s="1810" t="s">
        <v>3304</v>
      </c>
      <c r="K28" s="1810"/>
      <c r="L28" s="1161"/>
      <c r="M28" s="1161"/>
      <c r="N28" s="1161"/>
    </row>
    <row r="29" spans="1:14" ht="48" x14ac:dyDescent="0.25">
      <c r="A29" s="1604" t="s">
        <v>3305</v>
      </c>
      <c r="B29" s="924" t="s">
        <v>3306</v>
      </c>
      <c r="C29" s="924"/>
      <c r="D29" s="250" t="s">
        <v>3307</v>
      </c>
      <c r="E29" s="924"/>
      <c r="F29" s="924" t="s">
        <v>1715</v>
      </c>
      <c r="G29" s="1605">
        <v>2600</v>
      </c>
      <c r="H29" s="216"/>
      <c r="I29" s="1606">
        <f t="shared" si="0"/>
        <v>0</v>
      </c>
      <c r="J29" s="1810" t="s">
        <v>3308</v>
      </c>
      <c r="K29" s="1810"/>
      <c r="L29" s="1161"/>
      <c r="M29" s="1161"/>
      <c r="N29" s="1161"/>
    </row>
    <row r="30" spans="1:14" ht="48" x14ac:dyDescent="0.25">
      <c r="A30" s="1604" t="s">
        <v>3309</v>
      </c>
      <c r="B30" s="924" t="s">
        <v>3310</v>
      </c>
      <c r="C30" s="924"/>
      <c r="D30" s="250" t="s">
        <v>3311</v>
      </c>
      <c r="E30" s="924"/>
      <c r="F30" s="924" t="s">
        <v>1715</v>
      </c>
      <c r="G30" s="1605">
        <v>300</v>
      </c>
      <c r="H30" s="216"/>
      <c r="I30" s="1606">
        <f t="shared" si="0"/>
        <v>0</v>
      </c>
      <c r="J30" s="1810" t="s">
        <v>3312</v>
      </c>
      <c r="K30" s="1810"/>
      <c r="L30" s="1161"/>
      <c r="M30" s="1161"/>
      <c r="N30" s="1161"/>
    </row>
    <row r="31" spans="1:14" ht="24" x14ac:dyDescent="0.25">
      <c r="A31" s="1604" t="s">
        <v>3313</v>
      </c>
      <c r="B31" s="924" t="s">
        <v>3314</v>
      </c>
      <c r="C31" s="924"/>
      <c r="D31" s="250" t="s">
        <v>3315</v>
      </c>
      <c r="E31" s="924"/>
      <c r="F31" s="924" t="s">
        <v>11382</v>
      </c>
      <c r="G31" s="1605">
        <v>1</v>
      </c>
      <c r="H31" s="216"/>
      <c r="I31" s="1606">
        <f t="shared" si="0"/>
        <v>0</v>
      </c>
      <c r="J31" s="1810" t="s">
        <v>3316</v>
      </c>
      <c r="K31" s="1810"/>
      <c r="L31" s="1161"/>
      <c r="M31" s="1161"/>
      <c r="N31" s="1161"/>
    </row>
    <row r="32" spans="1:14" ht="24" x14ac:dyDescent="0.25">
      <c r="A32" s="1604" t="s">
        <v>3317</v>
      </c>
      <c r="B32" s="1607" t="s">
        <v>3318</v>
      </c>
      <c r="C32" s="924"/>
      <c r="D32" s="250" t="s">
        <v>3319</v>
      </c>
      <c r="E32" s="924"/>
      <c r="F32" s="924" t="s">
        <v>11382</v>
      </c>
      <c r="G32" s="1605">
        <v>1</v>
      </c>
      <c r="H32" s="216"/>
      <c r="I32" s="1606">
        <f t="shared" si="0"/>
        <v>0</v>
      </c>
      <c r="J32" s="1810" t="s">
        <v>16156</v>
      </c>
      <c r="K32" s="1810"/>
      <c r="L32" s="1161"/>
      <c r="M32" s="1161"/>
      <c r="N32" s="1161"/>
    </row>
    <row r="33" spans="1:14" ht="144" x14ac:dyDescent="0.25">
      <c r="A33" s="1604" t="s">
        <v>3321</v>
      </c>
      <c r="B33" s="924" t="s">
        <v>3322</v>
      </c>
      <c r="C33" s="924"/>
      <c r="D33" s="250" t="s">
        <v>3323</v>
      </c>
      <c r="E33" s="924"/>
      <c r="F33" s="924" t="s">
        <v>385</v>
      </c>
      <c r="G33" s="1605">
        <v>65</v>
      </c>
      <c r="H33" s="216"/>
      <c r="I33" s="1606">
        <f t="shared" si="0"/>
        <v>0</v>
      </c>
      <c r="J33" s="924" t="s">
        <v>3324</v>
      </c>
      <c r="K33" s="924"/>
      <c r="L33" s="1161"/>
      <c r="M33" s="1161"/>
      <c r="N33" s="1161"/>
    </row>
    <row r="34" spans="1:14" ht="24" x14ac:dyDescent="0.25">
      <c r="A34" s="1604" t="s">
        <v>3325</v>
      </c>
      <c r="B34" s="924" t="s">
        <v>3326</v>
      </c>
      <c r="C34" s="924"/>
      <c r="D34" s="250" t="s">
        <v>3327</v>
      </c>
      <c r="E34" s="924"/>
      <c r="F34" s="924" t="s">
        <v>11382</v>
      </c>
      <c r="G34" s="1605">
        <v>1</v>
      </c>
      <c r="H34" s="216"/>
      <c r="I34" s="1606">
        <f t="shared" si="0"/>
        <v>0</v>
      </c>
      <c r="J34" s="1810" t="s">
        <v>16157</v>
      </c>
      <c r="K34" s="1810"/>
      <c r="L34" s="1161"/>
      <c r="M34" s="1161"/>
      <c r="N34" s="1161"/>
    </row>
    <row r="35" spans="1:14" ht="24" x14ac:dyDescent="0.25">
      <c r="A35" s="899" t="s">
        <v>2603</v>
      </c>
      <c r="B35" s="899" t="s">
        <v>3329</v>
      </c>
      <c r="C35" s="899"/>
      <c r="D35" s="899" t="s">
        <v>3330</v>
      </c>
      <c r="E35" s="899"/>
      <c r="F35" s="899"/>
      <c r="G35" s="1601"/>
      <c r="H35" s="1602"/>
      <c r="I35" s="1603">
        <f>SUM(I36:I55)</f>
        <v>0</v>
      </c>
      <c r="J35" s="1615"/>
      <c r="K35" s="1615"/>
      <c r="L35" s="1619"/>
      <c r="M35" s="1619"/>
      <c r="N35" s="1619"/>
    </row>
    <row r="36" spans="1:14" ht="36" x14ac:dyDescent="0.25">
      <c r="A36" s="924" t="s">
        <v>2606</v>
      </c>
      <c r="B36" s="924" t="s">
        <v>3254</v>
      </c>
      <c r="C36" s="924"/>
      <c r="D36" s="250" t="s">
        <v>3255</v>
      </c>
      <c r="E36" s="924"/>
      <c r="F36" s="924" t="s">
        <v>1715</v>
      </c>
      <c r="G36" s="1605">
        <v>160</v>
      </c>
      <c r="H36" s="216"/>
      <c r="I36" s="1606">
        <f t="shared" ref="I36:I55" si="1">G36*H36</f>
        <v>0</v>
      </c>
      <c r="J36" s="1810" t="s">
        <v>3256</v>
      </c>
      <c r="K36" s="1810"/>
      <c r="L36" s="1161"/>
      <c r="M36" s="1161"/>
      <c r="N36" s="1161"/>
    </row>
    <row r="37" spans="1:14" ht="36" x14ac:dyDescent="0.25">
      <c r="A37" s="924" t="s">
        <v>2610</v>
      </c>
      <c r="B37" s="924" t="s">
        <v>3257</v>
      </c>
      <c r="C37" s="924"/>
      <c r="D37" s="250" t="s">
        <v>3258</v>
      </c>
      <c r="E37" s="924"/>
      <c r="F37" s="924" t="s">
        <v>1715</v>
      </c>
      <c r="G37" s="1605">
        <v>15</v>
      </c>
      <c r="H37" s="216"/>
      <c r="I37" s="1606">
        <f t="shared" si="1"/>
        <v>0</v>
      </c>
      <c r="J37" s="1810" t="s">
        <v>3259</v>
      </c>
      <c r="K37" s="1810"/>
      <c r="L37" s="1161"/>
      <c r="M37" s="1161"/>
      <c r="N37" s="1161"/>
    </row>
    <row r="38" spans="1:14" ht="36" x14ac:dyDescent="0.25">
      <c r="A38" s="924" t="s">
        <v>2612</v>
      </c>
      <c r="B38" s="924" t="s">
        <v>3260</v>
      </c>
      <c r="C38" s="924"/>
      <c r="D38" s="250" t="s">
        <v>3261</v>
      </c>
      <c r="E38" s="924"/>
      <c r="F38" s="924" t="s">
        <v>1715</v>
      </c>
      <c r="G38" s="1605">
        <v>180</v>
      </c>
      <c r="H38" s="216"/>
      <c r="I38" s="1606">
        <f t="shared" si="1"/>
        <v>0</v>
      </c>
      <c r="J38" s="1810" t="s">
        <v>3262</v>
      </c>
      <c r="K38" s="1810"/>
      <c r="L38" s="1161"/>
      <c r="M38" s="1161"/>
      <c r="N38" s="1161"/>
    </row>
    <row r="39" spans="1:14" ht="36" x14ac:dyDescent="0.25">
      <c r="A39" s="924" t="s">
        <v>3331</v>
      </c>
      <c r="B39" s="924" t="s">
        <v>3263</v>
      </c>
      <c r="C39" s="924"/>
      <c r="D39" s="250" t="s">
        <v>3264</v>
      </c>
      <c r="E39" s="924"/>
      <c r="F39" s="924" t="s">
        <v>1715</v>
      </c>
      <c r="G39" s="1605">
        <v>35</v>
      </c>
      <c r="H39" s="216"/>
      <c r="I39" s="1606">
        <f t="shared" si="1"/>
        <v>0</v>
      </c>
      <c r="J39" s="1810" t="s">
        <v>3265</v>
      </c>
      <c r="K39" s="1810"/>
      <c r="L39" s="1161"/>
      <c r="M39" s="1161"/>
      <c r="N39" s="1161"/>
    </row>
    <row r="40" spans="1:14" ht="36" x14ac:dyDescent="0.25">
      <c r="A40" s="924" t="s">
        <v>3332</v>
      </c>
      <c r="B40" s="924" t="s">
        <v>3266</v>
      </c>
      <c r="C40" s="924"/>
      <c r="D40" s="250" t="s">
        <v>3267</v>
      </c>
      <c r="E40" s="924"/>
      <c r="F40" s="924" t="s">
        <v>1715</v>
      </c>
      <c r="G40" s="1605">
        <v>35</v>
      </c>
      <c r="H40" s="216"/>
      <c r="I40" s="1606">
        <f t="shared" si="1"/>
        <v>0</v>
      </c>
      <c r="J40" s="1810" t="s">
        <v>3268</v>
      </c>
      <c r="K40" s="1810"/>
      <c r="L40" s="1161"/>
      <c r="M40" s="1161"/>
      <c r="N40" s="1161"/>
    </row>
    <row r="41" spans="1:14" ht="36" x14ac:dyDescent="0.25">
      <c r="A41" s="924" t="s">
        <v>3333</v>
      </c>
      <c r="B41" s="924" t="s">
        <v>3269</v>
      </c>
      <c r="C41" s="924"/>
      <c r="D41" s="250" t="s">
        <v>3270</v>
      </c>
      <c r="E41" s="924"/>
      <c r="F41" s="924" t="s">
        <v>1715</v>
      </c>
      <c r="G41" s="1605">
        <v>110</v>
      </c>
      <c r="H41" s="216"/>
      <c r="I41" s="1606">
        <f t="shared" si="1"/>
        <v>0</v>
      </c>
      <c r="J41" s="1810" t="s">
        <v>3271</v>
      </c>
      <c r="K41" s="1810"/>
      <c r="L41" s="1161"/>
      <c r="M41" s="1161"/>
      <c r="N41" s="1161"/>
    </row>
    <row r="42" spans="1:14" ht="36" x14ac:dyDescent="0.25">
      <c r="A42" s="924" t="s">
        <v>3334</v>
      </c>
      <c r="B42" s="924" t="s">
        <v>3272</v>
      </c>
      <c r="C42" s="924"/>
      <c r="D42" s="250" t="s">
        <v>3273</v>
      </c>
      <c r="E42" s="924"/>
      <c r="F42" s="924" t="s">
        <v>1715</v>
      </c>
      <c r="G42" s="1605">
        <v>50</v>
      </c>
      <c r="H42" s="216"/>
      <c r="I42" s="1606">
        <f t="shared" si="1"/>
        <v>0</v>
      </c>
      <c r="J42" s="1810" t="s">
        <v>3274</v>
      </c>
      <c r="K42" s="1810"/>
      <c r="L42" s="1161"/>
      <c r="M42" s="1161"/>
      <c r="N42" s="1161"/>
    </row>
    <row r="43" spans="1:14" ht="36" x14ac:dyDescent="0.25">
      <c r="A43" s="924" t="s">
        <v>3335</v>
      </c>
      <c r="B43" s="924" t="s">
        <v>3275</v>
      </c>
      <c r="C43" s="924"/>
      <c r="D43" s="250" t="s">
        <v>3276</v>
      </c>
      <c r="E43" s="924"/>
      <c r="F43" s="924" t="s">
        <v>1715</v>
      </c>
      <c r="G43" s="1605">
        <v>20</v>
      </c>
      <c r="H43" s="216"/>
      <c r="I43" s="1606">
        <f t="shared" si="1"/>
        <v>0</v>
      </c>
      <c r="J43" s="1810" t="s">
        <v>3277</v>
      </c>
      <c r="K43" s="1810"/>
      <c r="L43" s="1161"/>
      <c r="M43" s="1161"/>
      <c r="N43" s="1161"/>
    </row>
    <row r="44" spans="1:14" ht="36" x14ac:dyDescent="0.25">
      <c r="A44" s="924" t="s">
        <v>3336</v>
      </c>
      <c r="B44" s="924" t="s">
        <v>3278</v>
      </c>
      <c r="C44" s="924"/>
      <c r="D44" s="250" t="s">
        <v>3279</v>
      </c>
      <c r="E44" s="924"/>
      <c r="F44" s="924" t="s">
        <v>1715</v>
      </c>
      <c r="G44" s="1605">
        <v>10</v>
      </c>
      <c r="H44" s="216"/>
      <c r="I44" s="1606">
        <f t="shared" si="1"/>
        <v>0</v>
      </c>
      <c r="J44" s="1810" t="s">
        <v>3280</v>
      </c>
      <c r="K44" s="1810"/>
      <c r="L44" s="1161"/>
      <c r="M44" s="1161"/>
      <c r="N44" s="1161"/>
    </row>
    <row r="45" spans="1:14" ht="84" x14ac:dyDescent="0.25">
      <c r="A45" s="924" t="s">
        <v>3337</v>
      </c>
      <c r="B45" s="924" t="s">
        <v>3281</v>
      </c>
      <c r="C45" s="924"/>
      <c r="D45" s="250" t="s">
        <v>3282</v>
      </c>
      <c r="E45" s="924"/>
      <c r="F45" s="924" t="s">
        <v>385</v>
      </c>
      <c r="G45" s="1605">
        <v>1</v>
      </c>
      <c r="H45" s="216"/>
      <c r="I45" s="1606">
        <f t="shared" si="1"/>
        <v>0</v>
      </c>
      <c r="J45" s="1810" t="s">
        <v>3283</v>
      </c>
      <c r="K45" s="1810"/>
      <c r="L45" s="1161"/>
      <c r="M45" s="1161"/>
      <c r="N45" s="1161"/>
    </row>
    <row r="46" spans="1:14" ht="84" x14ac:dyDescent="0.25">
      <c r="A46" s="924" t="s">
        <v>3338</v>
      </c>
      <c r="B46" s="924" t="s">
        <v>3287</v>
      </c>
      <c r="C46" s="924"/>
      <c r="D46" s="250" t="s">
        <v>3288</v>
      </c>
      <c r="E46" s="924"/>
      <c r="F46" s="924" t="s">
        <v>385</v>
      </c>
      <c r="G46" s="1605">
        <v>4</v>
      </c>
      <c r="H46" s="216"/>
      <c r="I46" s="1606">
        <f t="shared" si="1"/>
        <v>0</v>
      </c>
      <c r="J46" s="1810" t="s">
        <v>3289</v>
      </c>
      <c r="K46" s="1810"/>
      <c r="L46" s="1161"/>
      <c r="M46" s="1161"/>
      <c r="N46" s="1161"/>
    </row>
    <row r="47" spans="1:14" ht="84" x14ac:dyDescent="0.25">
      <c r="A47" s="924" t="s">
        <v>3339</v>
      </c>
      <c r="B47" s="924" t="s">
        <v>3290</v>
      </c>
      <c r="C47" s="924"/>
      <c r="D47" s="250" t="s">
        <v>3291</v>
      </c>
      <c r="E47" s="924"/>
      <c r="F47" s="924" t="s">
        <v>385</v>
      </c>
      <c r="G47" s="1605">
        <v>1</v>
      </c>
      <c r="H47" s="216"/>
      <c r="I47" s="1606">
        <f t="shared" si="1"/>
        <v>0</v>
      </c>
      <c r="J47" s="1810" t="s">
        <v>3292</v>
      </c>
      <c r="K47" s="1810"/>
      <c r="L47" s="1161"/>
      <c r="M47" s="1161"/>
      <c r="N47" s="1161"/>
    </row>
    <row r="48" spans="1:14" ht="84" x14ac:dyDescent="0.25">
      <c r="A48" s="924" t="s">
        <v>3340</v>
      </c>
      <c r="B48" s="924" t="s">
        <v>3294</v>
      </c>
      <c r="C48" s="924"/>
      <c r="D48" s="250" t="s">
        <v>3295</v>
      </c>
      <c r="E48" s="924"/>
      <c r="F48" s="924" t="s">
        <v>385</v>
      </c>
      <c r="G48" s="1605">
        <v>15</v>
      </c>
      <c r="H48" s="216"/>
      <c r="I48" s="1606">
        <f t="shared" si="1"/>
        <v>0</v>
      </c>
      <c r="J48" s="1810" t="s">
        <v>3296</v>
      </c>
      <c r="K48" s="1810"/>
      <c r="L48" s="1161"/>
      <c r="M48" s="1161"/>
      <c r="N48" s="1161"/>
    </row>
    <row r="49" spans="1:14" ht="72" x14ac:dyDescent="0.25">
      <c r="A49" s="924" t="s">
        <v>3341</v>
      </c>
      <c r="B49" s="924" t="s">
        <v>3298</v>
      </c>
      <c r="C49" s="924"/>
      <c r="D49" s="250" t="s">
        <v>3299</v>
      </c>
      <c r="E49" s="924"/>
      <c r="F49" s="924" t="s">
        <v>385</v>
      </c>
      <c r="G49" s="1605">
        <v>10</v>
      </c>
      <c r="H49" s="216"/>
      <c r="I49" s="1606">
        <f t="shared" si="1"/>
        <v>0</v>
      </c>
      <c r="J49" s="1810" t="s">
        <v>3300</v>
      </c>
      <c r="K49" s="1810"/>
      <c r="L49" s="1161"/>
      <c r="M49" s="1161"/>
      <c r="N49" s="1161"/>
    </row>
    <row r="50" spans="1:14" ht="24" x14ac:dyDescent="0.25">
      <c r="A50" s="924" t="s">
        <v>3342</v>
      </c>
      <c r="B50" s="924" t="s">
        <v>3302</v>
      </c>
      <c r="C50" s="924"/>
      <c r="D50" s="250" t="s">
        <v>3303</v>
      </c>
      <c r="E50" s="924"/>
      <c r="F50" s="924" t="s">
        <v>385</v>
      </c>
      <c r="G50" s="1605">
        <v>40</v>
      </c>
      <c r="H50" s="216"/>
      <c r="I50" s="1606">
        <f t="shared" si="1"/>
        <v>0</v>
      </c>
      <c r="J50" s="1810" t="s">
        <v>3304</v>
      </c>
      <c r="K50" s="1810"/>
      <c r="L50" s="1161"/>
      <c r="M50" s="1161"/>
      <c r="N50" s="1161"/>
    </row>
    <row r="51" spans="1:14" ht="48" x14ac:dyDescent="0.25">
      <c r="A51" s="924" t="s">
        <v>3343</v>
      </c>
      <c r="B51" s="924" t="s">
        <v>3306</v>
      </c>
      <c r="C51" s="924"/>
      <c r="D51" s="250" t="s">
        <v>3307</v>
      </c>
      <c r="E51" s="924"/>
      <c r="F51" s="924" t="s">
        <v>1715</v>
      </c>
      <c r="G51" s="1605">
        <v>100</v>
      </c>
      <c r="H51" s="216"/>
      <c r="I51" s="1606">
        <f t="shared" si="1"/>
        <v>0</v>
      </c>
      <c r="J51" s="1810" t="s">
        <v>3308</v>
      </c>
      <c r="K51" s="1810"/>
      <c r="L51" s="1161"/>
      <c r="M51" s="1161"/>
      <c r="N51" s="1161"/>
    </row>
    <row r="52" spans="1:14" ht="48" x14ac:dyDescent="0.25">
      <c r="A52" s="924" t="s">
        <v>3344</v>
      </c>
      <c r="B52" s="924" t="s">
        <v>3310</v>
      </c>
      <c r="C52" s="924"/>
      <c r="D52" s="250" t="s">
        <v>3311</v>
      </c>
      <c r="E52" s="924"/>
      <c r="F52" s="924" t="s">
        <v>1715</v>
      </c>
      <c r="G52" s="1605">
        <v>50</v>
      </c>
      <c r="H52" s="216"/>
      <c r="I52" s="1606">
        <f t="shared" si="1"/>
        <v>0</v>
      </c>
      <c r="J52" s="1810" t="s">
        <v>3312</v>
      </c>
      <c r="K52" s="1810"/>
      <c r="L52" s="1161"/>
      <c r="M52" s="1161"/>
      <c r="N52" s="1161"/>
    </row>
    <row r="53" spans="1:14" ht="24" x14ac:dyDescent="0.25">
      <c r="A53" s="924" t="s">
        <v>3345</v>
      </c>
      <c r="B53" s="924" t="s">
        <v>3314</v>
      </c>
      <c r="C53" s="924"/>
      <c r="D53" s="250" t="s">
        <v>3315</v>
      </c>
      <c r="E53" s="924"/>
      <c r="F53" s="924" t="s">
        <v>11382</v>
      </c>
      <c r="G53" s="1605">
        <v>1</v>
      </c>
      <c r="H53" s="216"/>
      <c r="I53" s="1606">
        <f t="shared" si="1"/>
        <v>0</v>
      </c>
      <c r="J53" s="1810" t="s">
        <v>3316</v>
      </c>
      <c r="K53" s="1810"/>
      <c r="L53" s="1161"/>
      <c r="M53" s="1161"/>
      <c r="N53" s="1161"/>
    </row>
    <row r="54" spans="1:14" ht="24" x14ac:dyDescent="0.25">
      <c r="A54" s="924" t="s">
        <v>3346</v>
      </c>
      <c r="B54" s="1607" t="s">
        <v>3318</v>
      </c>
      <c r="C54" s="924"/>
      <c r="D54" s="250" t="s">
        <v>3319</v>
      </c>
      <c r="E54" s="924"/>
      <c r="F54" s="924" t="s">
        <v>11382</v>
      </c>
      <c r="G54" s="1605">
        <v>1</v>
      </c>
      <c r="H54" s="216"/>
      <c r="I54" s="1606">
        <f t="shared" si="1"/>
        <v>0</v>
      </c>
      <c r="J54" s="1810" t="s">
        <v>16158</v>
      </c>
      <c r="K54" s="1810"/>
      <c r="L54" s="1161"/>
      <c r="M54" s="1161"/>
      <c r="N54" s="1161"/>
    </row>
    <row r="55" spans="1:14" ht="24" x14ac:dyDescent="0.25">
      <c r="A55" s="924" t="s">
        <v>3347</v>
      </c>
      <c r="B55" s="924" t="s">
        <v>3326</v>
      </c>
      <c r="C55" s="924"/>
      <c r="D55" s="250" t="s">
        <v>3327</v>
      </c>
      <c r="E55" s="924"/>
      <c r="F55" s="924" t="s">
        <v>11382</v>
      </c>
      <c r="G55" s="1605">
        <v>1</v>
      </c>
      <c r="H55" s="216"/>
      <c r="I55" s="1606">
        <f t="shared" si="1"/>
        <v>0</v>
      </c>
      <c r="J55" s="1810" t="s">
        <v>16159</v>
      </c>
      <c r="K55" s="1810"/>
      <c r="L55" s="1161"/>
      <c r="M55" s="1161"/>
      <c r="N55" s="1161"/>
    </row>
    <row r="56" spans="1:14" ht="24" x14ac:dyDescent="0.25">
      <c r="A56" s="899" t="s">
        <v>3348</v>
      </c>
      <c r="B56" s="899" t="s">
        <v>3349</v>
      </c>
      <c r="C56" s="899"/>
      <c r="D56" s="899" t="s">
        <v>3350</v>
      </c>
      <c r="E56" s="899"/>
      <c r="F56" s="899"/>
      <c r="G56" s="1601"/>
      <c r="H56" s="1602"/>
      <c r="I56" s="1603">
        <f>SUM(I57:I68)</f>
        <v>0</v>
      </c>
      <c r="J56" s="1615"/>
      <c r="K56" s="1615"/>
      <c r="L56" s="1619"/>
      <c r="M56" s="1619"/>
      <c r="N56" s="1619"/>
    </row>
    <row r="57" spans="1:14" ht="36" x14ac:dyDescent="0.25">
      <c r="A57" s="924" t="s">
        <v>3351</v>
      </c>
      <c r="B57" s="924" t="s">
        <v>3254</v>
      </c>
      <c r="C57" s="924"/>
      <c r="D57" s="250" t="s">
        <v>3255</v>
      </c>
      <c r="E57" s="924"/>
      <c r="F57" s="924" t="s">
        <v>1715</v>
      </c>
      <c r="G57" s="1605">
        <v>15</v>
      </c>
      <c r="H57" s="216"/>
      <c r="I57" s="1606">
        <f t="shared" ref="I57:I68" si="2">G57*H57</f>
        <v>0</v>
      </c>
      <c r="J57" s="1810" t="s">
        <v>3256</v>
      </c>
      <c r="K57" s="1810"/>
      <c r="L57" s="1161"/>
      <c r="M57" s="1161"/>
      <c r="N57" s="1161"/>
    </row>
    <row r="58" spans="1:14" ht="36" x14ac:dyDescent="0.25">
      <c r="A58" s="924" t="s">
        <v>3352</v>
      </c>
      <c r="B58" s="924" t="s">
        <v>3269</v>
      </c>
      <c r="C58" s="924"/>
      <c r="D58" s="250" t="s">
        <v>3270</v>
      </c>
      <c r="E58" s="924"/>
      <c r="F58" s="924" t="s">
        <v>1715</v>
      </c>
      <c r="G58" s="1605">
        <v>60</v>
      </c>
      <c r="H58" s="216"/>
      <c r="I58" s="1606">
        <f t="shared" si="2"/>
        <v>0</v>
      </c>
      <c r="J58" s="1810" t="s">
        <v>3271</v>
      </c>
      <c r="K58" s="1810"/>
      <c r="L58" s="1161"/>
      <c r="M58" s="1161"/>
      <c r="N58" s="1161"/>
    </row>
    <row r="59" spans="1:14" ht="36" x14ac:dyDescent="0.25">
      <c r="A59" s="924" t="s">
        <v>3353</v>
      </c>
      <c r="B59" s="924" t="s">
        <v>3272</v>
      </c>
      <c r="C59" s="924"/>
      <c r="D59" s="250" t="s">
        <v>3273</v>
      </c>
      <c r="E59" s="924"/>
      <c r="F59" s="924" t="s">
        <v>1715</v>
      </c>
      <c r="G59" s="1605">
        <v>40</v>
      </c>
      <c r="H59" s="216"/>
      <c r="I59" s="1606">
        <f t="shared" si="2"/>
        <v>0</v>
      </c>
      <c r="J59" s="1810" t="s">
        <v>3274</v>
      </c>
      <c r="K59" s="1810"/>
      <c r="L59" s="1161"/>
      <c r="M59" s="1161"/>
      <c r="N59" s="1161"/>
    </row>
    <row r="60" spans="1:14" ht="36" x14ac:dyDescent="0.25">
      <c r="A60" s="924" t="s">
        <v>3354</v>
      </c>
      <c r="B60" s="924" t="s">
        <v>3275</v>
      </c>
      <c r="C60" s="924"/>
      <c r="D60" s="250" t="s">
        <v>3276</v>
      </c>
      <c r="E60" s="924"/>
      <c r="F60" s="924" t="s">
        <v>1715</v>
      </c>
      <c r="G60" s="1605">
        <v>20</v>
      </c>
      <c r="H60" s="216"/>
      <c r="I60" s="1606">
        <f t="shared" si="2"/>
        <v>0</v>
      </c>
      <c r="J60" s="1810" t="s">
        <v>3277</v>
      </c>
      <c r="K60" s="1810"/>
      <c r="L60" s="1161"/>
      <c r="M60" s="1161"/>
      <c r="N60" s="1161"/>
    </row>
    <row r="61" spans="1:14" ht="36" x14ac:dyDescent="0.25">
      <c r="A61" s="924" t="s">
        <v>3355</v>
      </c>
      <c r="B61" s="924" t="s">
        <v>3278</v>
      </c>
      <c r="C61" s="924"/>
      <c r="D61" s="250" t="s">
        <v>3279</v>
      </c>
      <c r="E61" s="924"/>
      <c r="F61" s="924" t="s">
        <v>1715</v>
      </c>
      <c r="G61" s="1605">
        <v>10</v>
      </c>
      <c r="H61" s="216"/>
      <c r="I61" s="1606">
        <f t="shared" si="2"/>
        <v>0</v>
      </c>
      <c r="J61" s="1810" t="s">
        <v>3280</v>
      </c>
      <c r="K61" s="1810"/>
      <c r="L61" s="1161"/>
      <c r="M61" s="1161"/>
      <c r="N61" s="1161"/>
    </row>
    <row r="62" spans="1:14" ht="84" x14ac:dyDescent="0.25">
      <c r="A62" s="924" t="s">
        <v>3356</v>
      </c>
      <c r="B62" s="924" t="s">
        <v>3284</v>
      </c>
      <c r="C62" s="924"/>
      <c r="D62" s="250" t="s">
        <v>3285</v>
      </c>
      <c r="E62" s="924"/>
      <c r="F62" s="924" t="s">
        <v>385</v>
      </c>
      <c r="G62" s="1605">
        <v>1</v>
      </c>
      <c r="H62" s="216"/>
      <c r="I62" s="1606">
        <f t="shared" si="2"/>
        <v>0</v>
      </c>
      <c r="J62" s="1810" t="s">
        <v>3286</v>
      </c>
      <c r="K62" s="1810"/>
      <c r="L62" s="1161"/>
      <c r="M62" s="1161"/>
      <c r="N62" s="1161"/>
    </row>
    <row r="63" spans="1:14" ht="84" x14ac:dyDescent="0.25">
      <c r="A63" s="924" t="s">
        <v>3357</v>
      </c>
      <c r="B63" s="924" t="s">
        <v>3294</v>
      </c>
      <c r="C63" s="924"/>
      <c r="D63" s="250" t="s">
        <v>3295</v>
      </c>
      <c r="E63" s="924"/>
      <c r="F63" s="924" t="s">
        <v>385</v>
      </c>
      <c r="G63" s="1605">
        <v>10</v>
      </c>
      <c r="H63" s="216"/>
      <c r="I63" s="1606">
        <f t="shared" si="2"/>
        <v>0</v>
      </c>
      <c r="J63" s="1810" t="s">
        <v>3296</v>
      </c>
      <c r="K63" s="1810"/>
      <c r="L63" s="1161"/>
      <c r="M63" s="1161"/>
      <c r="N63" s="1161"/>
    </row>
    <row r="64" spans="1:14" ht="72" x14ac:dyDescent="0.25">
      <c r="A64" s="924" t="s">
        <v>3358</v>
      </c>
      <c r="B64" s="924" t="s">
        <v>3298</v>
      </c>
      <c r="C64" s="924"/>
      <c r="D64" s="250" t="s">
        <v>3299</v>
      </c>
      <c r="E64" s="924"/>
      <c r="F64" s="924" t="s">
        <v>385</v>
      </c>
      <c r="G64" s="1605">
        <v>20</v>
      </c>
      <c r="H64" s="216"/>
      <c r="I64" s="1606">
        <f t="shared" si="2"/>
        <v>0</v>
      </c>
      <c r="J64" s="1810" t="s">
        <v>3300</v>
      </c>
      <c r="K64" s="1810"/>
      <c r="L64" s="1161"/>
      <c r="M64" s="1161"/>
      <c r="N64" s="1161"/>
    </row>
    <row r="65" spans="1:14" ht="48" x14ac:dyDescent="0.25">
      <c r="A65" s="924" t="s">
        <v>3359</v>
      </c>
      <c r="B65" s="924" t="s">
        <v>3306</v>
      </c>
      <c r="C65" s="924"/>
      <c r="D65" s="250" t="s">
        <v>3307</v>
      </c>
      <c r="E65" s="924"/>
      <c r="F65" s="924" t="s">
        <v>1715</v>
      </c>
      <c r="G65" s="1605">
        <v>30</v>
      </c>
      <c r="H65" s="216"/>
      <c r="I65" s="1606">
        <f t="shared" si="2"/>
        <v>0</v>
      </c>
      <c r="J65" s="1810" t="s">
        <v>3308</v>
      </c>
      <c r="K65" s="1810"/>
      <c r="L65" s="1161"/>
      <c r="M65" s="1161"/>
      <c r="N65" s="1161"/>
    </row>
    <row r="66" spans="1:14" ht="24" x14ac:dyDescent="0.25">
      <c r="A66" s="924" t="s">
        <v>3360</v>
      </c>
      <c r="B66" s="924" t="s">
        <v>3314</v>
      </c>
      <c r="C66" s="924"/>
      <c r="D66" s="250" t="s">
        <v>3315</v>
      </c>
      <c r="E66" s="924"/>
      <c r="F66" s="924" t="s">
        <v>11382</v>
      </c>
      <c r="G66" s="1605">
        <v>1</v>
      </c>
      <c r="H66" s="216"/>
      <c r="I66" s="1606">
        <f>G66*H66</f>
        <v>0</v>
      </c>
      <c r="J66" s="1810" t="s">
        <v>16160</v>
      </c>
      <c r="K66" s="1810"/>
      <c r="L66" s="1161"/>
      <c r="M66" s="1161"/>
      <c r="N66" s="1161"/>
    </row>
    <row r="67" spans="1:14" ht="24" x14ac:dyDescent="0.25">
      <c r="A67" s="924" t="s">
        <v>3361</v>
      </c>
      <c r="B67" s="1607" t="s">
        <v>3318</v>
      </c>
      <c r="C67" s="924"/>
      <c r="D67" s="250" t="s">
        <v>3319</v>
      </c>
      <c r="E67" s="924"/>
      <c r="F67" s="924" t="s">
        <v>11382</v>
      </c>
      <c r="G67" s="1605">
        <v>1</v>
      </c>
      <c r="H67" s="216"/>
      <c r="I67" s="1606">
        <f t="shared" si="2"/>
        <v>0</v>
      </c>
      <c r="J67" s="1810" t="s">
        <v>16161</v>
      </c>
      <c r="K67" s="1810"/>
      <c r="L67" s="1161"/>
      <c r="M67" s="1161"/>
      <c r="N67" s="1161"/>
    </row>
    <row r="68" spans="1:14" ht="24" x14ac:dyDescent="0.25">
      <c r="A68" s="924" t="s">
        <v>3362</v>
      </c>
      <c r="B68" s="924" t="s">
        <v>3326</v>
      </c>
      <c r="C68" s="924"/>
      <c r="D68" s="250" t="s">
        <v>3327</v>
      </c>
      <c r="E68" s="924"/>
      <c r="F68" s="924" t="s">
        <v>11382</v>
      </c>
      <c r="G68" s="1605">
        <v>1</v>
      </c>
      <c r="H68" s="216"/>
      <c r="I68" s="1606">
        <f t="shared" si="2"/>
        <v>0</v>
      </c>
      <c r="J68" s="1810" t="s">
        <v>16159</v>
      </c>
      <c r="K68" s="1810"/>
      <c r="L68" s="1161"/>
      <c r="M68" s="1161"/>
      <c r="N68" s="1161"/>
    </row>
    <row r="69" spans="1:14" x14ac:dyDescent="0.25">
      <c r="A69" s="1597" t="s">
        <v>2614</v>
      </c>
      <c r="B69" s="1597" t="s">
        <v>3363</v>
      </c>
      <c r="C69" s="1597"/>
      <c r="D69" s="1597" t="s">
        <v>3364</v>
      </c>
      <c r="E69" s="1597"/>
      <c r="F69" s="1597"/>
      <c r="G69" s="1598"/>
      <c r="H69" s="1599"/>
      <c r="I69" s="1600">
        <f>I70+I82</f>
        <v>0</v>
      </c>
      <c r="J69" s="1597"/>
      <c r="K69" s="1597"/>
      <c r="L69" s="1613"/>
      <c r="M69" s="1613"/>
      <c r="N69" s="1613"/>
    </row>
    <row r="70" spans="1:14" x14ac:dyDescent="0.25">
      <c r="A70" s="899" t="s">
        <v>2617</v>
      </c>
      <c r="B70" s="899" t="s">
        <v>3365</v>
      </c>
      <c r="C70" s="899"/>
      <c r="D70" s="899" t="s">
        <v>3366</v>
      </c>
      <c r="E70" s="899"/>
      <c r="F70" s="899"/>
      <c r="G70" s="1601"/>
      <c r="H70" s="1602"/>
      <c r="I70" s="1603">
        <f>SUM(I71:I81)</f>
        <v>0</v>
      </c>
      <c r="J70" s="899"/>
      <c r="K70" s="899"/>
      <c r="L70" s="1619"/>
      <c r="M70" s="1619"/>
      <c r="N70" s="1619"/>
    </row>
    <row r="71" spans="1:14" ht="36" x14ac:dyDescent="0.25">
      <c r="A71" s="924" t="s">
        <v>2620</v>
      </c>
      <c r="B71" s="924" t="s">
        <v>3367</v>
      </c>
      <c r="C71" s="924"/>
      <c r="D71" s="250" t="s">
        <v>3368</v>
      </c>
      <c r="E71" s="924"/>
      <c r="F71" s="924" t="s">
        <v>1715</v>
      </c>
      <c r="G71" s="1605">
        <v>240</v>
      </c>
      <c r="H71" s="216"/>
      <c r="I71" s="1606">
        <f t="shared" ref="I71:I81" si="3">G71*H71</f>
        <v>0</v>
      </c>
      <c r="J71" s="1604" t="s">
        <v>16162</v>
      </c>
      <c r="K71" s="1604"/>
      <c r="L71" s="1161"/>
      <c r="M71" s="1161"/>
      <c r="N71" s="1161"/>
    </row>
    <row r="72" spans="1:14" ht="36" x14ac:dyDescent="0.25">
      <c r="A72" s="924" t="s">
        <v>2624</v>
      </c>
      <c r="B72" s="924" t="s">
        <v>3370</v>
      </c>
      <c r="C72" s="924"/>
      <c r="D72" s="250" t="s">
        <v>3371</v>
      </c>
      <c r="E72" s="924"/>
      <c r="F72" s="924" t="s">
        <v>385</v>
      </c>
      <c r="G72" s="1605">
        <v>1</v>
      </c>
      <c r="H72" s="216"/>
      <c r="I72" s="1606">
        <f t="shared" si="3"/>
        <v>0</v>
      </c>
      <c r="J72" s="1604" t="s">
        <v>3372</v>
      </c>
      <c r="K72" s="1604"/>
      <c r="L72" s="1161"/>
      <c r="M72" s="1161"/>
      <c r="N72" s="1161"/>
    </row>
    <row r="73" spans="1:14" ht="48" x14ac:dyDescent="0.25">
      <c r="A73" s="924" t="s">
        <v>2628</v>
      </c>
      <c r="B73" s="924" t="s">
        <v>3373</v>
      </c>
      <c r="C73" s="924"/>
      <c r="D73" s="250" t="s">
        <v>3374</v>
      </c>
      <c r="E73" s="924"/>
      <c r="F73" s="924" t="s">
        <v>385</v>
      </c>
      <c r="G73" s="1605">
        <v>6</v>
      </c>
      <c r="H73" s="216"/>
      <c r="I73" s="1606">
        <f t="shared" si="3"/>
        <v>0</v>
      </c>
      <c r="J73" s="1604" t="s">
        <v>3375</v>
      </c>
      <c r="K73" s="1604"/>
      <c r="L73" s="1161"/>
      <c r="M73" s="1161"/>
      <c r="N73" s="1161"/>
    </row>
    <row r="74" spans="1:14" ht="24" x14ac:dyDescent="0.25">
      <c r="A74" s="924" t="s">
        <v>2632</v>
      </c>
      <c r="B74" s="924" t="s">
        <v>3376</v>
      </c>
      <c r="C74" s="924"/>
      <c r="D74" s="250" t="s">
        <v>3377</v>
      </c>
      <c r="E74" s="924"/>
      <c r="F74" s="924" t="s">
        <v>385</v>
      </c>
      <c r="G74" s="1605">
        <v>120</v>
      </c>
      <c r="H74" s="216"/>
      <c r="I74" s="1606">
        <f t="shared" si="3"/>
        <v>0</v>
      </c>
      <c r="J74" s="1604" t="s">
        <v>3378</v>
      </c>
      <c r="K74" s="1604"/>
      <c r="L74" s="1161"/>
      <c r="M74" s="1161"/>
      <c r="N74" s="1161"/>
    </row>
    <row r="75" spans="1:14" ht="24" x14ac:dyDescent="0.25">
      <c r="A75" s="924" t="s">
        <v>2636</v>
      </c>
      <c r="B75" s="924" t="s">
        <v>3379</v>
      </c>
      <c r="C75" s="924"/>
      <c r="D75" s="250" t="s">
        <v>3380</v>
      </c>
      <c r="E75" s="924"/>
      <c r="F75" s="924" t="s">
        <v>385</v>
      </c>
      <c r="G75" s="1605">
        <v>25</v>
      </c>
      <c r="H75" s="216"/>
      <c r="I75" s="1606">
        <f t="shared" si="3"/>
        <v>0</v>
      </c>
      <c r="J75" s="1604" t="s">
        <v>3381</v>
      </c>
      <c r="K75" s="1604"/>
      <c r="L75" s="1161"/>
      <c r="M75" s="1161"/>
      <c r="N75" s="1161"/>
    </row>
    <row r="76" spans="1:14" ht="24" x14ac:dyDescent="0.25">
      <c r="A76" s="924" t="s">
        <v>3382</v>
      </c>
      <c r="B76" s="924" t="s">
        <v>3383</v>
      </c>
      <c r="C76" s="924"/>
      <c r="D76" s="250" t="s">
        <v>3384</v>
      </c>
      <c r="E76" s="924"/>
      <c r="F76" s="924" t="s">
        <v>385</v>
      </c>
      <c r="G76" s="1605">
        <v>6</v>
      </c>
      <c r="H76" s="216"/>
      <c r="I76" s="1606">
        <f t="shared" si="3"/>
        <v>0</v>
      </c>
      <c r="J76" s="1604" t="s">
        <v>3385</v>
      </c>
      <c r="K76" s="1604"/>
      <c r="L76" s="1161"/>
      <c r="M76" s="1161"/>
      <c r="N76" s="1161"/>
    </row>
    <row r="77" spans="1:14" ht="24" x14ac:dyDescent="0.25">
      <c r="A77" s="924" t="s">
        <v>3386</v>
      </c>
      <c r="B77" s="924" t="s">
        <v>3387</v>
      </c>
      <c r="C77" s="924"/>
      <c r="D77" s="250" t="s">
        <v>3388</v>
      </c>
      <c r="E77" s="924"/>
      <c r="F77" s="924" t="s">
        <v>385</v>
      </c>
      <c r="G77" s="1605">
        <v>6</v>
      </c>
      <c r="H77" s="216"/>
      <c r="I77" s="1606">
        <f t="shared" si="3"/>
        <v>0</v>
      </c>
      <c r="J77" s="1604" t="s">
        <v>3389</v>
      </c>
      <c r="K77" s="1604"/>
      <c r="L77" s="1161"/>
      <c r="M77" s="1161"/>
      <c r="N77" s="1161"/>
    </row>
    <row r="78" spans="1:14" ht="36" x14ac:dyDescent="0.25">
      <c r="A78" s="924" t="s">
        <v>3390</v>
      </c>
      <c r="B78" s="924" t="s">
        <v>3391</v>
      </c>
      <c r="C78" s="924"/>
      <c r="D78" s="250" t="s">
        <v>3392</v>
      </c>
      <c r="E78" s="924"/>
      <c r="F78" s="924" t="s">
        <v>385</v>
      </c>
      <c r="G78" s="1605">
        <v>6</v>
      </c>
      <c r="H78" s="216"/>
      <c r="I78" s="1606">
        <f t="shared" si="3"/>
        <v>0</v>
      </c>
      <c r="J78" s="1604" t="s">
        <v>3393</v>
      </c>
      <c r="K78" s="1604"/>
      <c r="L78" s="1161"/>
      <c r="M78" s="1161"/>
      <c r="N78" s="1161"/>
    </row>
    <row r="79" spans="1:14" ht="24" x14ac:dyDescent="0.25">
      <c r="A79" s="924" t="s">
        <v>3394</v>
      </c>
      <c r="B79" s="924" t="s">
        <v>3314</v>
      </c>
      <c r="C79" s="924"/>
      <c r="D79" s="250" t="s">
        <v>3315</v>
      </c>
      <c r="E79" s="924"/>
      <c r="F79" s="924" t="s">
        <v>11382</v>
      </c>
      <c r="G79" s="1605">
        <v>1</v>
      </c>
      <c r="H79" s="216"/>
      <c r="I79" s="1606">
        <f>G79*H79</f>
        <v>0</v>
      </c>
      <c r="J79" s="1604" t="s">
        <v>16160</v>
      </c>
      <c r="K79" s="1604"/>
      <c r="L79" s="1161"/>
      <c r="M79" s="1161"/>
      <c r="N79" s="1161"/>
    </row>
    <row r="80" spans="1:14" ht="24" x14ac:dyDescent="0.25">
      <c r="A80" s="924" t="s">
        <v>3395</v>
      </c>
      <c r="B80" s="1607" t="s">
        <v>3318</v>
      </c>
      <c r="C80" s="924"/>
      <c r="D80" s="250" t="s">
        <v>3319</v>
      </c>
      <c r="E80" s="924"/>
      <c r="F80" s="924" t="s">
        <v>11382</v>
      </c>
      <c r="G80" s="1605">
        <v>1</v>
      </c>
      <c r="H80" s="216"/>
      <c r="I80" s="1606">
        <f t="shared" si="3"/>
        <v>0</v>
      </c>
      <c r="J80" s="1604" t="s">
        <v>16161</v>
      </c>
      <c r="K80" s="1604"/>
      <c r="L80" s="1161"/>
      <c r="M80" s="1161"/>
      <c r="N80" s="1161"/>
    </row>
    <row r="81" spans="1:14" ht="24" x14ac:dyDescent="0.25">
      <c r="A81" s="924" t="s">
        <v>3396</v>
      </c>
      <c r="B81" s="924" t="s">
        <v>3326</v>
      </c>
      <c r="C81" s="924"/>
      <c r="D81" s="250" t="s">
        <v>3327</v>
      </c>
      <c r="E81" s="924"/>
      <c r="F81" s="924" t="s">
        <v>11382</v>
      </c>
      <c r="G81" s="1605">
        <v>1</v>
      </c>
      <c r="H81" s="216"/>
      <c r="I81" s="1606">
        <f t="shared" si="3"/>
        <v>0</v>
      </c>
      <c r="J81" s="1604" t="s">
        <v>16163</v>
      </c>
      <c r="K81" s="1604"/>
      <c r="L81" s="1161"/>
      <c r="M81" s="1161"/>
      <c r="N81" s="1161"/>
    </row>
    <row r="82" spans="1:14" x14ac:dyDescent="0.25">
      <c r="A82" s="899" t="s">
        <v>2640</v>
      </c>
      <c r="B82" s="899" t="s">
        <v>3397</v>
      </c>
      <c r="C82" s="899"/>
      <c r="D82" s="899" t="s">
        <v>3398</v>
      </c>
      <c r="E82" s="899"/>
      <c r="F82" s="899"/>
      <c r="G82" s="1601"/>
      <c r="H82" s="1602"/>
      <c r="I82" s="1603">
        <f>SUM(I83:I92)</f>
        <v>0</v>
      </c>
      <c r="J82" s="1615"/>
      <c r="K82" s="1615"/>
      <c r="L82" s="1619"/>
      <c r="M82" s="1619"/>
      <c r="N82" s="1619"/>
    </row>
    <row r="83" spans="1:14" ht="36" x14ac:dyDescent="0.25">
      <c r="A83" s="924" t="s">
        <v>2643</v>
      </c>
      <c r="B83" s="924" t="s">
        <v>3367</v>
      </c>
      <c r="C83" s="924"/>
      <c r="D83" s="250" t="s">
        <v>3368</v>
      </c>
      <c r="E83" s="924"/>
      <c r="F83" s="924" t="s">
        <v>1715</v>
      </c>
      <c r="G83" s="1605">
        <v>15</v>
      </c>
      <c r="H83" s="216"/>
      <c r="I83" s="1606">
        <f t="shared" ref="I83:I92" si="4">G83*H83</f>
        <v>0</v>
      </c>
      <c r="J83" s="1604" t="s">
        <v>3369</v>
      </c>
      <c r="K83" s="1604"/>
      <c r="L83" s="1161"/>
      <c r="M83" s="1161"/>
      <c r="N83" s="1161"/>
    </row>
    <row r="84" spans="1:14" ht="48" x14ac:dyDescent="0.25">
      <c r="A84" s="924" t="s">
        <v>2648</v>
      </c>
      <c r="B84" s="924" t="s">
        <v>3373</v>
      </c>
      <c r="C84" s="924"/>
      <c r="D84" s="250" t="s">
        <v>3374</v>
      </c>
      <c r="E84" s="924"/>
      <c r="F84" s="924" t="s">
        <v>385</v>
      </c>
      <c r="G84" s="1605">
        <v>2</v>
      </c>
      <c r="H84" s="216"/>
      <c r="I84" s="1606">
        <f t="shared" si="4"/>
        <v>0</v>
      </c>
      <c r="J84" s="1604" t="s">
        <v>3375</v>
      </c>
      <c r="K84" s="1604"/>
      <c r="L84" s="1161"/>
      <c r="M84" s="1161"/>
      <c r="N84" s="1161"/>
    </row>
    <row r="85" spans="1:14" ht="24" x14ac:dyDescent="0.25">
      <c r="A85" s="924" t="s">
        <v>3399</v>
      </c>
      <c r="B85" s="924" t="s">
        <v>3376</v>
      </c>
      <c r="C85" s="924"/>
      <c r="D85" s="250" t="s">
        <v>3377</v>
      </c>
      <c r="E85" s="924"/>
      <c r="F85" s="924" t="s">
        <v>385</v>
      </c>
      <c r="G85" s="1605">
        <v>10</v>
      </c>
      <c r="H85" s="216"/>
      <c r="I85" s="1606">
        <f t="shared" si="4"/>
        <v>0</v>
      </c>
      <c r="J85" s="1604" t="s">
        <v>3378</v>
      </c>
      <c r="K85" s="1604"/>
      <c r="L85" s="1161"/>
      <c r="M85" s="1161"/>
      <c r="N85" s="1161"/>
    </row>
    <row r="86" spans="1:14" ht="24" x14ac:dyDescent="0.25">
      <c r="A86" s="924" t="s">
        <v>3400</v>
      </c>
      <c r="B86" s="924" t="s">
        <v>3379</v>
      </c>
      <c r="C86" s="924"/>
      <c r="D86" s="250" t="s">
        <v>3380</v>
      </c>
      <c r="E86" s="924"/>
      <c r="F86" s="924" t="s">
        <v>385</v>
      </c>
      <c r="G86" s="1605">
        <v>10</v>
      </c>
      <c r="H86" s="216"/>
      <c r="I86" s="1606">
        <f t="shared" si="4"/>
        <v>0</v>
      </c>
      <c r="J86" s="1604" t="s">
        <v>3381</v>
      </c>
      <c r="K86" s="1604"/>
      <c r="L86" s="1161"/>
      <c r="M86" s="1161"/>
      <c r="N86" s="1161"/>
    </row>
    <row r="87" spans="1:14" ht="24" x14ac:dyDescent="0.25">
      <c r="A87" s="924" t="s">
        <v>3401</v>
      </c>
      <c r="B87" s="924" t="s">
        <v>3383</v>
      </c>
      <c r="C87" s="924"/>
      <c r="D87" s="250" t="s">
        <v>3384</v>
      </c>
      <c r="E87" s="924"/>
      <c r="F87" s="924" t="s">
        <v>385</v>
      </c>
      <c r="G87" s="1605">
        <v>2</v>
      </c>
      <c r="H87" s="216"/>
      <c r="I87" s="1606">
        <f t="shared" si="4"/>
        <v>0</v>
      </c>
      <c r="J87" s="1604" t="s">
        <v>3385</v>
      </c>
      <c r="K87" s="1604"/>
      <c r="L87" s="1161"/>
      <c r="M87" s="1161"/>
      <c r="N87" s="1161"/>
    </row>
    <row r="88" spans="1:14" ht="24" x14ac:dyDescent="0.25">
      <c r="A88" s="924" t="s">
        <v>3402</v>
      </c>
      <c r="B88" s="924" t="s">
        <v>3387</v>
      </c>
      <c r="C88" s="924"/>
      <c r="D88" s="250" t="s">
        <v>3388</v>
      </c>
      <c r="E88" s="924"/>
      <c r="F88" s="924" t="s">
        <v>385</v>
      </c>
      <c r="G88" s="1605">
        <v>2</v>
      </c>
      <c r="H88" s="216"/>
      <c r="I88" s="1606">
        <f t="shared" si="4"/>
        <v>0</v>
      </c>
      <c r="J88" s="1604" t="s">
        <v>3389</v>
      </c>
      <c r="K88" s="1604"/>
      <c r="L88" s="1161"/>
      <c r="M88" s="1161"/>
      <c r="N88" s="1161"/>
    </row>
    <row r="89" spans="1:14" ht="36" x14ac:dyDescent="0.25">
      <c r="A89" s="924" t="s">
        <v>3403</v>
      </c>
      <c r="B89" s="924" t="s">
        <v>3391</v>
      </c>
      <c r="C89" s="924"/>
      <c r="D89" s="250" t="s">
        <v>3392</v>
      </c>
      <c r="E89" s="924"/>
      <c r="F89" s="924" t="s">
        <v>385</v>
      </c>
      <c r="G89" s="1605">
        <v>2</v>
      </c>
      <c r="H89" s="216"/>
      <c r="I89" s="1606">
        <f t="shared" si="4"/>
        <v>0</v>
      </c>
      <c r="J89" s="1604" t="s">
        <v>3393</v>
      </c>
      <c r="K89" s="1604"/>
      <c r="L89" s="1161"/>
      <c r="M89" s="1161"/>
      <c r="N89" s="1161"/>
    </row>
    <row r="90" spans="1:14" ht="24" x14ac:dyDescent="0.25">
      <c r="A90" s="924" t="s">
        <v>3404</v>
      </c>
      <c r="B90" s="924" t="s">
        <v>3314</v>
      </c>
      <c r="C90" s="924"/>
      <c r="D90" s="250" t="s">
        <v>3315</v>
      </c>
      <c r="E90" s="924"/>
      <c r="F90" s="924" t="s">
        <v>11382</v>
      </c>
      <c r="G90" s="1605">
        <v>1</v>
      </c>
      <c r="H90" s="216"/>
      <c r="I90" s="1606">
        <f t="shared" si="4"/>
        <v>0</v>
      </c>
      <c r="J90" s="1604" t="s">
        <v>16164</v>
      </c>
      <c r="K90" s="1604"/>
      <c r="L90" s="1161"/>
      <c r="M90" s="1161"/>
      <c r="N90" s="1161"/>
    </row>
    <row r="91" spans="1:14" ht="24" x14ac:dyDescent="0.25">
      <c r="A91" s="924" t="s">
        <v>3405</v>
      </c>
      <c r="B91" s="1607" t="s">
        <v>3318</v>
      </c>
      <c r="C91" s="924"/>
      <c r="D91" s="250" t="s">
        <v>3319</v>
      </c>
      <c r="E91" s="924"/>
      <c r="F91" s="924" t="s">
        <v>11382</v>
      </c>
      <c r="G91" s="1605">
        <v>1</v>
      </c>
      <c r="H91" s="216"/>
      <c r="I91" s="1606">
        <f t="shared" si="4"/>
        <v>0</v>
      </c>
      <c r="J91" s="1604" t="s">
        <v>16165</v>
      </c>
      <c r="K91" s="1604"/>
      <c r="L91" s="1161"/>
      <c r="M91" s="1161"/>
      <c r="N91" s="1161"/>
    </row>
    <row r="92" spans="1:14" ht="24" x14ac:dyDescent="0.25">
      <c r="A92" s="924" t="s">
        <v>3406</v>
      </c>
      <c r="B92" s="924" t="s">
        <v>3326</v>
      </c>
      <c r="C92" s="924"/>
      <c r="D92" s="250" t="s">
        <v>3327</v>
      </c>
      <c r="E92" s="924"/>
      <c r="F92" s="924" t="s">
        <v>11382</v>
      </c>
      <c r="G92" s="1605">
        <v>1</v>
      </c>
      <c r="H92" s="216"/>
      <c r="I92" s="1606">
        <f t="shared" si="4"/>
        <v>0</v>
      </c>
      <c r="J92" s="1604" t="s">
        <v>16166</v>
      </c>
      <c r="K92" s="1604"/>
      <c r="L92" s="1161"/>
      <c r="M92" s="1161"/>
      <c r="N92" s="1161"/>
    </row>
    <row r="93" spans="1:14" x14ac:dyDescent="0.25">
      <c r="A93" s="1597" t="s">
        <v>2673</v>
      </c>
      <c r="B93" s="1597" t="s">
        <v>3407</v>
      </c>
      <c r="C93" s="1597"/>
      <c r="D93" s="1597" t="s">
        <v>3408</v>
      </c>
      <c r="E93" s="1597"/>
      <c r="F93" s="1597"/>
      <c r="G93" s="1598"/>
      <c r="H93" s="1599"/>
      <c r="I93" s="1600">
        <f>I94</f>
        <v>0</v>
      </c>
      <c r="J93" s="1597"/>
      <c r="K93" s="1597"/>
      <c r="L93" s="1613"/>
      <c r="M93" s="1613"/>
      <c r="N93" s="1613"/>
    </row>
    <row r="94" spans="1:14" x14ac:dyDescent="0.25">
      <c r="A94" s="899" t="s">
        <v>2676</v>
      </c>
      <c r="B94" s="899" t="s">
        <v>3409</v>
      </c>
      <c r="C94" s="899"/>
      <c r="D94" s="899" t="s">
        <v>3410</v>
      </c>
      <c r="E94" s="899"/>
      <c r="F94" s="899"/>
      <c r="G94" s="1601"/>
      <c r="H94" s="1602"/>
      <c r="I94" s="1603">
        <f>SUM(I95:I100)</f>
        <v>0</v>
      </c>
      <c r="J94" s="899"/>
      <c r="K94" s="899"/>
      <c r="L94" s="1619"/>
      <c r="M94" s="1619"/>
      <c r="N94" s="1619"/>
    </row>
    <row r="95" spans="1:14" ht="48" x14ac:dyDescent="0.25">
      <c r="A95" s="924" t="s">
        <v>2679</v>
      </c>
      <c r="B95" s="924" t="s">
        <v>3411</v>
      </c>
      <c r="C95" s="924"/>
      <c r="D95" s="250" t="s">
        <v>3412</v>
      </c>
      <c r="E95" s="924"/>
      <c r="F95" s="924" t="s">
        <v>1715</v>
      </c>
      <c r="G95" s="1605">
        <v>60</v>
      </c>
      <c r="H95" s="216"/>
      <c r="I95" s="1606">
        <f t="shared" ref="I95:I100" si="5">G95*H95</f>
        <v>0</v>
      </c>
      <c r="J95" s="1604" t="s">
        <v>3413</v>
      </c>
      <c r="K95" s="1604"/>
      <c r="L95" s="1161"/>
      <c r="M95" s="1161"/>
      <c r="N95" s="1161"/>
    </row>
    <row r="96" spans="1:14" ht="36" x14ac:dyDescent="0.25">
      <c r="A96" s="924" t="s">
        <v>2683</v>
      </c>
      <c r="B96" s="924" t="s">
        <v>3414</v>
      </c>
      <c r="C96" s="924"/>
      <c r="D96" s="250" t="s">
        <v>3415</v>
      </c>
      <c r="E96" s="924"/>
      <c r="F96" s="924" t="s">
        <v>1715</v>
      </c>
      <c r="G96" s="1605">
        <v>20</v>
      </c>
      <c r="H96" s="216"/>
      <c r="I96" s="1606">
        <f t="shared" si="5"/>
        <v>0</v>
      </c>
      <c r="J96" s="1604" t="s">
        <v>3416</v>
      </c>
      <c r="K96" s="1604"/>
      <c r="L96" s="1161"/>
      <c r="M96" s="1161"/>
      <c r="N96" s="1161"/>
    </row>
    <row r="97" spans="1:14" ht="84" x14ac:dyDescent="0.25">
      <c r="A97" s="924" t="s">
        <v>2687</v>
      </c>
      <c r="B97" s="924" t="s">
        <v>16167</v>
      </c>
      <c r="C97" s="924"/>
      <c r="D97" s="250" t="s">
        <v>3417</v>
      </c>
      <c r="E97" s="924"/>
      <c r="F97" s="924" t="s">
        <v>11382</v>
      </c>
      <c r="G97" s="1605">
        <v>1</v>
      </c>
      <c r="H97" s="216"/>
      <c r="I97" s="1606">
        <f t="shared" si="5"/>
        <v>0</v>
      </c>
      <c r="J97" s="1604" t="s">
        <v>16168</v>
      </c>
      <c r="K97" s="1604"/>
      <c r="L97" s="1161"/>
      <c r="M97" s="1161"/>
      <c r="N97" s="1161"/>
    </row>
    <row r="98" spans="1:14" ht="36" x14ac:dyDescent="0.25">
      <c r="A98" s="924" t="s">
        <v>2691</v>
      </c>
      <c r="B98" s="924" t="s">
        <v>3419</v>
      </c>
      <c r="C98" s="924"/>
      <c r="D98" s="250" t="s">
        <v>3420</v>
      </c>
      <c r="E98" s="924"/>
      <c r="F98" s="924" t="s">
        <v>385</v>
      </c>
      <c r="G98" s="1605">
        <v>1</v>
      </c>
      <c r="H98" s="216"/>
      <c r="I98" s="1606">
        <f t="shared" si="5"/>
        <v>0</v>
      </c>
      <c r="J98" s="1604" t="s">
        <v>3421</v>
      </c>
      <c r="K98" s="1604"/>
      <c r="L98" s="1161"/>
      <c r="M98" s="1161"/>
      <c r="N98" s="1161"/>
    </row>
    <row r="99" spans="1:14" ht="84" x14ac:dyDescent="0.25">
      <c r="A99" s="924" t="s">
        <v>2693</v>
      </c>
      <c r="B99" s="924" t="s">
        <v>3422</v>
      </c>
      <c r="C99" s="924"/>
      <c r="D99" s="250" t="s">
        <v>16169</v>
      </c>
      <c r="E99" s="924"/>
      <c r="F99" s="924" t="s">
        <v>385</v>
      </c>
      <c r="G99" s="1605">
        <v>1</v>
      </c>
      <c r="H99" s="216"/>
      <c r="I99" s="1606">
        <f t="shared" si="5"/>
        <v>0</v>
      </c>
      <c r="J99" s="1604" t="s">
        <v>16170</v>
      </c>
      <c r="K99" s="1604"/>
      <c r="L99" s="1161"/>
      <c r="M99" s="1161"/>
      <c r="N99" s="1161"/>
    </row>
    <row r="100" spans="1:14" ht="84" x14ac:dyDescent="0.25">
      <c r="A100" s="924" t="s">
        <v>3425</v>
      </c>
      <c r="B100" s="924" t="s">
        <v>3426</v>
      </c>
      <c r="C100" s="924"/>
      <c r="D100" s="250" t="s">
        <v>16169</v>
      </c>
      <c r="E100" s="924"/>
      <c r="F100" s="924" t="s">
        <v>11382</v>
      </c>
      <c r="G100" s="1605">
        <v>1</v>
      </c>
      <c r="H100" s="216"/>
      <c r="I100" s="1606">
        <f t="shared" si="5"/>
        <v>0</v>
      </c>
      <c r="J100" s="1604" t="s">
        <v>16171</v>
      </c>
      <c r="K100" s="1604"/>
      <c r="L100" s="1161"/>
      <c r="M100" s="1161"/>
      <c r="N100" s="1161"/>
    </row>
    <row r="101" spans="1:14" x14ac:dyDescent="0.25">
      <c r="A101" s="1597" t="s">
        <v>3427</v>
      </c>
      <c r="B101" s="1597" t="s">
        <v>3428</v>
      </c>
      <c r="C101" s="1597"/>
      <c r="D101" s="1597" t="s">
        <v>3429</v>
      </c>
      <c r="E101" s="1597"/>
      <c r="F101" s="1597"/>
      <c r="G101" s="1598"/>
      <c r="H101" s="1599"/>
      <c r="I101" s="1600">
        <f>I102+I113+I117+I122</f>
        <v>0</v>
      </c>
      <c r="J101" s="1609"/>
      <c r="K101" s="1609"/>
      <c r="L101" s="1613"/>
      <c r="M101" s="1613"/>
      <c r="N101" s="1613"/>
    </row>
    <row r="102" spans="1:14" x14ac:dyDescent="0.25">
      <c r="A102" s="899" t="s">
        <v>3430</v>
      </c>
      <c r="B102" s="899" t="s">
        <v>3431</v>
      </c>
      <c r="C102" s="899"/>
      <c r="D102" s="899" t="s">
        <v>3432</v>
      </c>
      <c r="E102" s="899"/>
      <c r="F102" s="899"/>
      <c r="G102" s="1601"/>
      <c r="H102" s="1602"/>
      <c r="I102" s="1603">
        <f>SUM(I103:I112)</f>
        <v>0</v>
      </c>
      <c r="J102" s="1615"/>
      <c r="K102" s="1615"/>
      <c r="L102" s="1619"/>
      <c r="M102" s="1619"/>
      <c r="N102" s="1619"/>
    </row>
    <row r="103" spans="1:14" ht="192" x14ac:dyDescent="0.25">
      <c r="A103" s="924" t="s">
        <v>3433</v>
      </c>
      <c r="B103" s="924" t="s">
        <v>16172</v>
      </c>
      <c r="C103" s="924"/>
      <c r="D103" s="250" t="s">
        <v>3435</v>
      </c>
      <c r="E103" s="924"/>
      <c r="F103" s="924" t="s">
        <v>11382</v>
      </c>
      <c r="G103" s="1605">
        <v>2</v>
      </c>
      <c r="H103" s="216"/>
      <c r="I103" s="1606">
        <f t="shared" ref="I103:I112" si="6">G103*H103</f>
        <v>0</v>
      </c>
      <c r="J103" s="1810" t="s">
        <v>3436</v>
      </c>
      <c r="K103" s="1810" t="s">
        <v>521</v>
      </c>
      <c r="L103" s="777" t="s">
        <v>16173</v>
      </c>
      <c r="M103" s="777" t="s">
        <v>16174</v>
      </c>
      <c r="N103" s="1161"/>
    </row>
    <row r="104" spans="1:14" ht="60" x14ac:dyDescent="0.25">
      <c r="A104" s="924" t="s">
        <v>3437</v>
      </c>
      <c r="B104" s="924" t="s">
        <v>3438</v>
      </c>
      <c r="C104" s="924"/>
      <c r="D104" s="250" t="s">
        <v>3439</v>
      </c>
      <c r="E104" s="924"/>
      <c r="F104" s="924" t="s">
        <v>11382</v>
      </c>
      <c r="G104" s="1605">
        <v>2</v>
      </c>
      <c r="H104" s="216"/>
      <c r="I104" s="1606">
        <f t="shared" si="6"/>
        <v>0</v>
      </c>
      <c r="J104" s="1810" t="s">
        <v>3440</v>
      </c>
      <c r="K104" s="1810"/>
      <c r="L104" s="1161"/>
      <c r="M104" s="1161"/>
      <c r="N104" s="1161"/>
    </row>
    <row r="105" spans="1:14" ht="48" x14ac:dyDescent="0.25">
      <c r="A105" s="924" t="s">
        <v>3441</v>
      </c>
      <c r="B105" s="924" t="s">
        <v>3442</v>
      </c>
      <c r="C105" s="924"/>
      <c r="D105" s="250" t="s">
        <v>3443</v>
      </c>
      <c r="E105" s="924"/>
      <c r="F105" s="924" t="s">
        <v>11382</v>
      </c>
      <c r="G105" s="1605">
        <v>2</v>
      </c>
      <c r="H105" s="216"/>
      <c r="I105" s="1606">
        <f t="shared" si="6"/>
        <v>0</v>
      </c>
      <c r="J105" s="1810" t="s">
        <v>3444</v>
      </c>
      <c r="K105" s="1810"/>
      <c r="L105" s="1161"/>
      <c r="M105" s="1161"/>
      <c r="N105" s="1161"/>
    </row>
    <row r="106" spans="1:14" ht="24" x14ac:dyDescent="0.25">
      <c r="A106" s="924" t="s">
        <v>3445</v>
      </c>
      <c r="B106" s="924" t="s">
        <v>3446</v>
      </c>
      <c r="C106" s="924"/>
      <c r="D106" s="250" t="s">
        <v>3447</v>
      </c>
      <c r="E106" s="924"/>
      <c r="F106" s="924" t="s">
        <v>385</v>
      </c>
      <c r="G106" s="1605">
        <v>4</v>
      </c>
      <c r="H106" s="216"/>
      <c r="I106" s="1606">
        <f t="shared" si="6"/>
        <v>0</v>
      </c>
      <c r="J106" s="1810" t="s">
        <v>3448</v>
      </c>
      <c r="K106" s="1810"/>
      <c r="L106" s="1161"/>
      <c r="M106" s="1161"/>
      <c r="N106" s="1161"/>
    </row>
    <row r="107" spans="1:14" ht="24" x14ac:dyDescent="0.25">
      <c r="A107" s="924" t="s">
        <v>3449</v>
      </c>
      <c r="B107" s="924" t="s">
        <v>3450</v>
      </c>
      <c r="C107" s="924"/>
      <c r="D107" s="250" t="s">
        <v>3451</v>
      </c>
      <c r="E107" s="924"/>
      <c r="F107" s="924" t="s">
        <v>385</v>
      </c>
      <c r="G107" s="1605">
        <v>4</v>
      </c>
      <c r="H107" s="216"/>
      <c r="I107" s="1606">
        <f t="shared" si="6"/>
        <v>0</v>
      </c>
      <c r="J107" s="1810" t="s">
        <v>3452</v>
      </c>
      <c r="K107" s="1810"/>
      <c r="L107" s="1161"/>
      <c r="M107" s="1161"/>
      <c r="N107" s="1161"/>
    </row>
    <row r="108" spans="1:14" ht="24" x14ac:dyDescent="0.25">
      <c r="A108" s="924" t="s">
        <v>3453</v>
      </c>
      <c r="B108" s="924" t="s">
        <v>3454</v>
      </c>
      <c r="C108" s="924"/>
      <c r="D108" s="250" t="s">
        <v>3455</v>
      </c>
      <c r="E108" s="924"/>
      <c r="F108" s="924" t="s">
        <v>1715</v>
      </c>
      <c r="G108" s="1605">
        <v>300</v>
      </c>
      <c r="H108" s="216"/>
      <c r="I108" s="1606">
        <f t="shared" si="6"/>
        <v>0</v>
      </c>
      <c r="J108" s="1810" t="s">
        <v>3456</v>
      </c>
      <c r="K108" s="1810"/>
      <c r="L108" s="1161"/>
      <c r="M108" s="1161"/>
      <c r="N108" s="1161"/>
    </row>
    <row r="109" spans="1:14" ht="24" x14ac:dyDescent="0.25">
      <c r="A109" s="924" t="s">
        <v>3457</v>
      </c>
      <c r="B109" s="924" t="s">
        <v>3458</v>
      </c>
      <c r="C109" s="924"/>
      <c r="D109" s="250" t="s">
        <v>3459</v>
      </c>
      <c r="E109" s="924"/>
      <c r="F109" s="924" t="s">
        <v>1715</v>
      </c>
      <c r="G109" s="1605">
        <v>300</v>
      </c>
      <c r="H109" s="216"/>
      <c r="I109" s="1606">
        <f t="shared" si="6"/>
        <v>0</v>
      </c>
      <c r="J109" s="1810" t="s">
        <v>3460</v>
      </c>
      <c r="K109" s="1810"/>
      <c r="L109" s="1161"/>
      <c r="M109" s="1161"/>
      <c r="N109" s="1161"/>
    </row>
    <row r="110" spans="1:14" ht="24" x14ac:dyDescent="0.25">
      <c r="A110" s="924" t="s">
        <v>3461</v>
      </c>
      <c r="B110" s="924" t="s">
        <v>3462</v>
      </c>
      <c r="C110" s="924"/>
      <c r="D110" s="250" t="s">
        <v>3463</v>
      </c>
      <c r="E110" s="924"/>
      <c r="F110" s="924" t="s">
        <v>1715</v>
      </c>
      <c r="G110" s="1605">
        <v>300</v>
      </c>
      <c r="H110" s="216"/>
      <c r="I110" s="1606">
        <f t="shared" si="6"/>
        <v>0</v>
      </c>
      <c r="J110" s="1810" t="s">
        <v>3464</v>
      </c>
      <c r="K110" s="1810"/>
      <c r="L110" s="1161"/>
      <c r="M110" s="1161"/>
      <c r="N110" s="1161"/>
    </row>
    <row r="111" spans="1:14" ht="24" x14ac:dyDescent="0.25">
      <c r="A111" s="924" t="s">
        <v>3465</v>
      </c>
      <c r="B111" s="924" t="s">
        <v>3466</v>
      </c>
      <c r="C111" s="924"/>
      <c r="D111" s="250" t="s">
        <v>3467</v>
      </c>
      <c r="E111" s="924"/>
      <c r="F111" s="924" t="s">
        <v>11382</v>
      </c>
      <c r="G111" s="1605">
        <v>1</v>
      </c>
      <c r="H111" s="216"/>
      <c r="I111" s="1606">
        <f t="shared" si="6"/>
        <v>0</v>
      </c>
      <c r="J111" s="1810" t="s">
        <v>3468</v>
      </c>
      <c r="K111" s="1810"/>
      <c r="L111" s="1161"/>
      <c r="M111" s="1161"/>
      <c r="N111" s="1161"/>
    </row>
    <row r="112" spans="1:14" ht="24" x14ac:dyDescent="0.25">
      <c r="A112" s="924" t="s">
        <v>3469</v>
      </c>
      <c r="B112" s="924" t="s">
        <v>3470</v>
      </c>
      <c r="C112" s="924"/>
      <c r="D112" s="250" t="s">
        <v>3471</v>
      </c>
      <c r="E112" s="924"/>
      <c r="F112" s="924" t="s">
        <v>11382</v>
      </c>
      <c r="G112" s="1605">
        <v>1</v>
      </c>
      <c r="H112" s="216"/>
      <c r="I112" s="1606">
        <f t="shared" si="6"/>
        <v>0</v>
      </c>
      <c r="J112" s="1810" t="s">
        <v>3472</v>
      </c>
      <c r="K112" s="1810"/>
      <c r="L112" s="1161"/>
      <c r="M112" s="1161"/>
      <c r="N112" s="1161"/>
    </row>
    <row r="113" spans="1:14" x14ac:dyDescent="0.25">
      <c r="A113" s="899" t="s">
        <v>3473</v>
      </c>
      <c r="B113" s="899" t="s">
        <v>3474</v>
      </c>
      <c r="C113" s="899"/>
      <c r="D113" s="899" t="s">
        <v>3475</v>
      </c>
      <c r="E113" s="899"/>
      <c r="F113" s="899"/>
      <c r="G113" s="1601"/>
      <c r="H113" s="1602"/>
      <c r="I113" s="1603">
        <f>SUM(I114:I116)</f>
        <v>0</v>
      </c>
      <c r="J113" s="899"/>
      <c r="K113" s="899"/>
      <c r="L113" s="1619"/>
      <c r="M113" s="1619"/>
      <c r="N113" s="1619"/>
    </row>
    <row r="114" spans="1:14" ht="24" x14ac:dyDescent="0.25">
      <c r="A114" s="924" t="s">
        <v>3476</v>
      </c>
      <c r="B114" s="924" t="s">
        <v>3446</v>
      </c>
      <c r="C114" s="924"/>
      <c r="D114" s="250" t="s">
        <v>3447</v>
      </c>
      <c r="E114" s="924"/>
      <c r="F114" s="924" t="s">
        <v>385</v>
      </c>
      <c r="G114" s="1605">
        <v>3</v>
      </c>
      <c r="H114" s="216"/>
      <c r="I114" s="1606">
        <f t="shared" ref="I114:I116" si="7">G114*H114</f>
        <v>0</v>
      </c>
      <c r="J114" s="1604" t="s">
        <v>3448</v>
      </c>
      <c r="K114" s="1604"/>
      <c r="L114" s="1161"/>
      <c r="M114" s="1161"/>
      <c r="N114" s="1161"/>
    </row>
    <row r="115" spans="1:14" ht="24" x14ac:dyDescent="0.25">
      <c r="A115" s="924" t="s">
        <v>3477</v>
      </c>
      <c r="B115" s="924" t="s">
        <v>3450</v>
      </c>
      <c r="C115" s="924"/>
      <c r="D115" s="250" t="s">
        <v>3451</v>
      </c>
      <c r="E115" s="924"/>
      <c r="F115" s="924" t="s">
        <v>385</v>
      </c>
      <c r="G115" s="1605">
        <v>6</v>
      </c>
      <c r="H115" s="216"/>
      <c r="I115" s="1606">
        <f t="shared" si="7"/>
        <v>0</v>
      </c>
      <c r="J115" s="1604" t="s">
        <v>3452</v>
      </c>
      <c r="K115" s="1604"/>
      <c r="L115" s="1161"/>
      <c r="M115" s="1161"/>
      <c r="N115" s="1161"/>
    </row>
    <row r="116" spans="1:14" ht="24" x14ac:dyDescent="0.25">
      <c r="A116" s="924" t="s">
        <v>3478</v>
      </c>
      <c r="B116" s="924" t="s">
        <v>3470</v>
      </c>
      <c r="C116" s="924"/>
      <c r="D116" s="250" t="s">
        <v>3471</v>
      </c>
      <c r="E116" s="924"/>
      <c r="F116" s="924" t="s">
        <v>11382</v>
      </c>
      <c r="G116" s="1605">
        <v>1</v>
      </c>
      <c r="H116" s="216"/>
      <c r="I116" s="1606">
        <f t="shared" si="7"/>
        <v>0</v>
      </c>
      <c r="J116" s="1604" t="s">
        <v>3472</v>
      </c>
      <c r="K116" s="1604"/>
      <c r="L116" s="1161"/>
      <c r="M116" s="1161"/>
      <c r="N116" s="1161"/>
    </row>
    <row r="117" spans="1:14" x14ac:dyDescent="0.25">
      <c r="A117" s="899" t="s">
        <v>3479</v>
      </c>
      <c r="B117" s="899" t="s">
        <v>3480</v>
      </c>
      <c r="C117" s="899"/>
      <c r="D117" s="899" t="s">
        <v>3481</v>
      </c>
      <c r="E117" s="899"/>
      <c r="F117" s="899"/>
      <c r="G117" s="1601"/>
      <c r="H117" s="1602"/>
      <c r="I117" s="1603">
        <f>SUM(I118:I121)</f>
        <v>0</v>
      </c>
      <c r="J117" s="899"/>
      <c r="K117" s="899"/>
      <c r="L117" s="1619"/>
      <c r="M117" s="1619"/>
      <c r="N117" s="1619"/>
    </row>
    <row r="118" spans="1:14" ht="120" x14ac:dyDescent="0.25">
      <c r="A118" s="924" t="s">
        <v>3482</v>
      </c>
      <c r="B118" s="924" t="s">
        <v>3483</v>
      </c>
      <c r="C118" s="924"/>
      <c r="D118" s="250" t="s">
        <v>3484</v>
      </c>
      <c r="E118" s="924"/>
      <c r="F118" s="924" t="s">
        <v>11382</v>
      </c>
      <c r="G118" s="1605">
        <v>1</v>
      </c>
      <c r="H118" s="216"/>
      <c r="I118" s="1606">
        <f t="shared" ref="I118:I121" si="8">G118*H118</f>
        <v>0</v>
      </c>
      <c r="J118" s="1810" t="s">
        <v>3485</v>
      </c>
      <c r="K118" s="1810"/>
      <c r="L118" s="1161"/>
      <c r="M118" s="1161"/>
      <c r="N118" s="1161"/>
    </row>
    <row r="119" spans="1:14" ht="132" x14ac:dyDescent="0.25">
      <c r="A119" s="924" t="s">
        <v>3486</v>
      </c>
      <c r="B119" s="924" t="s">
        <v>3487</v>
      </c>
      <c r="C119" s="924"/>
      <c r="D119" s="250" t="s">
        <v>3488</v>
      </c>
      <c r="E119" s="924"/>
      <c r="F119" s="924" t="s">
        <v>11382</v>
      </c>
      <c r="G119" s="1605">
        <v>1</v>
      </c>
      <c r="H119" s="216"/>
      <c r="I119" s="1606">
        <f t="shared" si="8"/>
        <v>0</v>
      </c>
      <c r="J119" s="1810" t="s">
        <v>3489</v>
      </c>
      <c r="K119" s="1810"/>
      <c r="L119" s="1161"/>
      <c r="M119" s="1161"/>
      <c r="N119" s="1161"/>
    </row>
    <row r="120" spans="1:14" ht="36" x14ac:dyDescent="0.25">
      <c r="A120" s="924" t="s">
        <v>3490</v>
      </c>
      <c r="B120" s="924" t="s">
        <v>3491</v>
      </c>
      <c r="C120" s="924"/>
      <c r="D120" s="250" t="s">
        <v>3492</v>
      </c>
      <c r="E120" s="924"/>
      <c r="F120" s="924" t="s">
        <v>11382</v>
      </c>
      <c r="G120" s="1605">
        <v>1</v>
      </c>
      <c r="H120" s="216"/>
      <c r="I120" s="1606">
        <f t="shared" si="8"/>
        <v>0</v>
      </c>
      <c r="J120" s="1810" t="s">
        <v>3493</v>
      </c>
      <c r="K120" s="1810"/>
      <c r="L120" s="1161"/>
      <c r="M120" s="1161"/>
      <c r="N120" s="1161"/>
    </row>
    <row r="121" spans="1:14" ht="48" x14ac:dyDescent="0.25">
      <c r="A121" s="924" t="s">
        <v>3494</v>
      </c>
      <c r="B121" s="924" t="s">
        <v>3495</v>
      </c>
      <c r="C121" s="924"/>
      <c r="D121" s="250" t="s">
        <v>3496</v>
      </c>
      <c r="E121" s="924"/>
      <c r="F121" s="924" t="s">
        <v>11382</v>
      </c>
      <c r="G121" s="1605">
        <v>1</v>
      </c>
      <c r="H121" s="216"/>
      <c r="I121" s="1606">
        <f t="shared" si="8"/>
        <v>0</v>
      </c>
      <c r="J121" s="1810" t="s">
        <v>3497</v>
      </c>
      <c r="K121" s="1810"/>
      <c r="L121" s="1161"/>
      <c r="M121" s="1161"/>
      <c r="N121" s="1161"/>
    </row>
    <row r="122" spans="1:14" x14ac:dyDescent="0.25">
      <c r="A122" s="899" t="s">
        <v>3498</v>
      </c>
      <c r="B122" s="899" t="s">
        <v>3076</v>
      </c>
      <c r="C122" s="899"/>
      <c r="D122" s="899" t="s">
        <v>3499</v>
      </c>
      <c r="E122" s="899"/>
      <c r="F122" s="899"/>
      <c r="G122" s="1601"/>
      <c r="H122" s="1602"/>
      <c r="I122" s="1603">
        <f>SUM(I123:I125)</f>
        <v>0</v>
      </c>
      <c r="J122" s="1615"/>
      <c r="K122" s="1615"/>
      <c r="L122" s="1619"/>
      <c r="M122" s="1619"/>
      <c r="N122" s="1619"/>
    </row>
    <row r="123" spans="1:14" ht="36" x14ac:dyDescent="0.25">
      <c r="A123" s="924" t="s">
        <v>3500</v>
      </c>
      <c r="B123" s="924" t="s">
        <v>3501</v>
      </c>
      <c r="C123" s="924"/>
      <c r="D123" s="250" t="s">
        <v>3502</v>
      </c>
      <c r="E123" s="924"/>
      <c r="F123" s="924" t="s">
        <v>11382</v>
      </c>
      <c r="G123" s="1605">
        <v>1</v>
      </c>
      <c r="H123" s="216"/>
      <c r="I123" s="1606">
        <f t="shared" ref="I123:I125" si="9">G123*H123</f>
        <v>0</v>
      </c>
      <c r="J123" s="1810" t="s">
        <v>3503</v>
      </c>
      <c r="K123" s="1810"/>
      <c r="L123" s="1161"/>
      <c r="M123" s="1161"/>
      <c r="N123" s="1161"/>
    </row>
    <row r="124" spans="1:14" ht="108" x14ac:dyDescent="0.25">
      <c r="A124" s="924" t="s">
        <v>3504</v>
      </c>
      <c r="B124" s="924" t="s">
        <v>3505</v>
      </c>
      <c r="C124" s="924"/>
      <c r="D124" s="250" t="s">
        <v>3506</v>
      </c>
      <c r="E124" s="924"/>
      <c r="F124" s="924" t="s">
        <v>11382</v>
      </c>
      <c r="G124" s="1605">
        <v>1</v>
      </c>
      <c r="H124" s="216"/>
      <c r="I124" s="1606">
        <f t="shared" si="9"/>
        <v>0</v>
      </c>
      <c r="J124" s="1810" t="s">
        <v>3507</v>
      </c>
      <c r="K124" s="1810"/>
      <c r="L124" s="1161"/>
      <c r="M124" s="1161"/>
      <c r="N124" s="1161"/>
    </row>
    <row r="125" spans="1:14" ht="24" x14ac:dyDescent="0.25">
      <c r="A125" s="924" t="s">
        <v>3508</v>
      </c>
      <c r="B125" s="875" t="s">
        <v>3509</v>
      </c>
      <c r="C125" s="924"/>
      <c r="D125" s="250" t="s">
        <v>3510</v>
      </c>
      <c r="E125" s="924"/>
      <c r="F125" s="924" t="s">
        <v>11382</v>
      </c>
      <c r="G125" s="1605">
        <v>1</v>
      </c>
      <c r="H125" s="216"/>
      <c r="I125" s="1606">
        <f t="shared" si="9"/>
        <v>0</v>
      </c>
      <c r="J125" s="1810" t="s">
        <v>3511</v>
      </c>
      <c r="K125" s="1810"/>
      <c r="L125" s="1161"/>
      <c r="M125" s="1161"/>
      <c r="N125" s="1161"/>
    </row>
  </sheetData>
  <sheetProtection algorithmName="SHA-512" hashValue="fz80wKZbEYpokTSFmCSMQejW/JOo9VJV9DXzMHFlCdJ2W+wBty7LrBT2TsClDrz3O/YvHsQh4dmJXu7F+2z/FQ==" saltValue="T0IvnfNSChHrSq3sXO0yug==" spinCount="100000" sheet="1" objects="1" scenarios="1" selectLockedCells="1"/>
  <conditionalFormatting sqref="H13:H34">
    <cfRule type="cellIs" dxfId="2543" priority="37" operator="greaterThan">
      <formula>0</formula>
    </cfRule>
    <cfRule type="cellIs" dxfId="2542" priority="38" operator="equal">
      <formula>0</formula>
    </cfRule>
  </conditionalFormatting>
  <conditionalFormatting sqref="H36:H55">
    <cfRule type="cellIs" dxfId="2541" priority="17" operator="greaterThan">
      <formula>0</formula>
    </cfRule>
    <cfRule type="cellIs" dxfId="2540" priority="18" operator="equal">
      <formula>0</formula>
    </cfRule>
  </conditionalFormatting>
  <conditionalFormatting sqref="H57:H68">
    <cfRule type="cellIs" dxfId="2539" priority="15" operator="greaterThan">
      <formula>0</formula>
    </cfRule>
    <cfRule type="cellIs" dxfId="2538" priority="16" operator="equal">
      <formula>0</formula>
    </cfRule>
  </conditionalFormatting>
  <conditionalFormatting sqref="H71:H81">
    <cfRule type="cellIs" dxfId="2537" priority="13" operator="greaterThan">
      <formula>0</formula>
    </cfRule>
    <cfRule type="cellIs" dxfId="2536" priority="14" operator="equal">
      <formula>0</formula>
    </cfRule>
  </conditionalFormatting>
  <conditionalFormatting sqref="H83:H92">
    <cfRule type="cellIs" dxfId="2535" priority="11" operator="greaterThan">
      <formula>0</formula>
    </cfRule>
    <cfRule type="cellIs" dxfId="2534" priority="12" operator="equal">
      <formula>0</formula>
    </cfRule>
  </conditionalFormatting>
  <conditionalFormatting sqref="H95:H100">
    <cfRule type="cellIs" dxfId="2533" priority="9" operator="greaterThan">
      <formula>0</formula>
    </cfRule>
    <cfRule type="cellIs" dxfId="2532" priority="10" operator="equal">
      <formula>0</formula>
    </cfRule>
  </conditionalFormatting>
  <conditionalFormatting sqref="H103:H112">
    <cfRule type="cellIs" dxfId="2531" priority="7" operator="greaterThan">
      <formula>0</formula>
    </cfRule>
    <cfRule type="cellIs" dxfId="2530" priority="8" operator="equal">
      <formula>0</formula>
    </cfRule>
  </conditionalFormatting>
  <conditionalFormatting sqref="H114:H116">
    <cfRule type="cellIs" dxfId="2529" priority="5" operator="greaterThan">
      <formula>0</formula>
    </cfRule>
    <cfRule type="cellIs" dxfId="2528" priority="6" operator="equal">
      <formula>0</formula>
    </cfRule>
  </conditionalFormatting>
  <conditionalFormatting sqref="H118:H121">
    <cfRule type="cellIs" dxfId="2527" priority="3" operator="greaterThan">
      <formula>0</formula>
    </cfRule>
    <cfRule type="cellIs" dxfId="2526" priority="4" operator="equal">
      <formula>0</formula>
    </cfRule>
  </conditionalFormatting>
  <conditionalFormatting sqref="H123:H125">
    <cfRule type="cellIs" dxfId="2525" priority="1" operator="greaterThan">
      <formula>0</formula>
    </cfRule>
    <cfRule type="cellIs" dxfId="2524" priority="2" operator="equal">
      <formula>0</formula>
    </cfRule>
  </conditionalFormatting>
  <pageMargins left="0.74803149606299213" right="0.74803149606299213" top="0.98425196850393704" bottom="0.59055118110236227" header="0.58908045977011492" footer="0.27559055118110237"/>
  <pageSetup paperSize="8" orientation="landscape" r:id="rId1"/>
  <headerFooter differentFirst="1">
    <oddHeader>&amp;C&amp;"-,Običajno"&amp;8
Projekt / Project: 190175/3    |    Načrt / Plan: S3-x3-05    |    Objekt / Object:  Ozemlj. naprav, izenač. pot. in strel. napelj. za T1  in T2 / Predor T1</oddHeader>
    <oddFooter>&amp;C&amp;"-,Običajno"&amp;8Vsebina / Content: Projektantski popis s predizmerami
Dokument / Document: 2TDK_IBE_PZI_EL_S3-x3-05_O1_XX_PP_XX_BI_2005_P_010&amp;R&amp;"-,Običajno"&amp;8&amp;P/&amp;N</oddFooter>
    <firstHeader>&amp;L&amp;G&amp;C&amp;"-,Običajno"&amp;8Projekt / Project: 190175/3  |  Načrt / Plan: S3-x3-05  |  Objekt / Object:  Ozemlj. naprav, izenač. pot. in strel. napelj. za T1  in T2 
Vsebina / Content: Predor T1 / Popis del  |  Datum / date: 06-2020&amp;R&amp;"-,Običajno"&amp;11&amp;G</firstHeader>
    <firstFooter>&amp;L&amp;G&amp;C&amp;"-,Običajno"&amp;8Vsebina / Content: Projektantski popis s predizmerami
Dokument / Document: 2TDK_IBE_PZI_EL_S3-x3-05_O1_XX_PP_XX_BI_2005_P_010&amp;R&amp;"-,Običajno"&amp;8&amp;P / &amp;N</firstFooter>
  </headerFooter>
  <colBreaks count="1" manualBreakCount="1">
    <brk id="11" max="1048575" man="1"/>
  </col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34"/>
  <dimension ref="A1:N112"/>
  <sheetViews>
    <sheetView view="pageLayout" zoomScale="85" zoomScaleNormal="100" zoomScaleSheetLayoutView="115" zoomScalePageLayoutView="85" workbookViewId="0">
      <selection activeCell="H13" sqref="H13"/>
    </sheetView>
  </sheetViews>
  <sheetFormatPr defaultColWidth="4.7109375" defaultRowHeight="12" x14ac:dyDescent="0.2"/>
  <cols>
    <col min="1" max="1" width="14" style="59" customWidth="1"/>
    <col min="2" max="2" width="45" style="59" customWidth="1"/>
    <col min="3" max="3" width="12" style="59" customWidth="1"/>
    <col min="4" max="4" width="45" style="59" customWidth="1"/>
    <col min="5" max="5" width="12" style="59" customWidth="1"/>
    <col min="6" max="6" width="5" style="59" customWidth="1"/>
    <col min="7" max="7" width="12.42578125" style="60" customWidth="1"/>
    <col min="8" max="8" width="12.42578125" style="61" customWidth="1"/>
    <col min="9" max="9" width="15" style="61" customWidth="1"/>
    <col min="10" max="10" width="12.85546875" style="59" customWidth="1"/>
    <col min="11" max="11" width="4" style="59" customWidth="1"/>
    <col min="12" max="12" width="40" style="59" customWidth="1"/>
    <col min="13" max="13" width="32.7109375" style="59" customWidth="1"/>
    <col min="14" max="14" width="15" style="59" customWidth="1"/>
    <col min="15" max="16384" width="4.7109375" style="59"/>
  </cols>
  <sheetData>
    <row r="1" spans="1:14" ht="15" customHeight="1" x14ac:dyDescent="0.2">
      <c r="A1" s="218" t="s">
        <v>344</v>
      </c>
      <c r="B1" s="1372" t="s">
        <v>345</v>
      </c>
      <c r="C1" s="1372" t="s">
        <v>346</v>
      </c>
      <c r="D1" s="1372" t="s">
        <v>347</v>
      </c>
      <c r="E1" s="1372" t="s">
        <v>348</v>
      </c>
      <c r="F1" s="1372" t="s">
        <v>349</v>
      </c>
      <c r="G1" s="1373" t="s">
        <v>350</v>
      </c>
      <c r="H1" s="1374" t="s">
        <v>351</v>
      </c>
      <c r="I1" s="1374" t="s">
        <v>352</v>
      </c>
      <c r="J1" s="1372" t="s">
        <v>353</v>
      </c>
      <c r="K1" s="218" t="s">
        <v>354</v>
      </c>
      <c r="L1" s="218" t="s">
        <v>355</v>
      </c>
      <c r="M1" s="218" t="s">
        <v>356</v>
      </c>
      <c r="N1" s="354" t="s">
        <v>357</v>
      </c>
    </row>
    <row r="2" spans="1:14" x14ac:dyDescent="0.2">
      <c r="A2" s="1379" t="s">
        <v>116</v>
      </c>
      <c r="B2" s="1379" t="s">
        <v>3512</v>
      </c>
      <c r="C2" s="1379"/>
      <c r="D2" s="1584" t="s">
        <v>3513</v>
      </c>
      <c r="E2" s="1379"/>
      <c r="F2" s="1379"/>
      <c r="G2" s="1585"/>
      <c r="H2" s="1586"/>
      <c r="I2" s="1587">
        <f>I3</f>
        <v>0</v>
      </c>
      <c r="J2" s="1379"/>
      <c r="K2" s="1379"/>
      <c r="L2" s="1589"/>
      <c r="M2" s="1589"/>
      <c r="N2" s="1589"/>
    </row>
    <row r="3" spans="1:14" ht="24" x14ac:dyDescent="0.2">
      <c r="A3" s="592" t="s">
        <v>358</v>
      </c>
      <c r="B3" s="592" t="s">
        <v>3229</v>
      </c>
      <c r="C3" s="592"/>
      <c r="D3" s="1590" t="s">
        <v>3230</v>
      </c>
      <c r="E3" s="592"/>
      <c r="F3" s="592"/>
      <c r="G3" s="594"/>
      <c r="H3" s="595"/>
      <c r="I3" s="1591">
        <f>I4</f>
        <v>0</v>
      </c>
      <c r="J3" s="592"/>
      <c r="K3" s="592"/>
      <c r="L3" s="598"/>
      <c r="M3" s="598"/>
      <c r="N3" s="598"/>
    </row>
    <row r="4" spans="1:14" x14ac:dyDescent="0.2">
      <c r="A4" s="599" t="s">
        <v>361</v>
      </c>
      <c r="B4" s="599" t="s">
        <v>3514</v>
      </c>
      <c r="C4" s="599"/>
      <c r="D4" s="1592" t="s">
        <v>3515</v>
      </c>
      <c r="E4" s="599"/>
      <c r="F4" s="599"/>
      <c r="G4" s="601"/>
      <c r="H4" s="602"/>
      <c r="I4" s="1608">
        <f>I11+I69+I93+I101</f>
        <v>0</v>
      </c>
      <c r="J4" s="599"/>
      <c r="K4" s="599"/>
      <c r="L4" s="605"/>
      <c r="M4" s="605"/>
      <c r="N4" s="605"/>
    </row>
    <row r="5" spans="1:14" x14ac:dyDescent="0.2">
      <c r="A5" s="1609" t="s">
        <v>3233</v>
      </c>
      <c r="B5" s="1609" t="s">
        <v>2554</v>
      </c>
      <c r="C5" s="1609"/>
      <c r="D5" s="1597" t="s">
        <v>2555</v>
      </c>
      <c r="E5" s="1609"/>
      <c r="F5" s="1609"/>
      <c r="G5" s="1610"/>
      <c r="H5" s="1611"/>
      <c r="I5" s="1612"/>
      <c r="J5" s="1609"/>
      <c r="K5" s="1609"/>
      <c r="L5" s="1613"/>
      <c r="M5" s="1613"/>
      <c r="N5" s="1613"/>
    </row>
    <row r="6" spans="1:14" x14ac:dyDescent="0.2">
      <c r="A6" s="1614" t="s">
        <v>3234</v>
      </c>
      <c r="B6" s="1614" t="s">
        <v>2554</v>
      </c>
      <c r="C6" s="1615"/>
      <c r="D6" s="899" t="s">
        <v>2555</v>
      </c>
      <c r="E6" s="1615"/>
      <c r="F6" s="1615"/>
      <c r="G6" s="1616"/>
      <c r="H6" s="1617"/>
      <c r="I6" s="1618"/>
      <c r="J6" s="1615"/>
      <c r="K6" s="1615"/>
      <c r="L6" s="1619"/>
      <c r="M6" s="1619"/>
      <c r="N6" s="1619"/>
    </row>
    <row r="7" spans="1:14" ht="252" x14ac:dyDescent="0.2">
      <c r="A7" s="924" t="s">
        <v>364</v>
      </c>
      <c r="B7" s="924" t="s">
        <v>3235</v>
      </c>
      <c r="C7" s="924"/>
      <c r="D7" s="250" t="s">
        <v>3236</v>
      </c>
      <c r="E7" s="924"/>
      <c r="F7" s="924"/>
      <c r="G7" s="1159"/>
      <c r="H7" s="1159">
        <v>0</v>
      </c>
      <c r="I7" s="1159">
        <f>G7*H7</f>
        <v>0</v>
      </c>
      <c r="J7" s="924" t="s">
        <v>3237</v>
      </c>
      <c r="K7" s="924"/>
      <c r="L7" s="1161"/>
      <c r="M7" s="1161"/>
      <c r="N7" s="1161"/>
    </row>
    <row r="8" spans="1:14" ht="48" x14ac:dyDescent="0.2">
      <c r="A8" s="924" t="s">
        <v>3238</v>
      </c>
      <c r="B8" s="924" t="s">
        <v>3239</v>
      </c>
      <c r="C8" s="924"/>
      <c r="D8" s="250" t="s">
        <v>3240</v>
      </c>
      <c r="E8" s="924"/>
      <c r="F8" s="924"/>
      <c r="G8" s="1159"/>
      <c r="H8" s="1159">
        <v>0</v>
      </c>
      <c r="I8" s="1159">
        <f>G8*H8</f>
        <v>0</v>
      </c>
      <c r="J8" s="924" t="s">
        <v>3241</v>
      </c>
      <c r="K8" s="924"/>
      <c r="L8" s="1161"/>
      <c r="M8" s="1161"/>
      <c r="N8" s="1161"/>
    </row>
    <row r="9" spans="1:14" ht="72" x14ac:dyDescent="0.2">
      <c r="A9" s="924" t="s">
        <v>3242</v>
      </c>
      <c r="B9" s="924" t="s">
        <v>3243</v>
      </c>
      <c r="C9" s="924"/>
      <c r="D9" s="250" t="s">
        <v>3244</v>
      </c>
      <c r="E9" s="924"/>
      <c r="F9" s="924"/>
      <c r="G9" s="1159"/>
      <c r="H9" s="1159">
        <v>0</v>
      </c>
      <c r="I9" s="1159">
        <f>G9*H9</f>
        <v>0</v>
      </c>
      <c r="J9" s="924" t="s">
        <v>3245</v>
      </c>
      <c r="K9" s="924"/>
      <c r="L9" s="1161"/>
      <c r="M9" s="1161"/>
      <c r="N9" s="1161"/>
    </row>
    <row r="10" spans="1:14" ht="36" x14ac:dyDescent="0.2">
      <c r="A10" s="924" t="s">
        <v>3246</v>
      </c>
      <c r="B10" s="924" t="s">
        <v>3247</v>
      </c>
      <c r="C10" s="924"/>
      <c r="D10" s="250" t="s">
        <v>3248</v>
      </c>
      <c r="E10" s="924"/>
      <c r="F10" s="924"/>
      <c r="G10" s="1159"/>
      <c r="H10" s="1159">
        <v>0</v>
      </c>
      <c r="I10" s="1159">
        <f>G10*H10</f>
        <v>0</v>
      </c>
      <c r="J10" s="924" t="s">
        <v>3249</v>
      </c>
      <c r="K10" s="924"/>
      <c r="L10" s="1161"/>
      <c r="M10" s="1161"/>
      <c r="N10" s="1161"/>
    </row>
    <row r="11" spans="1:14" x14ac:dyDescent="0.2">
      <c r="A11" s="1609" t="s">
        <v>1981</v>
      </c>
      <c r="B11" s="1609" t="s">
        <v>3250</v>
      </c>
      <c r="C11" s="1609"/>
      <c r="D11" s="1597" t="s">
        <v>3251</v>
      </c>
      <c r="E11" s="1609"/>
      <c r="F11" s="1609"/>
      <c r="G11" s="1610"/>
      <c r="H11" s="1611"/>
      <c r="I11" s="1612">
        <f>I12+I35+I56</f>
        <v>0</v>
      </c>
      <c r="J11" s="1609"/>
      <c r="K11" s="1609"/>
      <c r="L11" s="1613"/>
      <c r="M11" s="1613"/>
      <c r="N11" s="1613"/>
    </row>
    <row r="12" spans="1:14" ht="24" x14ac:dyDescent="0.2">
      <c r="A12" s="899" t="s">
        <v>1988</v>
      </c>
      <c r="B12" s="899" t="s">
        <v>3516</v>
      </c>
      <c r="C12" s="899"/>
      <c r="D12" s="899" t="s">
        <v>3517</v>
      </c>
      <c r="E12" s="899"/>
      <c r="F12" s="899"/>
      <c r="G12" s="1601"/>
      <c r="H12" s="1602"/>
      <c r="I12" s="1603">
        <f>SUM(I13:I34)</f>
        <v>0</v>
      </c>
      <c r="J12" s="899"/>
      <c r="K12" s="899"/>
      <c r="L12" s="1619"/>
      <c r="M12" s="1619"/>
      <c r="N12" s="1619"/>
    </row>
    <row r="13" spans="1:14" ht="36" x14ac:dyDescent="0.2">
      <c r="A13" s="1604" t="s">
        <v>1989</v>
      </c>
      <c r="B13" s="924" t="s">
        <v>3254</v>
      </c>
      <c r="C13" s="924"/>
      <c r="D13" s="250" t="s">
        <v>3255</v>
      </c>
      <c r="E13" s="924"/>
      <c r="F13" s="924" t="s">
        <v>1715</v>
      </c>
      <c r="G13" s="1605">
        <v>950</v>
      </c>
      <c r="H13" s="216"/>
      <c r="I13" s="1606">
        <f t="shared" ref="I13:I34" si="0">G13*H13</f>
        <v>0</v>
      </c>
      <c r="J13" s="1604" t="s">
        <v>3256</v>
      </c>
      <c r="K13" s="1604"/>
      <c r="L13" s="1161"/>
      <c r="M13" s="1161"/>
      <c r="N13" s="1161"/>
    </row>
    <row r="14" spans="1:14" ht="36" x14ac:dyDescent="0.2">
      <c r="A14" s="1604" t="s">
        <v>1991</v>
      </c>
      <c r="B14" s="924" t="s">
        <v>3257</v>
      </c>
      <c r="C14" s="924"/>
      <c r="D14" s="250" t="s">
        <v>3258</v>
      </c>
      <c r="E14" s="924"/>
      <c r="F14" s="924" t="s">
        <v>1715</v>
      </c>
      <c r="G14" s="1605">
        <v>45</v>
      </c>
      <c r="H14" s="216"/>
      <c r="I14" s="1606">
        <f t="shared" si="0"/>
        <v>0</v>
      </c>
      <c r="J14" s="1604" t="s">
        <v>3259</v>
      </c>
      <c r="K14" s="1604"/>
      <c r="L14" s="1161"/>
      <c r="M14" s="1161"/>
      <c r="N14" s="1161"/>
    </row>
    <row r="15" spans="1:14" ht="36" x14ac:dyDescent="0.2">
      <c r="A15" s="1604" t="s">
        <v>1992</v>
      </c>
      <c r="B15" s="924" t="s">
        <v>3260</v>
      </c>
      <c r="C15" s="924"/>
      <c r="D15" s="250" t="s">
        <v>3261</v>
      </c>
      <c r="E15" s="924"/>
      <c r="F15" s="924" t="s">
        <v>1715</v>
      </c>
      <c r="G15" s="1605">
        <v>1250</v>
      </c>
      <c r="H15" s="216"/>
      <c r="I15" s="1606">
        <f t="shared" si="0"/>
        <v>0</v>
      </c>
      <c r="J15" s="1604" t="s">
        <v>3262</v>
      </c>
      <c r="K15" s="1604"/>
      <c r="L15" s="1161"/>
      <c r="M15" s="1161"/>
      <c r="N15" s="1161"/>
    </row>
    <row r="16" spans="1:14" ht="36" x14ac:dyDescent="0.2">
      <c r="A16" s="1604" t="s">
        <v>1995</v>
      </c>
      <c r="B16" s="924" t="s">
        <v>3263</v>
      </c>
      <c r="C16" s="924"/>
      <c r="D16" s="250" t="s">
        <v>3264</v>
      </c>
      <c r="E16" s="924"/>
      <c r="F16" s="924" t="s">
        <v>1715</v>
      </c>
      <c r="G16" s="1605">
        <v>180</v>
      </c>
      <c r="H16" s="216"/>
      <c r="I16" s="1606">
        <f t="shared" si="0"/>
        <v>0</v>
      </c>
      <c r="J16" s="1604" t="s">
        <v>3265</v>
      </c>
      <c r="K16" s="1604"/>
      <c r="L16" s="1161"/>
      <c r="M16" s="1161"/>
      <c r="N16" s="1161"/>
    </row>
    <row r="17" spans="1:14" ht="36" x14ac:dyDescent="0.2">
      <c r="A17" s="1604" t="s">
        <v>1998</v>
      </c>
      <c r="B17" s="924" t="s">
        <v>3266</v>
      </c>
      <c r="C17" s="924"/>
      <c r="D17" s="250" t="s">
        <v>3267</v>
      </c>
      <c r="E17" s="924"/>
      <c r="F17" s="924" t="s">
        <v>1715</v>
      </c>
      <c r="G17" s="1605">
        <v>420</v>
      </c>
      <c r="H17" s="216"/>
      <c r="I17" s="1606">
        <f t="shared" si="0"/>
        <v>0</v>
      </c>
      <c r="J17" s="1604" t="s">
        <v>3268</v>
      </c>
      <c r="K17" s="1604"/>
      <c r="L17" s="1161"/>
      <c r="M17" s="1161"/>
      <c r="N17" s="1161"/>
    </row>
    <row r="18" spans="1:14" ht="36" x14ac:dyDescent="0.2">
      <c r="A18" s="1604" t="s">
        <v>1999</v>
      </c>
      <c r="B18" s="924" t="s">
        <v>3269</v>
      </c>
      <c r="C18" s="924"/>
      <c r="D18" s="250" t="s">
        <v>3270</v>
      </c>
      <c r="E18" s="924"/>
      <c r="F18" s="924" t="s">
        <v>1715</v>
      </c>
      <c r="G18" s="1605">
        <v>2600</v>
      </c>
      <c r="H18" s="216"/>
      <c r="I18" s="1606">
        <f t="shared" si="0"/>
        <v>0</v>
      </c>
      <c r="J18" s="1604" t="s">
        <v>3271</v>
      </c>
      <c r="K18" s="1604"/>
      <c r="L18" s="1161"/>
      <c r="M18" s="1161"/>
      <c r="N18" s="1161"/>
    </row>
    <row r="19" spans="1:14" ht="36" x14ac:dyDescent="0.2">
      <c r="A19" s="1604" t="s">
        <v>2000</v>
      </c>
      <c r="B19" s="924" t="s">
        <v>3272</v>
      </c>
      <c r="C19" s="924"/>
      <c r="D19" s="250" t="s">
        <v>3273</v>
      </c>
      <c r="E19" s="924"/>
      <c r="F19" s="924" t="s">
        <v>1715</v>
      </c>
      <c r="G19" s="1605">
        <v>850</v>
      </c>
      <c r="H19" s="216"/>
      <c r="I19" s="1606">
        <f t="shared" si="0"/>
        <v>0</v>
      </c>
      <c r="J19" s="1604" t="s">
        <v>3274</v>
      </c>
      <c r="K19" s="1604"/>
      <c r="L19" s="1161"/>
      <c r="M19" s="1161"/>
      <c r="N19" s="1161"/>
    </row>
    <row r="20" spans="1:14" ht="36" x14ac:dyDescent="0.2">
      <c r="A20" s="1604" t="s">
        <v>2002</v>
      </c>
      <c r="B20" s="924" t="s">
        <v>3275</v>
      </c>
      <c r="C20" s="924"/>
      <c r="D20" s="250" t="s">
        <v>3276</v>
      </c>
      <c r="E20" s="924"/>
      <c r="F20" s="924" t="s">
        <v>1715</v>
      </c>
      <c r="G20" s="1605">
        <v>260</v>
      </c>
      <c r="H20" s="216"/>
      <c r="I20" s="1606">
        <f t="shared" si="0"/>
        <v>0</v>
      </c>
      <c r="J20" s="1604" t="s">
        <v>3277</v>
      </c>
      <c r="K20" s="1604"/>
      <c r="L20" s="1161"/>
      <c r="M20" s="1161"/>
      <c r="N20" s="1161"/>
    </row>
    <row r="21" spans="1:14" ht="36" x14ac:dyDescent="0.2">
      <c r="A21" s="1604" t="s">
        <v>2003</v>
      </c>
      <c r="B21" s="924" t="s">
        <v>3278</v>
      </c>
      <c r="C21" s="924"/>
      <c r="D21" s="250" t="s">
        <v>3279</v>
      </c>
      <c r="E21" s="924"/>
      <c r="F21" s="924" t="s">
        <v>1715</v>
      </c>
      <c r="G21" s="1605">
        <v>130</v>
      </c>
      <c r="H21" s="216"/>
      <c r="I21" s="1606">
        <f t="shared" si="0"/>
        <v>0</v>
      </c>
      <c r="J21" s="1604" t="s">
        <v>3280</v>
      </c>
      <c r="K21" s="1604"/>
      <c r="L21" s="1161"/>
      <c r="M21" s="1161"/>
      <c r="N21" s="1161"/>
    </row>
    <row r="22" spans="1:14" ht="84" x14ac:dyDescent="0.2">
      <c r="A22" s="1604" t="s">
        <v>2004</v>
      </c>
      <c r="B22" s="924" t="s">
        <v>3281</v>
      </c>
      <c r="C22" s="924"/>
      <c r="D22" s="250" t="s">
        <v>3282</v>
      </c>
      <c r="E22" s="924"/>
      <c r="F22" s="924" t="s">
        <v>385</v>
      </c>
      <c r="G22" s="1605">
        <v>13</v>
      </c>
      <c r="H22" s="216"/>
      <c r="I22" s="1606">
        <f t="shared" si="0"/>
        <v>0</v>
      </c>
      <c r="J22" s="1604" t="s">
        <v>3283</v>
      </c>
      <c r="K22" s="1604"/>
      <c r="L22" s="1161"/>
      <c r="M22" s="1161"/>
      <c r="N22" s="1161"/>
    </row>
    <row r="23" spans="1:14" ht="84" x14ac:dyDescent="0.2">
      <c r="A23" s="1604" t="s">
        <v>2006</v>
      </c>
      <c r="B23" s="924" t="s">
        <v>3284</v>
      </c>
      <c r="C23" s="924"/>
      <c r="D23" s="250" t="s">
        <v>3285</v>
      </c>
      <c r="E23" s="924"/>
      <c r="F23" s="924" t="s">
        <v>385</v>
      </c>
      <c r="G23" s="1605">
        <v>13</v>
      </c>
      <c r="H23" s="216"/>
      <c r="I23" s="1606">
        <f t="shared" si="0"/>
        <v>0</v>
      </c>
      <c r="J23" s="1604" t="s">
        <v>3286</v>
      </c>
      <c r="K23" s="1604"/>
      <c r="L23" s="1161"/>
      <c r="M23" s="1161"/>
      <c r="N23" s="1161"/>
    </row>
    <row r="24" spans="1:14" ht="84" x14ac:dyDescent="0.2">
      <c r="A24" s="1604" t="s">
        <v>2008</v>
      </c>
      <c r="B24" s="924" t="s">
        <v>3287</v>
      </c>
      <c r="C24" s="924"/>
      <c r="D24" s="250" t="s">
        <v>3288</v>
      </c>
      <c r="E24" s="924"/>
      <c r="F24" s="924" t="s">
        <v>385</v>
      </c>
      <c r="G24" s="1605">
        <v>13</v>
      </c>
      <c r="H24" s="216"/>
      <c r="I24" s="1606">
        <f t="shared" si="0"/>
        <v>0</v>
      </c>
      <c r="J24" s="1604" t="s">
        <v>3289</v>
      </c>
      <c r="K24" s="1604"/>
      <c r="L24" s="1161"/>
      <c r="M24" s="1161"/>
      <c r="N24" s="1161"/>
    </row>
    <row r="25" spans="1:14" ht="84" x14ac:dyDescent="0.2">
      <c r="A25" s="1604" t="s">
        <v>2009</v>
      </c>
      <c r="B25" s="924" t="s">
        <v>3290</v>
      </c>
      <c r="C25" s="924"/>
      <c r="D25" s="250" t="s">
        <v>3291</v>
      </c>
      <c r="E25" s="924"/>
      <c r="F25" s="924" t="s">
        <v>385</v>
      </c>
      <c r="G25" s="1605">
        <v>13</v>
      </c>
      <c r="H25" s="216"/>
      <c r="I25" s="1606">
        <f t="shared" si="0"/>
        <v>0</v>
      </c>
      <c r="J25" s="1604" t="s">
        <v>3292</v>
      </c>
      <c r="K25" s="1604"/>
      <c r="L25" s="1161"/>
      <c r="M25" s="1161"/>
      <c r="N25" s="1161"/>
    </row>
    <row r="26" spans="1:14" ht="84" x14ac:dyDescent="0.2">
      <c r="A26" s="1604" t="s">
        <v>3293</v>
      </c>
      <c r="B26" s="924" t="s">
        <v>3294</v>
      </c>
      <c r="C26" s="924"/>
      <c r="D26" s="250" t="s">
        <v>3295</v>
      </c>
      <c r="E26" s="924"/>
      <c r="F26" s="924" t="s">
        <v>385</v>
      </c>
      <c r="G26" s="1605">
        <v>320</v>
      </c>
      <c r="H26" s="216"/>
      <c r="I26" s="1606">
        <f t="shared" si="0"/>
        <v>0</v>
      </c>
      <c r="J26" s="1604" t="s">
        <v>3296</v>
      </c>
      <c r="K26" s="1604"/>
      <c r="L26" s="1161"/>
      <c r="M26" s="1161"/>
      <c r="N26" s="1161"/>
    </row>
    <row r="27" spans="1:14" ht="72" x14ac:dyDescent="0.2">
      <c r="A27" s="1604" t="s">
        <v>3297</v>
      </c>
      <c r="B27" s="924" t="s">
        <v>3298</v>
      </c>
      <c r="C27" s="924"/>
      <c r="D27" s="250" t="s">
        <v>3299</v>
      </c>
      <c r="E27" s="924"/>
      <c r="F27" s="924" t="s">
        <v>385</v>
      </c>
      <c r="G27" s="1605">
        <v>130</v>
      </c>
      <c r="H27" s="216"/>
      <c r="I27" s="1606">
        <f t="shared" si="0"/>
        <v>0</v>
      </c>
      <c r="J27" s="1604" t="s">
        <v>3300</v>
      </c>
      <c r="K27" s="1604"/>
      <c r="L27" s="1161"/>
      <c r="M27" s="1161"/>
      <c r="N27" s="1161"/>
    </row>
    <row r="28" spans="1:14" ht="24" x14ac:dyDescent="0.2">
      <c r="A28" s="1604" t="s">
        <v>3301</v>
      </c>
      <c r="B28" s="924" t="s">
        <v>3302</v>
      </c>
      <c r="C28" s="924"/>
      <c r="D28" s="250" t="s">
        <v>3303</v>
      </c>
      <c r="E28" s="924"/>
      <c r="F28" s="924" t="s">
        <v>385</v>
      </c>
      <c r="G28" s="1605">
        <v>520</v>
      </c>
      <c r="H28" s="216"/>
      <c r="I28" s="1606">
        <f t="shared" si="0"/>
        <v>0</v>
      </c>
      <c r="J28" s="1604" t="s">
        <v>3304</v>
      </c>
      <c r="K28" s="1604"/>
      <c r="L28" s="1161"/>
      <c r="M28" s="1161"/>
      <c r="N28" s="1161"/>
    </row>
    <row r="29" spans="1:14" ht="48" x14ac:dyDescent="0.2">
      <c r="A29" s="1604" t="s">
        <v>3305</v>
      </c>
      <c r="B29" s="924" t="s">
        <v>3306</v>
      </c>
      <c r="C29" s="924"/>
      <c r="D29" s="250" t="s">
        <v>3307</v>
      </c>
      <c r="E29" s="924"/>
      <c r="F29" s="924" t="s">
        <v>1715</v>
      </c>
      <c r="G29" s="1605">
        <v>2300</v>
      </c>
      <c r="H29" s="216"/>
      <c r="I29" s="1606">
        <f t="shared" si="0"/>
        <v>0</v>
      </c>
      <c r="J29" s="1604" t="s">
        <v>3308</v>
      </c>
      <c r="K29" s="1604"/>
      <c r="L29" s="1161"/>
      <c r="M29" s="1161"/>
      <c r="N29" s="1161"/>
    </row>
    <row r="30" spans="1:14" ht="48" x14ac:dyDescent="0.2">
      <c r="A30" s="1604" t="s">
        <v>3309</v>
      </c>
      <c r="B30" s="924" t="s">
        <v>3310</v>
      </c>
      <c r="C30" s="924"/>
      <c r="D30" s="250" t="s">
        <v>3311</v>
      </c>
      <c r="E30" s="924"/>
      <c r="F30" s="924" t="s">
        <v>1715</v>
      </c>
      <c r="G30" s="1605">
        <v>300</v>
      </c>
      <c r="H30" s="216"/>
      <c r="I30" s="1606">
        <f t="shared" si="0"/>
        <v>0</v>
      </c>
      <c r="J30" s="1604" t="s">
        <v>3312</v>
      </c>
      <c r="K30" s="1604"/>
      <c r="L30" s="1161"/>
      <c r="M30" s="1161"/>
      <c r="N30" s="1161"/>
    </row>
    <row r="31" spans="1:14" ht="24" x14ac:dyDescent="0.2">
      <c r="A31" s="1604" t="s">
        <v>3313</v>
      </c>
      <c r="B31" s="924" t="s">
        <v>3314</v>
      </c>
      <c r="C31" s="924"/>
      <c r="D31" s="250" t="s">
        <v>3315</v>
      </c>
      <c r="E31" s="924"/>
      <c r="F31" s="924" t="s">
        <v>11382</v>
      </c>
      <c r="G31" s="1605">
        <v>1</v>
      </c>
      <c r="H31" s="216"/>
      <c r="I31" s="1606">
        <f t="shared" si="0"/>
        <v>0</v>
      </c>
      <c r="J31" s="1604" t="s">
        <v>3316</v>
      </c>
      <c r="K31" s="1604"/>
      <c r="L31" s="1161"/>
      <c r="M31" s="1161"/>
      <c r="N31" s="1161"/>
    </row>
    <row r="32" spans="1:14" ht="24" x14ac:dyDescent="0.2">
      <c r="A32" s="1604" t="s">
        <v>3317</v>
      </c>
      <c r="B32" s="1607" t="s">
        <v>3318</v>
      </c>
      <c r="C32" s="924"/>
      <c r="D32" s="250" t="s">
        <v>3319</v>
      </c>
      <c r="E32" s="924"/>
      <c r="F32" s="924" t="s">
        <v>11382</v>
      </c>
      <c r="G32" s="1605">
        <v>1</v>
      </c>
      <c r="H32" s="216"/>
      <c r="I32" s="1606">
        <f t="shared" si="0"/>
        <v>0</v>
      </c>
      <c r="J32" s="1604" t="s">
        <v>16156</v>
      </c>
      <c r="K32" s="1604"/>
      <c r="L32" s="1161"/>
      <c r="M32" s="1161"/>
      <c r="N32" s="1161"/>
    </row>
    <row r="33" spans="1:14" ht="144" x14ac:dyDescent="0.2">
      <c r="A33" s="1604" t="s">
        <v>3321</v>
      </c>
      <c r="B33" s="924" t="s">
        <v>3322</v>
      </c>
      <c r="C33" s="924"/>
      <c r="D33" s="250" t="s">
        <v>3323</v>
      </c>
      <c r="E33" s="924"/>
      <c r="F33" s="924" t="s">
        <v>385</v>
      </c>
      <c r="G33" s="1605">
        <v>65</v>
      </c>
      <c r="H33" s="216"/>
      <c r="I33" s="1606">
        <f t="shared" si="0"/>
        <v>0</v>
      </c>
      <c r="J33" s="924" t="s">
        <v>3324</v>
      </c>
      <c r="K33" s="924"/>
      <c r="L33" s="1161"/>
      <c r="M33" s="1161"/>
      <c r="N33" s="1161"/>
    </row>
    <row r="34" spans="1:14" ht="24" x14ac:dyDescent="0.2">
      <c r="A34" s="1604" t="s">
        <v>3325</v>
      </c>
      <c r="B34" s="924" t="s">
        <v>3326</v>
      </c>
      <c r="C34" s="924"/>
      <c r="D34" s="250" t="s">
        <v>3327</v>
      </c>
      <c r="E34" s="924"/>
      <c r="F34" s="924" t="s">
        <v>11382</v>
      </c>
      <c r="G34" s="1605">
        <v>1</v>
      </c>
      <c r="H34" s="216"/>
      <c r="I34" s="1606">
        <f t="shared" si="0"/>
        <v>0</v>
      </c>
      <c r="J34" s="1604" t="s">
        <v>16157</v>
      </c>
      <c r="K34" s="1604"/>
      <c r="L34" s="1161"/>
      <c r="M34" s="1161"/>
      <c r="N34" s="1161"/>
    </row>
    <row r="35" spans="1:14" ht="24" x14ac:dyDescent="0.2">
      <c r="A35" s="899" t="s">
        <v>2603</v>
      </c>
      <c r="B35" s="899" t="s">
        <v>3518</v>
      </c>
      <c r="C35" s="899"/>
      <c r="D35" s="899" t="s">
        <v>3519</v>
      </c>
      <c r="E35" s="899"/>
      <c r="F35" s="899"/>
      <c r="G35" s="1601"/>
      <c r="H35" s="1602"/>
      <c r="I35" s="1603">
        <f>SUM(I36:I55)</f>
        <v>0</v>
      </c>
      <c r="J35" s="899"/>
      <c r="K35" s="899"/>
      <c r="L35" s="1619"/>
      <c r="M35" s="1619"/>
      <c r="N35" s="1619"/>
    </row>
    <row r="36" spans="1:14" ht="36" x14ac:dyDescent="0.2">
      <c r="A36" s="924" t="s">
        <v>2606</v>
      </c>
      <c r="B36" s="924" t="s">
        <v>3254</v>
      </c>
      <c r="C36" s="924"/>
      <c r="D36" s="250" t="s">
        <v>3255</v>
      </c>
      <c r="E36" s="924"/>
      <c r="F36" s="924" t="s">
        <v>1715</v>
      </c>
      <c r="G36" s="1605">
        <v>160</v>
      </c>
      <c r="H36" s="216"/>
      <c r="I36" s="1606">
        <f t="shared" ref="I36:I55" si="1">G36*H36</f>
        <v>0</v>
      </c>
      <c r="J36" s="1604" t="s">
        <v>3256</v>
      </c>
      <c r="K36" s="1604"/>
      <c r="L36" s="1161"/>
      <c r="M36" s="1161"/>
      <c r="N36" s="1161"/>
    </row>
    <row r="37" spans="1:14" ht="36" x14ac:dyDescent="0.2">
      <c r="A37" s="924" t="s">
        <v>2610</v>
      </c>
      <c r="B37" s="924" t="s">
        <v>3257</v>
      </c>
      <c r="C37" s="924"/>
      <c r="D37" s="250" t="s">
        <v>3258</v>
      </c>
      <c r="E37" s="924"/>
      <c r="F37" s="924" t="s">
        <v>1715</v>
      </c>
      <c r="G37" s="1605">
        <v>15</v>
      </c>
      <c r="H37" s="216"/>
      <c r="I37" s="1606">
        <f t="shared" si="1"/>
        <v>0</v>
      </c>
      <c r="J37" s="1604" t="s">
        <v>3259</v>
      </c>
      <c r="K37" s="1604"/>
      <c r="L37" s="1161"/>
      <c r="M37" s="1161"/>
      <c r="N37" s="1161"/>
    </row>
    <row r="38" spans="1:14" ht="36" x14ac:dyDescent="0.2">
      <c r="A38" s="924" t="s">
        <v>2612</v>
      </c>
      <c r="B38" s="924" t="s">
        <v>3260</v>
      </c>
      <c r="C38" s="924"/>
      <c r="D38" s="250" t="s">
        <v>3261</v>
      </c>
      <c r="E38" s="924"/>
      <c r="F38" s="924" t="s">
        <v>1715</v>
      </c>
      <c r="G38" s="1605">
        <v>180</v>
      </c>
      <c r="H38" s="216"/>
      <c r="I38" s="1606">
        <f t="shared" si="1"/>
        <v>0</v>
      </c>
      <c r="J38" s="1604" t="s">
        <v>3262</v>
      </c>
      <c r="K38" s="1604"/>
      <c r="L38" s="1161"/>
      <c r="M38" s="1161"/>
      <c r="N38" s="1161"/>
    </row>
    <row r="39" spans="1:14" ht="36" x14ac:dyDescent="0.2">
      <c r="A39" s="924" t="s">
        <v>3331</v>
      </c>
      <c r="B39" s="924" t="s">
        <v>3263</v>
      </c>
      <c r="C39" s="924"/>
      <c r="D39" s="250" t="s">
        <v>3264</v>
      </c>
      <c r="E39" s="924"/>
      <c r="F39" s="924" t="s">
        <v>1715</v>
      </c>
      <c r="G39" s="1605">
        <v>35</v>
      </c>
      <c r="H39" s="216"/>
      <c r="I39" s="1606">
        <f t="shared" si="1"/>
        <v>0</v>
      </c>
      <c r="J39" s="1604" t="s">
        <v>3265</v>
      </c>
      <c r="K39" s="1604"/>
      <c r="L39" s="1161"/>
      <c r="M39" s="1161"/>
      <c r="N39" s="1161"/>
    </row>
    <row r="40" spans="1:14" ht="36" x14ac:dyDescent="0.2">
      <c r="A40" s="924" t="s">
        <v>3332</v>
      </c>
      <c r="B40" s="924" t="s">
        <v>3266</v>
      </c>
      <c r="C40" s="924"/>
      <c r="D40" s="250" t="s">
        <v>3267</v>
      </c>
      <c r="E40" s="924"/>
      <c r="F40" s="924" t="s">
        <v>1715</v>
      </c>
      <c r="G40" s="1605">
        <v>35</v>
      </c>
      <c r="H40" s="216"/>
      <c r="I40" s="1606">
        <f t="shared" si="1"/>
        <v>0</v>
      </c>
      <c r="J40" s="1604" t="s">
        <v>3268</v>
      </c>
      <c r="K40" s="1604"/>
      <c r="L40" s="1161"/>
      <c r="M40" s="1161"/>
      <c r="N40" s="1161"/>
    </row>
    <row r="41" spans="1:14" ht="36" x14ac:dyDescent="0.2">
      <c r="A41" s="924" t="s">
        <v>3333</v>
      </c>
      <c r="B41" s="924" t="s">
        <v>3269</v>
      </c>
      <c r="C41" s="924"/>
      <c r="D41" s="250" t="s">
        <v>3270</v>
      </c>
      <c r="E41" s="924"/>
      <c r="F41" s="924" t="s">
        <v>1715</v>
      </c>
      <c r="G41" s="1605">
        <v>110</v>
      </c>
      <c r="H41" s="216"/>
      <c r="I41" s="1606">
        <f t="shared" si="1"/>
        <v>0</v>
      </c>
      <c r="J41" s="1604" t="s">
        <v>3271</v>
      </c>
      <c r="K41" s="1604"/>
      <c r="L41" s="1161"/>
      <c r="M41" s="1161"/>
      <c r="N41" s="1161"/>
    </row>
    <row r="42" spans="1:14" ht="36" x14ac:dyDescent="0.2">
      <c r="A42" s="924" t="s">
        <v>3334</v>
      </c>
      <c r="B42" s="924" t="s">
        <v>3272</v>
      </c>
      <c r="C42" s="924"/>
      <c r="D42" s="250" t="s">
        <v>3273</v>
      </c>
      <c r="E42" s="924"/>
      <c r="F42" s="924" t="s">
        <v>1715</v>
      </c>
      <c r="G42" s="1605">
        <v>50</v>
      </c>
      <c r="H42" s="216"/>
      <c r="I42" s="1606">
        <f t="shared" si="1"/>
        <v>0</v>
      </c>
      <c r="J42" s="1604" t="s">
        <v>3274</v>
      </c>
      <c r="K42" s="1604"/>
      <c r="L42" s="1161"/>
      <c r="M42" s="1161"/>
      <c r="N42" s="1161"/>
    </row>
    <row r="43" spans="1:14" ht="36" x14ac:dyDescent="0.2">
      <c r="A43" s="924" t="s">
        <v>3335</v>
      </c>
      <c r="B43" s="924" t="s">
        <v>3275</v>
      </c>
      <c r="C43" s="924"/>
      <c r="D43" s="250" t="s">
        <v>3276</v>
      </c>
      <c r="E43" s="924"/>
      <c r="F43" s="924" t="s">
        <v>1715</v>
      </c>
      <c r="G43" s="1605">
        <v>20</v>
      </c>
      <c r="H43" s="216"/>
      <c r="I43" s="1606">
        <f t="shared" si="1"/>
        <v>0</v>
      </c>
      <c r="J43" s="1604" t="s">
        <v>3277</v>
      </c>
      <c r="K43" s="1604"/>
      <c r="L43" s="1161"/>
      <c r="M43" s="1161"/>
      <c r="N43" s="1161"/>
    </row>
    <row r="44" spans="1:14" ht="36" x14ac:dyDescent="0.2">
      <c r="A44" s="924" t="s">
        <v>3336</v>
      </c>
      <c r="B44" s="924" t="s">
        <v>3278</v>
      </c>
      <c r="C44" s="924"/>
      <c r="D44" s="250" t="s">
        <v>3279</v>
      </c>
      <c r="E44" s="924"/>
      <c r="F44" s="924" t="s">
        <v>1715</v>
      </c>
      <c r="G44" s="1605">
        <v>10</v>
      </c>
      <c r="H44" s="216"/>
      <c r="I44" s="1606">
        <f t="shared" si="1"/>
        <v>0</v>
      </c>
      <c r="J44" s="1604" t="s">
        <v>3280</v>
      </c>
      <c r="K44" s="1604"/>
      <c r="L44" s="1161"/>
      <c r="M44" s="1161"/>
      <c r="N44" s="1161"/>
    </row>
    <row r="45" spans="1:14" ht="84" x14ac:dyDescent="0.2">
      <c r="A45" s="924" t="s">
        <v>3337</v>
      </c>
      <c r="B45" s="924" t="s">
        <v>3281</v>
      </c>
      <c r="C45" s="924"/>
      <c r="D45" s="250" t="s">
        <v>3282</v>
      </c>
      <c r="E45" s="924"/>
      <c r="F45" s="924" t="s">
        <v>385</v>
      </c>
      <c r="G45" s="1605">
        <v>1</v>
      </c>
      <c r="H45" s="216"/>
      <c r="I45" s="1606">
        <f t="shared" si="1"/>
        <v>0</v>
      </c>
      <c r="J45" s="1604" t="s">
        <v>3283</v>
      </c>
      <c r="K45" s="1604"/>
      <c r="L45" s="1161"/>
      <c r="M45" s="1161"/>
      <c r="N45" s="1161"/>
    </row>
    <row r="46" spans="1:14" ht="84" x14ac:dyDescent="0.2">
      <c r="A46" s="924" t="s">
        <v>3338</v>
      </c>
      <c r="B46" s="924" t="s">
        <v>3287</v>
      </c>
      <c r="C46" s="924"/>
      <c r="D46" s="250" t="s">
        <v>3288</v>
      </c>
      <c r="E46" s="924"/>
      <c r="F46" s="924" t="s">
        <v>385</v>
      </c>
      <c r="G46" s="1605">
        <v>3</v>
      </c>
      <c r="H46" s="216"/>
      <c r="I46" s="1606">
        <f t="shared" si="1"/>
        <v>0</v>
      </c>
      <c r="J46" s="1604" t="s">
        <v>3289</v>
      </c>
      <c r="K46" s="1604"/>
      <c r="L46" s="1161"/>
      <c r="M46" s="1161"/>
      <c r="N46" s="1161"/>
    </row>
    <row r="47" spans="1:14" ht="84" x14ac:dyDescent="0.2">
      <c r="A47" s="924" t="s">
        <v>3339</v>
      </c>
      <c r="B47" s="924" t="s">
        <v>3290</v>
      </c>
      <c r="C47" s="924"/>
      <c r="D47" s="250" t="s">
        <v>3291</v>
      </c>
      <c r="E47" s="924"/>
      <c r="F47" s="924" t="s">
        <v>385</v>
      </c>
      <c r="G47" s="1605">
        <v>2</v>
      </c>
      <c r="H47" s="216"/>
      <c r="I47" s="1606">
        <f t="shared" si="1"/>
        <v>0</v>
      </c>
      <c r="J47" s="1604" t="s">
        <v>3292</v>
      </c>
      <c r="K47" s="1604"/>
      <c r="L47" s="1161"/>
      <c r="M47" s="1161"/>
      <c r="N47" s="1161"/>
    </row>
    <row r="48" spans="1:14" ht="84" x14ac:dyDescent="0.2">
      <c r="A48" s="924" t="s">
        <v>3340</v>
      </c>
      <c r="B48" s="924" t="s">
        <v>3294</v>
      </c>
      <c r="C48" s="924"/>
      <c r="D48" s="250" t="s">
        <v>3295</v>
      </c>
      <c r="E48" s="924"/>
      <c r="F48" s="924" t="s">
        <v>385</v>
      </c>
      <c r="G48" s="1605">
        <v>15</v>
      </c>
      <c r="H48" s="216"/>
      <c r="I48" s="1606">
        <f t="shared" si="1"/>
        <v>0</v>
      </c>
      <c r="J48" s="1604" t="s">
        <v>3296</v>
      </c>
      <c r="K48" s="1604"/>
      <c r="L48" s="1161"/>
      <c r="M48" s="1161"/>
      <c r="N48" s="1161"/>
    </row>
    <row r="49" spans="1:14" ht="72" x14ac:dyDescent="0.2">
      <c r="A49" s="924" t="s">
        <v>3341</v>
      </c>
      <c r="B49" s="924" t="s">
        <v>3298</v>
      </c>
      <c r="C49" s="924"/>
      <c r="D49" s="250" t="s">
        <v>3299</v>
      </c>
      <c r="E49" s="924"/>
      <c r="F49" s="924" t="s">
        <v>385</v>
      </c>
      <c r="G49" s="1605">
        <v>10</v>
      </c>
      <c r="H49" s="216"/>
      <c r="I49" s="1606">
        <f t="shared" si="1"/>
        <v>0</v>
      </c>
      <c r="J49" s="1604" t="s">
        <v>3300</v>
      </c>
      <c r="K49" s="1604"/>
      <c r="L49" s="1161"/>
      <c r="M49" s="1161"/>
      <c r="N49" s="1161"/>
    </row>
    <row r="50" spans="1:14" ht="24" x14ac:dyDescent="0.2">
      <c r="A50" s="924" t="s">
        <v>3342</v>
      </c>
      <c r="B50" s="924" t="s">
        <v>3302</v>
      </c>
      <c r="C50" s="924"/>
      <c r="D50" s="250" t="s">
        <v>3303</v>
      </c>
      <c r="E50" s="924"/>
      <c r="F50" s="924" t="s">
        <v>385</v>
      </c>
      <c r="G50" s="1605">
        <v>60</v>
      </c>
      <c r="H50" s="216"/>
      <c r="I50" s="1606">
        <f t="shared" si="1"/>
        <v>0</v>
      </c>
      <c r="J50" s="1604" t="s">
        <v>3304</v>
      </c>
      <c r="K50" s="1604"/>
      <c r="L50" s="1161"/>
      <c r="M50" s="1161"/>
      <c r="N50" s="1161"/>
    </row>
    <row r="51" spans="1:14" ht="48" x14ac:dyDescent="0.2">
      <c r="A51" s="924" t="s">
        <v>3343</v>
      </c>
      <c r="B51" s="924" t="s">
        <v>3306</v>
      </c>
      <c r="C51" s="924"/>
      <c r="D51" s="250" t="s">
        <v>3307</v>
      </c>
      <c r="E51" s="924"/>
      <c r="F51" s="924" t="s">
        <v>1715</v>
      </c>
      <c r="G51" s="1605">
        <v>100</v>
      </c>
      <c r="H51" s="216"/>
      <c r="I51" s="1606">
        <f t="shared" si="1"/>
        <v>0</v>
      </c>
      <c r="J51" s="1604" t="s">
        <v>3308</v>
      </c>
      <c r="K51" s="1604"/>
      <c r="L51" s="1161"/>
      <c r="M51" s="1161"/>
      <c r="N51" s="1161"/>
    </row>
    <row r="52" spans="1:14" ht="48" x14ac:dyDescent="0.2">
      <c r="A52" s="924" t="s">
        <v>3344</v>
      </c>
      <c r="B52" s="924" t="s">
        <v>3310</v>
      </c>
      <c r="C52" s="924"/>
      <c r="D52" s="250" t="s">
        <v>3311</v>
      </c>
      <c r="E52" s="924"/>
      <c r="F52" s="924" t="s">
        <v>1715</v>
      </c>
      <c r="G52" s="1605">
        <v>50</v>
      </c>
      <c r="H52" s="216"/>
      <c r="I52" s="1606">
        <f t="shared" si="1"/>
        <v>0</v>
      </c>
      <c r="J52" s="1604" t="s">
        <v>3312</v>
      </c>
      <c r="K52" s="1604"/>
      <c r="L52" s="1161"/>
      <c r="M52" s="1161"/>
      <c r="N52" s="1161"/>
    </row>
    <row r="53" spans="1:14" ht="24" x14ac:dyDescent="0.2">
      <c r="A53" s="924" t="s">
        <v>3345</v>
      </c>
      <c r="B53" s="924" t="s">
        <v>3314</v>
      </c>
      <c r="C53" s="924"/>
      <c r="D53" s="250" t="s">
        <v>3315</v>
      </c>
      <c r="E53" s="924"/>
      <c r="F53" s="924" t="s">
        <v>11382</v>
      </c>
      <c r="G53" s="1605">
        <v>1</v>
      </c>
      <c r="H53" s="216"/>
      <c r="I53" s="1606">
        <f t="shared" si="1"/>
        <v>0</v>
      </c>
      <c r="J53" s="1604" t="s">
        <v>3316</v>
      </c>
      <c r="K53" s="1604"/>
      <c r="L53" s="1161"/>
      <c r="M53" s="1161"/>
      <c r="N53" s="1161"/>
    </row>
    <row r="54" spans="1:14" ht="24" x14ac:dyDescent="0.2">
      <c r="A54" s="924" t="s">
        <v>3346</v>
      </c>
      <c r="B54" s="1607" t="s">
        <v>3318</v>
      </c>
      <c r="C54" s="924"/>
      <c r="D54" s="250" t="s">
        <v>3319</v>
      </c>
      <c r="E54" s="924"/>
      <c r="F54" s="924" t="s">
        <v>11382</v>
      </c>
      <c r="G54" s="1605">
        <v>1</v>
      </c>
      <c r="H54" s="216"/>
      <c r="I54" s="1606">
        <f t="shared" si="1"/>
        <v>0</v>
      </c>
      <c r="J54" s="1604" t="s">
        <v>16158</v>
      </c>
      <c r="K54" s="1604"/>
      <c r="L54" s="1161"/>
      <c r="M54" s="1161"/>
      <c r="N54" s="1161"/>
    </row>
    <row r="55" spans="1:14" ht="24" x14ac:dyDescent="0.2">
      <c r="A55" s="924" t="s">
        <v>3347</v>
      </c>
      <c r="B55" s="924" t="s">
        <v>3326</v>
      </c>
      <c r="C55" s="924"/>
      <c r="D55" s="250" t="s">
        <v>3327</v>
      </c>
      <c r="E55" s="924"/>
      <c r="F55" s="924" t="s">
        <v>11382</v>
      </c>
      <c r="G55" s="1605">
        <v>1</v>
      </c>
      <c r="H55" s="216"/>
      <c r="I55" s="1606">
        <f t="shared" si="1"/>
        <v>0</v>
      </c>
      <c r="J55" s="1604" t="s">
        <v>16159</v>
      </c>
      <c r="K55" s="1604"/>
      <c r="L55" s="1161"/>
      <c r="M55" s="1161"/>
      <c r="N55" s="1161"/>
    </row>
    <row r="56" spans="1:14" ht="24" x14ac:dyDescent="0.2">
      <c r="A56" s="899" t="s">
        <v>3348</v>
      </c>
      <c r="B56" s="899" t="s">
        <v>3520</v>
      </c>
      <c r="C56" s="899"/>
      <c r="D56" s="899" t="s">
        <v>3521</v>
      </c>
      <c r="E56" s="899"/>
      <c r="F56" s="899"/>
      <c r="G56" s="1601"/>
      <c r="H56" s="1602"/>
      <c r="I56" s="1603">
        <f>SUM(I57:I68)</f>
        <v>0</v>
      </c>
      <c r="J56" s="899"/>
      <c r="K56" s="899"/>
      <c r="L56" s="1619"/>
      <c r="M56" s="1619"/>
      <c r="N56" s="1619"/>
    </row>
    <row r="57" spans="1:14" ht="36" x14ac:dyDescent="0.2">
      <c r="A57" s="924" t="s">
        <v>3351</v>
      </c>
      <c r="B57" s="924" t="s">
        <v>3254</v>
      </c>
      <c r="C57" s="924"/>
      <c r="D57" s="250" t="s">
        <v>3255</v>
      </c>
      <c r="E57" s="924"/>
      <c r="F57" s="924" t="s">
        <v>1715</v>
      </c>
      <c r="G57" s="1605">
        <v>15</v>
      </c>
      <c r="H57" s="216"/>
      <c r="I57" s="1606">
        <f t="shared" ref="I57:I68" si="2">G57*H57</f>
        <v>0</v>
      </c>
      <c r="J57" s="1604" t="s">
        <v>3256</v>
      </c>
      <c r="K57" s="1604"/>
      <c r="L57" s="1161"/>
      <c r="M57" s="1161"/>
      <c r="N57" s="1161"/>
    </row>
    <row r="58" spans="1:14" ht="36" x14ac:dyDescent="0.2">
      <c r="A58" s="924" t="s">
        <v>3352</v>
      </c>
      <c r="B58" s="924" t="s">
        <v>3269</v>
      </c>
      <c r="C58" s="924"/>
      <c r="D58" s="250" t="s">
        <v>3270</v>
      </c>
      <c r="E58" s="924"/>
      <c r="F58" s="924" t="s">
        <v>1715</v>
      </c>
      <c r="G58" s="1605">
        <v>60</v>
      </c>
      <c r="H58" s="216"/>
      <c r="I58" s="1606">
        <f t="shared" si="2"/>
        <v>0</v>
      </c>
      <c r="J58" s="1604" t="s">
        <v>3271</v>
      </c>
      <c r="K58" s="1604"/>
      <c r="L58" s="1161"/>
      <c r="M58" s="1161"/>
      <c r="N58" s="1161"/>
    </row>
    <row r="59" spans="1:14" ht="36" x14ac:dyDescent="0.2">
      <c r="A59" s="924" t="s">
        <v>3353</v>
      </c>
      <c r="B59" s="924" t="s">
        <v>3272</v>
      </c>
      <c r="C59" s="924"/>
      <c r="D59" s="250" t="s">
        <v>3273</v>
      </c>
      <c r="E59" s="924"/>
      <c r="F59" s="924" t="s">
        <v>1715</v>
      </c>
      <c r="G59" s="1605">
        <v>40</v>
      </c>
      <c r="H59" s="216"/>
      <c r="I59" s="1606">
        <f t="shared" si="2"/>
        <v>0</v>
      </c>
      <c r="J59" s="1604" t="s">
        <v>3274</v>
      </c>
      <c r="K59" s="1604"/>
      <c r="L59" s="1161"/>
      <c r="M59" s="1161"/>
      <c r="N59" s="1161"/>
    </row>
    <row r="60" spans="1:14" ht="36" x14ac:dyDescent="0.2">
      <c r="A60" s="924" t="s">
        <v>3354</v>
      </c>
      <c r="B60" s="924" t="s">
        <v>3275</v>
      </c>
      <c r="C60" s="924"/>
      <c r="D60" s="250" t="s">
        <v>3276</v>
      </c>
      <c r="E60" s="924"/>
      <c r="F60" s="924" t="s">
        <v>1715</v>
      </c>
      <c r="G60" s="1605">
        <v>20</v>
      </c>
      <c r="H60" s="216"/>
      <c r="I60" s="1606">
        <f t="shared" si="2"/>
        <v>0</v>
      </c>
      <c r="J60" s="1604" t="s">
        <v>3277</v>
      </c>
      <c r="K60" s="1604"/>
      <c r="L60" s="1161"/>
      <c r="M60" s="1161"/>
      <c r="N60" s="1161"/>
    </row>
    <row r="61" spans="1:14" ht="36" x14ac:dyDescent="0.2">
      <c r="A61" s="924" t="s">
        <v>3355</v>
      </c>
      <c r="B61" s="924" t="s">
        <v>3278</v>
      </c>
      <c r="C61" s="924"/>
      <c r="D61" s="250" t="s">
        <v>3279</v>
      </c>
      <c r="E61" s="924"/>
      <c r="F61" s="924" t="s">
        <v>1715</v>
      </c>
      <c r="G61" s="1605">
        <v>10</v>
      </c>
      <c r="H61" s="216"/>
      <c r="I61" s="1606">
        <f t="shared" si="2"/>
        <v>0</v>
      </c>
      <c r="J61" s="1604" t="s">
        <v>3280</v>
      </c>
      <c r="K61" s="1604"/>
      <c r="L61" s="1161"/>
      <c r="M61" s="1161"/>
      <c r="N61" s="1161"/>
    </row>
    <row r="62" spans="1:14" ht="84" x14ac:dyDescent="0.2">
      <c r="A62" s="924" t="s">
        <v>3356</v>
      </c>
      <c r="B62" s="924" t="s">
        <v>3284</v>
      </c>
      <c r="C62" s="924"/>
      <c r="D62" s="250" t="s">
        <v>3285</v>
      </c>
      <c r="E62" s="924"/>
      <c r="F62" s="924" t="s">
        <v>385</v>
      </c>
      <c r="G62" s="1605">
        <v>1</v>
      </c>
      <c r="H62" s="216"/>
      <c r="I62" s="1606">
        <f t="shared" si="2"/>
        <v>0</v>
      </c>
      <c r="J62" s="1604" t="s">
        <v>3286</v>
      </c>
      <c r="K62" s="1604"/>
      <c r="L62" s="1161"/>
      <c r="M62" s="1161"/>
      <c r="N62" s="1161"/>
    </row>
    <row r="63" spans="1:14" ht="84" x14ac:dyDescent="0.2">
      <c r="A63" s="924" t="s">
        <v>3357</v>
      </c>
      <c r="B63" s="924" t="s">
        <v>3294</v>
      </c>
      <c r="C63" s="924"/>
      <c r="D63" s="250" t="s">
        <v>3295</v>
      </c>
      <c r="E63" s="924"/>
      <c r="F63" s="924" t="s">
        <v>385</v>
      </c>
      <c r="G63" s="1605">
        <v>10</v>
      </c>
      <c r="H63" s="216"/>
      <c r="I63" s="1606">
        <f t="shared" si="2"/>
        <v>0</v>
      </c>
      <c r="J63" s="1604" t="s">
        <v>3296</v>
      </c>
      <c r="K63" s="1604"/>
      <c r="L63" s="1161"/>
      <c r="M63" s="1161"/>
      <c r="N63" s="1161"/>
    </row>
    <row r="64" spans="1:14" ht="72" x14ac:dyDescent="0.2">
      <c r="A64" s="924" t="s">
        <v>3358</v>
      </c>
      <c r="B64" s="924" t="s">
        <v>3298</v>
      </c>
      <c r="C64" s="924"/>
      <c r="D64" s="250" t="s">
        <v>3299</v>
      </c>
      <c r="E64" s="924"/>
      <c r="F64" s="924" t="s">
        <v>385</v>
      </c>
      <c r="G64" s="1605">
        <v>20</v>
      </c>
      <c r="H64" s="216"/>
      <c r="I64" s="1606">
        <f t="shared" si="2"/>
        <v>0</v>
      </c>
      <c r="J64" s="1604" t="s">
        <v>3300</v>
      </c>
      <c r="K64" s="1604"/>
      <c r="L64" s="1161"/>
      <c r="M64" s="1161"/>
      <c r="N64" s="1161"/>
    </row>
    <row r="65" spans="1:14" ht="48" x14ac:dyDescent="0.2">
      <c r="A65" s="924" t="s">
        <v>3359</v>
      </c>
      <c r="B65" s="924" t="s">
        <v>3306</v>
      </c>
      <c r="C65" s="924"/>
      <c r="D65" s="250" t="s">
        <v>3307</v>
      </c>
      <c r="E65" s="924"/>
      <c r="F65" s="924" t="s">
        <v>1715</v>
      </c>
      <c r="G65" s="1605">
        <v>30</v>
      </c>
      <c r="H65" s="216"/>
      <c r="I65" s="1606">
        <f t="shared" si="2"/>
        <v>0</v>
      </c>
      <c r="J65" s="1604" t="s">
        <v>3308</v>
      </c>
      <c r="K65" s="1604"/>
      <c r="L65" s="1161"/>
      <c r="M65" s="1161"/>
      <c r="N65" s="1161"/>
    </row>
    <row r="66" spans="1:14" ht="24" x14ac:dyDescent="0.2">
      <c r="A66" s="924" t="s">
        <v>3360</v>
      </c>
      <c r="B66" s="924" t="s">
        <v>3314</v>
      </c>
      <c r="C66" s="924"/>
      <c r="D66" s="250" t="s">
        <v>3315</v>
      </c>
      <c r="E66" s="924"/>
      <c r="F66" s="924" t="s">
        <v>11382</v>
      </c>
      <c r="G66" s="1605">
        <v>1</v>
      </c>
      <c r="H66" s="216"/>
      <c r="I66" s="1606">
        <f t="shared" si="2"/>
        <v>0</v>
      </c>
      <c r="J66" s="1604" t="s">
        <v>16160</v>
      </c>
      <c r="K66" s="1604"/>
      <c r="L66" s="1161"/>
      <c r="M66" s="1161"/>
      <c r="N66" s="1161"/>
    </row>
    <row r="67" spans="1:14" ht="24" x14ac:dyDescent="0.2">
      <c r="A67" s="924" t="s">
        <v>3361</v>
      </c>
      <c r="B67" s="1607" t="s">
        <v>3318</v>
      </c>
      <c r="C67" s="924"/>
      <c r="D67" s="250" t="s">
        <v>3319</v>
      </c>
      <c r="E67" s="924"/>
      <c r="F67" s="924" t="s">
        <v>11382</v>
      </c>
      <c r="G67" s="1605">
        <v>1</v>
      </c>
      <c r="H67" s="216"/>
      <c r="I67" s="1606">
        <f t="shared" si="2"/>
        <v>0</v>
      </c>
      <c r="J67" s="1604" t="s">
        <v>16161</v>
      </c>
      <c r="K67" s="1604"/>
      <c r="L67" s="1161"/>
      <c r="M67" s="1161"/>
      <c r="N67" s="1161"/>
    </row>
    <row r="68" spans="1:14" ht="24" x14ac:dyDescent="0.2">
      <c r="A68" s="924" t="s">
        <v>3362</v>
      </c>
      <c r="B68" s="924" t="s">
        <v>3326</v>
      </c>
      <c r="C68" s="924"/>
      <c r="D68" s="250" t="s">
        <v>3327</v>
      </c>
      <c r="E68" s="924"/>
      <c r="F68" s="924" t="s">
        <v>11382</v>
      </c>
      <c r="G68" s="1605">
        <v>1</v>
      </c>
      <c r="H68" s="216"/>
      <c r="I68" s="1606">
        <f t="shared" si="2"/>
        <v>0</v>
      </c>
      <c r="J68" s="1604" t="s">
        <v>16159</v>
      </c>
      <c r="K68" s="1604"/>
      <c r="L68" s="1161"/>
      <c r="M68" s="1161"/>
      <c r="N68" s="1161"/>
    </row>
    <row r="69" spans="1:14" x14ac:dyDescent="0.2">
      <c r="A69" s="1597" t="s">
        <v>2614</v>
      </c>
      <c r="B69" s="1597" t="s">
        <v>3363</v>
      </c>
      <c r="C69" s="1597"/>
      <c r="D69" s="1597" t="s">
        <v>3364</v>
      </c>
      <c r="E69" s="1597"/>
      <c r="F69" s="1597"/>
      <c r="G69" s="1598"/>
      <c r="H69" s="1599"/>
      <c r="I69" s="1600">
        <f>I70+I82</f>
        <v>0</v>
      </c>
      <c r="J69" s="1597"/>
      <c r="K69" s="1597"/>
      <c r="L69" s="1613"/>
      <c r="M69" s="1613"/>
      <c r="N69" s="1613"/>
    </row>
    <row r="70" spans="1:14" x14ac:dyDescent="0.2">
      <c r="A70" s="899" t="s">
        <v>2617</v>
      </c>
      <c r="B70" s="899" t="s">
        <v>3522</v>
      </c>
      <c r="C70" s="899"/>
      <c r="D70" s="899" t="s">
        <v>3523</v>
      </c>
      <c r="E70" s="899"/>
      <c r="F70" s="899"/>
      <c r="G70" s="1601"/>
      <c r="H70" s="1602"/>
      <c r="I70" s="1603">
        <f>SUM(I71:I81)</f>
        <v>0</v>
      </c>
      <c r="J70" s="899"/>
      <c r="K70" s="899"/>
      <c r="L70" s="1619"/>
      <c r="M70" s="1619"/>
      <c r="N70" s="1619"/>
    </row>
    <row r="71" spans="1:14" ht="36" x14ac:dyDescent="0.2">
      <c r="A71" s="924" t="s">
        <v>2620</v>
      </c>
      <c r="B71" s="924" t="s">
        <v>3367</v>
      </c>
      <c r="C71" s="924"/>
      <c r="D71" s="250" t="s">
        <v>3368</v>
      </c>
      <c r="E71" s="924"/>
      <c r="F71" s="924" t="s">
        <v>1715</v>
      </c>
      <c r="G71" s="1605">
        <v>220</v>
      </c>
      <c r="H71" s="216"/>
      <c r="I71" s="1606">
        <f t="shared" ref="I71:I81" si="3">G71*H71</f>
        <v>0</v>
      </c>
      <c r="J71" s="1604" t="s">
        <v>3369</v>
      </c>
      <c r="K71" s="1604"/>
      <c r="L71" s="1161"/>
      <c r="M71" s="1161"/>
      <c r="N71" s="1161"/>
    </row>
    <row r="72" spans="1:14" ht="36" x14ac:dyDescent="0.2">
      <c r="A72" s="924" t="s">
        <v>2624</v>
      </c>
      <c r="B72" s="924" t="s">
        <v>3524</v>
      </c>
      <c r="C72" s="924"/>
      <c r="D72" s="250" t="s">
        <v>3525</v>
      </c>
      <c r="E72" s="924"/>
      <c r="F72" s="924" t="s">
        <v>385</v>
      </c>
      <c r="G72" s="1605">
        <v>2</v>
      </c>
      <c r="H72" s="216"/>
      <c r="I72" s="1606">
        <f t="shared" si="3"/>
        <v>0</v>
      </c>
      <c r="J72" s="1604" t="s">
        <v>3526</v>
      </c>
      <c r="K72" s="1604"/>
      <c r="L72" s="1161"/>
      <c r="M72" s="1161"/>
      <c r="N72" s="1161"/>
    </row>
    <row r="73" spans="1:14" ht="48" x14ac:dyDescent="0.2">
      <c r="A73" s="924" t="s">
        <v>2628</v>
      </c>
      <c r="B73" s="924" t="s">
        <v>3373</v>
      </c>
      <c r="C73" s="924"/>
      <c r="D73" s="250" t="s">
        <v>3374</v>
      </c>
      <c r="E73" s="924"/>
      <c r="F73" s="924" t="s">
        <v>385</v>
      </c>
      <c r="G73" s="1605">
        <v>4</v>
      </c>
      <c r="H73" s="216"/>
      <c r="I73" s="1606">
        <f t="shared" si="3"/>
        <v>0</v>
      </c>
      <c r="J73" s="1604" t="s">
        <v>3375</v>
      </c>
      <c r="K73" s="1604"/>
      <c r="L73" s="1161"/>
      <c r="M73" s="1161"/>
      <c r="N73" s="1161"/>
    </row>
    <row r="74" spans="1:14" ht="24" x14ac:dyDescent="0.2">
      <c r="A74" s="924" t="s">
        <v>2632</v>
      </c>
      <c r="B74" s="924" t="s">
        <v>3376</v>
      </c>
      <c r="C74" s="924"/>
      <c r="D74" s="250" t="s">
        <v>3377</v>
      </c>
      <c r="E74" s="924"/>
      <c r="F74" s="924" t="s">
        <v>385</v>
      </c>
      <c r="G74" s="1605">
        <v>100</v>
      </c>
      <c r="H74" s="216"/>
      <c r="I74" s="1606">
        <f t="shared" si="3"/>
        <v>0</v>
      </c>
      <c r="J74" s="1604" t="s">
        <v>3378</v>
      </c>
      <c r="K74" s="1604"/>
      <c r="L74" s="1161"/>
      <c r="M74" s="1161"/>
      <c r="N74" s="1161"/>
    </row>
    <row r="75" spans="1:14" ht="24" x14ac:dyDescent="0.2">
      <c r="A75" s="924" t="s">
        <v>2636</v>
      </c>
      <c r="B75" s="924" t="s">
        <v>3379</v>
      </c>
      <c r="C75" s="924"/>
      <c r="D75" s="250" t="s">
        <v>3380</v>
      </c>
      <c r="E75" s="924"/>
      <c r="F75" s="924" t="s">
        <v>385</v>
      </c>
      <c r="G75" s="1605">
        <v>25</v>
      </c>
      <c r="H75" s="216"/>
      <c r="I75" s="1606">
        <f t="shared" si="3"/>
        <v>0</v>
      </c>
      <c r="J75" s="1604" t="s">
        <v>3381</v>
      </c>
      <c r="K75" s="1604"/>
      <c r="L75" s="1161"/>
      <c r="M75" s="1161"/>
      <c r="N75" s="1161"/>
    </row>
    <row r="76" spans="1:14" ht="24" x14ac:dyDescent="0.2">
      <c r="A76" s="924" t="s">
        <v>3382</v>
      </c>
      <c r="B76" s="924" t="s">
        <v>3383</v>
      </c>
      <c r="C76" s="924"/>
      <c r="D76" s="250" t="s">
        <v>3384</v>
      </c>
      <c r="E76" s="924"/>
      <c r="F76" s="924" t="s">
        <v>385</v>
      </c>
      <c r="G76" s="1605">
        <v>4</v>
      </c>
      <c r="H76" s="216"/>
      <c r="I76" s="1606">
        <f t="shared" si="3"/>
        <v>0</v>
      </c>
      <c r="J76" s="1604" t="s">
        <v>3385</v>
      </c>
      <c r="K76" s="1604"/>
      <c r="L76" s="1161"/>
      <c r="M76" s="1161"/>
      <c r="N76" s="1161"/>
    </row>
    <row r="77" spans="1:14" ht="24" x14ac:dyDescent="0.2">
      <c r="A77" s="924" t="s">
        <v>3386</v>
      </c>
      <c r="B77" s="924" t="s">
        <v>3387</v>
      </c>
      <c r="C77" s="924"/>
      <c r="D77" s="250" t="s">
        <v>3388</v>
      </c>
      <c r="E77" s="924"/>
      <c r="F77" s="924" t="s">
        <v>385</v>
      </c>
      <c r="G77" s="1605">
        <v>4</v>
      </c>
      <c r="H77" s="216"/>
      <c r="I77" s="1606">
        <f t="shared" si="3"/>
        <v>0</v>
      </c>
      <c r="J77" s="1604" t="s">
        <v>3389</v>
      </c>
      <c r="K77" s="1604"/>
      <c r="L77" s="1161"/>
      <c r="M77" s="1161"/>
      <c r="N77" s="1161"/>
    </row>
    <row r="78" spans="1:14" ht="36" x14ac:dyDescent="0.2">
      <c r="A78" s="924" t="s">
        <v>3390</v>
      </c>
      <c r="B78" s="924" t="s">
        <v>3391</v>
      </c>
      <c r="C78" s="924"/>
      <c r="D78" s="250" t="s">
        <v>3392</v>
      </c>
      <c r="E78" s="924"/>
      <c r="F78" s="924" t="s">
        <v>385</v>
      </c>
      <c r="G78" s="1605">
        <v>4</v>
      </c>
      <c r="H78" s="216"/>
      <c r="I78" s="1606">
        <f t="shared" si="3"/>
        <v>0</v>
      </c>
      <c r="J78" s="1604" t="s">
        <v>3393</v>
      </c>
      <c r="K78" s="1604"/>
      <c r="L78" s="1161"/>
      <c r="M78" s="1161"/>
      <c r="N78" s="1161"/>
    </row>
    <row r="79" spans="1:14" ht="24" x14ac:dyDescent="0.2">
      <c r="A79" s="924" t="s">
        <v>3394</v>
      </c>
      <c r="B79" s="924" t="s">
        <v>3314</v>
      </c>
      <c r="C79" s="924"/>
      <c r="D79" s="250" t="s">
        <v>3315</v>
      </c>
      <c r="E79" s="924"/>
      <c r="F79" s="924" t="s">
        <v>11382</v>
      </c>
      <c r="G79" s="1605">
        <v>1</v>
      </c>
      <c r="H79" s="216"/>
      <c r="I79" s="1606">
        <f t="shared" si="3"/>
        <v>0</v>
      </c>
      <c r="J79" s="1604" t="s">
        <v>16160</v>
      </c>
      <c r="K79" s="1604"/>
      <c r="L79" s="1161"/>
      <c r="M79" s="1161"/>
      <c r="N79" s="1161"/>
    </row>
    <row r="80" spans="1:14" ht="24" x14ac:dyDescent="0.2">
      <c r="A80" s="924" t="s">
        <v>3395</v>
      </c>
      <c r="B80" s="1607" t="s">
        <v>3318</v>
      </c>
      <c r="C80" s="924"/>
      <c r="D80" s="250" t="s">
        <v>3319</v>
      </c>
      <c r="E80" s="924"/>
      <c r="F80" s="924" t="s">
        <v>11382</v>
      </c>
      <c r="G80" s="1605">
        <v>1</v>
      </c>
      <c r="H80" s="216"/>
      <c r="I80" s="1606">
        <f t="shared" si="3"/>
        <v>0</v>
      </c>
      <c r="J80" s="1604" t="s">
        <v>16161</v>
      </c>
      <c r="K80" s="1604"/>
      <c r="L80" s="1161"/>
      <c r="M80" s="1161"/>
      <c r="N80" s="1161"/>
    </row>
    <row r="81" spans="1:14" ht="24" x14ac:dyDescent="0.2">
      <c r="A81" s="924" t="s">
        <v>3396</v>
      </c>
      <c r="B81" s="924" t="s">
        <v>3326</v>
      </c>
      <c r="C81" s="924"/>
      <c r="D81" s="250" t="s">
        <v>3327</v>
      </c>
      <c r="E81" s="924"/>
      <c r="F81" s="924" t="s">
        <v>11382</v>
      </c>
      <c r="G81" s="1605">
        <v>1</v>
      </c>
      <c r="H81" s="216"/>
      <c r="I81" s="1606">
        <f t="shared" si="3"/>
        <v>0</v>
      </c>
      <c r="J81" s="1604" t="s">
        <v>16163</v>
      </c>
      <c r="K81" s="1604"/>
      <c r="L81" s="1161"/>
      <c r="M81" s="1161"/>
      <c r="N81" s="1161"/>
    </row>
    <row r="82" spans="1:14" x14ac:dyDescent="0.2">
      <c r="A82" s="899" t="s">
        <v>2640</v>
      </c>
      <c r="B82" s="899" t="s">
        <v>3527</v>
      </c>
      <c r="C82" s="899"/>
      <c r="D82" s="899" t="s">
        <v>3528</v>
      </c>
      <c r="E82" s="899"/>
      <c r="F82" s="899"/>
      <c r="G82" s="1601"/>
      <c r="H82" s="1602"/>
      <c r="I82" s="1603">
        <f>SUM(I83:I92)</f>
        <v>0</v>
      </c>
      <c r="J82" s="899"/>
      <c r="K82" s="899"/>
      <c r="L82" s="1619"/>
      <c r="M82" s="1619"/>
      <c r="N82" s="1619"/>
    </row>
    <row r="83" spans="1:14" ht="36" x14ac:dyDescent="0.2">
      <c r="A83" s="924" t="s">
        <v>2643</v>
      </c>
      <c r="B83" s="924" t="s">
        <v>3367</v>
      </c>
      <c r="C83" s="924"/>
      <c r="D83" s="250" t="s">
        <v>3368</v>
      </c>
      <c r="E83" s="924"/>
      <c r="F83" s="924" t="s">
        <v>1715</v>
      </c>
      <c r="G83" s="1605">
        <v>15</v>
      </c>
      <c r="H83" s="216"/>
      <c r="I83" s="1606">
        <f t="shared" ref="I83:I92" si="4">G83*H83</f>
        <v>0</v>
      </c>
      <c r="J83" s="1604" t="s">
        <v>3369</v>
      </c>
      <c r="K83" s="1604"/>
      <c r="L83" s="1161"/>
      <c r="M83" s="1161"/>
      <c r="N83" s="1161"/>
    </row>
    <row r="84" spans="1:14" ht="48" x14ac:dyDescent="0.2">
      <c r="A84" s="924" t="s">
        <v>2648</v>
      </c>
      <c r="B84" s="924" t="s">
        <v>3373</v>
      </c>
      <c r="C84" s="924"/>
      <c r="D84" s="250" t="s">
        <v>3374</v>
      </c>
      <c r="E84" s="924"/>
      <c r="F84" s="924" t="s">
        <v>385</v>
      </c>
      <c r="G84" s="1605">
        <v>4</v>
      </c>
      <c r="H84" s="216"/>
      <c r="I84" s="1606">
        <f t="shared" si="4"/>
        <v>0</v>
      </c>
      <c r="J84" s="1604" t="s">
        <v>3375</v>
      </c>
      <c r="K84" s="1604"/>
      <c r="L84" s="1161"/>
      <c r="M84" s="1161"/>
      <c r="N84" s="1161"/>
    </row>
    <row r="85" spans="1:14" ht="24" x14ac:dyDescent="0.2">
      <c r="A85" s="924" t="s">
        <v>3399</v>
      </c>
      <c r="B85" s="924" t="s">
        <v>3376</v>
      </c>
      <c r="C85" s="924"/>
      <c r="D85" s="250" t="s">
        <v>3377</v>
      </c>
      <c r="E85" s="924"/>
      <c r="F85" s="924" t="s">
        <v>385</v>
      </c>
      <c r="G85" s="1605">
        <v>10</v>
      </c>
      <c r="H85" s="216"/>
      <c r="I85" s="1606">
        <f t="shared" si="4"/>
        <v>0</v>
      </c>
      <c r="J85" s="1604" t="s">
        <v>3378</v>
      </c>
      <c r="K85" s="1604"/>
      <c r="L85" s="1161"/>
      <c r="M85" s="1161"/>
      <c r="N85" s="1161"/>
    </row>
    <row r="86" spans="1:14" ht="24" x14ac:dyDescent="0.2">
      <c r="A86" s="924" t="s">
        <v>3400</v>
      </c>
      <c r="B86" s="924" t="s">
        <v>3379</v>
      </c>
      <c r="C86" s="924"/>
      <c r="D86" s="250" t="s">
        <v>3380</v>
      </c>
      <c r="E86" s="924"/>
      <c r="F86" s="924" t="s">
        <v>385</v>
      </c>
      <c r="G86" s="1605">
        <v>10</v>
      </c>
      <c r="H86" s="216"/>
      <c r="I86" s="1606">
        <f t="shared" si="4"/>
        <v>0</v>
      </c>
      <c r="J86" s="1604" t="s">
        <v>3381</v>
      </c>
      <c r="K86" s="1604"/>
      <c r="L86" s="1161"/>
      <c r="M86" s="1161"/>
      <c r="N86" s="1161"/>
    </row>
    <row r="87" spans="1:14" ht="24" x14ac:dyDescent="0.2">
      <c r="A87" s="924" t="s">
        <v>3401</v>
      </c>
      <c r="B87" s="924" t="s">
        <v>3383</v>
      </c>
      <c r="C87" s="924"/>
      <c r="D87" s="250" t="s">
        <v>3384</v>
      </c>
      <c r="E87" s="924"/>
      <c r="F87" s="924" t="s">
        <v>385</v>
      </c>
      <c r="G87" s="1605">
        <v>2</v>
      </c>
      <c r="H87" s="216"/>
      <c r="I87" s="1606">
        <f t="shared" si="4"/>
        <v>0</v>
      </c>
      <c r="J87" s="1604" t="s">
        <v>3385</v>
      </c>
      <c r="K87" s="1604"/>
      <c r="L87" s="1161"/>
      <c r="M87" s="1161"/>
      <c r="N87" s="1161"/>
    </row>
    <row r="88" spans="1:14" ht="24" x14ac:dyDescent="0.2">
      <c r="A88" s="924" t="s">
        <v>3402</v>
      </c>
      <c r="B88" s="924" t="s">
        <v>3387</v>
      </c>
      <c r="C88" s="924"/>
      <c r="D88" s="250" t="s">
        <v>3388</v>
      </c>
      <c r="E88" s="924"/>
      <c r="F88" s="924" t="s">
        <v>385</v>
      </c>
      <c r="G88" s="1605">
        <v>2</v>
      </c>
      <c r="H88" s="216"/>
      <c r="I88" s="1606">
        <f t="shared" si="4"/>
        <v>0</v>
      </c>
      <c r="J88" s="1604" t="s">
        <v>3389</v>
      </c>
      <c r="K88" s="1604"/>
      <c r="L88" s="1161"/>
      <c r="M88" s="1161"/>
      <c r="N88" s="1161"/>
    </row>
    <row r="89" spans="1:14" ht="36" x14ac:dyDescent="0.2">
      <c r="A89" s="924" t="s">
        <v>3403</v>
      </c>
      <c r="B89" s="924" t="s">
        <v>3391</v>
      </c>
      <c r="C89" s="924"/>
      <c r="D89" s="250" t="s">
        <v>3392</v>
      </c>
      <c r="E89" s="924"/>
      <c r="F89" s="924" t="s">
        <v>385</v>
      </c>
      <c r="G89" s="1605">
        <v>2</v>
      </c>
      <c r="H89" s="216"/>
      <c r="I89" s="1606">
        <f t="shared" si="4"/>
        <v>0</v>
      </c>
      <c r="J89" s="1604" t="s">
        <v>3393</v>
      </c>
      <c r="K89" s="1604"/>
      <c r="L89" s="1161"/>
      <c r="M89" s="1161"/>
      <c r="N89" s="1161"/>
    </row>
    <row r="90" spans="1:14" ht="24" x14ac:dyDescent="0.2">
      <c r="A90" s="924" t="s">
        <v>3404</v>
      </c>
      <c r="B90" s="924" t="s">
        <v>3314</v>
      </c>
      <c r="C90" s="924"/>
      <c r="D90" s="250" t="s">
        <v>3315</v>
      </c>
      <c r="E90" s="924"/>
      <c r="F90" s="924" t="s">
        <v>11382</v>
      </c>
      <c r="G90" s="1605">
        <v>1</v>
      </c>
      <c r="H90" s="216"/>
      <c r="I90" s="1606">
        <f t="shared" si="4"/>
        <v>0</v>
      </c>
      <c r="J90" s="1604" t="s">
        <v>16164</v>
      </c>
      <c r="K90" s="1604"/>
      <c r="L90" s="1161"/>
      <c r="M90" s="1161"/>
      <c r="N90" s="1161"/>
    </row>
    <row r="91" spans="1:14" ht="24" x14ac:dyDescent="0.2">
      <c r="A91" s="924" t="s">
        <v>3405</v>
      </c>
      <c r="B91" s="1607" t="s">
        <v>3318</v>
      </c>
      <c r="C91" s="924"/>
      <c r="D91" s="250" t="s">
        <v>3319</v>
      </c>
      <c r="E91" s="924"/>
      <c r="F91" s="924" t="s">
        <v>11382</v>
      </c>
      <c r="G91" s="1605">
        <v>1</v>
      </c>
      <c r="H91" s="216"/>
      <c r="I91" s="1606">
        <f t="shared" si="4"/>
        <v>0</v>
      </c>
      <c r="J91" s="1604" t="s">
        <v>16165</v>
      </c>
      <c r="K91" s="1604"/>
      <c r="L91" s="1161"/>
      <c r="M91" s="1161"/>
      <c r="N91" s="1161"/>
    </row>
    <row r="92" spans="1:14" ht="24" x14ac:dyDescent="0.2">
      <c r="A92" s="924" t="s">
        <v>3406</v>
      </c>
      <c r="B92" s="924" t="s">
        <v>3326</v>
      </c>
      <c r="C92" s="924"/>
      <c r="D92" s="250" t="s">
        <v>3327</v>
      </c>
      <c r="E92" s="924"/>
      <c r="F92" s="924" t="s">
        <v>11382</v>
      </c>
      <c r="G92" s="1605">
        <v>1</v>
      </c>
      <c r="H92" s="216"/>
      <c r="I92" s="1606">
        <f t="shared" si="4"/>
        <v>0</v>
      </c>
      <c r="J92" s="1604" t="s">
        <v>16166</v>
      </c>
      <c r="K92" s="1604"/>
      <c r="L92" s="1161"/>
      <c r="M92" s="1161"/>
      <c r="N92" s="1161"/>
    </row>
    <row r="93" spans="1:14" x14ac:dyDescent="0.2">
      <c r="A93" s="1597" t="s">
        <v>2673</v>
      </c>
      <c r="B93" s="1597" t="s">
        <v>3407</v>
      </c>
      <c r="C93" s="1597"/>
      <c r="D93" s="1597" t="s">
        <v>3408</v>
      </c>
      <c r="E93" s="1597"/>
      <c r="F93" s="1597"/>
      <c r="G93" s="1598"/>
      <c r="H93" s="1599"/>
      <c r="I93" s="1600">
        <f>I94</f>
        <v>0</v>
      </c>
      <c r="J93" s="1597"/>
      <c r="K93" s="1597"/>
      <c r="L93" s="1613"/>
      <c r="M93" s="1613"/>
      <c r="N93" s="1613"/>
    </row>
    <row r="94" spans="1:14" x14ac:dyDescent="0.2">
      <c r="A94" s="899" t="s">
        <v>2676</v>
      </c>
      <c r="B94" s="899" t="s">
        <v>3409</v>
      </c>
      <c r="C94" s="899"/>
      <c r="D94" s="899" t="s">
        <v>3410</v>
      </c>
      <c r="E94" s="899"/>
      <c r="F94" s="899"/>
      <c r="G94" s="1601"/>
      <c r="H94" s="1602"/>
      <c r="I94" s="1603">
        <f>SUM(I95:I100)</f>
        <v>0</v>
      </c>
      <c r="J94" s="899"/>
      <c r="K94" s="899"/>
      <c r="L94" s="1619"/>
      <c r="M94" s="1619"/>
      <c r="N94" s="1619"/>
    </row>
    <row r="95" spans="1:14" ht="48" x14ac:dyDescent="0.2">
      <c r="A95" s="924" t="s">
        <v>2679</v>
      </c>
      <c r="B95" s="924" t="s">
        <v>3411</v>
      </c>
      <c r="C95" s="924"/>
      <c r="D95" s="250" t="s">
        <v>3412</v>
      </c>
      <c r="E95" s="924"/>
      <c r="F95" s="924" t="s">
        <v>1715</v>
      </c>
      <c r="G95" s="1605">
        <v>60</v>
      </c>
      <c r="H95" s="216"/>
      <c r="I95" s="1606">
        <f t="shared" ref="I95:I100" si="5">G95*H95</f>
        <v>0</v>
      </c>
      <c r="J95" s="1604" t="s">
        <v>3413</v>
      </c>
      <c r="K95" s="1604"/>
      <c r="L95" s="1161"/>
      <c r="M95" s="1161"/>
      <c r="N95" s="1161"/>
    </row>
    <row r="96" spans="1:14" ht="36" x14ac:dyDescent="0.2">
      <c r="A96" s="924" t="s">
        <v>2683</v>
      </c>
      <c r="B96" s="924" t="s">
        <v>3414</v>
      </c>
      <c r="C96" s="924"/>
      <c r="D96" s="250" t="s">
        <v>3415</v>
      </c>
      <c r="E96" s="924"/>
      <c r="F96" s="924" t="s">
        <v>1715</v>
      </c>
      <c r="G96" s="1605">
        <v>20</v>
      </c>
      <c r="H96" s="216"/>
      <c r="I96" s="1606">
        <f t="shared" si="5"/>
        <v>0</v>
      </c>
      <c r="J96" s="1604" t="s">
        <v>3416</v>
      </c>
      <c r="K96" s="1604"/>
      <c r="L96" s="1161"/>
      <c r="M96" s="1161"/>
      <c r="N96" s="1161"/>
    </row>
    <row r="97" spans="1:14" ht="72" x14ac:dyDescent="0.2">
      <c r="A97" s="924" t="s">
        <v>2687</v>
      </c>
      <c r="B97" s="924" t="s">
        <v>3529</v>
      </c>
      <c r="C97" s="924"/>
      <c r="D97" s="250" t="s">
        <v>3417</v>
      </c>
      <c r="E97" s="924"/>
      <c r="F97" s="924" t="s">
        <v>11382</v>
      </c>
      <c r="G97" s="1605">
        <v>1</v>
      </c>
      <c r="H97" s="216"/>
      <c r="I97" s="1606">
        <f t="shared" si="5"/>
        <v>0</v>
      </c>
      <c r="J97" s="1604" t="s">
        <v>3418</v>
      </c>
      <c r="K97" s="1604"/>
      <c r="L97" s="1161"/>
      <c r="M97" s="1161"/>
      <c r="N97" s="1161"/>
    </row>
    <row r="98" spans="1:14" ht="36" x14ac:dyDescent="0.2">
      <c r="A98" s="924" t="s">
        <v>2691</v>
      </c>
      <c r="B98" s="924" t="s">
        <v>3419</v>
      </c>
      <c r="C98" s="924"/>
      <c r="D98" s="250" t="s">
        <v>3420</v>
      </c>
      <c r="E98" s="924"/>
      <c r="F98" s="924" t="s">
        <v>385</v>
      </c>
      <c r="G98" s="1605">
        <v>1</v>
      </c>
      <c r="H98" s="216"/>
      <c r="I98" s="1606">
        <f t="shared" si="5"/>
        <v>0</v>
      </c>
      <c r="J98" s="1604" t="s">
        <v>3421</v>
      </c>
      <c r="K98" s="1604"/>
      <c r="L98" s="1161"/>
      <c r="M98" s="1161"/>
      <c r="N98" s="1161"/>
    </row>
    <row r="99" spans="1:14" ht="84" x14ac:dyDescent="0.2">
      <c r="A99" s="924" t="s">
        <v>2693</v>
      </c>
      <c r="B99" s="924" t="s">
        <v>3422</v>
      </c>
      <c r="C99" s="924"/>
      <c r="D99" s="250" t="s">
        <v>16175</v>
      </c>
      <c r="E99" s="924"/>
      <c r="F99" s="924" t="s">
        <v>385</v>
      </c>
      <c r="G99" s="1605">
        <v>1</v>
      </c>
      <c r="H99" s="216"/>
      <c r="I99" s="1606">
        <f t="shared" si="5"/>
        <v>0</v>
      </c>
      <c r="J99" s="1604" t="s">
        <v>16176</v>
      </c>
      <c r="K99" s="1604"/>
      <c r="L99" s="1161"/>
      <c r="M99" s="1161"/>
      <c r="N99" s="1161"/>
    </row>
    <row r="100" spans="1:14" ht="84" x14ac:dyDescent="0.2">
      <c r="A100" s="924" t="s">
        <v>3425</v>
      </c>
      <c r="B100" s="924" t="s">
        <v>3426</v>
      </c>
      <c r="C100" s="924"/>
      <c r="D100" s="250" t="s">
        <v>16175</v>
      </c>
      <c r="E100" s="924"/>
      <c r="F100" s="924" t="s">
        <v>11382</v>
      </c>
      <c r="G100" s="1605">
        <v>1</v>
      </c>
      <c r="H100" s="216"/>
      <c r="I100" s="1606">
        <f t="shared" si="5"/>
        <v>0</v>
      </c>
      <c r="J100" s="1604" t="s">
        <v>3424</v>
      </c>
      <c r="K100" s="1604"/>
      <c r="L100" s="1161"/>
      <c r="M100" s="1161"/>
      <c r="N100" s="1161"/>
    </row>
    <row r="101" spans="1:14" x14ac:dyDescent="0.2">
      <c r="A101" s="1597" t="s">
        <v>3427</v>
      </c>
      <c r="B101" s="1597" t="s">
        <v>3428</v>
      </c>
      <c r="C101" s="1597"/>
      <c r="D101" s="1597" t="s">
        <v>3429</v>
      </c>
      <c r="E101" s="1597"/>
      <c r="F101" s="1597"/>
      <c r="G101" s="1598"/>
      <c r="H101" s="1599"/>
      <c r="I101" s="1600">
        <f>I102+I106+I111</f>
        <v>0</v>
      </c>
      <c r="J101" s="1597"/>
      <c r="K101" s="1597"/>
      <c r="L101" s="1613"/>
      <c r="M101" s="1613"/>
      <c r="N101" s="1613"/>
    </row>
    <row r="102" spans="1:14" x14ac:dyDescent="0.2">
      <c r="A102" s="899" t="s">
        <v>3430</v>
      </c>
      <c r="B102" s="899" t="s">
        <v>3474</v>
      </c>
      <c r="C102" s="899"/>
      <c r="D102" s="899" t="s">
        <v>3475</v>
      </c>
      <c r="E102" s="899"/>
      <c r="F102" s="899"/>
      <c r="G102" s="1601"/>
      <c r="H102" s="1602"/>
      <c r="I102" s="1603">
        <f>SUM(I103:I105)</f>
        <v>0</v>
      </c>
      <c r="J102" s="899"/>
      <c r="K102" s="899"/>
      <c r="L102" s="1619"/>
      <c r="M102" s="1619"/>
      <c r="N102" s="1619"/>
    </row>
    <row r="103" spans="1:14" ht="24" x14ac:dyDescent="0.2">
      <c r="A103" s="924" t="s">
        <v>3433</v>
      </c>
      <c r="B103" s="924" t="s">
        <v>3446</v>
      </c>
      <c r="C103" s="924"/>
      <c r="D103" s="250" t="s">
        <v>3447</v>
      </c>
      <c r="E103" s="924"/>
      <c r="F103" s="924" t="s">
        <v>385</v>
      </c>
      <c r="G103" s="1605">
        <v>4</v>
      </c>
      <c r="H103" s="216"/>
      <c r="I103" s="1606">
        <f t="shared" ref="I103:I105" si="6">G103*H103</f>
        <v>0</v>
      </c>
      <c r="J103" s="1604" t="s">
        <v>3448</v>
      </c>
      <c r="K103" s="1604"/>
      <c r="L103" s="1161"/>
      <c r="M103" s="1161"/>
      <c r="N103" s="1161"/>
    </row>
    <row r="104" spans="1:14" ht="24" x14ac:dyDescent="0.2">
      <c r="A104" s="924" t="s">
        <v>3437</v>
      </c>
      <c r="B104" s="924" t="s">
        <v>3450</v>
      </c>
      <c r="C104" s="924"/>
      <c r="D104" s="250" t="s">
        <v>3451</v>
      </c>
      <c r="E104" s="924"/>
      <c r="F104" s="924" t="s">
        <v>385</v>
      </c>
      <c r="G104" s="1605">
        <v>8</v>
      </c>
      <c r="H104" s="216"/>
      <c r="I104" s="1606">
        <f t="shared" si="6"/>
        <v>0</v>
      </c>
      <c r="J104" s="1604" t="s">
        <v>3452</v>
      </c>
      <c r="K104" s="1604"/>
      <c r="L104" s="1161"/>
      <c r="M104" s="1161"/>
      <c r="N104" s="1161"/>
    </row>
    <row r="105" spans="1:14" ht="24" x14ac:dyDescent="0.2">
      <c r="A105" s="924" t="s">
        <v>3441</v>
      </c>
      <c r="B105" s="924" t="s">
        <v>3470</v>
      </c>
      <c r="C105" s="924"/>
      <c r="D105" s="250" t="s">
        <v>3471</v>
      </c>
      <c r="E105" s="924"/>
      <c r="F105" s="924" t="s">
        <v>11382</v>
      </c>
      <c r="G105" s="1605">
        <v>1</v>
      </c>
      <c r="H105" s="216"/>
      <c r="I105" s="1606">
        <f t="shared" si="6"/>
        <v>0</v>
      </c>
      <c r="J105" s="1604" t="s">
        <v>3472</v>
      </c>
      <c r="K105" s="1604"/>
      <c r="L105" s="1161"/>
      <c r="M105" s="1161"/>
      <c r="N105" s="1161"/>
    </row>
    <row r="106" spans="1:14" x14ac:dyDescent="0.2">
      <c r="A106" s="899" t="s">
        <v>3473</v>
      </c>
      <c r="B106" s="899" t="s">
        <v>3480</v>
      </c>
      <c r="C106" s="899"/>
      <c r="D106" s="899" t="s">
        <v>3481</v>
      </c>
      <c r="E106" s="899"/>
      <c r="F106" s="899"/>
      <c r="G106" s="1601"/>
      <c r="H106" s="1602"/>
      <c r="I106" s="1603">
        <f>SUM(I107:I110)</f>
        <v>0</v>
      </c>
      <c r="J106" s="899"/>
      <c r="K106" s="899"/>
      <c r="L106" s="1619"/>
      <c r="M106" s="1619"/>
      <c r="N106" s="1619"/>
    </row>
    <row r="107" spans="1:14" ht="120" x14ac:dyDescent="0.2">
      <c r="A107" s="924" t="s">
        <v>3476</v>
      </c>
      <c r="B107" s="924" t="s">
        <v>3483</v>
      </c>
      <c r="C107" s="924"/>
      <c r="D107" s="250" t="s">
        <v>3484</v>
      </c>
      <c r="E107" s="924"/>
      <c r="F107" s="924" t="s">
        <v>11382</v>
      </c>
      <c r="G107" s="1605">
        <v>1</v>
      </c>
      <c r="H107" s="216"/>
      <c r="I107" s="1606">
        <f t="shared" ref="I107:I110" si="7">G107*H107</f>
        <v>0</v>
      </c>
      <c r="J107" s="1604" t="s">
        <v>3485</v>
      </c>
      <c r="K107" s="1604"/>
      <c r="L107" s="1161"/>
      <c r="M107" s="1161"/>
      <c r="N107" s="1161"/>
    </row>
    <row r="108" spans="1:14" ht="132" x14ac:dyDescent="0.2">
      <c r="A108" s="924" t="s">
        <v>3477</v>
      </c>
      <c r="B108" s="924" t="s">
        <v>3487</v>
      </c>
      <c r="C108" s="924"/>
      <c r="D108" s="250" t="s">
        <v>3488</v>
      </c>
      <c r="E108" s="924"/>
      <c r="F108" s="924" t="s">
        <v>11382</v>
      </c>
      <c r="G108" s="1605">
        <v>1</v>
      </c>
      <c r="H108" s="216"/>
      <c r="I108" s="1606">
        <f t="shared" si="7"/>
        <v>0</v>
      </c>
      <c r="J108" s="1604" t="s">
        <v>3489</v>
      </c>
      <c r="K108" s="1604"/>
      <c r="L108" s="1161"/>
      <c r="M108" s="1161"/>
      <c r="N108" s="1161"/>
    </row>
    <row r="109" spans="1:14" ht="36" x14ac:dyDescent="0.2">
      <c r="A109" s="924" t="s">
        <v>3478</v>
      </c>
      <c r="B109" s="924" t="s">
        <v>3491</v>
      </c>
      <c r="C109" s="924"/>
      <c r="D109" s="250" t="s">
        <v>3492</v>
      </c>
      <c r="E109" s="924"/>
      <c r="F109" s="924" t="s">
        <v>11382</v>
      </c>
      <c r="G109" s="1605">
        <v>1</v>
      </c>
      <c r="H109" s="216"/>
      <c r="I109" s="1606">
        <f t="shared" si="7"/>
        <v>0</v>
      </c>
      <c r="J109" s="1604" t="s">
        <v>3493</v>
      </c>
      <c r="K109" s="1604"/>
      <c r="L109" s="1161"/>
      <c r="M109" s="1161"/>
      <c r="N109" s="1161"/>
    </row>
    <row r="110" spans="1:14" ht="48" x14ac:dyDescent="0.2">
      <c r="A110" s="924" t="s">
        <v>3530</v>
      </c>
      <c r="B110" s="924" t="s">
        <v>3495</v>
      </c>
      <c r="C110" s="924"/>
      <c r="D110" s="250" t="s">
        <v>3496</v>
      </c>
      <c r="E110" s="924"/>
      <c r="F110" s="924" t="s">
        <v>11382</v>
      </c>
      <c r="G110" s="1605">
        <v>1</v>
      </c>
      <c r="H110" s="216"/>
      <c r="I110" s="1606">
        <f t="shared" si="7"/>
        <v>0</v>
      </c>
      <c r="J110" s="1604" t="s">
        <v>3497</v>
      </c>
      <c r="K110" s="1604"/>
      <c r="L110" s="1161"/>
      <c r="M110" s="1161"/>
      <c r="N110" s="1161"/>
    </row>
    <row r="111" spans="1:14" x14ac:dyDescent="0.2">
      <c r="A111" s="899" t="s">
        <v>3479</v>
      </c>
      <c r="B111" s="899" t="s">
        <v>3076</v>
      </c>
      <c r="C111" s="899"/>
      <c r="D111" s="899" t="s">
        <v>3499</v>
      </c>
      <c r="E111" s="899"/>
      <c r="F111" s="899"/>
      <c r="G111" s="1601"/>
      <c r="H111" s="1602"/>
      <c r="I111" s="1603">
        <f>SUM(I112:I112)</f>
        <v>0</v>
      </c>
      <c r="J111" s="899"/>
      <c r="K111" s="899"/>
      <c r="L111" s="1619"/>
      <c r="M111" s="1619"/>
      <c r="N111" s="1619"/>
    </row>
    <row r="112" spans="1:14" ht="36" x14ac:dyDescent="0.2">
      <c r="A112" s="924" t="s">
        <v>3482</v>
      </c>
      <c r="B112" s="924" t="s">
        <v>3501</v>
      </c>
      <c r="C112" s="924"/>
      <c r="D112" s="250" t="s">
        <v>3502</v>
      </c>
      <c r="E112" s="924"/>
      <c r="F112" s="924" t="s">
        <v>11382</v>
      </c>
      <c r="G112" s="1605">
        <v>1</v>
      </c>
      <c r="H112" s="216"/>
      <c r="I112" s="1606">
        <f t="shared" ref="I112" si="8">G112*H112</f>
        <v>0</v>
      </c>
      <c r="J112" s="1604" t="s">
        <v>3503</v>
      </c>
      <c r="K112" s="1604"/>
      <c r="L112" s="1161"/>
      <c r="M112" s="1161"/>
      <c r="N112" s="1161"/>
    </row>
  </sheetData>
  <sheetProtection algorithmName="SHA-512" hashValue="hIpf4otQe5KY32ve+gc1zGlABUvscVV2nnzQx3Bxi9UfyZe1NL7p/xgnujgpOKuhaZBMimJMci98P20II2Tx+Q==" saltValue="Wod0Vm/31aSC3YtmFDCZrg==" spinCount="100000" sheet="1" objects="1" scenarios="1" selectLockedCells="1"/>
  <conditionalFormatting sqref="H13:H34">
    <cfRule type="cellIs" dxfId="2523" priority="33" operator="greaterThan">
      <formula>0</formula>
    </cfRule>
    <cfRule type="cellIs" dxfId="2522" priority="34" operator="equal">
      <formula>0</formula>
    </cfRule>
  </conditionalFormatting>
  <conditionalFormatting sqref="H36:H55">
    <cfRule type="cellIs" dxfId="2521" priority="15" operator="greaterThan">
      <formula>0</formula>
    </cfRule>
    <cfRule type="cellIs" dxfId="2520" priority="16" operator="equal">
      <formula>0</formula>
    </cfRule>
  </conditionalFormatting>
  <conditionalFormatting sqref="H57:H68">
    <cfRule type="cellIs" dxfId="2519" priority="13" operator="greaterThan">
      <formula>0</formula>
    </cfRule>
    <cfRule type="cellIs" dxfId="2518" priority="14" operator="equal">
      <formula>0</formula>
    </cfRule>
  </conditionalFormatting>
  <conditionalFormatting sqref="H71:H81">
    <cfRule type="cellIs" dxfId="2517" priority="11" operator="greaterThan">
      <formula>0</formula>
    </cfRule>
    <cfRule type="cellIs" dxfId="2516" priority="12" operator="equal">
      <formula>0</formula>
    </cfRule>
  </conditionalFormatting>
  <conditionalFormatting sqref="H83:H92">
    <cfRule type="cellIs" dxfId="2515" priority="9" operator="greaterThan">
      <formula>0</formula>
    </cfRule>
    <cfRule type="cellIs" dxfId="2514" priority="10" operator="equal">
      <formula>0</formula>
    </cfRule>
  </conditionalFormatting>
  <conditionalFormatting sqref="H95:H100">
    <cfRule type="cellIs" dxfId="2513" priority="7" operator="greaterThan">
      <formula>0</formula>
    </cfRule>
    <cfRule type="cellIs" dxfId="2512" priority="8" operator="equal">
      <formula>0</formula>
    </cfRule>
  </conditionalFormatting>
  <conditionalFormatting sqref="H103:H105">
    <cfRule type="cellIs" dxfId="2511" priority="5" operator="greaterThan">
      <formula>0</formula>
    </cfRule>
    <cfRule type="cellIs" dxfId="2510" priority="6" operator="equal">
      <formula>0</formula>
    </cfRule>
  </conditionalFormatting>
  <conditionalFormatting sqref="H107:H110">
    <cfRule type="cellIs" dxfId="2509" priority="3" operator="greaterThan">
      <formula>0</formula>
    </cfRule>
    <cfRule type="cellIs" dxfId="2508" priority="4" operator="equal">
      <formula>0</formula>
    </cfRule>
  </conditionalFormatting>
  <conditionalFormatting sqref="H112">
    <cfRule type="cellIs" dxfId="2507" priority="1" operator="greaterThan">
      <formula>0</formula>
    </cfRule>
    <cfRule type="cellIs" dxfId="2506" priority="2" operator="equal">
      <formula>0</formula>
    </cfRule>
  </conditionalFormatting>
  <pageMargins left="0.74803149606299213" right="0.74803149606299213" top="0.98425196850393704" bottom="0.59055118110236227" header="0.59055118110236227" footer="0.27559055118110237"/>
  <pageSetup paperSize="8" orientation="landscape" r:id="rId1"/>
  <headerFooter differentFirst="1">
    <oddHeader>&amp;C&amp;"-,Običajno"&amp;8
Projekt / Project: 190175/3    |    Načrt / Plan: S3-x3-05    |    Objekt / Object:  Ozemlj. naprav, izenač. pot. in strel. napelj. za T1  in T2 / Predor T2</oddHeader>
    <oddFooter>&amp;C&amp;"-,Običajno"&amp;8Vsebina / Content: Projektantski popis s predizmerami
Dokument / Document: 2TDK_IBE_PZI_EL_S3-x3-05_O2_XX_PP_XX_BI_3002_P_009&amp;R&amp;"-,Običajno"&amp;11&amp;P/&amp;N</oddFooter>
    <firstHeader>&amp;L&amp;G&amp;C&amp;"-,Običajno"&amp;8Projekt / Project: 190175/3  |  Načrt / Plan: S3-x3-05  |  Objekt / Object:  Ozemlj. naprav, izenač. pot. in strel. napelj. za T1  in T2 
Vsebina / Content: Predor T2 / Popis del  |  Datum / Date: 06-2020&amp;R&amp;"-,Običajno"&amp;11&amp;G</firstHeader>
    <firstFooter>&amp;L&amp;G&amp;C&amp;"-,Običajno"&amp;8Vsebina / Content: Projektantski popis s predizmerami
Dokument / Document: 2TDK_IBE_PZI_EL_S3-x3-05_O2_XX_PP_XX_BI_3002_P_009&amp;R&amp;"-,Običajno"&amp;11&amp;P / &amp;N</firstFooter>
  </headerFooter>
  <colBreaks count="1" manualBreakCount="1">
    <brk id="11" max="127" man="1"/>
  </col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36"/>
  <dimension ref="A1:N45"/>
  <sheetViews>
    <sheetView view="pageLayout" zoomScale="70" zoomScaleNormal="100" zoomScaleSheetLayoutView="115" zoomScalePageLayoutView="70" workbookViewId="0">
      <selection activeCell="H13" sqref="H13"/>
    </sheetView>
  </sheetViews>
  <sheetFormatPr defaultColWidth="9" defaultRowHeight="12" x14ac:dyDescent="0.25"/>
  <cols>
    <col min="1" max="1" width="14" style="56" customWidth="1"/>
    <col min="2" max="2" width="45" style="56" customWidth="1"/>
    <col min="3" max="3" width="12" style="56" customWidth="1"/>
    <col min="4" max="4" width="45" style="56" customWidth="1"/>
    <col min="5" max="5" width="12" style="56" customWidth="1"/>
    <col min="6" max="6" width="5" style="56" customWidth="1"/>
    <col min="7" max="7" width="12.42578125" style="57" customWidth="1"/>
    <col min="8" max="8" width="12.42578125" style="58" customWidth="1"/>
    <col min="9" max="9" width="15" style="58" customWidth="1"/>
    <col min="10" max="10" width="12.85546875" style="56" customWidth="1"/>
    <col min="11" max="11" width="4" style="56" customWidth="1"/>
    <col min="12" max="12" width="40" style="56" customWidth="1"/>
    <col min="13" max="13" width="32.7109375" style="56" customWidth="1"/>
    <col min="14" max="14" width="15" style="56" customWidth="1"/>
    <col min="15" max="16384" width="9" style="56"/>
  </cols>
  <sheetData>
    <row r="1" spans="1:14" x14ac:dyDescent="0.25">
      <c r="A1" s="218" t="s">
        <v>344</v>
      </c>
      <c r="B1" s="1372" t="s">
        <v>345</v>
      </c>
      <c r="C1" s="1372" t="s">
        <v>346</v>
      </c>
      <c r="D1" s="1372" t="s">
        <v>347</v>
      </c>
      <c r="E1" s="1372" t="s">
        <v>348</v>
      </c>
      <c r="F1" s="1372" t="s">
        <v>349</v>
      </c>
      <c r="G1" s="1373" t="s">
        <v>350</v>
      </c>
      <c r="H1" s="1374" t="s">
        <v>351</v>
      </c>
      <c r="I1" s="1374" t="s">
        <v>352</v>
      </c>
      <c r="J1" s="1372" t="s">
        <v>353</v>
      </c>
      <c r="K1" s="218" t="s">
        <v>354</v>
      </c>
      <c r="L1" s="218" t="s">
        <v>355</v>
      </c>
      <c r="M1" s="218" t="s">
        <v>356</v>
      </c>
      <c r="N1" s="354" t="s">
        <v>357</v>
      </c>
    </row>
    <row r="2" spans="1:14" x14ac:dyDescent="0.25">
      <c r="A2" s="1379" t="s">
        <v>116</v>
      </c>
      <c r="B2" s="1379" t="s">
        <v>3531</v>
      </c>
      <c r="C2" s="1379"/>
      <c r="D2" s="1584" t="s">
        <v>3532</v>
      </c>
      <c r="E2" s="1379"/>
      <c r="F2" s="1379"/>
      <c r="G2" s="1585"/>
      <c r="H2" s="1586"/>
      <c r="I2" s="1587">
        <f>I3</f>
        <v>0</v>
      </c>
      <c r="J2" s="1379"/>
      <c r="K2" s="1379"/>
      <c r="L2" s="1589"/>
      <c r="M2" s="1589"/>
      <c r="N2" s="1589"/>
    </row>
    <row r="3" spans="1:14" ht="24" x14ac:dyDescent="0.25">
      <c r="A3" s="592" t="s">
        <v>358</v>
      </c>
      <c r="B3" s="592" t="s">
        <v>3229</v>
      </c>
      <c r="C3" s="592"/>
      <c r="D3" s="1590" t="s">
        <v>3230</v>
      </c>
      <c r="E3" s="592"/>
      <c r="F3" s="592"/>
      <c r="G3" s="594"/>
      <c r="H3" s="595"/>
      <c r="I3" s="1591">
        <f>I4</f>
        <v>0</v>
      </c>
      <c r="J3" s="592"/>
      <c r="K3" s="592"/>
      <c r="L3" s="598"/>
      <c r="M3" s="598"/>
      <c r="N3" s="598"/>
    </row>
    <row r="4" spans="1:14" x14ac:dyDescent="0.25">
      <c r="A4" s="599" t="s">
        <v>361</v>
      </c>
      <c r="B4" s="599" t="s">
        <v>3533</v>
      </c>
      <c r="C4" s="599"/>
      <c r="D4" s="1592" t="s">
        <v>3534</v>
      </c>
      <c r="E4" s="599"/>
      <c r="F4" s="599"/>
      <c r="G4" s="601"/>
      <c r="H4" s="602"/>
      <c r="I4" s="1608">
        <f>I11+I34</f>
        <v>0</v>
      </c>
      <c r="J4" s="599"/>
      <c r="K4" s="599"/>
      <c r="L4" s="605"/>
      <c r="M4" s="605"/>
      <c r="N4" s="605"/>
    </row>
    <row r="5" spans="1:14" x14ac:dyDescent="0.25">
      <c r="A5" s="1609" t="s">
        <v>3233</v>
      </c>
      <c r="B5" s="1609" t="s">
        <v>2554</v>
      </c>
      <c r="C5" s="1609"/>
      <c r="D5" s="1597" t="s">
        <v>2555</v>
      </c>
      <c r="E5" s="1609"/>
      <c r="F5" s="1609"/>
      <c r="G5" s="1610"/>
      <c r="H5" s="1611"/>
      <c r="I5" s="1612"/>
      <c r="J5" s="1609"/>
      <c r="K5" s="1609"/>
      <c r="L5" s="1613"/>
      <c r="M5" s="1613"/>
      <c r="N5" s="1613"/>
    </row>
    <row r="6" spans="1:14" x14ac:dyDescent="0.25">
      <c r="A6" s="1614" t="s">
        <v>3234</v>
      </c>
      <c r="B6" s="1614" t="s">
        <v>2554</v>
      </c>
      <c r="C6" s="1615"/>
      <c r="D6" s="899" t="s">
        <v>2555</v>
      </c>
      <c r="E6" s="1615"/>
      <c r="F6" s="1615"/>
      <c r="G6" s="1616"/>
      <c r="H6" s="1617"/>
      <c r="I6" s="1618"/>
      <c r="J6" s="1615"/>
      <c r="K6" s="1615"/>
      <c r="L6" s="1619"/>
      <c r="M6" s="1619"/>
      <c r="N6" s="1619"/>
    </row>
    <row r="7" spans="1:14" ht="264" x14ac:dyDescent="0.25">
      <c r="A7" s="924" t="s">
        <v>364</v>
      </c>
      <c r="B7" s="924" t="s">
        <v>3235</v>
      </c>
      <c r="C7" s="924"/>
      <c r="D7" s="250" t="s">
        <v>3236</v>
      </c>
      <c r="E7" s="924"/>
      <c r="F7" s="924"/>
      <c r="G7" s="1605"/>
      <c r="H7" s="1159">
        <v>0</v>
      </c>
      <c r="I7" s="1159">
        <f>G7*H7</f>
        <v>0</v>
      </c>
      <c r="J7" s="924" t="s">
        <v>3237</v>
      </c>
      <c r="K7" s="924" t="s">
        <v>3567</v>
      </c>
      <c r="L7" s="1161"/>
      <c r="M7" s="1161"/>
      <c r="N7" s="1161"/>
    </row>
    <row r="8" spans="1:14" ht="48" x14ac:dyDescent="0.25">
      <c r="A8" s="924" t="s">
        <v>3238</v>
      </c>
      <c r="B8" s="924" t="s">
        <v>3239</v>
      </c>
      <c r="C8" s="924"/>
      <c r="D8" s="250" t="s">
        <v>3240</v>
      </c>
      <c r="E8" s="924"/>
      <c r="F8" s="924"/>
      <c r="G8" s="1605"/>
      <c r="H8" s="1159">
        <v>0</v>
      </c>
      <c r="I8" s="1159">
        <f>G8*H8</f>
        <v>0</v>
      </c>
      <c r="J8" s="924" t="s">
        <v>3241</v>
      </c>
      <c r="K8" s="924" t="s">
        <v>3567</v>
      </c>
      <c r="L8" s="1161"/>
      <c r="M8" s="1161"/>
      <c r="N8" s="1161"/>
    </row>
    <row r="9" spans="1:14" ht="72" x14ac:dyDescent="0.25">
      <c r="A9" s="924" t="s">
        <v>3242</v>
      </c>
      <c r="B9" s="924" t="s">
        <v>3243</v>
      </c>
      <c r="C9" s="924"/>
      <c r="D9" s="250" t="s">
        <v>3244</v>
      </c>
      <c r="E9" s="924"/>
      <c r="F9" s="924"/>
      <c r="G9" s="1605"/>
      <c r="H9" s="1159">
        <v>0</v>
      </c>
      <c r="I9" s="1159">
        <f>G9*H9</f>
        <v>0</v>
      </c>
      <c r="J9" s="924" t="s">
        <v>3245</v>
      </c>
      <c r="K9" s="924" t="s">
        <v>3567</v>
      </c>
      <c r="L9" s="1161"/>
      <c r="M9" s="1161"/>
      <c r="N9" s="1161"/>
    </row>
    <row r="10" spans="1:14" ht="36" x14ac:dyDescent="0.25">
      <c r="A10" s="924" t="s">
        <v>3246</v>
      </c>
      <c r="B10" s="924" t="s">
        <v>3247</v>
      </c>
      <c r="C10" s="924"/>
      <c r="D10" s="250" t="s">
        <v>3248</v>
      </c>
      <c r="E10" s="924"/>
      <c r="F10" s="924"/>
      <c r="G10" s="1605"/>
      <c r="H10" s="1159">
        <v>0</v>
      </c>
      <c r="I10" s="1159">
        <f>G10*H10</f>
        <v>0</v>
      </c>
      <c r="J10" s="924" t="s">
        <v>3249</v>
      </c>
      <c r="K10" s="924" t="s">
        <v>3567</v>
      </c>
      <c r="L10" s="1161"/>
      <c r="M10" s="1161"/>
      <c r="N10" s="1161"/>
    </row>
    <row r="11" spans="1:14" x14ac:dyDescent="0.25">
      <c r="A11" s="1597" t="s">
        <v>1981</v>
      </c>
      <c r="B11" s="1597" t="s">
        <v>3250</v>
      </c>
      <c r="C11" s="1597"/>
      <c r="D11" s="1597" t="s">
        <v>3251</v>
      </c>
      <c r="E11" s="1597"/>
      <c r="F11" s="1597"/>
      <c r="G11" s="1598"/>
      <c r="H11" s="1599"/>
      <c r="I11" s="1600">
        <f>I12</f>
        <v>0</v>
      </c>
      <c r="J11" s="1597"/>
      <c r="K11" s="1597"/>
      <c r="L11" s="1613"/>
      <c r="M11" s="1613"/>
      <c r="N11" s="1613"/>
    </row>
    <row r="12" spans="1:14" ht="24" x14ac:dyDescent="0.25">
      <c r="A12" s="899" t="s">
        <v>1988</v>
      </c>
      <c r="B12" s="899" t="s">
        <v>3535</v>
      </c>
      <c r="C12" s="899"/>
      <c r="D12" s="899" t="s">
        <v>3536</v>
      </c>
      <c r="E12" s="899"/>
      <c r="F12" s="899"/>
      <c r="G12" s="1601"/>
      <c r="H12" s="1602"/>
      <c r="I12" s="1603">
        <f>SUM(I13:I33)</f>
        <v>0</v>
      </c>
      <c r="J12" s="899"/>
      <c r="K12" s="899"/>
      <c r="L12" s="1619"/>
      <c r="M12" s="1619"/>
      <c r="N12" s="1619"/>
    </row>
    <row r="13" spans="1:14" ht="36" x14ac:dyDescent="0.25">
      <c r="A13" s="924" t="s">
        <v>2606</v>
      </c>
      <c r="B13" s="924" t="s">
        <v>3254</v>
      </c>
      <c r="C13" s="924"/>
      <c r="D13" s="250" t="s">
        <v>3255</v>
      </c>
      <c r="E13" s="924"/>
      <c r="F13" s="924" t="s">
        <v>1715</v>
      </c>
      <c r="G13" s="1605">
        <v>280</v>
      </c>
      <c r="H13" s="216"/>
      <c r="I13" s="1606">
        <f t="shared" ref="I13:I33" si="0">G13*H13</f>
        <v>0</v>
      </c>
      <c r="J13" s="1604" t="s">
        <v>3256</v>
      </c>
      <c r="K13" s="1604" t="s">
        <v>3567</v>
      </c>
      <c r="L13" s="1161"/>
      <c r="M13" s="1161"/>
      <c r="N13" s="1161"/>
    </row>
    <row r="14" spans="1:14" ht="36" x14ac:dyDescent="0.25">
      <c r="A14" s="924" t="s">
        <v>2610</v>
      </c>
      <c r="B14" s="924" t="s">
        <v>3537</v>
      </c>
      <c r="C14" s="924"/>
      <c r="D14" s="250" t="s">
        <v>3538</v>
      </c>
      <c r="E14" s="924"/>
      <c r="F14" s="924" t="s">
        <v>1715</v>
      </c>
      <c r="G14" s="1605">
        <v>40</v>
      </c>
      <c r="H14" s="216"/>
      <c r="I14" s="1606">
        <f t="shared" si="0"/>
        <v>0</v>
      </c>
      <c r="J14" s="1604" t="s">
        <v>3539</v>
      </c>
      <c r="K14" s="1604" t="s">
        <v>3567</v>
      </c>
      <c r="L14" s="1161"/>
      <c r="M14" s="1161"/>
      <c r="N14" s="1161"/>
    </row>
    <row r="15" spans="1:14" ht="36" x14ac:dyDescent="0.25">
      <c r="A15" s="924" t="s">
        <v>2612</v>
      </c>
      <c r="B15" s="924" t="s">
        <v>3257</v>
      </c>
      <c r="C15" s="924"/>
      <c r="D15" s="250" t="s">
        <v>3258</v>
      </c>
      <c r="E15" s="924"/>
      <c r="F15" s="924" t="s">
        <v>1715</v>
      </c>
      <c r="G15" s="1605">
        <v>15</v>
      </c>
      <c r="H15" s="216"/>
      <c r="I15" s="1606">
        <f t="shared" si="0"/>
        <v>0</v>
      </c>
      <c r="J15" s="1604" t="s">
        <v>3259</v>
      </c>
      <c r="K15" s="1604" t="s">
        <v>3567</v>
      </c>
      <c r="L15" s="1161"/>
      <c r="M15" s="1161"/>
      <c r="N15" s="1161"/>
    </row>
    <row r="16" spans="1:14" ht="36" x14ac:dyDescent="0.25">
      <c r="A16" s="924" t="s">
        <v>3331</v>
      </c>
      <c r="B16" s="924" t="s">
        <v>3260</v>
      </c>
      <c r="C16" s="924"/>
      <c r="D16" s="250" t="s">
        <v>3261</v>
      </c>
      <c r="E16" s="924"/>
      <c r="F16" s="924" t="s">
        <v>1715</v>
      </c>
      <c r="G16" s="1605">
        <v>800</v>
      </c>
      <c r="H16" s="216"/>
      <c r="I16" s="1606">
        <f t="shared" si="0"/>
        <v>0</v>
      </c>
      <c r="J16" s="1604" t="s">
        <v>3262</v>
      </c>
      <c r="K16" s="1604" t="s">
        <v>3567</v>
      </c>
      <c r="L16" s="1161"/>
      <c r="M16" s="1161"/>
      <c r="N16" s="1161"/>
    </row>
    <row r="17" spans="1:14" ht="36" x14ac:dyDescent="0.25">
      <c r="A17" s="924" t="s">
        <v>3332</v>
      </c>
      <c r="B17" s="924" t="s">
        <v>3263</v>
      </c>
      <c r="C17" s="924"/>
      <c r="D17" s="250" t="s">
        <v>3264</v>
      </c>
      <c r="E17" s="924"/>
      <c r="F17" s="924" t="s">
        <v>1715</v>
      </c>
      <c r="G17" s="1605">
        <v>60</v>
      </c>
      <c r="H17" s="216"/>
      <c r="I17" s="1606">
        <f t="shared" si="0"/>
        <v>0</v>
      </c>
      <c r="J17" s="1604" t="s">
        <v>3265</v>
      </c>
      <c r="K17" s="1604" t="s">
        <v>3567</v>
      </c>
      <c r="L17" s="1161"/>
      <c r="M17" s="1161"/>
      <c r="N17" s="1161"/>
    </row>
    <row r="18" spans="1:14" ht="36" x14ac:dyDescent="0.25">
      <c r="A18" s="924" t="s">
        <v>3333</v>
      </c>
      <c r="B18" s="924" t="s">
        <v>3266</v>
      </c>
      <c r="C18" s="924"/>
      <c r="D18" s="250" t="s">
        <v>3267</v>
      </c>
      <c r="E18" s="924"/>
      <c r="F18" s="924" t="s">
        <v>1715</v>
      </c>
      <c r="G18" s="1605">
        <v>150</v>
      </c>
      <c r="H18" s="216"/>
      <c r="I18" s="1606">
        <f t="shared" si="0"/>
        <v>0</v>
      </c>
      <c r="J18" s="1604" t="s">
        <v>3268</v>
      </c>
      <c r="K18" s="1604" t="s">
        <v>3567</v>
      </c>
      <c r="L18" s="1161"/>
      <c r="M18" s="1161"/>
      <c r="N18" s="1161"/>
    </row>
    <row r="19" spans="1:14" ht="36" x14ac:dyDescent="0.25">
      <c r="A19" s="924" t="s">
        <v>3334</v>
      </c>
      <c r="B19" s="924" t="s">
        <v>3269</v>
      </c>
      <c r="C19" s="924"/>
      <c r="D19" s="250" t="s">
        <v>3270</v>
      </c>
      <c r="E19" s="924"/>
      <c r="F19" s="924" t="s">
        <v>1715</v>
      </c>
      <c r="G19" s="1605">
        <v>180</v>
      </c>
      <c r="H19" s="216"/>
      <c r="I19" s="1606">
        <f t="shared" si="0"/>
        <v>0</v>
      </c>
      <c r="J19" s="1604" t="s">
        <v>3271</v>
      </c>
      <c r="K19" s="1604" t="s">
        <v>3567</v>
      </c>
      <c r="L19" s="1161"/>
      <c r="M19" s="1161"/>
      <c r="N19" s="1161"/>
    </row>
    <row r="20" spans="1:14" ht="36" x14ac:dyDescent="0.25">
      <c r="A20" s="924" t="s">
        <v>3335</v>
      </c>
      <c r="B20" s="924" t="s">
        <v>3272</v>
      </c>
      <c r="C20" s="924"/>
      <c r="D20" s="250" t="s">
        <v>3273</v>
      </c>
      <c r="E20" s="924"/>
      <c r="F20" s="924" t="s">
        <v>1715</v>
      </c>
      <c r="G20" s="1605">
        <v>100</v>
      </c>
      <c r="H20" s="216"/>
      <c r="I20" s="1606">
        <f t="shared" si="0"/>
        <v>0</v>
      </c>
      <c r="J20" s="1604" t="s">
        <v>3274</v>
      </c>
      <c r="K20" s="1604" t="s">
        <v>3567</v>
      </c>
      <c r="L20" s="1161"/>
      <c r="M20" s="1161"/>
      <c r="N20" s="1161"/>
    </row>
    <row r="21" spans="1:14" ht="36" x14ac:dyDescent="0.25">
      <c r="A21" s="924" t="s">
        <v>3336</v>
      </c>
      <c r="B21" s="924" t="s">
        <v>3275</v>
      </c>
      <c r="C21" s="924"/>
      <c r="D21" s="250" t="s">
        <v>3276</v>
      </c>
      <c r="E21" s="924"/>
      <c r="F21" s="924" t="s">
        <v>1715</v>
      </c>
      <c r="G21" s="1605">
        <v>60</v>
      </c>
      <c r="H21" s="216"/>
      <c r="I21" s="1606">
        <f t="shared" si="0"/>
        <v>0</v>
      </c>
      <c r="J21" s="1604" t="s">
        <v>3277</v>
      </c>
      <c r="K21" s="1604" t="s">
        <v>3567</v>
      </c>
      <c r="L21" s="1161"/>
      <c r="M21" s="1161"/>
      <c r="N21" s="1161"/>
    </row>
    <row r="22" spans="1:14" ht="36" x14ac:dyDescent="0.25">
      <c r="A22" s="924" t="s">
        <v>3337</v>
      </c>
      <c r="B22" s="924" t="s">
        <v>3278</v>
      </c>
      <c r="C22" s="924"/>
      <c r="D22" s="250" t="s">
        <v>3279</v>
      </c>
      <c r="E22" s="924"/>
      <c r="F22" s="924" t="s">
        <v>1715</v>
      </c>
      <c r="G22" s="1605">
        <v>50</v>
      </c>
      <c r="H22" s="216"/>
      <c r="I22" s="1606">
        <f t="shared" si="0"/>
        <v>0</v>
      </c>
      <c r="J22" s="1604" t="s">
        <v>3280</v>
      </c>
      <c r="K22" s="1604" t="s">
        <v>3567</v>
      </c>
      <c r="L22" s="1161"/>
      <c r="M22" s="1161"/>
      <c r="N22" s="1161"/>
    </row>
    <row r="23" spans="1:14" ht="84" x14ac:dyDescent="0.25">
      <c r="A23" s="924" t="s">
        <v>3338</v>
      </c>
      <c r="B23" s="924" t="s">
        <v>3281</v>
      </c>
      <c r="C23" s="924"/>
      <c r="D23" s="250" t="s">
        <v>3282</v>
      </c>
      <c r="E23" s="924"/>
      <c r="F23" s="924" t="s">
        <v>385</v>
      </c>
      <c r="G23" s="1605">
        <v>4</v>
      </c>
      <c r="H23" s="216"/>
      <c r="I23" s="1606">
        <f t="shared" si="0"/>
        <v>0</v>
      </c>
      <c r="J23" s="1604" t="s">
        <v>3283</v>
      </c>
      <c r="K23" s="1604" t="s">
        <v>3567</v>
      </c>
      <c r="L23" s="1161"/>
      <c r="M23" s="1161"/>
      <c r="N23" s="1161"/>
    </row>
    <row r="24" spans="1:14" ht="84" x14ac:dyDescent="0.25">
      <c r="A24" s="924" t="s">
        <v>3339</v>
      </c>
      <c r="B24" s="924" t="s">
        <v>3287</v>
      </c>
      <c r="C24" s="924"/>
      <c r="D24" s="250" t="s">
        <v>3288</v>
      </c>
      <c r="E24" s="924"/>
      <c r="F24" s="924" t="s">
        <v>385</v>
      </c>
      <c r="G24" s="1605">
        <v>3</v>
      </c>
      <c r="H24" s="216"/>
      <c r="I24" s="1606">
        <f t="shared" si="0"/>
        <v>0</v>
      </c>
      <c r="J24" s="1604" t="s">
        <v>3289</v>
      </c>
      <c r="K24" s="1604" t="s">
        <v>3567</v>
      </c>
      <c r="L24" s="1161"/>
      <c r="M24" s="1161"/>
      <c r="N24" s="1161"/>
    </row>
    <row r="25" spans="1:14" ht="84" x14ac:dyDescent="0.25">
      <c r="A25" s="924" t="s">
        <v>3340</v>
      </c>
      <c r="B25" s="924" t="s">
        <v>3290</v>
      </c>
      <c r="C25" s="924"/>
      <c r="D25" s="250" t="s">
        <v>3291</v>
      </c>
      <c r="E25" s="924"/>
      <c r="F25" s="924" t="s">
        <v>385</v>
      </c>
      <c r="G25" s="1605">
        <v>2</v>
      </c>
      <c r="H25" s="216"/>
      <c r="I25" s="1606">
        <f t="shared" si="0"/>
        <v>0</v>
      </c>
      <c r="J25" s="1604" t="s">
        <v>3292</v>
      </c>
      <c r="K25" s="1604" t="s">
        <v>3567</v>
      </c>
      <c r="L25" s="1161"/>
      <c r="M25" s="1161"/>
      <c r="N25" s="1161"/>
    </row>
    <row r="26" spans="1:14" ht="84" x14ac:dyDescent="0.25">
      <c r="A26" s="924" t="s">
        <v>3341</v>
      </c>
      <c r="B26" s="924" t="s">
        <v>3294</v>
      </c>
      <c r="C26" s="924"/>
      <c r="D26" s="250" t="s">
        <v>3295</v>
      </c>
      <c r="E26" s="924"/>
      <c r="F26" s="924" t="s">
        <v>385</v>
      </c>
      <c r="G26" s="1605">
        <v>80</v>
      </c>
      <c r="H26" s="216"/>
      <c r="I26" s="1606">
        <f t="shared" si="0"/>
        <v>0</v>
      </c>
      <c r="J26" s="1604" t="s">
        <v>3296</v>
      </c>
      <c r="K26" s="1604" t="s">
        <v>3567</v>
      </c>
      <c r="L26" s="1161"/>
      <c r="M26" s="1161"/>
      <c r="N26" s="1161"/>
    </row>
    <row r="27" spans="1:14" ht="72" x14ac:dyDescent="0.25">
      <c r="A27" s="924" t="s">
        <v>3342</v>
      </c>
      <c r="B27" s="924" t="s">
        <v>3298</v>
      </c>
      <c r="C27" s="924"/>
      <c r="D27" s="250" t="s">
        <v>3299</v>
      </c>
      <c r="E27" s="924"/>
      <c r="F27" s="924" t="s">
        <v>385</v>
      </c>
      <c r="G27" s="1605">
        <v>90</v>
      </c>
      <c r="H27" s="216"/>
      <c r="I27" s="1606">
        <f t="shared" si="0"/>
        <v>0</v>
      </c>
      <c r="J27" s="1604" t="s">
        <v>3300</v>
      </c>
      <c r="K27" s="1604" t="s">
        <v>3567</v>
      </c>
      <c r="L27" s="1161"/>
      <c r="M27" s="1161"/>
      <c r="N27" s="1161"/>
    </row>
    <row r="28" spans="1:14" ht="24" x14ac:dyDescent="0.25">
      <c r="A28" s="924" t="s">
        <v>3343</v>
      </c>
      <c r="B28" s="924" t="s">
        <v>3302</v>
      </c>
      <c r="C28" s="924"/>
      <c r="D28" s="250" t="s">
        <v>3303</v>
      </c>
      <c r="E28" s="924"/>
      <c r="F28" s="924" t="s">
        <v>385</v>
      </c>
      <c r="G28" s="1605">
        <v>120</v>
      </c>
      <c r="H28" s="216"/>
      <c r="I28" s="1606">
        <f t="shared" si="0"/>
        <v>0</v>
      </c>
      <c r="J28" s="1604" t="s">
        <v>3304</v>
      </c>
      <c r="K28" s="1604" t="s">
        <v>3567</v>
      </c>
      <c r="L28" s="1161"/>
      <c r="M28" s="1161"/>
      <c r="N28" s="1161"/>
    </row>
    <row r="29" spans="1:14" ht="48" x14ac:dyDescent="0.25">
      <c r="A29" s="924" t="s">
        <v>3344</v>
      </c>
      <c r="B29" s="924" t="s">
        <v>3306</v>
      </c>
      <c r="C29" s="924"/>
      <c r="D29" s="250" t="s">
        <v>3307</v>
      </c>
      <c r="E29" s="924"/>
      <c r="F29" s="924" t="s">
        <v>1715</v>
      </c>
      <c r="G29" s="1605">
        <v>200</v>
      </c>
      <c r="H29" s="216"/>
      <c r="I29" s="1606">
        <f t="shared" si="0"/>
        <v>0</v>
      </c>
      <c r="J29" s="1604" t="s">
        <v>3308</v>
      </c>
      <c r="K29" s="1604" t="s">
        <v>3567</v>
      </c>
      <c r="L29" s="1161"/>
      <c r="M29" s="1161"/>
      <c r="N29" s="1161"/>
    </row>
    <row r="30" spans="1:14" ht="48" x14ac:dyDescent="0.25">
      <c r="A30" s="924" t="s">
        <v>3345</v>
      </c>
      <c r="B30" s="924" t="s">
        <v>3310</v>
      </c>
      <c r="C30" s="924"/>
      <c r="D30" s="250" t="s">
        <v>3311</v>
      </c>
      <c r="E30" s="924"/>
      <c r="F30" s="924" t="s">
        <v>1715</v>
      </c>
      <c r="G30" s="1605">
        <v>100</v>
      </c>
      <c r="H30" s="216"/>
      <c r="I30" s="1606">
        <f t="shared" si="0"/>
        <v>0</v>
      </c>
      <c r="J30" s="1604" t="s">
        <v>3312</v>
      </c>
      <c r="K30" s="1604" t="s">
        <v>3567</v>
      </c>
      <c r="L30" s="1161"/>
      <c r="M30" s="1161"/>
      <c r="N30" s="1161"/>
    </row>
    <row r="31" spans="1:14" ht="24" x14ac:dyDescent="0.25">
      <c r="A31" s="924" t="s">
        <v>3346</v>
      </c>
      <c r="B31" s="924" t="s">
        <v>3314</v>
      </c>
      <c r="C31" s="924"/>
      <c r="D31" s="250" t="s">
        <v>3315</v>
      </c>
      <c r="E31" s="924"/>
      <c r="F31" s="924" t="s">
        <v>11382</v>
      </c>
      <c r="G31" s="1605">
        <v>1</v>
      </c>
      <c r="H31" s="216"/>
      <c r="I31" s="1606">
        <f t="shared" si="0"/>
        <v>0</v>
      </c>
      <c r="J31" s="1604" t="s">
        <v>16160</v>
      </c>
      <c r="K31" s="1604" t="s">
        <v>3567</v>
      </c>
      <c r="L31" s="1161"/>
      <c r="M31" s="1161"/>
      <c r="N31" s="1161"/>
    </row>
    <row r="32" spans="1:14" ht="24" x14ac:dyDescent="0.25">
      <c r="A32" s="924" t="s">
        <v>3347</v>
      </c>
      <c r="B32" s="1607" t="s">
        <v>3318</v>
      </c>
      <c r="C32" s="924"/>
      <c r="D32" s="250" t="s">
        <v>3319</v>
      </c>
      <c r="E32" s="924"/>
      <c r="F32" s="924" t="s">
        <v>11382</v>
      </c>
      <c r="G32" s="1605">
        <v>1</v>
      </c>
      <c r="H32" s="216"/>
      <c r="I32" s="1606">
        <f t="shared" si="0"/>
        <v>0</v>
      </c>
      <c r="J32" s="1604" t="s">
        <v>16177</v>
      </c>
      <c r="K32" s="1604" t="s">
        <v>3567</v>
      </c>
      <c r="L32" s="1161"/>
      <c r="M32" s="1161"/>
      <c r="N32" s="1161"/>
    </row>
    <row r="33" spans="1:14" ht="24" x14ac:dyDescent="0.25">
      <c r="A33" s="924" t="s">
        <v>3540</v>
      </c>
      <c r="B33" s="924" t="s">
        <v>3326</v>
      </c>
      <c r="C33" s="924"/>
      <c r="D33" s="250" t="s">
        <v>3327</v>
      </c>
      <c r="E33" s="924"/>
      <c r="F33" s="924" t="s">
        <v>11382</v>
      </c>
      <c r="G33" s="1605">
        <v>1</v>
      </c>
      <c r="H33" s="216"/>
      <c r="I33" s="1606">
        <f t="shared" si="0"/>
        <v>0</v>
      </c>
      <c r="J33" s="1604" t="s">
        <v>16178</v>
      </c>
      <c r="K33" s="1604" t="s">
        <v>3567</v>
      </c>
      <c r="L33" s="1161"/>
      <c r="M33" s="1161"/>
      <c r="N33" s="1161"/>
    </row>
    <row r="34" spans="1:14" x14ac:dyDescent="0.25">
      <c r="A34" s="1597" t="s">
        <v>2614</v>
      </c>
      <c r="B34" s="1597" t="s">
        <v>3363</v>
      </c>
      <c r="C34" s="1597"/>
      <c r="D34" s="1597" t="s">
        <v>3364</v>
      </c>
      <c r="E34" s="1597"/>
      <c r="F34" s="1597"/>
      <c r="G34" s="1598"/>
      <c r="H34" s="1599"/>
      <c r="I34" s="1600">
        <f>I35</f>
        <v>0</v>
      </c>
      <c r="J34" s="1597"/>
      <c r="K34" s="1597"/>
      <c r="L34" s="1613"/>
      <c r="M34" s="1613"/>
      <c r="N34" s="1613"/>
    </row>
    <row r="35" spans="1:14" x14ac:dyDescent="0.25">
      <c r="A35" s="899" t="s">
        <v>2617</v>
      </c>
      <c r="B35" s="899" t="s">
        <v>3541</v>
      </c>
      <c r="C35" s="899"/>
      <c r="D35" s="899" t="s">
        <v>3542</v>
      </c>
      <c r="E35" s="899"/>
      <c r="F35" s="899"/>
      <c r="G35" s="1601"/>
      <c r="H35" s="1602"/>
      <c r="I35" s="1603">
        <f>SUM(I36:I45)</f>
        <v>0</v>
      </c>
      <c r="J35" s="899"/>
      <c r="K35" s="899"/>
      <c r="L35" s="1619"/>
      <c r="M35" s="1619"/>
      <c r="N35" s="1619"/>
    </row>
    <row r="36" spans="1:14" ht="36" x14ac:dyDescent="0.25">
      <c r="A36" s="924" t="s">
        <v>2620</v>
      </c>
      <c r="B36" s="924" t="s">
        <v>3543</v>
      </c>
      <c r="C36" s="924"/>
      <c r="D36" s="250" t="s">
        <v>3368</v>
      </c>
      <c r="E36" s="924"/>
      <c r="F36" s="924" t="s">
        <v>1715</v>
      </c>
      <c r="G36" s="1605">
        <v>260</v>
      </c>
      <c r="H36" s="216"/>
      <c r="I36" s="1606">
        <f t="shared" ref="I36:I45" si="1">G36*H36</f>
        <v>0</v>
      </c>
      <c r="J36" s="1604" t="s">
        <v>16162</v>
      </c>
      <c r="K36" s="1604" t="s">
        <v>3567</v>
      </c>
      <c r="L36" s="1161"/>
      <c r="M36" s="1161"/>
      <c r="N36" s="1161"/>
    </row>
    <row r="37" spans="1:14" ht="48" x14ac:dyDescent="0.25">
      <c r="A37" s="924" t="s">
        <v>2624</v>
      </c>
      <c r="B37" s="924" t="s">
        <v>3373</v>
      </c>
      <c r="C37" s="924"/>
      <c r="D37" s="250" t="s">
        <v>3374</v>
      </c>
      <c r="E37" s="924"/>
      <c r="F37" s="924" t="s">
        <v>385</v>
      </c>
      <c r="G37" s="1605">
        <v>16</v>
      </c>
      <c r="H37" s="216"/>
      <c r="I37" s="1606">
        <f t="shared" si="1"/>
        <v>0</v>
      </c>
      <c r="J37" s="1604" t="s">
        <v>3375</v>
      </c>
      <c r="K37" s="1604" t="s">
        <v>3567</v>
      </c>
      <c r="L37" s="1161"/>
      <c r="M37" s="1161"/>
      <c r="N37" s="1161"/>
    </row>
    <row r="38" spans="1:14" ht="36" x14ac:dyDescent="0.25">
      <c r="A38" s="924" t="s">
        <v>2628</v>
      </c>
      <c r="B38" s="924" t="s">
        <v>3376</v>
      </c>
      <c r="C38" s="924"/>
      <c r="D38" s="250" t="s">
        <v>3377</v>
      </c>
      <c r="E38" s="924"/>
      <c r="F38" s="924" t="s">
        <v>385</v>
      </c>
      <c r="G38" s="1605">
        <v>220</v>
      </c>
      <c r="H38" s="216"/>
      <c r="I38" s="1606">
        <f t="shared" si="1"/>
        <v>0</v>
      </c>
      <c r="J38" s="1604" t="s">
        <v>3378</v>
      </c>
      <c r="K38" s="1604" t="s">
        <v>3567</v>
      </c>
      <c r="L38" s="1161"/>
      <c r="M38" s="1161"/>
      <c r="N38" s="1161"/>
    </row>
    <row r="39" spans="1:14" ht="24" x14ac:dyDescent="0.25">
      <c r="A39" s="924" t="s">
        <v>2632</v>
      </c>
      <c r="B39" s="924" t="s">
        <v>3379</v>
      </c>
      <c r="C39" s="924"/>
      <c r="D39" s="250" t="s">
        <v>3380</v>
      </c>
      <c r="E39" s="924"/>
      <c r="F39" s="924" t="s">
        <v>385</v>
      </c>
      <c r="G39" s="1605">
        <v>60</v>
      </c>
      <c r="H39" s="216"/>
      <c r="I39" s="1606">
        <f t="shared" si="1"/>
        <v>0</v>
      </c>
      <c r="J39" s="1604" t="s">
        <v>3381</v>
      </c>
      <c r="K39" s="1604" t="s">
        <v>3567</v>
      </c>
      <c r="L39" s="1161"/>
      <c r="M39" s="1161"/>
      <c r="N39" s="1161"/>
    </row>
    <row r="40" spans="1:14" ht="24" x14ac:dyDescent="0.25">
      <c r="A40" s="924" t="s">
        <v>2636</v>
      </c>
      <c r="B40" s="924" t="s">
        <v>3383</v>
      </c>
      <c r="C40" s="924"/>
      <c r="D40" s="250" t="s">
        <v>3384</v>
      </c>
      <c r="E40" s="924"/>
      <c r="F40" s="924" t="s">
        <v>385</v>
      </c>
      <c r="G40" s="1605">
        <v>4</v>
      </c>
      <c r="H40" s="216"/>
      <c r="I40" s="1606">
        <f t="shared" si="1"/>
        <v>0</v>
      </c>
      <c r="J40" s="1604" t="s">
        <v>3385</v>
      </c>
      <c r="K40" s="1604" t="s">
        <v>3567</v>
      </c>
      <c r="L40" s="1161"/>
      <c r="M40" s="1161"/>
      <c r="N40" s="1161"/>
    </row>
    <row r="41" spans="1:14" ht="24" x14ac:dyDescent="0.25">
      <c r="A41" s="924" t="s">
        <v>3382</v>
      </c>
      <c r="B41" s="924" t="s">
        <v>3387</v>
      </c>
      <c r="C41" s="924"/>
      <c r="D41" s="250" t="s">
        <v>3388</v>
      </c>
      <c r="E41" s="924"/>
      <c r="F41" s="924" t="s">
        <v>385</v>
      </c>
      <c r="G41" s="1605">
        <v>4</v>
      </c>
      <c r="H41" s="216"/>
      <c r="I41" s="1606">
        <f t="shared" si="1"/>
        <v>0</v>
      </c>
      <c r="J41" s="1604" t="s">
        <v>3389</v>
      </c>
      <c r="K41" s="1604" t="s">
        <v>3567</v>
      </c>
      <c r="L41" s="1161"/>
      <c r="M41" s="1161"/>
      <c r="N41" s="1161"/>
    </row>
    <row r="42" spans="1:14" ht="36" x14ac:dyDescent="0.25">
      <c r="A42" s="924" t="s">
        <v>3386</v>
      </c>
      <c r="B42" s="924" t="s">
        <v>3391</v>
      </c>
      <c r="C42" s="924"/>
      <c r="D42" s="250" t="s">
        <v>3392</v>
      </c>
      <c r="E42" s="924"/>
      <c r="F42" s="924" t="s">
        <v>385</v>
      </c>
      <c r="G42" s="1605">
        <v>4</v>
      </c>
      <c r="H42" s="216"/>
      <c r="I42" s="1606">
        <f t="shared" si="1"/>
        <v>0</v>
      </c>
      <c r="J42" s="1604" t="s">
        <v>3393</v>
      </c>
      <c r="K42" s="1604" t="s">
        <v>3567</v>
      </c>
      <c r="L42" s="1161"/>
      <c r="M42" s="1161"/>
      <c r="N42" s="1161"/>
    </row>
    <row r="43" spans="1:14" ht="24" x14ac:dyDescent="0.25">
      <c r="A43" s="924" t="s">
        <v>3390</v>
      </c>
      <c r="B43" s="924" t="s">
        <v>3314</v>
      </c>
      <c r="C43" s="924"/>
      <c r="D43" s="250" t="s">
        <v>3315</v>
      </c>
      <c r="E43" s="924"/>
      <c r="F43" s="924" t="s">
        <v>11382</v>
      </c>
      <c r="G43" s="1605">
        <v>1</v>
      </c>
      <c r="H43" s="216"/>
      <c r="I43" s="1606">
        <f>G43*H43</f>
        <v>0</v>
      </c>
      <c r="J43" s="1604" t="s">
        <v>16160</v>
      </c>
      <c r="K43" s="1604" t="s">
        <v>3567</v>
      </c>
      <c r="L43" s="1161"/>
      <c r="M43" s="1161"/>
      <c r="N43" s="1161"/>
    </row>
    <row r="44" spans="1:14" ht="24" x14ac:dyDescent="0.25">
      <c r="A44" s="924" t="s">
        <v>3394</v>
      </c>
      <c r="B44" s="1607" t="s">
        <v>3318</v>
      </c>
      <c r="C44" s="924"/>
      <c r="D44" s="250" t="s">
        <v>3319</v>
      </c>
      <c r="E44" s="924"/>
      <c r="F44" s="924" t="s">
        <v>11382</v>
      </c>
      <c r="G44" s="1605">
        <v>1</v>
      </c>
      <c r="H44" s="216"/>
      <c r="I44" s="1606">
        <f t="shared" si="1"/>
        <v>0</v>
      </c>
      <c r="J44" s="1604" t="s">
        <v>16158</v>
      </c>
      <c r="K44" s="1604" t="s">
        <v>3567</v>
      </c>
      <c r="L44" s="1161"/>
      <c r="M44" s="1161"/>
      <c r="N44" s="1161"/>
    </row>
    <row r="45" spans="1:14" ht="24" x14ac:dyDescent="0.25">
      <c r="A45" s="924" t="s">
        <v>3395</v>
      </c>
      <c r="B45" s="924" t="s">
        <v>3326</v>
      </c>
      <c r="C45" s="924"/>
      <c r="D45" s="250" t="s">
        <v>3327</v>
      </c>
      <c r="E45" s="924"/>
      <c r="F45" s="924" t="s">
        <v>11382</v>
      </c>
      <c r="G45" s="1605">
        <v>1</v>
      </c>
      <c r="H45" s="216"/>
      <c r="I45" s="1606">
        <f t="shared" si="1"/>
        <v>0</v>
      </c>
      <c r="J45" s="1604" t="s">
        <v>16163</v>
      </c>
      <c r="K45" s="1604" t="s">
        <v>3567</v>
      </c>
      <c r="L45" s="1161"/>
      <c r="M45" s="1161"/>
      <c r="N45" s="1161"/>
    </row>
  </sheetData>
  <sheetProtection algorithmName="SHA-512" hashValue="JOWrhPenSCCQwngA+3w3qWXyEfuC7bI2JFq3yTJ5bnpZxlDe/p5/FELjjdwxZx5QEfHfOLHXFR2lghXFCSWZ/g==" saltValue="0u86xfYTtf/pS4EC8j/jvQ==" spinCount="100000" sheet="1" objects="1" scenarios="1" selectLockedCells="1"/>
  <conditionalFormatting sqref="H13:H33">
    <cfRule type="cellIs" dxfId="2505" priority="5" operator="greaterThan">
      <formula>0</formula>
    </cfRule>
    <cfRule type="cellIs" dxfId="2504" priority="6" operator="equal">
      <formula>0</formula>
    </cfRule>
  </conditionalFormatting>
  <conditionalFormatting sqref="H36:H45">
    <cfRule type="cellIs" dxfId="2503" priority="1" operator="greaterThan">
      <formula>0</formula>
    </cfRule>
    <cfRule type="cellIs" dxfId="2502" priority="2" operator="equal">
      <formula>0</formula>
    </cfRule>
  </conditionalFormatting>
  <pageMargins left="0.74803149606299213" right="0.74803149606299213" top="0.98425196850393704" bottom="0.59055118110236227" header="0.59523809523809523" footer="0.27559055118110237"/>
  <pageSetup paperSize="8" orientation="landscape" r:id="rId1"/>
  <headerFooter differentFirst="1">
    <oddHeader>&amp;C&amp;"-,Običajno"&amp;8
Projekt / Project: 190175/3    |    Načrt / Plan: S3-x3-05    |    Objekt / Object:  Ozemlj. naprav, izenač. pot. in strel. napelj. za T1  in T2 / Ventilatorska postaja</oddHeader>
    <oddFooter>&amp;C&amp;"-,Običajno"&amp;8Vsebina / Content: Projektantski popis s predizmerami
Dokument / Document: 2TDK_IBE_PZI_EL_S3-x3-05_O3_XX_PP_XX_BI_3022_P_008&amp;R&amp;"-,Običajno"&amp;8&amp;P/&amp;N</oddFooter>
    <firstHeader>&amp;L&amp;G&amp;C&amp;"-,Običajno"&amp;8Projekt / Project: 190175/3  |  Načrt / Plan: S3-x3-05  |  Objekt / Object:  Ozemlj. naprav, izenač. pot. in strel. napelj. za T1  in T2 
Vsebina / Content: Vent. post. / Popis del     Datum / Date: 06-2020&amp;R&amp;"-,Običajno"&amp;11&amp;G</firstHeader>
    <firstFooter>&amp;L&amp;G&amp;C&amp;"-,Običajno"&amp;8Vsebina / Content: Projektantski popis s predizmerami
Dokument / Document: 2TDK_IBE_PZI_EL_S3-x3-05_O3_XX_PP_XX_BI_3022_P_008&amp;R&amp;"-,Običajno"&amp;8&amp;P / &amp;N</first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38"/>
  <dimension ref="A1:N629"/>
  <sheetViews>
    <sheetView view="pageLayout" zoomScaleNormal="85" zoomScaleSheetLayoutView="100" workbookViewId="0">
      <selection activeCell="H36" sqref="H36"/>
    </sheetView>
  </sheetViews>
  <sheetFormatPr defaultColWidth="9.140625" defaultRowHeight="12" x14ac:dyDescent="0.2"/>
  <cols>
    <col min="1" max="1" width="16" style="62" customWidth="1"/>
    <col min="2" max="2" width="61.140625" style="62" customWidth="1"/>
    <col min="3" max="3" width="15" style="62" customWidth="1"/>
    <col min="4" max="4" width="60.42578125" style="296" customWidth="1"/>
    <col min="5" max="5" width="15" style="62" customWidth="1"/>
    <col min="6" max="6" width="5.5703125" style="62" customWidth="1"/>
    <col min="7" max="7" width="11" style="302" customWidth="1"/>
    <col min="8" max="8" width="13" style="298" customWidth="1"/>
    <col min="9" max="9" width="15" style="298" customWidth="1"/>
    <col min="10" max="10" width="14" style="62" customWidth="1"/>
    <col min="11" max="11" width="4" style="62" customWidth="1"/>
    <col min="12" max="12" width="50" style="62" customWidth="1"/>
    <col min="13" max="13" width="25" style="62" customWidth="1"/>
    <col min="14" max="14" width="15" style="62" customWidth="1"/>
    <col min="15" max="16384" width="9.140625" style="62"/>
  </cols>
  <sheetData>
    <row r="1" spans="1:14" s="303" customFormat="1" x14ac:dyDescent="0.25">
      <c r="A1" s="218" t="s">
        <v>344</v>
      </c>
      <c r="B1" s="218" t="s">
        <v>345</v>
      </c>
      <c r="C1" s="218" t="s">
        <v>346</v>
      </c>
      <c r="D1" s="218" t="s">
        <v>347</v>
      </c>
      <c r="E1" s="218" t="s">
        <v>348</v>
      </c>
      <c r="F1" s="218" t="s">
        <v>349</v>
      </c>
      <c r="G1" s="218" t="s">
        <v>350</v>
      </c>
      <c r="H1" s="218" t="s">
        <v>351</v>
      </c>
      <c r="I1" s="218" t="s">
        <v>352</v>
      </c>
      <c r="J1" s="218" t="s">
        <v>353</v>
      </c>
      <c r="K1" s="218" t="s">
        <v>354</v>
      </c>
      <c r="L1" s="218" t="s">
        <v>355</v>
      </c>
      <c r="M1" s="218" t="s">
        <v>356</v>
      </c>
      <c r="N1" s="218" t="s">
        <v>357</v>
      </c>
    </row>
    <row r="2" spans="1:14" x14ac:dyDescent="0.2">
      <c r="A2" s="220" t="s">
        <v>118</v>
      </c>
      <c r="B2" s="220" t="s">
        <v>3544</v>
      </c>
      <c r="C2" s="220"/>
      <c r="D2" s="220" t="s">
        <v>3545</v>
      </c>
      <c r="E2" s="220"/>
      <c r="F2" s="221"/>
      <c r="G2" s="222"/>
      <c r="H2" s="223"/>
      <c r="I2" s="224">
        <f>I14</f>
        <v>0</v>
      </c>
      <c r="J2" s="221"/>
      <c r="K2" s="221"/>
      <c r="L2" s="225"/>
      <c r="M2" s="225"/>
      <c r="N2" s="225"/>
    </row>
    <row r="3" spans="1:14" x14ac:dyDescent="0.2">
      <c r="A3" s="226" t="s">
        <v>358</v>
      </c>
      <c r="B3" s="226" t="s">
        <v>3544</v>
      </c>
      <c r="C3" s="226"/>
      <c r="D3" s="226" t="s">
        <v>3545</v>
      </c>
      <c r="E3" s="226"/>
      <c r="F3" s="227"/>
      <c r="G3" s="228"/>
      <c r="H3" s="229"/>
      <c r="I3" s="230">
        <f>I14</f>
        <v>0</v>
      </c>
      <c r="J3" s="227"/>
      <c r="K3" s="227"/>
      <c r="L3" s="231"/>
      <c r="M3" s="231"/>
      <c r="N3" s="231"/>
    </row>
    <row r="4" spans="1:14" x14ac:dyDescent="0.2">
      <c r="A4" s="232" t="s">
        <v>1952</v>
      </c>
      <c r="B4" s="232" t="s">
        <v>362</v>
      </c>
      <c r="C4" s="232"/>
      <c r="D4" s="232" t="s">
        <v>363</v>
      </c>
      <c r="E4" s="232"/>
      <c r="F4" s="233"/>
      <c r="G4" s="234"/>
      <c r="H4" s="235"/>
      <c r="I4" s="236"/>
      <c r="J4" s="233"/>
      <c r="K4" s="233"/>
      <c r="L4" s="247"/>
      <c r="M4" s="247"/>
      <c r="N4" s="247"/>
    </row>
    <row r="5" spans="1:14" x14ac:dyDescent="0.2">
      <c r="A5" s="237" t="s">
        <v>1953</v>
      </c>
      <c r="B5" s="237" t="s">
        <v>362</v>
      </c>
      <c r="C5" s="237"/>
      <c r="D5" s="237" t="s">
        <v>363</v>
      </c>
      <c r="E5" s="237"/>
      <c r="F5" s="238"/>
      <c r="G5" s="239"/>
      <c r="H5" s="240"/>
      <c r="I5" s="241"/>
      <c r="J5" s="238"/>
      <c r="K5" s="238"/>
      <c r="L5" s="247"/>
      <c r="M5" s="247"/>
      <c r="N5" s="247"/>
    </row>
    <row r="6" spans="1:14" x14ac:dyDescent="0.2">
      <c r="A6" s="242" t="s">
        <v>1956</v>
      </c>
      <c r="B6" s="242" t="s">
        <v>362</v>
      </c>
      <c r="C6" s="242"/>
      <c r="D6" s="242" t="s">
        <v>363</v>
      </c>
      <c r="E6" s="242"/>
      <c r="F6" s="243"/>
      <c r="G6" s="244"/>
      <c r="H6" s="245"/>
      <c r="I6" s="246"/>
      <c r="J6" s="243"/>
      <c r="K6" s="243"/>
      <c r="L6" s="247"/>
      <c r="M6" s="247"/>
      <c r="N6" s="247"/>
    </row>
    <row r="7" spans="1:14" ht="72" x14ac:dyDescent="0.2">
      <c r="A7" s="248" t="s">
        <v>1957</v>
      </c>
      <c r="B7" s="249" t="s">
        <v>2557</v>
      </c>
      <c r="C7" s="250"/>
      <c r="D7" s="249" t="s">
        <v>3546</v>
      </c>
      <c r="E7" s="323"/>
      <c r="F7" s="251"/>
      <c r="G7" s="392">
        <v>0</v>
      </c>
      <c r="H7" s="858">
        <v>0</v>
      </c>
      <c r="I7" s="254">
        <f t="shared" ref="I7:I12" si="0">ROUND(G7*H7,2)</f>
        <v>0</v>
      </c>
      <c r="J7" s="255" t="s">
        <v>3547</v>
      </c>
      <c r="K7" s="255"/>
      <c r="L7" s="256"/>
      <c r="M7" s="256"/>
      <c r="N7" s="256"/>
    </row>
    <row r="8" spans="1:14" ht="36" x14ac:dyDescent="0.2">
      <c r="A8" s="248" t="s">
        <v>1961</v>
      </c>
      <c r="B8" s="249" t="s">
        <v>2561</v>
      </c>
      <c r="C8" s="250"/>
      <c r="D8" s="249" t="s">
        <v>3548</v>
      </c>
      <c r="E8" s="323"/>
      <c r="F8" s="251"/>
      <c r="G8" s="392">
        <v>0</v>
      </c>
      <c r="H8" s="858">
        <v>0</v>
      </c>
      <c r="I8" s="254">
        <f t="shared" si="0"/>
        <v>0</v>
      </c>
      <c r="J8" s="255" t="s">
        <v>3549</v>
      </c>
      <c r="K8" s="255"/>
      <c r="L8" s="256"/>
      <c r="M8" s="256"/>
      <c r="N8" s="256"/>
    </row>
    <row r="9" spans="1:14" ht="36" x14ac:dyDescent="0.2">
      <c r="A9" s="248" t="s">
        <v>1964</v>
      </c>
      <c r="B9" s="249" t="s">
        <v>2565</v>
      </c>
      <c r="C9" s="250"/>
      <c r="D9" s="249" t="s">
        <v>2566</v>
      </c>
      <c r="E9" s="323"/>
      <c r="F9" s="251"/>
      <c r="G9" s="392">
        <v>0</v>
      </c>
      <c r="H9" s="858">
        <v>0</v>
      </c>
      <c r="I9" s="254">
        <f t="shared" si="0"/>
        <v>0</v>
      </c>
      <c r="J9" s="255" t="s">
        <v>3550</v>
      </c>
      <c r="K9" s="255"/>
      <c r="L9" s="256"/>
      <c r="M9" s="256"/>
      <c r="N9" s="256"/>
    </row>
    <row r="10" spans="1:14" ht="36" x14ac:dyDescent="0.2">
      <c r="A10" s="248" t="s">
        <v>1967</v>
      </c>
      <c r="B10" s="2315" t="s">
        <v>3551</v>
      </c>
      <c r="C10" s="250"/>
      <c r="D10" s="2316" t="s">
        <v>2570</v>
      </c>
      <c r="E10" s="323"/>
      <c r="F10" s="251"/>
      <c r="G10" s="392">
        <v>0</v>
      </c>
      <c r="H10" s="858">
        <v>0</v>
      </c>
      <c r="I10" s="254">
        <f t="shared" si="0"/>
        <v>0</v>
      </c>
      <c r="J10" s="255" t="s">
        <v>3552</v>
      </c>
      <c r="K10" s="255"/>
      <c r="L10" s="256"/>
      <c r="M10" s="256"/>
      <c r="N10" s="256"/>
    </row>
    <row r="11" spans="1:14" ht="48" x14ac:dyDescent="0.2">
      <c r="A11" s="259" t="s">
        <v>1970</v>
      </c>
      <c r="B11" s="260" t="s">
        <v>3553</v>
      </c>
      <c r="C11" s="261"/>
      <c r="D11" s="258" t="s">
        <v>3554</v>
      </c>
      <c r="E11" s="326"/>
      <c r="F11" s="251"/>
      <c r="G11" s="392">
        <v>0</v>
      </c>
      <c r="H11" s="858">
        <v>0</v>
      </c>
      <c r="I11" s="254">
        <f t="shared" si="0"/>
        <v>0</v>
      </c>
      <c r="J11" s="263" t="s">
        <v>3555</v>
      </c>
      <c r="K11" s="263"/>
      <c r="L11" s="264"/>
      <c r="M11" s="264"/>
      <c r="N11" s="264"/>
    </row>
    <row r="12" spans="1:14" ht="24" x14ac:dyDescent="0.2">
      <c r="A12" s="259" t="s">
        <v>1973</v>
      </c>
      <c r="B12" s="2315" t="s">
        <v>3247</v>
      </c>
      <c r="C12" s="261"/>
      <c r="D12" s="2316" t="s">
        <v>3556</v>
      </c>
      <c r="E12" s="326"/>
      <c r="F12" s="251"/>
      <c r="G12" s="392">
        <v>0</v>
      </c>
      <c r="H12" s="858">
        <v>0</v>
      </c>
      <c r="I12" s="254">
        <f t="shared" si="0"/>
        <v>0</v>
      </c>
      <c r="J12" s="263" t="s">
        <v>3557</v>
      </c>
      <c r="K12" s="263"/>
      <c r="L12" s="264"/>
      <c r="M12" s="264"/>
      <c r="N12" s="264"/>
    </row>
    <row r="13" spans="1:14" ht="36" x14ac:dyDescent="0.2">
      <c r="A13" s="259" t="s">
        <v>1976</v>
      </c>
      <c r="B13" s="2315" t="s">
        <v>16179</v>
      </c>
      <c r="C13" s="261"/>
      <c r="D13" s="2316" t="s">
        <v>16180</v>
      </c>
      <c r="E13" s="326"/>
      <c r="F13" s="251"/>
      <c r="G13" s="392">
        <v>0</v>
      </c>
      <c r="H13" s="858">
        <v>0</v>
      </c>
      <c r="I13" s="254">
        <v>0</v>
      </c>
      <c r="J13" s="263" t="s">
        <v>16181</v>
      </c>
      <c r="K13" s="263"/>
      <c r="L13" s="264"/>
      <c r="M13" s="264"/>
      <c r="N13" s="264"/>
    </row>
    <row r="14" spans="1:14" x14ac:dyDescent="0.2">
      <c r="A14" s="232" t="s">
        <v>361</v>
      </c>
      <c r="B14" s="232" t="s">
        <v>22</v>
      </c>
      <c r="C14" s="232"/>
      <c r="D14" s="232" t="s">
        <v>239</v>
      </c>
      <c r="E14" s="232"/>
      <c r="F14" s="233"/>
      <c r="G14" s="265"/>
      <c r="H14" s="235"/>
      <c r="I14" s="236">
        <f>I15+I53+I86+I119+I152+I185+I218+I251+I284+I317+I350+I383+I416+I451+I484+I529+I580+I602+I610+I613</f>
        <v>0</v>
      </c>
      <c r="J14" s="233"/>
      <c r="K14" s="233"/>
      <c r="L14" s="247"/>
      <c r="M14" s="247"/>
      <c r="N14" s="247"/>
    </row>
    <row r="15" spans="1:14" x14ac:dyDescent="0.2">
      <c r="A15" s="266" t="s">
        <v>1981</v>
      </c>
      <c r="B15" s="266" t="s">
        <v>3558</v>
      </c>
      <c r="C15" s="266"/>
      <c r="D15" s="266" t="s">
        <v>3558</v>
      </c>
      <c r="E15" s="266"/>
      <c r="F15" s="267"/>
      <c r="G15" s="268"/>
      <c r="H15" s="269"/>
      <c r="I15" s="270">
        <f>I16+I20+I22+I25+I32+I38+I42+I47+I49+I51</f>
        <v>0</v>
      </c>
      <c r="J15" s="267"/>
      <c r="K15" s="267"/>
      <c r="L15" s="271"/>
      <c r="M15" s="271"/>
      <c r="N15" s="271"/>
    </row>
    <row r="16" spans="1:14" x14ac:dyDescent="0.2">
      <c r="A16" s="272" t="s">
        <v>1988</v>
      </c>
      <c r="B16" s="272" t="s">
        <v>3559</v>
      </c>
      <c r="C16" s="272"/>
      <c r="D16" s="272" t="s">
        <v>3560</v>
      </c>
      <c r="E16" s="272"/>
      <c r="F16" s="273"/>
      <c r="G16" s="274"/>
      <c r="H16" s="275"/>
      <c r="I16" s="276">
        <f>SUM(I17:I19)</f>
        <v>0</v>
      </c>
      <c r="J16" s="273"/>
      <c r="K16" s="273"/>
      <c r="L16" s="277"/>
      <c r="M16" s="277"/>
      <c r="N16" s="277"/>
    </row>
    <row r="17" spans="1:14" ht="324" x14ac:dyDescent="0.2">
      <c r="A17" s="248" t="s">
        <v>1989</v>
      </c>
      <c r="B17" s="249" t="s">
        <v>3561</v>
      </c>
      <c r="C17" s="250"/>
      <c r="D17" s="250" t="s">
        <v>3562</v>
      </c>
      <c r="E17" s="250"/>
      <c r="F17" s="251" t="s">
        <v>11382</v>
      </c>
      <c r="G17" s="252">
        <v>1</v>
      </c>
      <c r="H17" s="216"/>
      <c r="I17" s="279">
        <f>ROUND(G17*H17,2)</f>
        <v>0</v>
      </c>
      <c r="J17" s="255" t="s">
        <v>3563</v>
      </c>
      <c r="K17" s="62" t="s">
        <v>521</v>
      </c>
      <c r="L17" s="281" t="s">
        <v>16182</v>
      </c>
      <c r="M17" s="281" t="s">
        <v>16183</v>
      </c>
      <c r="N17" s="256"/>
    </row>
    <row r="18" spans="1:14" ht="84" x14ac:dyDescent="0.2">
      <c r="A18" s="248" t="s">
        <v>1991</v>
      </c>
      <c r="B18" s="249" t="s">
        <v>3564</v>
      </c>
      <c r="C18" s="250"/>
      <c r="D18" s="250" t="s">
        <v>3565</v>
      </c>
      <c r="E18" s="250"/>
      <c r="F18" s="251" t="s">
        <v>11382</v>
      </c>
      <c r="G18" s="252">
        <v>3</v>
      </c>
      <c r="H18" s="216"/>
      <c r="I18" s="279">
        <f>ROUND(G18*H18,2)</f>
        <v>0</v>
      </c>
      <c r="J18" s="255" t="s">
        <v>3566</v>
      </c>
      <c r="K18" s="62" t="s">
        <v>3567</v>
      </c>
      <c r="L18" s="281"/>
      <c r="M18" s="281"/>
      <c r="N18" s="256"/>
    </row>
    <row r="19" spans="1:14" ht="36" x14ac:dyDescent="0.2">
      <c r="A19" s="248" t="s">
        <v>1992</v>
      </c>
      <c r="B19" s="249" t="s">
        <v>3568</v>
      </c>
      <c r="C19" s="250"/>
      <c r="D19" s="250" t="s">
        <v>3569</v>
      </c>
      <c r="E19" s="250"/>
      <c r="F19" s="251" t="s">
        <v>11382</v>
      </c>
      <c r="G19" s="252">
        <v>1</v>
      </c>
      <c r="H19" s="216"/>
      <c r="I19" s="279">
        <f>ROUND(G19*H19,2)</f>
        <v>0</v>
      </c>
      <c r="J19" s="255" t="s">
        <v>3570</v>
      </c>
      <c r="K19" s="62" t="s">
        <v>3567</v>
      </c>
      <c r="L19" s="281"/>
      <c r="M19" s="281"/>
      <c r="N19" s="256"/>
    </row>
    <row r="20" spans="1:14" x14ac:dyDescent="0.2">
      <c r="A20" s="272" t="s">
        <v>2603</v>
      </c>
      <c r="B20" s="272" t="s">
        <v>3571</v>
      </c>
      <c r="C20" s="272"/>
      <c r="D20" s="272" t="s">
        <v>3572</v>
      </c>
      <c r="E20" s="272"/>
      <c r="F20" s="273"/>
      <c r="G20" s="274"/>
      <c r="H20" s="275"/>
      <c r="I20" s="275">
        <f>SUM(I21)</f>
        <v>0</v>
      </c>
      <c r="J20" s="273"/>
      <c r="K20" s="273"/>
      <c r="L20" s="277"/>
      <c r="M20" s="277"/>
      <c r="N20" s="277"/>
    </row>
    <row r="21" spans="1:14" ht="300" x14ac:dyDescent="0.2">
      <c r="A21" s="248" t="s">
        <v>2606</v>
      </c>
      <c r="B21" s="249" t="s">
        <v>16184</v>
      </c>
      <c r="C21" s="250"/>
      <c r="D21" s="250" t="s">
        <v>3574</v>
      </c>
      <c r="E21" s="250"/>
      <c r="F21" s="251" t="s">
        <v>385</v>
      </c>
      <c r="G21" s="252">
        <v>1</v>
      </c>
      <c r="H21" s="216"/>
      <c r="I21" s="279">
        <f>ROUND(G21*H21,2)</f>
        <v>0</v>
      </c>
      <c r="J21" s="255" t="s">
        <v>3575</v>
      </c>
      <c r="K21" s="62" t="s">
        <v>521</v>
      </c>
      <c r="L21" s="281" t="s">
        <v>16185</v>
      </c>
      <c r="M21" s="281" t="s">
        <v>2094</v>
      </c>
      <c r="N21" s="256"/>
    </row>
    <row r="22" spans="1:14" x14ac:dyDescent="0.2">
      <c r="A22" s="272" t="s">
        <v>3348</v>
      </c>
      <c r="B22" s="272" t="s">
        <v>3576</v>
      </c>
      <c r="C22" s="272"/>
      <c r="D22" s="272" t="s">
        <v>3577</v>
      </c>
      <c r="E22" s="272"/>
      <c r="F22" s="273"/>
      <c r="G22" s="274"/>
      <c r="H22" s="275"/>
      <c r="I22" s="276">
        <f>SUM(I23:I24)</f>
        <v>0</v>
      </c>
      <c r="J22" s="273"/>
      <c r="K22" s="273"/>
      <c r="L22" s="277"/>
      <c r="M22" s="277"/>
      <c r="N22" s="277"/>
    </row>
    <row r="23" spans="1:14" ht="264" x14ac:dyDescent="0.2">
      <c r="A23" s="248" t="s">
        <v>3351</v>
      </c>
      <c r="B23" s="249" t="s">
        <v>16186</v>
      </c>
      <c r="C23" s="250"/>
      <c r="D23" s="250" t="s">
        <v>3578</v>
      </c>
      <c r="E23" s="250"/>
      <c r="F23" s="251" t="s">
        <v>11382</v>
      </c>
      <c r="G23" s="252">
        <v>1</v>
      </c>
      <c r="H23" s="216"/>
      <c r="I23" s="279">
        <f>ROUND(G23*H23,2)</f>
        <v>0</v>
      </c>
      <c r="J23" s="255" t="s">
        <v>3579</v>
      </c>
      <c r="K23" s="62" t="s">
        <v>521</v>
      </c>
      <c r="L23" s="281" t="s">
        <v>16187</v>
      </c>
      <c r="M23" s="281" t="s">
        <v>16188</v>
      </c>
      <c r="N23" s="256"/>
    </row>
    <row r="24" spans="1:14" ht="216" x14ac:dyDescent="0.2">
      <c r="A24" s="248" t="s">
        <v>3352</v>
      </c>
      <c r="B24" s="249" t="s">
        <v>3580</v>
      </c>
      <c r="C24" s="250"/>
      <c r="D24" s="250" t="s">
        <v>3581</v>
      </c>
      <c r="E24" s="250"/>
      <c r="F24" s="251" t="s">
        <v>11382</v>
      </c>
      <c r="G24" s="252">
        <v>1</v>
      </c>
      <c r="H24" s="216"/>
      <c r="I24" s="279">
        <f>ROUND(G24*H24,2)</f>
        <v>0</v>
      </c>
      <c r="J24" s="255" t="s">
        <v>3582</v>
      </c>
      <c r="K24" s="62" t="s">
        <v>521</v>
      </c>
      <c r="L24" s="281" t="s">
        <v>16189</v>
      </c>
      <c r="M24" s="281" t="s">
        <v>16190</v>
      </c>
      <c r="N24" s="256"/>
    </row>
    <row r="25" spans="1:14" x14ac:dyDescent="0.2">
      <c r="A25" s="272" t="s">
        <v>3583</v>
      </c>
      <c r="B25" s="272" t="s">
        <v>3584</v>
      </c>
      <c r="C25" s="272"/>
      <c r="D25" s="272" t="s">
        <v>3585</v>
      </c>
      <c r="E25" s="272"/>
      <c r="F25" s="273"/>
      <c r="G25" s="274"/>
      <c r="H25" s="275"/>
      <c r="I25" s="276">
        <f>SUM(I26:I31)</f>
        <v>0</v>
      </c>
      <c r="J25" s="273"/>
      <c r="K25" s="273"/>
      <c r="L25" s="277"/>
      <c r="M25" s="277"/>
      <c r="N25" s="277"/>
    </row>
    <row r="26" spans="1:14" ht="409.5" x14ac:dyDescent="0.2">
      <c r="A26" s="248" t="s">
        <v>3586</v>
      </c>
      <c r="B26" s="249" t="s">
        <v>19008</v>
      </c>
      <c r="C26" s="250"/>
      <c r="D26" s="250" t="s">
        <v>19009</v>
      </c>
      <c r="E26" s="250"/>
      <c r="F26" s="282" t="s">
        <v>11382</v>
      </c>
      <c r="G26" s="283">
        <v>1</v>
      </c>
      <c r="H26" s="216"/>
      <c r="I26" s="279">
        <f t="shared" ref="I26:I31" si="1">ROUND(G26*H26,2)</f>
        <v>0</v>
      </c>
      <c r="J26" s="255" t="s">
        <v>3587</v>
      </c>
      <c r="K26" s="62" t="s">
        <v>521</v>
      </c>
      <c r="L26" s="281" t="s">
        <v>16191</v>
      </c>
      <c r="M26" s="281" t="s">
        <v>2094</v>
      </c>
      <c r="N26" s="256"/>
    </row>
    <row r="27" spans="1:14" ht="192" x14ac:dyDescent="0.2">
      <c r="A27" s="248" t="s">
        <v>3588</v>
      </c>
      <c r="B27" s="249" t="s">
        <v>16192</v>
      </c>
      <c r="C27" s="250"/>
      <c r="D27" s="250" t="s">
        <v>3590</v>
      </c>
      <c r="E27" s="250"/>
      <c r="F27" s="282" t="s">
        <v>11382</v>
      </c>
      <c r="G27" s="283">
        <v>1</v>
      </c>
      <c r="H27" s="216"/>
      <c r="I27" s="279">
        <f t="shared" si="1"/>
        <v>0</v>
      </c>
      <c r="J27" s="255" t="s">
        <v>3591</v>
      </c>
      <c r="K27" s="62" t="s">
        <v>3567</v>
      </c>
      <c r="L27" s="281"/>
      <c r="M27" s="281"/>
      <c r="N27" s="256"/>
    </row>
    <row r="28" spans="1:14" ht="96" x14ac:dyDescent="0.2">
      <c r="A28" s="248" t="s">
        <v>3592</v>
      </c>
      <c r="B28" s="249" t="s">
        <v>3593</v>
      </c>
      <c r="C28" s="250"/>
      <c r="D28" s="250" t="s">
        <v>3594</v>
      </c>
      <c r="E28" s="250"/>
      <c r="F28" s="282" t="s">
        <v>11382</v>
      </c>
      <c r="G28" s="283">
        <v>2</v>
      </c>
      <c r="H28" s="216"/>
      <c r="I28" s="279">
        <f t="shared" si="1"/>
        <v>0</v>
      </c>
      <c r="J28" s="255" t="s">
        <v>3595</v>
      </c>
      <c r="K28" s="62" t="s">
        <v>521</v>
      </c>
      <c r="L28" s="281" t="s">
        <v>16193</v>
      </c>
      <c r="M28" s="281" t="s">
        <v>2094</v>
      </c>
      <c r="N28" s="256"/>
    </row>
    <row r="29" spans="1:14" ht="96" x14ac:dyDescent="0.2">
      <c r="A29" s="248" t="s">
        <v>3596</v>
      </c>
      <c r="B29" s="249" t="s">
        <v>16194</v>
      </c>
      <c r="C29" s="250"/>
      <c r="D29" s="250" t="s">
        <v>3598</v>
      </c>
      <c r="E29" s="250"/>
      <c r="F29" s="282" t="s">
        <v>11382</v>
      </c>
      <c r="G29" s="283">
        <v>2</v>
      </c>
      <c r="H29" s="216"/>
      <c r="I29" s="279">
        <f t="shared" si="1"/>
        <v>0</v>
      </c>
      <c r="J29" s="255" t="s">
        <v>3599</v>
      </c>
      <c r="K29" s="62" t="s">
        <v>521</v>
      </c>
      <c r="L29" s="281" t="s">
        <v>16195</v>
      </c>
      <c r="M29" s="281" t="s">
        <v>2094</v>
      </c>
      <c r="N29" s="256"/>
    </row>
    <row r="30" spans="1:14" ht="24" x14ac:dyDescent="0.2">
      <c r="A30" s="248" t="s">
        <v>3600</v>
      </c>
      <c r="B30" s="249" t="s">
        <v>3601</v>
      </c>
      <c r="C30" s="250"/>
      <c r="D30" s="250" t="s">
        <v>3602</v>
      </c>
      <c r="E30" s="250"/>
      <c r="F30" s="282" t="s">
        <v>11382</v>
      </c>
      <c r="G30" s="283">
        <v>1</v>
      </c>
      <c r="H30" s="216"/>
      <c r="I30" s="279">
        <f t="shared" si="1"/>
        <v>0</v>
      </c>
      <c r="J30" s="255" t="s">
        <v>3603</v>
      </c>
      <c r="K30" s="62" t="s">
        <v>3567</v>
      </c>
      <c r="L30" s="281"/>
      <c r="M30" s="281"/>
      <c r="N30" s="256"/>
    </row>
    <row r="31" spans="1:14" ht="24" x14ac:dyDescent="0.2">
      <c r="A31" s="248" t="s">
        <v>3604</v>
      </c>
      <c r="B31" s="249" t="s">
        <v>3605</v>
      </c>
      <c r="C31" s="250"/>
      <c r="D31" s="250" t="s">
        <v>3606</v>
      </c>
      <c r="E31" s="250"/>
      <c r="F31" s="282" t="s">
        <v>11382</v>
      </c>
      <c r="G31" s="283">
        <v>1</v>
      </c>
      <c r="H31" s="216"/>
      <c r="I31" s="279">
        <f t="shared" si="1"/>
        <v>0</v>
      </c>
      <c r="J31" s="255" t="s">
        <v>3607</v>
      </c>
      <c r="K31" s="62" t="s">
        <v>3567</v>
      </c>
      <c r="L31" s="281"/>
      <c r="M31" s="281"/>
      <c r="N31" s="256"/>
    </row>
    <row r="32" spans="1:14" x14ac:dyDescent="0.2">
      <c r="A32" s="272" t="s">
        <v>3608</v>
      </c>
      <c r="B32" s="284" t="s">
        <v>3609</v>
      </c>
      <c r="C32" s="272"/>
      <c r="D32" s="284" t="s">
        <v>3610</v>
      </c>
      <c r="E32" s="272"/>
      <c r="F32" s="273"/>
      <c r="G32" s="274"/>
      <c r="H32" s="275"/>
      <c r="I32" s="276">
        <f>SUM(I33:I37)</f>
        <v>0</v>
      </c>
      <c r="J32" s="273"/>
      <c r="K32" s="273"/>
      <c r="L32" s="277"/>
      <c r="M32" s="277"/>
      <c r="N32" s="277"/>
    </row>
    <row r="33" spans="1:14" ht="14.25" x14ac:dyDescent="0.2">
      <c r="A33" s="248" t="s">
        <v>3611</v>
      </c>
      <c r="B33" s="249" t="s">
        <v>3612</v>
      </c>
      <c r="C33" s="250"/>
      <c r="D33" s="250" t="s">
        <v>3613</v>
      </c>
      <c r="E33" s="250"/>
      <c r="F33" s="282" t="s">
        <v>1715</v>
      </c>
      <c r="G33" s="283">
        <v>36</v>
      </c>
      <c r="H33" s="216"/>
      <c r="I33" s="279">
        <f>ROUND(G33*H33,2)</f>
        <v>0</v>
      </c>
      <c r="J33" s="255" t="s">
        <v>3614</v>
      </c>
      <c r="K33" s="62" t="s">
        <v>3567</v>
      </c>
      <c r="L33" s="281"/>
      <c r="M33" s="281"/>
      <c r="N33" s="256"/>
    </row>
    <row r="34" spans="1:14" ht="38.25" x14ac:dyDescent="0.2">
      <c r="A34" s="248" t="s">
        <v>3615</v>
      </c>
      <c r="B34" s="249" t="s">
        <v>3616</v>
      </c>
      <c r="C34" s="250"/>
      <c r="D34" s="250" t="s">
        <v>3617</v>
      </c>
      <c r="E34" s="250"/>
      <c r="F34" s="282" t="s">
        <v>385</v>
      </c>
      <c r="G34" s="283">
        <v>3</v>
      </c>
      <c r="H34" s="216"/>
      <c r="I34" s="279">
        <f>ROUND(G34*H34,2)</f>
        <v>0</v>
      </c>
      <c r="J34" s="255" t="s">
        <v>3618</v>
      </c>
      <c r="K34" s="62" t="s">
        <v>3567</v>
      </c>
      <c r="L34" s="281"/>
      <c r="M34" s="281"/>
      <c r="N34" s="256"/>
    </row>
    <row r="35" spans="1:14" ht="38.25" x14ac:dyDescent="0.2">
      <c r="A35" s="248" t="s">
        <v>3619</v>
      </c>
      <c r="B35" s="249" t="s">
        <v>3620</v>
      </c>
      <c r="C35" s="250"/>
      <c r="D35" s="250" t="s">
        <v>3621</v>
      </c>
      <c r="E35" s="250"/>
      <c r="F35" s="282" t="s">
        <v>385</v>
      </c>
      <c r="G35" s="283">
        <v>3</v>
      </c>
      <c r="H35" s="216"/>
      <c r="I35" s="279">
        <f>ROUND(G35*H35,2)</f>
        <v>0</v>
      </c>
      <c r="J35" s="255" t="s">
        <v>3622</v>
      </c>
      <c r="K35" s="62" t="s">
        <v>3567</v>
      </c>
      <c r="L35" s="281"/>
      <c r="M35" s="281"/>
      <c r="N35" s="256"/>
    </row>
    <row r="36" spans="1:14" ht="48" x14ac:dyDescent="0.2">
      <c r="A36" s="248" t="s">
        <v>3623</v>
      </c>
      <c r="B36" s="249" t="s">
        <v>3624</v>
      </c>
      <c r="C36" s="250"/>
      <c r="D36" s="250" t="s">
        <v>3625</v>
      </c>
      <c r="E36" s="250"/>
      <c r="F36" s="282" t="s">
        <v>11382</v>
      </c>
      <c r="G36" s="283">
        <v>4</v>
      </c>
      <c r="H36" s="216"/>
      <c r="I36" s="279">
        <f>ROUND(G36*H36,2)</f>
        <v>0</v>
      </c>
      <c r="J36" s="255" t="s">
        <v>3626</v>
      </c>
      <c r="K36" s="62" t="s">
        <v>3567</v>
      </c>
      <c r="L36" s="281"/>
      <c r="M36" s="281"/>
      <c r="N36" s="256"/>
    </row>
    <row r="37" spans="1:14" ht="84" x14ac:dyDescent="0.2">
      <c r="A37" s="288" t="s">
        <v>3627</v>
      </c>
      <c r="B37" s="249" t="s">
        <v>16196</v>
      </c>
      <c r="C37" s="289"/>
      <c r="D37" s="289" t="s">
        <v>3628</v>
      </c>
      <c r="E37" s="289"/>
      <c r="F37" s="251" t="s">
        <v>11382</v>
      </c>
      <c r="G37" s="252">
        <v>2</v>
      </c>
      <c r="H37" s="216"/>
      <c r="I37" s="279">
        <f>ROUND(G37*H37,2)</f>
        <v>0</v>
      </c>
      <c r="J37" s="287" t="s">
        <v>3629</v>
      </c>
      <c r="K37" s="62" t="s">
        <v>3567</v>
      </c>
      <c r="L37" s="281"/>
      <c r="M37" s="281"/>
      <c r="N37" s="278"/>
    </row>
    <row r="38" spans="1:14" x14ac:dyDescent="0.2">
      <c r="A38" s="285" t="s">
        <v>3630</v>
      </c>
      <c r="B38" s="285" t="s">
        <v>3631</v>
      </c>
      <c r="C38" s="285"/>
      <c r="D38" s="285" t="s">
        <v>3632</v>
      </c>
      <c r="E38" s="285"/>
      <c r="F38" s="2317"/>
      <c r="G38" s="2318"/>
      <c r="H38" s="2319"/>
      <c r="I38" s="2320">
        <f>SUM(I39:I41)</f>
        <v>0</v>
      </c>
      <c r="J38" s="2317"/>
      <c r="K38" s="2317"/>
      <c r="L38" s="336"/>
      <c r="M38" s="336"/>
      <c r="N38" s="336"/>
    </row>
    <row r="39" spans="1:14" ht="50.25" x14ac:dyDescent="0.2">
      <c r="A39" s="332" t="s">
        <v>3633</v>
      </c>
      <c r="B39" s="289" t="s">
        <v>3634</v>
      </c>
      <c r="C39" s="333"/>
      <c r="D39" s="333" t="s">
        <v>3635</v>
      </c>
      <c r="E39" s="333"/>
      <c r="F39" s="251" t="s">
        <v>1715</v>
      </c>
      <c r="G39" s="252">
        <v>60</v>
      </c>
      <c r="H39" s="216"/>
      <c r="I39" s="279">
        <f>ROUND(G39*H39,2)</f>
        <v>0</v>
      </c>
      <c r="J39" s="335" t="s">
        <v>3636</v>
      </c>
      <c r="K39" s="62" t="s">
        <v>3567</v>
      </c>
      <c r="L39" s="281"/>
      <c r="M39" s="281"/>
      <c r="N39" s="336"/>
    </row>
    <row r="40" spans="1:14" ht="24" x14ac:dyDescent="0.2">
      <c r="A40" s="332" t="s">
        <v>3637</v>
      </c>
      <c r="B40" s="289" t="s">
        <v>3638</v>
      </c>
      <c r="C40" s="333"/>
      <c r="D40" s="333" t="s">
        <v>3639</v>
      </c>
      <c r="E40" s="333"/>
      <c r="F40" s="251" t="s">
        <v>11382</v>
      </c>
      <c r="G40" s="252">
        <v>1</v>
      </c>
      <c r="H40" s="216"/>
      <c r="I40" s="279">
        <f>ROUND(G40*H40,2)</f>
        <v>0</v>
      </c>
      <c r="J40" s="335" t="s">
        <v>3640</v>
      </c>
      <c r="K40" s="62" t="s">
        <v>3567</v>
      </c>
      <c r="L40" s="281"/>
      <c r="M40" s="281"/>
      <c r="N40" s="336"/>
    </row>
    <row r="41" spans="1:14" ht="84" x14ac:dyDescent="0.2">
      <c r="A41" s="288" t="s">
        <v>3641</v>
      </c>
      <c r="B41" s="289" t="s">
        <v>16196</v>
      </c>
      <c r="C41" s="289"/>
      <c r="D41" s="289" t="s">
        <v>3628</v>
      </c>
      <c r="E41" s="289"/>
      <c r="F41" s="251" t="s">
        <v>11382</v>
      </c>
      <c r="G41" s="252">
        <v>2</v>
      </c>
      <c r="H41" s="216"/>
      <c r="I41" s="279">
        <f>ROUND(G41*H41,2)</f>
        <v>0</v>
      </c>
      <c r="J41" s="287" t="s">
        <v>3629</v>
      </c>
      <c r="K41" s="62" t="s">
        <v>3567</v>
      </c>
      <c r="L41" s="281"/>
      <c r="M41" s="281"/>
      <c r="N41" s="278"/>
    </row>
    <row r="42" spans="1:14" x14ac:dyDescent="0.2">
      <c r="A42" s="272" t="s">
        <v>3642</v>
      </c>
      <c r="B42" s="272" t="s">
        <v>3643</v>
      </c>
      <c r="C42" s="272"/>
      <c r="D42" s="272" t="s">
        <v>3644</v>
      </c>
      <c r="E42" s="272"/>
      <c r="F42" s="273"/>
      <c r="G42" s="274"/>
      <c r="H42" s="275"/>
      <c r="I42" s="276">
        <f>SUM(I43:I46)</f>
        <v>0</v>
      </c>
      <c r="J42" s="273"/>
      <c r="K42" s="273"/>
      <c r="L42" s="277"/>
      <c r="M42" s="277"/>
      <c r="N42" s="277"/>
    </row>
    <row r="43" spans="1:14" x14ac:dyDescent="0.2">
      <c r="A43" s="259" t="s">
        <v>3645</v>
      </c>
      <c r="B43" s="2315" t="s">
        <v>3646</v>
      </c>
      <c r="C43" s="261"/>
      <c r="D43" s="261" t="s">
        <v>3647</v>
      </c>
      <c r="E43" s="261"/>
      <c r="F43" s="282" t="s">
        <v>1715</v>
      </c>
      <c r="G43" s="283">
        <v>30</v>
      </c>
      <c r="H43" s="216"/>
      <c r="I43" s="279">
        <f>ROUND(G43*H43,2)</f>
        <v>0</v>
      </c>
      <c r="J43" s="263" t="s">
        <v>3648</v>
      </c>
      <c r="K43" s="62" t="s">
        <v>3567</v>
      </c>
      <c r="L43" s="251"/>
      <c r="M43" s="251"/>
      <c r="N43" s="264"/>
    </row>
    <row r="44" spans="1:14" x14ac:dyDescent="0.2">
      <c r="A44" s="259" t="s">
        <v>3649</v>
      </c>
      <c r="B44" s="249" t="s">
        <v>3650</v>
      </c>
      <c r="C44" s="261"/>
      <c r="D44" s="261" t="s">
        <v>3651</v>
      </c>
      <c r="E44" s="261"/>
      <c r="F44" s="282" t="s">
        <v>1715</v>
      </c>
      <c r="G44" s="283">
        <v>15</v>
      </c>
      <c r="H44" s="216"/>
      <c r="I44" s="279">
        <f>ROUND(G44*H44,2)</f>
        <v>0</v>
      </c>
      <c r="J44" s="263" t="s">
        <v>3652</v>
      </c>
      <c r="K44" s="62" t="s">
        <v>3567</v>
      </c>
      <c r="L44" s="251"/>
      <c r="M44" s="251"/>
      <c r="N44" s="264"/>
    </row>
    <row r="45" spans="1:14" x14ac:dyDescent="0.2">
      <c r="A45" s="259" t="s">
        <v>3653</v>
      </c>
      <c r="B45" s="249" t="s">
        <v>3654</v>
      </c>
      <c r="C45" s="261"/>
      <c r="D45" s="261" t="s">
        <v>3655</v>
      </c>
      <c r="E45" s="261"/>
      <c r="F45" s="282" t="s">
        <v>1715</v>
      </c>
      <c r="G45" s="283">
        <v>15</v>
      </c>
      <c r="H45" s="216"/>
      <c r="I45" s="279">
        <f>ROUND(G45*H45,2)</f>
        <v>0</v>
      </c>
      <c r="J45" s="263" t="s">
        <v>3656</v>
      </c>
      <c r="K45" s="62" t="s">
        <v>3567</v>
      </c>
      <c r="L45" s="251"/>
      <c r="M45" s="251"/>
      <c r="N45" s="264"/>
    </row>
    <row r="46" spans="1:14" ht="36" x14ac:dyDescent="0.2">
      <c r="A46" s="259" t="s">
        <v>3657</v>
      </c>
      <c r="B46" s="2315" t="s">
        <v>3123</v>
      </c>
      <c r="C46" s="261"/>
      <c r="D46" s="261" t="s">
        <v>3658</v>
      </c>
      <c r="E46" s="261"/>
      <c r="F46" s="282" t="s">
        <v>1715</v>
      </c>
      <c r="G46" s="283">
        <v>10</v>
      </c>
      <c r="H46" s="216"/>
      <c r="I46" s="279">
        <f>ROUND(G46*H46,2)</f>
        <v>0</v>
      </c>
      <c r="J46" s="263" t="s">
        <v>3659</v>
      </c>
      <c r="K46" s="62" t="s">
        <v>3567</v>
      </c>
      <c r="L46" s="251"/>
      <c r="M46" s="251"/>
      <c r="N46" s="264"/>
    </row>
    <row r="47" spans="1:14" x14ac:dyDescent="0.2">
      <c r="A47" s="272" t="s">
        <v>3660</v>
      </c>
      <c r="B47" s="272" t="s">
        <v>3661</v>
      </c>
      <c r="C47" s="272"/>
      <c r="D47" s="272" t="s">
        <v>3662</v>
      </c>
      <c r="E47" s="272"/>
      <c r="F47" s="273"/>
      <c r="G47" s="274"/>
      <c r="H47" s="275"/>
      <c r="I47" s="276">
        <f>SUM(I48:I48)</f>
        <v>0</v>
      </c>
      <c r="J47" s="273"/>
      <c r="K47" s="273"/>
      <c r="L47" s="277"/>
      <c r="M47" s="277"/>
      <c r="N47" s="277"/>
    </row>
    <row r="48" spans="1:14" ht="228" x14ac:dyDescent="0.2">
      <c r="A48" s="248" t="s">
        <v>3663</v>
      </c>
      <c r="B48" s="2315" t="s">
        <v>16197</v>
      </c>
      <c r="C48" s="250"/>
      <c r="D48" s="250" t="s">
        <v>3664</v>
      </c>
      <c r="E48" s="250"/>
      <c r="F48" s="282" t="s">
        <v>11382</v>
      </c>
      <c r="G48" s="283">
        <v>1</v>
      </c>
      <c r="H48" s="216"/>
      <c r="I48" s="279">
        <f>ROUND(G48*H48,2)</f>
        <v>0</v>
      </c>
      <c r="J48" s="255" t="s">
        <v>3665</v>
      </c>
      <c r="K48" s="62" t="s">
        <v>521</v>
      </c>
      <c r="L48" s="281" t="s">
        <v>16198</v>
      </c>
      <c r="M48" s="281" t="s">
        <v>2094</v>
      </c>
      <c r="N48" s="256"/>
    </row>
    <row r="49" spans="1:14" x14ac:dyDescent="0.2">
      <c r="A49" s="272" t="s">
        <v>3666</v>
      </c>
      <c r="B49" s="272" t="s">
        <v>3667</v>
      </c>
      <c r="C49" s="272"/>
      <c r="D49" s="272" t="s">
        <v>3668</v>
      </c>
      <c r="E49" s="272"/>
      <c r="F49" s="273"/>
      <c r="G49" s="274"/>
      <c r="H49" s="275"/>
      <c r="I49" s="276">
        <f>SUM(I50:I50)</f>
        <v>0</v>
      </c>
      <c r="J49" s="273"/>
      <c r="K49" s="273"/>
      <c r="L49" s="277"/>
      <c r="M49" s="277"/>
      <c r="N49" s="277"/>
    </row>
    <row r="50" spans="1:14" ht="168" x14ac:dyDescent="0.2">
      <c r="A50" s="248" t="s">
        <v>3669</v>
      </c>
      <c r="B50" s="2315" t="s">
        <v>3670</v>
      </c>
      <c r="C50" s="250"/>
      <c r="D50" s="250" t="s">
        <v>3671</v>
      </c>
      <c r="E50" s="250"/>
      <c r="F50" s="282" t="s">
        <v>11382</v>
      </c>
      <c r="G50" s="283">
        <v>1</v>
      </c>
      <c r="H50" s="216"/>
      <c r="I50" s="279">
        <f>ROUND(G50*H50,2)</f>
        <v>0</v>
      </c>
      <c r="J50" s="255" t="s">
        <v>16199</v>
      </c>
      <c r="K50" s="62" t="s">
        <v>3567</v>
      </c>
      <c r="L50" s="281"/>
      <c r="M50" s="281"/>
      <c r="N50" s="256"/>
    </row>
    <row r="51" spans="1:14" x14ac:dyDescent="0.2">
      <c r="A51" s="272" t="s">
        <v>3672</v>
      </c>
      <c r="B51" s="272" t="s">
        <v>3673</v>
      </c>
      <c r="C51" s="272"/>
      <c r="D51" s="272" t="s">
        <v>3674</v>
      </c>
      <c r="E51" s="272"/>
      <c r="F51" s="273"/>
      <c r="G51" s="274"/>
      <c r="H51" s="275"/>
      <c r="I51" s="276">
        <f>SUM(I52:I52)</f>
        <v>0</v>
      </c>
      <c r="J51" s="273"/>
      <c r="K51" s="273"/>
      <c r="L51" s="277"/>
      <c r="M51" s="277"/>
      <c r="N51" s="277"/>
    </row>
    <row r="52" spans="1:14" ht="132" x14ac:dyDescent="0.2">
      <c r="A52" s="248" t="s">
        <v>3675</v>
      </c>
      <c r="B52" s="2315" t="s">
        <v>16200</v>
      </c>
      <c r="C52" s="250"/>
      <c r="D52" s="250" t="s">
        <v>3676</v>
      </c>
      <c r="E52" s="250"/>
      <c r="F52" s="282" t="s">
        <v>11382</v>
      </c>
      <c r="G52" s="283">
        <v>1</v>
      </c>
      <c r="H52" s="216"/>
      <c r="I52" s="279">
        <f>ROUND(G52*H52,2)</f>
        <v>0</v>
      </c>
      <c r="J52" s="255" t="s">
        <v>3732</v>
      </c>
      <c r="K52" s="62" t="s">
        <v>3567</v>
      </c>
      <c r="L52" s="281"/>
      <c r="M52" s="281"/>
      <c r="N52" s="256"/>
    </row>
    <row r="53" spans="1:14" x14ac:dyDescent="0.2">
      <c r="A53" s="266" t="s">
        <v>2614</v>
      </c>
      <c r="B53" s="266" t="s">
        <v>3677</v>
      </c>
      <c r="C53" s="266"/>
      <c r="D53" s="266" t="s">
        <v>3677</v>
      </c>
      <c r="E53" s="266"/>
      <c r="F53" s="267"/>
      <c r="G53" s="268"/>
      <c r="H53" s="269"/>
      <c r="I53" s="270">
        <f>I54+I57+I59+I62+I69+I75+I79+I82+I84</f>
        <v>0</v>
      </c>
      <c r="J53" s="267"/>
      <c r="K53" s="267"/>
      <c r="L53" s="271"/>
      <c r="M53" s="271"/>
      <c r="N53" s="271"/>
    </row>
    <row r="54" spans="1:14" x14ac:dyDescent="0.2">
      <c r="A54" s="272" t="s">
        <v>2617</v>
      </c>
      <c r="B54" s="272" t="s">
        <v>3559</v>
      </c>
      <c r="C54" s="272"/>
      <c r="D54" s="272" t="s">
        <v>3560</v>
      </c>
      <c r="E54" s="272"/>
      <c r="F54" s="273"/>
      <c r="G54" s="274"/>
      <c r="H54" s="275"/>
      <c r="I54" s="276">
        <f>SUM(I55:I56)</f>
        <v>0</v>
      </c>
      <c r="J54" s="273"/>
      <c r="K54" s="273"/>
      <c r="L54" s="277"/>
      <c r="M54" s="277"/>
      <c r="N54" s="277"/>
    </row>
    <row r="55" spans="1:14" ht="324" x14ac:dyDescent="0.2">
      <c r="A55" s="248" t="s">
        <v>2620</v>
      </c>
      <c r="B55" s="249" t="s">
        <v>3678</v>
      </c>
      <c r="C55" s="250"/>
      <c r="D55" s="250" t="s">
        <v>3679</v>
      </c>
      <c r="E55" s="250"/>
      <c r="F55" s="251" t="s">
        <v>11382</v>
      </c>
      <c r="G55" s="252">
        <v>1</v>
      </c>
      <c r="H55" s="216"/>
      <c r="I55" s="279">
        <f>ROUND(G55*H55,2)</f>
        <v>0</v>
      </c>
      <c r="J55" s="255" t="s">
        <v>3680</v>
      </c>
      <c r="K55" s="337" t="s">
        <v>521</v>
      </c>
      <c r="L55" s="338" t="s">
        <v>3681</v>
      </c>
      <c r="M55" s="338" t="s">
        <v>16188</v>
      </c>
      <c r="N55" s="256"/>
    </row>
    <row r="56" spans="1:14" ht="36" x14ac:dyDescent="0.2">
      <c r="A56" s="248" t="s">
        <v>2624</v>
      </c>
      <c r="B56" s="249" t="s">
        <v>3682</v>
      </c>
      <c r="C56" s="250"/>
      <c r="D56" s="250" t="s">
        <v>3569</v>
      </c>
      <c r="E56" s="250"/>
      <c r="F56" s="251" t="s">
        <v>11382</v>
      </c>
      <c r="G56" s="252">
        <v>1</v>
      </c>
      <c r="H56" s="216"/>
      <c r="I56" s="279">
        <f>ROUND(G56*H56,2)</f>
        <v>0</v>
      </c>
      <c r="J56" s="255" t="s">
        <v>3570</v>
      </c>
      <c r="K56" s="337" t="s">
        <v>3567</v>
      </c>
      <c r="L56" s="338"/>
      <c r="M56" s="338"/>
      <c r="N56" s="256"/>
    </row>
    <row r="57" spans="1:14" x14ac:dyDescent="0.2">
      <c r="A57" s="272" t="s">
        <v>2640</v>
      </c>
      <c r="B57" s="272" t="s">
        <v>3571</v>
      </c>
      <c r="C57" s="272"/>
      <c r="D57" s="272" t="s">
        <v>3572</v>
      </c>
      <c r="E57" s="272"/>
      <c r="F57" s="273"/>
      <c r="G57" s="274"/>
      <c r="H57" s="275"/>
      <c r="I57" s="275">
        <f>SUM(I58)</f>
        <v>0</v>
      </c>
      <c r="J57" s="273"/>
      <c r="K57" s="273"/>
      <c r="L57" s="277"/>
      <c r="M57" s="277"/>
      <c r="N57" s="277"/>
    </row>
    <row r="58" spans="1:14" ht="300" x14ac:dyDescent="0.2">
      <c r="A58" s="248" t="s">
        <v>2643</v>
      </c>
      <c r="B58" s="249" t="s">
        <v>16184</v>
      </c>
      <c r="C58" s="250"/>
      <c r="D58" s="250" t="s">
        <v>3574</v>
      </c>
      <c r="E58" s="250"/>
      <c r="F58" s="251" t="s">
        <v>385</v>
      </c>
      <c r="G58" s="252">
        <v>1</v>
      </c>
      <c r="H58" s="216"/>
      <c r="I58" s="279">
        <f>ROUND(G58*H58,2)</f>
        <v>0</v>
      </c>
      <c r="J58" s="255" t="s">
        <v>3575</v>
      </c>
      <c r="K58" s="337" t="s">
        <v>521</v>
      </c>
      <c r="L58" s="338" t="s">
        <v>3683</v>
      </c>
      <c r="M58" s="338" t="s">
        <v>2094</v>
      </c>
      <c r="N58" s="256"/>
    </row>
    <row r="59" spans="1:14" x14ac:dyDescent="0.2">
      <c r="A59" s="272" t="s">
        <v>2650</v>
      </c>
      <c r="B59" s="272" t="s">
        <v>3576</v>
      </c>
      <c r="C59" s="272"/>
      <c r="D59" s="272" t="s">
        <v>3577</v>
      </c>
      <c r="E59" s="272"/>
      <c r="F59" s="273"/>
      <c r="G59" s="274"/>
      <c r="H59" s="275"/>
      <c r="I59" s="276">
        <f>SUM(I60:I61)</f>
        <v>0</v>
      </c>
      <c r="J59" s="273"/>
      <c r="K59" s="273"/>
      <c r="L59" s="277"/>
      <c r="M59" s="277"/>
      <c r="N59" s="277"/>
    </row>
    <row r="60" spans="1:14" ht="276" x14ac:dyDescent="0.2">
      <c r="A60" s="248" t="s">
        <v>2653</v>
      </c>
      <c r="B60" s="249" t="s">
        <v>16201</v>
      </c>
      <c r="C60" s="250"/>
      <c r="D60" s="250" t="s">
        <v>3684</v>
      </c>
      <c r="E60" s="250"/>
      <c r="F60" s="251" t="s">
        <v>11382</v>
      </c>
      <c r="G60" s="252">
        <v>1</v>
      </c>
      <c r="H60" s="216"/>
      <c r="I60" s="279">
        <f>ROUND(G60*H60,2)</f>
        <v>0</v>
      </c>
      <c r="J60" s="255" t="s">
        <v>3685</v>
      </c>
      <c r="K60" s="337" t="s">
        <v>521</v>
      </c>
      <c r="L60" s="338" t="s">
        <v>3686</v>
      </c>
      <c r="M60" s="338" t="s">
        <v>16188</v>
      </c>
      <c r="N60" s="256"/>
    </row>
    <row r="61" spans="1:14" ht="216" x14ac:dyDescent="0.2">
      <c r="A61" s="248" t="s">
        <v>2657</v>
      </c>
      <c r="B61" s="249" t="s">
        <v>3687</v>
      </c>
      <c r="C61" s="250"/>
      <c r="D61" s="250" t="s">
        <v>3688</v>
      </c>
      <c r="E61" s="250"/>
      <c r="F61" s="251" t="s">
        <v>11382</v>
      </c>
      <c r="G61" s="252">
        <v>1</v>
      </c>
      <c r="H61" s="216"/>
      <c r="I61" s="279">
        <f>ROUND(G61*H61,2)</f>
        <v>0</v>
      </c>
      <c r="J61" s="255" t="s">
        <v>3689</v>
      </c>
      <c r="K61" s="337" t="s">
        <v>521</v>
      </c>
      <c r="L61" s="338" t="s">
        <v>3690</v>
      </c>
      <c r="M61" s="338" t="s">
        <v>16190</v>
      </c>
      <c r="N61" s="256"/>
    </row>
    <row r="62" spans="1:14" x14ac:dyDescent="0.2">
      <c r="A62" s="272" t="s">
        <v>3691</v>
      </c>
      <c r="B62" s="272" t="s">
        <v>3584</v>
      </c>
      <c r="C62" s="272"/>
      <c r="D62" s="272" t="s">
        <v>3585</v>
      </c>
      <c r="E62" s="272"/>
      <c r="F62" s="273"/>
      <c r="G62" s="274"/>
      <c r="H62" s="275"/>
      <c r="I62" s="276">
        <f>SUM(I63:I68)</f>
        <v>0</v>
      </c>
      <c r="J62" s="273"/>
      <c r="K62" s="273"/>
      <c r="L62" s="277"/>
      <c r="M62" s="277"/>
      <c r="N62" s="277"/>
    </row>
    <row r="63" spans="1:14" ht="409.5" x14ac:dyDescent="0.2">
      <c r="A63" s="248" t="s">
        <v>3692</v>
      </c>
      <c r="B63" s="249" t="s">
        <v>19008</v>
      </c>
      <c r="C63" s="250"/>
      <c r="D63" s="250" t="s">
        <v>19009</v>
      </c>
      <c r="E63" s="250"/>
      <c r="F63" s="282" t="s">
        <v>11382</v>
      </c>
      <c r="G63" s="283">
        <v>1</v>
      </c>
      <c r="H63" s="216"/>
      <c r="I63" s="279">
        <f t="shared" ref="I63:I68" si="2">ROUND(G63*H63,2)</f>
        <v>0</v>
      </c>
      <c r="J63" s="255" t="s">
        <v>3587</v>
      </c>
      <c r="K63" s="337" t="s">
        <v>521</v>
      </c>
      <c r="L63" s="338" t="s">
        <v>3693</v>
      </c>
      <c r="M63" s="338" t="s">
        <v>2094</v>
      </c>
      <c r="N63" s="256"/>
    </row>
    <row r="64" spans="1:14" ht="192" x14ac:dyDescent="0.2">
      <c r="A64" s="248" t="s">
        <v>3694</v>
      </c>
      <c r="B64" s="249" t="s">
        <v>16192</v>
      </c>
      <c r="C64" s="250"/>
      <c r="D64" s="250" t="s">
        <v>3590</v>
      </c>
      <c r="E64" s="250"/>
      <c r="F64" s="282" t="s">
        <v>11382</v>
      </c>
      <c r="G64" s="283">
        <v>1</v>
      </c>
      <c r="H64" s="216"/>
      <c r="I64" s="279">
        <f t="shared" si="2"/>
        <v>0</v>
      </c>
      <c r="J64" s="255" t="s">
        <v>3591</v>
      </c>
      <c r="K64" s="337" t="s">
        <v>3567</v>
      </c>
      <c r="L64" s="338"/>
      <c r="M64" s="338"/>
      <c r="N64" s="256"/>
    </row>
    <row r="65" spans="1:14" ht="96" x14ac:dyDescent="0.2">
      <c r="A65" s="248" t="s">
        <v>3696</v>
      </c>
      <c r="B65" s="249" t="s">
        <v>3593</v>
      </c>
      <c r="C65" s="250"/>
      <c r="D65" s="250" t="s">
        <v>3594</v>
      </c>
      <c r="E65" s="250"/>
      <c r="F65" s="282" t="s">
        <v>11382</v>
      </c>
      <c r="G65" s="283">
        <v>2</v>
      </c>
      <c r="H65" s="216"/>
      <c r="I65" s="279">
        <f t="shared" si="2"/>
        <v>0</v>
      </c>
      <c r="J65" s="255" t="s">
        <v>3595</v>
      </c>
      <c r="K65" s="337" t="s">
        <v>521</v>
      </c>
      <c r="L65" s="338" t="s">
        <v>3695</v>
      </c>
      <c r="M65" s="338" t="s">
        <v>2094</v>
      </c>
      <c r="N65" s="256"/>
    </row>
    <row r="66" spans="1:14" ht="96" x14ac:dyDescent="0.2">
      <c r="A66" s="248" t="s">
        <v>3697</v>
      </c>
      <c r="B66" s="249" t="s">
        <v>16194</v>
      </c>
      <c r="C66" s="250"/>
      <c r="D66" s="250" t="s">
        <v>3598</v>
      </c>
      <c r="E66" s="250"/>
      <c r="F66" s="282" t="s">
        <v>11382</v>
      </c>
      <c r="G66" s="283">
        <v>2</v>
      </c>
      <c r="H66" s="216"/>
      <c r="I66" s="279">
        <f t="shared" si="2"/>
        <v>0</v>
      </c>
      <c r="J66" s="255" t="s">
        <v>3599</v>
      </c>
      <c r="K66" s="337" t="s">
        <v>521</v>
      </c>
      <c r="L66" s="338" t="s">
        <v>16202</v>
      </c>
      <c r="M66" s="338" t="s">
        <v>2094</v>
      </c>
      <c r="N66" s="256"/>
    </row>
    <row r="67" spans="1:14" ht="24" x14ac:dyDescent="0.2">
      <c r="A67" s="248" t="s">
        <v>3698</v>
      </c>
      <c r="B67" s="249" t="s">
        <v>3601</v>
      </c>
      <c r="C67" s="250"/>
      <c r="D67" s="250" t="s">
        <v>3602</v>
      </c>
      <c r="E67" s="250"/>
      <c r="F67" s="282" t="s">
        <v>11382</v>
      </c>
      <c r="G67" s="283">
        <v>1</v>
      </c>
      <c r="H67" s="216"/>
      <c r="I67" s="279">
        <f t="shared" si="2"/>
        <v>0</v>
      </c>
      <c r="J67" s="255" t="s">
        <v>3603</v>
      </c>
      <c r="K67" s="337" t="s">
        <v>3567</v>
      </c>
      <c r="L67" s="338"/>
      <c r="M67" s="338"/>
      <c r="N67" s="256"/>
    </row>
    <row r="68" spans="1:14" ht="24" x14ac:dyDescent="0.2">
      <c r="A68" s="248" t="s">
        <v>3699</v>
      </c>
      <c r="B68" s="249" t="s">
        <v>3605</v>
      </c>
      <c r="C68" s="250"/>
      <c r="D68" s="250" t="s">
        <v>3606</v>
      </c>
      <c r="E68" s="250"/>
      <c r="F68" s="282" t="s">
        <v>11382</v>
      </c>
      <c r="G68" s="283">
        <v>1</v>
      </c>
      <c r="H68" s="216"/>
      <c r="I68" s="279">
        <f t="shared" si="2"/>
        <v>0</v>
      </c>
      <c r="J68" s="255" t="s">
        <v>3607</v>
      </c>
      <c r="K68" s="337" t="s">
        <v>3567</v>
      </c>
      <c r="L68" s="338"/>
      <c r="M68" s="338"/>
      <c r="N68" s="256"/>
    </row>
    <row r="69" spans="1:14" x14ac:dyDescent="0.2">
      <c r="A69" s="272" t="s">
        <v>3700</v>
      </c>
      <c r="B69" s="272" t="s">
        <v>3609</v>
      </c>
      <c r="C69" s="272"/>
      <c r="D69" s="284" t="s">
        <v>3610</v>
      </c>
      <c r="E69" s="272"/>
      <c r="F69" s="273"/>
      <c r="G69" s="274"/>
      <c r="H69" s="275"/>
      <c r="I69" s="276">
        <f>SUM(I70:I74)</f>
        <v>0</v>
      </c>
      <c r="J69" s="273"/>
      <c r="K69" s="273"/>
      <c r="L69" s="277"/>
      <c r="M69" s="277"/>
      <c r="N69" s="277"/>
    </row>
    <row r="70" spans="1:14" ht="14.25" x14ac:dyDescent="0.2">
      <c r="A70" s="248" t="s">
        <v>3701</v>
      </c>
      <c r="B70" s="249" t="s">
        <v>3702</v>
      </c>
      <c r="C70" s="250"/>
      <c r="D70" s="250" t="s">
        <v>3613</v>
      </c>
      <c r="E70" s="250"/>
      <c r="F70" s="282" t="s">
        <v>1715</v>
      </c>
      <c r="G70" s="283">
        <v>45</v>
      </c>
      <c r="H70" s="216"/>
      <c r="I70" s="279">
        <f>ROUND(G70*H70,2)</f>
        <v>0</v>
      </c>
      <c r="J70" s="255" t="s">
        <v>3614</v>
      </c>
      <c r="K70" s="337" t="s">
        <v>3567</v>
      </c>
      <c r="L70" s="338"/>
      <c r="M70" s="338"/>
      <c r="N70" s="256"/>
    </row>
    <row r="71" spans="1:14" ht="38.25" x14ac:dyDescent="0.2">
      <c r="A71" s="248" t="s">
        <v>3703</v>
      </c>
      <c r="B71" s="249" t="s">
        <v>3704</v>
      </c>
      <c r="C71" s="250"/>
      <c r="D71" s="250" t="s">
        <v>3705</v>
      </c>
      <c r="E71" s="250"/>
      <c r="F71" s="282" t="s">
        <v>385</v>
      </c>
      <c r="G71" s="283">
        <v>3</v>
      </c>
      <c r="H71" s="216"/>
      <c r="I71" s="279">
        <f>ROUND(G71*H71,2)</f>
        <v>0</v>
      </c>
      <c r="J71" s="255" t="s">
        <v>3706</v>
      </c>
      <c r="K71" s="337" t="s">
        <v>3567</v>
      </c>
      <c r="L71" s="338"/>
      <c r="M71" s="338"/>
      <c r="N71" s="256"/>
    </row>
    <row r="72" spans="1:14" ht="38.25" x14ac:dyDescent="0.2">
      <c r="A72" s="248" t="s">
        <v>3707</v>
      </c>
      <c r="B72" s="249" t="s">
        <v>3620</v>
      </c>
      <c r="C72" s="250"/>
      <c r="D72" s="250" t="s">
        <v>3708</v>
      </c>
      <c r="E72" s="250"/>
      <c r="F72" s="282" t="s">
        <v>385</v>
      </c>
      <c r="G72" s="283">
        <v>3</v>
      </c>
      <c r="H72" s="216"/>
      <c r="I72" s="279">
        <f>ROUND(G72*H72,2)</f>
        <v>0</v>
      </c>
      <c r="J72" s="255" t="s">
        <v>3709</v>
      </c>
      <c r="K72" s="337" t="s">
        <v>3567</v>
      </c>
      <c r="L72" s="338"/>
      <c r="M72" s="338"/>
      <c r="N72" s="256"/>
    </row>
    <row r="73" spans="1:14" ht="48" x14ac:dyDescent="0.2">
      <c r="A73" s="248" t="s">
        <v>3710</v>
      </c>
      <c r="B73" s="249" t="s">
        <v>3624</v>
      </c>
      <c r="C73" s="250"/>
      <c r="D73" s="250" t="s">
        <v>3625</v>
      </c>
      <c r="E73" s="250"/>
      <c r="F73" s="282" t="s">
        <v>11382</v>
      </c>
      <c r="G73" s="283">
        <v>4</v>
      </c>
      <c r="H73" s="216"/>
      <c r="I73" s="279">
        <f>ROUND(G73*H73,2)</f>
        <v>0</v>
      </c>
      <c r="J73" s="255" t="s">
        <v>3626</v>
      </c>
      <c r="K73" s="337" t="s">
        <v>3567</v>
      </c>
      <c r="L73" s="338"/>
      <c r="M73" s="338"/>
      <c r="N73" s="256"/>
    </row>
    <row r="74" spans="1:14" ht="84" x14ac:dyDescent="0.2">
      <c r="A74" s="288" t="s">
        <v>3711</v>
      </c>
      <c r="B74" s="249" t="s">
        <v>16203</v>
      </c>
      <c r="C74" s="289"/>
      <c r="D74" s="289" t="s">
        <v>3712</v>
      </c>
      <c r="E74" s="289"/>
      <c r="F74" s="251" t="s">
        <v>11382</v>
      </c>
      <c r="G74" s="252">
        <v>1</v>
      </c>
      <c r="H74" s="216"/>
      <c r="I74" s="279">
        <f>ROUND(G74*H74,2)</f>
        <v>0</v>
      </c>
      <c r="J74" s="287" t="s">
        <v>3713</v>
      </c>
      <c r="K74" s="337" t="s">
        <v>3567</v>
      </c>
      <c r="L74" s="338"/>
      <c r="M74" s="338"/>
      <c r="N74" s="278"/>
    </row>
    <row r="75" spans="1:14" x14ac:dyDescent="0.2">
      <c r="A75" s="272" t="s">
        <v>3714</v>
      </c>
      <c r="B75" s="272" t="s">
        <v>3631</v>
      </c>
      <c r="C75" s="272"/>
      <c r="D75" s="285" t="s">
        <v>3632</v>
      </c>
      <c r="E75" s="272"/>
      <c r="F75" s="273"/>
      <c r="G75" s="274"/>
      <c r="H75" s="275"/>
      <c r="I75" s="276">
        <f>SUM(I76:I78)</f>
        <v>0</v>
      </c>
      <c r="J75" s="273"/>
      <c r="K75" s="273"/>
      <c r="L75" s="277"/>
      <c r="M75" s="277"/>
      <c r="N75" s="277"/>
    </row>
    <row r="76" spans="1:14" ht="50.25" x14ac:dyDescent="0.2">
      <c r="A76" s="248" t="s">
        <v>3715</v>
      </c>
      <c r="B76" s="289" t="s">
        <v>3716</v>
      </c>
      <c r="C76" s="250"/>
      <c r="D76" s="250" t="s">
        <v>3717</v>
      </c>
      <c r="E76" s="250"/>
      <c r="F76" s="282" t="s">
        <v>1715</v>
      </c>
      <c r="G76" s="283">
        <v>60</v>
      </c>
      <c r="H76" s="216"/>
      <c r="I76" s="279">
        <f>ROUND(G76*H76,2)</f>
        <v>0</v>
      </c>
      <c r="J76" s="255" t="s">
        <v>3718</v>
      </c>
      <c r="K76" s="337" t="s">
        <v>3567</v>
      </c>
      <c r="L76" s="338"/>
      <c r="M76" s="338"/>
      <c r="N76" s="256"/>
    </row>
    <row r="77" spans="1:14" ht="24" x14ac:dyDescent="0.2">
      <c r="A77" s="248" t="s">
        <v>3719</v>
      </c>
      <c r="B77" s="249" t="s">
        <v>3638</v>
      </c>
      <c r="C77" s="250"/>
      <c r="D77" s="250" t="s">
        <v>3639</v>
      </c>
      <c r="E77" s="250"/>
      <c r="F77" s="282" t="s">
        <v>11382</v>
      </c>
      <c r="G77" s="283">
        <v>1</v>
      </c>
      <c r="H77" s="216"/>
      <c r="I77" s="279">
        <f>ROUND(G77*H77,2)</f>
        <v>0</v>
      </c>
      <c r="J77" s="255" t="s">
        <v>3640</v>
      </c>
      <c r="K77" s="337" t="s">
        <v>3567</v>
      </c>
      <c r="L77" s="338"/>
      <c r="M77" s="338"/>
      <c r="N77" s="256"/>
    </row>
    <row r="78" spans="1:14" ht="84" x14ac:dyDescent="0.2">
      <c r="A78" s="288" t="s">
        <v>3720</v>
      </c>
      <c r="B78" s="249" t="s">
        <v>16203</v>
      </c>
      <c r="C78" s="289"/>
      <c r="D78" s="289" t="s">
        <v>3712</v>
      </c>
      <c r="E78" s="289"/>
      <c r="F78" s="251" t="s">
        <v>11382</v>
      </c>
      <c r="G78" s="252">
        <v>1</v>
      </c>
      <c r="H78" s="216"/>
      <c r="I78" s="279">
        <f>ROUND(G78*H78,2)</f>
        <v>0</v>
      </c>
      <c r="J78" s="287" t="s">
        <v>3713</v>
      </c>
      <c r="K78" s="337" t="s">
        <v>3567</v>
      </c>
      <c r="L78" s="338"/>
      <c r="M78" s="338"/>
      <c r="N78" s="278"/>
    </row>
    <row r="79" spans="1:14" s="63" customFormat="1" x14ac:dyDescent="0.2">
      <c r="A79" s="285" t="s">
        <v>3721</v>
      </c>
      <c r="B79" s="285" t="s">
        <v>3643</v>
      </c>
      <c r="C79" s="285"/>
      <c r="D79" s="272" t="s">
        <v>3644</v>
      </c>
      <c r="E79" s="285"/>
      <c r="F79" s="2317"/>
      <c r="G79" s="2318"/>
      <c r="H79" s="2319"/>
      <c r="I79" s="2320">
        <f>SUM(I80:I81)</f>
        <v>0</v>
      </c>
      <c r="J79" s="2317"/>
      <c r="K79" s="2317"/>
      <c r="L79" s="2321"/>
      <c r="M79" s="2321"/>
      <c r="N79" s="2321"/>
    </row>
    <row r="80" spans="1:14" x14ac:dyDescent="0.2">
      <c r="A80" s="288" t="s">
        <v>3722</v>
      </c>
      <c r="B80" s="2315" t="s">
        <v>3723</v>
      </c>
      <c r="C80" s="289"/>
      <c r="D80" s="289" t="s">
        <v>3724</v>
      </c>
      <c r="E80" s="289"/>
      <c r="F80" s="251" t="s">
        <v>1715</v>
      </c>
      <c r="G80" s="252">
        <v>30</v>
      </c>
      <c r="H80" s="216"/>
      <c r="I80" s="279">
        <f>ROUND(G80*H80,2)</f>
        <v>0</v>
      </c>
      <c r="J80" s="263" t="s">
        <v>3725</v>
      </c>
      <c r="K80" s="337" t="s">
        <v>3567</v>
      </c>
      <c r="L80" s="469"/>
      <c r="M80" s="469"/>
      <c r="N80" s="278"/>
    </row>
    <row r="81" spans="1:14" ht="36" x14ac:dyDescent="0.2">
      <c r="A81" s="259" t="s">
        <v>3726</v>
      </c>
      <c r="B81" s="2315" t="s">
        <v>3123</v>
      </c>
      <c r="C81" s="261"/>
      <c r="D81" s="261" t="s">
        <v>3658</v>
      </c>
      <c r="E81" s="261"/>
      <c r="F81" s="282" t="s">
        <v>1715</v>
      </c>
      <c r="G81" s="283">
        <v>5</v>
      </c>
      <c r="H81" s="216"/>
      <c r="I81" s="279">
        <f>ROUND(G81*H81,2)</f>
        <v>0</v>
      </c>
      <c r="J81" s="263" t="s">
        <v>3659</v>
      </c>
      <c r="K81" s="337" t="s">
        <v>3567</v>
      </c>
      <c r="L81" s="469"/>
      <c r="M81" s="469"/>
      <c r="N81" s="264"/>
    </row>
    <row r="82" spans="1:14" x14ac:dyDescent="0.2">
      <c r="A82" s="272" t="s">
        <v>3727</v>
      </c>
      <c r="B82" s="272" t="s">
        <v>3667</v>
      </c>
      <c r="C82" s="272"/>
      <c r="D82" s="272" t="s">
        <v>3668</v>
      </c>
      <c r="E82" s="272"/>
      <c r="F82" s="273"/>
      <c r="G82" s="274"/>
      <c r="H82" s="275"/>
      <c r="I82" s="276">
        <f>SUM(I83:I83)</f>
        <v>0</v>
      </c>
      <c r="J82" s="273"/>
      <c r="K82" s="273"/>
      <c r="L82" s="277"/>
      <c r="M82" s="277"/>
      <c r="N82" s="277"/>
    </row>
    <row r="83" spans="1:14" ht="156" x14ac:dyDescent="0.2">
      <c r="A83" s="248" t="s">
        <v>3728</v>
      </c>
      <c r="B83" s="2315" t="s">
        <v>3729</v>
      </c>
      <c r="C83" s="250"/>
      <c r="D83" s="250" t="s">
        <v>3671</v>
      </c>
      <c r="E83" s="250"/>
      <c r="F83" s="282" t="s">
        <v>11382</v>
      </c>
      <c r="G83" s="283">
        <v>1</v>
      </c>
      <c r="H83" s="216"/>
      <c r="I83" s="279">
        <f>ROUND(G83*H83,2)</f>
        <v>0</v>
      </c>
      <c r="J83" s="255" t="s">
        <v>16199</v>
      </c>
      <c r="K83" s="337" t="s">
        <v>3567</v>
      </c>
      <c r="L83" s="338"/>
      <c r="M83" s="338"/>
      <c r="N83" s="256"/>
    </row>
    <row r="84" spans="1:14" x14ac:dyDescent="0.2">
      <c r="A84" s="272" t="s">
        <v>3730</v>
      </c>
      <c r="B84" s="272" t="s">
        <v>3673</v>
      </c>
      <c r="C84" s="272"/>
      <c r="D84" s="272" t="s">
        <v>3674</v>
      </c>
      <c r="E84" s="272"/>
      <c r="F84" s="273"/>
      <c r="G84" s="274"/>
      <c r="H84" s="275"/>
      <c r="I84" s="276">
        <f>SUM(I85:I85)</f>
        <v>0</v>
      </c>
      <c r="J84" s="273"/>
      <c r="K84" s="273"/>
      <c r="L84" s="277"/>
      <c r="M84" s="277"/>
      <c r="N84" s="277"/>
    </row>
    <row r="85" spans="1:14" ht="132" x14ac:dyDescent="0.2">
      <c r="A85" s="248" t="s">
        <v>3731</v>
      </c>
      <c r="B85" s="2315" t="s">
        <v>16200</v>
      </c>
      <c r="C85" s="250"/>
      <c r="D85" s="250" t="s">
        <v>3676</v>
      </c>
      <c r="E85" s="250"/>
      <c r="F85" s="282" t="s">
        <v>11382</v>
      </c>
      <c r="G85" s="283">
        <v>1</v>
      </c>
      <c r="H85" s="216"/>
      <c r="I85" s="279">
        <f>ROUND(G85*H85,2)</f>
        <v>0</v>
      </c>
      <c r="J85" s="255" t="s">
        <v>3732</v>
      </c>
      <c r="K85" s="337" t="s">
        <v>3567</v>
      </c>
      <c r="L85" s="338"/>
      <c r="M85" s="338"/>
      <c r="N85" s="256"/>
    </row>
    <row r="86" spans="1:14" x14ac:dyDescent="0.2">
      <c r="A86" s="266" t="s">
        <v>2673</v>
      </c>
      <c r="B86" s="266" t="s">
        <v>3733</v>
      </c>
      <c r="C86" s="266"/>
      <c r="D86" s="266" t="s">
        <v>3733</v>
      </c>
      <c r="E86" s="266"/>
      <c r="F86" s="267"/>
      <c r="G86" s="268"/>
      <c r="H86" s="269"/>
      <c r="I86" s="270">
        <f>I87+I90+I92+I95+I102+I108+I112+I115+I117</f>
        <v>0</v>
      </c>
      <c r="J86" s="267"/>
      <c r="K86" s="267"/>
      <c r="L86" s="271"/>
      <c r="M86" s="271"/>
      <c r="N86" s="271"/>
    </row>
    <row r="87" spans="1:14" x14ac:dyDescent="0.2">
      <c r="A87" s="272" t="s">
        <v>2676</v>
      </c>
      <c r="B87" s="272" t="s">
        <v>3559</v>
      </c>
      <c r="C87" s="272"/>
      <c r="D87" s="272" t="s">
        <v>3560</v>
      </c>
      <c r="E87" s="272"/>
      <c r="F87" s="273"/>
      <c r="G87" s="274"/>
      <c r="H87" s="275"/>
      <c r="I87" s="276">
        <f>SUM(I88:I89)</f>
        <v>0</v>
      </c>
      <c r="J87" s="273"/>
      <c r="K87" s="273"/>
      <c r="L87" s="277"/>
      <c r="M87" s="277"/>
      <c r="N87" s="277"/>
    </row>
    <row r="88" spans="1:14" ht="324" x14ac:dyDescent="0.2">
      <c r="A88" s="248" t="s">
        <v>2679</v>
      </c>
      <c r="B88" s="249" t="s">
        <v>3678</v>
      </c>
      <c r="C88" s="250"/>
      <c r="D88" s="250" t="s">
        <v>3679</v>
      </c>
      <c r="E88" s="250"/>
      <c r="F88" s="251" t="s">
        <v>11382</v>
      </c>
      <c r="G88" s="252">
        <v>1</v>
      </c>
      <c r="H88" s="216"/>
      <c r="I88" s="279">
        <f>ROUND(G88*H88,2)</f>
        <v>0</v>
      </c>
      <c r="J88" s="255" t="s">
        <v>3680</v>
      </c>
      <c r="K88" s="280" t="s">
        <v>521</v>
      </c>
      <c r="L88" s="338" t="s">
        <v>3734</v>
      </c>
      <c r="M88" s="338" t="s">
        <v>16188</v>
      </c>
      <c r="N88" s="256"/>
    </row>
    <row r="89" spans="1:14" ht="36" x14ac:dyDescent="0.2">
      <c r="A89" s="248" t="s">
        <v>2683</v>
      </c>
      <c r="B89" s="249" t="s">
        <v>3682</v>
      </c>
      <c r="C89" s="250"/>
      <c r="D89" s="250" t="s">
        <v>3569</v>
      </c>
      <c r="E89" s="250"/>
      <c r="F89" s="251" t="s">
        <v>11382</v>
      </c>
      <c r="G89" s="252">
        <v>1</v>
      </c>
      <c r="H89" s="216"/>
      <c r="I89" s="279">
        <f>ROUND(G89*H89,2)</f>
        <v>0</v>
      </c>
      <c r="J89" s="255" t="s">
        <v>3570</v>
      </c>
      <c r="K89" s="280" t="s">
        <v>3567</v>
      </c>
      <c r="L89" s="338"/>
      <c r="M89" s="338"/>
      <c r="N89" s="256"/>
    </row>
    <row r="90" spans="1:14" x14ac:dyDescent="0.2">
      <c r="A90" s="272" t="s">
        <v>3735</v>
      </c>
      <c r="B90" s="272" t="s">
        <v>3571</v>
      </c>
      <c r="C90" s="272"/>
      <c r="D90" s="272" t="s">
        <v>3572</v>
      </c>
      <c r="E90" s="272"/>
      <c r="F90" s="273"/>
      <c r="G90" s="274"/>
      <c r="H90" s="275"/>
      <c r="I90" s="275">
        <f>SUM(I91)</f>
        <v>0</v>
      </c>
      <c r="J90" s="273"/>
      <c r="K90" s="273"/>
      <c r="L90" s="277"/>
      <c r="M90" s="277"/>
      <c r="N90" s="277"/>
    </row>
    <row r="91" spans="1:14" ht="300" x14ac:dyDescent="0.2">
      <c r="A91" s="248" t="s">
        <v>3736</v>
      </c>
      <c r="B91" s="249" t="s">
        <v>16184</v>
      </c>
      <c r="C91" s="250"/>
      <c r="D91" s="250" t="s">
        <v>3574</v>
      </c>
      <c r="E91" s="250"/>
      <c r="F91" s="251" t="s">
        <v>385</v>
      </c>
      <c r="G91" s="252">
        <v>1</v>
      </c>
      <c r="H91" s="216"/>
      <c r="I91" s="279">
        <f>ROUND(G91*H91,2)</f>
        <v>0</v>
      </c>
      <c r="J91" s="255" t="s">
        <v>3575</v>
      </c>
      <c r="K91" s="280" t="s">
        <v>521</v>
      </c>
      <c r="L91" s="338" t="s">
        <v>3737</v>
      </c>
      <c r="M91" s="338" t="s">
        <v>2094</v>
      </c>
      <c r="N91" s="256"/>
    </row>
    <row r="92" spans="1:14" x14ac:dyDescent="0.2">
      <c r="A92" s="272" t="s">
        <v>3738</v>
      </c>
      <c r="B92" s="272" t="s">
        <v>3576</v>
      </c>
      <c r="C92" s="272"/>
      <c r="D92" s="272" t="s">
        <v>3577</v>
      </c>
      <c r="E92" s="272"/>
      <c r="F92" s="273"/>
      <c r="G92" s="274"/>
      <c r="H92" s="275"/>
      <c r="I92" s="276">
        <f>SUM(I93:I94)</f>
        <v>0</v>
      </c>
      <c r="J92" s="273"/>
      <c r="K92" s="273"/>
      <c r="L92" s="277"/>
      <c r="M92" s="277"/>
      <c r="N92" s="277"/>
    </row>
    <row r="93" spans="1:14" ht="276" x14ac:dyDescent="0.2">
      <c r="A93" s="248" t="s">
        <v>3739</v>
      </c>
      <c r="B93" s="249" t="s">
        <v>16204</v>
      </c>
      <c r="C93" s="250"/>
      <c r="D93" s="250" t="s">
        <v>3740</v>
      </c>
      <c r="E93" s="250"/>
      <c r="F93" s="251" t="s">
        <v>11382</v>
      </c>
      <c r="G93" s="252">
        <v>1</v>
      </c>
      <c r="H93" s="216"/>
      <c r="I93" s="279">
        <f>ROUND(G93*H93,2)</f>
        <v>0</v>
      </c>
      <c r="J93" s="255" t="s">
        <v>3741</v>
      </c>
      <c r="K93" s="337" t="s">
        <v>521</v>
      </c>
      <c r="L93" s="338" t="s">
        <v>3742</v>
      </c>
      <c r="M93" s="338" t="s">
        <v>16188</v>
      </c>
      <c r="N93" s="256"/>
    </row>
    <row r="94" spans="1:14" ht="216" x14ac:dyDescent="0.2">
      <c r="A94" s="248" t="s">
        <v>3743</v>
      </c>
      <c r="B94" s="249" t="s">
        <v>3744</v>
      </c>
      <c r="C94" s="250"/>
      <c r="D94" s="250" t="s">
        <v>3745</v>
      </c>
      <c r="E94" s="250"/>
      <c r="F94" s="251" t="s">
        <v>11382</v>
      </c>
      <c r="G94" s="252">
        <v>1</v>
      </c>
      <c r="H94" s="216"/>
      <c r="I94" s="279">
        <f>ROUND(G94*H94,2)</f>
        <v>0</v>
      </c>
      <c r="J94" s="255" t="s">
        <v>3746</v>
      </c>
      <c r="K94" s="337" t="s">
        <v>521</v>
      </c>
      <c r="L94" s="338" t="s">
        <v>3747</v>
      </c>
      <c r="M94" s="338" t="s">
        <v>16190</v>
      </c>
      <c r="N94" s="256"/>
    </row>
    <row r="95" spans="1:14" x14ac:dyDescent="0.2">
      <c r="A95" s="272" t="s">
        <v>3748</v>
      </c>
      <c r="B95" s="272" t="s">
        <v>3584</v>
      </c>
      <c r="C95" s="272"/>
      <c r="D95" s="272" t="s">
        <v>3585</v>
      </c>
      <c r="E95" s="272"/>
      <c r="F95" s="273"/>
      <c r="G95" s="274"/>
      <c r="H95" s="275"/>
      <c r="I95" s="276">
        <f>SUM(I96:I101)</f>
        <v>0</v>
      </c>
      <c r="J95" s="273"/>
      <c r="K95" s="273"/>
      <c r="L95" s="277"/>
      <c r="M95" s="277"/>
      <c r="N95" s="277"/>
    </row>
    <row r="96" spans="1:14" ht="409.5" x14ac:dyDescent="0.2">
      <c r="A96" s="248" t="s">
        <v>3749</v>
      </c>
      <c r="B96" s="249" t="s">
        <v>19008</v>
      </c>
      <c r="C96" s="250"/>
      <c r="D96" s="250" t="s">
        <v>19009</v>
      </c>
      <c r="E96" s="250"/>
      <c r="F96" s="282" t="s">
        <v>11382</v>
      </c>
      <c r="G96" s="283">
        <v>1</v>
      </c>
      <c r="H96" s="216"/>
      <c r="I96" s="279">
        <f t="shared" ref="I96:I101" si="3">ROUND(G96*H96,2)</f>
        <v>0</v>
      </c>
      <c r="J96" s="255" t="s">
        <v>3587</v>
      </c>
      <c r="K96" s="280" t="s">
        <v>521</v>
      </c>
      <c r="L96" s="338" t="s">
        <v>3750</v>
      </c>
      <c r="M96" s="338" t="s">
        <v>2094</v>
      </c>
      <c r="N96" s="256"/>
    </row>
    <row r="97" spans="1:14" ht="192" x14ac:dyDescent="0.2">
      <c r="A97" s="248" t="s">
        <v>3751</v>
      </c>
      <c r="B97" s="249" t="s">
        <v>16192</v>
      </c>
      <c r="C97" s="250"/>
      <c r="D97" s="250" t="s">
        <v>3590</v>
      </c>
      <c r="E97" s="250"/>
      <c r="F97" s="282" t="s">
        <v>11382</v>
      </c>
      <c r="G97" s="283">
        <v>1</v>
      </c>
      <c r="H97" s="216"/>
      <c r="I97" s="279">
        <f t="shared" si="3"/>
        <v>0</v>
      </c>
      <c r="J97" s="255" t="s">
        <v>3591</v>
      </c>
      <c r="K97" s="280" t="s">
        <v>3567</v>
      </c>
      <c r="L97" s="338"/>
      <c r="M97" s="338"/>
      <c r="N97" s="256"/>
    </row>
    <row r="98" spans="1:14" ht="96" x14ac:dyDescent="0.2">
      <c r="A98" s="248" t="s">
        <v>3753</v>
      </c>
      <c r="B98" s="249" t="s">
        <v>3593</v>
      </c>
      <c r="C98" s="250"/>
      <c r="D98" s="250" t="s">
        <v>3594</v>
      </c>
      <c r="E98" s="250"/>
      <c r="F98" s="282" t="s">
        <v>11382</v>
      </c>
      <c r="G98" s="283">
        <v>2</v>
      </c>
      <c r="H98" s="216"/>
      <c r="I98" s="279">
        <f t="shared" si="3"/>
        <v>0</v>
      </c>
      <c r="J98" s="255" t="s">
        <v>3595</v>
      </c>
      <c r="K98" s="280" t="s">
        <v>521</v>
      </c>
      <c r="L98" s="338" t="s">
        <v>3752</v>
      </c>
      <c r="M98" s="338" t="s">
        <v>2094</v>
      </c>
      <c r="N98" s="256"/>
    </row>
    <row r="99" spans="1:14" ht="96" x14ac:dyDescent="0.2">
      <c r="A99" s="248" t="s">
        <v>3754</v>
      </c>
      <c r="B99" s="249" t="s">
        <v>16194</v>
      </c>
      <c r="C99" s="250"/>
      <c r="D99" s="250" t="s">
        <v>3598</v>
      </c>
      <c r="E99" s="250"/>
      <c r="F99" s="282" t="s">
        <v>11382</v>
      </c>
      <c r="G99" s="283">
        <v>2</v>
      </c>
      <c r="H99" s="216"/>
      <c r="I99" s="279">
        <f t="shared" si="3"/>
        <v>0</v>
      </c>
      <c r="J99" s="255" t="s">
        <v>3599</v>
      </c>
      <c r="K99" s="280" t="s">
        <v>521</v>
      </c>
      <c r="L99" s="338" t="s">
        <v>16205</v>
      </c>
      <c r="M99" s="338" t="s">
        <v>2094</v>
      </c>
      <c r="N99" s="256"/>
    </row>
    <row r="100" spans="1:14" ht="24" x14ac:dyDescent="0.2">
      <c r="A100" s="248" t="s">
        <v>3755</v>
      </c>
      <c r="B100" s="249" t="s">
        <v>3601</v>
      </c>
      <c r="C100" s="250"/>
      <c r="D100" s="250" t="s">
        <v>3602</v>
      </c>
      <c r="E100" s="250"/>
      <c r="F100" s="282" t="s">
        <v>11382</v>
      </c>
      <c r="G100" s="283">
        <v>1</v>
      </c>
      <c r="H100" s="216"/>
      <c r="I100" s="279">
        <f t="shared" si="3"/>
        <v>0</v>
      </c>
      <c r="J100" s="255" t="s">
        <v>3603</v>
      </c>
      <c r="K100" s="280" t="s">
        <v>3567</v>
      </c>
      <c r="L100" s="338"/>
      <c r="M100" s="338"/>
      <c r="N100" s="256"/>
    </row>
    <row r="101" spans="1:14" ht="24" x14ac:dyDescent="0.2">
      <c r="A101" s="248" t="s">
        <v>3756</v>
      </c>
      <c r="B101" s="249" t="s">
        <v>3605</v>
      </c>
      <c r="C101" s="250"/>
      <c r="D101" s="250" t="s">
        <v>3606</v>
      </c>
      <c r="E101" s="250"/>
      <c r="F101" s="282" t="s">
        <v>11382</v>
      </c>
      <c r="G101" s="283">
        <v>1</v>
      </c>
      <c r="H101" s="216"/>
      <c r="I101" s="279">
        <f t="shared" si="3"/>
        <v>0</v>
      </c>
      <c r="J101" s="255" t="s">
        <v>3607</v>
      </c>
      <c r="K101" s="280" t="s">
        <v>3567</v>
      </c>
      <c r="L101" s="338"/>
      <c r="M101" s="338"/>
      <c r="N101" s="256"/>
    </row>
    <row r="102" spans="1:14" x14ac:dyDescent="0.2">
      <c r="A102" s="272" t="s">
        <v>3757</v>
      </c>
      <c r="B102" s="272" t="s">
        <v>3609</v>
      </c>
      <c r="C102" s="272"/>
      <c r="D102" s="284" t="s">
        <v>3610</v>
      </c>
      <c r="E102" s="272"/>
      <c r="F102" s="273"/>
      <c r="G102" s="274"/>
      <c r="H102" s="275"/>
      <c r="I102" s="276">
        <f>SUM(I103:I107)</f>
        <v>0</v>
      </c>
      <c r="J102" s="273"/>
      <c r="K102" s="273"/>
      <c r="L102" s="277"/>
      <c r="M102" s="277"/>
      <c r="N102" s="277"/>
    </row>
    <row r="103" spans="1:14" ht="14.25" x14ac:dyDescent="0.2">
      <c r="A103" s="248" t="s">
        <v>3758</v>
      </c>
      <c r="B103" s="249" t="s">
        <v>3702</v>
      </c>
      <c r="C103" s="250"/>
      <c r="D103" s="250" t="s">
        <v>3613</v>
      </c>
      <c r="E103" s="250"/>
      <c r="F103" s="282" t="s">
        <v>1715</v>
      </c>
      <c r="G103" s="283">
        <v>45</v>
      </c>
      <c r="H103" s="216"/>
      <c r="I103" s="279">
        <f>ROUND(G103*H103,2)</f>
        <v>0</v>
      </c>
      <c r="J103" s="255" t="s">
        <v>3614</v>
      </c>
      <c r="K103" s="280" t="s">
        <v>3567</v>
      </c>
      <c r="L103" s="338"/>
      <c r="M103" s="338"/>
      <c r="N103" s="256"/>
    </row>
    <row r="104" spans="1:14" ht="38.25" x14ac:dyDescent="0.2">
      <c r="A104" s="248" t="s">
        <v>3759</v>
      </c>
      <c r="B104" s="249" t="s">
        <v>3704</v>
      </c>
      <c r="C104" s="250"/>
      <c r="D104" s="250" t="s">
        <v>3705</v>
      </c>
      <c r="E104" s="250"/>
      <c r="F104" s="282" t="s">
        <v>385</v>
      </c>
      <c r="G104" s="283">
        <v>3</v>
      </c>
      <c r="H104" s="216"/>
      <c r="I104" s="279">
        <f>ROUND(G104*H104,2)</f>
        <v>0</v>
      </c>
      <c r="J104" s="255" t="s">
        <v>3706</v>
      </c>
      <c r="K104" s="280" t="s">
        <v>3567</v>
      </c>
      <c r="L104" s="338"/>
      <c r="M104" s="338"/>
      <c r="N104" s="256"/>
    </row>
    <row r="105" spans="1:14" ht="38.25" x14ac:dyDescent="0.2">
      <c r="A105" s="248" t="s">
        <v>3760</v>
      </c>
      <c r="B105" s="249" t="s">
        <v>3620</v>
      </c>
      <c r="C105" s="250"/>
      <c r="D105" s="250" t="s">
        <v>3708</v>
      </c>
      <c r="E105" s="250"/>
      <c r="F105" s="282" t="s">
        <v>385</v>
      </c>
      <c r="G105" s="283">
        <v>3</v>
      </c>
      <c r="H105" s="216"/>
      <c r="I105" s="279">
        <f>ROUND(G105*H105,2)</f>
        <v>0</v>
      </c>
      <c r="J105" s="255" t="s">
        <v>3709</v>
      </c>
      <c r="K105" s="280" t="s">
        <v>3567</v>
      </c>
      <c r="L105" s="338"/>
      <c r="M105" s="338"/>
      <c r="N105" s="256"/>
    </row>
    <row r="106" spans="1:14" ht="48" x14ac:dyDescent="0.2">
      <c r="A106" s="248" t="s">
        <v>3761</v>
      </c>
      <c r="B106" s="249" t="s">
        <v>3624</v>
      </c>
      <c r="C106" s="250"/>
      <c r="D106" s="250" t="s">
        <v>3625</v>
      </c>
      <c r="E106" s="250"/>
      <c r="F106" s="282" t="s">
        <v>11382</v>
      </c>
      <c r="G106" s="283">
        <v>4</v>
      </c>
      <c r="H106" s="216"/>
      <c r="I106" s="279">
        <f>ROUND(G106*H106,2)</f>
        <v>0</v>
      </c>
      <c r="J106" s="255" t="s">
        <v>3626</v>
      </c>
      <c r="K106" s="280" t="s">
        <v>3567</v>
      </c>
      <c r="L106" s="338"/>
      <c r="M106" s="338"/>
      <c r="N106" s="256"/>
    </row>
    <row r="107" spans="1:14" ht="84" x14ac:dyDescent="0.2">
      <c r="A107" s="288" t="s">
        <v>3762</v>
      </c>
      <c r="B107" s="249" t="s">
        <v>16203</v>
      </c>
      <c r="C107" s="289"/>
      <c r="D107" s="289" t="s">
        <v>3712</v>
      </c>
      <c r="E107" s="289"/>
      <c r="F107" s="251" t="s">
        <v>11382</v>
      </c>
      <c r="G107" s="252">
        <v>1</v>
      </c>
      <c r="H107" s="216"/>
      <c r="I107" s="279">
        <f>ROUND(G107*H107,2)</f>
        <v>0</v>
      </c>
      <c r="J107" s="287" t="s">
        <v>3713</v>
      </c>
      <c r="K107" s="280" t="s">
        <v>3567</v>
      </c>
      <c r="L107" s="338"/>
      <c r="M107" s="338"/>
      <c r="N107" s="278"/>
    </row>
    <row r="108" spans="1:14" s="63" customFormat="1" x14ac:dyDescent="0.2">
      <c r="A108" s="285" t="s">
        <v>3763</v>
      </c>
      <c r="B108" s="285" t="s">
        <v>3631</v>
      </c>
      <c r="C108" s="285"/>
      <c r="D108" s="285" t="s">
        <v>3632</v>
      </c>
      <c r="E108" s="285"/>
      <c r="F108" s="2317"/>
      <c r="G108" s="2318"/>
      <c r="H108" s="2319"/>
      <c r="I108" s="2320">
        <f>SUM(I109:I111)</f>
        <v>0</v>
      </c>
      <c r="J108" s="2317"/>
      <c r="K108" s="2317"/>
      <c r="L108" s="2321"/>
      <c r="M108" s="2321"/>
      <c r="N108" s="2321"/>
    </row>
    <row r="109" spans="1:14" ht="50.25" x14ac:dyDescent="0.2">
      <c r="A109" s="332" t="s">
        <v>3764</v>
      </c>
      <c r="B109" s="289" t="s">
        <v>3716</v>
      </c>
      <c r="C109" s="333"/>
      <c r="D109" s="333" t="s">
        <v>3717</v>
      </c>
      <c r="E109" s="333"/>
      <c r="F109" s="251" t="s">
        <v>1715</v>
      </c>
      <c r="G109" s="252">
        <v>60</v>
      </c>
      <c r="H109" s="216"/>
      <c r="I109" s="279">
        <f>ROUND(G109*H109,2)</f>
        <v>0</v>
      </c>
      <c r="J109" s="255" t="s">
        <v>3718</v>
      </c>
      <c r="K109" s="280" t="s">
        <v>3567</v>
      </c>
      <c r="L109" s="338"/>
      <c r="M109" s="338"/>
      <c r="N109" s="336"/>
    </row>
    <row r="110" spans="1:14" ht="24" x14ac:dyDescent="0.2">
      <c r="A110" s="332" t="s">
        <v>3765</v>
      </c>
      <c r="B110" s="289" t="s">
        <v>3766</v>
      </c>
      <c r="C110" s="333"/>
      <c r="D110" s="333" t="s">
        <v>3639</v>
      </c>
      <c r="E110" s="333"/>
      <c r="F110" s="251" t="s">
        <v>11382</v>
      </c>
      <c r="G110" s="252">
        <v>1</v>
      </c>
      <c r="H110" s="216"/>
      <c r="I110" s="279">
        <f>ROUND(G110*H110,2)</f>
        <v>0</v>
      </c>
      <c r="J110" s="255" t="s">
        <v>3640</v>
      </c>
      <c r="K110" s="280" t="s">
        <v>3567</v>
      </c>
      <c r="L110" s="338"/>
      <c r="M110" s="338"/>
      <c r="N110" s="336"/>
    </row>
    <row r="111" spans="1:14" ht="84" x14ac:dyDescent="0.2">
      <c r="A111" s="288" t="s">
        <v>3767</v>
      </c>
      <c r="B111" s="249" t="s">
        <v>16203</v>
      </c>
      <c r="C111" s="289"/>
      <c r="D111" s="289" t="s">
        <v>3712</v>
      </c>
      <c r="E111" s="289"/>
      <c r="F111" s="251" t="s">
        <v>11382</v>
      </c>
      <c r="G111" s="252">
        <v>1</v>
      </c>
      <c r="H111" s="216"/>
      <c r="I111" s="279">
        <f>ROUND(G111*H111,2)</f>
        <v>0</v>
      </c>
      <c r="J111" s="287" t="s">
        <v>3713</v>
      </c>
      <c r="K111" s="280" t="s">
        <v>3567</v>
      </c>
      <c r="L111" s="338"/>
      <c r="M111" s="338"/>
      <c r="N111" s="278"/>
    </row>
    <row r="112" spans="1:14" s="63" customFormat="1" x14ac:dyDescent="0.2">
      <c r="A112" s="285" t="s">
        <v>3768</v>
      </c>
      <c r="B112" s="285" t="s">
        <v>3643</v>
      </c>
      <c r="C112" s="285"/>
      <c r="D112" s="272" t="s">
        <v>3644</v>
      </c>
      <c r="E112" s="285"/>
      <c r="F112" s="2317"/>
      <c r="G112" s="2318"/>
      <c r="H112" s="2319"/>
      <c r="I112" s="2320">
        <f>SUM(I113:I114)</f>
        <v>0</v>
      </c>
      <c r="J112" s="2317"/>
      <c r="K112" s="2317"/>
      <c r="L112" s="2321"/>
      <c r="M112" s="2321"/>
      <c r="N112" s="2321"/>
    </row>
    <row r="113" spans="1:14" x14ac:dyDescent="0.2">
      <c r="A113" s="288" t="s">
        <v>3769</v>
      </c>
      <c r="B113" s="2315" t="s">
        <v>3723</v>
      </c>
      <c r="C113" s="289"/>
      <c r="D113" s="289" t="s">
        <v>3724</v>
      </c>
      <c r="E113" s="289"/>
      <c r="F113" s="251" t="s">
        <v>1715</v>
      </c>
      <c r="G113" s="252">
        <v>30</v>
      </c>
      <c r="H113" s="216"/>
      <c r="I113" s="279">
        <f>ROUND(G113*H113,2)</f>
        <v>0</v>
      </c>
      <c r="J113" s="263" t="s">
        <v>3725</v>
      </c>
      <c r="K113" s="280" t="s">
        <v>3567</v>
      </c>
      <c r="L113" s="338"/>
      <c r="M113" s="338"/>
      <c r="N113" s="278"/>
    </row>
    <row r="114" spans="1:14" ht="36" x14ac:dyDescent="0.2">
      <c r="A114" s="259" t="s">
        <v>3770</v>
      </c>
      <c r="B114" s="2315" t="s">
        <v>3123</v>
      </c>
      <c r="C114" s="261"/>
      <c r="D114" s="261" t="s">
        <v>3658</v>
      </c>
      <c r="E114" s="261"/>
      <c r="F114" s="282" t="s">
        <v>1715</v>
      </c>
      <c r="G114" s="283">
        <v>5</v>
      </c>
      <c r="H114" s="216"/>
      <c r="I114" s="279">
        <f>ROUND(G114*H114,2)</f>
        <v>0</v>
      </c>
      <c r="J114" s="263" t="s">
        <v>3659</v>
      </c>
      <c r="K114" s="280" t="s">
        <v>3567</v>
      </c>
      <c r="L114" s="338"/>
      <c r="M114" s="338"/>
      <c r="N114" s="264"/>
    </row>
    <row r="115" spans="1:14" s="63" customFormat="1" x14ac:dyDescent="0.2">
      <c r="A115" s="285" t="s">
        <v>3771</v>
      </c>
      <c r="B115" s="285" t="s">
        <v>3667</v>
      </c>
      <c r="C115" s="285"/>
      <c r="D115" s="272" t="s">
        <v>3668</v>
      </c>
      <c r="E115" s="285"/>
      <c r="F115" s="2317"/>
      <c r="G115" s="2318"/>
      <c r="H115" s="2319"/>
      <c r="I115" s="2320">
        <f>SUM(I116:I116)</f>
        <v>0</v>
      </c>
      <c r="J115" s="2317"/>
      <c r="K115" s="2317"/>
      <c r="L115" s="2321"/>
      <c r="M115" s="2321"/>
      <c r="N115" s="2321"/>
    </row>
    <row r="116" spans="1:14" ht="156" x14ac:dyDescent="0.2">
      <c r="A116" s="288" t="s">
        <v>3772</v>
      </c>
      <c r="B116" s="2315" t="s">
        <v>3729</v>
      </c>
      <c r="C116" s="261"/>
      <c r="D116" s="261" t="s">
        <v>3671</v>
      </c>
      <c r="E116" s="261"/>
      <c r="F116" s="282" t="s">
        <v>11382</v>
      </c>
      <c r="G116" s="283">
        <v>1</v>
      </c>
      <c r="H116" s="216"/>
      <c r="I116" s="279">
        <f>ROUND(G116*H116,2)</f>
        <v>0</v>
      </c>
      <c r="J116" s="263" t="s">
        <v>16199</v>
      </c>
      <c r="K116" s="280" t="s">
        <v>3567</v>
      </c>
      <c r="L116" s="338"/>
      <c r="M116" s="338"/>
      <c r="N116" s="278"/>
    </row>
    <row r="117" spans="1:14" s="63" customFormat="1" x14ac:dyDescent="0.2">
      <c r="A117" s="2322" t="s">
        <v>3773</v>
      </c>
      <c r="B117" s="2322" t="s">
        <v>3673</v>
      </c>
      <c r="C117" s="2322"/>
      <c r="D117" s="272" t="s">
        <v>3674</v>
      </c>
      <c r="E117" s="2322"/>
      <c r="F117" s="2323"/>
      <c r="G117" s="1217"/>
      <c r="H117" s="2324"/>
      <c r="I117" s="2325">
        <f>SUM(I118:I118)</f>
        <v>0</v>
      </c>
      <c r="J117" s="2323"/>
      <c r="K117" s="2323"/>
      <c r="L117" s="292"/>
      <c r="M117" s="292"/>
      <c r="N117" s="292"/>
    </row>
    <row r="118" spans="1:14" ht="132" x14ac:dyDescent="0.2">
      <c r="A118" s="288" t="s">
        <v>3774</v>
      </c>
      <c r="B118" s="2315" t="s">
        <v>16200</v>
      </c>
      <c r="C118" s="261"/>
      <c r="D118" s="261" t="s">
        <v>3676</v>
      </c>
      <c r="E118" s="261"/>
      <c r="F118" s="282" t="s">
        <v>11382</v>
      </c>
      <c r="G118" s="283">
        <v>1</v>
      </c>
      <c r="H118" s="216"/>
      <c r="I118" s="279">
        <f>ROUND(G118*H118,2)</f>
        <v>0</v>
      </c>
      <c r="J118" s="263" t="s">
        <v>3732</v>
      </c>
      <c r="K118" s="280" t="s">
        <v>3567</v>
      </c>
      <c r="L118" s="338"/>
      <c r="M118" s="338"/>
      <c r="N118" s="278"/>
    </row>
    <row r="119" spans="1:14" x14ac:dyDescent="0.2">
      <c r="A119" s="266" t="s">
        <v>3427</v>
      </c>
      <c r="B119" s="266" t="s">
        <v>3775</v>
      </c>
      <c r="C119" s="266"/>
      <c r="D119" s="266" t="s">
        <v>3775</v>
      </c>
      <c r="E119" s="266"/>
      <c r="F119" s="267"/>
      <c r="G119" s="268"/>
      <c r="H119" s="269"/>
      <c r="I119" s="270">
        <f>I120+I123+I125+I128+I135+I141+I145+I148+I150</f>
        <v>0</v>
      </c>
      <c r="J119" s="267"/>
      <c r="K119" s="267"/>
      <c r="L119" s="271"/>
      <c r="M119" s="271"/>
      <c r="N119" s="271"/>
    </row>
    <row r="120" spans="1:14" x14ac:dyDescent="0.2">
      <c r="A120" s="272" t="s">
        <v>3430</v>
      </c>
      <c r="B120" s="272" t="s">
        <v>3559</v>
      </c>
      <c r="C120" s="272"/>
      <c r="D120" s="272" t="s">
        <v>3560</v>
      </c>
      <c r="E120" s="272"/>
      <c r="F120" s="273"/>
      <c r="G120" s="274"/>
      <c r="H120" s="275"/>
      <c r="I120" s="276">
        <f>SUM(I121:I122)</f>
        <v>0</v>
      </c>
      <c r="J120" s="273"/>
      <c r="K120" s="273"/>
      <c r="L120" s="277"/>
      <c r="M120" s="277"/>
      <c r="N120" s="277"/>
    </row>
    <row r="121" spans="1:14" ht="324" x14ac:dyDescent="0.2">
      <c r="A121" s="248" t="s">
        <v>3433</v>
      </c>
      <c r="B121" s="2315" t="s">
        <v>3678</v>
      </c>
      <c r="C121" s="250"/>
      <c r="D121" s="250" t="s">
        <v>3679</v>
      </c>
      <c r="E121" s="250"/>
      <c r="F121" s="251" t="s">
        <v>11382</v>
      </c>
      <c r="G121" s="252">
        <v>1</v>
      </c>
      <c r="H121" s="216"/>
      <c r="I121" s="279">
        <f>ROUND(G121*H121,2)</f>
        <v>0</v>
      </c>
      <c r="J121" s="255" t="s">
        <v>3680</v>
      </c>
      <c r="K121" s="280" t="s">
        <v>521</v>
      </c>
      <c r="L121" s="281" t="s">
        <v>3776</v>
      </c>
      <c r="M121" s="281" t="s">
        <v>16188</v>
      </c>
      <c r="N121" s="256"/>
    </row>
    <row r="122" spans="1:14" ht="36" x14ac:dyDescent="0.2">
      <c r="A122" s="248" t="s">
        <v>3437</v>
      </c>
      <c r="B122" s="249" t="s">
        <v>3682</v>
      </c>
      <c r="C122" s="250"/>
      <c r="D122" s="250" t="s">
        <v>3569</v>
      </c>
      <c r="E122" s="250"/>
      <c r="F122" s="251" t="s">
        <v>11382</v>
      </c>
      <c r="G122" s="252">
        <v>1</v>
      </c>
      <c r="H122" s="216"/>
      <c r="I122" s="279">
        <f>ROUND(G122*H122,2)</f>
        <v>0</v>
      </c>
      <c r="J122" s="255" t="s">
        <v>3570</v>
      </c>
      <c r="K122" s="280" t="s">
        <v>3567</v>
      </c>
      <c r="L122" s="281"/>
      <c r="M122" s="281"/>
      <c r="N122" s="256"/>
    </row>
    <row r="123" spans="1:14" x14ac:dyDescent="0.2">
      <c r="A123" s="272" t="s">
        <v>3473</v>
      </c>
      <c r="B123" s="272" t="s">
        <v>3571</v>
      </c>
      <c r="C123" s="272"/>
      <c r="D123" s="272" t="s">
        <v>3572</v>
      </c>
      <c r="E123" s="272"/>
      <c r="F123" s="273"/>
      <c r="G123" s="274"/>
      <c r="H123" s="275"/>
      <c r="I123" s="275">
        <f>SUM(I124)</f>
        <v>0</v>
      </c>
      <c r="J123" s="273"/>
      <c r="K123" s="273"/>
      <c r="L123" s="277"/>
      <c r="M123" s="277"/>
      <c r="N123" s="277"/>
    </row>
    <row r="124" spans="1:14" ht="300" x14ac:dyDescent="0.2">
      <c r="A124" s="248" t="s">
        <v>3476</v>
      </c>
      <c r="B124" s="249" t="s">
        <v>16184</v>
      </c>
      <c r="C124" s="250"/>
      <c r="D124" s="250" t="s">
        <v>3574</v>
      </c>
      <c r="E124" s="250"/>
      <c r="F124" s="251" t="s">
        <v>385</v>
      </c>
      <c r="G124" s="252">
        <v>1</v>
      </c>
      <c r="H124" s="216"/>
      <c r="I124" s="279">
        <f>ROUND(G124*H124,2)</f>
        <v>0</v>
      </c>
      <c r="J124" s="255" t="s">
        <v>3575</v>
      </c>
      <c r="K124" s="280" t="s">
        <v>521</v>
      </c>
      <c r="L124" s="281" t="s">
        <v>3777</v>
      </c>
      <c r="M124" s="281" t="s">
        <v>2094</v>
      </c>
      <c r="N124" s="256"/>
    </row>
    <row r="125" spans="1:14" x14ac:dyDescent="0.2">
      <c r="A125" s="272" t="s">
        <v>3479</v>
      </c>
      <c r="B125" s="272" t="s">
        <v>3576</v>
      </c>
      <c r="C125" s="272"/>
      <c r="D125" s="272" t="s">
        <v>3577</v>
      </c>
      <c r="E125" s="272"/>
      <c r="F125" s="273"/>
      <c r="G125" s="274"/>
      <c r="H125" s="275"/>
      <c r="I125" s="276">
        <f>SUM(I126:I127)</f>
        <v>0</v>
      </c>
      <c r="J125" s="273"/>
      <c r="K125" s="273"/>
      <c r="L125" s="277"/>
      <c r="M125" s="277"/>
      <c r="N125" s="277"/>
    </row>
    <row r="126" spans="1:14" ht="276" x14ac:dyDescent="0.2">
      <c r="A126" s="248" t="s">
        <v>3482</v>
      </c>
      <c r="B126" s="249" t="s">
        <v>16206</v>
      </c>
      <c r="C126" s="250"/>
      <c r="D126" s="250" t="s">
        <v>3778</v>
      </c>
      <c r="E126" s="250"/>
      <c r="F126" s="251" t="s">
        <v>11382</v>
      </c>
      <c r="G126" s="252">
        <v>1</v>
      </c>
      <c r="H126" s="216"/>
      <c r="I126" s="279">
        <f>ROUND(G126*H126,2)</f>
        <v>0</v>
      </c>
      <c r="J126" s="255" t="s">
        <v>3779</v>
      </c>
      <c r="K126" s="280" t="s">
        <v>521</v>
      </c>
      <c r="L126" s="281" t="s">
        <v>3780</v>
      </c>
      <c r="M126" s="281" t="s">
        <v>16188</v>
      </c>
      <c r="N126" s="256"/>
    </row>
    <row r="127" spans="1:14" ht="216" x14ac:dyDescent="0.2">
      <c r="A127" s="248" t="s">
        <v>3486</v>
      </c>
      <c r="B127" s="249" t="s">
        <v>3781</v>
      </c>
      <c r="C127" s="250"/>
      <c r="D127" s="250" t="s">
        <v>3782</v>
      </c>
      <c r="E127" s="250"/>
      <c r="F127" s="251" t="s">
        <v>11382</v>
      </c>
      <c r="G127" s="252">
        <v>1</v>
      </c>
      <c r="H127" s="216"/>
      <c r="I127" s="279">
        <f>ROUND(G127*H127,2)</f>
        <v>0</v>
      </c>
      <c r="J127" s="255" t="s">
        <v>3783</v>
      </c>
      <c r="K127" s="280" t="s">
        <v>521</v>
      </c>
      <c r="L127" s="281" t="s">
        <v>3784</v>
      </c>
      <c r="M127" s="281" t="s">
        <v>16190</v>
      </c>
      <c r="N127" s="256"/>
    </row>
    <row r="128" spans="1:14" x14ac:dyDescent="0.2">
      <c r="A128" s="272" t="s">
        <v>3498</v>
      </c>
      <c r="B128" s="272" t="s">
        <v>3584</v>
      </c>
      <c r="C128" s="272"/>
      <c r="D128" s="272" t="s">
        <v>3585</v>
      </c>
      <c r="E128" s="272"/>
      <c r="F128" s="273"/>
      <c r="G128" s="274"/>
      <c r="H128" s="275"/>
      <c r="I128" s="276">
        <f>SUM(I129:I134)</f>
        <v>0</v>
      </c>
      <c r="J128" s="273"/>
      <c r="K128" s="273"/>
      <c r="L128" s="277"/>
      <c r="M128" s="277"/>
      <c r="N128" s="277"/>
    </row>
    <row r="129" spans="1:14" ht="409.5" x14ac:dyDescent="0.2">
      <c r="A129" s="332" t="s">
        <v>3500</v>
      </c>
      <c r="B129" s="289" t="s">
        <v>19008</v>
      </c>
      <c r="C129" s="333"/>
      <c r="D129" s="333" t="s">
        <v>19009</v>
      </c>
      <c r="E129" s="333"/>
      <c r="F129" s="251" t="s">
        <v>11382</v>
      </c>
      <c r="G129" s="252">
        <v>1</v>
      </c>
      <c r="H129" s="216"/>
      <c r="I129" s="279">
        <f t="shared" ref="I129:I134" si="4">ROUND(G129*H129,2)</f>
        <v>0</v>
      </c>
      <c r="J129" s="255" t="s">
        <v>3587</v>
      </c>
      <c r="K129" s="280" t="s">
        <v>521</v>
      </c>
      <c r="L129" s="281" t="s">
        <v>3785</v>
      </c>
      <c r="M129" s="281" t="s">
        <v>2094</v>
      </c>
      <c r="N129" s="336"/>
    </row>
    <row r="130" spans="1:14" ht="192" x14ac:dyDescent="0.2">
      <c r="A130" s="332" t="s">
        <v>3504</v>
      </c>
      <c r="B130" s="289" t="s">
        <v>16192</v>
      </c>
      <c r="C130" s="333"/>
      <c r="D130" s="333" t="s">
        <v>3590</v>
      </c>
      <c r="E130" s="333"/>
      <c r="F130" s="251" t="s">
        <v>11382</v>
      </c>
      <c r="G130" s="252">
        <v>1</v>
      </c>
      <c r="H130" s="216"/>
      <c r="I130" s="279">
        <f t="shared" si="4"/>
        <v>0</v>
      </c>
      <c r="J130" s="255" t="s">
        <v>3591</v>
      </c>
      <c r="K130" s="280" t="s">
        <v>3567</v>
      </c>
      <c r="L130" s="281"/>
      <c r="M130" s="281"/>
      <c r="N130" s="336"/>
    </row>
    <row r="131" spans="1:14" ht="96" x14ac:dyDescent="0.2">
      <c r="A131" s="332" t="s">
        <v>3508</v>
      </c>
      <c r="B131" s="289" t="s">
        <v>3593</v>
      </c>
      <c r="C131" s="333"/>
      <c r="D131" s="333" t="s">
        <v>3594</v>
      </c>
      <c r="E131" s="333"/>
      <c r="F131" s="251" t="s">
        <v>11382</v>
      </c>
      <c r="G131" s="252">
        <v>2</v>
      </c>
      <c r="H131" s="216"/>
      <c r="I131" s="279">
        <f t="shared" si="4"/>
        <v>0</v>
      </c>
      <c r="J131" s="255" t="s">
        <v>3595</v>
      </c>
      <c r="K131" s="280" t="s">
        <v>521</v>
      </c>
      <c r="L131" s="281" t="s">
        <v>3786</v>
      </c>
      <c r="M131" s="281" t="s">
        <v>2094</v>
      </c>
      <c r="N131" s="336"/>
    </row>
    <row r="132" spans="1:14" ht="96" x14ac:dyDescent="0.2">
      <c r="A132" s="332" t="s">
        <v>3787</v>
      </c>
      <c r="B132" s="289" t="s">
        <v>16194</v>
      </c>
      <c r="C132" s="333"/>
      <c r="D132" s="333" t="s">
        <v>16207</v>
      </c>
      <c r="E132" s="333"/>
      <c r="F132" s="251" t="s">
        <v>11382</v>
      </c>
      <c r="G132" s="252">
        <v>2</v>
      </c>
      <c r="H132" s="216"/>
      <c r="I132" s="279">
        <f t="shared" si="4"/>
        <v>0</v>
      </c>
      <c r="J132" s="255" t="s">
        <v>3599</v>
      </c>
      <c r="K132" s="280" t="s">
        <v>521</v>
      </c>
      <c r="L132" s="281" t="s">
        <v>16208</v>
      </c>
      <c r="M132" s="281" t="s">
        <v>2094</v>
      </c>
      <c r="N132" s="336"/>
    </row>
    <row r="133" spans="1:14" ht="24" x14ac:dyDescent="0.2">
      <c r="A133" s="332" t="s">
        <v>3788</v>
      </c>
      <c r="B133" s="289" t="s">
        <v>3601</v>
      </c>
      <c r="C133" s="333"/>
      <c r="D133" s="333" t="s">
        <v>3602</v>
      </c>
      <c r="E133" s="333"/>
      <c r="F133" s="251" t="s">
        <v>11382</v>
      </c>
      <c r="G133" s="252">
        <v>1</v>
      </c>
      <c r="H133" s="216"/>
      <c r="I133" s="279">
        <f t="shared" si="4"/>
        <v>0</v>
      </c>
      <c r="J133" s="255" t="s">
        <v>3603</v>
      </c>
      <c r="K133" s="280" t="s">
        <v>3567</v>
      </c>
      <c r="L133" s="281"/>
      <c r="M133" s="281"/>
      <c r="N133" s="336"/>
    </row>
    <row r="134" spans="1:14" ht="24" x14ac:dyDescent="0.2">
      <c r="A134" s="332" t="s">
        <v>3789</v>
      </c>
      <c r="B134" s="289" t="s">
        <v>3605</v>
      </c>
      <c r="C134" s="333"/>
      <c r="D134" s="333" t="s">
        <v>3606</v>
      </c>
      <c r="E134" s="333"/>
      <c r="F134" s="251" t="s">
        <v>11382</v>
      </c>
      <c r="G134" s="252">
        <v>1</v>
      </c>
      <c r="H134" s="216"/>
      <c r="I134" s="279">
        <f t="shared" si="4"/>
        <v>0</v>
      </c>
      <c r="J134" s="255" t="s">
        <v>3607</v>
      </c>
      <c r="K134" s="280" t="s">
        <v>3567</v>
      </c>
      <c r="L134" s="281"/>
      <c r="M134" s="281"/>
      <c r="N134" s="336"/>
    </row>
    <row r="135" spans="1:14" x14ac:dyDescent="0.2">
      <c r="A135" s="272" t="s">
        <v>3790</v>
      </c>
      <c r="B135" s="272" t="s">
        <v>3609</v>
      </c>
      <c r="C135" s="272"/>
      <c r="D135" s="284" t="s">
        <v>3610</v>
      </c>
      <c r="E135" s="272"/>
      <c r="F135" s="273"/>
      <c r="G135" s="274"/>
      <c r="H135" s="275"/>
      <c r="I135" s="276">
        <f>SUM(I136:I140)</f>
        <v>0</v>
      </c>
      <c r="J135" s="273"/>
      <c r="K135" s="273"/>
      <c r="L135" s="277"/>
      <c r="M135" s="277"/>
      <c r="N135" s="277"/>
    </row>
    <row r="136" spans="1:14" ht="14.25" x14ac:dyDescent="0.2">
      <c r="A136" s="248" t="s">
        <v>3791</v>
      </c>
      <c r="B136" s="249" t="s">
        <v>3702</v>
      </c>
      <c r="C136" s="250"/>
      <c r="D136" s="250" t="s">
        <v>3613</v>
      </c>
      <c r="E136" s="250"/>
      <c r="F136" s="282" t="s">
        <v>1715</v>
      </c>
      <c r="G136" s="283">
        <v>45</v>
      </c>
      <c r="H136" s="216"/>
      <c r="I136" s="279">
        <f>ROUND(G136*H136,2)</f>
        <v>0</v>
      </c>
      <c r="J136" s="255" t="s">
        <v>3614</v>
      </c>
      <c r="K136" s="280" t="s">
        <v>3567</v>
      </c>
      <c r="L136" s="281"/>
      <c r="M136" s="281"/>
      <c r="N136" s="256"/>
    </row>
    <row r="137" spans="1:14" ht="38.25" x14ac:dyDescent="0.2">
      <c r="A137" s="248" t="s">
        <v>3792</v>
      </c>
      <c r="B137" s="249" t="s">
        <v>3704</v>
      </c>
      <c r="C137" s="250"/>
      <c r="D137" s="250" t="s">
        <v>3705</v>
      </c>
      <c r="E137" s="250"/>
      <c r="F137" s="282" t="s">
        <v>385</v>
      </c>
      <c r="G137" s="283">
        <v>3</v>
      </c>
      <c r="H137" s="216"/>
      <c r="I137" s="279">
        <f>ROUND(G137*H137,2)</f>
        <v>0</v>
      </c>
      <c r="J137" s="255" t="s">
        <v>3706</v>
      </c>
      <c r="K137" s="280" t="s">
        <v>3567</v>
      </c>
      <c r="L137" s="281"/>
      <c r="M137" s="281"/>
      <c r="N137" s="256"/>
    </row>
    <row r="138" spans="1:14" ht="38.25" x14ac:dyDescent="0.2">
      <c r="A138" s="248" t="s">
        <v>3793</v>
      </c>
      <c r="B138" s="249" t="s">
        <v>3620</v>
      </c>
      <c r="C138" s="250"/>
      <c r="D138" s="250" t="s">
        <v>3708</v>
      </c>
      <c r="E138" s="250"/>
      <c r="F138" s="282" t="s">
        <v>385</v>
      </c>
      <c r="G138" s="283">
        <v>3</v>
      </c>
      <c r="H138" s="216"/>
      <c r="I138" s="279">
        <f>ROUND(G138*H138,2)</f>
        <v>0</v>
      </c>
      <c r="J138" s="255" t="s">
        <v>3709</v>
      </c>
      <c r="K138" s="280" t="s">
        <v>3567</v>
      </c>
      <c r="L138" s="281"/>
      <c r="M138" s="281"/>
      <c r="N138" s="256"/>
    </row>
    <row r="139" spans="1:14" ht="48" x14ac:dyDescent="0.2">
      <c r="A139" s="248" t="s">
        <v>3794</v>
      </c>
      <c r="B139" s="249" t="s">
        <v>3624</v>
      </c>
      <c r="C139" s="250"/>
      <c r="D139" s="250" t="s">
        <v>3625</v>
      </c>
      <c r="E139" s="250"/>
      <c r="F139" s="282" t="s">
        <v>11382</v>
      </c>
      <c r="G139" s="283">
        <v>4</v>
      </c>
      <c r="H139" s="216"/>
      <c r="I139" s="279">
        <f>ROUND(G139*H139,2)</f>
        <v>0</v>
      </c>
      <c r="J139" s="255" t="s">
        <v>3626</v>
      </c>
      <c r="K139" s="280" t="s">
        <v>3567</v>
      </c>
      <c r="L139" s="281"/>
      <c r="M139" s="281"/>
      <c r="N139" s="256"/>
    </row>
    <row r="140" spans="1:14" ht="84" x14ac:dyDescent="0.2">
      <c r="A140" s="288" t="s">
        <v>3795</v>
      </c>
      <c r="B140" s="249" t="s">
        <v>16203</v>
      </c>
      <c r="C140" s="289"/>
      <c r="D140" s="289" t="s">
        <v>3712</v>
      </c>
      <c r="E140" s="289"/>
      <c r="F140" s="251" t="s">
        <v>11382</v>
      </c>
      <c r="G140" s="252">
        <v>1</v>
      </c>
      <c r="H140" s="216"/>
      <c r="I140" s="279">
        <f>ROUND(G140*H140,2)</f>
        <v>0</v>
      </c>
      <c r="J140" s="287" t="s">
        <v>3713</v>
      </c>
      <c r="K140" s="280" t="s">
        <v>3567</v>
      </c>
      <c r="L140" s="281"/>
      <c r="M140" s="281"/>
      <c r="N140" s="278"/>
    </row>
    <row r="141" spans="1:14" s="63" customFormat="1" x14ac:dyDescent="0.2">
      <c r="A141" s="285" t="s">
        <v>3796</v>
      </c>
      <c r="B141" s="285" t="s">
        <v>3631</v>
      </c>
      <c r="C141" s="285"/>
      <c r="D141" s="285" t="s">
        <v>3632</v>
      </c>
      <c r="E141" s="285"/>
      <c r="F141" s="2317"/>
      <c r="G141" s="2318"/>
      <c r="H141" s="2319"/>
      <c r="I141" s="2320">
        <f>SUM(I142:I144)</f>
        <v>0</v>
      </c>
      <c r="J141" s="2317"/>
      <c r="K141" s="2317"/>
      <c r="L141" s="2321"/>
      <c r="M141" s="2321"/>
      <c r="N141" s="2321"/>
    </row>
    <row r="142" spans="1:14" ht="50.25" x14ac:dyDescent="0.2">
      <c r="A142" s="288" t="s">
        <v>3797</v>
      </c>
      <c r="B142" s="289" t="s">
        <v>3716</v>
      </c>
      <c r="C142" s="289"/>
      <c r="D142" s="289" t="s">
        <v>3717</v>
      </c>
      <c r="E142" s="289"/>
      <c r="F142" s="251" t="s">
        <v>1715</v>
      </c>
      <c r="G142" s="252">
        <v>60</v>
      </c>
      <c r="H142" s="216"/>
      <c r="I142" s="279">
        <f>ROUND(G142*H142,2)</f>
        <v>0</v>
      </c>
      <c r="J142" s="263" t="s">
        <v>3718</v>
      </c>
      <c r="K142" s="280" t="s">
        <v>3567</v>
      </c>
      <c r="L142" s="281"/>
      <c r="M142" s="281"/>
      <c r="N142" s="278"/>
    </row>
    <row r="143" spans="1:14" ht="24" x14ac:dyDescent="0.2">
      <c r="A143" s="288" t="s">
        <v>3798</v>
      </c>
      <c r="B143" s="289" t="s">
        <v>3638</v>
      </c>
      <c r="C143" s="289"/>
      <c r="D143" s="289" t="s">
        <v>3639</v>
      </c>
      <c r="E143" s="289"/>
      <c r="F143" s="251" t="s">
        <v>11382</v>
      </c>
      <c r="G143" s="252">
        <v>1</v>
      </c>
      <c r="H143" s="216"/>
      <c r="I143" s="279">
        <f>ROUND(G143*H143,2)</f>
        <v>0</v>
      </c>
      <c r="J143" s="263" t="s">
        <v>3640</v>
      </c>
      <c r="K143" s="280" t="s">
        <v>3567</v>
      </c>
      <c r="L143" s="281"/>
      <c r="M143" s="281"/>
      <c r="N143" s="278"/>
    </row>
    <row r="144" spans="1:14" ht="84" x14ac:dyDescent="0.2">
      <c r="A144" s="288" t="s">
        <v>3799</v>
      </c>
      <c r="B144" s="249" t="s">
        <v>16203</v>
      </c>
      <c r="C144" s="289"/>
      <c r="D144" s="289" t="s">
        <v>3712</v>
      </c>
      <c r="E144" s="289"/>
      <c r="F144" s="251" t="s">
        <v>11382</v>
      </c>
      <c r="G144" s="252">
        <v>1</v>
      </c>
      <c r="H144" s="216"/>
      <c r="I144" s="279">
        <f>ROUND(G144*H144,2)</f>
        <v>0</v>
      </c>
      <c r="J144" s="287" t="s">
        <v>3713</v>
      </c>
      <c r="K144" s="280" t="s">
        <v>3567</v>
      </c>
      <c r="L144" s="281"/>
      <c r="M144" s="281"/>
      <c r="N144" s="278"/>
    </row>
    <row r="145" spans="1:14" s="63" customFormat="1" x14ac:dyDescent="0.2">
      <c r="A145" s="285" t="s">
        <v>3800</v>
      </c>
      <c r="B145" s="285" t="s">
        <v>3643</v>
      </c>
      <c r="C145" s="285"/>
      <c r="D145" s="272" t="s">
        <v>3644</v>
      </c>
      <c r="E145" s="285"/>
      <c r="F145" s="2317"/>
      <c r="G145" s="2318"/>
      <c r="H145" s="2319"/>
      <c r="I145" s="2320">
        <f>SUM(I146:I147)</f>
        <v>0</v>
      </c>
      <c r="J145" s="2317"/>
      <c r="K145" s="2317"/>
      <c r="L145" s="2321"/>
      <c r="M145" s="2321"/>
      <c r="N145" s="2321"/>
    </row>
    <row r="146" spans="1:14" x14ac:dyDescent="0.2">
      <c r="A146" s="288" t="s">
        <v>3801</v>
      </c>
      <c r="B146" s="2315" t="s">
        <v>3723</v>
      </c>
      <c r="C146" s="289"/>
      <c r="D146" s="289" t="s">
        <v>3724</v>
      </c>
      <c r="E146" s="289"/>
      <c r="F146" s="251" t="s">
        <v>1715</v>
      </c>
      <c r="G146" s="252">
        <v>30</v>
      </c>
      <c r="H146" s="216"/>
      <c r="I146" s="279">
        <f>ROUND(G146*H146,2)</f>
        <v>0</v>
      </c>
      <c r="J146" s="263" t="s">
        <v>3725</v>
      </c>
      <c r="K146" s="280" t="s">
        <v>3567</v>
      </c>
      <c r="L146" s="281"/>
      <c r="M146" s="281"/>
      <c r="N146" s="336"/>
    </row>
    <row r="147" spans="1:14" ht="36" x14ac:dyDescent="0.2">
      <c r="A147" s="259" t="s">
        <v>3802</v>
      </c>
      <c r="B147" s="2315" t="s">
        <v>3123</v>
      </c>
      <c r="C147" s="261"/>
      <c r="D147" s="261" t="s">
        <v>3658</v>
      </c>
      <c r="E147" s="261"/>
      <c r="F147" s="282" t="s">
        <v>1715</v>
      </c>
      <c r="G147" s="283">
        <v>5</v>
      </c>
      <c r="H147" s="216"/>
      <c r="I147" s="279">
        <f>ROUND(G147*H147,2)</f>
        <v>0</v>
      </c>
      <c r="J147" s="263" t="s">
        <v>3659</v>
      </c>
      <c r="K147" s="280" t="s">
        <v>3567</v>
      </c>
      <c r="L147" s="281"/>
      <c r="M147" s="281"/>
      <c r="N147" s="336"/>
    </row>
    <row r="148" spans="1:14" s="63" customFormat="1" x14ac:dyDescent="0.2">
      <c r="A148" s="285" t="s">
        <v>3803</v>
      </c>
      <c r="B148" s="285" t="s">
        <v>3667</v>
      </c>
      <c r="C148" s="285"/>
      <c r="D148" s="272" t="s">
        <v>3668</v>
      </c>
      <c r="E148" s="285"/>
      <c r="F148" s="2317"/>
      <c r="G148" s="2318"/>
      <c r="H148" s="2319"/>
      <c r="I148" s="2320">
        <f>SUM(I149:I149)</f>
        <v>0</v>
      </c>
      <c r="J148" s="2317"/>
      <c r="K148" s="2317"/>
      <c r="L148" s="2321"/>
      <c r="M148" s="2321"/>
      <c r="N148" s="2321"/>
    </row>
    <row r="149" spans="1:14" ht="156" x14ac:dyDescent="0.2">
      <c r="A149" s="288" t="s">
        <v>3804</v>
      </c>
      <c r="B149" s="2315" t="s">
        <v>3729</v>
      </c>
      <c r="C149" s="261"/>
      <c r="D149" s="261" t="s">
        <v>3671</v>
      </c>
      <c r="E149" s="261"/>
      <c r="F149" s="282" t="s">
        <v>11382</v>
      </c>
      <c r="G149" s="283">
        <v>1</v>
      </c>
      <c r="H149" s="216"/>
      <c r="I149" s="279">
        <f>ROUND(G149*H149,2)</f>
        <v>0</v>
      </c>
      <c r="J149" s="263" t="s">
        <v>16199</v>
      </c>
      <c r="K149" s="280" t="s">
        <v>3567</v>
      </c>
      <c r="L149" s="281"/>
      <c r="M149" s="281"/>
      <c r="N149" s="278"/>
    </row>
    <row r="150" spans="1:14" s="63" customFormat="1" x14ac:dyDescent="0.2">
      <c r="A150" s="2322" t="s">
        <v>3805</v>
      </c>
      <c r="B150" s="2322" t="s">
        <v>3673</v>
      </c>
      <c r="C150" s="2322"/>
      <c r="D150" s="272" t="s">
        <v>3674</v>
      </c>
      <c r="E150" s="2322"/>
      <c r="F150" s="2323"/>
      <c r="G150" s="1217"/>
      <c r="H150" s="2324"/>
      <c r="I150" s="2325">
        <f>SUM(I151:I151)</f>
        <v>0</v>
      </c>
      <c r="J150" s="2323"/>
      <c r="K150" s="2323"/>
      <c r="L150" s="292"/>
      <c r="M150" s="292"/>
      <c r="N150" s="292"/>
    </row>
    <row r="151" spans="1:14" ht="132" x14ac:dyDescent="0.2">
      <c r="A151" s="288" t="s">
        <v>3806</v>
      </c>
      <c r="B151" s="2315" t="s">
        <v>16200</v>
      </c>
      <c r="C151" s="261"/>
      <c r="D151" s="261" t="s">
        <v>3676</v>
      </c>
      <c r="E151" s="261"/>
      <c r="F151" s="282" t="s">
        <v>11382</v>
      </c>
      <c r="G151" s="283">
        <v>1</v>
      </c>
      <c r="H151" s="216"/>
      <c r="I151" s="279">
        <f>ROUND(G151*H151,2)</f>
        <v>0</v>
      </c>
      <c r="J151" s="263" t="s">
        <v>3732</v>
      </c>
      <c r="K151" s="280" t="s">
        <v>3567</v>
      </c>
      <c r="L151" s="281"/>
      <c r="M151" s="281"/>
      <c r="N151" s="278"/>
    </row>
    <row r="152" spans="1:14" x14ac:dyDescent="0.2">
      <c r="A152" s="266" t="s">
        <v>3807</v>
      </c>
      <c r="B152" s="266" t="s">
        <v>3808</v>
      </c>
      <c r="C152" s="266"/>
      <c r="D152" s="266" t="s">
        <v>3808</v>
      </c>
      <c r="E152" s="266"/>
      <c r="F152" s="267"/>
      <c r="G152" s="268"/>
      <c r="H152" s="269"/>
      <c r="I152" s="270">
        <f>I153+I156+I158+I161+I168+I174+I178+I181+I183</f>
        <v>0</v>
      </c>
      <c r="J152" s="267"/>
      <c r="K152" s="267"/>
      <c r="L152" s="271"/>
      <c r="M152" s="271"/>
      <c r="N152" s="271"/>
    </row>
    <row r="153" spans="1:14" x14ac:dyDescent="0.2">
      <c r="A153" s="272" t="s">
        <v>3809</v>
      </c>
      <c r="B153" s="272" t="s">
        <v>3559</v>
      </c>
      <c r="C153" s="272"/>
      <c r="D153" s="272" t="s">
        <v>3560</v>
      </c>
      <c r="E153" s="272"/>
      <c r="F153" s="273"/>
      <c r="G153" s="274"/>
      <c r="H153" s="275"/>
      <c r="I153" s="276">
        <f>SUM(I154:I155)</f>
        <v>0</v>
      </c>
      <c r="J153" s="273"/>
      <c r="K153" s="273"/>
      <c r="L153" s="277"/>
      <c r="M153" s="277"/>
      <c r="N153" s="277"/>
    </row>
    <row r="154" spans="1:14" ht="324" x14ac:dyDescent="0.2">
      <c r="A154" s="248" t="s">
        <v>3810</v>
      </c>
      <c r="B154" s="249" t="s">
        <v>16209</v>
      </c>
      <c r="C154" s="250"/>
      <c r="D154" s="250" t="s">
        <v>3679</v>
      </c>
      <c r="E154" s="250"/>
      <c r="F154" s="251" t="s">
        <v>11382</v>
      </c>
      <c r="G154" s="252">
        <v>1</v>
      </c>
      <c r="H154" s="216"/>
      <c r="I154" s="279">
        <f>ROUND(G154*H154,2)</f>
        <v>0</v>
      </c>
      <c r="J154" s="255" t="s">
        <v>3811</v>
      </c>
      <c r="K154" s="280" t="s">
        <v>521</v>
      </c>
      <c r="L154" s="281" t="s">
        <v>16210</v>
      </c>
      <c r="M154" s="281" t="s">
        <v>16188</v>
      </c>
      <c r="N154" s="256"/>
    </row>
    <row r="155" spans="1:14" ht="36" x14ac:dyDescent="0.2">
      <c r="A155" s="248" t="s">
        <v>3813</v>
      </c>
      <c r="B155" s="249" t="s">
        <v>3682</v>
      </c>
      <c r="C155" s="250"/>
      <c r="D155" s="250" t="s">
        <v>3569</v>
      </c>
      <c r="E155" s="250"/>
      <c r="F155" s="251" t="s">
        <v>11382</v>
      </c>
      <c r="G155" s="252">
        <v>1</v>
      </c>
      <c r="H155" s="216"/>
      <c r="I155" s="279">
        <f>ROUND(G155*H155,2)</f>
        <v>0</v>
      </c>
      <c r="J155" s="255" t="s">
        <v>3570</v>
      </c>
      <c r="K155" s="280" t="s">
        <v>3567</v>
      </c>
      <c r="L155" s="281"/>
      <c r="M155" s="281"/>
      <c r="N155" s="256"/>
    </row>
    <row r="156" spans="1:14" x14ac:dyDescent="0.2">
      <c r="A156" s="272" t="s">
        <v>3814</v>
      </c>
      <c r="B156" s="272" t="s">
        <v>3571</v>
      </c>
      <c r="C156" s="272"/>
      <c r="D156" s="272" t="s">
        <v>3572</v>
      </c>
      <c r="E156" s="272"/>
      <c r="F156" s="273"/>
      <c r="G156" s="274"/>
      <c r="H156" s="275"/>
      <c r="I156" s="275">
        <f>SUM(I157)</f>
        <v>0</v>
      </c>
      <c r="J156" s="273"/>
      <c r="K156" s="273"/>
      <c r="L156" s="277"/>
      <c r="M156" s="277"/>
      <c r="N156" s="277"/>
    </row>
    <row r="157" spans="1:14" ht="324" x14ac:dyDescent="0.2">
      <c r="A157" s="248" t="s">
        <v>3815</v>
      </c>
      <c r="B157" s="249" t="s">
        <v>16211</v>
      </c>
      <c r="C157" s="250"/>
      <c r="D157" s="250" t="s">
        <v>3817</v>
      </c>
      <c r="E157" s="250"/>
      <c r="F157" s="251" t="s">
        <v>385</v>
      </c>
      <c r="G157" s="252">
        <v>1</v>
      </c>
      <c r="H157" s="216"/>
      <c r="I157" s="279">
        <f>ROUND(G157*H157,2)</f>
        <v>0</v>
      </c>
      <c r="J157" s="255" t="s">
        <v>3818</v>
      </c>
      <c r="K157" s="280" t="s">
        <v>521</v>
      </c>
      <c r="L157" s="281" t="s">
        <v>16212</v>
      </c>
      <c r="M157" s="281" t="s">
        <v>2094</v>
      </c>
      <c r="N157" s="256"/>
    </row>
    <row r="158" spans="1:14" x14ac:dyDescent="0.2">
      <c r="A158" s="272" t="s">
        <v>3820</v>
      </c>
      <c r="B158" s="272" t="s">
        <v>3576</v>
      </c>
      <c r="C158" s="272"/>
      <c r="D158" s="272" t="s">
        <v>3577</v>
      </c>
      <c r="E158" s="272"/>
      <c r="F158" s="273"/>
      <c r="G158" s="274"/>
      <c r="H158" s="275"/>
      <c r="I158" s="276">
        <f>SUM(I159:I160)</f>
        <v>0</v>
      </c>
      <c r="J158" s="273"/>
      <c r="K158" s="273"/>
      <c r="L158" s="277"/>
      <c r="M158" s="277"/>
      <c r="N158" s="277"/>
    </row>
    <row r="159" spans="1:14" ht="276" x14ac:dyDescent="0.2">
      <c r="A159" s="248" t="s">
        <v>3821</v>
      </c>
      <c r="B159" s="249" t="s">
        <v>16213</v>
      </c>
      <c r="C159" s="250"/>
      <c r="D159" s="250" t="s">
        <v>3822</v>
      </c>
      <c r="E159" s="250"/>
      <c r="F159" s="251" t="s">
        <v>11382</v>
      </c>
      <c r="G159" s="252">
        <v>1</v>
      </c>
      <c r="H159" s="216"/>
      <c r="I159" s="279">
        <f>ROUND(G159*H159,2)</f>
        <v>0</v>
      </c>
      <c r="J159" s="255" t="s">
        <v>3823</v>
      </c>
      <c r="K159" s="280" t="s">
        <v>521</v>
      </c>
      <c r="L159" s="281" t="s">
        <v>16214</v>
      </c>
      <c r="M159" s="281" t="s">
        <v>16188</v>
      </c>
      <c r="N159" s="256"/>
    </row>
    <row r="160" spans="1:14" ht="216" x14ac:dyDescent="0.2">
      <c r="A160" s="332" t="s">
        <v>3825</v>
      </c>
      <c r="B160" s="289" t="s">
        <v>3826</v>
      </c>
      <c r="C160" s="333"/>
      <c r="D160" s="333" t="s">
        <v>3827</v>
      </c>
      <c r="E160" s="333"/>
      <c r="F160" s="251" t="s">
        <v>11382</v>
      </c>
      <c r="G160" s="252">
        <v>1</v>
      </c>
      <c r="H160" s="216"/>
      <c r="I160" s="279">
        <f>ROUND(G160*H160,2)</f>
        <v>0</v>
      </c>
      <c r="J160" s="335" t="s">
        <v>3828</v>
      </c>
      <c r="K160" s="280" t="s">
        <v>521</v>
      </c>
      <c r="L160" s="281" t="s">
        <v>16215</v>
      </c>
      <c r="M160" s="281" t="s">
        <v>16190</v>
      </c>
      <c r="N160" s="336"/>
    </row>
    <row r="161" spans="1:14" s="63" customFormat="1" x14ac:dyDescent="0.2">
      <c r="A161" s="285" t="s">
        <v>3830</v>
      </c>
      <c r="B161" s="285" t="s">
        <v>3584</v>
      </c>
      <c r="C161" s="285"/>
      <c r="D161" s="272" t="s">
        <v>3585</v>
      </c>
      <c r="E161" s="285"/>
      <c r="F161" s="2317"/>
      <c r="G161" s="2318"/>
      <c r="H161" s="2319"/>
      <c r="I161" s="2320">
        <f>SUM(I162:I167)</f>
        <v>0</v>
      </c>
      <c r="J161" s="2317"/>
      <c r="K161" s="2317"/>
      <c r="L161" s="2321"/>
      <c r="M161" s="2321"/>
      <c r="N161" s="2321"/>
    </row>
    <row r="162" spans="1:14" ht="409.5" x14ac:dyDescent="0.2">
      <c r="A162" s="332" t="s">
        <v>3831</v>
      </c>
      <c r="B162" s="289" t="s">
        <v>19008</v>
      </c>
      <c r="C162" s="333"/>
      <c r="D162" s="333" t="s">
        <v>19009</v>
      </c>
      <c r="E162" s="333"/>
      <c r="F162" s="251" t="s">
        <v>11382</v>
      </c>
      <c r="G162" s="252">
        <v>1</v>
      </c>
      <c r="H162" s="216"/>
      <c r="I162" s="279">
        <f t="shared" ref="I162:I167" si="5">ROUND(G162*H162,2)</f>
        <v>0</v>
      </c>
      <c r="J162" s="255" t="s">
        <v>3587</v>
      </c>
      <c r="K162" s="280" t="s">
        <v>521</v>
      </c>
      <c r="L162" s="281" t="s">
        <v>16216</v>
      </c>
      <c r="M162" s="281" t="s">
        <v>2094</v>
      </c>
      <c r="N162" s="336"/>
    </row>
    <row r="163" spans="1:14" ht="192" x14ac:dyDescent="0.2">
      <c r="A163" s="332" t="s">
        <v>3833</v>
      </c>
      <c r="B163" s="289" t="s">
        <v>16192</v>
      </c>
      <c r="C163" s="333"/>
      <c r="D163" s="333" t="s">
        <v>3590</v>
      </c>
      <c r="E163" s="333"/>
      <c r="F163" s="251" t="s">
        <v>11382</v>
      </c>
      <c r="G163" s="252">
        <v>1</v>
      </c>
      <c r="H163" s="216"/>
      <c r="I163" s="279">
        <f t="shared" si="5"/>
        <v>0</v>
      </c>
      <c r="J163" s="255" t="s">
        <v>3591</v>
      </c>
      <c r="K163" s="280" t="s">
        <v>3567</v>
      </c>
      <c r="L163" s="281"/>
      <c r="M163" s="281"/>
      <c r="N163" s="336"/>
    </row>
    <row r="164" spans="1:14" ht="96" x14ac:dyDescent="0.2">
      <c r="A164" s="332" t="s">
        <v>3835</v>
      </c>
      <c r="B164" s="289" t="s">
        <v>3593</v>
      </c>
      <c r="C164" s="333"/>
      <c r="D164" s="333" t="s">
        <v>3594</v>
      </c>
      <c r="E164" s="333"/>
      <c r="F164" s="251" t="s">
        <v>11382</v>
      </c>
      <c r="G164" s="252">
        <v>2</v>
      </c>
      <c r="H164" s="216"/>
      <c r="I164" s="279">
        <f t="shared" si="5"/>
        <v>0</v>
      </c>
      <c r="J164" s="255" t="s">
        <v>3595</v>
      </c>
      <c r="K164" s="280" t="s">
        <v>521</v>
      </c>
      <c r="L164" s="281" t="s">
        <v>16217</v>
      </c>
      <c r="M164" s="281" t="s">
        <v>2094</v>
      </c>
      <c r="N164" s="336"/>
    </row>
    <row r="165" spans="1:14" ht="96" x14ac:dyDescent="0.2">
      <c r="A165" s="332" t="s">
        <v>3836</v>
      </c>
      <c r="B165" s="289" t="s">
        <v>16194</v>
      </c>
      <c r="C165" s="333"/>
      <c r="D165" s="333" t="s">
        <v>16207</v>
      </c>
      <c r="E165" s="333"/>
      <c r="F165" s="251" t="s">
        <v>11382</v>
      </c>
      <c r="G165" s="252">
        <v>2</v>
      </c>
      <c r="H165" s="216"/>
      <c r="I165" s="279">
        <f t="shared" si="5"/>
        <v>0</v>
      </c>
      <c r="J165" s="255" t="s">
        <v>3599</v>
      </c>
      <c r="K165" s="280" t="s">
        <v>521</v>
      </c>
      <c r="L165" s="281" t="s">
        <v>16218</v>
      </c>
      <c r="M165" s="281" t="s">
        <v>2094</v>
      </c>
      <c r="N165" s="336"/>
    </row>
    <row r="166" spans="1:14" ht="24" x14ac:dyDescent="0.2">
      <c r="A166" s="332" t="s">
        <v>3837</v>
      </c>
      <c r="B166" s="289" t="s">
        <v>3601</v>
      </c>
      <c r="C166" s="333"/>
      <c r="D166" s="333" t="s">
        <v>3602</v>
      </c>
      <c r="E166" s="333"/>
      <c r="F166" s="251" t="s">
        <v>11382</v>
      </c>
      <c r="G166" s="252">
        <v>1</v>
      </c>
      <c r="H166" s="216"/>
      <c r="I166" s="279">
        <f t="shared" si="5"/>
        <v>0</v>
      </c>
      <c r="J166" s="255" t="s">
        <v>3603</v>
      </c>
      <c r="K166" s="280" t="s">
        <v>3567</v>
      </c>
      <c r="L166" s="281"/>
      <c r="M166" s="281"/>
      <c r="N166" s="336"/>
    </row>
    <row r="167" spans="1:14" ht="24" x14ac:dyDescent="0.2">
      <c r="A167" s="332" t="s">
        <v>3838</v>
      </c>
      <c r="B167" s="289" t="s">
        <v>3605</v>
      </c>
      <c r="C167" s="333"/>
      <c r="D167" s="333" t="s">
        <v>3606</v>
      </c>
      <c r="E167" s="333"/>
      <c r="F167" s="251" t="s">
        <v>11382</v>
      </c>
      <c r="G167" s="252">
        <v>1</v>
      </c>
      <c r="H167" s="216"/>
      <c r="I167" s="279">
        <f t="shared" si="5"/>
        <v>0</v>
      </c>
      <c r="J167" s="255" t="s">
        <v>3607</v>
      </c>
      <c r="K167" s="280" t="s">
        <v>3567</v>
      </c>
      <c r="L167" s="281"/>
      <c r="M167" s="281"/>
      <c r="N167" s="336"/>
    </row>
    <row r="168" spans="1:14" s="63" customFormat="1" x14ac:dyDescent="0.2">
      <c r="A168" s="285" t="s">
        <v>3839</v>
      </c>
      <c r="B168" s="285" t="s">
        <v>3609</v>
      </c>
      <c r="C168" s="285"/>
      <c r="D168" s="284" t="s">
        <v>3610</v>
      </c>
      <c r="E168" s="285"/>
      <c r="F168" s="2317"/>
      <c r="G168" s="2318"/>
      <c r="H168" s="2319"/>
      <c r="I168" s="2320">
        <f>SUM(I169:I173)</f>
        <v>0</v>
      </c>
      <c r="J168" s="2317"/>
      <c r="K168" s="2317"/>
      <c r="L168" s="2321"/>
      <c r="M168" s="2321"/>
      <c r="N168" s="2321"/>
    </row>
    <row r="169" spans="1:14" ht="14.25" x14ac:dyDescent="0.2">
      <c r="A169" s="332" t="s">
        <v>3840</v>
      </c>
      <c r="B169" s="289" t="s">
        <v>3702</v>
      </c>
      <c r="C169" s="333"/>
      <c r="D169" s="333" t="s">
        <v>3613</v>
      </c>
      <c r="E169" s="333"/>
      <c r="F169" s="251" t="s">
        <v>1715</v>
      </c>
      <c r="G169" s="252">
        <v>45</v>
      </c>
      <c r="H169" s="216"/>
      <c r="I169" s="279">
        <f>ROUND(G169*H169,2)</f>
        <v>0</v>
      </c>
      <c r="J169" s="335" t="s">
        <v>3614</v>
      </c>
      <c r="K169" s="280" t="s">
        <v>3567</v>
      </c>
      <c r="L169" s="281"/>
      <c r="M169" s="281"/>
      <c r="N169" s="336"/>
    </row>
    <row r="170" spans="1:14" ht="38.25" x14ac:dyDescent="0.2">
      <c r="A170" s="332" t="s">
        <v>3841</v>
      </c>
      <c r="B170" s="289" t="s">
        <v>3704</v>
      </c>
      <c r="C170" s="333"/>
      <c r="D170" s="333" t="s">
        <v>3705</v>
      </c>
      <c r="E170" s="333"/>
      <c r="F170" s="251" t="s">
        <v>385</v>
      </c>
      <c r="G170" s="252">
        <v>3</v>
      </c>
      <c r="H170" s="216"/>
      <c r="I170" s="279">
        <f>ROUND(G170*H170,2)</f>
        <v>0</v>
      </c>
      <c r="J170" s="335" t="s">
        <v>3706</v>
      </c>
      <c r="K170" s="280" t="s">
        <v>3567</v>
      </c>
      <c r="L170" s="281"/>
      <c r="M170" s="281"/>
      <c r="N170" s="336"/>
    </row>
    <row r="171" spans="1:14" ht="38.25" x14ac:dyDescent="0.2">
      <c r="A171" s="332" t="s">
        <v>3842</v>
      </c>
      <c r="B171" s="289" t="s">
        <v>3620</v>
      </c>
      <c r="C171" s="333"/>
      <c r="D171" s="333" t="s">
        <v>3708</v>
      </c>
      <c r="E171" s="333"/>
      <c r="F171" s="282" t="s">
        <v>385</v>
      </c>
      <c r="G171" s="252">
        <v>3</v>
      </c>
      <c r="H171" s="216"/>
      <c r="I171" s="279">
        <f>ROUND(G171*H171,2)</f>
        <v>0</v>
      </c>
      <c r="J171" s="335" t="s">
        <v>3709</v>
      </c>
      <c r="K171" s="280" t="s">
        <v>3567</v>
      </c>
      <c r="L171" s="281"/>
      <c r="M171" s="281"/>
      <c r="N171" s="336"/>
    </row>
    <row r="172" spans="1:14" ht="48" x14ac:dyDescent="0.2">
      <c r="A172" s="332" t="s">
        <v>3843</v>
      </c>
      <c r="B172" s="289" t="s">
        <v>3624</v>
      </c>
      <c r="C172" s="333"/>
      <c r="D172" s="333" t="s">
        <v>3625</v>
      </c>
      <c r="E172" s="333"/>
      <c r="F172" s="251" t="s">
        <v>11382</v>
      </c>
      <c r="G172" s="252">
        <v>4</v>
      </c>
      <c r="H172" s="216"/>
      <c r="I172" s="279">
        <f>ROUND(G172*H172,2)</f>
        <v>0</v>
      </c>
      <c r="J172" s="335" t="s">
        <v>3626</v>
      </c>
      <c r="K172" s="280" t="s">
        <v>3567</v>
      </c>
      <c r="L172" s="281"/>
      <c r="M172" s="281"/>
      <c r="N172" s="336"/>
    </row>
    <row r="173" spans="1:14" ht="84" x14ac:dyDescent="0.2">
      <c r="A173" s="288" t="s">
        <v>3844</v>
      </c>
      <c r="B173" s="249" t="s">
        <v>16203</v>
      </c>
      <c r="C173" s="289"/>
      <c r="D173" s="289" t="s">
        <v>3712</v>
      </c>
      <c r="E173" s="289"/>
      <c r="F173" s="251" t="s">
        <v>11382</v>
      </c>
      <c r="G173" s="252">
        <v>1</v>
      </c>
      <c r="H173" s="216"/>
      <c r="I173" s="279">
        <f>ROUND(G173*H173,2)</f>
        <v>0</v>
      </c>
      <c r="J173" s="287" t="s">
        <v>3713</v>
      </c>
      <c r="K173" s="280" t="s">
        <v>3567</v>
      </c>
      <c r="L173" s="281"/>
      <c r="M173" s="281"/>
      <c r="N173" s="278"/>
    </row>
    <row r="174" spans="1:14" s="63" customFormat="1" x14ac:dyDescent="0.2">
      <c r="A174" s="285" t="s">
        <v>3845</v>
      </c>
      <c r="B174" s="285" t="s">
        <v>3631</v>
      </c>
      <c r="C174" s="285"/>
      <c r="D174" s="285" t="s">
        <v>3632</v>
      </c>
      <c r="E174" s="285"/>
      <c r="F174" s="2317"/>
      <c r="G174" s="2318"/>
      <c r="H174" s="2319"/>
      <c r="I174" s="2320">
        <f>SUM(I175:I177)</f>
        <v>0</v>
      </c>
      <c r="J174" s="2317"/>
      <c r="K174" s="2317"/>
      <c r="L174" s="2321"/>
      <c r="M174" s="2321"/>
      <c r="N174" s="2321"/>
    </row>
    <row r="175" spans="1:14" ht="50.25" x14ac:dyDescent="0.2">
      <c r="A175" s="288" t="s">
        <v>3846</v>
      </c>
      <c r="B175" s="289" t="s">
        <v>3847</v>
      </c>
      <c r="C175" s="289"/>
      <c r="D175" s="289" t="s">
        <v>3848</v>
      </c>
      <c r="E175" s="289"/>
      <c r="F175" s="251" t="s">
        <v>1715</v>
      </c>
      <c r="G175" s="252">
        <v>60</v>
      </c>
      <c r="H175" s="216"/>
      <c r="I175" s="279">
        <f>ROUND(G175*H175,2)</f>
        <v>0</v>
      </c>
      <c r="J175" s="263" t="s">
        <v>3849</v>
      </c>
      <c r="K175" s="280" t="s">
        <v>3567</v>
      </c>
      <c r="L175" s="281"/>
      <c r="M175" s="281"/>
      <c r="N175" s="278"/>
    </row>
    <row r="176" spans="1:14" ht="24" x14ac:dyDescent="0.2">
      <c r="A176" s="288" t="s">
        <v>3850</v>
      </c>
      <c r="B176" s="289" t="s">
        <v>3638</v>
      </c>
      <c r="C176" s="289"/>
      <c r="D176" s="289" t="s">
        <v>3639</v>
      </c>
      <c r="E176" s="289"/>
      <c r="F176" s="251" t="s">
        <v>11382</v>
      </c>
      <c r="G176" s="252">
        <v>1</v>
      </c>
      <c r="H176" s="216"/>
      <c r="I176" s="279">
        <f>ROUND(G176*H176,2)</f>
        <v>0</v>
      </c>
      <c r="J176" s="263" t="s">
        <v>3640</v>
      </c>
      <c r="K176" s="280" t="s">
        <v>3567</v>
      </c>
      <c r="L176" s="281"/>
      <c r="M176" s="281"/>
      <c r="N176" s="278"/>
    </row>
    <row r="177" spans="1:14" ht="84" x14ac:dyDescent="0.2">
      <c r="A177" s="288" t="s">
        <v>3851</v>
      </c>
      <c r="B177" s="249" t="s">
        <v>16203</v>
      </c>
      <c r="C177" s="289"/>
      <c r="D177" s="289" t="s">
        <v>3712</v>
      </c>
      <c r="E177" s="289"/>
      <c r="F177" s="251" t="s">
        <v>11382</v>
      </c>
      <c r="G177" s="252">
        <v>1</v>
      </c>
      <c r="H177" s="216"/>
      <c r="I177" s="279">
        <f>ROUND(G177*H177,2)</f>
        <v>0</v>
      </c>
      <c r="J177" s="287" t="s">
        <v>3713</v>
      </c>
      <c r="K177" s="280" t="s">
        <v>3567</v>
      </c>
      <c r="L177" s="281"/>
      <c r="M177" s="281"/>
      <c r="N177" s="278"/>
    </row>
    <row r="178" spans="1:14" x14ac:dyDescent="0.2">
      <c r="A178" s="272" t="s">
        <v>3852</v>
      </c>
      <c r="B178" s="272" t="s">
        <v>3643</v>
      </c>
      <c r="C178" s="272"/>
      <c r="D178" s="272" t="s">
        <v>3644</v>
      </c>
      <c r="E178" s="272"/>
      <c r="F178" s="273"/>
      <c r="G178" s="274"/>
      <c r="H178" s="275"/>
      <c r="I178" s="276">
        <f>SUM(I179:I180)</f>
        <v>0</v>
      </c>
      <c r="J178" s="273"/>
      <c r="K178" s="273"/>
      <c r="L178" s="277"/>
      <c r="M178" s="277"/>
      <c r="N178" s="277"/>
    </row>
    <row r="179" spans="1:14" x14ac:dyDescent="0.2">
      <c r="A179" s="288" t="s">
        <v>3853</v>
      </c>
      <c r="B179" s="2315" t="s">
        <v>3723</v>
      </c>
      <c r="C179" s="289"/>
      <c r="D179" s="289" t="s">
        <v>3724</v>
      </c>
      <c r="E179" s="289"/>
      <c r="F179" s="251" t="s">
        <v>1715</v>
      </c>
      <c r="G179" s="252">
        <v>30</v>
      </c>
      <c r="H179" s="216"/>
      <c r="I179" s="279">
        <f>ROUND(G179*H179,2)</f>
        <v>0</v>
      </c>
      <c r="J179" s="263" t="s">
        <v>3725</v>
      </c>
      <c r="K179" s="280" t="s">
        <v>3567</v>
      </c>
      <c r="L179" s="281"/>
      <c r="M179" s="281"/>
      <c r="N179" s="336"/>
    </row>
    <row r="180" spans="1:14" ht="36" x14ac:dyDescent="0.2">
      <c r="A180" s="259" t="s">
        <v>3854</v>
      </c>
      <c r="B180" s="2315" t="s">
        <v>3123</v>
      </c>
      <c r="C180" s="261"/>
      <c r="D180" s="261" t="s">
        <v>3658</v>
      </c>
      <c r="E180" s="261"/>
      <c r="F180" s="282" t="s">
        <v>1715</v>
      </c>
      <c r="G180" s="283">
        <v>5</v>
      </c>
      <c r="H180" s="216"/>
      <c r="I180" s="279">
        <f>ROUND(G180*H180,2)</f>
        <v>0</v>
      </c>
      <c r="J180" s="263" t="s">
        <v>3659</v>
      </c>
      <c r="K180" s="280" t="s">
        <v>3567</v>
      </c>
      <c r="L180" s="281"/>
      <c r="M180" s="281"/>
      <c r="N180" s="336"/>
    </row>
    <row r="181" spans="1:14" s="63" customFormat="1" x14ac:dyDescent="0.2">
      <c r="A181" s="285" t="s">
        <v>3855</v>
      </c>
      <c r="B181" s="285" t="s">
        <v>3667</v>
      </c>
      <c r="C181" s="285"/>
      <c r="D181" s="272" t="s">
        <v>3668</v>
      </c>
      <c r="E181" s="285"/>
      <c r="F181" s="2317"/>
      <c r="G181" s="2318"/>
      <c r="H181" s="2319"/>
      <c r="I181" s="2320">
        <f>SUM(I182:I182)</f>
        <v>0</v>
      </c>
      <c r="J181" s="2317"/>
      <c r="K181" s="2317"/>
      <c r="L181" s="2321"/>
      <c r="M181" s="2321"/>
      <c r="N181" s="2321"/>
    </row>
    <row r="182" spans="1:14" ht="156" x14ac:dyDescent="0.2">
      <c r="A182" s="288" t="s">
        <v>3856</v>
      </c>
      <c r="B182" s="2315" t="s">
        <v>3729</v>
      </c>
      <c r="C182" s="261"/>
      <c r="D182" s="261" t="s">
        <v>3671</v>
      </c>
      <c r="E182" s="261"/>
      <c r="F182" s="282" t="s">
        <v>11382</v>
      </c>
      <c r="G182" s="283">
        <v>1</v>
      </c>
      <c r="H182" s="216"/>
      <c r="I182" s="279">
        <f>ROUND(G182*H182,2)</f>
        <v>0</v>
      </c>
      <c r="J182" s="263" t="s">
        <v>16199</v>
      </c>
      <c r="K182" s="280" t="s">
        <v>3567</v>
      </c>
      <c r="L182" s="281"/>
      <c r="M182" s="281"/>
      <c r="N182" s="278"/>
    </row>
    <row r="183" spans="1:14" x14ac:dyDescent="0.2">
      <c r="A183" s="340" t="s">
        <v>3857</v>
      </c>
      <c r="B183" s="340" t="s">
        <v>3673</v>
      </c>
      <c r="C183" s="340"/>
      <c r="D183" s="272" t="s">
        <v>3674</v>
      </c>
      <c r="E183" s="340"/>
      <c r="F183" s="341"/>
      <c r="G183" s="342"/>
      <c r="H183" s="343"/>
      <c r="I183" s="344">
        <f>SUM(I184:I184)</f>
        <v>0</v>
      </c>
      <c r="J183" s="341"/>
      <c r="K183" s="341"/>
      <c r="L183" s="345"/>
      <c r="M183" s="345"/>
      <c r="N183" s="345"/>
    </row>
    <row r="184" spans="1:14" ht="132" x14ac:dyDescent="0.2">
      <c r="A184" s="288" t="s">
        <v>3858</v>
      </c>
      <c r="B184" s="2315" t="s">
        <v>16200</v>
      </c>
      <c r="C184" s="261"/>
      <c r="D184" s="261" t="s">
        <v>3676</v>
      </c>
      <c r="E184" s="261"/>
      <c r="F184" s="282" t="s">
        <v>11382</v>
      </c>
      <c r="G184" s="283">
        <v>1</v>
      </c>
      <c r="H184" s="216"/>
      <c r="I184" s="279">
        <f>ROUND(G184*H184,2)</f>
        <v>0</v>
      </c>
      <c r="J184" s="263" t="s">
        <v>3732</v>
      </c>
      <c r="K184" s="280" t="s">
        <v>3567</v>
      </c>
      <c r="L184" s="281"/>
      <c r="M184" s="281"/>
      <c r="N184" s="278"/>
    </row>
    <row r="185" spans="1:14" x14ac:dyDescent="0.2">
      <c r="A185" s="266" t="s">
        <v>3859</v>
      </c>
      <c r="B185" s="266" t="s">
        <v>3860</v>
      </c>
      <c r="C185" s="266"/>
      <c r="D185" s="266" t="s">
        <v>3860</v>
      </c>
      <c r="E185" s="266"/>
      <c r="F185" s="267"/>
      <c r="G185" s="268"/>
      <c r="H185" s="269"/>
      <c r="I185" s="270">
        <f>I186+I189+I191+I194+I201+I207+I211+I214+I216</f>
        <v>0</v>
      </c>
      <c r="J185" s="267"/>
      <c r="K185" s="267"/>
      <c r="L185" s="271"/>
      <c r="M185" s="271"/>
      <c r="N185" s="271"/>
    </row>
    <row r="186" spans="1:14" x14ac:dyDescent="0.2">
      <c r="A186" s="272" t="s">
        <v>3861</v>
      </c>
      <c r="B186" s="272" t="s">
        <v>3559</v>
      </c>
      <c r="C186" s="272"/>
      <c r="D186" s="272" t="s">
        <v>3560</v>
      </c>
      <c r="E186" s="272"/>
      <c r="F186" s="273"/>
      <c r="G186" s="274"/>
      <c r="H186" s="275"/>
      <c r="I186" s="276">
        <f>SUM(I187:I188)</f>
        <v>0</v>
      </c>
      <c r="J186" s="273"/>
      <c r="K186" s="273"/>
      <c r="L186" s="277"/>
      <c r="M186" s="277"/>
      <c r="N186" s="277"/>
    </row>
    <row r="187" spans="1:14" ht="324" x14ac:dyDescent="0.2">
      <c r="A187" s="248" t="s">
        <v>4573</v>
      </c>
      <c r="B187" s="249" t="s">
        <v>16209</v>
      </c>
      <c r="C187" s="250"/>
      <c r="D187" s="261" t="s">
        <v>3679</v>
      </c>
      <c r="E187" s="250"/>
      <c r="F187" s="251" t="s">
        <v>11382</v>
      </c>
      <c r="G187" s="252">
        <v>1</v>
      </c>
      <c r="H187" s="216"/>
      <c r="I187" s="279">
        <f>ROUND(G187*H187,2)</f>
        <v>0</v>
      </c>
      <c r="J187" s="255" t="s">
        <v>3811</v>
      </c>
      <c r="K187" s="280" t="s">
        <v>521</v>
      </c>
      <c r="L187" s="281" t="s">
        <v>3812</v>
      </c>
      <c r="M187" s="281" t="s">
        <v>16188</v>
      </c>
      <c r="N187" s="256"/>
    </row>
    <row r="188" spans="1:14" ht="36" x14ac:dyDescent="0.2">
      <c r="A188" s="248" t="s">
        <v>4575</v>
      </c>
      <c r="B188" s="249" t="s">
        <v>3682</v>
      </c>
      <c r="C188" s="250"/>
      <c r="D188" s="261" t="s">
        <v>3569</v>
      </c>
      <c r="E188" s="250"/>
      <c r="F188" s="251" t="s">
        <v>11382</v>
      </c>
      <c r="G188" s="252">
        <v>1</v>
      </c>
      <c r="H188" s="216"/>
      <c r="I188" s="279">
        <f>ROUND(G188*H188,2)</f>
        <v>0</v>
      </c>
      <c r="J188" s="255" t="s">
        <v>3570</v>
      </c>
      <c r="K188" s="280" t="s">
        <v>3567</v>
      </c>
      <c r="L188" s="281"/>
      <c r="M188" s="281"/>
      <c r="N188" s="256"/>
    </row>
    <row r="189" spans="1:14" x14ac:dyDescent="0.2">
      <c r="A189" s="272" t="s">
        <v>3862</v>
      </c>
      <c r="B189" s="272" t="s">
        <v>3571</v>
      </c>
      <c r="C189" s="272"/>
      <c r="D189" s="272" t="s">
        <v>3572</v>
      </c>
      <c r="E189" s="272"/>
      <c r="F189" s="273"/>
      <c r="G189" s="274"/>
      <c r="H189" s="275"/>
      <c r="I189" s="275">
        <f>SUM(I190)</f>
        <v>0</v>
      </c>
      <c r="J189" s="273"/>
      <c r="K189" s="273"/>
      <c r="L189" s="277"/>
      <c r="M189" s="277"/>
      <c r="N189" s="277"/>
    </row>
    <row r="190" spans="1:14" ht="324" x14ac:dyDescent="0.2">
      <c r="A190" s="248" t="s">
        <v>3863</v>
      </c>
      <c r="B190" s="249" t="s">
        <v>16211</v>
      </c>
      <c r="C190" s="250"/>
      <c r="D190" s="261" t="s">
        <v>3817</v>
      </c>
      <c r="E190" s="250"/>
      <c r="F190" s="251" t="s">
        <v>385</v>
      </c>
      <c r="G190" s="252">
        <v>1</v>
      </c>
      <c r="H190" s="216"/>
      <c r="I190" s="279">
        <f>ROUND(G190*H190,2)</f>
        <v>0</v>
      </c>
      <c r="J190" s="255" t="s">
        <v>3818</v>
      </c>
      <c r="K190" s="280" t="s">
        <v>521</v>
      </c>
      <c r="L190" s="281" t="s">
        <v>3819</v>
      </c>
      <c r="M190" s="281" t="s">
        <v>2094</v>
      </c>
      <c r="N190" s="256"/>
    </row>
    <row r="191" spans="1:14" x14ac:dyDescent="0.2">
      <c r="A191" s="272" t="s">
        <v>3864</v>
      </c>
      <c r="B191" s="272" t="s">
        <v>3576</v>
      </c>
      <c r="C191" s="272"/>
      <c r="D191" s="272" t="s">
        <v>3577</v>
      </c>
      <c r="E191" s="272"/>
      <c r="F191" s="273"/>
      <c r="G191" s="274"/>
      <c r="H191" s="275"/>
      <c r="I191" s="276">
        <f>SUM(I192:I193)</f>
        <v>0</v>
      </c>
      <c r="J191" s="273"/>
      <c r="K191" s="273"/>
      <c r="L191" s="277"/>
      <c r="M191" s="277"/>
      <c r="N191" s="277"/>
    </row>
    <row r="192" spans="1:14" ht="276" x14ac:dyDescent="0.2">
      <c r="A192" s="248" t="s">
        <v>3865</v>
      </c>
      <c r="B192" s="249" t="s">
        <v>16219</v>
      </c>
      <c r="C192" s="250"/>
      <c r="D192" s="261" t="s">
        <v>3866</v>
      </c>
      <c r="E192" s="250"/>
      <c r="F192" s="251" t="s">
        <v>11382</v>
      </c>
      <c r="G192" s="252">
        <v>1</v>
      </c>
      <c r="H192" s="216"/>
      <c r="I192" s="279">
        <f>ROUND(G192*H192,2)</f>
        <v>0</v>
      </c>
      <c r="J192" s="255" t="s">
        <v>3867</v>
      </c>
      <c r="K192" s="280" t="s">
        <v>521</v>
      </c>
      <c r="L192" s="281" t="s">
        <v>3824</v>
      </c>
      <c r="M192" s="281" t="s">
        <v>16188</v>
      </c>
      <c r="N192" s="256"/>
    </row>
    <row r="193" spans="1:14" ht="216" x14ac:dyDescent="0.2">
      <c r="A193" s="248" t="s">
        <v>3868</v>
      </c>
      <c r="B193" s="249" t="s">
        <v>3869</v>
      </c>
      <c r="C193" s="250"/>
      <c r="D193" s="261" t="s">
        <v>3870</v>
      </c>
      <c r="E193" s="250"/>
      <c r="F193" s="251" t="s">
        <v>11382</v>
      </c>
      <c r="G193" s="252">
        <v>1</v>
      </c>
      <c r="H193" s="216"/>
      <c r="I193" s="279">
        <f>ROUND(G193*H193,2)</f>
        <v>0</v>
      </c>
      <c r="J193" s="255" t="s">
        <v>3871</v>
      </c>
      <c r="K193" s="280" t="s">
        <v>521</v>
      </c>
      <c r="L193" s="281" t="s">
        <v>3829</v>
      </c>
      <c r="M193" s="281" t="s">
        <v>16190</v>
      </c>
      <c r="N193" s="256"/>
    </row>
    <row r="194" spans="1:14" x14ac:dyDescent="0.2">
      <c r="A194" s="272" t="s">
        <v>3872</v>
      </c>
      <c r="B194" s="272" t="s">
        <v>3584</v>
      </c>
      <c r="C194" s="272"/>
      <c r="D194" s="272" t="s">
        <v>3585</v>
      </c>
      <c r="E194" s="272"/>
      <c r="F194" s="273"/>
      <c r="G194" s="274"/>
      <c r="H194" s="275"/>
      <c r="I194" s="276">
        <f>SUM(I195:I200)</f>
        <v>0</v>
      </c>
      <c r="J194" s="273"/>
      <c r="K194" s="273"/>
      <c r="L194" s="277"/>
      <c r="M194" s="277"/>
      <c r="N194" s="277"/>
    </row>
    <row r="195" spans="1:14" ht="409.5" x14ac:dyDescent="0.2">
      <c r="A195" s="332" t="s">
        <v>3873</v>
      </c>
      <c r="B195" s="289" t="s">
        <v>19008</v>
      </c>
      <c r="C195" s="333"/>
      <c r="D195" s="261" t="s">
        <v>19009</v>
      </c>
      <c r="E195" s="333"/>
      <c r="F195" s="251" t="s">
        <v>11382</v>
      </c>
      <c r="G195" s="252">
        <v>1</v>
      </c>
      <c r="H195" s="216"/>
      <c r="I195" s="279">
        <f t="shared" ref="I195:I200" si="6">ROUND(G195*H195,2)</f>
        <v>0</v>
      </c>
      <c r="J195" s="255" t="s">
        <v>3587</v>
      </c>
      <c r="K195" s="280" t="s">
        <v>521</v>
      </c>
      <c r="L195" s="281" t="s">
        <v>3832</v>
      </c>
      <c r="M195" s="281" t="s">
        <v>2094</v>
      </c>
      <c r="N195" s="336"/>
    </row>
    <row r="196" spans="1:14" ht="192" x14ac:dyDescent="0.2">
      <c r="A196" s="332" t="s">
        <v>3874</v>
      </c>
      <c r="B196" s="289" t="s">
        <v>16192</v>
      </c>
      <c r="C196" s="333"/>
      <c r="D196" s="261" t="s">
        <v>3590</v>
      </c>
      <c r="E196" s="333"/>
      <c r="F196" s="251" t="s">
        <v>11382</v>
      </c>
      <c r="G196" s="252">
        <v>1</v>
      </c>
      <c r="H196" s="216"/>
      <c r="I196" s="279">
        <f t="shared" si="6"/>
        <v>0</v>
      </c>
      <c r="J196" s="255" t="s">
        <v>3591</v>
      </c>
      <c r="K196" s="280" t="s">
        <v>3567</v>
      </c>
      <c r="L196" s="281"/>
      <c r="M196" s="281"/>
      <c r="N196" s="336"/>
    </row>
    <row r="197" spans="1:14" ht="96" x14ac:dyDescent="0.2">
      <c r="A197" s="332" t="s">
        <v>3875</v>
      </c>
      <c r="B197" s="289" t="s">
        <v>3593</v>
      </c>
      <c r="C197" s="333"/>
      <c r="D197" s="261" t="s">
        <v>3594</v>
      </c>
      <c r="E197" s="333"/>
      <c r="F197" s="251" t="s">
        <v>11382</v>
      </c>
      <c r="G197" s="252">
        <v>2</v>
      </c>
      <c r="H197" s="216"/>
      <c r="I197" s="279">
        <f t="shared" si="6"/>
        <v>0</v>
      </c>
      <c r="J197" s="255" t="s">
        <v>3595</v>
      </c>
      <c r="K197" s="280" t="s">
        <v>521</v>
      </c>
      <c r="L197" s="281" t="s">
        <v>3834</v>
      </c>
      <c r="M197" s="281" t="s">
        <v>2094</v>
      </c>
      <c r="N197" s="336"/>
    </row>
    <row r="198" spans="1:14" ht="96" x14ac:dyDescent="0.2">
      <c r="A198" s="332" t="s">
        <v>3876</v>
      </c>
      <c r="B198" s="289" t="s">
        <v>16194</v>
      </c>
      <c r="C198" s="333"/>
      <c r="D198" s="261" t="s">
        <v>16207</v>
      </c>
      <c r="E198" s="333"/>
      <c r="F198" s="251" t="s">
        <v>11382</v>
      </c>
      <c r="G198" s="252">
        <v>2</v>
      </c>
      <c r="H198" s="216"/>
      <c r="I198" s="279">
        <f t="shared" si="6"/>
        <v>0</v>
      </c>
      <c r="J198" s="255" t="s">
        <v>3599</v>
      </c>
      <c r="K198" s="280" t="s">
        <v>521</v>
      </c>
      <c r="L198" s="281" t="s">
        <v>16220</v>
      </c>
      <c r="M198" s="281" t="s">
        <v>2094</v>
      </c>
      <c r="N198" s="336"/>
    </row>
    <row r="199" spans="1:14" ht="24" x14ac:dyDescent="0.2">
      <c r="A199" s="332" t="s">
        <v>3877</v>
      </c>
      <c r="B199" s="289" t="s">
        <v>3601</v>
      </c>
      <c r="C199" s="333"/>
      <c r="D199" s="261" t="s">
        <v>3602</v>
      </c>
      <c r="E199" s="333"/>
      <c r="F199" s="251" t="s">
        <v>11382</v>
      </c>
      <c r="G199" s="252">
        <v>1</v>
      </c>
      <c r="H199" s="216"/>
      <c r="I199" s="279">
        <f t="shared" si="6"/>
        <v>0</v>
      </c>
      <c r="J199" s="255" t="s">
        <v>3603</v>
      </c>
      <c r="K199" s="280" t="s">
        <v>3567</v>
      </c>
      <c r="L199" s="281"/>
      <c r="M199" s="281"/>
      <c r="N199" s="336"/>
    </row>
    <row r="200" spans="1:14" ht="24" x14ac:dyDescent="0.2">
      <c r="A200" s="332" t="s">
        <v>3878</v>
      </c>
      <c r="B200" s="289" t="s">
        <v>3605</v>
      </c>
      <c r="C200" s="333"/>
      <c r="D200" s="261" t="s">
        <v>3606</v>
      </c>
      <c r="E200" s="333"/>
      <c r="F200" s="251" t="s">
        <v>11382</v>
      </c>
      <c r="G200" s="252">
        <v>1</v>
      </c>
      <c r="H200" s="216"/>
      <c r="I200" s="279">
        <f t="shared" si="6"/>
        <v>0</v>
      </c>
      <c r="J200" s="255" t="s">
        <v>3607</v>
      </c>
      <c r="K200" s="280" t="s">
        <v>3567</v>
      </c>
      <c r="L200" s="281"/>
      <c r="M200" s="281"/>
      <c r="N200" s="336"/>
    </row>
    <row r="201" spans="1:14" x14ac:dyDescent="0.2">
      <c r="A201" s="272" t="s">
        <v>3879</v>
      </c>
      <c r="B201" s="272" t="s">
        <v>3609</v>
      </c>
      <c r="C201" s="272"/>
      <c r="D201" s="284" t="s">
        <v>3610</v>
      </c>
      <c r="E201" s="272"/>
      <c r="F201" s="273"/>
      <c r="G201" s="274"/>
      <c r="H201" s="275"/>
      <c r="I201" s="276">
        <f>SUM(I202:I206)</f>
        <v>0</v>
      </c>
      <c r="J201" s="273"/>
      <c r="K201" s="273"/>
      <c r="L201" s="277"/>
      <c r="M201" s="277"/>
      <c r="N201" s="277"/>
    </row>
    <row r="202" spans="1:14" ht="14.25" x14ac:dyDescent="0.2">
      <c r="A202" s="248" t="s">
        <v>3880</v>
      </c>
      <c r="B202" s="249" t="s">
        <v>3702</v>
      </c>
      <c r="C202" s="250"/>
      <c r="D202" s="261" t="s">
        <v>3613</v>
      </c>
      <c r="E202" s="250"/>
      <c r="F202" s="282" t="s">
        <v>1715</v>
      </c>
      <c r="G202" s="283">
        <v>45</v>
      </c>
      <c r="H202" s="216"/>
      <c r="I202" s="279">
        <f>ROUND(G202*H202,2)</f>
        <v>0</v>
      </c>
      <c r="J202" s="255" t="s">
        <v>3614</v>
      </c>
      <c r="K202" s="280" t="s">
        <v>3567</v>
      </c>
      <c r="L202" s="281"/>
      <c r="M202" s="281"/>
      <c r="N202" s="256"/>
    </row>
    <row r="203" spans="1:14" ht="38.25" x14ac:dyDescent="0.2">
      <c r="A203" s="248" t="s">
        <v>3881</v>
      </c>
      <c r="B203" s="249" t="s">
        <v>3704</v>
      </c>
      <c r="C203" s="250"/>
      <c r="D203" s="261" t="s">
        <v>3705</v>
      </c>
      <c r="E203" s="250"/>
      <c r="F203" s="282" t="s">
        <v>385</v>
      </c>
      <c r="G203" s="283">
        <v>3</v>
      </c>
      <c r="H203" s="216"/>
      <c r="I203" s="279">
        <f>ROUND(G203*H203,2)</f>
        <v>0</v>
      </c>
      <c r="J203" s="255" t="s">
        <v>3706</v>
      </c>
      <c r="K203" s="280" t="s">
        <v>3567</v>
      </c>
      <c r="L203" s="281"/>
      <c r="M203" s="281"/>
      <c r="N203" s="256"/>
    </row>
    <row r="204" spans="1:14" ht="38.25" x14ac:dyDescent="0.2">
      <c r="A204" s="248" t="s">
        <v>3882</v>
      </c>
      <c r="B204" s="249" t="s">
        <v>3620</v>
      </c>
      <c r="C204" s="250"/>
      <c r="D204" s="261" t="s">
        <v>3708</v>
      </c>
      <c r="E204" s="250"/>
      <c r="F204" s="282" t="s">
        <v>385</v>
      </c>
      <c r="G204" s="283">
        <v>3</v>
      </c>
      <c r="H204" s="216"/>
      <c r="I204" s="279">
        <f>ROUND(G204*H204,2)</f>
        <v>0</v>
      </c>
      <c r="J204" s="255" t="s">
        <v>3709</v>
      </c>
      <c r="K204" s="280" t="s">
        <v>3567</v>
      </c>
      <c r="L204" s="281"/>
      <c r="M204" s="281"/>
      <c r="N204" s="256"/>
    </row>
    <row r="205" spans="1:14" ht="48" x14ac:dyDescent="0.2">
      <c r="A205" s="248" t="s">
        <v>3883</v>
      </c>
      <c r="B205" s="249" t="s">
        <v>3624</v>
      </c>
      <c r="C205" s="250"/>
      <c r="D205" s="261" t="s">
        <v>3625</v>
      </c>
      <c r="E205" s="250"/>
      <c r="F205" s="282" t="s">
        <v>11382</v>
      </c>
      <c r="G205" s="283">
        <v>4</v>
      </c>
      <c r="H205" s="216"/>
      <c r="I205" s="279">
        <f>ROUND(G205*H205,2)</f>
        <v>0</v>
      </c>
      <c r="J205" s="255" t="s">
        <v>3626</v>
      </c>
      <c r="K205" s="280" t="s">
        <v>3567</v>
      </c>
      <c r="L205" s="281"/>
      <c r="M205" s="281"/>
      <c r="N205" s="256"/>
    </row>
    <row r="206" spans="1:14" ht="84" x14ac:dyDescent="0.2">
      <c r="A206" s="332" t="s">
        <v>3884</v>
      </c>
      <c r="B206" s="289" t="s">
        <v>16203</v>
      </c>
      <c r="C206" s="289"/>
      <c r="D206" s="261" t="s">
        <v>3712</v>
      </c>
      <c r="E206" s="289"/>
      <c r="F206" s="251" t="s">
        <v>11382</v>
      </c>
      <c r="G206" s="252">
        <v>1</v>
      </c>
      <c r="H206" s="216"/>
      <c r="I206" s="279">
        <f>ROUND(G206*H206,2)</f>
        <v>0</v>
      </c>
      <c r="J206" s="287" t="s">
        <v>3713</v>
      </c>
      <c r="K206" s="280" t="s">
        <v>3567</v>
      </c>
      <c r="L206" s="281"/>
      <c r="M206" s="281"/>
      <c r="N206" s="336"/>
    </row>
    <row r="207" spans="1:14" s="63" customFormat="1" x14ac:dyDescent="0.2">
      <c r="A207" s="285" t="s">
        <v>3885</v>
      </c>
      <c r="B207" s="285" t="s">
        <v>3631</v>
      </c>
      <c r="C207" s="285"/>
      <c r="D207" s="285" t="s">
        <v>3632</v>
      </c>
      <c r="E207" s="285"/>
      <c r="F207" s="2317"/>
      <c r="G207" s="2318"/>
      <c r="H207" s="2319"/>
      <c r="I207" s="2320">
        <f>SUM(I208:I210)</f>
        <v>0</v>
      </c>
      <c r="J207" s="2317"/>
      <c r="K207" s="2317"/>
      <c r="L207" s="2321"/>
      <c r="M207" s="2321"/>
      <c r="N207" s="2321"/>
    </row>
    <row r="208" spans="1:14" ht="50.25" x14ac:dyDescent="0.2">
      <c r="A208" s="288" t="s">
        <v>3886</v>
      </c>
      <c r="B208" s="289" t="s">
        <v>3847</v>
      </c>
      <c r="C208" s="289"/>
      <c r="D208" s="261" t="s">
        <v>3848</v>
      </c>
      <c r="E208" s="289"/>
      <c r="F208" s="251" t="s">
        <v>1715</v>
      </c>
      <c r="G208" s="252">
        <v>60</v>
      </c>
      <c r="H208" s="216"/>
      <c r="I208" s="279">
        <f>ROUND(G208*H208,2)</f>
        <v>0</v>
      </c>
      <c r="J208" s="263" t="s">
        <v>3849</v>
      </c>
      <c r="K208" s="280" t="s">
        <v>3567</v>
      </c>
      <c r="L208" s="281"/>
      <c r="M208" s="281"/>
      <c r="N208" s="278"/>
    </row>
    <row r="209" spans="1:14" ht="24" x14ac:dyDescent="0.2">
      <c r="A209" s="288" t="s">
        <v>3887</v>
      </c>
      <c r="B209" s="289" t="s">
        <v>3638</v>
      </c>
      <c r="C209" s="289"/>
      <c r="D209" s="261" t="s">
        <v>3639</v>
      </c>
      <c r="E209" s="289"/>
      <c r="F209" s="251" t="s">
        <v>11382</v>
      </c>
      <c r="G209" s="252">
        <v>1</v>
      </c>
      <c r="H209" s="216"/>
      <c r="I209" s="279">
        <f>ROUND(G209*H209,2)</f>
        <v>0</v>
      </c>
      <c r="J209" s="263" t="s">
        <v>3640</v>
      </c>
      <c r="K209" s="280" t="s">
        <v>3567</v>
      </c>
      <c r="L209" s="281"/>
      <c r="M209" s="281"/>
      <c r="N209" s="278"/>
    </row>
    <row r="210" spans="1:14" ht="84" x14ac:dyDescent="0.2">
      <c r="A210" s="288" t="s">
        <v>3888</v>
      </c>
      <c r="B210" s="249" t="s">
        <v>16203</v>
      </c>
      <c r="C210" s="289"/>
      <c r="D210" s="261" t="s">
        <v>3712</v>
      </c>
      <c r="E210" s="289"/>
      <c r="F210" s="251" t="s">
        <v>11382</v>
      </c>
      <c r="G210" s="252">
        <v>1</v>
      </c>
      <c r="H210" s="216"/>
      <c r="I210" s="279">
        <f>ROUND(G210*H210,2)</f>
        <v>0</v>
      </c>
      <c r="J210" s="287" t="s">
        <v>3713</v>
      </c>
      <c r="K210" s="280" t="s">
        <v>3567</v>
      </c>
      <c r="L210" s="281"/>
      <c r="M210" s="281"/>
      <c r="N210" s="278"/>
    </row>
    <row r="211" spans="1:14" s="63" customFormat="1" x14ac:dyDescent="0.2">
      <c r="A211" s="285" t="s">
        <v>3889</v>
      </c>
      <c r="B211" s="285" t="s">
        <v>3643</v>
      </c>
      <c r="C211" s="285"/>
      <c r="D211" s="272" t="s">
        <v>3644</v>
      </c>
      <c r="E211" s="285"/>
      <c r="F211" s="2317"/>
      <c r="G211" s="2318"/>
      <c r="H211" s="2319"/>
      <c r="I211" s="2320">
        <f>SUM(I212:I213)</f>
        <v>0</v>
      </c>
      <c r="J211" s="2317"/>
      <c r="K211" s="2317"/>
      <c r="L211" s="2321"/>
      <c r="M211" s="2321"/>
      <c r="N211" s="2321"/>
    </row>
    <row r="212" spans="1:14" x14ac:dyDescent="0.2">
      <c r="A212" s="288" t="s">
        <v>3890</v>
      </c>
      <c r="B212" s="2315" t="s">
        <v>3723</v>
      </c>
      <c r="C212" s="289"/>
      <c r="D212" s="261" t="s">
        <v>3724</v>
      </c>
      <c r="E212" s="289"/>
      <c r="F212" s="251" t="s">
        <v>1715</v>
      </c>
      <c r="G212" s="252">
        <v>30</v>
      </c>
      <c r="H212" s="216"/>
      <c r="I212" s="279">
        <f>ROUND(G212*H212,2)</f>
        <v>0</v>
      </c>
      <c r="J212" s="263" t="s">
        <v>3725</v>
      </c>
      <c r="K212" s="280" t="s">
        <v>3567</v>
      </c>
      <c r="L212" s="281"/>
      <c r="M212" s="281"/>
      <c r="N212" s="336"/>
    </row>
    <row r="213" spans="1:14" ht="36" x14ac:dyDescent="0.2">
      <c r="A213" s="259" t="s">
        <v>3891</v>
      </c>
      <c r="B213" s="2315" t="s">
        <v>3123</v>
      </c>
      <c r="C213" s="261"/>
      <c r="D213" s="261" t="s">
        <v>3658</v>
      </c>
      <c r="E213" s="261"/>
      <c r="F213" s="282" t="s">
        <v>1715</v>
      </c>
      <c r="G213" s="283">
        <v>5</v>
      </c>
      <c r="H213" s="216"/>
      <c r="I213" s="279">
        <f>ROUND(G213*H213,2)</f>
        <v>0</v>
      </c>
      <c r="J213" s="263" t="s">
        <v>3659</v>
      </c>
      <c r="K213" s="280" t="s">
        <v>3567</v>
      </c>
      <c r="L213" s="281"/>
      <c r="M213" s="281"/>
      <c r="N213" s="336"/>
    </row>
    <row r="214" spans="1:14" s="63" customFormat="1" x14ac:dyDescent="0.2">
      <c r="A214" s="285" t="s">
        <v>3892</v>
      </c>
      <c r="B214" s="285" t="s">
        <v>3667</v>
      </c>
      <c r="C214" s="285"/>
      <c r="D214" s="272" t="s">
        <v>3668</v>
      </c>
      <c r="E214" s="285"/>
      <c r="F214" s="2317"/>
      <c r="G214" s="2318"/>
      <c r="H214" s="2319"/>
      <c r="I214" s="2320">
        <f>SUM(I215:I215)</f>
        <v>0</v>
      </c>
      <c r="J214" s="2317"/>
      <c r="K214" s="2317"/>
      <c r="L214" s="2321"/>
      <c r="M214" s="2321"/>
      <c r="N214" s="2321"/>
    </row>
    <row r="215" spans="1:14" ht="156" x14ac:dyDescent="0.2">
      <c r="A215" s="288" t="s">
        <v>3893</v>
      </c>
      <c r="B215" s="2315" t="s">
        <v>3729</v>
      </c>
      <c r="C215" s="261"/>
      <c r="D215" s="261" t="s">
        <v>3671</v>
      </c>
      <c r="E215" s="261"/>
      <c r="F215" s="282" t="s">
        <v>11382</v>
      </c>
      <c r="G215" s="283">
        <v>1</v>
      </c>
      <c r="H215" s="216"/>
      <c r="I215" s="279">
        <f>ROUND(G215*H215,2)</f>
        <v>0</v>
      </c>
      <c r="J215" s="263" t="s">
        <v>16199</v>
      </c>
      <c r="K215" s="280" t="s">
        <v>3567</v>
      </c>
      <c r="L215" s="281"/>
      <c r="M215" s="281"/>
      <c r="N215" s="278"/>
    </row>
    <row r="216" spans="1:14" s="63" customFormat="1" x14ac:dyDescent="0.2">
      <c r="A216" s="285" t="s">
        <v>3894</v>
      </c>
      <c r="B216" s="285" t="s">
        <v>3673</v>
      </c>
      <c r="C216" s="285"/>
      <c r="D216" s="272" t="s">
        <v>3674</v>
      </c>
      <c r="E216" s="285"/>
      <c r="F216" s="2317"/>
      <c r="G216" s="2318"/>
      <c r="H216" s="2319"/>
      <c r="I216" s="2320">
        <f>SUM(I217:I217)</f>
        <v>0</v>
      </c>
      <c r="J216" s="2317"/>
      <c r="K216" s="2317"/>
      <c r="L216" s="2321"/>
      <c r="M216" s="2321"/>
      <c r="N216" s="2321"/>
    </row>
    <row r="217" spans="1:14" ht="132" x14ac:dyDescent="0.2">
      <c r="A217" s="288" t="s">
        <v>3895</v>
      </c>
      <c r="B217" s="2315" t="s">
        <v>16200</v>
      </c>
      <c r="C217" s="289"/>
      <c r="D217" s="289" t="s">
        <v>3676</v>
      </c>
      <c r="E217" s="289"/>
      <c r="F217" s="251" t="s">
        <v>11382</v>
      </c>
      <c r="G217" s="252">
        <v>1</v>
      </c>
      <c r="H217" s="216"/>
      <c r="I217" s="279">
        <f>ROUND(G217*H217,2)</f>
        <v>0</v>
      </c>
      <c r="J217" s="287" t="s">
        <v>3732</v>
      </c>
      <c r="K217" s="280" t="s">
        <v>3567</v>
      </c>
      <c r="L217" s="281"/>
      <c r="M217" s="281"/>
      <c r="N217" s="278"/>
    </row>
    <row r="218" spans="1:14" s="554" customFormat="1" x14ac:dyDescent="0.2">
      <c r="A218" s="2326" t="s">
        <v>3896</v>
      </c>
      <c r="B218" s="2326" t="s">
        <v>3897</v>
      </c>
      <c r="C218" s="2326"/>
      <c r="D218" s="2326" t="s">
        <v>3897</v>
      </c>
      <c r="E218" s="2326"/>
      <c r="F218" s="2327"/>
      <c r="G218" s="2328"/>
      <c r="H218" s="2329"/>
      <c r="I218" s="2330">
        <f>I219+I222+I224+I227+I234+I240+I244+I247+I249</f>
        <v>0</v>
      </c>
      <c r="J218" s="2327"/>
      <c r="K218" s="2327"/>
      <c r="L218" s="2331"/>
      <c r="M218" s="2331"/>
      <c r="N218" s="2331"/>
    </row>
    <row r="219" spans="1:14" s="63" customFormat="1" x14ac:dyDescent="0.2">
      <c r="A219" s="285" t="s">
        <v>3898</v>
      </c>
      <c r="B219" s="285" t="s">
        <v>3559</v>
      </c>
      <c r="C219" s="285"/>
      <c r="D219" s="272" t="s">
        <v>3560</v>
      </c>
      <c r="E219" s="285"/>
      <c r="F219" s="2317"/>
      <c r="G219" s="2318"/>
      <c r="H219" s="2319"/>
      <c r="I219" s="2320">
        <f>SUM(I220:I221)</f>
        <v>0</v>
      </c>
      <c r="J219" s="2317"/>
      <c r="K219" s="2317"/>
      <c r="L219" s="2321"/>
      <c r="M219" s="2321"/>
      <c r="N219" s="2321"/>
    </row>
    <row r="220" spans="1:14" ht="324" x14ac:dyDescent="0.2">
      <c r="A220" s="332" t="s">
        <v>3899</v>
      </c>
      <c r="B220" s="289" t="s">
        <v>16209</v>
      </c>
      <c r="C220" s="333"/>
      <c r="D220" s="333" t="s">
        <v>3679</v>
      </c>
      <c r="E220" s="333"/>
      <c r="F220" s="251" t="s">
        <v>11382</v>
      </c>
      <c r="G220" s="252">
        <v>1</v>
      </c>
      <c r="H220" s="216"/>
      <c r="I220" s="279">
        <f>ROUND(G220*H220,2)</f>
        <v>0</v>
      </c>
      <c r="J220" s="335" t="s">
        <v>3811</v>
      </c>
      <c r="K220" s="280" t="s">
        <v>521</v>
      </c>
      <c r="L220" s="281" t="s">
        <v>3900</v>
      </c>
      <c r="M220" s="281" t="s">
        <v>16188</v>
      </c>
      <c r="N220" s="336"/>
    </row>
    <row r="221" spans="1:14" ht="36" x14ac:dyDescent="0.2">
      <c r="A221" s="332" t="s">
        <v>3901</v>
      </c>
      <c r="B221" s="289" t="s">
        <v>3682</v>
      </c>
      <c r="C221" s="333"/>
      <c r="D221" s="333" t="s">
        <v>3569</v>
      </c>
      <c r="E221" s="333"/>
      <c r="F221" s="251" t="s">
        <v>11382</v>
      </c>
      <c r="G221" s="252">
        <v>1</v>
      </c>
      <c r="H221" s="216"/>
      <c r="I221" s="279">
        <f>ROUND(G221*H221,2)</f>
        <v>0</v>
      </c>
      <c r="J221" s="335" t="s">
        <v>3570</v>
      </c>
      <c r="K221" s="280" t="s">
        <v>3567</v>
      </c>
      <c r="L221" s="281"/>
      <c r="M221" s="281"/>
      <c r="N221" s="336"/>
    </row>
    <row r="222" spans="1:14" s="63" customFormat="1" x14ac:dyDescent="0.2">
      <c r="A222" s="285" t="s">
        <v>3902</v>
      </c>
      <c r="B222" s="285" t="s">
        <v>3571</v>
      </c>
      <c r="C222" s="285"/>
      <c r="D222" s="272" t="s">
        <v>3572</v>
      </c>
      <c r="E222" s="285"/>
      <c r="F222" s="2317"/>
      <c r="G222" s="2318"/>
      <c r="H222" s="2319"/>
      <c r="I222" s="2319">
        <f>SUM(I223)</f>
        <v>0</v>
      </c>
      <c r="J222" s="2317"/>
      <c r="K222" s="2317"/>
      <c r="L222" s="2321"/>
      <c r="M222" s="2321"/>
      <c r="N222" s="2321"/>
    </row>
    <row r="223" spans="1:14" ht="324" x14ac:dyDescent="0.2">
      <c r="A223" s="332" t="s">
        <v>3903</v>
      </c>
      <c r="B223" s="289" t="s">
        <v>16211</v>
      </c>
      <c r="C223" s="333"/>
      <c r="D223" s="333" t="s">
        <v>3817</v>
      </c>
      <c r="E223" s="333"/>
      <c r="F223" s="251" t="s">
        <v>385</v>
      </c>
      <c r="G223" s="252">
        <v>1</v>
      </c>
      <c r="H223" s="216"/>
      <c r="I223" s="279">
        <f>ROUND(G223*H223,2)</f>
        <v>0</v>
      </c>
      <c r="J223" s="335" t="s">
        <v>3818</v>
      </c>
      <c r="K223" s="280" t="s">
        <v>521</v>
      </c>
      <c r="L223" s="281" t="s">
        <v>3904</v>
      </c>
      <c r="M223" s="281" t="s">
        <v>2094</v>
      </c>
      <c r="N223" s="336"/>
    </row>
    <row r="224" spans="1:14" s="63" customFormat="1" x14ac:dyDescent="0.2">
      <c r="A224" s="285" t="s">
        <v>3905</v>
      </c>
      <c r="B224" s="285" t="s">
        <v>3576</v>
      </c>
      <c r="C224" s="285"/>
      <c r="D224" s="272" t="s">
        <v>3577</v>
      </c>
      <c r="E224" s="285"/>
      <c r="F224" s="2317"/>
      <c r="G224" s="2318"/>
      <c r="H224" s="2319"/>
      <c r="I224" s="2320">
        <f>SUM(I225:I226)</f>
        <v>0</v>
      </c>
      <c r="J224" s="2317"/>
      <c r="K224" s="2317"/>
      <c r="L224" s="2321"/>
      <c r="M224" s="2321"/>
      <c r="N224" s="2321"/>
    </row>
    <row r="225" spans="1:14" ht="276" x14ac:dyDescent="0.2">
      <c r="A225" s="332" t="s">
        <v>3906</v>
      </c>
      <c r="B225" s="289" t="s">
        <v>16221</v>
      </c>
      <c r="C225" s="333"/>
      <c r="D225" s="333" t="s">
        <v>3907</v>
      </c>
      <c r="E225" s="333"/>
      <c r="F225" s="251" t="s">
        <v>11382</v>
      </c>
      <c r="G225" s="252">
        <v>1</v>
      </c>
      <c r="H225" s="216"/>
      <c r="I225" s="279">
        <f>ROUND(G225*H225,2)</f>
        <v>0</v>
      </c>
      <c r="J225" s="335" t="s">
        <v>3908</v>
      </c>
      <c r="K225" s="280" t="s">
        <v>521</v>
      </c>
      <c r="L225" s="281" t="s">
        <v>3909</v>
      </c>
      <c r="M225" s="281" t="s">
        <v>16188</v>
      </c>
      <c r="N225" s="336"/>
    </row>
    <row r="226" spans="1:14" ht="216" x14ac:dyDescent="0.2">
      <c r="A226" s="332" t="s">
        <v>3910</v>
      </c>
      <c r="B226" s="289" t="s">
        <v>3911</v>
      </c>
      <c r="C226" s="333"/>
      <c r="D226" s="333" t="s">
        <v>3912</v>
      </c>
      <c r="E226" s="333"/>
      <c r="F226" s="251" t="s">
        <v>11382</v>
      </c>
      <c r="G226" s="252">
        <v>1</v>
      </c>
      <c r="H226" s="216"/>
      <c r="I226" s="279">
        <f>ROUND(G226*H226,2)</f>
        <v>0</v>
      </c>
      <c r="J226" s="335" t="s">
        <v>3913</v>
      </c>
      <c r="K226" s="280" t="s">
        <v>521</v>
      </c>
      <c r="L226" s="281" t="s">
        <v>3914</v>
      </c>
      <c r="M226" s="281" t="s">
        <v>16190</v>
      </c>
      <c r="N226" s="336"/>
    </row>
    <row r="227" spans="1:14" s="63" customFormat="1" x14ac:dyDescent="0.2">
      <c r="A227" s="285" t="s">
        <v>3915</v>
      </c>
      <c r="B227" s="285" t="s">
        <v>3584</v>
      </c>
      <c r="C227" s="285"/>
      <c r="D227" s="272" t="s">
        <v>3585</v>
      </c>
      <c r="E227" s="285"/>
      <c r="F227" s="2317"/>
      <c r="G227" s="2318"/>
      <c r="H227" s="2319"/>
      <c r="I227" s="2320">
        <f>SUM(I228:I233)</f>
        <v>0</v>
      </c>
      <c r="J227" s="2317"/>
      <c r="K227" s="2317"/>
      <c r="L227" s="2321"/>
      <c r="M227" s="2321"/>
      <c r="N227" s="2321"/>
    </row>
    <row r="228" spans="1:14" ht="409.5" x14ac:dyDescent="0.2">
      <c r="A228" s="332" t="s">
        <v>3916</v>
      </c>
      <c r="B228" s="289" t="s">
        <v>19008</v>
      </c>
      <c r="C228" s="333"/>
      <c r="D228" s="333" t="s">
        <v>19009</v>
      </c>
      <c r="E228" s="333"/>
      <c r="F228" s="251" t="s">
        <v>11382</v>
      </c>
      <c r="G228" s="252">
        <v>1</v>
      </c>
      <c r="H228" s="216"/>
      <c r="I228" s="279">
        <f t="shared" ref="I228:I233" si="7">ROUND(G228*H228,2)</f>
        <v>0</v>
      </c>
      <c r="J228" s="255" t="s">
        <v>3587</v>
      </c>
      <c r="K228" s="280" t="s">
        <v>521</v>
      </c>
      <c r="L228" s="281" t="s">
        <v>3917</v>
      </c>
      <c r="M228" s="281" t="s">
        <v>2094</v>
      </c>
      <c r="N228" s="336"/>
    </row>
    <row r="229" spans="1:14" ht="192" x14ac:dyDescent="0.2">
      <c r="A229" s="332" t="s">
        <v>3918</v>
      </c>
      <c r="B229" s="289" t="s">
        <v>16192</v>
      </c>
      <c r="C229" s="333"/>
      <c r="D229" s="333" t="s">
        <v>3590</v>
      </c>
      <c r="E229" s="333"/>
      <c r="F229" s="251" t="s">
        <v>11382</v>
      </c>
      <c r="G229" s="252">
        <v>1</v>
      </c>
      <c r="H229" s="216"/>
      <c r="I229" s="279">
        <f t="shared" si="7"/>
        <v>0</v>
      </c>
      <c r="J229" s="255" t="s">
        <v>3591</v>
      </c>
      <c r="K229" s="280" t="s">
        <v>3567</v>
      </c>
      <c r="L229" s="281"/>
      <c r="M229" s="281"/>
      <c r="N229" s="336"/>
    </row>
    <row r="230" spans="1:14" ht="96" x14ac:dyDescent="0.2">
      <c r="A230" s="332" t="s">
        <v>3920</v>
      </c>
      <c r="B230" s="289" t="s">
        <v>3593</v>
      </c>
      <c r="C230" s="333"/>
      <c r="D230" s="333" t="s">
        <v>3594</v>
      </c>
      <c r="E230" s="333"/>
      <c r="F230" s="251" t="s">
        <v>11382</v>
      </c>
      <c r="G230" s="252">
        <v>2</v>
      </c>
      <c r="H230" s="216"/>
      <c r="I230" s="279">
        <f t="shared" si="7"/>
        <v>0</v>
      </c>
      <c r="J230" s="255" t="s">
        <v>3595</v>
      </c>
      <c r="K230" s="280" t="s">
        <v>521</v>
      </c>
      <c r="L230" s="281" t="s">
        <v>3919</v>
      </c>
      <c r="M230" s="281" t="s">
        <v>2094</v>
      </c>
      <c r="N230" s="336"/>
    </row>
    <row r="231" spans="1:14" ht="96" x14ac:dyDescent="0.2">
      <c r="A231" s="332" t="s">
        <v>3921</v>
      </c>
      <c r="B231" s="289" t="s">
        <v>16194</v>
      </c>
      <c r="C231" s="333"/>
      <c r="D231" s="333" t="s">
        <v>16207</v>
      </c>
      <c r="E231" s="333"/>
      <c r="F231" s="251" t="s">
        <v>11382</v>
      </c>
      <c r="G231" s="252">
        <v>2</v>
      </c>
      <c r="H231" s="216"/>
      <c r="I231" s="279">
        <f t="shared" si="7"/>
        <v>0</v>
      </c>
      <c r="J231" s="255" t="s">
        <v>3599</v>
      </c>
      <c r="K231" s="280" t="s">
        <v>521</v>
      </c>
      <c r="L231" s="281" t="s">
        <v>16222</v>
      </c>
      <c r="M231" s="281" t="s">
        <v>2094</v>
      </c>
      <c r="N231" s="336"/>
    </row>
    <row r="232" spans="1:14" ht="24" x14ac:dyDescent="0.2">
      <c r="A232" s="332" t="s">
        <v>3922</v>
      </c>
      <c r="B232" s="289" t="s">
        <v>3601</v>
      </c>
      <c r="C232" s="333"/>
      <c r="D232" s="333" t="s">
        <v>3602</v>
      </c>
      <c r="E232" s="333"/>
      <c r="F232" s="251" t="s">
        <v>11382</v>
      </c>
      <c r="G232" s="252">
        <v>1</v>
      </c>
      <c r="H232" s="216"/>
      <c r="I232" s="279">
        <f t="shared" si="7"/>
        <v>0</v>
      </c>
      <c r="J232" s="255" t="s">
        <v>3603</v>
      </c>
      <c r="K232" s="280" t="s">
        <v>3567</v>
      </c>
      <c r="L232" s="281"/>
      <c r="M232" s="281"/>
      <c r="N232" s="336"/>
    </row>
    <row r="233" spans="1:14" ht="24" x14ac:dyDescent="0.2">
      <c r="A233" s="332" t="s">
        <v>3923</v>
      </c>
      <c r="B233" s="289" t="s">
        <v>3605</v>
      </c>
      <c r="C233" s="333"/>
      <c r="D233" s="333" t="s">
        <v>3606</v>
      </c>
      <c r="E233" s="333"/>
      <c r="F233" s="251" t="s">
        <v>11382</v>
      </c>
      <c r="G233" s="252">
        <v>1</v>
      </c>
      <c r="H233" s="216"/>
      <c r="I233" s="279">
        <f t="shared" si="7"/>
        <v>0</v>
      </c>
      <c r="J233" s="255" t="s">
        <v>3607</v>
      </c>
      <c r="K233" s="280" t="s">
        <v>3567</v>
      </c>
      <c r="L233" s="281"/>
      <c r="M233" s="281"/>
      <c r="N233" s="336"/>
    </row>
    <row r="234" spans="1:14" x14ac:dyDescent="0.2">
      <c r="A234" s="272" t="s">
        <v>3924</v>
      </c>
      <c r="B234" s="272" t="s">
        <v>3609</v>
      </c>
      <c r="C234" s="272"/>
      <c r="D234" s="284" t="s">
        <v>3610</v>
      </c>
      <c r="E234" s="272"/>
      <c r="F234" s="273"/>
      <c r="G234" s="274"/>
      <c r="H234" s="275"/>
      <c r="I234" s="276">
        <f>SUM(I235:I239)</f>
        <v>0</v>
      </c>
      <c r="J234" s="273"/>
      <c r="K234" s="273"/>
      <c r="L234" s="277"/>
      <c r="M234" s="277"/>
      <c r="N234" s="277"/>
    </row>
    <row r="235" spans="1:14" ht="14.25" x14ac:dyDescent="0.2">
      <c r="A235" s="248" t="s">
        <v>3925</v>
      </c>
      <c r="B235" s="249" t="s">
        <v>3702</v>
      </c>
      <c r="C235" s="250"/>
      <c r="D235" s="333" t="s">
        <v>3613</v>
      </c>
      <c r="E235" s="250"/>
      <c r="F235" s="282" t="s">
        <v>1715</v>
      </c>
      <c r="G235" s="283">
        <v>45</v>
      </c>
      <c r="H235" s="216"/>
      <c r="I235" s="279">
        <f>ROUND(G235*H235,2)</f>
        <v>0</v>
      </c>
      <c r="J235" s="255" t="s">
        <v>3614</v>
      </c>
      <c r="K235" s="280" t="s">
        <v>3567</v>
      </c>
      <c r="L235" s="281"/>
      <c r="M235" s="281"/>
      <c r="N235" s="256"/>
    </row>
    <row r="236" spans="1:14" ht="38.25" x14ac:dyDescent="0.2">
      <c r="A236" s="248" t="s">
        <v>3926</v>
      </c>
      <c r="B236" s="249" t="s">
        <v>3704</v>
      </c>
      <c r="C236" s="250"/>
      <c r="D236" s="333" t="s">
        <v>3705</v>
      </c>
      <c r="E236" s="250"/>
      <c r="F236" s="282" t="s">
        <v>385</v>
      </c>
      <c r="G236" s="283">
        <v>3</v>
      </c>
      <c r="H236" s="216"/>
      <c r="I236" s="279">
        <f>ROUND(G236*H236,2)</f>
        <v>0</v>
      </c>
      <c r="J236" s="255" t="s">
        <v>3706</v>
      </c>
      <c r="K236" s="280" t="s">
        <v>3567</v>
      </c>
      <c r="L236" s="281"/>
      <c r="M236" s="281"/>
      <c r="N236" s="256"/>
    </row>
    <row r="237" spans="1:14" ht="38.25" x14ac:dyDescent="0.2">
      <c r="A237" s="248" t="s">
        <v>3927</v>
      </c>
      <c r="B237" s="249" t="s">
        <v>3620</v>
      </c>
      <c r="C237" s="250"/>
      <c r="D237" s="333" t="s">
        <v>3708</v>
      </c>
      <c r="E237" s="250"/>
      <c r="F237" s="282" t="s">
        <v>385</v>
      </c>
      <c r="G237" s="283">
        <v>3</v>
      </c>
      <c r="H237" s="216"/>
      <c r="I237" s="279">
        <f>ROUND(G237*H237,2)</f>
        <v>0</v>
      </c>
      <c r="J237" s="255" t="s">
        <v>3709</v>
      </c>
      <c r="K237" s="280" t="s">
        <v>3567</v>
      </c>
      <c r="L237" s="281"/>
      <c r="M237" s="281"/>
      <c r="N237" s="256"/>
    </row>
    <row r="238" spans="1:14" ht="48" x14ac:dyDescent="0.2">
      <c r="A238" s="248" t="s">
        <v>3928</v>
      </c>
      <c r="B238" s="249" t="s">
        <v>3624</v>
      </c>
      <c r="C238" s="250"/>
      <c r="D238" s="333" t="s">
        <v>3625</v>
      </c>
      <c r="E238" s="250"/>
      <c r="F238" s="282" t="s">
        <v>11382</v>
      </c>
      <c r="G238" s="283">
        <v>4</v>
      </c>
      <c r="H238" s="216"/>
      <c r="I238" s="279">
        <f>ROUND(G238*H238,2)</f>
        <v>0</v>
      </c>
      <c r="J238" s="255" t="s">
        <v>3626</v>
      </c>
      <c r="K238" s="280" t="s">
        <v>3567</v>
      </c>
      <c r="L238" s="281"/>
      <c r="M238" s="281"/>
      <c r="N238" s="256"/>
    </row>
    <row r="239" spans="1:14" ht="84" x14ac:dyDescent="0.2">
      <c r="A239" s="288" t="s">
        <v>3929</v>
      </c>
      <c r="B239" s="249" t="s">
        <v>16203</v>
      </c>
      <c r="C239" s="289"/>
      <c r="D239" s="333" t="s">
        <v>3712</v>
      </c>
      <c r="E239" s="289"/>
      <c r="F239" s="251" t="s">
        <v>11382</v>
      </c>
      <c r="G239" s="252">
        <v>1</v>
      </c>
      <c r="H239" s="216"/>
      <c r="I239" s="279">
        <f>ROUND(G239*H239,2)</f>
        <v>0</v>
      </c>
      <c r="J239" s="287" t="s">
        <v>3713</v>
      </c>
      <c r="K239" s="280" t="s">
        <v>3567</v>
      </c>
      <c r="L239" s="281"/>
      <c r="M239" s="281"/>
      <c r="N239" s="278"/>
    </row>
    <row r="240" spans="1:14" s="63" customFormat="1" x14ac:dyDescent="0.2">
      <c r="A240" s="285" t="s">
        <v>3930</v>
      </c>
      <c r="B240" s="285" t="s">
        <v>3631</v>
      </c>
      <c r="C240" s="285"/>
      <c r="D240" s="285" t="s">
        <v>3632</v>
      </c>
      <c r="E240" s="285"/>
      <c r="F240" s="2317"/>
      <c r="G240" s="2318"/>
      <c r="H240" s="2319"/>
      <c r="I240" s="2320">
        <f>SUM(I241:I243)</f>
        <v>0</v>
      </c>
      <c r="J240" s="2317"/>
      <c r="K240" s="2317"/>
      <c r="L240" s="2321"/>
      <c r="M240" s="2321"/>
      <c r="N240" s="2321"/>
    </row>
    <row r="241" spans="1:14" ht="50.25" x14ac:dyDescent="0.2">
      <c r="A241" s="288" t="s">
        <v>3931</v>
      </c>
      <c r="B241" s="289" t="s">
        <v>3847</v>
      </c>
      <c r="C241" s="289"/>
      <c r="D241" s="250" t="s">
        <v>3613</v>
      </c>
      <c r="E241" s="289"/>
      <c r="F241" s="251" t="s">
        <v>1715</v>
      </c>
      <c r="G241" s="252">
        <v>60</v>
      </c>
      <c r="H241" s="216"/>
      <c r="I241" s="279">
        <f>ROUND(G241*H241,2)</f>
        <v>0</v>
      </c>
      <c r="J241" s="263" t="s">
        <v>3849</v>
      </c>
      <c r="K241" s="280" t="s">
        <v>3567</v>
      </c>
      <c r="L241" s="281"/>
      <c r="M241" s="281"/>
      <c r="N241" s="278"/>
    </row>
    <row r="242" spans="1:14" ht="36" x14ac:dyDescent="0.2">
      <c r="A242" s="288" t="s">
        <v>3932</v>
      </c>
      <c r="B242" s="289" t="s">
        <v>3638</v>
      </c>
      <c r="C242" s="289"/>
      <c r="D242" s="250" t="s">
        <v>3705</v>
      </c>
      <c r="E242" s="289"/>
      <c r="F242" s="251" t="s">
        <v>11382</v>
      </c>
      <c r="G242" s="252">
        <v>1</v>
      </c>
      <c r="H242" s="216"/>
      <c r="I242" s="279">
        <f>ROUND(G242*H242,2)</f>
        <v>0</v>
      </c>
      <c r="J242" s="263" t="s">
        <v>3640</v>
      </c>
      <c r="K242" s="280" t="s">
        <v>3567</v>
      </c>
      <c r="L242" s="281"/>
      <c r="M242" s="281"/>
      <c r="N242" s="278"/>
    </row>
    <row r="243" spans="1:14" ht="84" x14ac:dyDescent="0.2">
      <c r="A243" s="288" t="s">
        <v>3933</v>
      </c>
      <c r="B243" s="249" t="s">
        <v>16203</v>
      </c>
      <c r="C243" s="289"/>
      <c r="D243" s="250" t="s">
        <v>3708</v>
      </c>
      <c r="E243" s="289"/>
      <c r="F243" s="251" t="s">
        <v>11382</v>
      </c>
      <c r="G243" s="252">
        <v>1</v>
      </c>
      <c r="H243" s="216"/>
      <c r="I243" s="279">
        <f>ROUND(G243*H243,2)</f>
        <v>0</v>
      </c>
      <c r="J243" s="287" t="s">
        <v>3713</v>
      </c>
      <c r="K243" s="280" t="s">
        <v>3567</v>
      </c>
      <c r="L243" s="281"/>
      <c r="M243" s="281"/>
      <c r="N243" s="278"/>
    </row>
    <row r="244" spans="1:14" s="63" customFormat="1" x14ac:dyDescent="0.2">
      <c r="A244" s="285" t="s">
        <v>3934</v>
      </c>
      <c r="B244" s="285" t="s">
        <v>3643</v>
      </c>
      <c r="C244" s="285"/>
      <c r="D244" s="272" t="s">
        <v>3644</v>
      </c>
      <c r="E244" s="285"/>
      <c r="F244" s="2317"/>
      <c r="G244" s="2318"/>
      <c r="H244" s="2319"/>
      <c r="I244" s="2320">
        <f>SUM(I245:I246)</f>
        <v>0</v>
      </c>
      <c r="J244" s="2317"/>
      <c r="K244" s="2317"/>
      <c r="L244" s="2321"/>
      <c r="M244" s="2321"/>
      <c r="N244" s="2321"/>
    </row>
    <row r="245" spans="1:14" x14ac:dyDescent="0.2">
      <c r="A245" s="288" t="s">
        <v>3935</v>
      </c>
      <c r="B245" s="2315" t="s">
        <v>3723</v>
      </c>
      <c r="C245" s="289"/>
      <c r="D245" s="261" t="s">
        <v>3724</v>
      </c>
      <c r="E245" s="289"/>
      <c r="F245" s="251" t="s">
        <v>1715</v>
      </c>
      <c r="G245" s="252">
        <v>30</v>
      </c>
      <c r="H245" s="216"/>
      <c r="I245" s="279">
        <f>ROUND(G245*H245,2)</f>
        <v>0</v>
      </c>
      <c r="J245" s="263" t="s">
        <v>3725</v>
      </c>
      <c r="K245" s="280" t="s">
        <v>3567</v>
      </c>
      <c r="L245" s="281"/>
      <c r="M245" s="281"/>
      <c r="N245" s="336"/>
    </row>
    <row r="246" spans="1:14" ht="36" x14ac:dyDescent="0.2">
      <c r="A246" s="259" t="s">
        <v>3936</v>
      </c>
      <c r="B246" s="2315" t="s">
        <v>3123</v>
      </c>
      <c r="C246" s="261"/>
      <c r="D246" s="261" t="s">
        <v>3658</v>
      </c>
      <c r="E246" s="261"/>
      <c r="F246" s="282" t="s">
        <v>1715</v>
      </c>
      <c r="G246" s="283">
        <v>5</v>
      </c>
      <c r="H246" s="216"/>
      <c r="I246" s="279">
        <f>ROUND(G246*H246,2)</f>
        <v>0</v>
      </c>
      <c r="J246" s="263" t="s">
        <v>3659</v>
      </c>
      <c r="K246" s="280" t="s">
        <v>3567</v>
      </c>
      <c r="L246" s="281"/>
      <c r="M246" s="281"/>
      <c r="N246" s="336"/>
    </row>
    <row r="247" spans="1:14" s="63" customFormat="1" x14ac:dyDescent="0.2">
      <c r="A247" s="285" t="s">
        <v>3937</v>
      </c>
      <c r="B247" s="285" t="s">
        <v>3667</v>
      </c>
      <c r="C247" s="285"/>
      <c r="D247" s="272" t="s">
        <v>3668</v>
      </c>
      <c r="E247" s="285"/>
      <c r="F247" s="2317"/>
      <c r="G247" s="2318"/>
      <c r="H247" s="2319"/>
      <c r="I247" s="2320">
        <f>SUM(I248:I248)</f>
        <v>0</v>
      </c>
      <c r="J247" s="2317"/>
      <c r="K247" s="2317"/>
      <c r="L247" s="2321"/>
      <c r="M247" s="2321"/>
      <c r="N247" s="2321"/>
    </row>
    <row r="248" spans="1:14" ht="156" x14ac:dyDescent="0.2">
      <c r="A248" s="288" t="s">
        <v>3938</v>
      </c>
      <c r="B248" s="2315" t="s">
        <v>3729</v>
      </c>
      <c r="C248" s="261"/>
      <c r="D248" s="261" t="s">
        <v>3671</v>
      </c>
      <c r="E248" s="261"/>
      <c r="F248" s="282" t="s">
        <v>11382</v>
      </c>
      <c r="G248" s="283">
        <v>1</v>
      </c>
      <c r="H248" s="216"/>
      <c r="I248" s="279">
        <f>ROUND(G248*H248,2)</f>
        <v>0</v>
      </c>
      <c r="J248" s="263" t="s">
        <v>16199</v>
      </c>
      <c r="K248" s="280" t="s">
        <v>3567</v>
      </c>
      <c r="L248" s="281"/>
      <c r="M248" s="281"/>
      <c r="N248" s="278"/>
    </row>
    <row r="249" spans="1:14" s="63" customFormat="1" x14ac:dyDescent="0.2">
      <c r="A249" s="285" t="s">
        <v>3939</v>
      </c>
      <c r="B249" s="285" t="s">
        <v>3673</v>
      </c>
      <c r="C249" s="285"/>
      <c r="D249" s="272" t="s">
        <v>3674</v>
      </c>
      <c r="E249" s="285"/>
      <c r="F249" s="2317"/>
      <c r="G249" s="2318"/>
      <c r="H249" s="2319"/>
      <c r="I249" s="2320">
        <f>SUM(I250:I250)</f>
        <v>0</v>
      </c>
      <c r="J249" s="2317"/>
      <c r="K249" s="2317"/>
      <c r="L249" s="2321"/>
      <c r="M249" s="2321"/>
      <c r="N249" s="2321"/>
    </row>
    <row r="250" spans="1:14" ht="132" x14ac:dyDescent="0.2">
      <c r="A250" s="288" t="s">
        <v>3940</v>
      </c>
      <c r="B250" s="2315" t="s">
        <v>16200</v>
      </c>
      <c r="C250" s="261"/>
      <c r="D250" s="261" t="s">
        <v>3676</v>
      </c>
      <c r="E250" s="261"/>
      <c r="F250" s="282" t="s">
        <v>11382</v>
      </c>
      <c r="G250" s="283">
        <v>1</v>
      </c>
      <c r="H250" s="216"/>
      <c r="I250" s="279">
        <f>ROUND(G250*H250,2)</f>
        <v>0</v>
      </c>
      <c r="J250" s="263" t="s">
        <v>3732</v>
      </c>
      <c r="K250" s="280" t="s">
        <v>3567</v>
      </c>
      <c r="L250" s="281"/>
      <c r="M250" s="281"/>
      <c r="N250" s="278"/>
    </row>
    <row r="251" spans="1:14" s="554" customFormat="1" x14ac:dyDescent="0.2">
      <c r="A251" s="2326" t="s">
        <v>3941</v>
      </c>
      <c r="B251" s="2326" t="s">
        <v>3942</v>
      </c>
      <c r="C251" s="2326"/>
      <c r="D251" s="2326" t="s">
        <v>3942</v>
      </c>
      <c r="E251" s="2326"/>
      <c r="F251" s="2327"/>
      <c r="G251" s="2328"/>
      <c r="H251" s="2329"/>
      <c r="I251" s="2330">
        <f>I252+I255+I257+I260+I267+I273+I277+I280+I282</f>
        <v>0</v>
      </c>
      <c r="J251" s="2327"/>
      <c r="K251" s="2327"/>
      <c r="L251" s="2331"/>
      <c r="M251" s="2331"/>
      <c r="N251" s="2331"/>
    </row>
    <row r="252" spans="1:14" s="63" customFormat="1" x14ac:dyDescent="0.2">
      <c r="A252" s="285" t="s">
        <v>3943</v>
      </c>
      <c r="B252" s="285" t="s">
        <v>3559</v>
      </c>
      <c r="C252" s="285"/>
      <c r="D252" s="272" t="s">
        <v>3560</v>
      </c>
      <c r="E252" s="285"/>
      <c r="F252" s="2317"/>
      <c r="G252" s="2318"/>
      <c r="H252" s="2319"/>
      <c r="I252" s="2320">
        <f>SUM(I253:I254)</f>
        <v>0</v>
      </c>
      <c r="J252" s="2317"/>
      <c r="K252" s="2317"/>
      <c r="L252" s="2321"/>
      <c r="M252" s="2321"/>
      <c r="N252" s="2321"/>
    </row>
    <row r="253" spans="1:14" ht="324" x14ac:dyDescent="0.2">
      <c r="A253" s="332" t="s">
        <v>3944</v>
      </c>
      <c r="B253" s="289" t="s">
        <v>16209</v>
      </c>
      <c r="C253" s="333"/>
      <c r="D253" s="333" t="s">
        <v>3679</v>
      </c>
      <c r="E253" s="333"/>
      <c r="F253" s="251" t="s">
        <v>11382</v>
      </c>
      <c r="G253" s="252">
        <v>1</v>
      </c>
      <c r="H253" s="216"/>
      <c r="I253" s="279">
        <f>ROUND(G253*H253,2)</f>
        <v>0</v>
      </c>
      <c r="J253" s="335" t="s">
        <v>3811</v>
      </c>
      <c r="K253" s="280" t="s">
        <v>521</v>
      </c>
      <c r="L253" s="281" t="s">
        <v>16223</v>
      </c>
      <c r="M253" s="281" t="s">
        <v>16188</v>
      </c>
      <c r="N253" s="336"/>
    </row>
    <row r="254" spans="1:14" ht="36" x14ac:dyDescent="0.2">
      <c r="A254" s="332" t="s">
        <v>3946</v>
      </c>
      <c r="B254" s="289" t="s">
        <v>3682</v>
      </c>
      <c r="C254" s="333"/>
      <c r="D254" s="333" t="s">
        <v>3569</v>
      </c>
      <c r="E254" s="333"/>
      <c r="F254" s="251" t="s">
        <v>11382</v>
      </c>
      <c r="G254" s="252">
        <v>1</v>
      </c>
      <c r="H254" s="216"/>
      <c r="I254" s="279">
        <f>ROUND(G254*H254,2)</f>
        <v>0</v>
      </c>
      <c r="J254" s="335" t="s">
        <v>3570</v>
      </c>
      <c r="K254" s="280" t="s">
        <v>3567</v>
      </c>
      <c r="L254" s="281"/>
      <c r="M254" s="281"/>
      <c r="N254" s="336"/>
    </row>
    <row r="255" spans="1:14" s="63" customFormat="1" x14ac:dyDescent="0.2">
      <c r="A255" s="285" t="s">
        <v>3947</v>
      </c>
      <c r="B255" s="285" t="s">
        <v>3571</v>
      </c>
      <c r="C255" s="285"/>
      <c r="D255" s="272" t="s">
        <v>3572</v>
      </c>
      <c r="E255" s="285"/>
      <c r="F255" s="2317"/>
      <c r="G255" s="2318"/>
      <c r="H255" s="2319"/>
      <c r="I255" s="2319">
        <f>SUM(I256)</f>
        <v>0</v>
      </c>
      <c r="J255" s="2317"/>
      <c r="K255" s="2317"/>
      <c r="L255" s="2321"/>
      <c r="M255" s="2321"/>
      <c r="N255" s="2321"/>
    </row>
    <row r="256" spans="1:14" ht="324" x14ac:dyDescent="0.2">
      <c r="A256" s="332" t="s">
        <v>3948</v>
      </c>
      <c r="B256" s="289" t="s">
        <v>16211</v>
      </c>
      <c r="C256" s="333"/>
      <c r="D256" s="333" t="s">
        <v>3817</v>
      </c>
      <c r="E256" s="333"/>
      <c r="F256" s="251" t="s">
        <v>385</v>
      </c>
      <c r="G256" s="252">
        <v>1</v>
      </c>
      <c r="H256" s="216"/>
      <c r="I256" s="279">
        <f>ROUND(G256*H256,2)</f>
        <v>0</v>
      </c>
      <c r="J256" s="335" t="s">
        <v>3818</v>
      </c>
      <c r="K256" s="280" t="s">
        <v>521</v>
      </c>
      <c r="L256" s="281" t="s">
        <v>16224</v>
      </c>
      <c r="M256" s="281" t="s">
        <v>2094</v>
      </c>
      <c r="N256" s="336"/>
    </row>
    <row r="257" spans="1:14" s="63" customFormat="1" x14ac:dyDescent="0.2">
      <c r="A257" s="285" t="s">
        <v>3950</v>
      </c>
      <c r="B257" s="285" t="s">
        <v>3576</v>
      </c>
      <c r="C257" s="285"/>
      <c r="D257" s="272" t="s">
        <v>3577</v>
      </c>
      <c r="E257" s="285"/>
      <c r="F257" s="2317"/>
      <c r="G257" s="2318"/>
      <c r="H257" s="2319"/>
      <c r="I257" s="2320">
        <f>SUM(I258:I259)</f>
        <v>0</v>
      </c>
      <c r="J257" s="2317"/>
      <c r="K257" s="2317"/>
      <c r="L257" s="2321"/>
      <c r="M257" s="2321"/>
      <c r="N257" s="2321"/>
    </row>
    <row r="258" spans="1:14" ht="276" x14ac:dyDescent="0.2">
      <c r="A258" s="332" t="s">
        <v>3951</v>
      </c>
      <c r="B258" s="289" t="s">
        <v>16225</v>
      </c>
      <c r="C258" s="333"/>
      <c r="D258" s="333" t="s">
        <v>3952</v>
      </c>
      <c r="E258" s="333"/>
      <c r="F258" s="251" t="s">
        <v>11382</v>
      </c>
      <c r="G258" s="252">
        <v>1</v>
      </c>
      <c r="H258" s="216"/>
      <c r="I258" s="279">
        <f>ROUND(G258*H258,2)</f>
        <v>0</v>
      </c>
      <c r="J258" s="335" t="s">
        <v>3953</v>
      </c>
      <c r="K258" s="280" t="s">
        <v>521</v>
      </c>
      <c r="L258" s="281" t="s">
        <v>16226</v>
      </c>
      <c r="M258" s="281" t="s">
        <v>16188</v>
      </c>
      <c r="N258" s="336"/>
    </row>
    <row r="259" spans="1:14" ht="216" x14ac:dyDescent="0.2">
      <c r="A259" s="332" t="s">
        <v>3955</v>
      </c>
      <c r="B259" s="289" t="s">
        <v>3956</v>
      </c>
      <c r="C259" s="333"/>
      <c r="D259" s="333" t="s">
        <v>3957</v>
      </c>
      <c r="E259" s="333"/>
      <c r="F259" s="251" t="s">
        <v>11382</v>
      </c>
      <c r="G259" s="252">
        <v>1</v>
      </c>
      <c r="H259" s="216"/>
      <c r="I259" s="279">
        <f>ROUND(G259*H259,2)</f>
        <v>0</v>
      </c>
      <c r="J259" s="335" t="s">
        <v>3958</v>
      </c>
      <c r="K259" s="280" t="s">
        <v>521</v>
      </c>
      <c r="L259" s="281" t="s">
        <v>16227</v>
      </c>
      <c r="M259" s="281" t="s">
        <v>16190</v>
      </c>
      <c r="N259" s="336"/>
    </row>
    <row r="260" spans="1:14" s="63" customFormat="1" x14ac:dyDescent="0.2">
      <c r="A260" s="285" t="s">
        <v>3960</v>
      </c>
      <c r="B260" s="285" t="s">
        <v>3584</v>
      </c>
      <c r="C260" s="285"/>
      <c r="D260" s="272" t="s">
        <v>3585</v>
      </c>
      <c r="E260" s="285"/>
      <c r="F260" s="2317"/>
      <c r="G260" s="2318"/>
      <c r="H260" s="2319"/>
      <c r="I260" s="2320">
        <f>SUM(I261:I266)</f>
        <v>0</v>
      </c>
      <c r="J260" s="2317"/>
      <c r="K260" s="2317"/>
      <c r="L260" s="2321"/>
      <c r="M260" s="2321"/>
      <c r="N260" s="2321"/>
    </row>
    <row r="261" spans="1:14" ht="409.5" x14ac:dyDescent="0.2">
      <c r="A261" s="332" t="s">
        <v>3961</v>
      </c>
      <c r="B261" s="289" t="s">
        <v>19008</v>
      </c>
      <c r="C261" s="333"/>
      <c r="D261" s="333" t="s">
        <v>19009</v>
      </c>
      <c r="E261" s="333"/>
      <c r="F261" s="251" t="s">
        <v>11382</v>
      </c>
      <c r="G261" s="252">
        <v>1</v>
      </c>
      <c r="H261" s="216"/>
      <c r="I261" s="279">
        <f t="shared" ref="I261:I266" si="8">ROUND(G261*H261,2)</f>
        <v>0</v>
      </c>
      <c r="J261" s="255" t="s">
        <v>3587</v>
      </c>
      <c r="K261" s="280" t="s">
        <v>521</v>
      </c>
      <c r="L261" s="281" t="s">
        <v>16228</v>
      </c>
      <c r="M261" s="281" t="s">
        <v>2094</v>
      </c>
      <c r="N261" s="336"/>
    </row>
    <row r="262" spans="1:14" ht="192" x14ac:dyDescent="0.2">
      <c r="A262" s="332" t="s">
        <v>3963</v>
      </c>
      <c r="B262" s="289" t="s">
        <v>16192</v>
      </c>
      <c r="C262" s="333"/>
      <c r="D262" s="333" t="s">
        <v>3590</v>
      </c>
      <c r="E262" s="333"/>
      <c r="F262" s="251" t="s">
        <v>11382</v>
      </c>
      <c r="G262" s="252">
        <v>1</v>
      </c>
      <c r="H262" s="216"/>
      <c r="I262" s="279">
        <f t="shared" si="8"/>
        <v>0</v>
      </c>
      <c r="J262" s="255" t="s">
        <v>3591</v>
      </c>
      <c r="K262" s="280" t="s">
        <v>3567</v>
      </c>
      <c r="L262" s="281"/>
      <c r="M262" s="281"/>
      <c r="N262" s="336"/>
    </row>
    <row r="263" spans="1:14" ht="96" x14ac:dyDescent="0.2">
      <c r="A263" s="332" t="s">
        <v>3965</v>
      </c>
      <c r="B263" s="289" t="s">
        <v>3593</v>
      </c>
      <c r="C263" s="333"/>
      <c r="D263" s="333" t="s">
        <v>3594</v>
      </c>
      <c r="E263" s="333"/>
      <c r="F263" s="251" t="s">
        <v>11382</v>
      </c>
      <c r="G263" s="252">
        <v>2</v>
      </c>
      <c r="H263" s="216"/>
      <c r="I263" s="279">
        <f t="shared" si="8"/>
        <v>0</v>
      </c>
      <c r="J263" s="255" t="s">
        <v>3595</v>
      </c>
      <c r="K263" s="280" t="s">
        <v>521</v>
      </c>
      <c r="L263" s="281" t="s">
        <v>16229</v>
      </c>
      <c r="M263" s="281" t="s">
        <v>2094</v>
      </c>
      <c r="N263" s="336"/>
    </row>
    <row r="264" spans="1:14" ht="96" x14ac:dyDescent="0.2">
      <c r="A264" s="332" t="s">
        <v>3966</v>
      </c>
      <c r="B264" s="289" t="s">
        <v>16194</v>
      </c>
      <c r="C264" s="333"/>
      <c r="D264" s="333" t="s">
        <v>16207</v>
      </c>
      <c r="E264" s="333"/>
      <c r="F264" s="251" t="s">
        <v>11382</v>
      </c>
      <c r="G264" s="252">
        <v>2</v>
      </c>
      <c r="H264" s="216"/>
      <c r="I264" s="279">
        <f t="shared" si="8"/>
        <v>0</v>
      </c>
      <c r="J264" s="255" t="s">
        <v>3599</v>
      </c>
      <c r="K264" s="280" t="s">
        <v>521</v>
      </c>
      <c r="L264" s="281" t="s">
        <v>16230</v>
      </c>
      <c r="M264" s="281" t="s">
        <v>2094</v>
      </c>
      <c r="N264" s="336"/>
    </row>
    <row r="265" spans="1:14" ht="24" x14ac:dyDescent="0.2">
      <c r="A265" s="332" t="s">
        <v>3967</v>
      </c>
      <c r="B265" s="289" t="s">
        <v>3601</v>
      </c>
      <c r="C265" s="333"/>
      <c r="D265" s="333" t="s">
        <v>3602</v>
      </c>
      <c r="E265" s="333"/>
      <c r="F265" s="251" t="s">
        <v>11382</v>
      </c>
      <c r="G265" s="252">
        <v>1</v>
      </c>
      <c r="H265" s="216"/>
      <c r="I265" s="279">
        <f t="shared" si="8"/>
        <v>0</v>
      </c>
      <c r="J265" s="255" t="s">
        <v>3603</v>
      </c>
      <c r="K265" s="280" t="s">
        <v>3567</v>
      </c>
      <c r="L265" s="281"/>
      <c r="M265" s="281"/>
      <c r="N265" s="336"/>
    </row>
    <row r="266" spans="1:14" ht="24" x14ac:dyDescent="0.2">
      <c r="A266" s="332" t="s">
        <v>3968</v>
      </c>
      <c r="B266" s="289" t="s">
        <v>3605</v>
      </c>
      <c r="C266" s="333"/>
      <c r="D266" s="333" t="s">
        <v>3606</v>
      </c>
      <c r="E266" s="333"/>
      <c r="F266" s="251" t="s">
        <v>11382</v>
      </c>
      <c r="G266" s="252">
        <v>1</v>
      </c>
      <c r="H266" s="216"/>
      <c r="I266" s="279">
        <f t="shared" si="8"/>
        <v>0</v>
      </c>
      <c r="J266" s="255" t="s">
        <v>3607</v>
      </c>
      <c r="K266" s="280" t="s">
        <v>3567</v>
      </c>
      <c r="L266" s="281"/>
      <c r="M266" s="281"/>
      <c r="N266" s="336"/>
    </row>
    <row r="267" spans="1:14" s="63" customFormat="1" x14ac:dyDescent="0.2">
      <c r="A267" s="285" t="s">
        <v>3969</v>
      </c>
      <c r="B267" s="285" t="s">
        <v>3609</v>
      </c>
      <c r="C267" s="285"/>
      <c r="D267" s="284" t="s">
        <v>3610</v>
      </c>
      <c r="E267" s="285"/>
      <c r="F267" s="2317"/>
      <c r="G267" s="2318"/>
      <c r="I267" s="2320">
        <f>SUM(I268:I272)</f>
        <v>0</v>
      </c>
      <c r="J267" s="2317"/>
      <c r="K267" s="2317"/>
      <c r="L267" s="2321"/>
      <c r="M267" s="2321"/>
      <c r="N267" s="2321"/>
    </row>
    <row r="268" spans="1:14" ht="14.25" x14ac:dyDescent="0.2">
      <c r="A268" s="332" t="s">
        <v>3970</v>
      </c>
      <c r="B268" s="289" t="s">
        <v>3702</v>
      </c>
      <c r="C268" s="333"/>
      <c r="D268" s="333" t="s">
        <v>3613</v>
      </c>
      <c r="E268" s="333"/>
      <c r="F268" s="251" t="s">
        <v>1715</v>
      </c>
      <c r="G268" s="252">
        <v>45</v>
      </c>
      <c r="H268" s="2333"/>
      <c r="I268" s="279">
        <f>ROUND(G268*H268,2)</f>
        <v>0</v>
      </c>
      <c r="J268" s="335" t="s">
        <v>3614</v>
      </c>
      <c r="K268" s="280" t="s">
        <v>3567</v>
      </c>
      <c r="L268" s="281"/>
      <c r="M268" s="281"/>
      <c r="N268" s="336"/>
    </row>
    <row r="269" spans="1:14" ht="38.25" x14ac:dyDescent="0.2">
      <c r="A269" s="248" t="s">
        <v>3971</v>
      </c>
      <c r="B269" s="249" t="s">
        <v>3704</v>
      </c>
      <c r="C269" s="250"/>
      <c r="D269" s="250" t="s">
        <v>3705</v>
      </c>
      <c r="E269" s="250"/>
      <c r="F269" s="282" t="s">
        <v>385</v>
      </c>
      <c r="G269" s="283">
        <v>3</v>
      </c>
      <c r="H269" s="216"/>
      <c r="I269" s="279">
        <f>ROUND(G269*H269,2)</f>
        <v>0</v>
      </c>
      <c r="J269" s="255" t="s">
        <v>3706</v>
      </c>
      <c r="K269" s="280" t="s">
        <v>3567</v>
      </c>
      <c r="L269" s="281"/>
      <c r="M269" s="281"/>
      <c r="N269" s="256"/>
    </row>
    <row r="270" spans="1:14" ht="38.25" x14ac:dyDescent="0.2">
      <c r="A270" s="248" t="s">
        <v>3972</v>
      </c>
      <c r="B270" s="249" t="s">
        <v>3620</v>
      </c>
      <c r="C270" s="250"/>
      <c r="D270" s="250" t="s">
        <v>3708</v>
      </c>
      <c r="E270" s="250"/>
      <c r="F270" s="282" t="s">
        <v>385</v>
      </c>
      <c r="G270" s="283">
        <v>3</v>
      </c>
      <c r="H270" s="216"/>
      <c r="I270" s="279">
        <f>ROUND(G270*H270,2)</f>
        <v>0</v>
      </c>
      <c r="J270" s="255" t="s">
        <v>3709</v>
      </c>
      <c r="K270" s="280" t="s">
        <v>3567</v>
      </c>
      <c r="L270" s="281"/>
      <c r="M270" s="281"/>
      <c r="N270" s="256"/>
    </row>
    <row r="271" spans="1:14" ht="48" x14ac:dyDescent="0.2">
      <c r="A271" s="248" t="s">
        <v>3973</v>
      </c>
      <c r="B271" s="249" t="s">
        <v>3624</v>
      </c>
      <c r="C271" s="250"/>
      <c r="D271" s="250" t="s">
        <v>3625</v>
      </c>
      <c r="E271" s="250"/>
      <c r="F271" s="282" t="s">
        <v>11382</v>
      </c>
      <c r="G271" s="283">
        <v>4</v>
      </c>
      <c r="H271" s="216"/>
      <c r="I271" s="279">
        <f>ROUND(G271*H271,2)</f>
        <v>0</v>
      </c>
      <c r="J271" s="255" t="s">
        <v>3626</v>
      </c>
      <c r="K271" s="280" t="s">
        <v>3567</v>
      </c>
      <c r="L271" s="281"/>
      <c r="M271" s="281"/>
      <c r="N271" s="256"/>
    </row>
    <row r="272" spans="1:14" ht="84" x14ac:dyDescent="0.2">
      <c r="A272" s="288" t="s">
        <v>3974</v>
      </c>
      <c r="B272" s="249" t="s">
        <v>16203</v>
      </c>
      <c r="C272" s="289"/>
      <c r="D272" s="289" t="s">
        <v>3712</v>
      </c>
      <c r="E272" s="289"/>
      <c r="F272" s="251" t="s">
        <v>11382</v>
      </c>
      <c r="G272" s="252">
        <v>1</v>
      </c>
      <c r="H272" s="216"/>
      <c r="I272" s="279">
        <f>ROUND(G272*H272,2)</f>
        <v>0</v>
      </c>
      <c r="J272" s="287" t="s">
        <v>3713</v>
      </c>
      <c r="K272" s="280" t="s">
        <v>3567</v>
      </c>
      <c r="L272" s="281"/>
      <c r="M272" s="281"/>
      <c r="N272" s="278"/>
    </row>
    <row r="273" spans="1:14" x14ac:dyDescent="0.2">
      <c r="A273" s="272" t="s">
        <v>3975</v>
      </c>
      <c r="B273" s="272" t="s">
        <v>3631</v>
      </c>
      <c r="C273" s="272"/>
      <c r="D273" s="285" t="s">
        <v>3632</v>
      </c>
      <c r="E273" s="272"/>
      <c r="F273" s="273"/>
      <c r="G273" s="274"/>
      <c r="H273" s="275"/>
      <c r="I273" s="276">
        <f>SUM(I274:I276)</f>
        <v>0</v>
      </c>
      <c r="J273" s="273"/>
      <c r="K273" s="273"/>
      <c r="L273" s="277"/>
      <c r="M273" s="277"/>
      <c r="N273" s="277"/>
    </row>
    <row r="274" spans="1:14" ht="50.25" x14ac:dyDescent="0.2">
      <c r="A274" s="288" t="s">
        <v>3976</v>
      </c>
      <c r="B274" s="289" t="s">
        <v>3847</v>
      </c>
      <c r="C274" s="289"/>
      <c r="D274" s="289" t="s">
        <v>3848</v>
      </c>
      <c r="E274" s="289"/>
      <c r="F274" s="251" t="s">
        <v>1715</v>
      </c>
      <c r="G274" s="252">
        <v>60</v>
      </c>
      <c r="H274" s="216"/>
      <c r="I274" s="279">
        <f>ROUND(G274*H274,2)</f>
        <v>0</v>
      </c>
      <c r="J274" s="263" t="s">
        <v>3849</v>
      </c>
      <c r="K274" s="280" t="s">
        <v>3567</v>
      </c>
      <c r="L274" s="281"/>
      <c r="M274" s="281"/>
      <c r="N274" s="278"/>
    </row>
    <row r="275" spans="1:14" ht="24" x14ac:dyDescent="0.2">
      <c r="A275" s="288" t="s">
        <v>3977</v>
      </c>
      <c r="B275" s="289" t="s">
        <v>3638</v>
      </c>
      <c r="C275" s="289"/>
      <c r="D275" s="289" t="s">
        <v>3639</v>
      </c>
      <c r="E275" s="289"/>
      <c r="F275" s="251" t="s">
        <v>11382</v>
      </c>
      <c r="G275" s="252">
        <v>1</v>
      </c>
      <c r="H275" s="216"/>
      <c r="I275" s="279">
        <f>ROUND(G275*H275,2)</f>
        <v>0</v>
      </c>
      <c r="J275" s="263" t="s">
        <v>3640</v>
      </c>
      <c r="K275" s="280" t="s">
        <v>3567</v>
      </c>
      <c r="L275" s="281"/>
      <c r="M275" s="281"/>
      <c r="N275" s="278"/>
    </row>
    <row r="276" spans="1:14" ht="84" x14ac:dyDescent="0.2">
      <c r="A276" s="288" t="s">
        <v>3978</v>
      </c>
      <c r="B276" s="249" t="s">
        <v>16203</v>
      </c>
      <c r="C276" s="289"/>
      <c r="D276" s="289" t="s">
        <v>3712</v>
      </c>
      <c r="E276" s="289"/>
      <c r="F276" s="251" t="s">
        <v>11382</v>
      </c>
      <c r="G276" s="252">
        <v>1</v>
      </c>
      <c r="H276" s="216"/>
      <c r="I276" s="279">
        <f>ROUND(G276*H276,2)</f>
        <v>0</v>
      </c>
      <c r="J276" s="287" t="s">
        <v>3713</v>
      </c>
      <c r="K276" s="280" t="s">
        <v>3567</v>
      </c>
      <c r="L276" s="281"/>
      <c r="M276" s="281"/>
      <c r="N276" s="278"/>
    </row>
    <row r="277" spans="1:14" x14ac:dyDescent="0.2">
      <c r="A277" s="272" t="s">
        <v>3979</v>
      </c>
      <c r="B277" s="272" t="s">
        <v>3643</v>
      </c>
      <c r="C277" s="272"/>
      <c r="D277" s="272" t="s">
        <v>3644</v>
      </c>
      <c r="E277" s="272"/>
      <c r="F277" s="273"/>
      <c r="G277" s="274"/>
      <c r="H277" s="275"/>
      <c r="I277" s="276">
        <f>SUM(I278:I279)</f>
        <v>0</v>
      </c>
      <c r="J277" s="273"/>
      <c r="K277" s="273"/>
      <c r="L277" s="277"/>
      <c r="M277" s="277"/>
      <c r="N277" s="277"/>
    </row>
    <row r="278" spans="1:14" x14ac:dyDescent="0.2">
      <c r="A278" s="288" t="s">
        <v>3980</v>
      </c>
      <c r="B278" s="2315" t="s">
        <v>3723</v>
      </c>
      <c r="C278" s="289"/>
      <c r="D278" s="289" t="s">
        <v>3724</v>
      </c>
      <c r="E278" s="289"/>
      <c r="F278" s="251" t="s">
        <v>1715</v>
      </c>
      <c r="G278" s="252">
        <v>30</v>
      </c>
      <c r="H278" s="216"/>
      <c r="I278" s="279">
        <f>ROUND(G278*H278,2)</f>
        <v>0</v>
      </c>
      <c r="J278" s="263" t="s">
        <v>3725</v>
      </c>
      <c r="K278" s="280" t="s">
        <v>3567</v>
      </c>
      <c r="L278" s="281"/>
      <c r="M278" s="281"/>
      <c r="N278" s="336"/>
    </row>
    <row r="279" spans="1:14" ht="36" x14ac:dyDescent="0.2">
      <c r="A279" s="259" t="s">
        <v>3981</v>
      </c>
      <c r="B279" s="2315" t="s">
        <v>3123</v>
      </c>
      <c r="C279" s="261"/>
      <c r="D279" s="261" t="s">
        <v>3658</v>
      </c>
      <c r="E279" s="261"/>
      <c r="F279" s="282" t="s">
        <v>1715</v>
      </c>
      <c r="G279" s="283">
        <v>5</v>
      </c>
      <c r="H279" s="216"/>
      <c r="I279" s="279">
        <f>ROUND(G279*H279,2)</f>
        <v>0</v>
      </c>
      <c r="J279" s="263" t="s">
        <v>3659</v>
      </c>
      <c r="K279" s="280" t="s">
        <v>3567</v>
      </c>
      <c r="L279" s="281"/>
      <c r="M279" s="281"/>
      <c r="N279" s="336"/>
    </row>
    <row r="280" spans="1:14" x14ac:dyDescent="0.2">
      <c r="A280" s="272" t="s">
        <v>3982</v>
      </c>
      <c r="B280" s="272" t="s">
        <v>3667</v>
      </c>
      <c r="C280" s="272"/>
      <c r="D280" s="272" t="s">
        <v>3668</v>
      </c>
      <c r="E280" s="272"/>
      <c r="F280" s="273"/>
      <c r="G280" s="274"/>
      <c r="H280" s="275"/>
      <c r="I280" s="276">
        <f>SUM(I281:I281)</f>
        <v>0</v>
      </c>
      <c r="J280" s="273"/>
      <c r="K280" s="273"/>
      <c r="L280" s="277"/>
      <c r="M280" s="277"/>
      <c r="N280" s="277"/>
    </row>
    <row r="281" spans="1:14" ht="156" x14ac:dyDescent="0.2">
      <c r="A281" s="288" t="s">
        <v>3983</v>
      </c>
      <c r="B281" s="2315" t="s">
        <v>3729</v>
      </c>
      <c r="C281" s="261"/>
      <c r="D281" s="261" t="s">
        <v>3671</v>
      </c>
      <c r="E281" s="261"/>
      <c r="F281" s="282" t="s">
        <v>11382</v>
      </c>
      <c r="G281" s="283">
        <v>1</v>
      </c>
      <c r="H281" s="216"/>
      <c r="I281" s="279">
        <f>ROUND(G281*H281,2)</f>
        <v>0</v>
      </c>
      <c r="J281" s="263" t="s">
        <v>16199</v>
      </c>
      <c r="K281" s="280" t="s">
        <v>3567</v>
      </c>
      <c r="L281" s="281"/>
      <c r="M281" s="281"/>
      <c r="N281" s="278"/>
    </row>
    <row r="282" spans="1:14" x14ac:dyDescent="0.2">
      <c r="A282" s="272" t="s">
        <v>3984</v>
      </c>
      <c r="B282" s="272" t="s">
        <v>3673</v>
      </c>
      <c r="C282" s="272"/>
      <c r="D282" s="272" t="s">
        <v>3674</v>
      </c>
      <c r="E282" s="272"/>
      <c r="F282" s="273"/>
      <c r="G282" s="274"/>
      <c r="H282" s="275"/>
      <c r="I282" s="276">
        <f>SUM(I283:I283)</f>
        <v>0</v>
      </c>
      <c r="J282" s="273"/>
      <c r="K282" s="273"/>
      <c r="L282" s="277"/>
      <c r="M282" s="277"/>
      <c r="N282" s="277"/>
    </row>
    <row r="283" spans="1:14" ht="132" x14ac:dyDescent="0.2">
      <c r="A283" s="288" t="s">
        <v>3985</v>
      </c>
      <c r="B283" s="2315" t="s">
        <v>16200</v>
      </c>
      <c r="C283" s="261"/>
      <c r="D283" s="261" t="s">
        <v>3676</v>
      </c>
      <c r="E283" s="261"/>
      <c r="F283" s="282" t="s">
        <v>11382</v>
      </c>
      <c r="G283" s="283">
        <v>1</v>
      </c>
      <c r="H283" s="216"/>
      <c r="I283" s="279">
        <f>ROUND(G283*H283,2)</f>
        <v>0</v>
      </c>
      <c r="J283" s="263" t="s">
        <v>3732</v>
      </c>
      <c r="K283" s="280" t="s">
        <v>3567</v>
      </c>
      <c r="L283" s="281"/>
      <c r="M283" s="281"/>
      <c r="N283" s="278"/>
    </row>
    <row r="284" spans="1:14" x14ac:dyDescent="0.2">
      <c r="A284" s="266" t="s">
        <v>3986</v>
      </c>
      <c r="B284" s="266" t="s">
        <v>3987</v>
      </c>
      <c r="C284" s="266"/>
      <c r="D284" s="266" t="s">
        <v>3987</v>
      </c>
      <c r="E284" s="266"/>
      <c r="F284" s="267"/>
      <c r="G284" s="268"/>
      <c r="H284" s="269"/>
      <c r="I284" s="270">
        <f>I285+I288+I290+I293+I300+I306+I310+I313+I315</f>
        <v>0</v>
      </c>
      <c r="J284" s="267"/>
      <c r="K284" s="267"/>
      <c r="L284" s="271"/>
      <c r="M284" s="271"/>
      <c r="N284" s="271"/>
    </row>
    <row r="285" spans="1:14" x14ac:dyDescent="0.2">
      <c r="A285" s="272" t="s">
        <v>3988</v>
      </c>
      <c r="B285" s="272" t="s">
        <v>3559</v>
      </c>
      <c r="C285" s="272"/>
      <c r="D285" s="272" t="s">
        <v>3560</v>
      </c>
      <c r="E285" s="272"/>
      <c r="F285" s="273"/>
      <c r="G285" s="274"/>
      <c r="H285" s="275"/>
      <c r="I285" s="276">
        <f>SUM(I286:I287)</f>
        <v>0</v>
      </c>
      <c r="J285" s="273"/>
      <c r="K285" s="273"/>
      <c r="L285" s="277"/>
      <c r="M285" s="277"/>
      <c r="N285" s="277"/>
    </row>
    <row r="286" spans="1:14" ht="324" x14ac:dyDescent="0.2">
      <c r="A286" s="248" t="s">
        <v>3989</v>
      </c>
      <c r="B286" s="249" t="s">
        <v>16209</v>
      </c>
      <c r="C286" s="250"/>
      <c r="D286" s="250" t="s">
        <v>3679</v>
      </c>
      <c r="E286" s="250"/>
      <c r="F286" s="251" t="s">
        <v>11382</v>
      </c>
      <c r="G286" s="252">
        <v>1</v>
      </c>
      <c r="H286" s="216"/>
      <c r="I286" s="279">
        <f>ROUND(G286*H286,2)</f>
        <v>0</v>
      </c>
      <c r="J286" s="255" t="s">
        <v>3811</v>
      </c>
      <c r="K286" s="280" t="s">
        <v>521</v>
      </c>
      <c r="L286" s="281" t="s">
        <v>3945</v>
      </c>
      <c r="M286" s="281" t="s">
        <v>16188</v>
      </c>
      <c r="N286" s="256"/>
    </row>
    <row r="287" spans="1:14" ht="36" x14ac:dyDescent="0.2">
      <c r="A287" s="248" t="s">
        <v>3991</v>
      </c>
      <c r="B287" s="249" t="s">
        <v>3682</v>
      </c>
      <c r="C287" s="250"/>
      <c r="D287" s="250" t="s">
        <v>3569</v>
      </c>
      <c r="E287" s="250"/>
      <c r="F287" s="251" t="s">
        <v>11382</v>
      </c>
      <c r="G287" s="252">
        <v>1</v>
      </c>
      <c r="H287" s="216"/>
      <c r="I287" s="279">
        <f>ROUND(G287*H287,2)</f>
        <v>0</v>
      </c>
      <c r="J287" s="255" t="s">
        <v>3570</v>
      </c>
      <c r="K287" s="280" t="s">
        <v>3567</v>
      </c>
      <c r="L287" s="281"/>
      <c r="M287" s="281"/>
      <c r="N287" s="256"/>
    </row>
    <row r="288" spans="1:14" x14ac:dyDescent="0.2">
      <c r="A288" s="272" t="s">
        <v>3992</v>
      </c>
      <c r="B288" s="272" t="s">
        <v>3571</v>
      </c>
      <c r="C288" s="272"/>
      <c r="D288" s="272" t="s">
        <v>3572</v>
      </c>
      <c r="E288" s="272"/>
      <c r="F288" s="273"/>
      <c r="G288" s="274"/>
      <c r="H288" s="275"/>
      <c r="I288" s="275">
        <f>SUM(I289)</f>
        <v>0</v>
      </c>
      <c r="J288" s="273"/>
      <c r="K288" s="273"/>
      <c r="L288" s="277"/>
      <c r="M288" s="277"/>
      <c r="N288" s="277"/>
    </row>
    <row r="289" spans="1:14" ht="324" x14ac:dyDescent="0.2">
      <c r="A289" s="248" t="s">
        <v>3993</v>
      </c>
      <c r="B289" s="249" t="s">
        <v>16211</v>
      </c>
      <c r="C289" s="250"/>
      <c r="D289" s="250" t="s">
        <v>3817</v>
      </c>
      <c r="E289" s="250"/>
      <c r="F289" s="251" t="s">
        <v>385</v>
      </c>
      <c r="G289" s="252">
        <v>1</v>
      </c>
      <c r="H289" s="216"/>
      <c r="I289" s="279">
        <f>ROUND(G289*H289,2)</f>
        <v>0</v>
      </c>
      <c r="J289" s="255" t="s">
        <v>3818</v>
      </c>
      <c r="K289" s="280" t="s">
        <v>521</v>
      </c>
      <c r="L289" s="281" t="s">
        <v>3949</v>
      </c>
      <c r="M289" s="281" t="s">
        <v>2094</v>
      </c>
      <c r="N289" s="256"/>
    </row>
    <row r="290" spans="1:14" x14ac:dyDescent="0.2">
      <c r="A290" s="272" t="s">
        <v>3995</v>
      </c>
      <c r="B290" s="272" t="s">
        <v>3576</v>
      </c>
      <c r="C290" s="272"/>
      <c r="D290" s="272" t="s">
        <v>3577</v>
      </c>
      <c r="E290" s="272"/>
      <c r="F290" s="273"/>
      <c r="G290" s="274"/>
      <c r="H290" s="275"/>
      <c r="I290" s="276">
        <f>SUM(I291:I292)</f>
        <v>0</v>
      </c>
      <c r="J290" s="273"/>
      <c r="K290" s="273"/>
      <c r="L290" s="277"/>
      <c r="M290" s="277"/>
      <c r="N290" s="277"/>
    </row>
    <row r="291" spans="1:14" ht="276" x14ac:dyDescent="0.2">
      <c r="A291" s="248" t="s">
        <v>3996</v>
      </c>
      <c r="B291" s="249" t="s">
        <v>16231</v>
      </c>
      <c r="C291" s="250"/>
      <c r="D291" s="250" t="s">
        <v>3997</v>
      </c>
      <c r="E291" s="250"/>
      <c r="F291" s="251" t="s">
        <v>11382</v>
      </c>
      <c r="G291" s="252">
        <v>1</v>
      </c>
      <c r="H291" s="216"/>
      <c r="I291" s="279">
        <f>ROUND(G291*H291,2)</f>
        <v>0</v>
      </c>
      <c r="J291" s="255" t="s">
        <v>3998</v>
      </c>
      <c r="K291" s="280" t="s">
        <v>521</v>
      </c>
      <c r="L291" s="281" t="s">
        <v>3954</v>
      </c>
      <c r="M291" s="281" t="s">
        <v>16188</v>
      </c>
      <c r="N291" s="256"/>
    </row>
    <row r="292" spans="1:14" ht="216" x14ac:dyDescent="0.2">
      <c r="A292" s="248" t="s">
        <v>4000</v>
      </c>
      <c r="B292" s="249" t="s">
        <v>4001</v>
      </c>
      <c r="C292" s="250"/>
      <c r="D292" s="250" t="s">
        <v>4002</v>
      </c>
      <c r="E292" s="250"/>
      <c r="F292" s="251" t="s">
        <v>11382</v>
      </c>
      <c r="G292" s="252">
        <v>1</v>
      </c>
      <c r="H292" s="216"/>
      <c r="I292" s="279">
        <f>ROUND(G292*H292,2)</f>
        <v>0</v>
      </c>
      <c r="J292" s="255" t="s">
        <v>4003</v>
      </c>
      <c r="K292" s="280" t="s">
        <v>521</v>
      </c>
      <c r="L292" s="281" t="s">
        <v>3959</v>
      </c>
      <c r="M292" s="281" t="s">
        <v>16190</v>
      </c>
      <c r="N292" s="256"/>
    </row>
    <row r="293" spans="1:14" x14ac:dyDescent="0.2">
      <c r="A293" s="272" t="s">
        <v>4005</v>
      </c>
      <c r="B293" s="272" t="s">
        <v>3584</v>
      </c>
      <c r="C293" s="272"/>
      <c r="D293" s="272" t="s">
        <v>3585</v>
      </c>
      <c r="E293" s="272"/>
      <c r="F293" s="273"/>
      <c r="G293" s="274"/>
      <c r="H293" s="275"/>
      <c r="I293" s="276">
        <f>SUM(I294:I299)</f>
        <v>0</v>
      </c>
      <c r="J293" s="273"/>
      <c r="K293" s="273"/>
      <c r="L293" s="277"/>
      <c r="M293" s="277"/>
      <c r="N293" s="277"/>
    </row>
    <row r="294" spans="1:14" ht="409.5" x14ac:dyDescent="0.2">
      <c r="A294" s="332" t="s">
        <v>4006</v>
      </c>
      <c r="B294" s="289" t="s">
        <v>19008</v>
      </c>
      <c r="C294" s="333"/>
      <c r="D294" s="333" t="s">
        <v>19009</v>
      </c>
      <c r="E294" s="333"/>
      <c r="F294" s="251" t="s">
        <v>11382</v>
      </c>
      <c r="G294" s="252">
        <v>1</v>
      </c>
      <c r="H294" s="216"/>
      <c r="I294" s="279">
        <f t="shared" ref="I294:I299" si="9">ROUND(G294*H294,2)</f>
        <v>0</v>
      </c>
      <c r="J294" s="255" t="s">
        <v>3587</v>
      </c>
      <c r="K294" s="280" t="s">
        <v>521</v>
      </c>
      <c r="L294" s="281" t="s">
        <v>3962</v>
      </c>
      <c r="M294" s="281" t="s">
        <v>2094</v>
      </c>
      <c r="N294" s="336"/>
    </row>
    <row r="295" spans="1:14" ht="192" x14ac:dyDescent="0.2">
      <c r="A295" s="332" t="s">
        <v>4008</v>
      </c>
      <c r="B295" s="289" t="s">
        <v>16192</v>
      </c>
      <c r="C295" s="333"/>
      <c r="D295" s="333" t="s">
        <v>3590</v>
      </c>
      <c r="E295" s="333"/>
      <c r="F295" s="251" t="s">
        <v>11382</v>
      </c>
      <c r="G295" s="252">
        <v>1</v>
      </c>
      <c r="H295" s="216"/>
      <c r="I295" s="279">
        <f t="shared" si="9"/>
        <v>0</v>
      </c>
      <c r="J295" s="255" t="s">
        <v>3591</v>
      </c>
      <c r="K295" s="280" t="s">
        <v>3567</v>
      </c>
      <c r="L295" s="281"/>
      <c r="M295" s="281"/>
      <c r="N295" s="336"/>
    </row>
    <row r="296" spans="1:14" ht="96" x14ac:dyDescent="0.2">
      <c r="A296" s="332" t="s">
        <v>4010</v>
      </c>
      <c r="B296" s="289" t="s">
        <v>3593</v>
      </c>
      <c r="C296" s="333"/>
      <c r="D296" s="333" t="s">
        <v>3594</v>
      </c>
      <c r="E296" s="333"/>
      <c r="F296" s="251" t="s">
        <v>11382</v>
      </c>
      <c r="G296" s="252">
        <v>2</v>
      </c>
      <c r="H296" s="216"/>
      <c r="I296" s="279">
        <f t="shared" si="9"/>
        <v>0</v>
      </c>
      <c r="J296" s="255" t="s">
        <v>3595</v>
      </c>
      <c r="K296" s="280" t="s">
        <v>521</v>
      </c>
      <c r="L296" s="281" t="s">
        <v>3964</v>
      </c>
      <c r="M296" s="281" t="s">
        <v>2094</v>
      </c>
      <c r="N296" s="336"/>
    </row>
    <row r="297" spans="1:14" ht="96" x14ac:dyDescent="0.2">
      <c r="A297" s="332" t="s">
        <v>4011</v>
      </c>
      <c r="B297" s="289" t="s">
        <v>16194</v>
      </c>
      <c r="C297" s="333"/>
      <c r="D297" s="333" t="s">
        <v>16207</v>
      </c>
      <c r="E297" s="333"/>
      <c r="F297" s="251" t="s">
        <v>11382</v>
      </c>
      <c r="G297" s="252">
        <v>2</v>
      </c>
      <c r="H297" s="216"/>
      <c r="I297" s="279">
        <f t="shared" si="9"/>
        <v>0</v>
      </c>
      <c r="J297" s="255" t="s">
        <v>3599</v>
      </c>
      <c r="K297" s="280" t="s">
        <v>521</v>
      </c>
      <c r="L297" s="281" t="s">
        <v>16232</v>
      </c>
      <c r="M297" s="281" t="s">
        <v>2094</v>
      </c>
      <c r="N297" s="336"/>
    </row>
    <row r="298" spans="1:14" ht="24" x14ac:dyDescent="0.2">
      <c r="A298" s="332" t="s">
        <v>4012</v>
      </c>
      <c r="B298" s="289" t="s">
        <v>3601</v>
      </c>
      <c r="C298" s="333"/>
      <c r="D298" s="333" t="s">
        <v>3602</v>
      </c>
      <c r="E298" s="333"/>
      <c r="F298" s="251" t="s">
        <v>11382</v>
      </c>
      <c r="G298" s="252">
        <v>1</v>
      </c>
      <c r="H298" s="216"/>
      <c r="I298" s="279">
        <f t="shared" si="9"/>
        <v>0</v>
      </c>
      <c r="J298" s="255" t="s">
        <v>3603</v>
      </c>
      <c r="K298" s="280" t="s">
        <v>3567</v>
      </c>
      <c r="L298" s="281"/>
      <c r="M298" s="281"/>
      <c r="N298" s="336"/>
    </row>
    <row r="299" spans="1:14" ht="24" x14ac:dyDescent="0.2">
      <c r="A299" s="332" t="s">
        <v>4013</v>
      </c>
      <c r="B299" s="289" t="s">
        <v>3605</v>
      </c>
      <c r="C299" s="333"/>
      <c r="D299" s="333" t="s">
        <v>3606</v>
      </c>
      <c r="E299" s="333"/>
      <c r="F299" s="251" t="s">
        <v>11382</v>
      </c>
      <c r="G299" s="252">
        <v>1</v>
      </c>
      <c r="H299" s="216"/>
      <c r="I299" s="279">
        <f t="shared" si="9"/>
        <v>0</v>
      </c>
      <c r="J299" s="255" t="s">
        <v>3607</v>
      </c>
      <c r="K299" s="280" t="s">
        <v>3567</v>
      </c>
      <c r="L299" s="281"/>
      <c r="M299" s="281"/>
      <c r="N299" s="336"/>
    </row>
    <row r="300" spans="1:14" x14ac:dyDescent="0.2">
      <c r="A300" s="272" t="s">
        <v>4014</v>
      </c>
      <c r="B300" s="272" t="s">
        <v>3609</v>
      </c>
      <c r="C300" s="272"/>
      <c r="D300" s="284" t="s">
        <v>3610</v>
      </c>
      <c r="E300" s="272"/>
      <c r="F300" s="273"/>
      <c r="G300" s="274"/>
      <c r="H300" s="275"/>
      <c r="I300" s="276">
        <f>SUM(I301:I305)</f>
        <v>0</v>
      </c>
      <c r="J300" s="273"/>
      <c r="K300" s="273"/>
      <c r="L300" s="277"/>
      <c r="M300" s="277"/>
      <c r="N300" s="277"/>
    </row>
    <row r="301" spans="1:14" ht="14.25" x14ac:dyDescent="0.2">
      <c r="A301" s="248" t="s">
        <v>4015</v>
      </c>
      <c r="B301" s="249" t="s">
        <v>3702</v>
      </c>
      <c r="C301" s="250"/>
      <c r="D301" s="250" t="s">
        <v>3613</v>
      </c>
      <c r="E301" s="250"/>
      <c r="F301" s="282" t="s">
        <v>1715</v>
      </c>
      <c r="G301" s="283">
        <v>45</v>
      </c>
      <c r="H301" s="216"/>
      <c r="I301" s="279">
        <f>ROUND(G301*H301,2)</f>
        <v>0</v>
      </c>
      <c r="J301" s="255" t="s">
        <v>3614</v>
      </c>
      <c r="K301" s="280" t="s">
        <v>3567</v>
      </c>
      <c r="L301" s="281"/>
      <c r="M301" s="281"/>
      <c r="N301" s="256"/>
    </row>
    <row r="302" spans="1:14" ht="38.25" x14ac:dyDescent="0.2">
      <c r="A302" s="248" t="s">
        <v>4016</v>
      </c>
      <c r="B302" s="249" t="s">
        <v>3704</v>
      </c>
      <c r="C302" s="250"/>
      <c r="D302" s="250" t="s">
        <v>3705</v>
      </c>
      <c r="E302" s="250"/>
      <c r="F302" s="282" t="s">
        <v>385</v>
      </c>
      <c r="G302" s="283">
        <v>3</v>
      </c>
      <c r="H302" s="216"/>
      <c r="I302" s="279">
        <f>ROUND(G302*H302,2)</f>
        <v>0</v>
      </c>
      <c r="J302" s="255" t="s">
        <v>3706</v>
      </c>
      <c r="K302" s="280" t="s">
        <v>3567</v>
      </c>
      <c r="L302" s="281"/>
      <c r="M302" s="281"/>
      <c r="N302" s="256"/>
    </row>
    <row r="303" spans="1:14" ht="38.25" x14ac:dyDescent="0.2">
      <c r="A303" s="248" t="s">
        <v>4017</v>
      </c>
      <c r="B303" s="249" t="s">
        <v>3620</v>
      </c>
      <c r="C303" s="250"/>
      <c r="D303" s="250" t="s">
        <v>3708</v>
      </c>
      <c r="E303" s="250"/>
      <c r="F303" s="282" t="s">
        <v>385</v>
      </c>
      <c r="G303" s="283">
        <v>3</v>
      </c>
      <c r="H303" s="216"/>
      <c r="I303" s="279">
        <f>ROUND(G303*H303,2)</f>
        <v>0</v>
      </c>
      <c r="J303" s="255" t="s">
        <v>3709</v>
      </c>
      <c r="K303" s="280" t="s">
        <v>3567</v>
      </c>
      <c r="L303" s="281"/>
      <c r="M303" s="281"/>
      <c r="N303" s="256"/>
    </row>
    <row r="304" spans="1:14" ht="48" x14ac:dyDescent="0.2">
      <c r="A304" s="248" t="s">
        <v>4018</v>
      </c>
      <c r="B304" s="249" t="s">
        <v>3624</v>
      </c>
      <c r="C304" s="250"/>
      <c r="D304" s="250" t="s">
        <v>3625</v>
      </c>
      <c r="E304" s="250"/>
      <c r="F304" s="282" t="s">
        <v>11382</v>
      </c>
      <c r="G304" s="283">
        <v>4</v>
      </c>
      <c r="H304" s="216"/>
      <c r="I304" s="279">
        <f>ROUND(G304*H304,2)</f>
        <v>0</v>
      </c>
      <c r="J304" s="255" t="s">
        <v>3626</v>
      </c>
      <c r="K304" s="280" t="s">
        <v>3567</v>
      </c>
      <c r="L304" s="281"/>
      <c r="M304" s="281"/>
      <c r="N304" s="256"/>
    </row>
    <row r="305" spans="1:14" ht="84" x14ac:dyDescent="0.2">
      <c r="A305" s="288" t="s">
        <v>4019</v>
      </c>
      <c r="B305" s="249" t="s">
        <v>16203</v>
      </c>
      <c r="C305" s="289"/>
      <c r="D305" s="289" t="s">
        <v>3712</v>
      </c>
      <c r="E305" s="289"/>
      <c r="F305" s="251" t="s">
        <v>11382</v>
      </c>
      <c r="G305" s="252">
        <v>1</v>
      </c>
      <c r="H305" s="216"/>
      <c r="I305" s="279">
        <f>ROUND(G305*H305,2)</f>
        <v>0</v>
      </c>
      <c r="J305" s="287" t="s">
        <v>3713</v>
      </c>
      <c r="K305" s="280" t="s">
        <v>3567</v>
      </c>
      <c r="L305" s="281"/>
      <c r="M305" s="281"/>
      <c r="N305" s="278"/>
    </row>
    <row r="306" spans="1:14" x14ac:dyDescent="0.2">
      <c r="A306" s="272" t="s">
        <v>4020</v>
      </c>
      <c r="B306" s="272" t="s">
        <v>3631</v>
      </c>
      <c r="C306" s="272"/>
      <c r="D306" s="285" t="s">
        <v>3632</v>
      </c>
      <c r="E306" s="272"/>
      <c r="F306" s="273"/>
      <c r="G306" s="274"/>
      <c r="H306" s="275"/>
      <c r="I306" s="276">
        <f>SUM(I307:I309)</f>
        <v>0</v>
      </c>
      <c r="J306" s="273"/>
      <c r="K306" s="273"/>
      <c r="L306" s="277"/>
      <c r="M306" s="277"/>
      <c r="N306" s="277"/>
    </row>
    <row r="307" spans="1:14" ht="50.25" x14ac:dyDescent="0.2">
      <c r="A307" s="288" t="s">
        <v>4021</v>
      </c>
      <c r="B307" s="289" t="s">
        <v>3847</v>
      </c>
      <c r="C307" s="289"/>
      <c r="D307" s="289" t="s">
        <v>3848</v>
      </c>
      <c r="E307" s="289"/>
      <c r="F307" s="251" t="s">
        <v>1715</v>
      </c>
      <c r="G307" s="252">
        <v>60</v>
      </c>
      <c r="H307" s="216"/>
      <c r="I307" s="279">
        <f>ROUND(G307*H307,2)</f>
        <v>0</v>
      </c>
      <c r="J307" s="263" t="s">
        <v>3849</v>
      </c>
      <c r="K307" s="280" t="s">
        <v>3567</v>
      </c>
      <c r="L307" s="281"/>
      <c r="M307" s="281"/>
      <c r="N307" s="278"/>
    </row>
    <row r="308" spans="1:14" ht="24" x14ac:dyDescent="0.2">
      <c r="A308" s="288" t="s">
        <v>4022</v>
      </c>
      <c r="B308" s="289" t="s">
        <v>3638</v>
      </c>
      <c r="C308" s="289"/>
      <c r="D308" s="289" t="s">
        <v>3639</v>
      </c>
      <c r="E308" s="289"/>
      <c r="F308" s="251" t="s">
        <v>11382</v>
      </c>
      <c r="G308" s="252">
        <v>1</v>
      </c>
      <c r="H308" s="216"/>
      <c r="I308" s="279">
        <f>ROUND(G308*H308,2)</f>
        <v>0</v>
      </c>
      <c r="J308" s="263" t="s">
        <v>3640</v>
      </c>
      <c r="K308" s="280" t="s">
        <v>3567</v>
      </c>
      <c r="L308" s="281"/>
      <c r="M308" s="281"/>
      <c r="N308" s="278"/>
    </row>
    <row r="309" spans="1:14" ht="84" x14ac:dyDescent="0.2">
      <c r="A309" s="288" t="s">
        <v>4023</v>
      </c>
      <c r="B309" s="249" t="s">
        <v>16203</v>
      </c>
      <c r="C309" s="289"/>
      <c r="D309" s="289" t="s">
        <v>3712</v>
      </c>
      <c r="E309" s="289"/>
      <c r="F309" s="251" t="s">
        <v>11382</v>
      </c>
      <c r="G309" s="252">
        <v>1</v>
      </c>
      <c r="H309" s="216"/>
      <c r="I309" s="279">
        <f>ROUND(G309*H309,2)</f>
        <v>0</v>
      </c>
      <c r="J309" s="287" t="s">
        <v>3713</v>
      </c>
      <c r="K309" s="280" t="s">
        <v>3567</v>
      </c>
      <c r="L309" s="281"/>
      <c r="M309" s="281"/>
      <c r="N309" s="278"/>
    </row>
    <row r="310" spans="1:14" x14ac:dyDescent="0.2">
      <c r="A310" s="272" t="s">
        <v>4024</v>
      </c>
      <c r="B310" s="272" t="s">
        <v>3643</v>
      </c>
      <c r="C310" s="272"/>
      <c r="D310" s="272" t="s">
        <v>3644</v>
      </c>
      <c r="E310" s="272"/>
      <c r="F310" s="273"/>
      <c r="G310" s="274"/>
      <c r="H310" s="275"/>
      <c r="I310" s="276">
        <f>SUM(I311:I312)</f>
        <v>0</v>
      </c>
      <c r="J310" s="273"/>
      <c r="K310" s="273"/>
      <c r="L310" s="277"/>
      <c r="M310" s="277"/>
      <c r="N310" s="277"/>
    </row>
    <row r="311" spans="1:14" x14ac:dyDescent="0.2">
      <c r="A311" s="288" t="s">
        <v>4025</v>
      </c>
      <c r="B311" s="2315" t="s">
        <v>3723</v>
      </c>
      <c r="C311" s="289"/>
      <c r="D311" s="289" t="s">
        <v>3724</v>
      </c>
      <c r="E311" s="289"/>
      <c r="F311" s="251" t="s">
        <v>1715</v>
      </c>
      <c r="G311" s="252">
        <v>30</v>
      </c>
      <c r="H311" s="216"/>
      <c r="I311" s="279">
        <f>ROUND(G311*H311,2)</f>
        <v>0</v>
      </c>
      <c r="J311" s="263" t="s">
        <v>3725</v>
      </c>
      <c r="K311" s="280" t="s">
        <v>3567</v>
      </c>
      <c r="L311" s="281"/>
      <c r="M311" s="281"/>
      <c r="N311" s="336"/>
    </row>
    <row r="312" spans="1:14" ht="36" x14ac:dyDescent="0.2">
      <c r="A312" s="259" t="s">
        <v>4026</v>
      </c>
      <c r="B312" s="2315" t="s">
        <v>3123</v>
      </c>
      <c r="C312" s="261"/>
      <c r="D312" s="261" t="s">
        <v>3658</v>
      </c>
      <c r="E312" s="261"/>
      <c r="F312" s="282" t="s">
        <v>1715</v>
      </c>
      <c r="G312" s="283">
        <v>5</v>
      </c>
      <c r="H312" s="216"/>
      <c r="I312" s="279">
        <f>ROUND(G312*H312,2)</f>
        <v>0</v>
      </c>
      <c r="J312" s="263" t="s">
        <v>3659</v>
      </c>
      <c r="K312" s="280" t="s">
        <v>3567</v>
      </c>
      <c r="L312" s="281"/>
      <c r="M312" s="281"/>
      <c r="N312" s="336"/>
    </row>
    <row r="313" spans="1:14" x14ac:dyDescent="0.2">
      <c r="A313" s="272" t="s">
        <v>4027</v>
      </c>
      <c r="B313" s="272" t="s">
        <v>3667</v>
      </c>
      <c r="C313" s="272"/>
      <c r="D313" s="272" t="s">
        <v>3668</v>
      </c>
      <c r="E313" s="272"/>
      <c r="F313" s="273"/>
      <c r="G313" s="274"/>
      <c r="H313" s="275"/>
      <c r="I313" s="276">
        <f>SUM(I314:I314)</f>
        <v>0</v>
      </c>
      <c r="J313" s="273"/>
      <c r="K313" s="273"/>
      <c r="L313" s="277"/>
      <c r="M313" s="277"/>
      <c r="N313" s="277"/>
    </row>
    <row r="314" spans="1:14" ht="156" x14ac:dyDescent="0.2">
      <c r="A314" s="288" t="s">
        <v>4028</v>
      </c>
      <c r="B314" s="2315" t="s">
        <v>3729</v>
      </c>
      <c r="C314" s="261"/>
      <c r="D314" s="261" t="s">
        <v>3671</v>
      </c>
      <c r="E314" s="261"/>
      <c r="F314" s="282" t="s">
        <v>11382</v>
      </c>
      <c r="G314" s="283">
        <v>1</v>
      </c>
      <c r="H314" s="216"/>
      <c r="I314" s="279">
        <f>ROUND(G314*H314,2)</f>
        <v>0</v>
      </c>
      <c r="J314" s="263" t="s">
        <v>16199</v>
      </c>
      <c r="K314" s="280" t="s">
        <v>3567</v>
      </c>
      <c r="L314" s="281"/>
      <c r="M314" s="281"/>
      <c r="N314" s="278"/>
    </row>
    <row r="315" spans="1:14" x14ac:dyDescent="0.2">
      <c r="A315" s="272" t="s">
        <v>4029</v>
      </c>
      <c r="B315" s="272" t="s">
        <v>3673</v>
      </c>
      <c r="C315" s="272"/>
      <c r="D315" s="272" t="s">
        <v>3674</v>
      </c>
      <c r="E315" s="272"/>
      <c r="F315" s="273"/>
      <c r="G315" s="274"/>
      <c r="H315" s="275"/>
      <c r="I315" s="276">
        <f>SUM(I316:I316)</f>
        <v>0</v>
      </c>
      <c r="J315" s="273"/>
      <c r="K315" s="273"/>
      <c r="L315" s="277"/>
      <c r="M315" s="277"/>
      <c r="N315" s="277"/>
    </row>
    <row r="316" spans="1:14" ht="132" x14ac:dyDescent="0.2">
      <c r="A316" s="288" t="s">
        <v>4030</v>
      </c>
      <c r="B316" s="2315" t="s">
        <v>16200</v>
      </c>
      <c r="C316" s="261"/>
      <c r="D316" s="261" t="s">
        <v>3676</v>
      </c>
      <c r="E316" s="261"/>
      <c r="F316" s="282" t="s">
        <v>11382</v>
      </c>
      <c r="G316" s="283">
        <v>1</v>
      </c>
      <c r="H316" s="216"/>
      <c r="I316" s="279">
        <f>ROUND(G316*H316,2)</f>
        <v>0</v>
      </c>
      <c r="J316" s="263" t="s">
        <v>3732</v>
      </c>
      <c r="K316" s="280" t="s">
        <v>3567</v>
      </c>
      <c r="L316" s="281"/>
      <c r="M316" s="281"/>
      <c r="N316" s="278"/>
    </row>
    <row r="317" spans="1:14" x14ac:dyDescent="0.2">
      <c r="A317" s="266" t="s">
        <v>4031</v>
      </c>
      <c r="B317" s="266" t="s">
        <v>4032</v>
      </c>
      <c r="C317" s="266"/>
      <c r="D317" s="266" t="s">
        <v>4032</v>
      </c>
      <c r="E317" s="266"/>
      <c r="F317" s="267"/>
      <c r="G317" s="268"/>
      <c r="H317" s="269"/>
      <c r="I317" s="270">
        <f>I318+I321+I323+I326+I333+I339+I343+I346+I348</f>
        <v>0</v>
      </c>
      <c r="J317" s="267"/>
      <c r="K317" s="267"/>
      <c r="L317" s="271"/>
      <c r="M317" s="271"/>
      <c r="N317" s="271"/>
    </row>
    <row r="318" spans="1:14" x14ac:dyDescent="0.2">
      <c r="A318" s="272" t="s">
        <v>4033</v>
      </c>
      <c r="B318" s="272" t="s">
        <v>3559</v>
      </c>
      <c r="C318" s="272"/>
      <c r="D318" s="272" t="s">
        <v>3560</v>
      </c>
      <c r="E318" s="272"/>
      <c r="F318" s="273"/>
      <c r="G318" s="274"/>
      <c r="H318" s="275"/>
      <c r="I318" s="276">
        <f>SUM(I319:I320)</f>
        <v>0</v>
      </c>
      <c r="J318" s="273"/>
      <c r="K318" s="273"/>
      <c r="L318" s="277"/>
      <c r="M318" s="277"/>
      <c r="N318" s="277"/>
    </row>
    <row r="319" spans="1:14" ht="324" x14ac:dyDescent="0.2">
      <c r="A319" s="248" t="s">
        <v>4034</v>
      </c>
      <c r="B319" s="249" t="s">
        <v>16209</v>
      </c>
      <c r="C319" s="250"/>
      <c r="D319" s="261" t="s">
        <v>3679</v>
      </c>
      <c r="E319" s="250"/>
      <c r="F319" s="251" t="s">
        <v>11382</v>
      </c>
      <c r="G319" s="252">
        <v>1</v>
      </c>
      <c r="H319" s="216"/>
      <c r="I319" s="279">
        <f>ROUND(G319*H319,2)</f>
        <v>0</v>
      </c>
      <c r="J319" s="255" t="s">
        <v>3811</v>
      </c>
      <c r="K319" s="280" t="s">
        <v>521</v>
      </c>
      <c r="L319" s="281" t="s">
        <v>3990</v>
      </c>
      <c r="M319" s="281" t="s">
        <v>16188</v>
      </c>
      <c r="N319" s="256"/>
    </row>
    <row r="320" spans="1:14" ht="36" x14ac:dyDescent="0.2">
      <c r="A320" s="248" t="s">
        <v>4035</v>
      </c>
      <c r="B320" s="249" t="s">
        <v>3682</v>
      </c>
      <c r="C320" s="250"/>
      <c r="D320" s="261" t="s">
        <v>3569</v>
      </c>
      <c r="E320" s="250"/>
      <c r="F320" s="251" t="s">
        <v>11382</v>
      </c>
      <c r="G320" s="252">
        <v>1</v>
      </c>
      <c r="H320" s="216"/>
      <c r="I320" s="279">
        <f>ROUND(G320*H320,2)</f>
        <v>0</v>
      </c>
      <c r="J320" s="255" t="s">
        <v>3570</v>
      </c>
      <c r="K320" s="280" t="s">
        <v>3567</v>
      </c>
      <c r="L320" s="281"/>
      <c r="M320" s="281"/>
      <c r="N320" s="256"/>
    </row>
    <row r="321" spans="1:14" x14ac:dyDescent="0.2">
      <c r="A321" s="272" t="s">
        <v>4036</v>
      </c>
      <c r="B321" s="272" t="s">
        <v>3571</v>
      </c>
      <c r="C321" s="272"/>
      <c r="D321" s="272" t="s">
        <v>3572</v>
      </c>
      <c r="E321" s="272"/>
      <c r="F321" s="273"/>
      <c r="G321" s="274"/>
      <c r="H321" s="275"/>
      <c r="I321" s="275">
        <f>SUM(I322)</f>
        <v>0</v>
      </c>
      <c r="J321" s="273"/>
      <c r="K321" s="273"/>
      <c r="L321" s="277"/>
      <c r="M321" s="277"/>
      <c r="N321" s="277"/>
    </row>
    <row r="322" spans="1:14" ht="324" x14ac:dyDescent="0.2">
      <c r="A322" s="248" t="s">
        <v>4037</v>
      </c>
      <c r="B322" s="249" t="s">
        <v>16211</v>
      </c>
      <c r="C322" s="250"/>
      <c r="D322" s="261" t="s">
        <v>3817</v>
      </c>
      <c r="E322" s="250"/>
      <c r="F322" s="251" t="s">
        <v>385</v>
      </c>
      <c r="G322" s="252">
        <v>1</v>
      </c>
      <c r="H322" s="216"/>
      <c r="I322" s="279">
        <f>ROUND(G322*H322,2)</f>
        <v>0</v>
      </c>
      <c r="J322" s="255" t="s">
        <v>3818</v>
      </c>
      <c r="K322" s="280" t="s">
        <v>521</v>
      </c>
      <c r="L322" s="281" t="s">
        <v>3994</v>
      </c>
      <c r="M322" s="281" t="s">
        <v>2094</v>
      </c>
      <c r="N322" s="256"/>
    </row>
    <row r="323" spans="1:14" x14ac:dyDescent="0.2">
      <c r="A323" s="272" t="s">
        <v>4038</v>
      </c>
      <c r="B323" s="272" t="s">
        <v>3576</v>
      </c>
      <c r="C323" s="272"/>
      <c r="D323" s="285" t="s">
        <v>3632</v>
      </c>
      <c r="E323" s="272"/>
      <c r="F323" s="273"/>
      <c r="G323" s="274"/>
      <c r="H323" s="275"/>
      <c r="I323" s="276">
        <f>SUM(I324:I325)</f>
        <v>0</v>
      </c>
      <c r="J323" s="273"/>
      <c r="K323" s="273"/>
      <c r="L323" s="277"/>
      <c r="M323" s="277"/>
      <c r="N323" s="277"/>
    </row>
    <row r="324" spans="1:14" ht="276" x14ac:dyDescent="0.2">
      <c r="A324" s="248" t="s">
        <v>4039</v>
      </c>
      <c r="B324" s="249" t="s">
        <v>16233</v>
      </c>
      <c r="C324" s="250"/>
      <c r="D324" s="261" t="s">
        <v>4040</v>
      </c>
      <c r="E324" s="250"/>
      <c r="F324" s="251" t="s">
        <v>11382</v>
      </c>
      <c r="G324" s="252">
        <v>1</v>
      </c>
      <c r="H324" s="216"/>
      <c r="I324" s="279">
        <f>ROUND(G324*H324,2)</f>
        <v>0</v>
      </c>
      <c r="J324" s="255" t="s">
        <v>4041</v>
      </c>
      <c r="K324" s="280" t="s">
        <v>521</v>
      </c>
      <c r="L324" s="281" t="s">
        <v>3999</v>
      </c>
      <c r="M324" s="281" t="s">
        <v>16188</v>
      </c>
      <c r="N324" s="256"/>
    </row>
    <row r="325" spans="1:14" ht="216" x14ac:dyDescent="0.2">
      <c r="A325" s="248" t="s">
        <v>4042</v>
      </c>
      <c r="B325" s="249" t="s">
        <v>4043</v>
      </c>
      <c r="C325" s="250"/>
      <c r="D325" s="261" t="s">
        <v>4044</v>
      </c>
      <c r="E325" s="250"/>
      <c r="F325" s="251" t="s">
        <v>11382</v>
      </c>
      <c r="G325" s="252">
        <v>1</v>
      </c>
      <c r="H325" s="216"/>
      <c r="I325" s="279">
        <f>ROUND(G325*H325,2)</f>
        <v>0</v>
      </c>
      <c r="J325" s="255" t="s">
        <v>4045</v>
      </c>
      <c r="K325" s="280" t="s">
        <v>521</v>
      </c>
      <c r="L325" s="281" t="s">
        <v>4004</v>
      </c>
      <c r="M325" s="281" t="s">
        <v>16190</v>
      </c>
      <c r="N325" s="256"/>
    </row>
    <row r="326" spans="1:14" x14ac:dyDescent="0.2">
      <c r="A326" s="272" t="s">
        <v>4046</v>
      </c>
      <c r="B326" s="272" t="s">
        <v>3584</v>
      </c>
      <c r="C326" s="272"/>
      <c r="D326" s="272" t="s">
        <v>3585</v>
      </c>
      <c r="E326" s="272"/>
      <c r="F326" s="273"/>
      <c r="G326" s="274"/>
      <c r="H326" s="275"/>
      <c r="I326" s="276">
        <f>SUM(I327:I332)</f>
        <v>0</v>
      </c>
      <c r="J326" s="273"/>
      <c r="K326" s="273"/>
      <c r="L326" s="277"/>
      <c r="M326" s="277"/>
      <c r="N326" s="277"/>
    </row>
    <row r="327" spans="1:14" ht="409.5" x14ac:dyDescent="0.2">
      <c r="A327" s="332" t="s">
        <v>4047</v>
      </c>
      <c r="B327" s="289" t="s">
        <v>19008</v>
      </c>
      <c r="C327" s="333"/>
      <c r="D327" s="333" t="s">
        <v>19009</v>
      </c>
      <c r="E327" s="333"/>
      <c r="F327" s="251" t="s">
        <v>11382</v>
      </c>
      <c r="G327" s="252">
        <v>1</v>
      </c>
      <c r="H327" s="216"/>
      <c r="I327" s="279">
        <f t="shared" ref="I327:I332" si="10">ROUND(G327*H327,2)</f>
        <v>0</v>
      </c>
      <c r="J327" s="255" t="s">
        <v>3587</v>
      </c>
      <c r="K327" s="280" t="s">
        <v>521</v>
      </c>
      <c r="L327" s="281" t="s">
        <v>4007</v>
      </c>
      <c r="M327" s="281" t="s">
        <v>2094</v>
      </c>
      <c r="N327" s="336"/>
    </row>
    <row r="328" spans="1:14" ht="192" x14ac:dyDescent="0.2">
      <c r="A328" s="332" t="s">
        <v>4048</v>
      </c>
      <c r="B328" s="289" t="s">
        <v>16192</v>
      </c>
      <c r="C328" s="333"/>
      <c r="D328" s="333" t="s">
        <v>3590</v>
      </c>
      <c r="E328" s="333"/>
      <c r="F328" s="251" t="s">
        <v>11382</v>
      </c>
      <c r="G328" s="252">
        <v>1</v>
      </c>
      <c r="H328" s="216"/>
      <c r="I328" s="279">
        <f t="shared" si="10"/>
        <v>0</v>
      </c>
      <c r="J328" s="255" t="s">
        <v>3591</v>
      </c>
      <c r="K328" s="280" t="s">
        <v>3567</v>
      </c>
      <c r="L328" s="281"/>
      <c r="M328" s="281"/>
      <c r="N328" s="336"/>
    </row>
    <row r="329" spans="1:14" ht="96" x14ac:dyDescent="0.2">
      <c r="A329" s="332" t="s">
        <v>4049</v>
      </c>
      <c r="B329" s="289" t="s">
        <v>3593</v>
      </c>
      <c r="C329" s="333"/>
      <c r="D329" s="333" t="s">
        <v>3594</v>
      </c>
      <c r="E329" s="333"/>
      <c r="F329" s="251" t="s">
        <v>11382</v>
      </c>
      <c r="G329" s="252">
        <v>2</v>
      </c>
      <c r="H329" s="216"/>
      <c r="I329" s="279">
        <f t="shared" si="10"/>
        <v>0</v>
      </c>
      <c r="J329" s="255" t="s">
        <v>3595</v>
      </c>
      <c r="K329" s="280" t="s">
        <v>521</v>
      </c>
      <c r="L329" s="281" t="s">
        <v>4009</v>
      </c>
      <c r="M329" s="281" t="s">
        <v>2094</v>
      </c>
      <c r="N329" s="336"/>
    </row>
    <row r="330" spans="1:14" ht="96" x14ac:dyDescent="0.2">
      <c r="A330" s="332" t="s">
        <v>4050</v>
      </c>
      <c r="B330" s="289" t="s">
        <v>16194</v>
      </c>
      <c r="C330" s="333"/>
      <c r="D330" s="333" t="s">
        <v>16207</v>
      </c>
      <c r="E330" s="333"/>
      <c r="F330" s="251" t="s">
        <v>11382</v>
      </c>
      <c r="G330" s="252">
        <v>2</v>
      </c>
      <c r="H330" s="216"/>
      <c r="I330" s="279">
        <f t="shared" si="10"/>
        <v>0</v>
      </c>
      <c r="J330" s="255" t="s">
        <v>3599</v>
      </c>
      <c r="K330" s="280" t="s">
        <v>521</v>
      </c>
      <c r="L330" s="281" t="s">
        <v>16234</v>
      </c>
      <c r="M330" s="281" t="s">
        <v>2094</v>
      </c>
      <c r="N330" s="336"/>
    </row>
    <row r="331" spans="1:14" ht="24" x14ac:dyDescent="0.2">
      <c r="A331" s="332" t="s">
        <v>4051</v>
      </c>
      <c r="B331" s="289" t="s">
        <v>3601</v>
      </c>
      <c r="C331" s="333"/>
      <c r="D331" s="333" t="s">
        <v>3602</v>
      </c>
      <c r="E331" s="333"/>
      <c r="F331" s="251" t="s">
        <v>11382</v>
      </c>
      <c r="G331" s="252">
        <v>1</v>
      </c>
      <c r="H331" s="216"/>
      <c r="I331" s="279">
        <f t="shared" si="10"/>
        <v>0</v>
      </c>
      <c r="J331" s="255" t="s">
        <v>3603</v>
      </c>
      <c r="K331" s="280" t="s">
        <v>3567</v>
      </c>
      <c r="L331" s="281"/>
      <c r="M331" s="281"/>
      <c r="N331" s="336"/>
    </row>
    <row r="332" spans="1:14" ht="24" x14ac:dyDescent="0.2">
      <c r="A332" s="332" t="s">
        <v>4052</v>
      </c>
      <c r="B332" s="289" t="s">
        <v>3605</v>
      </c>
      <c r="C332" s="333"/>
      <c r="D332" s="333" t="s">
        <v>3606</v>
      </c>
      <c r="E332" s="333"/>
      <c r="F332" s="251" t="s">
        <v>11382</v>
      </c>
      <c r="G332" s="252">
        <v>1</v>
      </c>
      <c r="H332" s="216"/>
      <c r="I332" s="279">
        <f t="shared" si="10"/>
        <v>0</v>
      </c>
      <c r="J332" s="255" t="s">
        <v>3607</v>
      </c>
      <c r="K332" s="280" t="s">
        <v>3567</v>
      </c>
      <c r="L332" s="281"/>
      <c r="M332" s="281"/>
      <c r="N332" s="336"/>
    </row>
    <row r="333" spans="1:14" x14ac:dyDescent="0.2">
      <c r="A333" s="272" t="s">
        <v>4053</v>
      </c>
      <c r="B333" s="272" t="s">
        <v>3609</v>
      </c>
      <c r="C333" s="272"/>
      <c r="D333" s="284" t="s">
        <v>3610</v>
      </c>
      <c r="E333" s="272"/>
      <c r="F333" s="273"/>
      <c r="G333" s="274"/>
      <c r="H333" s="275"/>
      <c r="I333" s="276">
        <f>SUM(I334:I338)</f>
        <v>0</v>
      </c>
      <c r="J333" s="273"/>
      <c r="K333" s="273"/>
      <c r="L333" s="277"/>
      <c r="M333" s="277"/>
      <c r="N333" s="277"/>
    </row>
    <row r="334" spans="1:14" ht="14.25" x14ac:dyDescent="0.2">
      <c r="A334" s="248" t="s">
        <v>4054</v>
      </c>
      <c r="B334" s="249" t="s">
        <v>3702</v>
      </c>
      <c r="C334" s="250"/>
      <c r="D334" s="250" t="s">
        <v>3613</v>
      </c>
      <c r="E334" s="250"/>
      <c r="F334" s="282" t="s">
        <v>1715</v>
      </c>
      <c r="G334" s="283">
        <v>45</v>
      </c>
      <c r="H334" s="216"/>
      <c r="I334" s="279">
        <f>ROUND(G334*H334,2)</f>
        <v>0</v>
      </c>
      <c r="J334" s="255" t="s">
        <v>3614</v>
      </c>
      <c r="K334" s="280" t="s">
        <v>3567</v>
      </c>
      <c r="L334" s="281"/>
      <c r="M334" s="281"/>
      <c r="N334" s="256"/>
    </row>
    <row r="335" spans="1:14" ht="38.25" x14ac:dyDescent="0.2">
      <c r="A335" s="248" t="s">
        <v>4055</v>
      </c>
      <c r="B335" s="249" t="s">
        <v>3704</v>
      </c>
      <c r="C335" s="250"/>
      <c r="D335" s="250" t="s">
        <v>3705</v>
      </c>
      <c r="E335" s="250"/>
      <c r="F335" s="282" t="s">
        <v>385</v>
      </c>
      <c r="G335" s="283">
        <v>3</v>
      </c>
      <c r="H335" s="216"/>
      <c r="I335" s="279">
        <f>ROUND(G335*H335,2)</f>
        <v>0</v>
      </c>
      <c r="J335" s="255" t="s">
        <v>3706</v>
      </c>
      <c r="K335" s="280" t="s">
        <v>3567</v>
      </c>
      <c r="L335" s="281"/>
      <c r="M335" s="281"/>
      <c r="N335" s="256"/>
    </row>
    <row r="336" spans="1:14" ht="38.25" x14ac:dyDescent="0.2">
      <c r="A336" s="248" t="s">
        <v>4056</v>
      </c>
      <c r="B336" s="249" t="s">
        <v>3620</v>
      </c>
      <c r="C336" s="250"/>
      <c r="D336" s="250" t="s">
        <v>3708</v>
      </c>
      <c r="E336" s="250"/>
      <c r="F336" s="282" t="s">
        <v>385</v>
      </c>
      <c r="G336" s="283">
        <v>3</v>
      </c>
      <c r="H336" s="216"/>
      <c r="I336" s="279">
        <f>ROUND(G336*H336,2)</f>
        <v>0</v>
      </c>
      <c r="J336" s="255" t="s">
        <v>3709</v>
      </c>
      <c r="K336" s="280" t="s">
        <v>3567</v>
      </c>
      <c r="L336" s="281"/>
      <c r="M336" s="281"/>
      <c r="N336" s="256"/>
    </row>
    <row r="337" spans="1:14" ht="48" x14ac:dyDescent="0.2">
      <c r="A337" s="248" t="s">
        <v>4057</v>
      </c>
      <c r="B337" s="249" t="s">
        <v>3624</v>
      </c>
      <c r="C337" s="250"/>
      <c r="D337" s="250" t="s">
        <v>3625</v>
      </c>
      <c r="E337" s="250"/>
      <c r="F337" s="282" t="s">
        <v>11382</v>
      </c>
      <c r="G337" s="283">
        <v>4</v>
      </c>
      <c r="H337" s="216"/>
      <c r="I337" s="279">
        <f>ROUND(G337*H337,2)</f>
        <v>0</v>
      </c>
      <c r="J337" s="255" t="s">
        <v>3626</v>
      </c>
      <c r="K337" s="280" t="s">
        <v>3567</v>
      </c>
      <c r="L337" s="281"/>
      <c r="M337" s="281"/>
      <c r="N337" s="256"/>
    </row>
    <row r="338" spans="1:14" ht="84" x14ac:dyDescent="0.2">
      <c r="A338" s="288" t="s">
        <v>4058</v>
      </c>
      <c r="B338" s="249" t="s">
        <v>16203</v>
      </c>
      <c r="C338" s="289"/>
      <c r="D338" s="289" t="s">
        <v>3712</v>
      </c>
      <c r="E338" s="289"/>
      <c r="F338" s="251" t="s">
        <v>11382</v>
      </c>
      <c r="G338" s="252">
        <v>1</v>
      </c>
      <c r="H338" s="216"/>
      <c r="I338" s="279">
        <f>ROUND(G338*H338,2)</f>
        <v>0</v>
      </c>
      <c r="J338" s="287" t="s">
        <v>3713</v>
      </c>
      <c r="K338" s="280" t="s">
        <v>3567</v>
      </c>
      <c r="L338" s="281"/>
      <c r="M338" s="281"/>
      <c r="N338" s="278"/>
    </row>
    <row r="339" spans="1:14" x14ac:dyDescent="0.2">
      <c r="A339" s="272" t="s">
        <v>4059</v>
      </c>
      <c r="B339" s="272" t="s">
        <v>3631</v>
      </c>
      <c r="C339" s="272"/>
      <c r="D339" s="285" t="s">
        <v>3632</v>
      </c>
      <c r="E339" s="272"/>
      <c r="F339" s="273"/>
      <c r="G339" s="274"/>
      <c r="H339" s="275"/>
      <c r="I339" s="276">
        <f>SUM(I340:I342)</f>
        <v>0</v>
      </c>
      <c r="J339" s="273"/>
      <c r="K339" s="273"/>
      <c r="L339" s="277"/>
      <c r="M339" s="277"/>
      <c r="N339" s="277"/>
    </row>
    <row r="340" spans="1:14" ht="50.25" x14ac:dyDescent="0.2">
      <c r="A340" s="288" t="s">
        <v>4060</v>
      </c>
      <c r="B340" s="289" t="s">
        <v>3847</v>
      </c>
      <c r="C340" s="289"/>
      <c r="D340" s="289" t="s">
        <v>3848</v>
      </c>
      <c r="E340" s="289"/>
      <c r="F340" s="251" t="s">
        <v>1715</v>
      </c>
      <c r="G340" s="252">
        <v>60</v>
      </c>
      <c r="H340" s="216"/>
      <c r="I340" s="279">
        <f>ROUND(G340*H340,2)</f>
        <v>0</v>
      </c>
      <c r="J340" s="263" t="s">
        <v>3849</v>
      </c>
      <c r="K340" s="280" t="s">
        <v>3567</v>
      </c>
      <c r="L340" s="281"/>
      <c r="M340" s="281"/>
      <c r="N340" s="278"/>
    </row>
    <row r="341" spans="1:14" ht="24" x14ac:dyDescent="0.2">
      <c r="A341" s="288" t="s">
        <v>4061</v>
      </c>
      <c r="B341" s="289" t="s">
        <v>3638</v>
      </c>
      <c r="C341" s="289"/>
      <c r="D341" s="289" t="s">
        <v>3639</v>
      </c>
      <c r="E341" s="289"/>
      <c r="F341" s="251" t="s">
        <v>11382</v>
      </c>
      <c r="G341" s="252">
        <v>1</v>
      </c>
      <c r="H341" s="216"/>
      <c r="I341" s="279">
        <f>ROUND(G341*H341,2)</f>
        <v>0</v>
      </c>
      <c r="J341" s="263" t="s">
        <v>3640</v>
      </c>
      <c r="K341" s="280" t="s">
        <v>3567</v>
      </c>
      <c r="L341" s="281"/>
      <c r="M341" s="281"/>
      <c r="N341" s="278"/>
    </row>
    <row r="342" spans="1:14" ht="84" x14ac:dyDescent="0.2">
      <c r="A342" s="288" t="s">
        <v>4062</v>
      </c>
      <c r="B342" s="249" t="s">
        <v>16203</v>
      </c>
      <c r="C342" s="289"/>
      <c r="D342" s="289" t="s">
        <v>3712</v>
      </c>
      <c r="E342" s="289"/>
      <c r="F342" s="251" t="s">
        <v>11382</v>
      </c>
      <c r="G342" s="252">
        <v>1</v>
      </c>
      <c r="H342" s="216"/>
      <c r="I342" s="279">
        <f>ROUND(G342*H342,2)</f>
        <v>0</v>
      </c>
      <c r="J342" s="287" t="s">
        <v>3713</v>
      </c>
      <c r="K342" s="280" t="s">
        <v>3567</v>
      </c>
      <c r="L342" s="281"/>
      <c r="M342" s="281"/>
      <c r="N342" s="278"/>
    </row>
    <row r="343" spans="1:14" x14ac:dyDescent="0.2">
      <c r="A343" s="272" t="s">
        <v>4063</v>
      </c>
      <c r="B343" s="272" t="s">
        <v>3643</v>
      </c>
      <c r="C343" s="272"/>
      <c r="D343" s="272" t="s">
        <v>3644</v>
      </c>
      <c r="E343" s="272"/>
      <c r="F343" s="273"/>
      <c r="G343" s="274"/>
      <c r="H343" s="275"/>
      <c r="I343" s="276">
        <f>SUM(I344:I345)</f>
        <v>0</v>
      </c>
      <c r="J343" s="273"/>
      <c r="K343" s="273"/>
      <c r="L343" s="277"/>
      <c r="M343" s="277"/>
      <c r="N343" s="277"/>
    </row>
    <row r="344" spans="1:14" x14ac:dyDescent="0.2">
      <c r="A344" s="288" t="s">
        <v>4064</v>
      </c>
      <c r="B344" s="2315" t="s">
        <v>3723</v>
      </c>
      <c r="C344" s="289"/>
      <c r="D344" s="289" t="s">
        <v>3724</v>
      </c>
      <c r="E344" s="289"/>
      <c r="F344" s="251" t="s">
        <v>1715</v>
      </c>
      <c r="G344" s="252">
        <v>30</v>
      </c>
      <c r="H344" s="216"/>
      <c r="I344" s="279">
        <f>ROUND(G344*H344,2)</f>
        <v>0</v>
      </c>
      <c r="J344" s="263" t="s">
        <v>3725</v>
      </c>
      <c r="K344" s="280" t="s">
        <v>3567</v>
      </c>
      <c r="L344" s="281"/>
      <c r="M344" s="281"/>
      <c r="N344" s="336"/>
    </row>
    <row r="345" spans="1:14" ht="36" x14ac:dyDescent="0.2">
      <c r="A345" s="259" t="s">
        <v>4065</v>
      </c>
      <c r="B345" s="2315" t="s">
        <v>3123</v>
      </c>
      <c r="C345" s="261"/>
      <c r="D345" s="261" t="s">
        <v>3658</v>
      </c>
      <c r="E345" s="261"/>
      <c r="F345" s="282" t="s">
        <v>1715</v>
      </c>
      <c r="G345" s="283">
        <v>5</v>
      </c>
      <c r="H345" s="216"/>
      <c r="I345" s="279">
        <f>ROUND(G345*H345,2)</f>
        <v>0</v>
      </c>
      <c r="J345" s="263" t="s">
        <v>3659</v>
      </c>
      <c r="K345" s="280" t="s">
        <v>3567</v>
      </c>
      <c r="L345" s="281"/>
      <c r="M345" s="281"/>
      <c r="N345" s="336"/>
    </row>
    <row r="346" spans="1:14" x14ac:dyDescent="0.2">
      <c r="A346" s="272" t="s">
        <v>4066</v>
      </c>
      <c r="B346" s="272" t="s">
        <v>3667</v>
      </c>
      <c r="C346" s="272"/>
      <c r="D346" s="272" t="s">
        <v>3668</v>
      </c>
      <c r="E346" s="272"/>
      <c r="F346" s="273"/>
      <c r="G346" s="274"/>
      <c r="H346" s="275"/>
      <c r="I346" s="276">
        <f>SUM(I347:I347)</f>
        <v>0</v>
      </c>
      <c r="J346" s="273"/>
      <c r="K346" s="273"/>
      <c r="L346" s="277"/>
      <c r="M346" s="277"/>
      <c r="N346" s="277"/>
    </row>
    <row r="347" spans="1:14" ht="156" x14ac:dyDescent="0.2">
      <c r="A347" s="288" t="s">
        <v>4067</v>
      </c>
      <c r="B347" s="2315" t="s">
        <v>3729</v>
      </c>
      <c r="C347" s="261"/>
      <c r="D347" s="261" t="s">
        <v>3671</v>
      </c>
      <c r="E347" s="261"/>
      <c r="F347" s="282" t="s">
        <v>11382</v>
      </c>
      <c r="G347" s="283">
        <v>1</v>
      </c>
      <c r="H347" s="216"/>
      <c r="I347" s="279">
        <f>ROUND(G347*H347,2)</f>
        <v>0</v>
      </c>
      <c r="J347" s="263" t="s">
        <v>16199</v>
      </c>
      <c r="K347" s="280" t="s">
        <v>3567</v>
      </c>
      <c r="L347" s="281"/>
      <c r="M347" s="281"/>
      <c r="N347" s="278"/>
    </row>
    <row r="348" spans="1:14" x14ac:dyDescent="0.2">
      <c r="A348" s="272" t="s">
        <v>4068</v>
      </c>
      <c r="B348" s="272" t="s">
        <v>3673</v>
      </c>
      <c r="C348" s="272"/>
      <c r="D348" s="272" t="s">
        <v>3674</v>
      </c>
      <c r="E348" s="272"/>
      <c r="F348" s="273"/>
      <c r="G348" s="274"/>
      <c r="H348" s="275"/>
      <c r="I348" s="276">
        <f>SUM(I349:I349)</f>
        <v>0</v>
      </c>
      <c r="J348" s="273"/>
      <c r="K348" s="273"/>
      <c r="L348" s="277"/>
      <c r="M348" s="277"/>
      <c r="N348" s="277"/>
    </row>
    <row r="349" spans="1:14" ht="132" x14ac:dyDescent="0.2">
      <c r="A349" s="288" t="s">
        <v>4069</v>
      </c>
      <c r="B349" s="2315" t="s">
        <v>16200</v>
      </c>
      <c r="C349" s="261"/>
      <c r="D349" s="261" t="s">
        <v>3676</v>
      </c>
      <c r="E349" s="261"/>
      <c r="F349" s="282" t="s">
        <v>11382</v>
      </c>
      <c r="G349" s="283">
        <v>1</v>
      </c>
      <c r="H349" s="216"/>
      <c r="I349" s="279">
        <f>ROUND(G349*H349,2)</f>
        <v>0</v>
      </c>
      <c r="J349" s="263" t="s">
        <v>3732</v>
      </c>
      <c r="K349" s="280" t="s">
        <v>3567</v>
      </c>
      <c r="L349" s="281"/>
      <c r="M349" s="281"/>
      <c r="N349" s="278"/>
    </row>
    <row r="350" spans="1:14" x14ac:dyDescent="0.2">
      <c r="A350" s="266" t="s">
        <v>4070</v>
      </c>
      <c r="B350" s="266" t="s">
        <v>4071</v>
      </c>
      <c r="C350" s="266"/>
      <c r="D350" s="266" t="s">
        <v>4071</v>
      </c>
      <c r="E350" s="266"/>
      <c r="F350" s="267"/>
      <c r="G350" s="268"/>
      <c r="H350" s="269"/>
      <c r="I350" s="270">
        <f>I351+I354+I356+I359+I366+I372+I376+I379+I381</f>
        <v>0</v>
      </c>
      <c r="J350" s="267"/>
      <c r="K350" s="267"/>
      <c r="L350" s="271"/>
      <c r="M350" s="271"/>
      <c r="N350" s="271"/>
    </row>
    <row r="351" spans="1:14" x14ac:dyDescent="0.2">
      <c r="A351" s="272" t="s">
        <v>4072</v>
      </c>
      <c r="B351" s="272" t="s">
        <v>3559</v>
      </c>
      <c r="C351" s="272"/>
      <c r="D351" s="272" t="s">
        <v>3560</v>
      </c>
      <c r="E351" s="272"/>
      <c r="F351" s="273"/>
      <c r="G351" s="274"/>
      <c r="H351" s="275"/>
      <c r="I351" s="276">
        <f>SUM(I352:I353)</f>
        <v>0</v>
      </c>
      <c r="J351" s="273"/>
      <c r="K351" s="273"/>
      <c r="L351" s="277"/>
      <c r="M351" s="277"/>
      <c r="N351" s="277"/>
    </row>
    <row r="352" spans="1:14" ht="324" x14ac:dyDescent="0.2">
      <c r="A352" s="248" t="s">
        <v>4073</v>
      </c>
      <c r="B352" s="249" t="s">
        <v>16209</v>
      </c>
      <c r="C352" s="250"/>
      <c r="D352" s="250" t="s">
        <v>3679</v>
      </c>
      <c r="E352" s="250"/>
      <c r="F352" s="251" t="s">
        <v>11382</v>
      </c>
      <c r="G352" s="252">
        <v>1</v>
      </c>
      <c r="H352" s="216"/>
      <c r="I352" s="279">
        <f>ROUND(G352*H352,2)</f>
        <v>0</v>
      </c>
      <c r="J352" s="255" t="s">
        <v>3811</v>
      </c>
      <c r="K352" s="280" t="s">
        <v>521</v>
      </c>
      <c r="L352" s="281" t="s">
        <v>4074</v>
      </c>
      <c r="M352" s="281" t="s">
        <v>16188</v>
      </c>
      <c r="N352" s="256"/>
    </row>
    <row r="353" spans="1:14" ht="36" x14ac:dyDescent="0.2">
      <c r="A353" s="248" t="s">
        <v>4075</v>
      </c>
      <c r="B353" s="249" t="s">
        <v>3682</v>
      </c>
      <c r="C353" s="250"/>
      <c r="D353" s="250" t="s">
        <v>3569</v>
      </c>
      <c r="E353" s="250"/>
      <c r="F353" s="251" t="s">
        <v>11382</v>
      </c>
      <c r="G353" s="252">
        <v>1</v>
      </c>
      <c r="H353" s="216"/>
      <c r="I353" s="279">
        <f>ROUND(G353*H353,2)</f>
        <v>0</v>
      </c>
      <c r="J353" s="255" t="s">
        <v>3570</v>
      </c>
      <c r="K353" s="280" t="s">
        <v>3567</v>
      </c>
      <c r="L353" s="281"/>
      <c r="M353" s="281"/>
      <c r="N353" s="256"/>
    </row>
    <row r="354" spans="1:14" x14ac:dyDescent="0.2">
      <c r="A354" s="272" t="s">
        <v>4076</v>
      </c>
      <c r="B354" s="272" t="s">
        <v>3571</v>
      </c>
      <c r="C354" s="272"/>
      <c r="D354" s="272" t="s">
        <v>3572</v>
      </c>
      <c r="E354" s="272"/>
      <c r="F354" s="273"/>
      <c r="G354" s="274"/>
      <c r="H354" s="275"/>
      <c r="I354" s="275">
        <f>SUM(I355)</f>
        <v>0</v>
      </c>
      <c r="J354" s="273"/>
      <c r="K354" s="273"/>
      <c r="L354" s="277"/>
      <c r="M354" s="277"/>
      <c r="N354" s="277"/>
    </row>
    <row r="355" spans="1:14" ht="324" x14ac:dyDescent="0.2">
      <c r="A355" s="248" t="s">
        <v>4077</v>
      </c>
      <c r="B355" s="249" t="s">
        <v>16211</v>
      </c>
      <c r="C355" s="250"/>
      <c r="D355" s="250" t="s">
        <v>3817</v>
      </c>
      <c r="E355" s="250"/>
      <c r="F355" s="251" t="s">
        <v>385</v>
      </c>
      <c r="G355" s="252">
        <v>1</v>
      </c>
      <c r="H355" s="216"/>
      <c r="I355" s="279">
        <f>ROUND(G355*H355,2)</f>
        <v>0</v>
      </c>
      <c r="J355" s="255" t="s">
        <v>3818</v>
      </c>
      <c r="K355" s="280" t="s">
        <v>521</v>
      </c>
      <c r="L355" s="281" t="s">
        <v>4078</v>
      </c>
      <c r="M355" s="281" t="s">
        <v>2094</v>
      </c>
      <c r="N355" s="256"/>
    </row>
    <row r="356" spans="1:14" x14ac:dyDescent="0.2">
      <c r="A356" s="272" t="s">
        <v>4079</v>
      </c>
      <c r="B356" s="272" t="s">
        <v>3576</v>
      </c>
      <c r="C356" s="272"/>
      <c r="D356" s="272" t="s">
        <v>3577</v>
      </c>
      <c r="E356" s="272"/>
      <c r="F356" s="273"/>
      <c r="G356" s="274"/>
      <c r="H356" s="275"/>
      <c r="I356" s="276">
        <f>SUM(I357:I358)</f>
        <v>0</v>
      </c>
      <c r="J356" s="273"/>
      <c r="K356" s="273"/>
      <c r="L356" s="277"/>
      <c r="M356" s="277"/>
      <c r="N356" s="277"/>
    </row>
    <row r="357" spans="1:14" ht="276" x14ac:dyDescent="0.2">
      <c r="A357" s="248" t="s">
        <v>4080</v>
      </c>
      <c r="B357" s="249" t="s">
        <v>16235</v>
      </c>
      <c r="C357" s="250"/>
      <c r="D357" s="250" t="s">
        <v>4081</v>
      </c>
      <c r="E357" s="250"/>
      <c r="F357" s="251" t="s">
        <v>11382</v>
      </c>
      <c r="G357" s="252">
        <v>1</v>
      </c>
      <c r="H357" s="216"/>
      <c r="I357" s="279">
        <f>ROUND(G357*H357,2)</f>
        <v>0</v>
      </c>
      <c r="J357" s="255" t="s">
        <v>4082</v>
      </c>
      <c r="K357" s="280" t="s">
        <v>521</v>
      </c>
      <c r="L357" s="281" t="s">
        <v>4083</v>
      </c>
      <c r="M357" s="281" t="s">
        <v>16188</v>
      </c>
      <c r="N357" s="256"/>
    </row>
    <row r="358" spans="1:14" ht="216" x14ac:dyDescent="0.2">
      <c r="A358" s="248" t="s">
        <v>4084</v>
      </c>
      <c r="B358" s="249" t="s">
        <v>4085</v>
      </c>
      <c r="C358" s="250"/>
      <c r="D358" s="250" t="s">
        <v>4086</v>
      </c>
      <c r="E358" s="250"/>
      <c r="F358" s="251" t="s">
        <v>11382</v>
      </c>
      <c r="G358" s="252">
        <v>1</v>
      </c>
      <c r="H358" s="216"/>
      <c r="I358" s="279">
        <f>ROUND(G358*H358,2)</f>
        <v>0</v>
      </c>
      <c r="J358" s="255" t="s">
        <v>4087</v>
      </c>
      <c r="K358" s="280" t="s">
        <v>521</v>
      </c>
      <c r="L358" s="281" t="s">
        <v>4088</v>
      </c>
      <c r="M358" s="281" t="s">
        <v>16190</v>
      </c>
      <c r="N358" s="256"/>
    </row>
    <row r="359" spans="1:14" x14ac:dyDescent="0.2">
      <c r="A359" s="272" t="s">
        <v>4089</v>
      </c>
      <c r="B359" s="272" t="s">
        <v>3584</v>
      </c>
      <c r="C359" s="272"/>
      <c r="D359" s="272" t="s">
        <v>3585</v>
      </c>
      <c r="E359" s="272"/>
      <c r="F359" s="273"/>
      <c r="G359" s="274"/>
      <c r="H359" s="275"/>
      <c r="I359" s="276">
        <f>SUM(I360:I365)</f>
        <v>0</v>
      </c>
      <c r="J359" s="273"/>
      <c r="K359" s="273"/>
      <c r="L359" s="277"/>
      <c r="M359" s="277"/>
      <c r="N359" s="277"/>
    </row>
    <row r="360" spans="1:14" ht="409.5" x14ac:dyDescent="0.2">
      <c r="A360" s="332" t="s">
        <v>4090</v>
      </c>
      <c r="B360" s="289" t="s">
        <v>19008</v>
      </c>
      <c r="C360" s="333"/>
      <c r="D360" s="333" t="s">
        <v>19009</v>
      </c>
      <c r="E360" s="333"/>
      <c r="F360" s="251" t="s">
        <v>11382</v>
      </c>
      <c r="G360" s="252">
        <v>1</v>
      </c>
      <c r="H360" s="216"/>
      <c r="I360" s="279">
        <f t="shared" ref="I360:I365" si="11">ROUND(G360*H360,2)</f>
        <v>0</v>
      </c>
      <c r="J360" s="255" t="s">
        <v>3587</v>
      </c>
      <c r="K360" s="280" t="s">
        <v>521</v>
      </c>
      <c r="L360" s="281" t="s">
        <v>4091</v>
      </c>
      <c r="M360" s="281" t="s">
        <v>2094</v>
      </c>
      <c r="N360" s="336"/>
    </row>
    <row r="361" spans="1:14" ht="192" x14ac:dyDescent="0.2">
      <c r="A361" s="332" t="s">
        <v>4092</v>
      </c>
      <c r="B361" s="289" t="s">
        <v>16236</v>
      </c>
      <c r="C361" s="333"/>
      <c r="D361" s="333" t="s">
        <v>3590</v>
      </c>
      <c r="E361" s="333"/>
      <c r="F361" s="251" t="s">
        <v>11382</v>
      </c>
      <c r="G361" s="252">
        <v>1</v>
      </c>
      <c r="H361" s="216"/>
      <c r="I361" s="279">
        <f t="shared" si="11"/>
        <v>0</v>
      </c>
      <c r="J361" s="255" t="s">
        <v>3591</v>
      </c>
      <c r="K361" s="280" t="s">
        <v>3567</v>
      </c>
      <c r="L361" s="281"/>
      <c r="M361" s="281"/>
      <c r="N361" s="336"/>
    </row>
    <row r="362" spans="1:14" ht="96" x14ac:dyDescent="0.2">
      <c r="A362" s="332" t="s">
        <v>4094</v>
      </c>
      <c r="B362" s="289" t="s">
        <v>3593</v>
      </c>
      <c r="C362" s="333"/>
      <c r="D362" s="333" t="s">
        <v>3594</v>
      </c>
      <c r="E362" s="333"/>
      <c r="F362" s="251" t="s">
        <v>11382</v>
      </c>
      <c r="G362" s="252">
        <v>2</v>
      </c>
      <c r="H362" s="216"/>
      <c r="I362" s="279">
        <f t="shared" si="11"/>
        <v>0</v>
      </c>
      <c r="J362" s="255" t="s">
        <v>3595</v>
      </c>
      <c r="K362" s="280" t="s">
        <v>521</v>
      </c>
      <c r="L362" s="281" t="s">
        <v>4093</v>
      </c>
      <c r="M362" s="281" t="s">
        <v>2094</v>
      </c>
      <c r="N362" s="336"/>
    </row>
    <row r="363" spans="1:14" ht="96" x14ac:dyDescent="0.2">
      <c r="A363" s="332" t="s">
        <v>4095</v>
      </c>
      <c r="B363" s="289" t="s">
        <v>16194</v>
      </c>
      <c r="C363" s="333"/>
      <c r="D363" s="333" t="s">
        <v>16207</v>
      </c>
      <c r="E363" s="333"/>
      <c r="F363" s="251" t="s">
        <v>11382</v>
      </c>
      <c r="G363" s="252">
        <v>2</v>
      </c>
      <c r="H363" s="216"/>
      <c r="I363" s="279">
        <f t="shared" si="11"/>
        <v>0</v>
      </c>
      <c r="J363" s="255" t="s">
        <v>3599</v>
      </c>
      <c r="K363" s="280" t="s">
        <v>521</v>
      </c>
      <c r="L363" s="281" t="s">
        <v>16237</v>
      </c>
      <c r="M363" s="281" t="s">
        <v>2094</v>
      </c>
      <c r="N363" s="336"/>
    </row>
    <row r="364" spans="1:14" ht="24" x14ac:dyDescent="0.2">
      <c r="A364" s="332" t="s">
        <v>4096</v>
      </c>
      <c r="B364" s="289" t="s">
        <v>3601</v>
      </c>
      <c r="C364" s="333"/>
      <c r="D364" s="333" t="s">
        <v>3602</v>
      </c>
      <c r="E364" s="333"/>
      <c r="F364" s="251" t="s">
        <v>11382</v>
      </c>
      <c r="G364" s="252">
        <v>1</v>
      </c>
      <c r="H364" s="216"/>
      <c r="I364" s="279">
        <f t="shared" si="11"/>
        <v>0</v>
      </c>
      <c r="J364" s="255" t="s">
        <v>3603</v>
      </c>
      <c r="K364" s="280" t="s">
        <v>3567</v>
      </c>
      <c r="L364" s="281"/>
      <c r="M364" s="281"/>
      <c r="N364" s="336"/>
    </row>
    <row r="365" spans="1:14" ht="24" x14ac:dyDescent="0.2">
      <c r="A365" s="332" t="s">
        <v>4097</v>
      </c>
      <c r="B365" s="289" t="s">
        <v>3605</v>
      </c>
      <c r="C365" s="333"/>
      <c r="D365" s="333" t="s">
        <v>3606</v>
      </c>
      <c r="E365" s="333"/>
      <c r="F365" s="251" t="s">
        <v>11382</v>
      </c>
      <c r="G365" s="252">
        <v>1</v>
      </c>
      <c r="H365" s="216"/>
      <c r="I365" s="279">
        <f t="shared" si="11"/>
        <v>0</v>
      </c>
      <c r="J365" s="255" t="s">
        <v>3607</v>
      </c>
      <c r="K365" s="280" t="s">
        <v>3567</v>
      </c>
      <c r="L365" s="281"/>
      <c r="M365" s="281"/>
      <c r="N365" s="336"/>
    </row>
    <row r="366" spans="1:14" x14ac:dyDescent="0.2">
      <c r="A366" s="272" t="s">
        <v>4098</v>
      </c>
      <c r="B366" s="272" t="s">
        <v>3609</v>
      </c>
      <c r="C366" s="272"/>
      <c r="D366" s="284" t="s">
        <v>3610</v>
      </c>
      <c r="E366" s="272"/>
      <c r="F366" s="273"/>
      <c r="G366" s="274"/>
      <c r="H366" s="275"/>
      <c r="I366" s="276">
        <f>SUM(I367:I371)</f>
        <v>0</v>
      </c>
      <c r="J366" s="273"/>
      <c r="K366" s="273"/>
      <c r="L366" s="277"/>
      <c r="M366" s="277"/>
      <c r="N366" s="277"/>
    </row>
    <row r="367" spans="1:14" ht="14.25" x14ac:dyDescent="0.2">
      <c r="A367" s="248" t="s">
        <v>4099</v>
      </c>
      <c r="B367" s="249" t="s">
        <v>3702</v>
      </c>
      <c r="C367" s="250"/>
      <c r="D367" s="250" t="s">
        <v>3613</v>
      </c>
      <c r="E367" s="250"/>
      <c r="F367" s="282" t="s">
        <v>1715</v>
      </c>
      <c r="G367" s="283">
        <v>45</v>
      </c>
      <c r="H367" s="216"/>
      <c r="I367" s="279">
        <f>ROUND(G367*H367,2)</f>
        <v>0</v>
      </c>
      <c r="J367" s="255" t="s">
        <v>3614</v>
      </c>
      <c r="K367" s="280" t="s">
        <v>3567</v>
      </c>
      <c r="L367" s="281"/>
      <c r="M367" s="281"/>
      <c r="N367" s="256"/>
    </row>
    <row r="368" spans="1:14" ht="38.25" x14ac:dyDescent="0.2">
      <c r="A368" s="248" t="s">
        <v>4100</v>
      </c>
      <c r="B368" s="249" t="s">
        <v>3704</v>
      </c>
      <c r="C368" s="250"/>
      <c r="D368" s="250" t="s">
        <v>3705</v>
      </c>
      <c r="E368" s="250"/>
      <c r="F368" s="282" t="s">
        <v>385</v>
      </c>
      <c r="G368" s="283">
        <v>3</v>
      </c>
      <c r="H368" s="216"/>
      <c r="I368" s="279">
        <f>ROUND(G368*H368,2)</f>
        <v>0</v>
      </c>
      <c r="J368" s="255" t="s">
        <v>3706</v>
      </c>
      <c r="K368" s="280" t="s">
        <v>3567</v>
      </c>
      <c r="L368" s="281"/>
      <c r="M368" s="281"/>
      <c r="N368" s="256"/>
    </row>
    <row r="369" spans="1:14" ht="38.25" x14ac:dyDescent="0.2">
      <c r="A369" s="248" t="s">
        <v>4101</v>
      </c>
      <c r="B369" s="249" t="s">
        <v>3620</v>
      </c>
      <c r="C369" s="250"/>
      <c r="D369" s="250" t="s">
        <v>3708</v>
      </c>
      <c r="E369" s="250"/>
      <c r="F369" s="282" t="s">
        <v>385</v>
      </c>
      <c r="G369" s="283">
        <v>3</v>
      </c>
      <c r="H369" s="216"/>
      <c r="I369" s="279">
        <f>ROUND(G369*H369,2)</f>
        <v>0</v>
      </c>
      <c r="J369" s="255" t="s">
        <v>3709</v>
      </c>
      <c r="K369" s="280" t="s">
        <v>3567</v>
      </c>
      <c r="L369" s="281"/>
      <c r="M369" s="281"/>
      <c r="N369" s="256"/>
    </row>
    <row r="370" spans="1:14" ht="48" x14ac:dyDescent="0.2">
      <c r="A370" s="248" t="s">
        <v>4102</v>
      </c>
      <c r="B370" s="249" t="s">
        <v>3624</v>
      </c>
      <c r="C370" s="250"/>
      <c r="D370" s="250" t="s">
        <v>3625</v>
      </c>
      <c r="E370" s="250"/>
      <c r="F370" s="282" t="s">
        <v>11382</v>
      </c>
      <c r="G370" s="283">
        <v>4</v>
      </c>
      <c r="H370" s="216"/>
      <c r="I370" s="279">
        <f>ROUND(G370*H370,2)</f>
        <v>0</v>
      </c>
      <c r="J370" s="255" t="s">
        <v>3626</v>
      </c>
      <c r="K370" s="280" t="s">
        <v>3567</v>
      </c>
      <c r="L370" s="281"/>
      <c r="M370" s="281"/>
      <c r="N370" s="256"/>
    </row>
    <row r="371" spans="1:14" ht="84" x14ac:dyDescent="0.2">
      <c r="A371" s="288" t="s">
        <v>4103</v>
      </c>
      <c r="B371" s="249" t="s">
        <v>16203</v>
      </c>
      <c r="C371" s="289"/>
      <c r="D371" s="289" t="s">
        <v>3712</v>
      </c>
      <c r="E371" s="289"/>
      <c r="F371" s="251" t="s">
        <v>11382</v>
      </c>
      <c r="G371" s="252">
        <v>1</v>
      </c>
      <c r="H371" s="216"/>
      <c r="I371" s="279">
        <f>ROUND(G371*H371,2)</f>
        <v>0</v>
      </c>
      <c r="J371" s="287" t="s">
        <v>3713</v>
      </c>
      <c r="K371" s="280" t="s">
        <v>3567</v>
      </c>
      <c r="L371" s="281"/>
      <c r="M371" s="281"/>
      <c r="N371" s="278"/>
    </row>
    <row r="372" spans="1:14" x14ac:dyDescent="0.2">
      <c r="A372" s="272" t="s">
        <v>4104</v>
      </c>
      <c r="B372" s="272" t="s">
        <v>3631</v>
      </c>
      <c r="C372" s="272"/>
      <c r="D372" s="285" t="s">
        <v>3632</v>
      </c>
      <c r="E372" s="272"/>
      <c r="F372" s="273"/>
      <c r="G372" s="274"/>
      <c r="H372" s="275"/>
      <c r="I372" s="276">
        <f>SUM(I373:I375)</f>
        <v>0</v>
      </c>
      <c r="J372" s="273"/>
      <c r="K372" s="273"/>
      <c r="L372" s="277"/>
      <c r="M372" s="277"/>
      <c r="N372" s="277"/>
    </row>
    <row r="373" spans="1:14" ht="50.25" x14ac:dyDescent="0.2">
      <c r="A373" s="332" t="s">
        <v>4105</v>
      </c>
      <c r="B373" s="289" t="s">
        <v>3847</v>
      </c>
      <c r="C373" s="333"/>
      <c r="D373" s="333" t="s">
        <v>3848</v>
      </c>
      <c r="E373" s="333"/>
      <c r="F373" s="251" t="s">
        <v>1715</v>
      </c>
      <c r="G373" s="252">
        <v>60</v>
      </c>
      <c r="H373" s="216"/>
      <c r="I373" s="279">
        <f>ROUND(G373*H373,2)</f>
        <v>0</v>
      </c>
      <c r="J373" s="255" t="s">
        <v>3849</v>
      </c>
      <c r="K373" s="280" t="s">
        <v>3567</v>
      </c>
      <c r="L373" s="281"/>
      <c r="M373" s="281"/>
      <c r="N373" s="336"/>
    </row>
    <row r="374" spans="1:14" ht="24" x14ac:dyDescent="0.2">
      <c r="A374" s="332" t="s">
        <v>4106</v>
      </c>
      <c r="B374" s="289" t="s">
        <v>3638</v>
      </c>
      <c r="C374" s="333"/>
      <c r="D374" s="333" t="s">
        <v>3639</v>
      </c>
      <c r="E374" s="333"/>
      <c r="F374" s="251" t="s">
        <v>11382</v>
      </c>
      <c r="G374" s="252">
        <v>1</v>
      </c>
      <c r="H374" s="216"/>
      <c r="I374" s="279">
        <f>ROUND(G374*H374,2)</f>
        <v>0</v>
      </c>
      <c r="J374" s="255" t="s">
        <v>3640</v>
      </c>
      <c r="K374" s="280" t="s">
        <v>3567</v>
      </c>
      <c r="L374" s="281"/>
      <c r="M374" s="281"/>
      <c r="N374" s="336"/>
    </row>
    <row r="375" spans="1:14" ht="84" x14ac:dyDescent="0.2">
      <c r="A375" s="288" t="s">
        <v>4107</v>
      </c>
      <c r="B375" s="249" t="s">
        <v>16203</v>
      </c>
      <c r="C375" s="289"/>
      <c r="D375" s="289" t="s">
        <v>3712</v>
      </c>
      <c r="E375" s="289"/>
      <c r="F375" s="251" t="s">
        <v>11382</v>
      </c>
      <c r="G375" s="252">
        <v>1</v>
      </c>
      <c r="H375" s="216"/>
      <c r="I375" s="279">
        <f>ROUND(G375*H375,2)</f>
        <v>0</v>
      </c>
      <c r="J375" s="287" t="s">
        <v>3713</v>
      </c>
      <c r="K375" s="280" t="s">
        <v>3567</v>
      </c>
      <c r="L375" s="281"/>
      <c r="M375" s="281"/>
      <c r="N375" s="278"/>
    </row>
    <row r="376" spans="1:14" x14ac:dyDescent="0.2">
      <c r="A376" s="272" t="s">
        <v>4108</v>
      </c>
      <c r="B376" s="272" t="s">
        <v>3643</v>
      </c>
      <c r="C376" s="272"/>
      <c r="D376" s="272" t="s">
        <v>3644</v>
      </c>
      <c r="E376" s="272"/>
      <c r="F376" s="273"/>
      <c r="G376" s="274"/>
      <c r="H376" s="275"/>
      <c r="I376" s="276">
        <f>SUM(I377:I378)</f>
        <v>0</v>
      </c>
      <c r="J376" s="273"/>
      <c r="K376" s="273"/>
      <c r="L376" s="277"/>
      <c r="M376" s="277"/>
      <c r="N376" s="277"/>
    </row>
    <row r="377" spans="1:14" x14ac:dyDescent="0.2">
      <c r="A377" s="288" t="s">
        <v>4109</v>
      </c>
      <c r="B377" s="2315" t="s">
        <v>3723</v>
      </c>
      <c r="C377" s="289"/>
      <c r="D377" s="289" t="s">
        <v>3724</v>
      </c>
      <c r="E377" s="289"/>
      <c r="F377" s="251" t="s">
        <v>1715</v>
      </c>
      <c r="G377" s="252">
        <v>30</v>
      </c>
      <c r="H377" s="216"/>
      <c r="I377" s="279">
        <f>ROUND(G377*H377,2)</f>
        <v>0</v>
      </c>
      <c r="J377" s="263" t="s">
        <v>3725</v>
      </c>
      <c r="K377" s="280" t="s">
        <v>3567</v>
      </c>
      <c r="L377" s="281"/>
      <c r="M377" s="281"/>
      <c r="N377" s="336"/>
    </row>
    <row r="378" spans="1:14" ht="36" x14ac:dyDescent="0.2">
      <c r="A378" s="259" t="s">
        <v>4110</v>
      </c>
      <c r="B378" s="2315" t="s">
        <v>3123</v>
      </c>
      <c r="C378" s="261"/>
      <c r="D378" s="261" t="s">
        <v>3658</v>
      </c>
      <c r="E378" s="261"/>
      <c r="F378" s="282" t="s">
        <v>1715</v>
      </c>
      <c r="G378" s="283">
        <v>5</v>
      </c>
      <c r="H378" s="216"/>
      <c r="I378" s="279">
        <f>ROUND(G378*H378,2)</f>
        <v>0</v>
      </c>
      <c r="J378" s="263" t="s">
        <v>3659</v>
      </c>
      <c r="K378" s="280" t="s">
        <v>3567</v>
      </c>
      <c r="L378" s="281"/>
      <c r="M378" s="281"/>
      <c r="N378" s="336"/>
    </row>
    <row r="379" spans="1:14" x14ac:dyDescent="0.2">
      <c r="A379" s="272" t="s">
        <v>4111</v>
      </c>
      <c r="B379" s="272" t="s">
        <v>3667</v>
      </c>
      <c r="C379" s="272"/>
      <c r="D379" s="272" t="s">
        <v>3668</v>
      </c>
      <c r="E379" s="272"/>
      <c r="F379" s="273"/>
      <c r="G379" s="274"/>
      <c r="H379" s="275"/>
      <c r="I379" s="276">
        <f>SUM(I380:I380)</f>
        <v>0</v>
      </c>
      <c r="J379" s="273"/>
      <c r="K379" s="273"/>
      <c r="L379" s="277"/>
      <c r="M379" s="277"/>
      <c r="N379" s="277"/>
    </row>
    <row r="380" spans="1:14" ht="156" x14ac:dyDescent="0.2">
      <c r="A380" s="288" t="s">
        <v>4112</v>
      </c>
      <c r="B380" s="2315" t="s">
        <v>3729</v>
      </c>
      <c r="C380" s="261"/>
      <c r="D380" s="261" t="s">
        <v>3671</v>
      </c>
      <c r="E380" s="261"/>
      <c r="F380" s="282" t="s">
        <v>11382</v>
      </c>
      <c r="G380" s="283">
        <v>1</v>
      </c>
      <c r="H380" s="216"/>
      <c r="I380" s="279">
        <f>ROUND(G380*H380,2)</f>
        <v>0</v>
      </c>
      <c r="J380" s="263" t="s">
        <v>16199</v>
      </c>
      <c r="K380" s="280" t="s">
        <v>3567</v>
      </c>
      <c r="L380" s="281"/>
      <c r="M380" s="281"/>
      <c r="N380" s="278"/>
    </row>
    <row r="381" spans="1:14" x14ac:dyDescent="0.2">
      <c r="A381" s="272" t="s">
        <v>4113</v>
      </c>
      <c r="B381" s="272" t="s">
        <v>3673</v>
      </c>
      <c r="C381" s="272"/>
      <c r="D381" s="272" t="s">
        <v>3674</v>
      </c>
      <c r="E381" s="272"/>
      <c r="F381" s="273"/>
      <c r="G381" s="274"/>
      <c r="H381" s="275"/>
      <c r="I381" s="276">
        <f>SUM(I382:I382)</f>
        <v>0</v>
      </c>
      <c r="J381" s="273"/>
      <c r="K381" s="273"/>
      <c r="L381" s="277"/>
      <c r="M381" s="277"/>
      <c r="N381" s="277"/>
    </row>
    <row r="382" spans="1:14" ht="132" x14ac:dyDescent="0.2">
      <c r="A382" s="288" t="s">
        <v>4114</v>
      </c>
      <c r="B382" s="2315" t="s">
        <v>16200</v>
      </c>
      <c r="C382" s="261"/>
      <c r="D382" s="261" t="s">
        <v>3676</v>
      </c>
      <c r="E382" s="261"/>
      <c r="F382" s="282" t="s">
        <v>11382</v>
      </c>
      <c r="G382" s="283">
        <v>1</v>
      </c>
      <c r="H382" s="216"/>
      <c r="I382" s="279">
        <f>ROUND(G382*H382,2)</f>
        <v>0</v>
      </c>
      <c r="J382" s="263" t="s">
        <v>3732</v>
      </c>
      <c r="K382" s="280" t="s">
        <v>3567</v>
      </c>
      <c r="L382" s="281"/>
      <c r="M382" s="281"/>
      <c r="N382" s="278"/>
    </row>
    <row r="383" spans="1:14" x14ac:dyDescent="0.2">
      <c r="A383" s="266" t="s">
        <v>4115</v>
      </c>
      <c r="B383" s="266" t="s">
        <v>4116</v>
      </c>
      <c r="C383" s="266"/>
      <c r="D383" s="266" t="s">
        <v>4116</v>
      </c>
      <c r="E383" s="266"/>
      <c r="F383" s="267"/>
      <c r="G383" s="268"/>
      <c r="H383" s="269"/>
      <c r="I383" s="270">
        <f>I384+I387+I389+I392+I399+I405+I409+I412+I414</f>
        <v>0</v>
      </c>
      <c r="J383" s="267"/>
      <c r="K383" s="267"/>
      <c r="L383" s="271"/>
      <c r="M383" s="271"/>
      <c r="N383" s="271"/>
    </row>
    <row r="384" spans="1:14" x14ac:dyDescent="0.2">
      <c r="A384" s="272" t="s">
        <v>4117</v>
      </c>
      <c r="B384" s="272" t="s">
        <v>3559</v>
      </c>
      <c r="C384" s="272"/>
      <c r="D384" s="272" t="s">
        <v>3560</v>
      </c>
      <c r="E384" s="272"/>
      <c r="F384" s="273"/>
      <c r="G384" s="274"/>
      <c r="H384" s="275"/>
      <c r="I384" s="276">
        <f>SUM(I385:I386)</f>
        <v>0</v>
      </c>
      <c r="J384" s="273"/>
      <c r="K384" s="273"/>
      <c r="L384" s="277"/>
      <c r="M384" s="277"/>
      <c r="N384" s="277"/>
    </row>
    <row r="385" spans="1:14" ht="324" x14ac:dyDescent="0.2">
      <c r="A385" s="248" t="s">
        <v>4118</v>
      </c>
      <c r="B385" s="249" t="s">
        <v>16209</v>
      </c>
      <c r="C385" s="250"/>
      <c r="D385" s="250" t="s">
        <v>3679</v>
      </c>
      <c r="E385" s="250"/>
      <c r="F385" s="251" t="s">
        <v>11382</v>
      </c>
      <c r="G385" s="252">
        <v>1</v>
      </c>
      <c r="H385" s="216"/>
      <c r="I385" s="279">
        <f>ROUND(G385*H385,2)</f>
        <v>0</v>
      </c>
      <c r="J385" s="255" t="s">
        <v>3811</v>
      </c>
      <c r="K385" s="280" t="s">
        <v>521</v>
      </c>
      <c r="L385" s="281" t="s">
        <v>4119</v>
      </c>
      <c r="M385" s="281" t="s">
        <v>16188</v>
      </c>
      <c r="N385" s="256"/>
    </row>
    <row r="386" spans="1:14" ht="36" x14ac:dyDescent="0.2">
      <c r="A386" s="248" t="s">
        <v>4120</v>
      </c>
      <c r="B386" s="249" t="s">
        <v>3682</v>
      </c>
      <c r="C386" s="250"/>
      <c r="D386" s="250" t="s">
        <v>3569</v>
      </c>
      <c r="E386" s="250"/>
      <c r="F386" s="251" t="s">
        <v>11382</v>
      </c>
      <c r="G386" s="252">
        <v>1</v>
      </c>
      <c r="H386" s="216"/>
      <c r="I386" s="279">
        <f>ROUND(G386*H386,2)</f>
        <v>0</v>
      </c>
      <c r="J386" s="255" t="s">
        <v>3570</v>
      </c>
      <c r="K386" s="280" t="s">
        <v>3567</v>
      </c>
      <c r="L386" s="281"/>
      <c r="M386" s="281"/>
      <c r="N386" s="256"/>
    </row>
    <row r="387" spans="1:14" x14ac:dyDescent="0.2">
      <c r="A387" s="272" t="s">
        <v>4121</v>
      </c>
      <c r="B387" s="272" t="s">
        <v>3571</v>
      </c>
      <c r="C387" s="272"/>
      <c r="D387" s="272" t="s">
        <v>3572</v>
      </c>
      <c r="E387" s="272"/>
      <c r="F387" s="273"/>
      <c r="G387" s="274"/>
      <c r="H387" s="275"/>
      <c r="I387" s="275">
        <f>SUM(I388)</f>
        <v>0</v>
      </c>
      <c r="J387" s="273"/>
      <c r="K387" s="273"/>
      <c r="L387" s="277"/>
      <c r="M387" s="277"/>
      <c r="N387" s="277"/>
    </row>
    <row r="388" spans="1:14" ht="324" x14ac:dyDescent="0.2">
      <c r="A388" s="332" t="s">
        <v>4122</v>
      </c>
      <c r="B388" s="249" t="s">
        <v>16211</v>
      </c>
      <c r="C388" s="333"/>
      <c r="D388" s="333" t="s">
        <v>3817</v>
      </c>
      <c r="E388" s="333"/>
      <c r="F388" s="251" t="s">
        <v>385</v>
      </c>
      <c r="G388" s="252">
        <v>1</v>
      </c>
      <c r="H388" s="216"/>
      <c r="I388" s="279">
        <f>ROUND(G388*H388,2)</f>
        <v>0</v>
      </c>
      <c r="J388" s="335" t="s">
        <v>3818</v>
      </c>
      <c r="K388" s="280" t="s">
        <v>521</v>
      </c>
      <c r="L388" s="281" t="s">
        <v>4123</v>
      </c>
      <c r="M388" s="281" t="s">
        <v>2094</v>
      </c>
      <c r="N388" s="336"/>
    </row>
    <row r="389" spans="1:14" x14ac:dyDescent="0.2">
      <c r="A389" s="272" t="s">
        <v>4124</v>
      </c>
      <c r="B389" s="272" t="s">
        <v>3576</v>
      </c>
      <c r="C389" s="272"/>
      <c r="D389" s="272" t="s">
        <v>3577</v>
      </c>
      <c r="E389" s="272"/>
      <c r="F389" s="273"/>
      <c r="G389" s="274"/>
      <c r="H389" s="275"/>
      <c r="I389" s="276">
        <f>SUM(I390:I391)</f>
        <v>0</v>
      </c>
      <c r="J389" s="273"/>
      <c r="K389" s="273"/>
      <c r="L389" s="277"/>
      <c r="M389" s="277"/>
      <c r="N389" s="277"/>
    </row>
    <row r="390" spans="1:14" ht="276" x14ac:dyDescent="0.2">
      <c r="A390" s="248" t="s">
        <v>4125</v>
      </c>
      <c r="B390" s="249" t="s">
        <v>16238</v>
      </c>
      <c r="C390" s="250"/>
      <c r="D390" s="250" t="s">
        <v>4126</v>
      </c>
      <c r="E390" s="250"/>
      <c r="F390" s="251" t="s">
        <v>11382</v>
      </c>
      <c r="G390" s="252">
        <v>1</v>
      </c>
      <c r="H390" s="216"/>
      <c r="I390" s="279">
        <f>ROUND(G390*H390,2)</f>
        <v>0</v>
      </c>
      <c r="J390" s="255" t="s">
        <v>4127</v>
      </c>
      <c r="K390" s="280" t="s">
        <v>521</v>
      </c>
      <c r="L390" s="281" t="s">
        <v>4128</v>
      </c>
      <c r="M390" s="281" t="s">
        <v>16188</v>
      </c>
      <c r="N390" s="256"/>
    </row>
    <row r="391" spans="1:14" ht="216" x14ac:dyDescent="0.2">
      <c r="A391" s="248" t="s">
        <v>4129</v>
      </c>
      <c r="B391" s="249" t="s">
        <v>4130</v>
      </c>
      <c r="C391" s="250"/>
      <c r="D391" s="250" t="s">
        <v>4131</v>
      </c>
      <c r="E391" s="250"/>
      <c r="F391" s="251" t="s">
        <v>11382</v>
      </c>
      <c r="G391" s="252">
        <v>1</v>
      </c>
      <c r="H391" s="216"/>
      <c r="I391" s="279">
        <f>ROUND(G391*H391,2)</f>
        <v>0</v>
      </c>
      <c r="J391" s="255" t="s">
        <v>4132</v>
      </c>
      <c r="K391" s="280" t="s">
        <v>521</v>
      </c>
      <c r="L391" s="281" t="s">
        <v>4133</v>
      </c>
      <c r="M391" s="281" t="s">
        <v>16190</v>
      </c>
      <c r="N391" s="256"/>
    </row>
    <row r="392" spans="1:14" x14ac:dyDescent="0.2">
      <c r="A392" s="272" t="s">
        <v>4134</v>
      </c>
      <c r="B392" s="272" t="s">
        <v>3584</v>
      </c>
      <c r="C392" s="272"/>
      <c r="D392" s="272" t="s">
        <v>3585</v>
      </c>
      <c r="E392" s="272"/>
      <c r="F392" s="273"/>
      <c r="G392" s="274"/>
      <c r="H392" s="275"/>
      <c r="I392" s="276">
        <f>SUM(I393:I398)</f>
        <v>0</v>
      </c>
      <c r="J392" s="273"/>
      <c r="K392" s="273"/>
      <c r="L392" s="277"/>
      <c r="M392" s="277"/>
      <c r="N392" s="277"/>
    </row>
    <row r="393" spans="1:14" ht="409.5" x14ac:dyDescent="0.2">
      <c r="A393" s="332" t="s">
        <v>4135</v>
      </c>
      <c r="B393" s="289" t="s">
        <v>19008</v>
      </c>
      <c r="C393" s="333"/>
      <c r="D393" s="333" t="s">
        <v>19009</v>
      </c>
      <c r="E393" s="333"/>
      <c r="F393" s="251" t="s">
        <v>11382</v>
      </c>
      <c r="G393" s="252">
        <v>1</v>
      </c>
      <c r="H393" s="216"/>
      <c r="I393" s="279">
        <f t="shared" ref="I393:I398" si="12">ROUND(G393*H393,2)</f>
        <v>0</v>
      </c>
      <c r="J393" s="255" t="s">
        <v>3587</v>
      </c>
      <c r="K393" s="280" t="s">
        <v>521</v>
      </c>
      <c r="L393" s="281" t="s">
        <v>4136</v>
      </c>
      <c r="M393" s="281" t="s">
        <v>2094</v>
      </c>
      <c r="N393" s="336"/>
    </row>
    <row r="394" spans="1:14" ht="192" x14ac:dyDescent="0.2">
      <c r="A394" s="332" t="s">
        <v>4137</v>
      </c>
      <c r="B394" s="289" t="s">
        <v>16192</v>
      </c>
      <c r="C394" s="333"/>
      <c r="D394" s="333" t="s">
        <v>3590</v>
      </c>
      <c r="E394" s="333"/>
      <c r="F394" s="251" t="s">
        <v>11382</v>
      </c>
      <c r="G394" s="252">
        <v>1</v>
      </c>
      <c r="H394" s="216"/>
      <c r="I394" s="279">
        <f t="shared" si="12"/>
        <v>0</v>
      </c>
      <c r="J394" s="255" t="s">
        <v>3591</v>
      </c>
      <c r="K394" s="280" t="s">
        <v>3567</v>
      </c>
      <c r="L394" s="281"/>
      <c r="M394" s="281"/>
      <c r="N394" s="336"/>
    </row>
    <row r="395" spans="1:14" ht="96" x14ac:dyDescent="0.2">
      <c r="A395" s="332" t="s">
        <v>4139</v>
      </c>
      <c r="B395" s="289" t="s">
        <v>3593</v>
      </c>
      <c r="C395" s="333"/>
      <c r="D395" s="333" t="s">
        <v>3594</v>
      </c>
      <c r="E395" s="333"/>
      <c r="F395" s="251" t="s">
        <v>11382</v>
      </c>
      <c r="G395" s="252">
        <v>2</v>
      </c>
      <c r="H395" s="216"/>
      <c r="I395" s="279">
        <f t="shared" si="12"/>
        <v>0</v>
      </c>
      <c r="J395" s="255" t="s">
        <v>3595</v>
      </c>
      <c r="K395" s="280" t="s">
        <v>521</v>
      </c>
      <c r="L395" s="281" t="s">
        <v>4138</v>
      </c>
      <c r="M395" s="281" t="s">
        <v>2094</v>
      </c>
      <c r="N395" s="336"/>
    </row>
    <row r="396" spans="1:14" ht="96" x14ac:dyDescent="0.2">
      <c r="A396" s="332" t="s">
        <v>4140</v>
      </c>
      <c r="B396" s="289" t="s">
        <v>16194</v>
      </c>
      <c r="C396" s="333"/>
      <c r="D396" s="333" t="s">
        <v>16207</v>
      </c>
      <c r="E396" s="333"/>
      <c r="F396" s="251" t="s">
        <v>11382</v>
      </c>
      <c r="G396" s="252">
        <v>2</v>
      </c>
      <c r="H396" s="216"/>
      <c r="I396" s="279">
        <f t="shared" si="12"/>
        <v>0</v>
      </c>
      <c r="J396" s="255" t="s">
        <v>3599</v>
      </c>
      <c r="K396" s="280" t="s">
        <v>521</v>
      </c>
      <c r="L396" s="281" t="s">
        <v>16239</v>
      </c>
      <c r="M396" s="281" t="s">
        <v>2094</v>
      </c>
      <c r="N396" s="336"/>
    </row>
    <row r="397" spans="1:14" ht="24" x14ac:dyDescent="0.2">
      <c r="A397" s="332" t="s">
        <v>4141</v>
      </c>
      <c r="B397" s="289" t="s">
        <v>3601</v>
      </c>
      <c r="C397" s="333"/>
      <c r="D397" s="333" t="s">
        <v>3602</v>
      </c>
      <c r="E397" s="333"/>
      <c r="F397" s="251" t="s">
        <v>11382</v>
      </c>
      <c r="G397" s="252">
        <v>1</v>
      </c>
      <c r="H397" s="216"/>
      <c r="I397" s="279">
        <f t="shared" si="12"/>
        <v>0</v>
      </c>
      <c r="J397" s="255" t="s">
        <v>3603</v>
      </c>
      <c r="K397" s="280" t="s">
        <v>3567</v>
      </c>
      <c r="L397" s="281"/>
      <c r="M397" s="281"/>
      <c r="N397" s="336"/>
    </row>
    <row r="398" spans="1:14" ht="24" x14ac:dyDescent="0.2">
      <c r="A398" s="332" t="s">
        <v>4142</v>
      </c>
      <c r="B398" s="289" t="s">
        <v>3605</v>
      </c>
      <c r="C398" s="333"/>
      <c r="D398" s="333" t="s">
        <v>3606</v>
      </c>
      <c r="E398" s="333"/>
      <c r="F398" s="251" t="s">
        <v>11382</v>
      </c>
      <c r="G398" s="252">
        <v>1</v>
      </c>
      <c r="H398" s="216"/>
      <c r="I398" s="279">
        <f t="shared" si="12"/>
        <v>0</v>
      </c>
      <c r="J398" s="255" t="s">
        <v>3607</v>
      </c>
      <c r="K398" s="280" t="s">
        <v>3567</v>
      </c>
      <c r="L398" s="281"/>
      <c r="M398" s="281"/>
      <c r="N398" s="336"/>
    </row>
    <row r="399" spans="1:14" x14ac:dyDescent="0.2">
      <c r="A399" s="272" t="s">
        <v>4143</v>
      </c>
      <c r="B399" s="272" t="s">
        <v>3609</v>
      </c>
      <c r="C399" s="272"/>
      <c r="D399" s="284" t="s">
        <v>3610</v>
      </c>
      <c r="E399" s="272"/>
      <c r="F399" s="273"/>
      <c r="G399" s="274"/>
      <c r="H399" s="275"/>
      <c r="I399" s="276">
        <f>SUM(I400:I404)</f>
        <v>0</v>
      </c>
      <c r="J399" s="273"/>
      <c r="K399" s="273"/>
      <c r="L399" s="277"/>
      <c r="M399" s="277"/>
      <c r="N399" s="277"/>
    </row>
    <row r="400" spans="1:14" ht="14.25" x14ac:dyDescent="0.2">
      <c r="A400" s="248" t="s">
        <v>4144</v>
      </c>
      <c r="B400" s="249" t="s">
        <v>3702</v>
      </c>
      <c r="C400" s="250"/>
      <c r="D400" s="250" t="s">
        <v>3613</v>
      </c>
      <c r="E400" s="250"/>
      <c r="F400" s="282" t="s">
        <v>1715</v>
      </c>
      <c r="G400" s="283">
        <v>45</v>
      </c>
      <c r="H400" s="216"/>
      <c r="I400" s="279">
        <f>ROUND(G400*H400,2)</f>
        <v>0</v>
      </c>
      <c r="J400" s="255" t="s">
        <v>3614</v>
      </c>
      <c r="K400" s="280" t="s">
        <v>3567</v>
      </c>
      <c r="L400" s="281"/>
      <c r="M400" s="281"/>
      <c r="N400" s="256"/>
    </row>
    <row r="401" spans="1:14" ht="38.25" x14ac:dyDescent="0.2">
      <c r="A401" s="248" t="s">
        <v>4145</v>
      </c>
      <c r="B401" s="249" t="s">
        <v>3704</v>
      </c>
      <c r="C401" s="250"/>
      <c r="D401" s="250" t="s">
        <v>3705</v>
      </c>
      <c r="E401" s="250"/>
      <c r="F401" s="282" t="s">
        <v>385</v>
      </c>
      <c r="G401" s="283">
        <v>3</v>
      </c>
      <c r="H401" s="216"/>
      <c r="I401" s="279">
        <f>ROUND(G401*H401,2)</f>
        <v>0</v>
      </c>
      <c r="J401" s="255" t="s">
        <v>3706</v>
      </c>
      <c r="K401" s="280" t="s">
        <v>3567</v>
      </c>
      <c r="L401" s="281"/>
      <c r="M401" s="281"/>
      <c r="N401" s="256"/>
    </row>
    <row r="402" spans="1:14" ht="38.25" x14ac:dyDescent="0.2">
      <c r="A402" s="248" t="s">
        <v>4146</v>
      </c>
      <c r="B402" s="249" t="s">
        <v>3620</v>
      </c>
      <c r="C402" s="250"/>
      <c r="D402" s="250" t="s">
        <v>3708</v>
      </c>
      <c r="E402" s="250"/>
      <c r="F402" s="282" t="s">
        <v>385</v>
      </c>
      <c r="G402" s="283">
        <v>3</v>
      </c>
      <c r="H402" s="216"/>
      <c r="I402" s="279">
        <f>ROUND(G402*H402,2)</f>
        <v>0</v>
      </c>
      <c r="J402" s="255" t="s">
        <v>3709</v>
      </c>
      <c r="K402" s="280" t="s">
        <v>3567</v>
      </c>
      <c r="L402" s="281"/>
      <c r="M402" s="281"/>
      <c r="N402" s="256"/>
    </row>
    <row r="403" spans="1:14" ht="48" x14ac:dyDescent="0.2">
      <c r="A403" s="248" t="s">
        <v>4147</v>
      </c>
      <c r="B403" s="249" t="s">
        <v>3624</v>
      </c>
      <c r="C403" s="250"/>
      <c r="D403" s="250" t="s">
        <v>3625</v>
      </c>
      <c r="E403" s="250"/>
      <c r="F403" s="282" t="s">
        <v>11382</v>
      </c>
      <c r="G403" s="283">
        <v>4</v>
      </c>
      <c r="H403" s="216"/>
      <c r="I403" s="279">
        <f>ROUND(G403*H403,2)</f>
        <v>0</v>
      </c>
      <c r="J403" s="255" t="s">
        <v>3626</v>
      </c>
      <c r="K403" s="280" t="s">
        <v>3567</v>
      </c>
      <c r="L403" s="281"/>
      <c r="M403" s="281"/>
      <c r="N403" s="256"/>
    </row>
    <row r="404" spans="1:14" ht="84" x14ac:dyDescent="0.2">
      <c r="A404" s="288" t="s">
        <v>4148</v>
      </c>
      <c r="B404" s="249" t="s">
        <v>16203</v>
      </c>
      <c r="C404" s="289"/>
      <c r="D404" s="289" t="s">
        <v>3712</v>
      </c>
      <c r="E404" s="289"/>
      <c r="F404" s="251" t="s">
        <v>11382</v>
      </c>
      <c r="G404" s="252">
        <v>1</v>
      </c>
      <c r="H404" s="216"/>
      <c r="I404" s="279">
        <f>ROUND(G404*H404,2)</f>
        <v>0</v>
      </c>
      <c r="J404" s="287" t="s">
        <v>3713</v>
      </c>
      <c r="K404" s="280" t="s">
        <v>3567</v>
      </c>
      <c r="L404" s="281"/>
      <c r="M404" s="281"/>
      <c r="N404" s="278"/>
    </row>
    <row r="405" spans="1:14" x14ac:dyDescent="0.2">
      <c r="A405" s="272" t="s">
        <v>4149</v>
      </c>
      <c r="B405" s="272" t="s">
        <v>3631</v>
      </c>
      <c r="C405" s="272"/>
      <c r="D405" s="285" t="s">
        <v>3632</v>
      </c>
      <c r="E405" s="272"/>
      <c r="F405" s="273"/>
      <c r="G405" s="274"/>
      <c r="H405" s="275"/>
      <c r="I405" s="276">
        <f>SUM(I406:I408)</f>
        <v>0</v>
      </c>
      <c r="J405" s="273"/>
      <c r="K405" s="273"/>
      <c r="L405" s="277"/>
      <c r="M405" s="277"/>
      <c r="N405" s="277"/>
    </row>
    <row r="406" spans="1:14" ht="50.25" x14ac:dyDescent="0.2">
      <c r="A406" s="288" t="s">
        <v>4150</v>
      </c>
      <c r="B406" s="289" t="s">
        <v>3847</v>
      </c>
      <c r="C406" s="289"/>
      <c r="D406" s="289" t="s">
        <v>3848</v>
      </c>
      <c r="E406" s="289"/>
      <c r="F406" s="251" t="s">
        <v>1715</v>
      </c>
      <c r="G406" s="252">
        <v>60</v>
      </c>
      <c r="H406" s="216"/>
      <c r="I406" s="279">
        <f>ROUND(G406*H406,2)</f>
        <v>0</v>
      </c>
      <c r="J406" s="263" t="s">
        <v>3849</v>
      </c>
      <c r="K406" s="280" t="s">
        <v>3567</v>
      </c>
      <c r="L406" s="281"/>
      <c r="M406" s="281"/>
      <c r="N406" s="278"/>
    </row>
    <row r="407" spans="1:14" ht="24" x14ac:dyDescent="0.2">
      <c r="A407" s="288" t="s">
        <v>4151</v>
      </c>
      <c r="B407" s="289" t="s">
        <v>3638</v>
      </c>
      <c r="C407" s="289"/>
      <c r="D407" s="289" t="s">
        <v>3639</v>
      </c>
      <c r="E407" s="289"/>
      <c r="F407" s="251" t="s">
        <v>11382</v>
      </c>
      <c r="G407" s="252">
        <v>1</v>
      </c>
      <c r="H407" s="216"/>
      <c r="I407" s="279">
        <f>ROUND(G407*H407,2)</f>
        <v>0</v>
      </c>
      <c r="J407" s="263" t="s">
        <v>3640</v>
      </c>
      <c r="K407" s="280" t="s">
        <v>3567</v>
      </c>
      <c r="L407" s="281"/>
      <c r="M407" s="281"/>
      <c r="N407" s="278"/>
    </row>
    <row r="408" spans="1:14" ht="84" x14ac:dyDescent="0.2">
      <c r="A408" s="288" t="s">
        <v>4152</v>
      </c>
      <c r="B408" s="249" t="s">
        <v>16203</v>
      </c>
      <c r="C408" s="289"/>
      <c r="D408" s="289" t="s">
        <v>3712</v>
      </c>
      <c r="E408" s="289"/>
      <c r="F408" s="251" t="s">
        <v>11382</v>
      </c>
      <c r="G408" s="252">
        <v>1</v>
      </c>
      <c r="H408" s="216"/>
      <c r="I408" s="279">
        <f>ROUND(G408*H408,2)</f>
        <v>0</v>
      </c>
      <c r="J408" s="287" t="s">
        <v>3713</v>
      </c>
      <c r="K408" s="280" t="s">
        <v>3567</v>
      </c>
      <c r="L408" s="281"/>
      <c r="M408" s="281"/>
      <c r="N408" s="278"/>
    </row>
    <row r="409" spans="1:14" x14ac:dyDescent="0.2">
      <c r="A409" s="272" t="s">
        <v>4153</v>
      </c>
      <c r="B409" s="272" t="s">
        <v>3643</v>
      </c>
      <c r="C409" s="272"/>
      <c r="D409" s="272" t="s">
        <v>3644</v>
      </c>
      <c r="E409" s="272"/>
      <c r="F409" s="273"/>
      <c r="G409" s="274"/>
      <c r="H409" s="275"/>
      <c r="I409" s="276">
        <f>SUM(I410:I411)</f>
        <v>0</v>
      </c>
      <c r="J409" s="273"/>
      <c r="K409" s="273"/>
      <c r="L409" s="277"/>
      <c r="M409" s="277"/>
      <c r="N409" s="277"/>
    </row>
    <row r="410" spans="1:14" x14ac:dyDescent="0.2">
      <c r="A410" s="288" t="s">
        <v>4154</v>
      </c>
      <c r="B410" s="2315" t="s">
        <v>3723</v>
      </c>
      <c r="C410" s="289"/>
      <c r="D410" s="289" t="s">
        <v>3724</v>
      </c>
      <c r="E410" s="289"/>
      <c r="F410" s="251" t="s">
        <v>1715</v>
      </c>
      <c r="G410" s="252">
        <v>30</v>
      </c>
      <c r="H410" s="216"/>
      <c r="I410" s="279">
        <f>ROUND(G410*H410,2)</f>
        <v>0</v>
      </c>
      <c r="J410" s="263" t="s">
        <v>3725</v>
      </c>
      <c r="K410" s="280" t="s">
        <v>3567</v>
      </c>
      <c r="L410" s="281"/>
      <c r="M410" s="281"/>
      <c r="N410" s="336"/>
    </row>
    <row r="411" spans="1:14" ht="36" x14ac:dyDescent="0.2">
      <c r="A411" s="259" t="s">
        <v>4155</v>
      </c>
      <c r="B411" s="2315" t="s">
        <v>3123</v>
      </c>
      <c r="C411" s="261"/>
      <c r="D411" s="261" t="s">
        <v>3658</v>
      </c>
      <c r="E411" s="261"/>
      <c r="F411" s="282" t="s">
        <v>1715</v>
      </c>
      <c r="G411" s="283">
        <v>5</v>
      </c>
      <c r="H411" s="216"/>
      <c r="I411" s="279">
        <f>ROUND(G411*H411,2)</f>
        <v>0</v>
      </c>
      <c r="J411" s="263" t="s">
        <v>3659</v>
      </c>
      <c r="K411" s="280" t="s">
        <v>3567</v>
      </c>
      <c r="L411" s="281"/>
      <c r="M411" s="281"/>
      <c r="N411" s="336"/>
    </row>
    <row r="412" spans="1:14" x14ac:dyDescent="0.2">
      <c r="A412" s="272" t="s">
        <v>4156</v>
      </c>
      <c r="B412" s="272" t="s">
        <v>3667</v>
      </c>
      <c r="C412" s="272"/>
      <c r="D412" s="272" t="s">
        <v>3668</v>
      </c>
      <c r="E412" s="272"/>
      <c r="F412" s="273"/>
      <c r="G412" s="274"/>
      <c r="H412" s="275"/>
      <c r="I412" s="276">
        <f>SUM(I413:I413)</f>
        <v>0</v>
      </c>
      <c r="J412" s="273"/>
      <c r="K412" s="273"/>
      <c r="L412" s="277"/>
      <c r="M412" s="277"/>
      <c r="N412" s="277"/>
    </row>
    <row r="413" spans="1:14" ht="156" x14ac:dyDescent="0.2">
      <c r="A413" s="288" t="s">
        <v>4157</v>
      </c>
      <c r="B413" s="2315" t="s">
        <v>3729</v>
      </c>
      <c r="C413" s="261"/>
      <c r="D413" s="261" t="s">
        <v>3671</v>
      </c>
      <c r="E413" s="261"/>
      <c r="F413" s="282" t="s">
        <v>11382</v>
      </c>
      <c r="G413" s="283">
        <v>1</v>
      </c>
      <c r="H413" s="216"/>
      <c r="I413" s="279">
        <f>ROUND(G413*H413,2)</f>
        <v>0</v>
      </c>
      <c r="J413" s="263" t="s">
        <v>16199</v>
      </c>
      <c r="K413" s="280" t="s">
        <v>3567</v>
      </c>
      <c r="L413" s="281"/>
      <c r="M413" s="281"/>
      <c r="N413" s="278"/>
    </row>
    <row r="414" spans="1:14" x14ac:dyDescent="0.2">
      <c r="A414" s="272" t="s">
        <v>4158</v>
      </c>
      <c r="B414" s="272" t="s">
        <v>3673</v>
      </c>
      <c r="C414" s="272"/>
      <c r="D414" s="272" t="s">
        <v>3674</v>
      </c>
      <c r="E414" s="272"/>
      <c r="F414" s="273"/>
      <c r="G414" s="274"/>
      <c r="H414" s="275"/>
      <c r="I414" s="276">
        <f>SUM(I415:I415)</f>
        <v>0</v>
      </c>
      <c r="J414" s="273"/>
      <c r="K414" s="273"/>
      <c r="L414" s="277"/>
      <c r="M414" s="277"/>
      <c r="N414" s="277"/>
    </row>
    <row r="415" spans="1:14" ht="132" x14ac:dyDescent="0.2">
      <c r="A415" s="288" t="s">
        <v>4159</v>
      </c>
      <c r="B415" s="2315" t="s">
        <v>16200</v>
      </c>
      <c r="C415" s="261"/>
      <c r="D415" s="261" t="s">
        <v>3676</v>
      </c>
      <c r="E415" s="261"/>
      <c r="F415" s="282" t="s">
        <v>11382</v>
      </c>
      <c r="G415" s="283">
        <v>1</v>
      </c>
      <c r="H415" s="216"/>
      <c r="I415" s="279">
        <f>ROUND(G415*H415,2)</f>
        <v>0</v>
      </c>
      <c r="J415" s="263" t="s">
        <v>3732</v>
      </c>
      <c r="K415" s="280" t="s">
        <v>3567</v>
      </c>
      <c r="L415" s="281"/>
      <c r="M415" s="281"/>
      <c r="N415" s="278"/>
    </row>
    <row r="416" spans="1:14" x14ac:dyDescent="0.2">
      <c r="A416" s="266" t="s">
        <v>4160</v>
      </c>
      <c r="B416" s="266" t="s">
        <v>4161</v>
      </c>
      <c r="C416" s="266"/>
      <c r="D416" s="266" t="s">
        <v>4161</v>
      </c>
      <c r="E416" s="266"/>
      <c r="F416" s="267"/>
      <c r="G416" s="268"/>
      <c r="H416" s="269"/>
      <c r="I416" s="270">
        <f>I417+I420+I422+I425+I432+I438+I444+I447+I449</f>
        <v>0</v>
      </c>
      <c r="J416" s="267"/>
      <c r="K416" s="267"/>
      <c r="L416" s="271"/>
      <c r="M416" s="271"/>
      <c r="N416" s="271"/>
    </row>
    <row r="417" spans="1:14" x14ac:dyDescent="0.2">
      <c r="A417" s="272" t="s">
        <v>4162</v>
      </c>
      <c r="B417" s="272" t="s">
        <v>3559</v>
      </c>
      <c r="C417" s="272"/>
      <c r="D417" s="272" t="s">
        <v>3560</v>
      </c>
      <c r="E417" s="272"/>
      <c r="F417" s="273"/>
      <c r="G417" s="274"/>
      <c r="H417" s="275"/>
      <c r="I417" s="276">
        <f>SUM(I418:I419)</f>
        <v>0</v>
      </c>
      <c r="J417" s="273"/>
      <c r="K417" s="273"/>
      <c r="L417" s="277"/>
      <c r="M417" s="277"/>
      <c r="N417" s="277"/>
    </row>
    <row r="418" spans="1:14" ht="324" x14ac:dyDescent="0.2">
      <c r="A418" s="248" t="s">
        <v>4163</v>
      </c>
      <c r="B418" s="249" t="s">
        <v>16209</v>
      </c>
      <c r="C418" s="250"/>
      <c r="D418" s="250" t="s">
        <v>3679</v>
      </c>
      <c r="E418" s="250"/>
      <c r="F418" s="251" t="s">
        <v>11382</v>
      </c>
      <c r="G418" s="252">
        <v>1</v>
      </c>
      <c r="H418" s="216"/>
      <c r="I418" s="279">
        <f>ROUND(G418*H418,2)</f>
        <v>0</v>
      </c>
      <c r="J418" s="255" t="s">
        <v>3811</v>
      </c>
      <c r="K418" s="280" t="s">
        <v>521</v>
      </c>
      <c r="L418" s="281" t="s">
        <v>4164</v>
      </c>
      <c r="M418" s="281" t="s">
        <v>16188</v>
      </c>
      <c r="N418" s="256"/>
    </row>
    <row r="419" spans="1:14" ht="36" x14ac:dyDescent="0.2">
      <c r="A419" s="248" t="s">
        <v>4165</v>
      </c>
      <c r="B419" s="249" t="s">
        <v>3682</v>
      </c>
      <c r="C419" s="250"/>
      <c r="D419" s="250" t="s">
        <v>3569</v>
      </c>
      <c r="E419" s="250"/>
      <c r="F419" s="251" t="s">
        <v>11382</v>
      </c>
      <c r="G419" s="252">
        <v>1</v>
      </c>
      <c r="H419" s="216"/>
      <c r="I419" s="279">
        <f>ROUND(G419*H419,2)</f>
        <v>0</v>
      </c>
      <c r="J419" s="255" t="s">
        <v>3570</v>
      </c>
      <c r="K419" s="280" t="s">
        <v>3567</v>
      </c>
      <c r="L419" s="281"/>
      <c r="M419" s="281"/>
      <c r="N419" s="256"/>
    </row>
    <row r="420" spans="1:14" x14ac:dyDescent="0.2">
      <c r="A420" s="272" t="s">
        <v>4166</v>
      </c>
      <c r="B420" s="272" t="s">
        <v>3571</v>
      </c>
      <c r="C420" s="272"/>
      <c r="D420" s="272" t="s">
        <v>3572</v>
      </c>
      <c r="E420" s="272"/>
      <c r="F420" s="273"/>
      <c r="G420" s="274"/>
      <c r="H420" s="275"/>
      <c r="I420" s="275">
        <f>SUM(I421)</f>
        <v>0</v>
      </c>
      <c r="J420" s="273"/>
      <c r="K420" s="273"/>
      <c r="L420" s="277"/>
      <c r="M420" s="277"/>
      <c r="N420" s="277"/>
    </row>
    <row r="421" spans="1:14" ht="324" x14ac:dyDescent="0.2">
      <c r="A421" s="248" t="s">
        <v>4167</v>
      </c>
      <c r="B421" s="289" t="s">
        <v>16211</v>
      </c>
      <c r="C421" s="333"/>
      <c r="D421" s="333" t="s">
        <v>3817</v>
      </c>
      <c r="E421" s="333"/>
      <c r="F421" s="251" t="s">
        <v>385</v>
      </c>
      <c r="G421" s="252">
        <v>1</v>
      </c>
      <c r="H421" s="216"/>
      <c r="I421" s="279">
        <f>ROUND(G421*H421,2)</f>
        <v>0</v>
      </c>
      <c r="J421" s="335" t="s">
        <v>3818</v>
      </c>
      <c r="K421" s="280" t="s">
        <v>521</v>
      </c>
      <c r="L421" s="281" t="s">
        <v>4168</v>
      </c>
      <c r="M421" s="281" t="s">
        <v>2094</v>
      </c>
      <c r="N421" s="256"/>
    </row>
    <row r="422" spans="1:14" x14ac:dyDescent="0.2">
      <c r="A422" s="272" t="s">
        <v>4169</v>
      </c>
      <c r="B422" s="272" t="s">
        <v>3576</v>
      </c>
      <c r="C422" s="272"/>
      <c r="D422" s="272" t="s">
        <v>3577</v>
      </c>
      <c r="E422" s="272"/>
      <c r="F422" s="273"/>
      <c r="G422" s="274"/>
      <c r="H422" s="275"/>
      <c r="I422" s="276">
        <f>SUM(I423:I424)</f>
        <v>0</v>
      </c>
      <c r="J422" s="273"/>
      <c r="K422" s="273"/>
      <c r="L422" s="277"/>
      <c r="M422" s="277"/>
      <c r="N422" s="277"/>
    </row>
    <row r="423" spans="1:14" ht="276" x14ac:dyDescent="0.2">
      <c r="A423" s="248" t="s">
        <v>4170</v>
      </c>
      <c r="B423" s="289" t="s">
        <v>16240</v>
      </c>
      <c r="C423" s="250"/>
      <c r="D423" s="250" t="s">
        <v>4171</v>
      </c>
      <c r="E423" s="250"/>
      <c r="F423" s="251" t="s">
        <v>11382</v>
      </c>
      <c r="G423" s="252">
        <v>1</v>
      </c>
      <c r="H423" s="216"/>
      <c r="I423" s="279">
        <f>ROUND(G423*H423,2)</f>
        <v>0</v>
      </c>
      <c r="J423" s="335" t="s">
        <v>4172</v>
      </c>
      <c r="K423" s="280" t="s">
        <v>521</v>
      </c>
      <c r="L423" s="281" t="s">
        <v>4173</v>
      </c>
      <c r="M423" s="281" t="s">
        <v>16188</v>
      </c>
      <c r="N423" s="256"/>
    </row>
    <row r="424" spans="1:14" ht="216" x14ac:dyDescent="0.2">
      <c r="A424" s="248" t="s">
        <v>4174</v>
      </c>
      <c r="B424" s="289" t="s">
        <v>4175</v>
      </c>
      <c r="C424" s="250"/>
      <c r="D424" s="250" t="s">
        <v>4176</v>
      </c>
      <c r="E424" s="250"/>
      <c r="F424" s="251" t="s">
        <v>11382</v>
      </c>
      <c r="G424" s="252">
        <v>1</v>
      </c>
      <c r="H424" s="216"/>
      <c r="I424" s="279">
        <f>ROUND(G424*H424,2)</f>
        <v>0</v>
      </c>
      <c r="J424" s="335" t="s">
        <v>4177</v>
      </c>
      <c r="K424" s="280" t="s">
        <v>521</v>
      </c>
      <c r="L424" s="281" t="s">
        <v>4178</v>
      </c>
      <c r="M424" s="281" t="s">
        <v>16190</v>
      </c>
      <c r="N424" s="256"/>
    </row>
    <row r="425" spans="1:14" x14ac:dyDescent="0.2">
      <c r="A425" s="272" t="s">
        <v>4179</v>
      </c>
      <c r="B425" s="272" t="s">
        <v>3584</v>
      </c>
      <c r="C425" s="272"/>
      <c r="D425" s="272" t="s">
        <v>3585</v>
      </c>
      <c r="E425" s="272"/>
      <c r="F425" s="273"/>
      <c r="G425" s="274"/>
      <c r="H425" s="275"/>
      <c r="I425" s="276">
        <f>SUM(I426:I431)</f>
        <v>0</v>
      </c>
      <c r="J425" s="273"/>
      <c r="K425" s="273"/>
      <c r="L425" s="277"/>
      <c r="M425" s="277"/>
      <c r="N425" s="277"/>
    </row>
    <row r="426" spans="1:14" ht="409.5" x14ac:dyDescent="0.2">
      <c r="A426" s="332" t="s">
        <v>4180</v>
      </c>
      <c r="B426" s="289" t="s">
        <v>19008</v>
      </c>
      <c r="C426" s="333"/>
      <c r="D426" s="333" t="s">
        <v>19009</v>
      </c>
      <c r="E426" s="333"/>
      <c r="F426" s="251" t="s">
        <v>11382</v>
      </c>
      <c r="G426" s="252">
        <v>1</v>
      </c>
      <c r="H426" s="216"/>
      <c r="I426" s="279">
        <f t="shared" ref="I426:I431" si="13">ROUND(G426*H426,2)</f>
        <v>0</v>
      </c>
      <c r="J426" s="255" t="s">
        <v>3587</v>
      </c>
      <c r="K426" s="280" t="s">
        <v>521</v>
      </c>
      <c r="L426" s="281" t="s">
        <v>4181</v>
      </c>
      <c r="M426" s="281" t="s">
        <v>2094</v>
      </c>
      <c r="N426" s="336"/>
    </row>
    <row r="427" spans="1:14" ht="192" x14ac:dyDescent="0.2">
      <c r="A427" s="332" t="s">
        <v>4182</v>
      </c>
      <c r="B427" s="289" t="s">
        <v>16192</v>
      </c>
      <c r="C427" s="333"/>
      <c r="D427" s="333" t="s">
        <v>3590</v>
      </c>
      <c r="E427" s="333"/>
      <c r="F427" s="251" t="s">
        <v>11382</v>
      </c>
      <c r="G427" s="252">
        <v>1</v>
      </c>
      <c r="H427" s="216"/>
      <c r="I427" s="279">
        <f t="shared" si="13"/>
        <v>0</v>
      </c>
      <c r="J427" s="255" t="s">
        <v>3591</v>
      </c>
      <c r="K427" s="280" t="s">
        <v>3567</v>
      </c>
      <c r="L427" s="281"/>
      <c r="M427" s="281"/>
      <c r="N427" s="336"/>
    </row>
    <row r="428" spans="1:14" ht="96" x14ac:dyDescent="0.2">
      <c r="A428" s="332" t="s">
        <v>4184</v>
      </c>
      <c r="B428" s="289" t="s">
        <v>3593</v>
      </c>
      <c r="C428" s="333"/>
      <c r="D428" s="333" t="s">
        <v>3594</v>
      </c>
      <c r="E428" s="333"/>
      <c r="F428" s="251" t="s">
        <v>11382</v>
      </c>
      <c r="G428" s="252">
        <v>2</v>
      </c>
      <c r="H428" s="216"/>
      <c r="I428" s="279">
        <f t="shared" si="13"/>
        <v>0</v>
      </c>
      <c r="J428" s="255" t="s">
        <v>3595</v>
      </c>
      <c r="K428" s="280" t="s">
        <v>521</v>
      </c>
      <c r="L428" s="281" t="s">
        <v>4183</v>
      </c>
      <c r="M428" s="281" t="s">
        <v>2094</v>
      </c>
      <c r="N428" s="336"/>
    </row>
    <row r="429" spans="1:14" ht="96" x14ac:dyDescent="0.2">
      <c r="A429" s="332" t="s">
        <v>4185</v>
      </c>
      <c r="B429" s="289" t="s">
        <v>16194</v>
      </c>
      <c r="C429" s="333"/>
      <c r="D429" s="333" t="s">
        <v>16207</v>
      </c>
      <c r="E429" s="333"/>
      <c r="F429" s="251" t="s">
        <v>11382</v>
      </c>
      <c r="G429" s="252">
        <v>2</v>
      </c>
      <c r="H429" s="216"/>
      <c r="I429" s="279">
        <f t="shared" si="13"/>
        <v>0</v>
      </c>
      <c r="J429" s="255" t="s">
        <v>3599</v>
      </c>
      <c r="K429" s="280" t="s">
        <v>521</v>
      </c>
      <c r="L429" s="281" t="s">
        <v>16241</v>
      </c>
      <c r="M429" s="281" t="s">
        <v>2094</v>
      </c>
      <c r="N429" s="336"/>
    </row>
    <row r="430" spans="1:14" ht="24" x14ac:dyDescent="0.2">
      <c r="A430" s="332" t="s">
        <v>4186</v>
      </c>
      <c r="B430" s="289" t="s">
        <v>3601</v>
      </c>
      <c r="C430" s="333"/>
      <c r="D430" s="333" t="s">
        <v>3602</v>
      </c>
      <c r="E430" s="333"/>
      <c r="F430" s="251" t="s">
        <v>11382</v>
      </c>
      <c r="G430" s="252">
        <v>1</v>
      </c>
      <c r="H430" s="216"/>
      <c r="I430" s="279">
        <f t="shared" si="13"/>
        <v>0</v>
      </c>
      <c r="J430" s="255" t="s">
        <v>3603</v>
      </c>
      <c r="K430" s="280" t="s">
        <v>3567</v>
      </c>
      <c r="L430" s="281"/>
      <c r="M430" s="281"/>
      <c r="N430" s="336"/>
    </row>
    <row r="431" spans="1:14" ht="24" x14ac:dyDescent="0.2">
      <c r="A431" s="332" t="s">
        <v>4187</v>
      </c>
      <c r="B431" s="289" t="s">
        <v>3605</v>
      </c>
      <c r="C431" s="333"/>
      <c r="D431" s="333" t="s">
        <v>3606</v>
      </c>
      <c r="E431" s="333"/>
      <c r="F431" s="251" t="s">
        <v>11382</v>
      </c>
      <c r="G431" s="252">
        <v>1</v>
      </c>
      <c r="H431" s="216"/>
      <c r="I431" s="279">
        <f t="shared" si="13"/>
        <v>0</v>
      </c>
      <c r="J431" s="255" t="s">
        <v>3607</v>
      </c>
      <c r="K431" s="280" t="s">
        <v>3567</v>
      </c>
      <c r="L431" s="281"/>
      <c r="M431" s="281"/>
      <c r="N431" s="336"/>
    </row>
    <row r="432" spans="1:14" x14ac:dyDescent="0.2">
      <c r="A432" s="272" t="s">
        <v>4188</v>
      </c>
      <c r="B432" s="272" t="s">
        <v>3609</v>
      </c>
      <c r="C432" s="272"/>
      <c r="D432" s="284" t="s">
        <v>3610</v>
      </c>
      <c r="E432" s="272"/>
      <c r="F432" s="273"/>
      <c r="G432" s="274"/>
      <c r="H432" s="275"/>
      <c r="I432" s="276">
        <f>SUM(I433:I437)</f>
        <v>0</v>
      </c>
      <c r="J432" s="273"/>
      <c r="K432" s="273"/>
      <c r="L432" s="277"/>
      <c r="M432" s="277"/>
      <c r="N432" s="277"/>
    </row>
    <row r="433" spans="1:14" ht="14.25" x14ac:dyDescent="0.2">
      <c r="A433" s="248" t="s">
        <v>4189</v>
      </c>
      <c r="B433" s="249" t="s">
        <v>3702</v>
      </c>
      <c r="C433" s="250"/>
      <c r="D433" s="250" t="s">
        <v>3613</v>
      </c>
      <c r="E433" s="250"/>
      <c r="F433" s="282" t="s">
        <v>1715</v>
      </c>
      <c r="G433" s="283">
        <v>45</v>
      </c>
      <c r="H433" s="216"/>
      <c r="I433" s="279">
        <f>ROUND(G433*H433,2)</f>
        <v>0</v>
      </c>
      <c r="J433" s="255" t="s">
        <v>3614</v>
      </c>
      <c r="K433" s="280" t="s">
        <v>3567</v>
      </c>
      <c r="L433" s="281"/>
      <c r="M433" s="281"/>
      <c r="N433" s="256"/>
    </row>
    <row r="434" spans="1:14" ht="38.25" x14ac:dyDescent="0.2">
      <c r="A434" s="248" t="s">
        <v>4190</v>
      </c>
      <c r="B434" s="249" t="s">
        <v>3704</v>
      </c>
      <c r="C434" s="250"/>
      <c r="D434" s="250" t="s">
        <v>3705</v>
      </c>
      <c r="E434" s="250"/>
      <c r="F434" s="282" t="s">
        <v>385</v>
      </c>
      <c r="G434" s="283">
        <v>3</v>
      </c>
      <c r="H434" s="216"/>
      <c r="I434" s="279">
        <f>ROUND(G434*H434,2)</f>
        <v>0</v>
      </c>
      <c r="J434" s="255" t="s">
        <v>3706</v>
      </c>
      <c r="K434" s="280" t="s">
        <v>3567</v>
      </c>
      <c r="L434" s="281"/>
      <c r="M434" s="281"/>
      <c r="N434" s="256"/>
    </row>
    <row r="435" spans="1:14" ht="38.25" x14ac:dyDescent="0.2">
      <c r="A435" s="248" t="s">
        <v>4191</v>
      </c>
      <c r="B435" s="249" t="s">
        <v>3620</v>
      </c>
      <c r="C435" s="250"/>
      <c r="D435" s="250" t="s">
        <v>3708</v>
      </c>
      <c r="E435" s="250"/>
      <c r="F435" s="282" t="s">
        <v>385</v>
      </c>
      <c r="G435" s="283">
        <v>3</v>
      </c>
      <c r="H435" s="216"/>
      <c r="I435" s="279">
        <f>ROUND(G435*H435,2)</f>
        <v>0</v>
      </c>
      <c r="J435" s="255" t="s">
        <v>3709</v>
      </c>
      <c r="K435" s="280" t="s">
        <v>3567</v>
      </c>
      <c r="L435" s="281"/>
      <c r="M435" s="281"/>
      <c r="N435" s="256"/>
    </row>
    <row r="436" spans="1:14" ht="48" x14ac:dyDescent="0.2">
      <c r="A436" s="248" t="s">
        <v>4192</v>
      </c>
      <c r="B436" s="249" t="s">
        <v>3624</v>
      </c>
      <c r="C436" s="250"/>
      <c r="D436" s="250" t="s">
        <v>3625</v>
      </c>
      <c r="E436" s="250"/>
      <c r="F436" s="282" t="s">
        <v>11382</v>
      </c>
      <c r="G436" s="283">
        <v>4</v>
      </c>
      <c r="H436" s="216"/>
      <c r="I436" s="279">
        <f>ROUND(G436*H436,2)</f>
        <v>0</v>
      </c>
      <c r="J436" s="255" t="s">
        <v>3626</v>
      </c>
      <c r="K436" s="280" t="s">
        <v>3567</v>
      </c>
      <c r="L436" s="281"/>
      <c r="M436" s="281"/>
      <c r="N436" s="256"/>
    </row>
    <row r="437" spans="1:14" ht="84" x14ac:dyDescent="0.2">
      <c r="A437" s="288" t="s">
        <v>4193</v>
      </c>
      <c r="B437" s="249" t="s">
        <v>16203</v>
      </c>
      <c r="C437" s="289"/>
      <c r="D437" s="289" t="s">
        <v>3712</v>
      </c>
      <c r="E437" s="289"/>
      <c r="F437" s="251" t="s">
        <v>11382</v>
      </c>
      <c r="G437" s="252">
        <v>1</v>
      </c>
      <c r="H437" s="216"/>
      <c r="I437" s="279">
        <f>ROUND(G437*H437,2)</f>
        <v>0</v>
      </c>
      <c r="J437" s="287" t="s">
        <v>3713</v>
      </c>
      <c r="K437" s="280" t="s">
        <v>3567</v>
      </c>
      <c r="L437" s="281"/>
      <c r="M437" s="281"/>
      <c r="N437" s="278"/>
    </row>
    <row r="438" spans="1:14" x14ac:dyDescent="0.2">
      <c r="A438" s="272" t="s">
        <v>4194</v>
      </c>
      <c r="B438" s="272" t="s">
        <v>3631</v>
      </c>
      <c r="C438" s="272"/>
      <c r="D438" s="285" t="s">
        <v>3632</v>
      </c>
      <c r="E438" s="272"/>
      <c r="F438" s="273"/>
      <c r="G438" s="274"/>
      <c r="H438" s="275"/>
      <c r="I438" s="276">
        <f>SUM(I439:I443)</f>
        <v>0</v>
      </c>
      <c r="J438" s="273"/>
      <c r="K438" s="273"/>
      <c r="L438" s="277"/>
      <c r="M438" s="277"/>
      <c r="N438" s="277"/>
    </row>
    <row r="439" spans="1:14" ht="50.25" x14ac:dyDescent="0.2">
      <c r="A439" s="288" t="s">
        <v>4195</v>
      </c>
      <c r="B439" s="289" t="s">
        <v>3847</v>
      </c>
      <c r="C439" s="289"/>
      <c r="D439" s="289" t="s">
        <v>3848</v>
      </c>
      <c r="E439" s="289"/>
      <c r="F439" s="251" t="s">
        <v>1715</v>
      </c>
      <c r="G439" s="252">
        <v>60</v>
      </c>
      <c r="H439" s="216"/>
      <c r="I439" s="279">
        <f>ROUND(G439*H439,2)</f>
        <v>0</v>
      </c>
      <c r="J439" s="263" t="s">
        <v>3849</v>
      </c>
      <c r="K439" s="280" t="s">
        <v>3567</v>
      </c>
      <c r="L439" s="281"/>
      <c r="M439" s="281"/>
      <c r="N439" s="278"/>
    </row>
    <row r="440" spans="1:14" ht="24" x14ac:dyDescent="0.2">
      <c r="A440" s="288" t="s">
        <v>4196</v>
      </c>
      <c r="B440" s="289" t="s">
        <v>3638</v>
      </c>
      <c r="C440" s="289"/>
      <c r="D440" s="289" t="s">
        <v>3639</v>
      </c>
      <c r="E440" s="289"/>
      <c r="F440" s="251" t="s">
        <v>11382</v>
      </c>
      <c r="G440" s="252">
        <v>1</v>
      </c>
      <c r="H440" s="216"/>
      <c r="I440" s="279">
        <f>ROUND(G440*H440,2)</f>
        <v>0</v>
      </c>
      <c r="J440" s="263" t="s">
        <v>3640</v>
      </c>
      <c r="K440" s="280" t="s">
        <v>3567</v>
      </c>
      <c r="L440" s="281"/>
      <c r="M440" s="281"/>
      <c r="N440" s="278"/>
    </row>
    <row r="441" spans="1:14" ht="84" x14ac:dyDescent="0.2">
      <c r="A441" s="288" t="s">
        <v>4197</v>
      </c>
      <c r="B441" s="249" t="s">
        <v>16203</v>
      </c>
      <c r="C441" s="289"/>
      <c r="D441" s="289" t="s">
        <v>3712</v>
      </c>
      <c r="E441" s="289"/>
      <c r="F441" s="251" t="s">
        <v>11382</v>
      </c>
      <c r="G441" s="252">
        <v>1</v>
      </c>
      <c r="H441" s="216"/>
      <c r="I441" s="279">
        <f>ROUND(G441*H441,2)</f>
        <v>0</v>
      </c>
      <c r="J441" s="287" t="s">
        <v>3713</v>
      </c>
      <c r="K441" s="280" t="s">
        <v>3567</v>
      </c>
      <c r="L441" s="281"/>
      <c r="M441" s="281"/>
      <c r="N441" s="278"/>
    </row>
    <row r="442" spans="1:14" ht="84" x14ac:dyDescent="0.2">
      <c r="A442" s="288" t="s">
        <v>4198</v>
      </c>
      <c r="B442" s="249" t="s">
        <v>16242</v>
      </c>
      <c r="C442" s="289"/>
      <c r="D442" s="289" t="s">
        <v>4199</v>
      </c>
      <c r="E442" s="289"/>
      <c r="F442" s="251" t="s">
        <v>11382</v>
      </c>
      <c r="G442" s="252">
        <v>4</v>
      </c>
      <c r="H442" s="216"/>
      <c r="I442" s="279">
        <f>ROUND(G442*H442,2)</f>
        <v>0</v>
      </c>
      <c r="J442" s="287" t="s">
        <v>4200</v>
      </c>
      <c r="K442" s="280" t="s">
        <v>3567</v>
      </c>
      <c r="L442" s="281"/>
      <c r="M442" s="281"/>
      <c r="N442" s="278"/>
    </row>
    <row r="443" spans="1:14" ht="84" x14ac:dyDescent="0.2">
      <c r="A443" s="288" t="s">
        <v>4201</v>
      </c>
      <c r="B443" s="249" t="s">
        <v>4202</v>
      </c>
      <c r="C443" s="289"/>
      <c r="D443" s="289" t="s">
        <v>4199</v>
      </c>
      <c r="E443" s="289"/>
      <c r="F443" s="251" t="s">
        <v>11382</v>
      </c>
      <c r="G443" s="252">
        <v>40</v>
      </c>
      <c r="H443" s="216"/>
      <c r="I443" s="279">
        <f>ROUND(G443*H443,2)</f>
        <v>0</v>
      </c>
      <c r="J443" s="287" t="s">
        <v>4200</v>
      </c>
      <c r="K443" s="280" t="s">
        <v>3567</v>
      </c>
      <c r="L443" s="281"/>
      <c r="M443" s="281"/>
      <c r="N443" s="278"/>
    </row>
    <row r="444" spans="1:14" x14ac:dyDescent="0.2">
      <c r="A444" s="272" t="s">
        <v>4203</v>
      </c>
      <c r="B444" s="272" t="s">
        <v>3643</v>
      </c>
      <c r="C444" s="272"/>
      <c r="D444" s="272" t="s">
        <v>3644</v>
      </c>
      <c r="E444" s="272"/>
      <c r="F444" s="273"/>
      <c r="G444" s="274"/>
      <c r="H444" s="275"/>
      <c r="I444" s="276">
        <f>SUM(I445:I446)</f>
        <v>0</v>
      </c>
      <c r="J444" s="273"/>
      <c r="K444" s="273"/>
      <c r="L444" s="277"/>
      <c r="M444" s="277"/>
      <c r="N444" s="277"/>
    </row>
    <row r="445" spans="1:14" x14ac:dyDescent="0.2">
      <c r="A445" s="288" t="s">
        <v>4204</v>
      </c>
      <c r="B445" s="2315" t="s">
        <v>3723</v>
      </c>
      <c r="C445" s="289"/>
      <c r="D445" s="289" t="s">
        <v>3724</v>
      </c>
      <c r="E445" s="289"/>
      <c r="F445" s="251" t="s">
        <v>1715</v>
      </c>
      <c r="G445" s="252">
        <v>30</v>
      </c>
      <c r="H445" s="216"/>
      <c r="I445" s="279">
        <f>ROUND(G445*H445,2)</f>
        <v>0</v>
      </c>
      <c r="J445" s="263" t="s">
        <v>3725</v>
      </c>
      <c r="K445" s="280" t="s">
        <v>3567</v>
      </c>
      <c r="L445" s="281"/>
      <c r="M445" s="281"/>
      <c r="N445" s="336"/>
    </row>
    <row r="446" spans="1:14" ht="36" x14ac:dyDescent="0.2">
      <c r="A446" s="259" t="s">
        <v>4205</v>
      </c>
      <c r="B446" s="2315" t="s">
        <v>3123</v>
      </c>
      <c r="C446" s="261"/>
      <c r="D446" s="261" t="s">
        <v>3658</v>
      </c>
      <c r="E446" s="261"/>
      <c r="F446" s="282" t="s">
        <v>1715</v>
      </c>
      <c r="G446" s="283">
        <v>5</v>
      </c>
      <c r="H446" s="216"/>
      <c r="I446" s="279">
        <f>ROUND(G446*H446,2)</f>
        <v>0</v>
      </c>
      <c r="J446" s="263" t="s">
        <v>3659</v>
      </c>
      <c r="K446" s="280" t="s">
        <v>3567</v>
      </c>
      <c r="L446" s="281"/>
      <c r="M446" s="281"/>
      <c r="N446" s="336"/>
    </row>
    <row r="447" spans="1:14" x14ac:dyDescent="0.2">
      <c r="A447" s="272" t="s">
        <v>4206</v>
      </c>
      <c r="B447" s="272" t="s">
        <v>3667</v>
      </c>
      <c r="C447" s="272"/>
      <c r="D447" s="272" t="s">
        <v>3668</v>
      </c>
      <c r="E447" s="272"/>
      <c r="F447" s="273"/>
      <c r="G447" s="274"/>
      <c r="H447" s="275"/>
      <c r="I447" s="276">
        <f>SUM(I448:I448)</f>
        <v>0</v>
      </c>
      <c r="J447" s="273"/>
      <c r="K447" s="273"/>
      <c r="L447" s="277"/>
      <c r="M447" s="277"/>
      <c r="N447" s="277"/>
    </row>
    <row r="448" spans="1:14" ht="156" x14ac:dyDescent="0.2">
      <c r="A448" s="288" t="s">
        <v>4207</v>
      </c>
      <c r="B448" s="2315" t="s">
        <v>3729</v>
      </c>
      <c r="C448" s="261"/>
      <c r="D448" s="261" t="s">
        <v>3671</v>
      </c>
      <c r="E448" s="261"/>
      <c r="F448" s="282" t="s">
        <v>11382</v>
      </c>
      <c r="G448" s="283">
        <v>1</v>
      </c>
      <c r="H448" s="216"/>
      <c r="I448" s="279">
        <f>ROUND(G448*H448,2)</f>
        <v>0</v>
      </c>
      <c r="J448" s="263" t="s">
        <v>16199</v>
      </c>
      <c r="K448" s="280" t="s">
        <v>3567</v>
      </c>
      <c r="L448" s="281"/>
      <c r="M448" s="281"/>
      <c r="N448" s="278"/>
    </row>
    <row r="449" spans="1:14" x14ac:dyDescent="0.2">
      <c r="A449" s="272" t="s">
        <v>4208</v>
      </c>
      <c r="B449" s="272" t="s">
        <v>3673</v>
      </c>
      <c r="C449" s="272"/>
      <c r="D449" s="272" t="s">
        <v>3674</v>
      </c>
      <c r="E449" s="272"/>
      <c r="F449" s="273"/>
      <c r="G449" s="274"/>
      <c r="H449" s="275"/>
      <c r="I449" s="276">
        <f>SUM(I450:I450)</f>
        <v>0</v>
      </c>
      <c r="J449" s="273"/>
      <c r="K449" s="273"/>
      <c r="L449" s="277"/>
      <c r="M449" s="277"/>
      <c r="N449" s="277"/>
    </row>
    <row r="450" spans="1:14" ht="132" x14ac:dyDescent="0.2">
      <c r="A450" s="288" t="s">
        <v>4209</v>
      </c>
      <c r="B450" s="2315" t="s">
        <v>16200</v>
      </c>
      <c r="C450" s="261"/>
      <c r="D450" s="261" t="s">
        <v>3676</v>
      </c>
      <c r="E450" s="261"/>
      <c r="F450" s="282" t="s">
        <v>11382</v>
      </c>
      <c r="G450" s="283">
        <v>1</v>
      </c>
      <c r="H450" s="216"/>
      <c r="I450" s="279">
        <f>ROUND(G450*H450,2)</f>
        <v>0</v>
      </c>
      <c r="J450" s="263" t="s">
        <v>3732</v>
      </c>
      <c r="K450" s="280" t="s">
        <v>3567</v>
      </c>
      <c r="L450" s="281"/>
      <c r="M450" s="281"/>
      <c r="N450" s="278"/>
    </row>
    <row r="451" spans="1:14" x14ac:dyDescent="0.2">
      <c r="A451" s="266" t="s">
        <v>4210</v>
      </c>
      <c r="B451" s="266" t="s">
        <v>4211</v>
      </c>
      <c r="C451" s="266"/>
      <c r="D451" s="266" t="s">
        <v>4211</v>
      </c>
      <c r="E451" s="266"/>
      <c r="F451" s="267"/>
      <c r="G451" s="268"/>
      <c r="H451" s="269"/>
      <c r="I451" s="270">
        <f>I452+I455+I457+I460+I467+I473+I477+I480+I482</f>
        <v>0</v>
      </c>
      <c r="J451" s="267"/>
      <c r="K451" s="267"/>
      <c r="L451" s="271"/>
      <c r="M451" s="271"/>
      <c r="N451" s="271"/>
    </row>
    <row r="452" spans="1:14" x14ac:dyDescent="0.2">
      <c r="A452" s="272" t="s">
        <v>4212</v>
      </c>
      <c r="B452" s="272" t="s">
        <v>3559</v>
      </c>
      <c r="C452" s="272"/>
      <c r="D452" s="272" t="s">
        <v>3560</v>
      </c>
      <c r="E452" s="272"/>
      <c r="F452" s="273"/>
      <c r="G452" s="274"/>
      <c r="H452" s="275"/>
      <c r="I452" s="276">
        <f>SUM(I453:I454)</f>
        <v>0</v>
      </c>
      <c r="J452" s="273"/>
      <c r="K452" s="273"/>
      <c r="L452" s="277"/>
      <c r="M452" s="277"/>
      <c r="N452" s="277"/>
    </row>
    <row r="453" spans="1:14" ht="324" x14ac:dyDescent="0.2">
      <c r="A453" s="248" t="s">
        <v>4213</v>
      </c>
      <c r="B453" s="249" t="s">
        <v>16209</v>
      </c>
      <c r="C453" s="250"/>
      <c r="D453" s="250" t="s">
        <v>3679</v>
      </c>
      <c r="E453" s="250"/>
      <c r="F453" s="251" t="s">
        <v>11382</v>
      </c>
      <c r="G453" s="252">
        <v>1</v>
      </c>
      <c r="H453" s="216"/>
      <c r="I453" s="279">
        <f>ROUND(G453*H453,2)</f>
        <v>0</v>
      </c>
      <c r="J453" s="255" t="s">
        <v>3811</v>
      </c>
      <c r="K453" s="280" t="s">
        <v>521</v>
      </c>
      <c r="L453" s="281" t="s">
        <v>4214</v>
      </c>
      <c r="M453" s="281" t="s">
        <v>16188</v>
      </c>
      <c r="N453" s="256"/>
    </row>
    <row r="454" spans="1:14" ht="36" x14ac:dyDescent="0.2">
      <c r="A454" s="248" t="s">
        <v>4215</v>
      </c>
      <c r="B454" s="249" t="s">
        <v>3682</v>
      </c>
      <c r="C454" s="250"/>
      <c r="D454" s="250" t="s">
        <v>3569</v>
      </c>
      <c r="E454" s="250"/>
      <c r="F454" s="251" t="s">
        <v>11382</v>
      </c>
      <c r="G454" s="252">
        <v>1</v>
      </c>
      <c r="H454" s="216"/>
      <c r="I454" s="279">
        <f>ROUND(G454*H454,2)</f>
        <v>0</v>
      </c>
      <c r="J454" s="255" t="s">
        <v>3570</v>
      </c>
      <c r="K454" s="280" t="s">
        <v>3567</v>
      </c>
      <c r="L454" s="281"/>
      <c r="M454" s="281"/>
      <c r="N454" s="256"/>
    </row>
    <row r="455" spans="1:14" x14ac:dyDescent="0.2">
      <c r="A455" s="272" t="s">
        <v>4216</v>
      </c>
      <c r="B455" s="272" t="s">
        <v>3571</v>
      </c>
      <c r="C455" s="272"/>
      <c r="D455" s="272" t="s">
        <v>3572</v>
      </c>
      <c r="E455" s="272"/>
      <c r="F455" s="273"/>
      <c r="G455" s="274"/>
      <c r="H455" s="275"/>
      <c r="I455" s="275">
        <f>SUM(I456)</f>
        <v>0</v>
      </c>
      <c r="J455" s="273"/>
      <c r="K455" s="273"/>
      <c r="L455" s="277"/>
      <c r="M455" s="277"/>
      <c r="N455" s="277"/>
    </row>
    <row r="456" spans="1:14" ht="324" x14ac:dyDescent="0.2">
      <c r="A456" s="248" t="s">
        <v>4217</v>
      </c>
      <c r="B456" s="249" t="s">
        <v>16211</v>
      </c>
      <c r="C456" s="333"/>
      <c r="D456" s="333" t="s">
        <v>3817</v>
      </c>
      <c r="E456" s="333"/>
      <c r="F456" s="251" t="s">
        <v>385</v>
      </c>
      <c r="G456" s="252">
        <v>1</v>
      </c>
      <c r="H456" s="216"/>
      <c r="I456" s="279">
        <f>ROUND(G456*H456,2)</f>
        <v>0</v>
      </c>
      <c r="J456" s="335" t="s">
        <v>3818</v>
      </c>
      <c r="K456" s="280" t="s">
        <v>521</v>
      </c>
      <c r="L456" s="281" t="s">
        <v>4218</v>
      </c>
      <c r="M456" s="281" t="s">
        <v>2094</v>
      </c>
      <c r="N456" s="256"/>
    </row>
    <row r="457" spans="1:14" x14ac:dyDescent="0.2">
      <c r="A457" s="272" t="s">
        <v>4219</v>
      </c>
      <c r="B457" s="272" t="s">
        <v>3576</v>
      </c>
      <c r="C457" s="272"/>
      <c r="D457" s="272" t="s">
        <v>3577</v>
      </c>
      <c r="E457" s="272"/>
      <c r="F457" s="273"/>
      <c r="G457" s="274"/>
      <c r="H457" s="275"/>
      <c r="I457" s="276">
        <f>SUM(I458:I459)</f>
        <v>0</v>
      </c>
      <c r="J457" s="273"/>
      <c r="K457" s="273"/>
      <c r="L457" s="277"/>
      <c r="M457" s="277"/>
      <c r="N457" s="277"/>
    </row>
    <row r="458" spans="1:14" ht="276" x14ac:dyDescent="0.2">
      <c r="A458" s="248" t="s">
        <v>4220</v>
      </c>
      <c r="B458" s="249" t="s">
        <v>16243</v>
      </c>
      <c r="C458" s="250"/>
      <c r="D458" s="2332" t="s">
        <v>4221</v>
      </c>
      <c r="E458" s="250"/>
      <c r="F458" s="251" t="s">
        <v>11382</v>
      </c>
      <c r="G458" s="252">
        <v>1</v>
      </c>
      <c r="H458" s="216"/>
      <c r="I458" s="279">
        <f>ROUND(G458*H458,2)</f>
        <v>0</v>
      </c>
      <c r="J458" s="255" t="s">
        <v>4222</v>
      </c>
      <c r="K458" s="280" t="s">
        <v>521</v>
      </c>
      <c r="L458" s="281" t="s">
        <v>4223</v>
      </c>
      <c r="M458" s="281" t="s">
        <v>16188</v>
      </c>
      <c r="N458" s="256"/>
    </row>
    <row r="459" spans="1:14" ht="216" x14ac:dyDescent="0.2">
      <c r="A459" s="248" t="s">
        <v>4224</v>
      </c>
      <c r="B459" s="249" t="s">
        <v>4225</v>
      </c>
      <c r="C459" s="250"/>
      <c r="D459" s="250" t="s">
        <v>4226</v>
      </c>
      <c r="E459" s="250"/>
      <c r="F459" s="251" t="s">
        <v>11382</v>
      </c>
      <c r="G459" s="252">
        <v>1</v>
      </c>
      <c r="H459" s="216"/>
      <c r="I459" s="279">
        <f>ROUND(G459*H459,2)</f>
        <v>0</v>
      </c>
      <c r="J459" s="255" t="s">
        <v>4227</v>
      </c>
      <c r="K459" s="280" t="s">
        <v>521</v>
      </c>
      <c r="L459" s="281" t="s">
        <v>4228</v>
      </c>
      <c r="M459" s="281" t="s">
        <v>16190</v>
      </c>
      <c r="N459" s="256"/>
    </row>
    <row r="460" spans="1:14" x14ac:dyDescent="0.2">
      <c r="A460" s="272" t="s">
        <v>4229</v>
      </c>
      <c r="B460" s="272" t="s">
        <v>3584</v>
      </c>
      <c r="C460" s="272"/>
      <c r="D460" s="272" t="s">
        <v>3585</v>
      </c>
      <c r="E460" s="272"/>
      <c r="F460" s="273"/>
      <c r="G460" s="274"/>
      <c r="H460" s="275"/>
      <c r="I460" s="276">
        <f>SUM(I461:I466)</f>
        <v>0</v>
      </c>
      <c r="J460" s="273"/>
      <c r="K460" s="273"/>
      <c r="L460" s="277"/>
      <c r="M460" s="277"/>
      <c r="N460" s="277"/>
    </row>
    <row r="461" spans="1:14" ht="409.5" x14ac:dyDescent="0.2">
      <c r="A461" s="332" t="s">
        <v>4230</v>
      </c>
      <c r="B461" s="289" t="s">
        <v>19008</v>
      </c>
      <c r="C461" s="333"/>
      <c r="D461" s="333" t="s">
        <v>19009</v>
      </c>
      <c r="E461" s="333"/>
      <c r="F461" s="251" t="s">
        <v>11382</v>
      </c>
      <c r="G461" s="252">
        <v>1</v>
      </c>
      <c r="H461" s="216"/>
      <c r="I461" s="279">
        <f t="shared" ref="I461:I466" si="14">ROUND(G461*H461,2)</f>
        <v>0</v>
      </c>
      <c r="J461" s="255" t="s">
        <v>3587</v>
      </c>
      <c r="K461" s="280" t="s">
        <v>521</v>
      </c>
      <c r="L461" s="281" t="s">
        <v>4231</v>
      </c>
      <c r="M461" s="281" t="s">
        <v>2094</v>
      </c>
      <c r="N461" s="336"/>
    </row>
    <row r="462" spans="1:14" ht="192" x14ac:dyDescent="0.2">
      <c r="A462" s="332" t="s">
        <v>4232</v>
      </c>
      <c r="B462" s="289" t="s">
        <v>16192</v>
      </c>
      <c r="C462" s="333"/>
      <c r="D462" s="333" t="s">
        <v>3590</v>
      </c>
      <c r="E462" s="333"/>
      <c r="F462" s="251" t="s">
        <v>11382</v>
      </c>
      <c r="G462" s="252">
        <v>1</v>
      </c>
      <c r="H462" s="216"/>
      <c r="I462" s="279">
        <f t="shared" si="14"/>
        <v>0</v>
      </c>
      <c r="J462" s="255" t="s">
        <v>3591</v>
      </c>
      <c r="K462" s="280" t="s">
        <v>3567</v>
      </c>
      <c r="L462" s="281"/>
      <c r="M462" s="281"/>
      <c r="N462" s="336"/>
    </row>
    <row r="463" spans="1:14" ht="96" x14ac:dyDescent="0.2">
      <c r="A463" s="332" t="s">
        <v>4234</v>
      </c>
      <c r="B463" s="289" t="s">
        <v>3593</v>
      </c>
      <c r="C463" s="333"/>
      <c r="D463" s="333" t="s">
        <v>3594</v>
      </c>
      <c r="E463" s="333"/>
      <c r="F463" s="251" t="s">
        <v>11382</v>
      </c>
      <c r="G463" s="252">
        <v>2</v>
      </c>
      <c r="H463" s="216"/>
      <c r="I463" s="279">
        <f t="shared" si="14"/>
        <v>0</v>
      </c>
      <c r="J463" s="255" t="s">
        <v>3595</v>
      </c>
      <c r="K463" s="280" t="s">
        <v>521</v>
      </c>
      <c r="L463" s="281" t="s">
        <v>4233</v>
      </c>
      <c r="M463" s="281" t="s">
        <v>2094</v>
      </c>
      <c r="N463" s="336"/>
    </row>
    <row r="464" spans="1:14" ht="96" x14ac:dyDescent="0.2">
      <c r="A464" s="332" t="s">
        <v>4235</v>
      </c>
      <c r="B464" s="289" t="s">
        <v>16194</v>
      </c>
      <c r="C464" s="333"/>
      <c r="D464" s="333" t="s">
        <v>16207</v>
      </c>
      <c r="E464" s="333"/>
      <c r="F464" s="251" t="s">
        <v>11382</v>
      </c>
      <c r="G464" s="252">
        <v>2</v>
      </c>
      <c r="H464" s="216"/>
      <c r="I464" s="279">
        <f t="shared" si="14"/>
        <v>0</v>
      </c>
      <c r="J464" s="255" t="s">
        <v>3599</v>
      </c>
      <c r="K464" s="280" t="s">
        <v>521</v>
      </c>
      <c r="L464" s="281" t="s">
        <v>16244</v>
      </c>
      <c r="M464" s="281" t="s">
        <v>2094</v>
      </c>
      <c r="N464" s="336"/>
    </row>
    <row r="465" spans="1:14" ht="24" x14ac:dyDescent="0.2">
      <c r="A465" s="332" t="s">
        <v>4236</v>
      </c>
      <c r="B465" s="289" t="s">
        <v>3601</v>
      </c>
      <c r="C465" s="333"/>
      <c r="D465" s="333" t="s">
        <v>3602</v>
      </c>
      <c r="E465" s="333"/>
      <c r="F465" s="251" t="s">
        <v>11382</v>
      </c>
      <c r="G465" s="252">
        <v>1</v>
      </c>
      <c r="H465" s="216"/>
      <c r="I465" s="279">
        <f t="shared" si="14"/>
        <v>0</v>
      </c>
      <c r="J465" s="255" t="s">
        <v>3603</v>
      </c>
      <c r="K465" s="280" t="s">
        <v>3567</v>
      </c>
      <c r="L465" s="281"/>
      <c r="M465" s="281"/>
      <c r="N465" s="336"/>
    </row>
    <row r="466" spans="1:14" ht="24" x14ac:dyDescent="0.2">
      <c r="A466" s="332" t="s">
        <v>4237</v>
      </c>
      <c r="B466" s="289" t="s">
        <v>3605</v>
      </c>
      <c r="C466" s="333"/>
      <c r="D466" s="333" t="s">
        <v>3606</v>
      </c>
      <c r="E466" s="333"/>
      <c r="F466" s="251" t="s">
        <v>11382</v>
      </c>
      <c r="G466" s="252">
        <v>1</v>
      </c>
      <c r="H466" s="216"/>
      <c r="I466" s="279">
        <f t="shared" si="14"/>
        <v>0</v>
      </c>
      <c r="J466" s="255" t="s">
        <v>3607</v>
      </c>
      <c r="K466" s="280" t="s">
        <v>3567</v>
      </c>
      <c r="L466" s="281"/>
      <c r="M466" s="281"/>
      <c r="N466" s="336"/>
    </row>
    <row r="467" spans="1:14" x14ac:dyDescent="0.2">
      <c r="A467" s="272" t="s">
        <v>4238</v>
      </c>
      <c r="B467" s="272" t="s">
        <v>3609</v>
      </c>
      <c r="C467" s="272"/>
      <c r="D467" s="284" t="s">
        <v>3610</v>
      </c>
      <c r="E467" s="272"/>
      <c r="F467" s="273"/>
      <c r="G467" s="274"/>
      <c r="H467" s="275"/>
      <c r="I467" s="276">
        <f>SUM(I468:I472)</f>
        <v>0</v>
      </c>
      <c r="J467" s="273"/>
      <c r="K467" s="273"/>
      <c r="L467" s="277"/>
      <c r="M467" s="277"/>
      <c r="N467" s="277"/>
    </row>
    <row r="468" spans="1:14" ht="14.25" x14ac:dyDescent="0.2">
      <c r="A468" s="248" t="s">
        <v>4239</v>
      </c>
      <c r="B468" s="249" t="s">
        <v>3702</v>
      </c>
      <c r="C468" s="250"/>
      <c r="D468" s="250" t="s">
        <v>3613</v>
      </c>
      <c r="E468" s="250"/>
      <c r="F468" s="282" t="s">
        <v>1715</v>
      </c>
      <c r="G468" s="283">
        <v>45</v>
      </c>
      <c r="H468" s="216"/>
      <c r="I468" s="279">
        <f>ROUND(G468*H468,2)</f>
        <v>0</v>
      </c>
      <c r="J468" s="255" t="s">
        <v>3614</v>
      </c>
      <c r="K468" s="280" t="s">
        <v>3567</v>
      </c>
      <c r="L468" s="281"/>
      <c r="M468" s="281"/>
      <c r="N468" s="256"/>
    </row>
    <row r="469" spans="1:14" ht="38.25" x14ac:dyDescent="0.2">
      <c r="A469" s="248" t="s">
        <v>4240</v>
      </c>
      <c r="B469" s="249" t="s">
        <v>3704</v>
      </c>
      <c r="C469" s="250"/>
      <c r="D469" s="250" t="s">
        <v>3705</v>
      </c>
      <c r="E469" s="250"/>
      <c r="F469" s="282" t="s">
        <v>385</v>
      </c>
      <c r="G469" s="283">
        <v>3</v>
      </c>
      <c r="H469" s="216"/>
      <c r="I469" s="279">
        <f>ROUND(G469*H469,2)</f>
        <v>0</v>
      </c>
      <c r="J469" s="255" t="s">
        <v>3706</v>
      </c>
      <c r="K469" s="280" t="s">
        <v>3567</v>
      </c>
      <c r="L469" s="281"/>
      <c r="M469" s="281"/>
      <c r="N469" s="256"/>
    </row>
    <row r="470" spans="1:14" ht="38.25" x14ac:dyDescent="0.2">
      <c r="A470" s="248" t="s">
        <v>4241</v>
      </c>
      <c r="B470" s="249" t="s">
        <v>3620</v>
      </c>
      <c r="C470" s="250"/>
      <c r="D470" s="250" t="s">
        <v>3708</v>
      </c>
      <c r="E470" s="250"/>
      <c r="F470" s="282" t="s">
        <v>385</v>
      </c>
      <c r="G470" s="283">
        <v>3</v>
      </c>
      <c r="H470" s="216"/>
      <c r="I470" s="279">
        <f>ROUND(G470*H470,2)</f>
        <v>0</v>
      </c>
      <c r="J470" s="255" t="s">
        <v>3709</v>
      </c>
      <c r="K470" s="280" t="s">
        <v>3567</v>
      </c>
      <c r="L470" s="281"/>
      <c r="M470" s="281"/>
      <c r="N470" s="256"/>
    </row>
    <row r="471" spans="1:14" ht="48" x14ac:dyDescent="0.2">
      <c r="A471" s="248" t="s">
        <v>4242</v>
      </c>
      <c r="B471" s="249" t="s">
        <v>3624</v>
      </c>
      <c r="C471" s="250"/>
      <c r="D471" s="250" t="s">
        <v>3625</v>
      </c>
      <c r="E471" s="250"/>
      <c r="F471" s="282" t="s">
        <v>11382</v>
      </c>
      <c r="G471" s="283">
        <v>4</v>
      </c>
      <c r="H471" s="216"/>
      <c r="I471" s="279">
        <f>ROUND(G471*H471,2)</f>
        <v>0</v>
      </c>
      <c r="J471" s="255" t="s">
        <v>3626</v>
      </c>
      <c r="K471" s="280" t="s">
        <v>3567</v>
      </c>
      <c r="L471" s="281"/>
      <c r="M471" s="281"/>
      <c r="N471" s="256"/>
    </row>
    <row r="472" spans="1:14" ht="84" x14ac:dyDescent="0.2">
      <c r="A472" s="288" t="s">
        <v>4243</v>
      </c>
      <c r="B472" s="249" t="s">
        <v>16203</v>
      </c>
      <c r="C472" s="289"/>
      <c r="D472" s="289" t="s">
        <v>3712</v>
      </c>
      <c r="E472" s="289"/>
      <c r="F472" s="251" t="s">
        <v>11382</v>
      </c>
      <c r="G472" s="252">
        <v>1</v>
      </c>
      <c r="H472" s="216"/>
      <c r="I472" s="279">
        <f>ROUND(G472*H472,2)</f>
        <v>0</v>
      </c>
      <c r="J472" s="287" t="s">
        <v>3713</v>
      </c>
      <c r="K472" s="280" t="s">
        <v>3567</v>
      </c>
      <c r="L472" s="281"/>
      <c r="M472" s="281"/>
      <c r="N472" s="278"/>
    </row>
    <row r="473" spans="1:14" x14ac:dyDescent="0.2">
      <c r="A473" s="272" t="s">
        <v>4244</v>
      </c>
      <c r="B473" s="272" t="s">
        <v>3631</v>
      </c>
      <c r="C473" s="272"/>
      <c r="D473" s="285" t="s">
        <v>3632</v>
      </c>
      <c r="E473" s="272"/>
      <c r="F473" s="273"/>
      <c r="G473" s="274"/>
      <c r="H473" s="275"/>
      <c r="I473" s="276">
        <f>SUM(I474:I476)</f>
        <v>0</v>
      </c>
      <c r="J473" s="273"/>
      <c r="K473" s="273"/>
      <c r="L473" s="277"/>
      <c r="M473" s="277"/>
      <c r="N473" s="277"/>
    </row>
    <row r="474" spans="1:14" ht="50.25" x14ac:dyDescent="0.2">
      <c r="A474" s="332" t="s">
        <v>4245</v>
      </c>
      <c r="B474" s="289" t="s">
        <v>3847</v>
      </c>
      <c r="C474" s="333"/>
      <c r="D474" s="333" t="s">
        <v>3848</v>
      </c>
      <c r="E474" s="333"/>
      <c r="F474" s="251" t="s">
        <v>1715</v>
      </c>
      <c r="G474" s="252">
        <v>60</v>
      </c>
      <c r="H474" s="216"/>
      <c r="I474" s="279">
        <f>ROUND(G474*H474,2)</f>
        <v>0</v>
      </c>
      <c r="J474" s="255" t="s">
        <v>3849</v>
      </c>
      <c r="K474" s="280" t="s">
        <v>3567</v>
      </c>
      <c r="L474" s="281"/>
      <c r="M474" s="281"/>
      <c r="N474" s="336"/>
    </row>
    <row r="475" spans="1:14" ht="24" x14ac:dyDescent="0.2">
      <c r="A475" s="332" t="s">
        <v>4246</v>
      </c>
      <c r="B475" s="289" t="s">
        <v>3638</v>
      </c>
      <c r="C475" s="333"/>
      <c r="D475" s="333" t="s">
        <v>3639</v>
      </c>
      <c r="E475" s="333"/>
      <c r="F475" s="251" t="s">
        <v>11382</v>
      </c>
      <c r="G475" s="252">
        <v>1</v>
      </c>
      <c r="H475" s="216"/>
      <c r="I475" s="279">
        <f>ROUND(G475*H475,2)</f>
        <v>0</v>
      </c>
      <c r="J475" s="255" t="s">
        <v>3640</v>
      </c>
      <c r="K475" s="280" t="s">
        <v>3567</v>
      </c>
      <c r="L475" s="281"/>
      <c r="M475" s="281"/>
      <c r="N475" s="336"/>
    </row>
    <row r="476" spans="1:14" ht="84" x14ac:dyDescent="0.2">
      <c r="A476" s="288" t="s">
        <v>4247</v>
      </c>
      <c r="B476" s="249" t="s">
        <v>16203</v>
      </c>
      <c r="C476" s="289"/>
      <c r="D476" s="289" t="s">
        <v>3712</v>
      </c>
      <c r="E476" s="289"/>
      <c r="F476" s="251" t="s">
        <v>11382</v>
      </c>
      <c r="G476" s="252">
        <v>1</v>
      </c>
      <c r="H476" s="216"/>
      <c r="I476" s="279">
        <f>ROUND(G476*H476,2)</f>
        <v>0</v>
      </c>
      <c r="J476" s="287" t="s">
        <v>3713</v>
      </c>
      <c r="K476" s="280" t="s">
        <v>3567</v>
      </c>
      <c r="L476" s="281"/>
      <c r="M476" s="281"/>
      <c r="N476" s="278"/>
    </row>
    <row r="477" spans="1:14" x14ac:dyDescent="0.2">
      <c r="A477" s="272" t="s">
        <v>4248</v>
      </c>
      <c r="B477" s="272" t="s">
        <v>3643</v>
      </c>
      <c r="C477" s="272"/>
      <c r="D477" s="272" t="s">
        <v>3644</v>
      </c>
      <c r="E477" s="272"/>
      <c r="F477" s="273"/>
      <c r="G477" s="274"/>
      <c r="H477" s="275"/>
      <c r="I477" s="276">
        <f>SUM(I478:I479)</f>
        <v>0</v>
      </c>
      <c r="J477" s="273"/>
      <c r="K477" s="273"/>
      <c r="L477" s="277"/>
      <c r="M477" s="277"/>
      <c r="N477" s="277"/>
    </row>
    <row r="478" spans="1:14" x14ac:dyDescent="0.2">
      <c r="A478" s="288" t="s">
        <v>4249</v>
      </c>
      <c r="B478" s="2315" t="s">
        <v>3723</v>
      </c>
      <c r="C478" s="289"/>
      <c r="D478" s="289" t="s">
        <v>3724</v>
      </c>
      <c r="E478" s="289"/>
      <c r="F478" s="251" t="s">
        <v>1715</v>
      </c>
      <c r="G478" s="252">
        <v>30</v>
      </c>
      <c r="H478" s="216"/>
      <c r="I478" s="279">
        <f>ROUND(G478*H478,2)</f>
        <v>0</v>
      </c>
      <c r="J478" s="263" t="s">
        <v>3725</v>
      </c>
      <c r="K478" s="280" t="s">
        <v>3567</v>
      </c>
      <c r="L478" s="281"/>
      <c r="M478" s="281"/>
      <c r="N478" s="336"/>
    </row>
    <row r="479" spans="1:14" ht="36" x14ac:dyDescent="0.2">
      <c r="A479" s="259" t="s">
        <v>4250</v>
      </c>
      <c r="B479" s="2315" t="s">
        <v>3123</v>
      </c>
      <c r="C479" s="261"/>
      <c r="D479" s="261" t="s">
        <v>3658</v>
      </c>
      <c r="E479" s="261"/>
      <c r="F479" s="282" t="s">
        <v>1715</v>
      </c>
      <c r="G479" s="283">
        <v>5</v>
      </c>
      <c r="H479" s="216"/>
      <c r="I479" s="279">
        <f>ROUND(G479*H479,2)</f>
        <v>0</v>
      </c>
      <c r="J479" s="263" t="s">
        <v>3659</v>
      </c>
      <c r="K479" s="280" t="s">
        <v>3567</v>
      </c>
      <c r="L479" s="281"/>
      <c r="M479" s="281"/>
      <c r="N479" s="336"/>
    </row>
    <row r="480" spans="1:14" x14ac:dyDescent="0.2">
      <c r="A480" s="272" t="s">
        <v>4251</v>
      </c>
      <c r="B480" s="272" t="s">
        <v>3667</v>
      </c>
      <c r="C480" s="272"/>
      <c r="D480" s="272" t="s">
        <v>3668</v>
      </c>
      <c r="E480" s="272"/>
      <c r="F480" s="273"/>
      <c r="G480" s="274"/>
      <c r="H480" s="275"/>
      <c r="I480" s="276">
        <f>SUM(I481:I481)</f>
        <v>0</v>
      </c>
      <c r="J480" s="273"/>
      <c r="K480" s="273"/>
      <c r="L480" s="277"/>
      <c r="M480" s="277"/>
      <c r="N480" s="277"/>
    </row>
    <row r="481" spans="1:14" ht="156" x14ac:dyDescent="0.2">
      <c r="A481" s="288" t="s">
        <v>4252</v>
      </c>
      <c r="B481" s="2315" t="s">
        <v>3729</v>
      </c>
      <c r="C481" s="261"/>
      <c r="D481" s="261" t="s">
        <v>3671</v>
      </c>
      <c r="E481" s="261"/>
      <c r="F481" s="282" t="s">
        <v>11382</v>
      </c>
      <c r="G481" s="283">
        <v>1</v>
      </c>
      <c r="H481" s="216"/>
      <c r="I481" s="279">
        <f>ROUND(G481*H481,2)</f>
        <v>0</v>
      </c>
      <c r="J481" s="263" t="s">
        <v>16199</v>
      </c>
      <c r="K481" s="280" t="s">
        <v>3567</v>
      </c>
      <c r="L481" s="281"/>
      <c r="M481" s="281"/>
      <c r="N481" s="278"/>
    </row>
    <row r="482" spans="1:14" x14ac:dyDescent="0.2">
      <c r="A482" s="272" t="s">
        <v>4253</v>
      </c>
      <c r="B482" s="272" t="s">
        <v>3673</v>
      </c>
      <c r="C482" s="272"/>
      <c r="D482" s="272" t="s">
        <v>3674</v>
      </c>
      <c r="E482" s="272"/>
      <c r="F482" s="273"/>
      <c r="G482" s="274"/>
      <c r="H482" s="275"/>
      <c r="I482" s="276">
        <f>SUM(I483:I483)</f>
        <v>0</v>
      </c>
      <c r="J482" s="273"/>
      <c r="K482" s="273"/>
      <c r="L482" s="277"/>
      <c r="M482" s="277"/>
      <c r="N482" s="277"/>
    </row>
    <row r="483" spans="1:14" ht="132" x14ac:dyDescent="0.2">
      <c r="A483" s="288" t="s">
        <v>4254</v>
      </c>
      <c r="B483" s="2315" t="s">
        <v>16200</v>
      </c>
      <c r="C483" s="261"/>
      <c r="D483" s="261" t="s">
        <v>3676</v>
      </c>
      <c r="E483" s="261"/>
      <c r="F483" s="282" t="s">
        <v>11382</v>
      </c>
      <c r="G483" s="283">
        <v>1</v>
      </c>
      <c r="H483" s="216"/>
      <c r="I483" s="279">
        <f>ROUND(G483*H483,2)</f>
        <v>0</v>
      </c>
      <c r="J483" s="263" t="s">
        <v>3732</v>
      </c>
      <c r="K483" s="280" t="s">
        <v>3567</v>
      </c>
      <c r="L483" s="281"/>
      <c r="M483" s="281"/>
      <c r="N483" s="278"/>
    </row>
    <row r="484" spans="1:14" x14ac:dyDescent="0.2">
      <c r="A484" s="266" t="s">
        <v>4255</v>
      </c>
      <c r="B484" s="266" t="s">
        <v>4256</v>
      </c>
      <c r="C484" s="266"/>
      <c r="D484" s="266" t="s">
        <v>4257</v>
      </c>
      <c r="E484" s="266"/>
      <c r="F484" s="267"/>
      <c r="G484" s="268"/>
      <c r="H484" s="269"/>
      <c r="I484" s="270">
        <f>I485+I492+I498+I504+I510+I516+I522</f>
        <v>0</v>
      </c>
      <c r="J484" s="267"/>
      <c r="K484" s="267"/>
      <c r="L484" s="271"/>
      <c r="M484" s="271"/>
      <c r="N484" s="271"/>
    </row>
    <row r="485" spans="1:14" x14ac:dyDescent="0.2">
      <c r="A485" s="272" t="s">
        <v>4258</v>
      </c>
      <c r="B485" s="272" t="s">
        <v>4259</v>
      </c>
      <c r="C485" s="272"/>
      <c r="D485" s="272" t="s">
        <v>4260</v>
      </c>
      <c r="E485" s="272"/>
      <c r="F485" s="273"/>
      <c r="G485" s="274"/>
      <c r="H485" s="275"/>
      <c r="I485" s="276">
        <f>SUM(I486:I491)</f>
        <v>0</v>
      </c>
      <c r="J485" s="273"/>
      <c r="K485" s="273"/>
      <c r="L485" s="277"/>
      <c r="M485" s="277"/>
      <c r="N485" s="277"/>
    </row>
    <row r="486" spans="1:14" ht="96" x14ac:dyDescent="0.2">
      <c r="A486" s="248" t="s">
        <v>4261</v>
      </c>
      <c r="B486" s="2315" t="s">
        <v>4262</v>
      </c>
      <c r="C486" s="250" t="s">
        <v>16245</v>
      </c>
      <c r="D486" s="250" t="s">
        <v>4263</v>
      </c>
      <c r="E486" s="250"/>
      <c r="F486" s="251" t="s">
        <v>1715</v>
      </c>
      <c r="G486" s="252">
        <v>3035</v>
      </c>
      <c r="H486" s="216"/>
      <c r="I486" s="279">
        <f t="shared" ref="I486:I491" si="15">ROUND(G486*H486,2)</f>
        <v>0</v>
      </c>
      <c r="J486" s="255" t="s">
        <v>4264</v>
      </c>
      <c r="K486" s="280" t="s">
        <v>521</v>
      </c>
      <c r="L486" s="281" t="s">
        <v>4265</v>
      </c>
      <c r="M486" s="281" t="s">
        <v>16246</v>
      </c>
      <c r="N486" s="256"/>
    </row>
    <row r="487" spans="1:14" ht="26.25" x14ac:dyDescent="0.2">
      <c r="A487" s="248" t="s">
        <v>4266</v>
      </c>
      <c r="B487" s="2315" t="s">
        <v>4267</v>
      </c>
      <c r="C487" s="250"/>
      <c r="D487" s="250" t="s">
        <v>4268</v>
      </c>
      <c r="E487" s="250"/>
      <c r="F487" s="251" t="s">
        <v>1715</v>
      </c>
      <c r="G487" s="252">
        <v>142</v>
      </c>
      <c r="H487" s="216"/>
      <c r="I487" s="279">
        <f t="shared" si="15"/>
        <v>0</v>
      </c>
      <c r="J487" s="255" t="s">
        <v>4269</v>
      </c>
      <c r="K487" s="280" t="s">
        <v>3567</v>
      </c>
      <c r="L487" s="281"/>
      <c r="M487" s="281"/>
      <c r="N487" s="256"/>
    </row>
    <row r="488" spans="1:14" ht="38.25" x14ac:dyDescent="0.2">
      <c r="A488" s="248" t="s">
        <v>4270</v>
      </c>
      <c r="B488" s="2315" t="s">
        <v>4271</v>
      </c>
      <c r="C488" s="250"/>
      <c r="D488" s="250" t="s">
        <v>4272</v>
      </c>
      <c r="E488" s="250"/>
      <c r="F488" s="282" t="s">
        <v>385</v>
      </c>
      <c r="G488" s="252">
        <v>6</v>
      </c>
      <c r="H488" s="216"/>
      <c r="I488" s="279">
        <f t="shared" si="15"/>
        <v>0</v>
      </c>
      <c r="J488" s="255" t="s">
        <v>4273</v>
      </c>
      <c r="K488" s="280" t="s">
        <v>3567</v>
      </c>
      <c r="L488" s="281"/>
      <c r="M488" s="281"/>
      <c r="N488" s="256"/>
    </row>
    <row r="489" spans="1:14" ht="38.25" x14ac:dyDescent="0.2">
      <c r="A489" s="248" t="s">
        <v>4274</v>
      </c>
      <c r="B489" s="2315" t="s">
        <v>4275</v>
      </c>
      <c r="C489" s="250"/>
      <c r="D489" s="250" t="s">
        <v>4276</v>
      </c>
      <c r="E489" s="250"/>
      <c r="F489" s="282" t="s">
        <v>385</v>
      </c>
      <c r="G489" s="252">
        <v>1033</v>
      </c>
      <c r="H489" s="216"/>
      <c r="I489" s="279">
        <f t="shared" si="15"/>
        <v>0</v>
      </c>
      <c r="J489" s="255" t="s">
        <v>4277</v>
      </c>
      <c r="K489" s="280" t="s">
        <v>3567</v>
      </c>
      <c r="L489" s="281"/>
      <c r="M489" s="281"/>
      <c r="N489" s="256"/>
    </row>
    <row r="490" spans="1:14" ht="24" x14ac:dyDescent="0.2">
      <c r="A490" s="248" t="s">
        <v>4278</v>
      </c>
      <c r="B490" s="2315" t="s">
        <v>4279</v>
      </c>
      <c r="C490" s="250"/>
      <c r="D490" s="250" t="s">
        <v>4280</v>
      </c>
      <c r="E490" s="250"/>
      <c r="F490" s="282" t="s">
        <v>11382</v>
      </c>
      <c r="G490" s="252">
        <v>2</v>
      </c>
      <c r="H490" s="216"/>
      <c r="I490" s="279">
        <f t="shared" si="15"/>
        <v>0</v>
      </c>
      <c r="J490" s="255" t="s">
        <v>4281</v>
      </c>
      <c r="K490" s="280" t="s">
        <v>3567</v>
      </c>
      <c r="L490" s="281"/>
      <c r="M490" s="281"/>
      <c r="N490" s="256"/>
    </row>
    <row r="491" spans="1:14" ht="36" x14ac:dyDescent="0.2">
      <c r="A491" s="248" t="s">
        <v>4282</v>
      </c>
      <c r="B491" s="2315" t="s">
        <v>4283</v>
      </c>
      <c r="C491" s="250"/>
      <c r="D491" s="250" t="s">
        <v>4284</v>
      </c>
      <c r="E491" s="250"/>
      <c r="F491" s="282" t="s">
        <v>11382</v>
      </c>
      <c r="G491" s="252">
        <v>1</v>
      </c>
      <c r="H491" s="216"/>
      <c r="I491" s="279">
        <f t="shared" si="15"/>
        <v>0</v>
      </c>
      <c r="J491" s="255" t="s">
        <v>4285</v>
      </c>
      <c r="K491" s="280" t="s">
        <v>3567</v>
      </c>
      <c r="L491" s="281"/>
      <c r="M491" s="281"/>
      <c r="N491" s="256"/>
    </row>
    <row r="492" spans="1:14" x14ac:dyDescent="0.2">
      <c r="A492" s="272" t="s">
        <v>4286</v>
      </c>
      <c r="B492" s="272" t="s">
        <v>4287</v>
      </c>
      <c r="C492" s="272"/>
      <c r="D492" s="272" t="s">
        <v>4288</v>
      </c>
      <c r="E492" s="272"/>
      <c r="F492" s="273"/>
      <c r="G492" s="274"/>
      <c r="H492" s="275"/>
      <c r="I492" s="276">
        <f>SUM(I493:I497)</f>
        <v>0</v>
      </c>
      <c r="J492" s="273"/>
      <c r="K492" s="273"/>
      <c r="L492" s="277"/>
      <c r="M492" s="277"/>
      <c r="N492" s="277"/>
    </row>
    <row r="493" spans="1:14" ht="96" x14ac:dyDescent="0.2">
      <c r="A493" s="248" t="s">
        <v>4289</v>
      </c>
      <c r="B493" s="2315" t="s">
        <v>4262</v>
      </c>
      <c r="C493" s="250" t="s">
        <v>16245</v>
      </c>
      <c r="D493" s="250" t="s">
        <v>4263</v>
      </c>
      <c r="E493" s="250"/>
      <c r="F493" s="251" t="s">
        <v>1715</v>
      </c>
      <c r="G493" s="252">
        <v>3000</v>
      </c>
      <c r="H493" s="216"/>
      <c r="I493" s="279">
        <f>ROUND(G493*H493,2)</f>
        <v>0</v>
      </c>
      <c r="J493" s="255" t="s">
        <v>4264</v>
      </c>
      <c r="K493" s="280" t="s">
        <v>521</v>
      </c>
      <c r="L493" s="281" t="s">
        <v>4265</v>
      </c>
      <c r="M493" s="281" t="s">
        <v>16247</v>
      </c>
      <c r="N493" s="256"/>
    </row>
    <row r="494" spans="1:14" ht="38.25" x14ac:dyDescent="0.2">
      <c r="A494" s="248" t="s">
        <v>4290</v>
      </c>
      <c r="B494" s="2315" t="s">
        <v>4271</v>
      </c>
      <c r="C494" s="250"/>
      <c r="D494" s="250" t="s">
        <v>4272</v>
      </c>
      <c r="E494" s="250"/>
      <c r="F494" s="282" t="s">
        <v>385</v>
      </c>
      <c r="G494" s="252">
        <v>6</v>
      </c>
      <c r="H494" s="216"/>
      <c r="I494" s="279">
        <f>ROUND(G494*H494,2)</f>
        <v>0</v>
      </c>
      <c r="J494" s="255" t="s">
        <v>4273</v>
      </c>
      <c r="K494" s="280" t="s">
        <v>3567</v>
      </c>
      <c r="L494" s="281"/>
      <c r="M494" s="281"/>
      <c r="N494" s="256"/>
    </row>
    <row r="495" spans="1:14" ht="38.25" x14ac:dyDescent="0.2">
      <c r="A495" s="248" t="s">
        <v>4291</v>
      </c>
      <c r="B495" s="2315" t="s">
        <v>4275</v>
      </c>
      <c r="C495" s="250"/>
      <c r="D495" s="250" t="s">
        <v>4276</v>
      </c>
      <c r="E495" s="250"/>
      <c r="F495" s="282" t="s">
        <v>385</v>
      </c>
      <c r="G495" s="252">
        <v>976</v>
      </c>
      <c r="H495" s="216"/>
      <c r="I495" s="279">
        <f>ROUND(G495*H495,2)</f>
        <v>0</v>
      </c>
      <c r="J495" s="255" t="s">
        <v>4277</v>
      </c>
      <c r="K495" s="280" t="s">
        <v>3567</v>
      </c>
      <c r="L495" s="281"/>
      <c r="M495" s="281"/>
      <c r="N495" s="256"/>
    </row>
    <row r="496" spans="1:14" ht="24" x14ac:dyDescent="0.2">
      <c r="A496" s="248" t="s">
        <v>4292</v>
      </c>
      <c r="B496" s="2315" t="s">
        <v>4279</v>
      </c>
      <c r="C496" s="250"/>
      <c r="D496" s="250" t="s">
        <v>4280</v>
      </c>
      <c r="E496" s="250"/>
      <c r="F496" s="282" t="s">
        <v>11382</v>
      </c>
      <c r="G496" s="252">
        <v>2</v>
      </c>
      <c r="H496" s="216"/>
      <c r="I496" s="279">
        <f>ROUND(G496*H496,2)</f>
        <v>0</v>
      </c>
      <c r="J496" s="255" t="s">
        <v>4281</v>
      </c>
      <c r="K496" s="280" t="s">
        <v>3567</v>
      </c>
      <c r="L496" s="281"/>
      <c r="M496" s="281"/>
      <c r="N496" s="256"/>
    </row>
    <row r="497" spans="1:14" ht="36" x14ac:dyDescent="0.2">
      <c r="A497" s="248" t="s">
        <v>4293</v>
      </c>
      <c r="B497" s="2315" t="s">
        <v>4283</v>
      </c>
      <c r="C497" s="250"/>
      <c r="D497" s="250" t="s">
        <v>4284</v>
      </c>
      <c r="E497" s="250"/>
      <c r="F497" s="282" t="s">
        <v>11382</v>
      </c>
      <c r="G497" s="252">
        <v>1</v>
      </c>
      <c r="H497" s="216"/>
      <c r="I497" s="279">
        <f>ROUND(G497*H497,2)</f>
        <v>0</v>
      </c>
      <c r="J497" s="255" t="s">
        <v>4285</v>
      </c>
      <c r="K497" s="280" t="s">
        <v>3567</v>
      </c>
      <c r="L497" s="281"/>
      <c r="M497" s="281"/>
      <c r="N497" s="256"/>
    </row>
    <row r="498" spans="1:14" x14ac:dyDescent="0.2">
      <c r="A498" s="272" t="s">
        <v>4294</v>
      </c>
      <c r="B498" s="272" t="s">
        <v>4295</v>
      </c>
      <c r="C498" s="272"/>
      <c r="D498" s="272" t="s">
        <v>4296</v>
      </c>
      <c r="E498" s="272"/>
      <c r="F498" s="273"/>
      <c r="G498" s="274"/>
      <c r="H498" s="275"/>
      <c r="I498" s="276">
        <f>SUM(I499:I503)</f>
        <v>0</v>
      </c>
      <c r="J498" s="273"/>
      <c r="K498" s="273"/>
      <c r="L498" s="277"/>
      <c r="M498" s="277"/>
      <c r="N498" s="277"/>
    </row>
    <row r="499" spans="1:14" ht="96" x14ac:dyDescent="0.2">
      <c r="A499" s="248" t="s">
        <v>4297</v>
      </c>
      <c r="B499" s="2315" t="s">
        <v>4262</v>
      </c>
      <c r="C499" s="250" t="s">
        <v>16245</v>
      </c>
      <c r="D499" s="250" t="s">
        <v>4263</v>
      </c>
      <c r="E499" s="250"/>
      <c r="F499" s="251" t="s">
        <v>1715</v>
      </c>
      <c r="G499" s="252">
        <v>3005</v>
      </c>
      <c r="H499" s="216"/>
      <c r="I499" s="279">
        <f>ROUND(G499*H499,2)</f>
        <v>0</v>
      </c>
      <c r="J499" s="255" t="s">
        <v>4264</v>
      </c>
      <c r="K499" s="280" t="s">
        <v>521</v>
      </c>
      <c r="L499" s="281" t="s">
        <v>4265</v>
      </c>
      <c r="M499" s="281" t="s">
        <v>16247</v>
      </c>
      <c r="N499" s="256"/>
    </row>
    <row r="500" spans="1:14" ht="38.25" x14ac:dyDescent="0.2">
      <c r="A500" s="248" t="s">
        <v>4298</v>
      </c>
      <c r="B500" s="2315" t="s">
        <v>4271</v>
      </c>
      <c r="C500" s="250"/>
      <c r="D500" s="250" t="s">
        <v>4272</v>
      </c>
      <c r="E500" s="250"/>
      <c r="F500" s="282" t="s">
        <v>385</v>
      </c>
      <c r="G500" s="252">
        <v>6</v>
      </c>
      <c r="H500" s="216"/>
      <c r="I500" s="279">
        <f>ROUND(G500*H500,2)</f>
        <v>0</v>
      </c>
      <c r="J500" s="255" t="s">
        <v>4273</v>
      </c>
      <c r="K500" s="280" t="s">
        <v>3567</v>
      </c>
      <c r="L500" s="281"/>
      <c r="M500" s="281"/>
      <c r="N500" s="256"/>
    </row>
    <row r="501" spans="1:14" ht="38.25" x14ac:dyDescent="0.2">
      <c r="A501" s="248" t="s">
        <v>4299</v>
      </c>
      <c r="B501" s="2315" t="s">
        <v>4275</v>
      </c>
      <c r="C501" s="250"/>
      <c r="D501" s="250" t="s">
        <v>4276</v>
      </c>
      <c r="E501" s="250"/>
      <c r="F501" s="282" t="s">
        <v>385</v>
      </c>
      <c r="G501" s="252">
        <v>977</v>
      </c>
      <c r="H501" s="216"/>
      <c r="I501" s="279">
        <f>ROUND(G501*H501,2)</f>
        <v>0</v>
      </c>
      <c r="J501" s="255" t="s">
        <v>4277</v>
      </c>
      <c r="K501" s="280" t="s">
        <v>3567</v>
      </c>
      <c r="L501" s="281"/>
      <c r="M501" s="281"/>
      <c r="N501" s="256"/>
    </row>
    <row r="502" spans="1:14" ht="24" x14ac:dyDescent="0.2">
      <c r="A502" s="248" t="s">
        <v>4300</v>
      </c>
      <c r="B502" s="2315" t="s">
        <v>4279</v>
      </c>
      <c r="C502" s="250"/>
      <c r="D502" s="250" t="s">
        <v>4280</v>
      </c>
      <c r="E502" s="250"/>
      <c r="F502" s="282" t="s">
        <v>11382</v>
      </c>
      <c r="G502" s="252">
        <v>2</v>
      </c>
      <c r="H502" s="216"/>
      <c r="I502" s="279">
        <f>ROUND(G502*H502,2)</f>
        <v>0</v>
      </c>
      <c r="J502" s="255" t="s">
        <v>4281</v>
      </c>
      <c r="K502" s="280" t="s">
        <v>3567</v>
      </c>
      <c r="L502" s="281"/>
      <c r="M502" s="281"/>
      <c r="N502" s="256"/>
    </row>
    <row r="503" spans="1:14" ht="36" x14ac:dyDescent="0.2">
      <c r="A503" s="248" t="s">
        <v>4301</v>
      </c>
      <c r="B503" s="2315" t="s">
        <v>4283</v>
      </c>
      <c r="C503" s="250"/>
      <c r="D503" s="250" t="s">
        <v>4284</v>
      </c>
      <c r="E503" s="250"/>
      <c r="F503" s="282" t="s">
        <v>11382</v>
      </c>
      <c r="G503" s="252">
        <v>1</v>
      </c>
      <c r="H503" s="216"/>
      <c r="I503" s="279">
        <f>ROUND(G503*H503,2)</f>
        <v>0</v>
      </c>
      <c r="J503" s="255" t="s">
        <v>4285</v>
      </c>
      <c r="K503" s="280" t="s">
        <v>3567</v>
      </c>
      <c r="L503" s="281"/>
      <c r="M503" s="281"/>
      <c r="N503" s="256"/>
    </row>
    <row r="504" spans="1:14" x14ac:dyDescent="0.2">
      <c r="A504" s="272" t="s">
        <v>4302</v>
      </c>
      <c r="B504" s="272" t="s">
        <v>4303</v>
      </c>
      <c r="C504" s="272"/>
      <c r="D504" s="272" t="s">
        <v>4304</v>
      </c>
      <c r="E504" s="272"/>
      <c r="F504" s="273"/>
      <c r="G504" s="274"/>
      <c r="H504" s="275"/>
      <c r="I504" s="276">
        <f>SUM(I505:I509)</f>
        <v>0</v>
      </c>
      <c r="J504" s="273"/>
      <c r="K504" s="273"/>
      <c r="L504" s="277"/>
      <c r="M504" s="277"/>
      <c r="N504" s="277"/>
    </row>
    <row r="505" spans="1:14" ht="96" x14ac:dyDescent="0.2">
      <c r="A505" s="248" t="s">
        <v>4305</v>
      </c>
      <c r="B505" s="2315" t="s">
        <v>4262</v>
      </c>
      <c r="C505" s="250" t="s">
        <v>16245</v>
      </c>
      <c r="D505" s="250" t="s">
        <v>4263</v>
      </c>
      <c r="E505" s="250"/>
      <c r="F505" s="251" t="s">
        <v>1715</v>
      </c>
      <c r="G505" s="252">
        <v>3005</v>
      </c>
      <c r="H505" s="216"/>
      <c r="I505" s="279">
        <f>ROUND(G505*H505,2)</f>
        <v>0</v>
      </c>
      <c r="J505" s="255" t="s">
        <v>4264</v>
      </c>
      <c r="K505" s="280" t="s">
        <v>521</v>
      </c>
      <c r="L505" s="281" t="s">
        <v>4265</v>
      </c>
      <c r="M505" s="281" t="s">
        <v>16247</v>
      </c>
      <c r="N505" s="256"/>
    </row>
    <row r="506" spans="1:14" ht="38.25" x14ac:dyDescent="0.2">
      <c r="A506" s="248" t="s">
        <v>4306</v>
      </c>
      <c r="B506" s="2315" t="s">
        <v>4271</v>
      </c>
      <c r="C506" s="250"/>
      <c r="D506" s="250" t="s">
        <v>4272</v>
      </c>
      <c r="E506" s="250"/>
      <c r="F506" s="282" t="s">
        <v>385</v>
      </c>
      <c r="G506" s="252">
        <v>6</v>
      </c>
      <c r="H506" s="216"/>
      <c r="I506" s="279">
        <f>ROUND(G506*H506,2)</f>
        <v>0</v>
      </c>
      <c r="J506" s="255" t="s">
        <v>4273</v>
      </c>
      <c r="K506" s="280" t="s">
        <v>3567</v>
      </c>
      <c r="L506" s="281"/>
      <c r="M506" s="281"/>
      <c r="N506" s="256"/>
    </row>
    <row r="507" spans="1:14" ht="38.25" x14ac:dyDescent="0.2">
      <c r="A507" s="248" t="s">
        <v>4307</v>
      </c>
      <c r="B507" s="2315" t="s">
        <v>4275</v>
      </c>
      <c r="C507" s="250"/>
      <c r="D507" s="250" t="s">
        <v>4276</v>
      </c>
      <c r="E507" s="250"/>
      <c r="F507" s="282" t="s">
        <v>385</v>
      </c>
      <c r="G507" s="252">
        <v>977</v>
      </c>
      <c r="H507" s="216"/>
      <c r="I507" s="279">
        <f>ROUND(G507*H507,2)</f>
        <v>0</v>
      </c>
      <c r="J507" s="255" t="s">
        <v>4277</v>
      </c>
      <c r="K507" s="280" t="s">
        <v>3567</v>
      </c>
      <c r="L507" s="281"/>
      <c r="M507" s="281"/>
      <c r="N507" s="256"/>
    </row>
    <row r="508" spans="1:14" ht="24" x14ac:dyDescent="0.2">
      <c r="A508" s="248" t="s">
        <v>4308</v>
      </c>
      <c r="B508" s="2315" t="s">
        <v>4279</v>
      </c>
      <c r="C508" s="250"/>
      <c r="D508" s="250" t="s">
        <v>4280</v>
      </c>
      <c r="E508" s="250"/>
      <c r="F508" s="282" t="s">
        <v>11382</v>
      </c>
      <c r="G508" s="252">
        <v>2</v>
      </c>
      <c r="H508" s="216"/>
      <c r="I508" s="279">
        <f>ROUND(G508*H508,2)</f>
        <v>0</v>
      </c>
      <c r="J508" s="255" t="s">
        <v>4281</v>
      </c>
      <c r="K508" s="280" t="s">
        <v>3567</v>
      </c>
      <c r="L508" s="281"/>
      <c r="M508" s="281"/>
      <c r="N508" s="256"/>
    </row>
    <row r="509" spans="1:14" ht="36" x14ac:dyDescent="0.2">
      <c r="A509" s="248" t="s">
        <v>4309</v>
      </c>
      <c r="B509" s="2315" t="s">
        <v>4283</v>
      </c>
      <c r="C509" s="250"/>
      <c r="D509" s="250" t="s">
        <v>4284</v>
      </c>
      <c r="E509" s="250"/>
      <c r="F509" s="282" t="s">
        <v>11382</v>
      </c>
      <c r="G509" s="252">
        <v>1</v>
      </c>
      <c r="H509" s="216"/>
      <c r="I509" s="279">
        <f>ROUND(G509*H509,2)</f>
        <v>0</v>
      </c>
      <c r="J509" s="255" t="s">
        <v>4285</v>
      </c>
      <c r="K509" s="280" t="s">
        <v>3567</v>
      </c>
      <c r="L509" s="281"/>
      <c r="M509" s="281"/>
      <c r="N509" s="256"/>
    </row>
    <row r="510" spans="1:14" x14ac:dyDescent="0.2">
      <c r="A510" s="272" t="s">
        <v>4310</v>
      </c>
      <c r="B510" s="272" t="s">
        <v>4311</v>
      </c>
      <c r="C510" s="272"/>
      <c r="D510" s="272" t="s">
        <v>4312</v>
      </c>
      <c r="E510" s="272"/>
      <c r="F510" s="273"/>
      <c r="G510" s="274"/>
      <c r="H510" s="275"/>
      <c r="I510" s="276">
        <f>SUM(I511:I515)</f>
        <v>0</v>
      </c>
      <c r="J510" s="273"/>
      <c r="K510" s="273"/>
      <c r="L510" s="277"/>
      <c r="M510" s="277"/>
      <c r="N510" s="277"/>
    </row>
    <row r="511" spans="1:14" ht="96" x14ac:dyDescent="0.2">
      <c r="A511" s="248" t="s">
        <v>4313</v>
      </c>
      <c r="B511" s="2315" t="s">
        <v>4262</v>
      </c>
      <c r="C511" s="250" t="s">
        <v>16245</v>
      </c>
      <c r="D511" s="250" t="s">
        <v>4263</v>
      </c>
      <c r="E511" s="250"/>
      <c r="F511" s="251" t="s">
        <v>1715</v>
      </c>
      <c r="G511" s="252">
        <v>3005</v>
      </c>
      <c r="H511" s="216"/>
      <c r="I511" s="279">
        <f>ROUND(G511*H511,2)</f>
        <v>0</v>
      </c>
      <c r="J511" s="255" t="s">
        <v>4264</v>
      </c>
      <c r="K511" s="280" t="s">
        <v>521</v>
      </c>
      <c r="L511" s="281" t="s">
        <v>4265</v>
      </c>
      <c r="M511" s="281" t="s">
        <v>16247</v>
      </c>
      <c r="N511" s="256"/>
    </row>
    <row r="512" spans="1:14" ht="38.25" x14ac:dyDescent="0.2">
      <c r="A512" s="248" t="s">
        <v>4314</v>
      </c>
      <c r="B512" s="2315" t="s">
        <v>4271</v>
      </c>
      <c r="C512" s="250"/>
      <c r="D512" s="250" t="s">
        <v>4272</v>
      </c>
      <c r="E512" s="250"/>
      <c r="F512" s="282" t="s">
        <v>385</v>
      </c>
      <c r="G512" s="252">
        <v>6</v>
      </c>
      <c r="H512" s="216"/>
      <c r="I512" s="279">
        <f>ROUND(G512*H512,2)</f>
        <v>0</v>
      </c>
      <c r="J512" s="255" t="s">
        <v>4273</v>
      </c>
      <c r="K512" s="280" t="s">
        <v>3567</v>
      </c>
      <c r="L512" s="281"/>
      <c r="M512" s="281"/>
      <c r="N512" s="256"/>
    </row>
    <row r="513" spans="1:14" ht="38.25" x14ac:dyDescent="0.2">
      <c r="A513" s="248" t="s">
        <v>4315</v>
      </c>
      <c r="B513" s="2315" t="s">
        <v>4275</v>
      </c>
      <c r="C513" s="250"/>
      <c r="D513" s="250" t="s">
        <v>4276</v>
      </c>
      <c r="E513" s="250"/>
      <c r="F513" s="282" t="s">
        <v>385</v>
      </c>
      <c r="G513" s="252">
        <v>977</v>
      </c>
      <c r="H513" s="216"/>
      <c r="I513" s="279">
        <f>ROUND(G513*H513,2)</f>
        <v>0</v>
      </c>
      <c r="J513" s="255" t="s">
        <v>4277</v>
      </c>
      <c r="K513" s="280" t="s">
        <v>3567</v>
      </c>
      <c r="L513" s="281"/>
      <c r="M513" s="281"/>
      <c r="N513" s="256"/>
    </row>
    <row r="514" spans="1:14" ht="24" x14ac:dyDescent="0.2">
      <c r="A514" s="248" t="s">
        <v>4316</v>
      </c>
      <c r="B514" s="2315" t="s">
        <v>4279</v>
      </c>
      <c r="C514" s="250"/>
      <c r="D514" s="250" t="s">
        <v>4280</v>
      </c>
      <c r="E514" s="250"/>
      <c r="F514" s="282" t="s">
        <v>11382</v>
      </c>
      <c r="G514" s="252">
        <v>2</v>
      </c>
      <c r="H514" s="216"/>
      <c r="I514" s="279">
        <f>ROUND(G514*H514,2)</f>
        <v>0</v>
      </c>
      <c r="J514" s="255" t="s">
        <v>4281</v>
      </c>
      <c r="K514" s="280" t="s">
        <v>3567</v>
      </c>
      <c r="L514" s="281"/>
      <c r="M514" s="281"/>
      <c r="N514" s="256"/>
    </row>
    <row r="515" spans="1:14" ht="36" x14ac:dyDescent="0.2">
      <c r="A515" s="248" t="s">
        <v>4317</v>
      </c>
      <c r="B515" s="2315" t="s">
        <v>4283</v>
      </c>
      <c r="C515" s="250"/>
      <c r="D515" s="250" t="s">
        <v>4284</v>
      </c>
      <c r="E515" s="250"/>
      <c r="F515" s="282" t="s">
        <v>11382</v>
      </c>
      <c r="G515" s="252">
        <v>1</v>
      </c>
      <c r="H515" s="216"/>
      <c r="I515" s="279">
        <f>ROUND(G515*H515,2)</f>
        <v>0</v>
      </c>
      <c r="J515" s="255" t="s">
        <v>4285</v>
      </c>
      <c r="K515" s="280" t="s">
        <v>3567</v>
      </c>
      <c r="L515" s="281"/>
      <c r="M515" s="281"/>
      <c r="N515" s="256"/>
    </row>
    <row r="516" spans="1:14" x14ac:dyDescent="0.2">
      <c r="A516" s="272" t="s">
        <v>4318</v>
      </c>
      <c r="B516" s="272" t="s">
        <v>4319</v>
      </c>
      <c r="C516" s="272"/>
      <c r="D516" s="272" t="s">
        <v>4320</v>
      </c>
      <c r="E516" s="272"/>
      <c r="F516" s="273"/>
      <c r="G516" s="274"/>
      <c r="H516" s="275"/>
      <c r="I516" s="276">
        <f>SUM(I517:I521)</f>
        <v>0</v>
      </c>
      <c r="J516" s="273"/>
      <c r="K516" s="273"/>
      <c r="L516" s="277"/>
      <c r="M516" s="277"/>
      <c r="N516" s="277"/>
    </row>
    <row r="517" spans="1:14" ht="96" x14ac:dyDescent="0.2">
      <c r="A517" s="248" t="s">
        <v>4321</v>
      </c>
      <c r="B517" s="2315" t="s">
        <v>4262</v>
      </c>
      <c r="C517" s="250" t="s">
        <v>16245</v>
      </c>
      <c r="D517" s="250" t="s">
        <v>4263</v>
      </c>
      <c r="E517" s="250"/>
      <c r="F517" s="251" t="s">
        <v>1715</v>
      </c>
      <c r="G517" s="252">
        <v>3045</v>
      </c>
      <c r="H517" s="216"/>
      <c r="I517" s="279">
        <f>ROUND(G517*H517,2)</f>
        <v>0</v>
      </c>
      <c r="J517" s="255" t="s">
        <v>4264</v>
      </c>
      <c r="K517" s="280" t="s">
        <v>521</v>
      </c>
      <c r="L517" s="281" t="s">
        <v>4265</v>
      </c>
      <c r="M517" s="281" t="s">
        <v>16247</v>
      </c>
      <c r="N517" s="256"/>
    </row>
    <row r="518" spans="1:14" ht="38.25" x14ac:dyDescent="0.2">
      <c r="A518" s="248" t="s">
        <v>4322</v>
      </c>
      <c r="B518" s="2315" t="s">
        <v>4271</v>
      </c>
      <c r="C518" s="250"/>
      <c r="D518" s="250" t="s">
        <v>4272</v>
      </c>
      <c r="E518" s="250"/>
      <c r="F518" s="282" t="s">
        <v>385</v>
      </c>
      <c r="G518" s="252">
        <v>6</v>
      </c>
      <c r="H518" s="216"/>
      <c r="I518" s="279">
        <f>ROUND(G518*H518,2)</f>
        <v>0</v>
      </c>
      <c r="J518" s="255" t="s">
        <v>4273</v>
      </c>
      <c r="K518" s="280" t="s">
        <v>3567</v>
      </c>
      <c r="L518" s="281"/>
      <c r="M518" s="281"/>
      <c r="N518" s="256"/>
    </row>
    <row r="519" spans="1:14" ht="38.25" x14ac:dyDescent="0.2">
      <c r="A519" s="248" t="s">
        <v>4323</v>
      </c>
      <c r="B519" s="2315" t="s">
        <v>4275</v>
      </c>
      <c r="C519" s="250"/>
      <c r="D519" s="250" t="s">
        <v>4276</v>
      </c>
      <c r="E519" s="250"/>
      <c r="F519" s="282" t="s">
        <v>385</v>
      </c>
      <c r="G519" s="252">
        <v>990</v>
      </c>
      <c r="H519" s="216"/>
      <c r="I519" s="279">
        <f>ROUND(G519*H519,2)</f>
        <v>0</v>
      </c>
      <c r="J519" s="255" t="s">
        <v>4277</v>
      </c>
      <c r="K519" s="280" t="s">
        <v>3567</v>
      </c>
      <c r="L519" s="281"/>
      <c r="M519" s="281"/>
      <c r="N519" s="256"/>
    </row>
    <row r="520" spans="1:14" ht="24" x14ac:dyDescent="0.2">
      <c r="A520" s="248" t="s">
        <v>4324</v>
      </c>
      <c r="B520" s="2315" t="s">
        <v>4279</v>
      </c>
      <c r="C520" s="250"/>
      <c r="D520" s="250" t="s">
        <v>4280</v>
      </c>
      <c r="E520" s="250"/>
      <c r="F520" s="282" t="s">
        <v>11382</v>
      </c>
      <c r="G520" s="252">
        <v>2</v>
      </c>
      <c r="H520" s="216"/>
      <c r="I520" s="279">
        <f>ROUND(G520*H520,2)</f>
        <v>0</v>
      </c>
      <c r="J520" s="255" t="s">
        <v>4281</v>
      </c>
      <c r="K520" s="280" t="s">
        <v>3567</v>
      </c>
      <c r="L520" s="281"/>
      <c r="M520" s="281"/>
      <c r="N520" s="256"/>
    </row>
    <row r="521" spans="1:14" ht="36" x14ac:dyDescent="0.2">
      <c r="A521" s="248" t="s">
        <v>4325</v>
      </c>
      <c r="B521" s="2315" t="s">
        <v>4283</v>
      </c>
      <c r="C521" s="250"/>
      <c r="D521" s="250" t="s">
        <v>4284</v>
      </c>
      <c r="E521" s="250"/>
      <c r="F521" s="282" t="s">
        <v>11382</v>
      </c>
      <c r="G521" s="252">
        <v>1</v>
      </c>
      <c r="H521" s="216"/>
      <c r="I521" s="279">
        <f>ROUND(G521*H521,2)</f>
        <v>0</v>
      </c>
      <c r="J521" s="255" t="s">
        <v>4285</v>
      </c>
      <c r="K521" s="280" t="s">
        <v>3567</v>
      </c>
      <c r="L521" s="281"/>
      <c r="M521" s="281"/>
      <c r="N521" s="256"/>
    </row>
    <row r="522" spans="1:14" x14ac:dyDescent="0.2">
      <c r="A522" s="272" t="s">
        <v>4326</v>
      </c>
      <c r="B522" s="272" t="s">
        <v>4327</v>
      </c>
      <c r="C522" s="272"/>
      <c r="D522" s="272" t="s">
        <v>4328</v>
      </c>
      <c r="E522" s="272"/>
      <c r="F522" s="273"/>
      <c r="G522" s="274"/>
      <c r="H522" s="275"/>
      <c r="I522" s="276">
        <f>SUM(I523:I528)</f>
        <v>0</v>
      </c>
      <c r="J522" s="273"/>
      <c r="K522" s="273"/>
      <c r="L522" s="277"/>
      <c r="M522" s="277"/>
      <c r="N522" s="277"/>
    </row>
    <row r="523" spans="1:14" ht="96" x14ac:dyDescent="0.2">
      <c r="A523" s="248" t="s">
        <v>4329</v>
      </c>
      <c r="B523" s="2315" t="s">
        <v>4262</v>
      </c>
      <c r="C523" s="250" t="s">
        <v>16245</v>
      </c>
      <c r="D523" s="250" t="s">
        <v>4263</v>
      </c>
      <c r="E523" s="250"/>
      <c r="F523" s="251" t="s">
        <v>1715</v>
      </c>
      <c r="G523" s="252">
        <v>3705</v>
      </c>
      <c r="H523" s="216"/>
      <c r="I523" s="279">
        <f t="shared" ref="I523:I528" si="16">ROUND(G523*H523,2)</f>
        <v>0</v>
      </c>
      <c r="J523" s="255" t="s">
        <v>4264</v>
      </c>
      <c r="K523" s="280" t="s">
        <v>521</v>
      </c>
      <c r="L523" s="281" t="s">
        <v>4265</v>
      </c>
      <c r="M523" s="281" t="s">
        <v>16248</v>
      </c>
      <c r="N523" s="256"/>
    </row>
    <row r="524" spans="1:14" ht="26.25" x14ac:dyDescent="0.2">
      <c r="A524" s="248" t="s">
        <v>4330</v>
      </c>
      <c r="B524" s="2315" t="s">
        <v>4267</v>
      </c>
      <c r="C524" s="250"/>
      <c r="D524" s="250" t="s">
        <v>4268</v>
      </c>
      <c r="E524" s="250"/>
      <c r="F524" s="251" t="s">
        <v>1715</v>
      </c>
      <c r="G524" s="252">
        <v>80</v>
      </c>
      <c r="H524" s="216"/>
      <c r="I524" s="279">
        <f t="shared" si="16"/>
        <v>0</v>
      </c>
      <c r="J524" s="255" t="s">
        <v>4269</v>
      </c>
      <c r="K524" s="280" t="s">
        <v>3567</v>
      </c>
      <c r="L524" s="281"/>
      <c r="M524" s="281"/>
      <c r="N524" s="256"/>
    </row>
    <row r="525" spans="1:14" ht="38.25" x14ac:dyDescent="0.2">
      <c r="A525" s="248" t="s">
        <v>4331</v>
      </c>
      <c r="B525" s="2315" t="s">
        <v>4271</v>
      </c>
      <c r="C525" s="250"/>
      <c r="D525" s="250" t="s">
        <v>4272</v>
      </c>
      <c r="E525" s="250"/>
      <c r="F525" s="282" t="s">
        <v>385</v>
      </c>
      <c r="G525" s="252">
        <v>6</v>
      </c>
      <c r="H525" s="216"/>
      <c r="I525" s="279">
        <f t="shared" si="16"/>
        <v>0</v>
      </c>
      <c r="J525" s="255" t="s">
        <v>4273</v>
      </c>
      <c r="K525" s="280" t="s">
        <v>3567</v>
      </c>
      <c r="L525" s="281"/>
      <c r="M525" s="281"/>
      <c r="N525" s="256"/>
    </row>
    <row r="526" spans="1:14" ht="38.25" x14ac:dyDescent="0.2">
      <c r="A526" s="248" t="s">
        <v>4332</v>
      </c>
      <c r="B526" s="2315" t="s">
        <v>4275</v>
      </c>
      <c r="C526" s="250"/>
      <c r="D526" s="250" t="s">
        <v>4276</v>
      </c>
      <c r="E526" s="250"/>
      <c r="F526" s="282" t="s">
        <v>385</v>
      </c>
      <c r="G526" s="252">
        <v>1230</v>
      </c>
      <c r="H526" s="216"/>
      <c r="I526" s="279">
        <f t="shared" si="16"/>
        <v>0</v>
      </c>
      <c r="J526" s="255" t="s">
        <v>4277</v>
      </c>
      <c r="K526" s="280" t="s">
        <v>3567</v>
      </c>
      <c r="L526" s="281"/>
      <c r="M526" s="281"/>
      <c r="N526" s="256"/>
    </row>
    <row r="527" spans="1:14" ht="24" x14ac:dyDescent="0.2">
      <c r="A527" s="248" t="s">
        <v>4333</v>
      </c>
      <c r="B527" s="2315" t="s">
        <v>4279</v>
      </c>
      <c r="C527" s="250"/>
      <c r="D527" s="250" t="s">
        <v>4280</v>
      </c>
      <c r="E527" s="250"/>
      <c r="F527" s="282" t="s">
        <v>11382</v>
      </c>
      <c r="G527" s="252">
        <v>2</v>
      </c>
      <c r="H527" s="216"/>
      <c r="I527" s="279">
        <f t="shared" si="16"/>
        <v>0</v>
      </c>
      <c r="J527" s="255" t="s">
        <v>4281</v>
      </c>
      <c r="K527" s="280" t="s">
        <v>3567</v>
      </c>
      <c r="L527" s="281"/>
      <c r="M527" s="281"/>
      <c r="N527" s="256"/>
    </row>
    <row r="528" spans="1:14" ht="36" x14ac:dyDescent="0.2">
      <c r="A528" s="248" t="s">
        <v>4334</v>
      </c>
      <c r="B528" s="2315" t="s">
        <v>4283</v>
      </c>
      <c r="C528" s="250"/>
      <c r="D528" s="250" t="s">
        <v>4284</v>
      </c>
      <c r="E528" s="250"/>
      <c r="F528" s="282" t="s">
        <v>11382</v>
      </c>
      <c r="G528" s="252">
        <v>1</v>
      </c>
      <c r="H528" s="216"/>
      <c r="I528" s="279">
        <f t="shared" si="16"/>
        <v>0</v>
      </c>
      <c r="J528" s="255" t="s">
        <v>4285</v>
      </c>
      <c r="K528" s="280" t="s">
        <v>3567</v>
      </c>
      <c r="L528" s="281"/>
      <c r="M528" s="281"/>
      <c r="N528" s="256"/>
    </row>
    <row r="529" spans="1:14" x14ac:dyDescent="0.2">
      <c r="A529" s="266" t="s">
        <v>4335</v>
      </c>
      <c r="B529" s="266" t="s">
        <v>4336</v>
      </c>
      <c r="C529" s="266"/>
      <c r="D529" s="266" t="s">
        <v>4337</v>
      </c>
      <c r="E529" s="266"/>
      <c r="F529" s="267"/>
      <c r="G529" s="268"/>
      <c r="H529" s="269"/>
      <c r="I529" s="270">
        <f>I530+I537+I543+I549+I555+I561+I567+I573</f>
        <v>0</v>
      </c>
      <c r="J529" s="267"/>
      <c r="K529" s="267"/>
      <c r="L529" s="271"/>
      <c r="M529" s="271"/>
      <c r="N529" s="271"/>
    </row>
    <row r="530" spans="1:14" x14ac:dyDescent="0.2">
      <c r="A530" s="272" t="s">
        <v>4338</v>
      </c>
      <c r="B530" s="272" t="s">
        <v>4339</v>
      </c>
      <c r="C530" s="272"/>
      <c r="D530" s="272" t="s">
        <v>4340</v>
      </c>
      <c r="E530" s="272"/>
      <c r="F530" s="273"/>
      <c r="G530" s="274"/>
      <c r="H530" s="275"/>
      <c r="I530" s="276">
        <f>SUM(I531:I536)</f>
        <v>0</v>
      </c>
      <c r="J530" s="273"/>
      <c r="K530" s="273"/>
      <c r="L530" s="277"/>
      <c r="M530" s="277"/>
      <c r="N530" s="277"/>
    </row>
    <row r="531" spans="1:14" ht="96" x14ac:dyDescent="0.2">
      <c r="A531" s="248" t="s">
        <v>4341</v>
      </c>
      <c r="B531" s="2315" t="s">
        <v>4262</v>
      </c>
      <c r="C531" s="250" t="s">
        <v>16245</v>
      </c>
      <c r="D531" s="250" t="s">
        <v>4263</v>
      </c>
      <c r="E531" s="250"/>
      <c r="F531" s="251" t="s">
        <v>1715</v>
      </c>
      <c r="G531" s="252">
        <v>1540</v>
      </c>
      <c r="H531" s="216"/>
      <c r="I531" s="279">
        <f t="shared" ref="I531:I536" si="17">ROUND(G531*H531,2)</f>
        <v>0</v>
      </c>
      <c r="J531" s="255" t="s">
        <v>4264</v>
      </c>
      <c r="K531" s="280" t="s">
        <v>521</v>
      </c>
      <c r="L531" s="281" t="s">
        <v>4265</v>
      </c>
      <c r="M531" s="281" t="s">
        <v>16249</v>
      </c>
      <c r="N531" s="256"/>
    </row>
    <row r="532" spans="1:14" ht="26.25" x14ac:dyDescent="0.2">
      <c r="A532" s="248" t="s">
        <v>4342</v>
      </c>
      <c r="B532" s="2315" t="s">
        <v>4267</v>
      </c>
      <c r="C532" s="250"/>
      <c r="D532" s="250" t="s">
        <v>4268</v>
      </c>
      <c r="E532" s="250"/>
      <c r="F532" s="251" t="s">
        <v>1715</v>
      </c>
      <c r="G532" s="252">
        <v>95</v>
      </c>
      <c r="H532" s="216"/>
      <c r="I532" s="279">
        <f t="shared" si="17"/>
        <v>0</v>
      </c>
      <c r="J532" s="255" t="s">
        <v>4269</v>
      </c>
      <c r="K532" s="280" t="s">
        <v>3567</v>
      </c>
      <c r="L532" s="281"/>
      <c r="M532" s="281"/>
      <c r="N532" s="256"/>
    </row>
    <row r="533" spans="1:14" ht="38.25" x14ac:dyDescent="0.2">
      <c r="A533" s="248" t="s">
        <v>4343</v>
      </c>
      <c r="B533" s="2315" t="s">
        <v>4271</v>
      </c>
      <c r="C533" s="250"/>
      <c r="D533" s="250" t="s">
        <v>4272</v>
      </c>
      <c r="E533" s="250"/>
      <c r="F533" s="282" t="s">
        <v>385</v>
      </c>
      <c r="G533" s="252">
        <v>6</v>
      </c>
      <c r="H533" s="216"/>
      <c r="I533" s="279">
        <f t="shared" si="17"/>
        <v>0</v>
      </c>
      <c r="J533" s="255" t="s">
        <v>4273</v>
      </c>
      <c r="K533" s="280" t="s">
        <v>3567</v>
      </c>
      <c r="L533" s="281"/>
      <c r="M533" s="281"/>
      <c r="N533" s="256"/>
    </row>
    <row r="534" spans="1:14" ht="38.25" x14ac:dyDescent="0.2">
      <c r="A534" s="248" t="s">
        <v>4344</v>
      </c>
      <c r="B534" s="2315" t="s">
        <v>4275</v>
      </c>
      <c r="C534" s="250"/>
      <c r="D534" s="250" t="s">
        <v>4276</v>
      </c>
      <c r="E534" s="250"/>
      <c r="F534" s="282" t="s">
        <v>385</v>
      </c>
      <c r="G534" s="252">
        <v>530</v>
      </c>
      <c r="H534" s="216"/>
      <c r="I534" s="279">
        <f t="shared" si="17"/>
        <v>0</v>
      </c>
      <c r="J534" s="255" t="s">
        <v>4277</v>
      </c>
      <c r="K534" s="280" t="s">
        <v>3567</v>
      </c>
      <c r="L534" s="281"/>
      <c r="M534" s="281"/>
      <c r="N534" s="256"/>
    </row>
    <row r="535" spans="1:14" ht="24" x14ac:dyDescent="0.2">
      <c r="A535" s="248" t="s">
        <v>4345</v>
      </c>
      <c r="B535" s="2315" t="s">
        <v>4279</v>
      </c>
      <c r="C535" s="250"/>
      <c r="D535" s="250" t="s">
        <v>4280</v>
      </c>
      <c r="E535" s="250"/>
      <c r="F535" s="282" t="s">
        <v>11382</v>
      </c>
      <c r="G535" s="252">
        <v>2</v>
      </c>
      <c r="H535" s="216"/>
      <c r="I535" s="279">
        <f t="shared" si="17"/>
        <v>0</v>
      </c>
      <c r="J535" s="255" t="s">
        <v>4281</v>
      </c>
      <c r="K535" s="280" t="s">
        <v>3567</v>
      </c>
      <c r="L535" s="281"/>
      <c r="M535" s="281"/>
      <c r="N535" s="256"/>
    </row>
    <row r="536" spans="1:14" ht="36" x14ac:dyDescent="0.2">
      <c r="A536" s="248" t="s">
        <v>4346</v>
      </c>
      <c r="B536" s="2315" t="s">
        <v>4283</v>
      </c>
      <c r="C536" s="250"/>
      <c r="D536" s="250" t="s">
        <v>4284</v>
      </c>
      <c r="E536" s="250"/>
      <c r="F536" s="282" t="s">
        <v>11382</v>
      </c>
      <c r="G536" s="252">
        <v>1</v>
      </c>
      <c r="H536" s="216"/>
      <c r="I536" s="279">
        <f t="shared" si="17"/>
        <v>0</v>
      </c>
      <c r="J536" s="255" t="s">
        <v>4285</v>
      </c>
      <c r="K536" s="280" t="s">
        <v>3567</v>
      </c>
      <c r="L536" s="281"/>
      <c r="M536" s="281"/>
      <c r="N536" s="256"/>
    </row>
    <row r="537" spans="1:14" x14ac:dyDescent="0.2">
      <c r="A537" s="272" t="s">
        <v>4347</v>
      </c>
      <c r="B537" s="272" t="s">
        <v>4348</v>
      </c>
      <c r="C537" s="272"/>
      <c r="D537" s="272" t="s">
        <v>4349</v>
      </c>
      <c r="E537" s="272"/>
      <c r="F537" s="273"/>
      <c r="G537" s="274"/>
      <c r="H537" s="275"/>
      <c r="I537" s="276">
        <f>SUM(I538:I542)</f>
        <v>0</v>
      </c>
      <c r="J537" s="273"/>
      <c r="K537" s="273"/>
      <c r="L537" s="277"/>
      <c r="M537" s="277"/>
      <c r="N537" s="277"/>
    </row>
    <row r="538" spans="1:14" ht="96" x14ac:dyDescent="0.2">
      <c r="A538" s="248" t="s">
        <v>4350</v>
      </c>
      <c r="B538" s="2315" t="s">
        <v>4262</v>
      </c>
      <c r="C538" s="250" t="s">
        <v>16245</v>
      </c>
      <c r="D538" s="250" t="s">
        <v>4263</v>
      </c>
      <c r="E538" s="250"/>
      <c r="F538" s="251" t="s">
        <v>1715</v>
      </c>
      <c r="G538" s="252">
        <v>3005</v>
      </c>
      <c r="H538" s="216"/>
      <c r="I538" s="279">
        <f>ROUND(G538*H538,2)</f>
        <v>0</v>
      </c>
      <c r="J538" s="255" t="s">
        <v>4264</v>
      </c>
      <c r="K538" s="280" t="s">
        <v>521</v>
      </c>
      <c r="L538" s="281" t="s">
        <v>4265</v>
      </c>
      <c r="M538" s="281" t="s">
        <v>16247</v>
      </c>
      <c r="N538" s="256"/>
    </row>
    <row r="539" spans="1:14" ht="38.25" x14ac:dyDescent="0.2">
      <c r="A539" s="248" t="s">
        <v>4351</v>
      </c>
      <c r="B539" s="2315" t="s">
        <v>4271</v>
      </c>
      <c r="C539" s="250"/>
      <c r="D539" s="250" t="s">
        <v>4272</v>
      </c>
      <c r="E539" s="250"/>
      <c r="F539" s="282" t="s">
        <v>385</v>
      </c>
      <c r="G539" s="252">
        <v>6</v>
      </c>
      <c r="H539" s="216"/>
      <c r="I539" s="279">
        <f>ROUND(G539*H539,2)</f>
        <v>0</v>
      </c>
      <c r="J539" s="255" t="s">
        <v>4273</v>
      </c>
      <c r="K539" s="280" t="s">
        <v>3567</v>
      </c>
      <c r="L539" s="281"/>
      <c r="M539" s="281"/>
      <c r="N539" s="256"/>
    </row>
    <row r="540" spans="1:14" ht="38.25" x14ac:dyDescent="0.2">
      <c r="A540" s="248" t="s">
        <v>4352</v>
      </c>
      <c r="B540" s="2315" t="s">
        <v>4353</v>
      </c>
      <c r="C540" s="250"/>
      <c r="D540" s="250" t="s">
        <v>4276</v>
      </c>
      <c r="E540" s="250"/>
      <c r="F540" s="282" t="s">
        <v>385</v>
      </c>
      <c r="G540" s="252">
        <v>977</v>
      </c>
      <c r="H540" s="216"/>
      <c r="I540" s="279">
        <f>ROUND(G540*H540,2)</f>
        <v>0</v>
      </c>
      <c r="J540" s="255" t="s">
        <v>4277</v>
      </c>
      <c r="K540" s="280" t="s">
        <v>3567</v>
      </c>
      <c r="L540" s="281"/>
      <c r="M540" s="281"/>
      <c r="N540" s="256"/>
    </row>
    <row r="541" spans="1:14" ht="24" x14ac:dyDescent="0.2">
      <c r="A541" s="248" t="s">
        <v>4354</v>
      </c>
      <c r="B541" s="2315" t="s">
        <v>4279</v>
      </c>
      <c r="C541" s="250"/>
      <c r="D541" s="250" t="s">
        <v>4280</v>
      </c>
      <c r="E541" s="250"/>
      <c r="F541" s="282" t="s">
        <v>11382</v>
      </c>
      <c r="G541" s="252">
        <v>2</v>
      </c>
      <c r="H541" s="216"/>
      <c r="I541" s="279">
        <f>ROUND(G541*H541,2)</f>
        <v>0</v>
      </c>
      <c r="J541" s="255" t="s">
        <v>4281</v>
      </c>
      <c r="K541" s="280" t="s">
        <v>3567</v>
      </c>
      <c r="L541" s="281"/>
      <c r="M541" s="281"/>
      <c r="N541" s="256"/>
    </row>
    <row r="542" spans="1:14" ht="36" x14ac:dyDescent="0.2">
      <c r="A542" s="248" t="s">
        <v>4355</v>
      </c>
      <c r="B542" s="2315" t="s">
        <v>4283</v>
      </c>
      <c r="C542" s="250"/>
      <c r="D542" s="250" t="s">
        <v>4284</v>
      </c>
      <c r="E542" s="250"/>
      <c r="F542" s="282" t="s">
        <v>11382</v>
      </c>
      <c r="G542" s="252">
        <v>1</v>
      </c>
      <c r="H542" s="216"/>
      <c r="I542" s="279">
        <f>ROUND(G542*H542,2)</f>
        <v>0</v>
      </c>
      <c r="J542" s="255" t="s">
        <v>4285</v>
      </c>
      <c r="K542" s="280" t="s">
        <v>3567</v>
      </c>
      <c r="L542" s="281"/>
      <c r="M542" s="281"/>
      <c r="N542" s="256"/>
    </row>
    <row r="543" spans="1:14" x14ac:dyDescent="0.2">
      <c r="A543" s="272" t="s">
        <v>4356</v>
      </c>
      <c r="B543" s="272" t="s">
        <v>4357</v>
      </c>
      <c r="C543" s="272"/>
      <c r="D543" s="272" t="s">
        <v>4358</v>
      </c>
      <c r="E543" s="272"/>
      <c r="F543" s="273"/>
      <c r="G543" s="274"/>
      <c r="H543" s="275"/>
      <c r="I543" s="276">
        <f>SUM(I544:I548)</f>
        <v>0</v>
      </c>
      <c r="J543" s="273"/>
      <c r="K543" s="273"/>
      <c r="L543" s="277"/>
      <c r="M543" s="277"/>
      <c r="N543" s="277"/>
    </row>
    <row r="544" spans="1:14" ht="96" x14ac:dyDescent="0.2">
      <c r="A544" s="248" t="s">
        <v>4359</v>
      </c>
      <c r="B544" s="2315" t="s">
        <v>4262</v>
      </c>
      <c r="C544" s="250" t="s">
        <v>16245</v>
      </c>
      <c r="D544" s="250" t="s">
        <v>4263</v>
      </c>
      <c r="E544" s="250"/>
      <c r="F544" s="251" t="s">
        <v>1715</v>
      </c>
      <c r="G544" s="252">
        <v>3005</v>
      </c>
      <c r="H544" s="216"/>
      <c r="I544" s="279">
        <f>ROUND(G544*H544,2)</f>
        <v>0</v>
      </c>
      <c r="J544" s="255" t="s">
        <v>4264</v>
      </c>
      <c r="K544" s="280" t="s">
        <v>521</v>
      </c>
      <c r="L544" s="281" t="s">
        <v>4265</v>
      </c>
      <c r="M544" s="281" t="s">
        <v>16247</v>
      </c>
      <c r="N544" s="256"/>
    </row>
    <row r="545" spans="1:14" ht="38.25" x14ac:dyDescent="0.2">
      <c r="A545" s="248" t="s">
        <v>4360</v>
      </c>
      <c r="B545" s="2315" t="s">
        <v>4271</v>
      </c>
      <c r="C545" s="250"/>
      <c r="D545" s="250" t="s">
        <v>4272</v>
      </c>
      <c r="E545" s="250"/>
      <c r="F545" s="282" t="s">
        <v>385</v>
      </c>
      <c r="G545" s="252">
        <v>6</v>
      </c>
      <c r="H545" s="216"/>
      <c r="I545" s="279">
        <f>ROUND(G545*H545,2)</f>
        <v>0</v>
      </c>
      <c r="J545" s="255" t="s">
        <v>4273</v>
      </c>
      <c r="K545" s="280" t="s">
        <v>3567</v>
      </c>
      <c r="L545" s="281"/>
      <c r="M545" s="281"/>
      <c r="N545" s="256"/>
    </row>
    <row r="546" spans="1:14" ht="38.25" x14ac:dyDescent="0.2">
      <c r="A546" s="248" t="s">
        <v>4361</v>
      </c>
      <c r="B546" s="2315" t="s">
        <v>4353</v>
      </c>
      <c r="C546" s="250"/>
      <c r="D546" s="250" t="s">
        <v>4276</v>
      </c>
      <c r="E546" s="250"/>
      <c r="F546" s="282" t="s">
        <v>385</v>
      </c>
      <c r="G546" s="252">
        <v>977</v>
      </c>
      <c r="H546" s="216"/>
      <c r="I546" s="279">
        <f>ROUND(G546*H546,2)</f>
        <v>0</v>
      </c>
      <c r="J546" s="255" t="s">
        <v>4277</v>
      </c>
      <c r="K546" s="280" t="s">
        <v>3567</v>
      </c>
      <c r="L546" s="281"/>
      <c r="M546" s="281"/>
      <c r="N546" s="256"/>
    </row>
    <row r="547" spans="1:14" ht="24" x14ac:dyDescent="0.2">
      <c r="A547" s="248" t="s">
        <v>4362</v>
      </c>
      <c r="B547" s="2315" t="s">
        <v>4279</v>
      </c>
      <c r="C547" s="250"/>
      <c r="D547" s="250" t="s">
        <v>4280</v>
      </c>
      <c r="E547" s="250"/>
      <c r="F547" s="282" t="s">
        <v>11382</v>
      </c>
      <c r="G547" s="252">
        <v>2</v>
      </c>
      <c r="H547" s="216"/>
      <c r="I547" s="279">
        <f>ROUND(G547*H547,2)</f>
        <v>0</v>
      </c>
      <c r="J547" s="255" t="s">
        <v>4281</v>
      </c>
      <c r="K547" s="280" t="s">
        <v>3567</v>
      </c>
      <c r="L547" s="281"/>
      <c r="M547" s="281"/>
      <c r="N547" s="256"/>
    </row>
    <row r="548" spans="1:14" ht="36" x14ac:dyDescent="0.2">
      <c r="A548" s="248" t="s">
        <v>4363</v>
      </c>
      <c r="B548" s="2315" t="s">
        <v>4283</v>
      </c>
      <c r="C548" s="250"/>
      <c r="D548" s="250" t="s">
        <v>4284</v>
      </c>
      <c r="E548" s="250"/>
      <c r="F548" s="282" t="s">
        <v>11382</v>
      </c>
      <c r="G548" s="252">
        <v>1</v>
      </c>
      <c r="H548" s="216"/>
      <c r="I548" s="279">
        <f>ROUND(G548*H548,2)</f>
        <v>0</v>
      </c>
      <c r="J548" s="255" t="s">
        <v>4285</v>
      </c>
      <c r="K548" s="280" t="s">
        <v>3567</v>
      </c>
      <c r="L548" s="281"/>
      <c r="M548" s="281"/>
      <c r="N548" s="256"/>
    </row>
    <row r="549" spans="1:14" x14ac:dyDescent="0.2">
      <c r="A549" s="272" t="s">
        <v>4364</v>
      </c>
      <c r="B549" s="272" t="s">
        <v>4365</v>
      </c>
      <c r="C549" s="272"/>
      <c r="D549" s="272" t="s">
        <v>4366</v>
      </c>
      <c r="E549" s="272"/>
      <c r="F549" s="273"/>
      <c r="G549" s="274"/>
      <c r="H549" s="275"/>
      <c r="I549" s="276">
        <f>SUM(I550:I554)</f>
        <v>0</v>
      </c>
      <c r="J549" s="273"/>
      <c r="K549" s="273"/>
      <c r="L549" s="277"/>
      <c r="M549" s="277"/>
      <c r="N549" s="277"/>
    </row>
    <row r="550" spans="1:14" ht="96" x14ac:dyDescent="0.2">
      <c r="A550" s="248" t="s">
        <v>4367</v>
      </c>
      <c r="B550" s="2315" t="s">
        <v>4262</v>
      </c>
      <c r="C550" s="250" t="s">
        <v>16245</v>
      </c>
      <c r="D550" s="250" t="s">
        <v>4263</v>
      </c>
      <c r="E550" s="250"/>
      <c r="F550" s="251" t="s">
        <v>1715</v>
      </c>
      <c r="G550" s="252">
        <v>3005</v>
      </c>
      <c r="H550" s="216"/>
      <c r="I550" s="279">
        <f>ROUND(G550*H550,2)</f>
        <v>0</v>
      </c>
      <c r="J550" s="255" t="s">
        <v>4264</v>
      </c>
      <c r="K550" s="280" t="s">
        <v>521</v>
      </c>
      <c r="L550" s="281" t="s">
        <v>4265</v>
      </c>
      <c r="M550" s="281" t="s">
        <v>16247</v>
      </c>
      <c r="N550" s="256"/>
    </row>
    <row r="551" spans="1:14" ht="38.25" x14ac:dyDescent="0.2">
      <c r="A551" s="248" t="s">
        <v>4368</v>
      </c>
      <c r="B551" s="2315" t="s">
        <v>4271</v>
      </c>
      <c r="C551" s="250"/>
      <c r="D551" s="250" t="s">
        <v>4272</v>
      </c>
      <c r="E551" s="250"/>
      <c r="F551" s="282" t="s">
        <v>385</v>
      </c>
      <c r="G551" s="252">
        <v>6</v>
      </c>
      <c r="H551" s="216"/>
      <c r="I551" s="279">
        <f>ROUND(G551*H551,2)</f>
        <v>0</v>
      </c>
      <c r="J551" s="255" t="s">
        <v>4273</v>
      </c>
      <c r="K551" s="280" t="s">
        <v>3567</v>
      </c>
      <c r="L551" s="281"/>
      <c r="M551" s="281"/>
      <c r="N551" s="256"/>
    </row>
    <row r="552" spans="1:14" ht="38.25" x14ac:dyDescent="0.2">
      <c r="A552" s="248" t="s">
        <v>4369</v>
      </c>
      <c r="B552" s="2315" t="s">
        <v>4353</v>
      </c>
      <c r="C552" s="250"/>
      <c r="D552" s="250" t="s">
        <v>4276</v>
      </c>
      <c r="E552" s="250"/>
      <c r="F552" s="282" t="s">
        <v>385</v>
      </c>
      <c r="G552" s="252">
        <v>977</v>
      </c>
      <c r="H552" s="216"/>
      <c r="I552" s="279">
        <f>ROUND(G552*H552,2)</f>
        <v>0</v>
      </c>
      <c r="J552" s="255" t="s">
        <v>4277</v>
      </c>
      <c r="K552" s="280" t="s">
        <v>3567</v>
      </c>
      <c r="L552" s="281"/>
      <c r="M552" s="281"/>
      <c r="N552" s="256"/>
    </row>
    <row r="553" spans="1:14" ht="24" x14ac:dyDescent="0.2">
      <c r="A553" s="248" t="s">
        <v>4370</v>
      </c>
      <c r="B553" s="2315" t="s">
        <v>4279</v>
      </c>
      <c r="C553" s="250"/>
      <c r="D553" s="250" t="s">
        <v>4280</v>
      </c>
      <c r="E553" s="250"/>
      <c r="F553" s="282" t="s">
        <v>11382</v>
      </c>
      <c r="G553" s="252">
        <v>2</v>
      </c>
      <c r="H553" s="216"/>
      <c r="I553" s="279">
        <f>ROUND(G553*H553,2)</f>
        <v>0</v>
      </c>
      <c r="J553" s="255" t="s">
        <v>4281</v>
      </c>
      <c r="K553" s="280" t="s">
        <v>3567</v>
      </c>
      <c r="L553" s="281"/>
      <c r="M553" s="281"/>
      <c r="N553" s="256"/>
    </row>
    <row r="554" spans="1:14" ht="36" x14ac:dyDescent="0.2">
      <c r="A554" s="248" t="s">
        <v>4371</v>
      </c>
      <c r="B554" s="2315" t="s">
        <v>4283</v>
      </c>
      <c r="C554" s="250"/>
      <c r="D554" s="250" t="s">
        <v>4284</v>
      </c>
      <c r="E554" s="250"/>
      <c r="F554" s="282" t="s">
        <v>11382</v>
      </c>
      <c r="G554" s="252">
        <v>1</v>
      </c>
      <c r="H554" s="216"/>
      <c r="I554" s="279">
        <f>ROUND(G554*H554,2)</f>
        <v>0</v>
      </c>
      <c r="J554" s="255" t="s">
        <v>4285</v>
      </c>
      <c r="K554" s="280" t="s">
        <v>3567</v>
      </c>
      <c r="L554" s="281"/>
      <c r="M554" s="281"/>
      <c r="N554" s="256"/>
    </row>
    <row r="555" spans="1:14" x14ac:dyDescent="0.2">
      <c r="A555" s="272" t="s">
        <v>4372</v>
      </c>
      <c r="B555" s="272" t="s">
        <v>4373</v>
      </c>
      <c r="C555" s="272"/>
      <c r="D555" s="272" t="s">
        <v>4374</v>
      </c>
      <c r="E555" s="272"/>
      <c r="F555" s="273"/>
      <c r="G555" s="274"/>
      <c r="H555" s="275"/>
      <c r="I555" s="276">
        <f>SUM(I556:I560)</f>
        <v>0</v>
      </c>
      <c r="J555" s="273"/>
      <c r="K555" s="273"/>
      <c r="L555" s="277"/>
      <c r="M555" s="277"/>
      <c r="N555" s="277"/>
    </row>
    <row r="556" spans="1:14" ht="96" x14ac:dyDescent="0.2">
      <c r="A556" s="248" t="s">
        <v>4375</v>
      </c>
      <c r="B556" s="2315" t="s">
        <v>4262</v>
      </c>
      <c r="C556" s="250" t="s">
        <v>16245</v>
      </c>
      <c r="D556" s="250" t="s">
        <v>4263</v>
      </c>
      <c r="E556" s="250"/>
      <c r="F556" s="251" t="s">
        <v>1715</v>
      </c>
      <c r="G556" s="252">
        <v>3015</v>
      </c>
      <c r="H556" s="216"/>
      <c r="I556" s="279">
        <f>ROUND(G556*H556,2)</f>
        <v>0</v>
      </c>
      <c r="J556" s="255" t="s">
        <v>4264</v>
      </c>
      <c r="K556" s="280" t="s">
        <v>521</v>
      </c>
      <c r="L556" s="281" t="s">
        <v>4265</v>
      </c>
      <c r="M556" s="281" t="s">
        <v>16247</v>
      </c>
      <c r="N556" s="256"/>
    </row>
    <row r="557" spans="1:14" ht="38.25" x14ac:dyDescent="0.2">
      <c r="A557" s="248" t="s">
        <v>4376</v>
      </c>
      <c r="B557" s="2315" t="s">
        <v>4271</v>
      </c>
      <c r="C557" s="250"/>
      <c r="D557" s="250" t="s">
        <v>4272</v>
      </c>
      <c r="E557" s="250"/>
      <c r="F557" s="282" t="s">
        <v>385</v>
      </c>
      <c r="G557" s="252">
        <v>6</v>
      </c>
      <c r="H557" s="216"/>
      <c r="I557" s="279">
        <f>ROUND(G557*H557,2)</f>
        <v>0</v>
      </c>
      <c r="J557" s="255" t="s">
        <v>4273</v>
      </c>
      <c r="K557" s="280" t="s">
        <v>3567</v>
      </c>
      <c r="L557" s="281"/>
      <c r="M557" s="281"/>
      <c r="N557" s="256"/>
    </row>
    <row r="558" spans="1:14" ht="38.25" x14ac:dyDescent="0.2">
      <c r="A558" s="248" t="s">
        <v>4377</v>
      </c>
      <c r="B558" s="2315" t="s">
        <v>4353</v>
      </c>
      <c r="C558" s="250"/>
      <c r="D558" s="250" t="s">
        <v>4276</v>
      </c>
      <c r="E558" s="250"/>
      <c r="F558" s="282" t="s">
        <v>385</v>
      </c>
      <c r="G558" s="252">
        <v>980</v>
      </c>
      <c r="H558" s="216"/>
      <c r="I558" s="279">
        <f>ROUND(G558*H558,2)</f>
        <v>0</v>
      </c>
      <c r="J558" s="255" t="s">
        <v>4277</v>
      </c>
      <c r="K558" s="280" t="s">
        <v>3567</v>
      </c>
      <c r="L558" s="281"/>
      <c r="M558" s="281"/>
      <c r="N558" s="256"/>
    </row>
    <row r="559" spans="1:14" ht="24" x14ac:dyDescent="0.2">
      <c r="A559" s="248" t="s">
        <v>4378</v>
      </c>
      <c r="B559" s="2315" t="s">
        <v>4279</v>
      </c>
      <c r="C559" s="250"/>
      <c r="D559" s="250" t="s">
        <v>4280</v>
      </c>
      <c r="E559" s="250"/>
      <c r="F559" s="282" t="s">
        <v>11382</v>
      </c>
      <c r="G559" s="252">
        <v>2</v>
      </c>
      <c r="H559" s="216"/>
      <c r="I559" s="279">
        <f>ROUND(G559*H559,2)</f>
        <v>0</v>
      </c>
      <c r="J559" s="255" t="s">
        <v>4281</v>
      </c>
      <c r="K559" s="280" t="s">
        <v>3567</v>
      </c>
      <c r="L559" s="281"/>
      <c r="M559" s="281"/>
      <c r="N559" s="256"/>
    </row>
    <row r="560" spans="1:14" ht="36" x14ac:dyDescent="0.2">
      <c r="A560" s="248" t="s">
        <v>4379</v>
      </c>
      <c r="B560" s="2315" t="s">
        <v>4283</v>
      </c>
      <c r="C560" s="250"/>
      <c r="D560" s="250" t="s">
        <v>4284</v>
      </c>
      <c r="E560" s="250"/>
      <c r="F560" s="282" t="s">
        <v>11382</v>
      </c>
      <c r="G560" s="252">
        <v>1</v>
      </c>
      <c r="H560" s="216"/>
      <c r="I560" s="279">
        <f>ROUND(G560*H560,2)</f>
        <v>0</v>
      </c>
      <c r="J560" s="255" t="s">
        <v>4285</v>
      </c>
      <c r="K560" s="280" t="s">
        <v>3567</v>
      </c>
      <c r="L560" s="281"/>
      <c r="M560" s="281"/>
      <c r="N560" s="256"/>
    </row>
    <row r="561" spans="1:14" x14ac:dyDescent="0.2">
      <c r="A561" s="272" t="s">
        <v>4380</v>
      </c>
      <c r="B561" s="272" t="s">
        <v>4381</v>
      </c>
      <c r="C561" s="272"/>
      <c r="D561" s="272" t="s">
        <v>4382</v>
      </c>
      <c r="E561" s="272"/>
      <c r="F561" s="273"/>
      <c r="G561" s="274"/>
      <c r="H561" s="275"/>
      <c r="I561" s="276">
        <f>SUM(I562:I566)</f>
        <v>0</v>
      </c>
      <c r="J561" s="273"/>
      <c r="K561" s="273"/>
      <c r="L561" s="277"/>
      <c r="M561" s="277"/>
      <c r="N561" s="277"/>
    </row>
    <row r="562" spans="1:14" ht="96" x14ac:dyDescent="0.2">
      <c r="A562" s="248" t="s">
        <v>4383</v>
      </c>
      <c r="B562" s="2315" t="s">
        <v>4262</v>
      </c>
      <c r="C562" s="250" t="s">
        <v>16245</v>
      </c>
      <c r="D562" s="250" t="s">
        <v>4263</v>
      </c>
      <c r="E562" s="250"/>
      <c r="F562" s="251" t="s">
        <v>1715</v>
      </c>
      <c r="G562" s="252">
        <v>3005</v>
      </c>
      <c r="H562" s="216"/>
      <c r="I562" s="279">
        <f>ROUND(G562*H562,2)</f>
        <v>0</v>
      </c>
      <c r="J562" s="255" t="s">
        <v>4264</v>
      </c>
      <c r="K562" s="280" t="s">
        <v>521</v>
      </c>
      <c r="L562" s="281" t="s">
        <v>4265</v>
      </c>
      <c r="M562" s="281" t="s">
        <v>16247</v>
      </c>
      <c r="N562" s="256"/>
    </row>
    <row r="563" spans="1:14" ht="38.25" x14ac:dyDescent="0.2">
      <c r="A563" s="248" t="s">
        <v>4384</v>
      </c>
      <c r="B563" s="2315" t="s">
        <v>4271</v>
      </c>
      <c r="C563" s="250"/>
      <c r="D563" s="250" t="s">
        <v>4272</v>
      </c>
      <c r="E563" s="250"/>
      <c r="F563" s="282" t="s">
        <v>385</v>
      </c>
      <c r="G563" s="252">
        <v>6</v>
      </c>
      <c r="H563" s="216"/>
      <c r="I563" s="279">
        <f>ROUND(G563*H563,2)</f>
        <v>0</v>
      </c>
      <c r="J563" s="255" t="s">
        <v>4273</v>
      </c>
      <c r="K563" s="280" t="s">
        <v>3567</v>
      </c>
      <c r="L563" s="281"/>
      <c r="M563" s="281"/>
      <c r="N563" s="256"/>
    </row>
    <row r="564" spans="1:14" ht="38.25" x14ac:dyDescent="0.2">
      <c r="A564" s="248" t="s">
        <v>4385</v>
      </c>
      <c r="B564" s="2315" t="s">
        <v>4353</v>
      </c>
      <c r="C564" s="250"/>
      <c r="D564" s="250" t="s">
        <v>4276</v>
      </c>
      <c r="E564" s="250"/>
      <c r="F564" s="282" t="s">
        <v>385</v>
      </c>
      <c r="G564" s="252">
        <v>977</v>
      </c>
      <c r="H564" s="216"/>
      <c r="I564" s="279">
        <f>ROUND(G564*H564,2)</f>
        <v>0</v>
      </c>
      <c r="J564" s="255" t="s">
        <v>4277</v>
      </c>
      <c r="K564" s="280" t="s">
        <v>3567</v>
      </c>
      <c r="L564" s="281"/>
      <c r="M564" s="281"/>
      <c r="N564" s="256"/>
    </row>
    <row r="565" spans="1:14" ht="24" x14ac:dyDescent="0.2">
      <c r="A565" s="248" t="s">
        <v>4386</v>
      </c>
      <c r="B565" s="2315" t="s">
        <v>4279</v>
      </c>
      <c r="C565" s="250"/>
      <c r="D565" s="250" t="s">
        <v>4280</v>
      </c>
      <c r="E565" s="250"/>
      <c r="F565" s="282" t="s">
        <v>11382</v>
      </c>
      <c r="G565" s="252">
        <v>2</v>
      </c>
      <c r="H565" s="216"/>
      <c r="I565" s="279">
        <f>ROUND(G565*H565,2)</f>
        <v>0</v>
      </c>
      <c r="J565" s="255" t="s">
        <v>4281</v>
      </c>
      <c r="K565" s="280" t="s">
        <v>3567</v>
      </c>
      <c r="L565" s="281"/>
      <c r="M565" s="281"/>
      <c r="N565" s="256"/>
    </row>
    <row r="566" spans="1:14" ht="36" x14ac:dyDescent="0.2">
      <c r="A566" s="248" t="s">
        <v>4387</v>
      </c>
      <c r="B566" s="2315" t="s">
        <v>4283</v>
      </c>
      <c r="C566" s="250"/>
      <c r="D566" s="250" t="s">
        <v>4284</v>
      </c>
      <c r="E566" s="250"/>
      <c r="F566" s="282" t="s">
        <v>11382</v>
      </c>
      <c r="G566" s="252">
        <v>1</v>
      </c>
      <c r="H566" s="216"/>
      <c r="I566" s="279">
        <f>ROUND(G566*H566,2)</f>
        <v>0</v>
      </c>
      <c r="J566" s="255" t="s">
        <v>4285</v>
      </c>
      <c r="K566" s="280" t="s">
        <v>3567</v>
      </c>
      <c r="L566" s="281"/>
      <c r="M566" s="281"/>
      <c r="N566" s="256"/>
    </row>
    <row r="567" spans="1:14" x14ac:dyDescent="0.2">
      <c r="A567" s="272" t="s">
        <v>4388</v>
      </c>
      <c r="B567" s="272" t="s">
        <v>4389</v>
      </c>
      <c r="C567" s="272"/>
      <c r="D567" s="272" t="s">
        <v>4390</v>
      </c>
      <c r="E567" s="272"/>
      <c r="F567" s="273"/>
      <c r="G567" s="274"/>
      <c r="H567" s="275"/>
      <c r="I567" s="276">
        <f>SUM(I568:I572)</f>
        <v>0</v>
      </c>
      <c r="J567" s="273"/>
      <c r="K567" s="273"/>
      <c r="L567" s="277"/>
      <c r="M567" s="277"/>
      <c r="N567" s="277"/>
    </row>
    <row r="568" spans="1:14" ht="96" x14ac:dyDescent="0.2">
      <c r="A568" s="248" t="s">
        <v>4391</v>
      </c>
      <c r="B568" s="2315" t="s">
        <v>4262</v>
      </c>
      <c r="C568" s="250" t="s">
        <v>16245</v>
      </c>
      <c r="D568" s="250" t="s">
        <v>4263</v>
      </c>
      <c r="E568" s="250"/>
      <c r="F568" s="251" t="s">
        <v>1715</v>
      </c>
      <c r="G568" s="252">
        <v>3045</v>
      </c>
      <c r="H568" s="216"/>
      <c r="I568" s="279">
        <f>ROUND(G568*H568,2)</f>
        <v>0</v>
      </c>
      <c r="J568" s="255" t="s">
        <v>4264</v>
      </c>
      <c r="K568" s="280" t="s">
        <v>521</v>
      </c>
      <c r="L568" s="281" t="s">
        <v>4265</v>
      </c>
      <c r="M568" s="281" t="s">
        <v>16246</v>
      </c>
      <c r="N568" s="256"/>
    </row>
    <row r="569" spans="1:14" ht="38.25" x14ac:dyDescent="0.2">
      <c r="A569" s="248" t="s">
        <v>4392</v>
      </c>
      <c r="B569" s="2315" t="s">
        <v>4271</v>
      </c>
      <c r="C569" s="250"/>
      <c r="D569" s="250" t="s">
        <v>4272</v>
      </c>
      <c r="E569" s="250"/>
      <c r="F569" s="282" t="s">
        <v>385</v>
      </c>
      <c r="G569" s="252">
        <v>6</v>
      </c>
      <c r="H569" s="216"/>
      <c r="I569" s="279">
        <f>ROUND(G569*H569,2)</f>
        <v>0</v>
      </c>
      <c r="J569" s="255" t="s">
        <v>4273</v>
      </c>
      <c r="K569" s="280" t="s">
        <v>3567</v>
      </c>
      <c r="L569" s="281"/>
      <c r="M569" s="281"/>
      <c r="N569" s="256"/>
    </row>
    <row r="570" spans="1:14" ht="38.25" x14ac:dyDescent="0.2">
      <c r="A570" s="248" t="s">
        <v>4393</v>
      </c>
      <c r="B570" s="2315" t="s">
        <v>4353</v>
      </c>
      <c r="C570" s="250"/>
      <c r="D570" s="250" t="s">
        <v>4276</v>
      </c>
      <c r="E570" s="250"/>
      <c r="F570" s="282" t="s">
        <v>385</v>
      </c>
      <c r="G570" s="252">
        <v>990</v>
      </c>
      <c r="H570" s="216"/>
      <c r="I570" s="279">
        <f>ROUND(G570*H570,2)</f>
        <v>0</v>
      </c>
      <c r="J570" s="255" t="s">
        <v>4277</v>
      </c>
      <c r="K570" s="280" t="s">
        <v>3567</v>
      </c>
      <c r="L570" s="281"/>
      <c r="M570" s="281"/>
      <c r="N570" s="256"/>
    </row>
    <row r="571" spans="1:14" ht="24" x14ac:dyDescent="0.2">
      <c r="A571" s="248" t="s">
        <v>4394</v>
      </c>
      <c r="B571" s="2315" t="s">
        <v>4279</v>
      </c>
      <c r="C571" s="250"/>
      <c r="D571" s="250" t="s">
        <v>4280</v>
      </c>
      <c r="E571" s="250"/>
      <c r="F571" s="282" t="s">
        <v>11382</v>
      </c>
      <c r="G571" s="252">
        <v>2</v>
      </c>
      <c r="H571" s="216"/>
      <c r="I571" s="279">
        <f>ROUND(G571*H571,2)</f>
        <v>0</v>
      </c>
      <c r="J571" s="255" t="s">
        <v>4281</v>
      </c>
      <c r="K571" s="280" t="s">
        <v>3567</v>
      </c>
      <c r="L571" s="281"/>
      <c r="M571" s="281"/>
      <c r="N571" s="256"/>
    </row>
    <row r="572" spans="1:14" ht="36" x14ac:dyDescent="0.2">
      <c r="A572" s="248" t="s">
        <v>4395</v>
      </c>
      <c r="B572" s="2315" t="s">
        <v>4283</v>
      </c>
      <c r="C572" s="250"/>
      <c r="D572" s="250" t="s">
        <v>4284</v>
      </c>
      <c r="E572" s="250"/>
      <c r="F572" s="282" t="s">
        <v>11382</v>
      </c>
      <c r="G572" s="252">
        <v>1</v>
      </c>
      <c r="H572" s="216"/>
      <c r="I572" s="279">
        <f>ROUND(G572*H572,2)</f>
        <v>0</v>
      </c>
      <c r="J572" s="255" t="s">
        <v>4285</v>
      </c>
      <c r="K572" s="280" t="s">
        <v>3567</v>
      </c>
      <c r="L572" s="281"/>
      <c r="M572" s="281"/>
      <c r="N572" s="256"/>
    </row>
    <row r="573" spans="1:14" x14ac:dyDescent="0.2">
      <c r="A573" s="272" t="s">
        <v>4396</v>
      </c>
      <c r="B573" s="272" t="s">
        <v>4397</v>
      </c>
      <c r="C573" s="272"/>
      <c r="D573" s="272" t="s">
        <v>4398</v>
      </c>
      <c r="E573" s="272"/>
      <c r="F573" s="273"/>
      <c r="G573" s="274"/>
      <c r="H573" s="275"/>
      <c r="I573" s="276">
        <f>SUM(I574:I579)</f>
        <v>0</v>
      </c>
      <c r="J573" s="273"/>
      <c r="K573" s="273"/>
      <c r="L573" s="277"/>
      <c r="M573" s="277"/>
      <c r="N573" s="277"/>
    </row>
    <row r="574" spans="1:14" ht="96" x14ac:dyDescent="0.2">
      <c r="A574" s="248" t="s">
        <v>4399</v>
      </c>
      <c r="B574" s="2315" t="s">
        <v>4262</v>
      </c>
      <c r="C574" s="250" t="s">
        <v>16245</v>
      </c>
      <c r="D574" s="250" t="s">
        <v>4263</v>
      </c>
      <c r="E574" s="250"/>
      <c r="F574" s="251" t="s">
        <v>1715</v>
      </c>
      <c r="G574" s="252">
        <v>2190</v>
      </c>
      <c r="H574" s="216"/>
      <c r="I574" s="279">
        <f t="shared" ref="I574:I579" si="18">ROUND(G574*H574,2)</f>
        <v>0</v>
      </c>
      <c r="J574" s="255" t="s">
        <v>4264</v>
      </c>
      <c r="K574" s="280" t="s">
        <v>521</v>
      </c>
      <c r="L574" s="281" t="s">
        <v>4265</v>
      </c>
      <c r="M574" s="281" t="s">
        <v>16250</v>
      </c>
      <c r="N574" s="256"/>
    </row>
    <row r="575" spans="1:14" ht="26.25" x14ac:dyDescent="0.2">
      <c r="A575" s="248" t="s">
        <v>4400</v>
      </c>
      <c r="B575" s="2315" t="s">
        <v>4267</v>
      </c>
      <c r="C575" s="250"/>
      <c r="D575" s="250" t="s">
        <v>4268</v>
      </c>
      <c r="E575" s="250"/>
      <c r="F575" s="251" t="s">
        <v>1715</v>
      </c>
      <c r="G575" s="252">
        <v>245</v>
      </c>
      <c r="H575" s="216"/>
      <c r="I575" s="279">
        <f t="shared" si="18"/>
        <v>0</v>
      </c>
      <c r="J575" s="255" t="s">
        <v>4269</v>
      </c>
      <c r="K575" s="280" t="s">
        <v>3567</v>
      </c>
      <c r="L575" s="281"/>
      <c r="M575" s="281"/>
      <c r="N575" s="256"/>
    </row>
    <row r="576" spans="1:14" ht="38.25" x14ac:dyDescent="0.2">
      <c r="A576" s="248" t="s">
        <v>4401</v>
      </c>
      <c r="B576" s="2315" t="s">
        <v>4271</v>
      </c>
      <c r="C576" s="250"/>
      <c r="D576" s="250" t="s">
        <v>4272</v>
      </c>
      <c r="E576" s="250"/>
      <c r="F576" s="282" t="s">
        <v>385</v>
      </c>
      <c r="G576" s="252">
        <v>6</v>
      </c>
      <c r="H576" s="216"/>
      <c r="I576" s="279">
        <f t="shared" si="18"/>
        <v>0</v>
      </c>
      <c r="J576" s="255" t="s">
        <v>4273</v>
      </c>
      <c r="K576" s="280" t="s">
        <v>3567</v>
      </c>
      <c r="L576" s="281"/>
      <c r="M576" s="281"/>
      <c r="N576" s="256"/>
    </row>
    <row r="577" spans="1:14" ht="36" x14ac:dyDescent="0.2">
      <c r="A577" s="248" t="s">
        <v>4402</v>
      </c>
      <c r="B577" s="2315" t="s">
        <v>16251</v>
      </c>
      <c r="C577" s="250"/>
      <c r="D577" s="250" t="s">
        <v>4276</v>
      </c>
      <c r="E577" s="250"/>
      <c r="F577" s="282" t="s">
        <v>385</v>
      </c>
      <c r="G577" s="252">
        <v>1230</v>
      </c>
      <c r="H577" s="216"/>
      <c r="I577" s="279">
        <f t="shared" si="18"/>
        <v>0</v>
      </c>
      <c r="J577" s="255" t="s">
        <v>4277</v>
      </c>
      <c r="K577" s="280" t="s">
        <v>3567</v>
      </c>
      <c r="L577" s="281"/>
      <c r="M577" s="281"/>
      <c r="N577" s="256"/>
    </row>
    <row r="578" spans="1:14" ht="24" x14ac:dyDescent="0.2">
      <c r="A578" s="248" t="s">
        <v>4403</v>
      </c>
      <c r="B578" s="2315" t="s">
        <v>4279</v>
      </c>
      <c r="C578" s="250"/>
      <c r="D578" s="250" t="s">
        <v>4280</v>
      </c>
      <c r="E578" s="250"/>
      <c r="F578" s="282" t="s">
        <v>11382</v>
      </c>
      <c r="G578" s="252">
        <v>2</v>
      </c>
      <c r="H578" s="216"/>
      <c r="I578" s="279">
        <f t="shared" si="18"/>
        <v>0</v>
      </c>
      <c r="J578" s="255" t="s">
        <v>4281</v>
      </c>
      <c r="K578" s="280" t="s">
        <v>3567</v>
      </c>
      <c r="L578" s="281"/>
      <c r="M578" s="281"/>
      <c r="N578" s="256"/>
    </row>
    <row r="579" spans="1:14" ht="36" x14ac:dyDescent="0.2">
      <c r="A579" s="248" t="s">
        <v>4404</v>
      </c>
      <c r="B579" s="2315" t="s">
        <v>4283</v>
      </c>
      <c r="C579" s="250"/>
      <c r="D579" s="250" t="s">
        <v>4284</v>
      </c>
      <c r="E579" s="250"/>
      <c r="F579" s="282" t="s">
        <v>11382</v>
      </c>
      <c r="G579" s="252">
        <v>1</v>
      </c>
      <c r="H579" s="216"/>
      <c r="I579" s="279">
        <f t="shared" si="18"/>
        <v>0</v>
      </c>
      <c r="J579" s="255" t="s">
        <v>4285</v>
      </c>
      <c r="K579" s="280" t="s">
        <v>3567</v>
      </c>
      <c r="L579" s="281"/>
      <c r="M579" s="281"/>
      <c r="N579" s="256"/>
    </row>
    <row r="580" spans="1:14" x14ac:dyDescent="0.2">
      <c r="A580" s="266" t="s">
        <v>4405</v>
      </c>
      <c r="B580" s="266" t="s">
        <v>4406</v>
      </c>
      <c r="C580" s="266"/>
      <c r="D580" s="266" t="s">
        <v>4407</v>
      </c>
      <c r="E580" s="266"/>
      <c r="F580" s="267"/>
      <c r="G580" s="268"/>
      <c r="H580" s="269"/>
      <c r="I580" s="270">
        <f>I581+I584+I587+I590+I593+I596+I599</f>
        <v>0</v>
      </c>
      <c r="J580" s="267"/>
      <c r="K580" s="267"/>
      <c r="L580" s="271"/>
      <c r="M580" s="271"/>
      <c r="N580" s="271"/>
    </row>
    <row r="581" spans="1:14" x14ac:dyDescent="0.2">
      <c r="A581" s="272" t="s">
        <v>4408</v>
      </c>
      <c r="B581" s="272" t="s">
        <v>4339</v>
      </c>
      <c r="C581" s="272"/>
      <c r="D581" s="272" t="s">
        <v>4340</v>
      </c>
      <c r="E581" s="272"/>
      <c r="F581" s="273"/>
      <c r="G581" s="274"/>
      <c r="H581" s="275"/>
      <c r="I581" s="276">
        <f>SUM(I582:I583)</f>
        <v>0</v>
      </c>
      <c r="J581" s="273"/>
      <c r="K581" s="273"/>
      <c r="L581" s="277"/>
      <c r="M581" s="277"/>
      <c r="N581" s="277"/>
    </row>
    <row r="582" spans="1:14" ht="14.25" x14ac:dyDescent="0.2">
      <c r="A582" s="248" t="s">
        <v>4409</v>
      </c>
      <c r="B582" s="278" t="s">
        <v>4410</v>
      </c>
      <c r="C582" s="250"/>
      <c r="D582" s="250" t="s">
        <v>4411</v>
      </c>
      <c r="E582" s="250"/>
      <c r="F582" s="282" t="s">
        <v>1715</v>
      </c>
      <c r="G582" s="252">
        <v>1110</v>
      </c>
      <c r="H582" s="216"/>
      <c r="I582" s="279">
        <f>ROUND(G582*H582,2)</f>
        <v>0</v>
      </c>
      <c r="J582" s="255" t="s">
        <v>4412</v>
      </c>
      <c r="K582" s="280" t="s">
        <v>3567</v>
      </c>
      <c r="L582" s="281"/>
      <c r="M582" s="281"/>
      <c r="N582" s="256"/>
    </row>
    <row r="583" spans="1:14" ht="24" x14ac:dyDescent="0.2">
      <c r="A583" s="248" t="s">
        <v>4413</v>
      </c>
      <c r="B583" s="278" t="s">
        <v>4414</v>
      </c>
      <c r="C583" s="250"/>
      <c r="D583" s="250" t="s">
        <v>4415</v>
      </c>
      <c r="E583" s="250"/>
      <c r="F583" s="282" t="s">
        <v>11382</v>
      </c>
      <c r="G583" s="283">
        <v>1</v>
      </c>
      <c r="H583" s="216"/>
      <c r="I583" s="279">
        <f>ROUND(G583*H583,2)</f>
        <v>0</v>
      </c>
      <c r="J583" s="255" t="s">
        <v>4416</v>
      </c>
      <c r="K583" s="280" t="s">
        <v>3567</v>
      </c>
      <c r="L583" s="281"/>
      <c r="M583" s="281"/>
      <c r="N583" s="256"/>
    </row>
    <row r="584" spans="1:14" x14ac:dyDescent="0.2">
      <c r="A584" s="272" t="s">
        <v>4417</v>
      </c>
      <c r="B584" s="272" t="s">
        <v>4418</v>
      </c>
      <c r="C584" s="272"/>
      <c r="D584" s="272" t="s">
        <v>4419</v>
      </c>
      <c r="E584" s="272"/>
      <c r="F584" s="273"/>
      <c r="G584" s="274"/>
      <c r="H584" s="275"/>
      <c r="I584" s="276">
        <f>SUM(I585:I586)</f>
        <v>0</v>
      </c>
      <c r="J584" s="273"/>
      <c r="K584" s="273"/>
      <c r="L584" s="277"/>
      <c r="M584" s="277"/>
      <c r="N584" s="277"/>
    </row>
    <row r="585" spans="1:14" ht="14.25" x14ac:dyDescent="0.2">
      <c r="A585" s="248" t="s">
        <v>4420</v>
      </c>
      <c r="B585" s="278" t="s">
        <v>4410</v>
      </c>
      <c r="C585" s="250"/>
      <c r="D585" s="250" t="s">
        <v>4411</v>
      </c>
      <c r="E585" s="250"/>
      <c r="F585" s="282" t="s">
        <v>1715</v>
      </c>
      <c r="G585" s="252">
        <v>1060</v>
      </c>
      <c r="H585" s="216"/>
      <c r="I585" s="279">
        <f>ROUND(G585*H585,2)</f>
        <v>0</v>
      </c>
      <c r="J585" s="255" t="s">
        <v>4412</v>
      </c>
      <c r="K585" s="280" t="s">
        <v>3567</v>
      </c>
      <c r="L585" s="281"/>
      <c r="M585" s="281"/>
      <c r="N585" s="256"/>
    </row>
    <row r="586" spans="1:14" ht="24" x14ac:dyDescent="0.2">
      <c r="A586" s="248" t="s">
        <v>4421</v>
      </c>
      <c r="B586" s="278" t="s">
        <v>4414</v>
      </c>
      <c r="C586" s="250"/>
      <c r="D586" s="250" t="s">
        <v>4415</v>
      </c>
      <c r="E586" s="250"/>
      <c r="F586" s="282" t="s">
        <v>11382</v>
      </c>
      <c r="G586" s="283">
        <v>1</v>
      </c>
      <c r="H586" s="216"/>
      <c r="I586" s="279">
        <f>ROUND(G586*H586,2)</f>
        <v>0</v>
      </c>
      <c r="J586" s="255" t="s">
        <v>4416</v>
      </c>
      <c r="K586" s="280" t="s">
        <v>3567</v>
      </c>
      <c r="L586" s="281"/>
      <c r="M586" s="281"/>
      <c r="N586" s="256"/>
    </row>
    <row r="587" spans="1:14" x14ac:dyDescent="0.2">
      <c r="A587" s="272" t="s">
        <v>4422</v>
      </c>
      <c r="B587" s="272" t="s">
        <v>4423</v>
      </c>
      <c r="C587" s="272"/>
      <c r="D587" s="272" t="s">
        <v>4424</v>
      </c>
      <c r="E587" s="272"/>
      <c r="F587" s="273"/>
      <c r="G587" s="274"/>
      <c r="H587" s="275"/>
      <c r="I587" s="276">
        <f>SUM(I588:I589)</f>
        <v>0</v>
      </c>
      <c r="J587" s="273"/>
      <c r="K587" s="273"/>
      <c r="L587" s="277"/>
      <c r="M587" s="277"/>
      <c r="N587" s="277"/>
    </row>
    <row r="588" spans="1:14" ht="14.25" x14ac:dyDescent="0.2">
      <c r="A588" s="248" t="s">
        <v>4425</v>
      </c>
      <c r="B588" s="278" t="s">
        <v>4410</v>
      </c>
      <c r="C588" s="250"/>
      <c r="D588" s="250" t="s">
        <v>4411</v>
      </c>
      <c r="E588" s="250"/>
      <c r="F588" s="282" t="s">
        <v>1715</v>
      </c>
      <c r="G588" s="252">
        <v>1070</v>
      </c>
      <c r="H588" s="216"/>
      <c r="I588" s="279">
        <f>ROUND(G588*H588,2)</f>
        <v>0</v>
      </c>
      <c r="J588" s="255" t="s">
        <v>4412</v>
      </c>
      <c r="K588" s="280" t="s">
        <v>3567</v>
      </c>
      <c r="L588" s="281"/>
      <c r="M588" s="281"/>
      <c r="N588" s="256"/>
    </row>
    <row r="589" spans="1:14" ht="24" x14ac:dyDescent="0.2">
      <c r="A589" s="248" t="s">
        <v>4426</v>
      </c>
      <c r="B589" s="278" t="s">
        <v>4414</v>
      </c>
      <c r="C589" s="250"/>
      <c r="D589" s="250" t="s">
        <v>4415</v>
      </c>
      <c r="E589" s="250"/>
      <c r="F589" s="282" t="s">
        <v>11382</v>
      </c>
      <c r="G589" s="283">
        <v>1</v>
      </c>
      <c r="H589" s="216"/>
      <c r="I589" s="279">
        <f>ROUND(G589*H589,2)</f>
        <v>0</v>
      </c>
      <c r="J589" s="255" t="s">
        <v>4416</v>
      </c>
      <c r="K589" s="280" t="s">
        <v>3567</v>
      </c>
      <c r="L589" s="281"/>
      <c r="M589" s="281"/>
      <c r="N589" s="256"/>
    </row>
    <row r="590" spans="1:14" x14ac:dyDescent="0.2">
      <c r="A590" s="272" t="s">
        <v>4427</v>
      </c>
      <c r="B590" s="272" t="s">
        <v>4428</v>
      </c>
      <c r="C590" s="272"/>
      <c r="D590" s="272" t="s">
        <v>4429</v>
      </c>
      <c r="E590" s="272"/>
      <c r="F590" s="273"/>
      <c r="G590" s="274"/>
      <c r="H590" s="275"/>
      <c r="I590" s="276">
        <f>SUM(I591:I592)</f>
        <v>0</v>
      </c>
      <c r="J590" s="273"/>
      <c r="K590" s="273"/>
      <c r="L590" s="277"/>
      <c r="M590" s="277"/>
      <c r="N590" s="277"/>
    </row>
    <row r="591" spans="1:14" ht="14.25" x14ac:dyDescent="0.2">
      <c r="A591" s="248" t="s">
        <v>4430</v>
      </c>
      <c r="B591" s="278" t="s">
        <v>4410</v>
      </c>
      <c r="C591" s="250"/>
      <c r="D591" s="250" t="s">
        <v>4411</v>
      </c>
      <c r="E591" s="250"/>
      <c r="F591" s="282" t="s">
        <v>1715</v>
      </c>
      <c r="G591" s="252">
        <v>1070</v>
      </c>
      <c r="H591" s="216"/>
      <c r="I591" s="279">
        <f>ROUND(G591*H591,2)</f>
        <v>0</v>
      </c>
      <c r="J591" s="255" t="s">
        <v>4412</v>
      </c>
      <c r="K591" s="280" t="s">
        <v>3567</v>
      </c>
      <c r="L591" s="281"/>
      <c r="M591" s="281"/>
      <c r="N591" s="256"/>
    </row>
    <row r="592" spans="1:14" ht="24" x14ac:dyDescent="0.2">
      <c r="A592" s="248" t="s">
        <v>4431</v>
      </c>
      <c r="B592" s="278" t="s">
        <v>4414</v>
      </c>
      <c r="C592" s="250"/>
      <c r="D592" s="250" t="s">
        <v>4415</v>
      </c>
      <c r="E592" s="250"/>
      <c r="F592" s="282" t="s">
        <v>11382</v>
      </c>
      <c r="G592" s="283">
        <v>1</v>
      </c>
      <c r="H592" s="216"/>
      <c r="I592" s="279">
        <f>ROUND(G592*H592,2)</f>
        <v>0</v>
      </c>
      <c r="J592" s="255" t="s">
        <v>4416</v>
      </c>
      <c r="K592" s="280" t="s">
        <v>3567</v>
      </c>
      <c r="L592" s="281"/>
      <c r="M592" s="281"/>
      <c r="N592" s="256"/>
    </row>
    <row r="593" spans="1:14" x14ac:dyDescent="0.2">
      <c r="A593" s="272" t="s">
        <v>4432</v>
      </c>
      <c r="B593" s="272" t="s">
        <v>4433</v>
      </c>
      <c r="C593" s="272"/>
      <c r="D593" s="272" t="s">
        <v>4434</v>
      </c>
      <c r="E593" s="272"/>
      <c r="F593" s="273"/>
      <c r="G593" s="274"/>
      <c r="H593" s="275"/>
      <c r="I593" s="276">
        <f>SUM(I594:I595)</f>
        <v>0</v>
      </c>
      <c r="J593" s="273"/>
      <c r="K593" s="273"/>
      <c r="L593" s="277"/>
      <c r="M593" s="277"/>
      <c r="N593" s="277"/>
    </row>
    <row r="594" spans="1:14" ht="14.25" x14ac:dyDescent="0.2">
      <c r="A594" s="248" t="s">
        <v>4435</v>
      </c>
      <c r="B594" s="278" t="s">
        <v>4410</v>
      </c>
      <c r="C594" s="250"/>
      <c r="D594" s="250" t="s">
        <v>4411</v>
      </c>
      <c r="E594" s="250"/>
      <c r="F594" s="282" t="s">
        <v>1715</v>
      </c>
      <c r="G594" s="252">
        <v>1060</v>
      </c>
      <c r="H594" s="216"/>
      <c r="I594" s="279">
        <f>ROUND(G594*H594,2)</f>
        <v>0</v>
      </c>
      <c r="J594" s="255" t="s">
        <v>4412</v>
      </c>
      <c r="K594" s="280" t="s">
        <v>3567</v>
      </c>
      <c r="L594" s="281"/>
      <c r="M594" s="281"/>
      <c r="N594" s="256"/>
    </row>
    <row r="595" spans="1:14" ht="24" x14ac:dyDescent="0.2">
      <c r="A595" s="248" t="s">
        <v>4436</v>
      </c>
      <c r="B595" s="278" t="s">
        <v>4414</v>
      </c>
      <c r="C595" s="250"/>
      <c r="D595" s="250" t="s">
        <v>4415</v>
      </c>
      <c r="E595" s="250"/>
      <c r="F595" s="282" t="s">
        <v>11382</v>
      </c>
      <c r="G595" s="283">
        <v>1</v>
      </c>
      <c r="H595" s="216"/>
      <c r="I595" s="279">
        <f>ROUND(G595*H595,2)</f>
        <v>0</v>
      </c>
      <c r="J595" s="255" t="s">
        <v>4416</v>
      </c>
      <c r="K595" s="280" t="s">
        <v>3567</v>
      </c>
      <c r="L595" s="281"/>
      <c r="M595" s="281"/>
      <c r="N595" s="256"/>
    </row>
    <row r="596" spans="1:14" x14ac:dyDescent="0.2">
      <c r="A596" s="272" t="s">
        <v>4437</v>
      </c>
      <c r="B596" s="272" t="s">
        <v>4438</v>
      </c>
      <c r="C596" s="272"/>
      <c r="D596" s="272" t="s">
        <v>4439</v>
      </c>
      <c r="E596" s="272"/>
      <c r="F596" s="273"/>
      <c r="G596" s="274"/>
      <c r="H596" s="275"/>
      <c r="I596" s="276">
        <f>SUM(I597:I598)</f>
        <v>0</v>
      </c>
      <c r="J596" s="273"/>
      <c r="K596" s="273"/>
      <c r="L596" s="277"/>
      <c r="M596" s="277"/>
      <c r="N596" s="277"/>
    </row>
    <row r="597" spans="1:14" ht="14.25" x14ac:dyDescent="0.2">
      <c r="A597" s="248" t="s">
        <v>4440</v>
      </c>
      <c r="B597" s="278" t="s">
        <v>4410</v>
      </c>
      <c r="C597" s="250"/>
      <c r="D597" s="250" t="s">
        <v>4411</v>
      </c>
      <c r="E597" s="250"/>
      <c r="F597" s="282" t="s">
        <v>1715</v>
      </c>
      <c r="G597" s="252">
        <v>1070</v>
      </c>
      <c r="H597" s="216"/>
      <c r="I597" s="279">
        <f>ROUND(G597*H597,2)</f>
        <v>0</v>
      </c>
      <c r="J597" s="255" t="s">
        <v>4412</v>
      </c>
      <c r="K597" s="280" t="s">
        <v>3567</v>
      </c>
      <c r="L597" s="281"/>
      <c r="M597" s="281"/>
      <c r="N597" s="256"/>
    </row>
    <row r="598" spans="1:14" ht="24" x14ac:dyDescent="0.2">
      <c r="A598" s="248" t="s">
        <v>4441</v>
      </c>
      <c r="B598" s="278" t="s">
        <v>4414</v>
      </c>
      <c r="C598" s="250"/>
      <c r="D598" s="250" t="s">
        <v>4415</v>
      </c>
      <c r="E598" s="250"/>
      <c r="F598" s="282" t="s">
        <v>11382</v>
      </c>
      <c r="G598" s="283">
        <v>1</v>
      </c>
      <c r="H598" s="216"/>
      <c r="I598" s="279">
        <f>ROUND(G598*H598,2)</f>
        <v>0</v>
      </c>
      <c r="J598" s="255" t="s">
        <v>4416</v>
      </c>
      <c r="K598" s="280" t="s">
        <v>3567</v>
      </c>
      <c r="L598" s="281"/>
      <c r="M598" s="281"/>
      <c r="N598" s="256"/>
    </row>
    <row r="599" spans="1:14" x14ac:dyDescent="0.2">
      <c r="A599" s="272" t="s">
        <v>4442</v>
      </c>
      <c r="B599" s="272" t="s">
        <v>4443</v>
      </c>
      <c r="C599" s="272"/>
      <c r="D599" s="272" t="s">
        <v>4444</v>
      </c>
      <c r="E599" s="272"/>
      <c r="F599" s="273"/>
      <c r="G599" s="274"/>
      <c r="H599" s="275"/>
      <c r="I599" s="276">
        <f>SUM(I600:I601)</f>
        <v>0</v>
      </c>
      <c r="J599" s="273"/>
      <c r="K599" s="273"/>
      <c r="L599" s="277"/>
      <c r="M599" s="277"/>
      <c r="N599" s="277"/>
    </row>
    <row r="600" spans="1:14" ht="14.25" x14ac:dyDescent="0.2">
      <c r="A600" s="248" t="s">
        <v>4445</v>
      </c>
      <c r="B600" s="278" t="s">
        <v>4446</v>
      </c>
      <c r="C600" s="250"/>
      <c r="D600" s="250" t="s">
        <v>4411</v>
      </c>
      <c r="E600" s="250"/>
      <c r="F600" s="282" t="s">
        <v>1715</v>
      </c>
      <c r="G600" s="252">
        <v>1060</v>
      </c>
      <c r="H600" s="216"/>
      <c r="I600" s="279">
        <f>ROUND(G600*H600,2)</f>
        <v>0</v>
      </c>
      <c r="J600" s="255" t="s">
        <v>4412</v>
      </c>
      <c r="K600" s="280" t="s">
        <v>3567</v>
      </c>
      <c r="L600" s="281"/>
      <c r="M600" s="281"/>
      <c r="N600" s="256"/>
    </row>
    <row r="601" spans="1:14" ht="24" x14ac:dyDescent="0.2">
      <c r="A601" s="248" t="s">
        <v>4447</v>
      </c>
      <c r="B601" s="278" t="s">
        <v>4414</v>
      </c>
      <c r="C601" s="250"/>
      <c r="D601" s="250" t="s">
        <v>4415</v>
      </c>
      <c r="E601" s="250"/>
      <c r="F601" s="282" t="s">
        <v>11382</v>
      </c>
      <c r="G601" s="283">
        <v>1</v>
      </c>
      <c r="H601" s="216"/>
      <c r="I601" s="279">
        <f>ROUND(G601*H601,2)</f>
        <v>0</v>
      </c>
      <c r="J601" s="255" t="s">
        <v>4416</v>
      </c>
      <c r="K601" s="280" t="s">
        <v>3567</v>
      </c>
      <c r="L601" s="281"/>
      <c r="M601" s="281"/>
      <c r="N601" s="256"/>
    </row>
    <row r="602" spans="1:14" x14ac:dyDescent="0.2">
      <c r="A602" s="266" t="s">
        <v>4448</v>
      </c>
      <c r="B602" s="266" t="s">
        <v>4449</v>
      </c>
      <c r="C602" s="266"/>
      <c r="D602" s="266" t="s">
        <v>4450</v>
      </c>
      <c r="E602" s="266"/>
      <c r="F602" s="267"/>
      <c r="G602" s="268"/>
      <c r="H602" s="269"/>
      <c r="I602" s="270">
        <f>I603+I605</f>
        <v>0</v>
      </c>
      <c r="J602" s="267"/>
      <c r="K602" s="267"/>
      <c r="L602" s="271"/>
      <c r="M602" s="271"/>
      <c r="N602" s="271"/>
    </row>
    <row r="603" spans="1:14" x14ac:dyDescent="0.2">
      <c r="A603" s="272" t="s">
        <v>4451</v>
      </c>
      <c r="B603" s="272" t="s">
        <v>4452</v>
      </c>
      <c r="C603" s="272"/>
      <c r="D603" s="272" t="s">
        <v>4453</v>
      </c>
      <c r="E603" s="272"/>
      <c r="F603" s="273"/>
      <c r="G603" s="274"/>
      <c r="H603" s="275"/>
      <c r="I603" s="276">
        <f>SUM(I604:I604)</f>
        <v>0</v>
      </c>
      <c r="J603" s="273"/>
      <c r="K603" s="273"/>
      <c r="L603" s="277"/>
      <c r="M603" s="277"/>
      <c r="N603" s="277"/>
    </row>
    <row r="604" spans="1:14" ht="228" x14ac:dyDescent="0.2">
      <c r="A604" s="290" t="s">
        <v>4454</v>
      </c>
      <c r="B604" s="278" t="s">
        <v>16252</v>
      </c>
      <c r="C604" s="280"/>
      <c r="D604" s="250" t="s">
        <v>4455</v>
      </c>
      <c r="E604" s="280"/>
      <c r="F604" s="282" t="s">
        <v>11382</v>
      </c>
      <c r="G604" s="283">
        <v>3</v>
      </c>
      <c r="H604" s="216"/>
      <c r="I604" s="279">
        <f>ROUND(G604*H604,2)</f>
        <v>0</v>
      </c>
      <c r="J604" s="280" t="s">
        <v>4456</v>
      </c>
      <c r="K604" s="280" t="s">
        <v>3567</v>
      </c>
      <c r="L604" s="281"/>
      <c r="M604" s="281"/>
      <c r="N604" s="280"/>
    </row>
    <row r="605" spans="1:14" x14ac:dyDescent="0.2">
      <c r="A605" s="272" t="s">
        <v>4457</v>
      </c>
      <c r="B605" s="272" t="s">
        <v>4458</v>
      </c>
      <c r="C605" s="272"/>
      <c r="D605" s="272" t="s">
        <v>4459</v>
      </c>
      <c r="E605" s="272"/>
      <c r="F605" s="273"/>
      <c r="G605" s="274"/>
      <c r="H605" s="275"/>
      <c r="I605" s="276">
        <f>SUM(I606:I609)</f>
        <v>0</v>
      </c>
      <c r="J605" s="273"/>
      <c r="K605" s="273"/>
      <c r="L605" s="277"/>
      <c r="M605" s="277"/>
      <c r="N605" s="277"/>
    </row>
    <row r="606" spans="1:14" ht="120" x14ac:dyDescent="0.2">
      <c r="A606" s="293" t="s">
        <v>4460</v>
      </c>
      <c r="B606" s="278" t="s">
        <v>4461</v>
      </c>
      <c r="C606" s="280"/>
      <c r="D606" s="250" t="s">
        <v>4462</v>
      </c>
      <c r="E606" s="280"/>
      <c r="F606" s="282" t="s">
        <v>11382</v>
      </c>
      <c r="G606" s="283">
        <v>4</v>
      </c>
      <c r="H606" s="216"/>
      <c r="I606" s="294">
        <f>ROUND(G606*H606,2)</f>
        <v>0</v>
      </c>
      <c r="J606" s="280" t="s">
        <v>4463</v>
      </c>
      <c r="K606" s="280" t="s">
        <v>3567</v>
      </c>
      <c r="L606" s="251"/>
      <c r="M606" s="251"/>
      <c r="N606" s="280"/>
    </row>
    <row r="607" spans="1:14" ht="120" x14ac:dyDescent="0.2">
      <c r="A607" s="293" t="s">
        <v>4464</v>
      </c>
      <c r="B607" s="278" t="s">
        <v>4465</v>
      </c>
      <c r="C607" s="280"/>
      <c r="D607" s="250" t="s">
        <v>4466</v>
      </c>
      <c r="E607" s="280"/>
      <c r="F607" s="282" t="s">
        <v>11382</v>
      </c>
      <c r="G607" s="283">
        <v>4</v>
      </c>
      <c r="H607" s="216"/>
      <c r="I607" s="294">
        <f>ROUND(G607*H607,2)</f>
        <v>0</v>
      </c>
      <c r="J607" s="280" t="s">
        <v>4467</v>
      </c>
      <c r="K607" s="280" t="s">
        <v>3567</v>
      </c>
      <c r="L607" s="251"/>
      <c r="M607" s="251"/>
      <c r="N607" s="280"/>
    </row>
    <row r="608" spans="1:14" ht="120" x14ac:dyDescent="0.2">
      <c r="A608" s="293" t="s">
        <v>4468</v>
      </c>
      <c r="B608" s="278" t="s">
        <v>4469</v>
      </c>
      <c r="C608" s="280"/>
      <c r="D608" s="250" t="s">
        <v>4470</v>
      </c>
      <c r="E608" s="280"/>
      <c r="F608" s="282" t="s">
        <v>11382</v>
      </c>
      <c r="G608" s="283">
        <v>10</v>
      </c>
      <c r="H608" s="216"/>
      <c r="I608" s="294">
        <f>ROUND(G608*H608,2)</f>
        <v>0</v>
      </c>
      <c r="J608" s="280" t="s">
        <v>4471</v>
      </c>
      <c r="K608" s="280" t="s">
        <v>3567</v>
      </c>
      <c r="L608" s="251"/>
      <c r="M608" s="251"/>
      <c r="N608" s="280"/>
    </row>
    <row r="609" spans="1:14" ht="168" x14ac:dyDescent="0.2">
      <c r="A609" s="293" t="s">
        <v>4472</v>
      </c>
      <c r="B609" s="278" t="s">
        <v>4473</v>
      </c>
      <c r="C609" s="280"/>
      <c r="D609" s="250" t="s">
        <v>4474</v>
      </c>
      <c r="E609" s="280"/>
      <c r="F609" s="282" t="s">
        <v>11382</v>
      </c>
      <c r="G609" s="283">
        <v>30</v>
      </c>
      <c r="H609" s="216"/>
      <c r="I609" s="294">
        <f>ROUND(G609*H609,2)</f>
        <v>0</v>
      </c>
      <c r="J609" s="280" t="s">
        <v>4475</v>
      </c>
      <c r="K609" s="280" t="s">
        <v>3567</v>
      </c>
      <c r="L609" s="251"/>
      <c r="M609" s="251"/>
      <c r="N609" s="280"/>
    </row>
    <row r="610" spans="1:14" x14ac:dyDescent="0.2">
      <c r="A610" s="266" t="s">
        <v>4476</v>
      </c>
      <c r="B610" s="266" t="s">
        <v>4477</v>
      </c>
      <c r="C610" s="266"/>
      <c r="D610" s="266" t="s">
        <v>4478</v>
      </c>
      <c r="E610" s="266"/>
      <c r="F610" s="267"/>
      <c r="G610" s="268"/>
      <c r="H610" s="269"/>
      <c r="I610" s="270">
        <f>I611</f>
        <v>0</v>
      </c>
      <c r="J610" s="267"/>
      <c r="K610" s="267"/>
      <c r="L610" s="271"/>
      <c r="M610" s="271"/>
      <c r="N610" s="271"/>
    </row>
    <row r="611" spans="1:14" x14ac:dyDescent="0.2">
      <c r="A611" s="272" t="s">
        <v>4479</v>
      </c>
      <c r="B611" s="272" t="s">
        <v>4477</v>
      </c>
      <c r="C611" s="272"/>
      <c r="D611" s="272" t="s">
        <v>4478</v>
      </c>
      <c r="E611" s="272"/>
      <c r="F611" s="273"/>
      <c r="G611" s="274"/>
      <c r="H611" s="275"/>
      <c r="I611" s="276">
        <f>SUM(I612)</f>
        <v>0</v>
      </c>
      <c r="J611" s="273"/>
      <c r="K611" s="273"/>
      <c r="L611" s="277"/>
      <c r="M611" s="277"/>
      <c r="N611" s="277"/>
    </row>
    <row r="612" spans="1:14" ht="324" x14ac:dyDescent="0.2">
      <c r="A612" s="290" t="s">
        <v>4480</v>
      </c>
      <c r="B612" s="278" t="s">
        <v>18903</v>
      </c>
      <c r="C612" s="280"/>
      <c r="D612" s="250" t="s">
        <v>18904</v>
      </c>
      <c r="E612" s="280"/>
      <c r="F612" s="282" t="s">
        <v>385</v>
      </c>
      <c r="G612" s="283">
        <v>1</v>
      </c>
      <c r="H612" s="216"/>
      <c r="I612" s="279">
        <f>ROUND(G612*H612,2)</f>
        <v>0</v>
      </c>
      <c r="J612" s="280" t="s">
        <v>3818</v>
      </c>
      <c r="K612" s="280" t="s">
        <v>3567</v>
      </c>
      <c r="L612" s="281"/>
      <c r="M612" s="281"/>
      <c r="N612" s="280"/>
    </row>
    <row r="613" spans="1:14" x14ac:dyDescent="0.2">
      <c r="A613" s="266" t="s">
        <v>4481</v>
      </c>
      <c r="B613" s="266" t="s">
        <v>2413</v>
      </c>
      <c r="C613" s="266"/>
      <c r="D613" s="266" t="s">
        <v>4482</v>
      </c>
      <c r="E613" s="266"/>
      <c r="F613" s="267"/>
      <c r="G613" s="268"/>
      <c r="H613" s="269"/>
      <c r="I613" s="270">
        <f>I614</f>
        <v>0</v>
      </c>
      <c r="J613" s="267"/>
      <c r="K613" s="267"/>
      <c r="L613" s="271"/>
      <c r="M613" s="271"/>
      <c r="N613" s="271"/>
    </row>
    <row r="614" spans="1:14" x14ac:dyDescent="0.2">
      <c r="A614" s="272" t="s">
        <v>4483</v>
      </c>
      <c r="B614" s="272" t="s">
        <v>2413</v>
      </c>
      <c r="C614" s="272"/>
      <c r="D614" s="272" t="s">
        <v>4482</v>
      </c>
      <c r="E614" s="272"/>
      <c r="F614" s="273"/>
      <c r="G614" s="274"/>
      <c r="H614" s="275"/>
      <c r="I614" s="276">
        <f>SUM(I615:I615)</f>
        <v>0</v>
      </c>
      <c r="J614" s="273"/>
      <c r="K614" s="273"/>
      <c r="L614" s="277"/>
      <c r="M614" s="277"/>
      <c r="N614" s="277"/>
    </row>
    <row r="615" spans="1:14" ht="24" x14ac:dyDescent="0.2">
      <c r="A615" s="290" t="s">
        <v>4484</v>
      </c>
      <c r="B615" s="278" t="s">
        <v>4485</v>
      </c>
      <c r="C615" s="280"/>
      <c r="D615" s="250" t="s">
        <v>4486</v>
      </c>
      <c r="E615" s="282"/>
      <c r="F615" s="282" t="s">
        <v>11382</v>
      </c>
      <c r="G615" s="283">
        <v>1</v>
      </c>
      <c r="H615" s="216"/>
      <c r="I615" s="279">
        <f t="shared" ref="I615" si="19">ROUND(G615*H615,2)</f>
        <v>0</v>
      </c>
      <c r="J615" s="280" t="s">
        <v>4487</v>
      </c>
      <c r="K615" s="280" t="s">
        <v>3567</v>
      </c>
      <c r="L615" s="280"/>
      <c r="M615" s="280"/>
      <c r="N615" s="280"/>
    </row>
    <row r="619" spans="1:14" x14ac:dyDescent="0.2">
      <c r="B619" s="299"/>
    </row>
    <row r="620" spans="1:14" x14ac:dyDescent="0.2">
      <c r="B620" s="299"/>
    </row>
    <row r="622" spans="1:14" x14ac:dyDescent="0.2">
      <c r="B622" s="299"/>
    </row>
    <row r="627" spans="2:2" x14ac:dyDescent="0.2">
      <c r="B627" s="300"/>
    </row>
    <row r="628" spans="2:2" x14ac:dyDescent="0.2">
      <c r="B628" s="300"/>
    </row>
    <row r="629" spans="2:2" x14ac:dyDescent="0.2">
      <c r="B629" s="301"/>
    </row>
  </sheetData>
  <sheetProtection algorithmName="SHA-512" hashValue="VCrOksh6fgI7ag6kkyqxBBSUAWvRypruaUv8Ue2KrAEO+SfgSm8jmduhfr/FH7ReqFF7nVVFbwCrRYoJuBT0+A==" saltValue="3eKwMTmrdNUIEVzxuQs5Iw==" spinCount="100000" sheet="1" objects="1" scenarios="1" selectLockedCells="1"/>
  <conditionalFormatting sqref="H17:H19">
    <cfRule type="cellIs" dxfId="2501" priority="307" operator="greaterThan">
      <formula>0</formula>
    </cfRule>
    <cfRule type="cellIs" dxfId="2500" priority="308" operator="equal">
      <formula>0</formula>
    </cfRule>
  </conditionalFormatting>
  <conditionalFormatting sqref="H21">
    <cfRule type="cellIs" dxfId="2499" priority="305" operator="greaterThan">
      <formula>0</formula>
    </cfRule>
    <cfRule type="cellIs" dxfId="2498" priority="306" operator="equal">
      <formula>0</formula>
    </cfRule>
  </conditionalFormatting>
  <conditionalFormatting sqref="H23:H24">
    <cfRule type="cellIs" dxfId="2497" priority="303" operator="greaterThan">
      <formula>0</formula>
    </cfRule>
    <cfRule type="cellIs" dxfId="2496" priority="304" operator="equal">
      <formula>0</formula>
    </cfRule>
  </conditionalFormatting>
  <conditionalFormatting sqref="H26:H31">
    <cfRule type="cellIs" dxfId="2495" priority="301" operator="greaterThan">
      <formula>0</formula>
    </cfRule>
    <cfRule type="cellIs" dxfId="2494" priority="302" operator="equal">
      <formula>0</formula>
    </cfRule>
  </conditionalFormatting>
  <conditionalFormatting sqref="H33:H37">
    <cfRule type="cellIs" dxfId="2493" priority="299" operator="greaterThan">
      <formula>0</formula>
    </cfRule>
    <cfRule type="cellIs" dxfId="2492" priority="300" operator="equal">
      <formula>0</formula>
    </cfRule>
  </conditionalFormatting>
  <conditionalFormatting sqref="H39:H41">
    <cfRule type="cellIs" dxfId="2491" priority="297" operator="greaterThan">
      <formula>0</formula>
    </cfRule>
    <cfRule type="cellIs" dxfId="2490" priority="298" operator="equal">
      <formula>0</formula>
    </cfRule>
  </conditionalFormatting>
  <conditionalFormatting sqref="H43:H46">
    <cfRule type="cellIs" dxfId="2489" priority="295" operator="greaterThan">
      <formula>0</formula>
    </cfRule>
    <cfRule type="cellIs" dxfId="2488" priority="296" operator="equal">
      <formula>0</formula>
    </cfRule>
  </conditionalFormatting>
  <conditionalFormatting sqref="H48">
    <cfRule type="cellIs" dxfId="2487" priority="293" operator="greaterThan">
      <formula>0</formula>
    </cfRule>
    <cfRule type="cellIs" dxfId="2486" priority="294" operator="equal">
      <formula>0</formula>
    </cfRule>
  </conditionalFormatting>
  <conditionalFormatting sqref="H50">
    <cfRule type="cellIs" dxfId="2485" priority="291" operator="greaterThan">
      <formula>0</formula>
    </cfRule>
    <cfRule type="cellIs" dxfId="2484" priority="292" operator="equal">
      <formula>0</formula>
    </cfRule>
  </conditionalFormatting>
  <conditionalFormatting sqref="H52">
    <cfRule type="cellIs" dxfId="2483" priority="289" operator="greaterThan">
      <formula>0</formula>
    </cfRule>
    <cfRule type="cellIs" dxfId="2482" priority="290" operator="equal">
      <formula>0</formula>
    </cfRule>
  </conditionalFormatting>
  <conditionalFormatting sqref="H55:H56">
    <cfRule type="cellIs" dxfId="2481" priority="287" operator="greaterThan">
      <formula>0</formula>
    </cfRule>
    <cfRule type="cellIs" dxfId="2480" priority="288" operator="equal">
      <formula>0</formula>
    </cfRule>
  </conditionalFormatting>
  <conditionalFormatting sqref="H58">
    <cfRule type="cellIs" dxfId="2479" priority="285" operator="greaterThan">
      <formula>0</formula>
    </cfRule>
    <cfRule type="cellIs" dxfId="2478" priority="286" operator="equal">
      <formula>0</formula>
    </cfRule>
  </conditionalFormatting>
  <conditionalFormatting sqref="H60:H61">
    <cfRule type="cellIs" dxfId="2477" priority="283" operator="greaterThan">
      <formula>0</formula>
    </cfRule>
    <cfRule type="cellIs" dxfId="2476" priority="284" operator="equal">
      <formula>0</formula>
    </cfRule>
  </conditionalFormatting>
  <conditionalFormatting sqref="H63:H68">
    <cfRule type="cellIs" dxfId="2475" priority="281" operator="greaterThan">
      <formula>0</formula>
    </cfRule>
    <cfRule type="cellIs" dxfId="2474" priority="282" operator="equal">
      <formula>0</formula>
    </cfRule>
  </conditionalFormatting>
  <conditionalFormatting sqref="H70:H74">
    <cfRule type="cellIs" dxfId="2473" priority="279" operator="greaterThan">
      <formula>0</formula>
    </cfRule>
    <cfRule type="cellIs" dxfId="2472" priority="280" operator="equal">
      <formula>0</formula>
    </cfRule>
  </conditionalFormatting>
  <conditionalFormatting sqref="H76:H78">
    <cfRule type="cellIs" dxfId="2471" priority="277" operator="greaterThan">
      <formula>0</formula>
    </cfRule>
    <cfRule type="cellIs" dxfId="2470" priority="278" operator="equal">
      <formula>0</formula>
    </cfRule>
  </conditionalFormatting>
  <conditionalFormatting sqref="H80:H81">
    <cfRule type="cellIs" dxfId="2469" priority="275" operator="greaterThan">
      <formula>0</formula>
    </cfRule>
    <cfRule type="cellIs" dxfId="2468" priority="276" operator="equal">
      <formula>0</formula>
    </cfRule>
  </conditionalFormatting>
  <conditionalFormatting sqref="H83">
    <cfRule type="cellIs" dxfId="2467" priority="273" operator="greaterThan">
      <formula>0</formula>
    </cfRule>
    <cfRule type="cellIs" dxfId="2466" priority="274" operator="equal">
      <formula>0</formula>
    </cfRule>
  </conditionalFormatting>
  <conditionalFormatting sqref="H85">
    <cfRule type="cellIs" dxfId="2465" priority="271" operator="greaterThan">
      <formula>0</formula>
    </cfRule>
    <cfRule type="cellIs" dxfId="2464" priority="272" operator="equal">
      <formula>0</formula>
    </cfRule>
  </conditionalFormatting>
  <conditionalFormatting sqref="H88:H89">
    <cfRule type="cellIs" dxfId="2463" priority="269" operator="greaterThan">
      <formula>0</formula>
    </cfRule>
    <cfRule type="cellIs" dxfId="2462" priority="270" operator="equal">
      <formula>0</formula>
    </cfRule>
  </conditionalFormatting>
  <conditionalFormatting sqref="H91">
    <cfRule type="cellIs" dxfId="2461" priority="267" operator="greaterThan">
      <formula>0</formula>
    </cfRule>
    <cfRule type="cellIs" dxfId="2460" priority="268" operator="equal">
      <formula>0</formula>
    </cfRule>
  </conditionalFormatting>
  <conditionalFormatting sqref="H93:H94">
    <cfRule type="cellIs" dxfId="2459" priority="265" operator="greaterThan">
      <formula>0</formula>
    </cfRule>
    <cfRule type="cellIs" dxfId="2458" priority="266" operator="equal">
      <formula>0</formula>
    </cfRule>
  </conditionalFormatting>
  <conditionalFormatting sqref="H96:H101">
    <cfRule type="cellIs" dxfId="2457" priority="263" operator="greaterThan">
      <formula>0</formula>
    </cfRule>
    <cfRule type="cellIs" dxfId="2456" priority="264" operator="equal">
      <formula>0</formula>
    </cfRule>
  </conditionalFormatting>
  <conditionalFormatting sqref="H103:H107">
    <cfRule type="cellIs" dxfId="2455" priority="261" operator="greaterThan">
      <formula>0</formula>
    </cfRule>
    <cfRule type="cellIs" dxfId="2454" priority="262" operator="equal">
      <formula>0</formula>
    </cfRule>
  </conditionalFormatting>
  <conditionalFormatting sqref="H109:H111">
    <cfRule type="cellIs" dxfId="2453" priority="259" operator="greaterThan">
      <formula>0</formula>
    </cfRule>
    <cfRule type="cellIs" dxfId="2452" priority="260" operator="equal">
      <formula>0</formula>
    </cfRule>
  </conditionalFormatting>
  <conditionalFormatting sqref="H113:H114">
    <cfRule type="cellIs" dxfId="2451" priority="257" operator="greaterThan">
      <formula>0</formula>
    </cfRule>
    <cfRule type="cellIs" dxfId="2450" priority="258" operator="equal">
      <formula>0</formula>
    </cfRule>
  </conditionalFormatting>
  <conditionalFormatting sqref="H116">
    <cfRule type="cellIs" dxfId="2449" priority="255" operator="greaterThan">
      <formula>0</formula>
    </cfRule>
    <cfRule type="cellIs" dxfId="2448" priority="256" operator="equal">
      <formula>0</formula>
    </cfRule>
  </conditionalFormatting>
  <conditionalFormatting sqref="H118">
    <cfRule type="cellIs" dxfId="2447" priority="253" operator="greaterThan">
      <formula>0</formula>
    </cfRule>
    <cfRule type="cellIs" dxfId="2446" priority="254" operator="equal">
      <formula>0</formula>
    </cfRule>
  </conditionalFormatting>
  <conditionalFormatting sqref="H121:H122">
    <cfRule type="cellIs" dxfId="2445" priority="251" operator="greaterThan">
      <formula>0</formula>
    </cfRule>
    <cfRule type="cellIs" dxfId="2444" priority="252" operator="equal">
      <formula>0</formula>
    </cfRule>
  </conditionalFormatting>
  <conditionalFormatting sqref="H124">
    <cfRule type="cellIs" dxfId="2443" priority="249" operator="greaterThan">
      <formula>0</formula>
    </cfRule>
    <cfRule type="cellIs" dxfId="2442" priority="250" operator="equal">
      <formula>0</formula>
    </cfRule>
  </conditionalFormatting>
  <conditionalFormatting sqref="H126:H127">
    <cfRule type="cellIs" dxfId="2441" priority="247" operator="greaterThan">
      <formula>0</formula>
    </cfRule>
    <cfRule type="cellIs" dxfId="2440" priority="248" operator="equal">
      <formula>0</formula>
    </cfRule>
  </conditionalFormatting>
  <conditionalFormatting sqref="H129:H134">
    <cfRule type="cellIs" dxfId="2439" priority="245" operator="greaterThan">
      <formula>0</formula>
    </cfRule>
    <cfRule type="cellIs" dxfId="2438" priority="246" operator="equal">
      <formula>0</formula>
    </cfRule>
  </conditionalFormatting>
  <conditionalFormatting sqref="H136:H140">
    <cfRule type="cellIs" dxfId="2437" priority="243" operator="greaterThan">
      <formula>0</formula>
    </cfRule>
    <cfRule type="cellIs" dxfId="2436" priority="244" operator="equal">
      <formula>0</formula>
    </cfRule>
  </conditionalFormatting>
  <conditionalFormatting sqref="H142:H144">
    <cfRule type="cellIs" dxfId="2435" priority="241" operator="greaterThan">
      <formula>0</formula>
    </cfRule>
    <cfRule type="cellIs" dxfId="2434" priority="242" operator="equal">
      <formula>0</formula>
    </cfRule>
  </conditionalFormatting>
  <conditionalFormatting sqref="H146:H147">
    <cfRule type="cellIs" dxfId="2433" priority="239" operator="greaterThan">
      <formula>0</formula>
    </cfRule>
    <cfRule type="cellIs" dxfId="2432" priority="240" operator="equal">
      <formula>0</formula>
    </cfRule>
  </conditionalFormatting>
  <conditionalFormatting sqref="H149">
    <cfRule type="cellIs" dxfId="2431" priority="237" operator="greaterThan">
      <formula>0</formula>
    </cfRule>
    <cfRule type="cellIs" dxfId="2430" priority="238" operator="equal">
      <formula>0</formula>
    </cfRule>
  </conditionalFormatting>
  <conditionalFormatting sqref="H151">
    <cfRule type="cellIs" dxfId="2429" priority="235" operator="greaterThan">
      <formula>0</formula>
    </cfRule>
    <cfRule type="cellIs" dxfId="2428" priority="236" operator="equal">
      <formula>0</formula>
    </cfRule>
  </conditionalFormatting>
  <conditionalFormatting sqref="H154:H155">
    <cfRule type="cellIs" dxfId="2427" priority="233" operator="greaterThan">
      <formula>0</formula>
    </cfRule>
    <cfRule type="cellIs" dxfId="2426" priority="234" operator="equal">
      <formula>0</formula>
    </cfRule>
  </conditionalFormatting>
  <conditionalFormatting sqref="H157">
    <cfRule type="cellIs" dxfId="2425" priority="231" operator="greaterThan">
      <formula>0</formula>
    </cfRule>
    <cfRule type="cellIs" dxfId="2424" priority="232" operator="equal">
      <formula>0</formula>
    </cfRule>
  </conditionalFormatting>
  <conditionalFormatting sqref="H159:H160">
    <cfRule type="cellIs" dxfId="2423" priority="229" operator="greaterThan">
      <formula>0</formula>
    </cfRule>
    <cfRule type="cellIs" dxfId="2422" priority="230" operator="equal">
      <formula>0</formula>
    </cfRule>
  </conditionalFormatting>
  <conditionalFormatting sqref="H162:H167">
    <cfRule type="cellIs" dxfId="2421" priority="227" operator="greaterThan">
      <formula>0</formula>
    </cfRule>
    <cfRule type="cellIs" dxfId="2420" priority="228" operator="equal">
      <formula>0</formula>
    </cfRule>
  </conditionalFormatting>
  <conditionalFormatting sqref="H169:H173">
    <cfRule type="cellIs" dxfId="2419" priority="225" operator="greaterThan">
      <formula>0</formula>
    </cfRule>
    <cfRule type="cellIs" dxfId="2418" priority="226" operator="equal">
      <formula>0</formula>
    </cfRule>
  </conditionalFormatting>
  <conditionalFormatting sqref="H175:H177">
    <cfRule type="cellIs" dxfId="2417" priority="223" operator="greaterThan">
      <formula>0</formula>
    </cfRule>
    <cfRule type="cellIs" dxfId="2416" priority="224" operator="equal">
      <formula>0</formula>
    </cfRule>
  </conditionalFormatting>
  <conditionalFormatting sqref="H179:H180">
    <cfRule type="cellIs" dxfId="2415" priority="221" operator="greaterThan">
      <formula>0</formula>
    </cfRule>
    <cfRule type="cellIs" dxfId="2414" priority="222" operator="equal">
      <formula>0</formula>
    </cfRule>
  </conditionalFormatting>
  <conditionalFormatting sqref="H182">
    <cfRule type="cellIs" dxfId="2413" priority="219" operator="greaterThan">
      <formula>0</formula>
    </cfRule>
    <cfRule type="cellIs" dxfId="2412" priority="220" operator="equal">
      <formula>0</formula>
    </cfRule>
  </conditionalFormatting>
  <conditionalFormatting sqref="H184">
    <cfRule type="cellIs" dxfId="2411" priority="217" operator="greaterThan">
      <formula>0</formula>
    </cfRule>
    <cfRule type="cellIs" dxfId="2410" priority="218" operator="equal">
      <formula>0</formula>
    </cfRule>
  </conditionalFormatting>
  <conditionalFormatting sqref="H187:H188">
    <cfRule type="cellIs" dxfId="2409" priority="215" operator="greaterThan">
      <formula>0</formula>
    </cfRule>
    <cfRule type="cellIs" dxfId="2408" priority="216" operator="equal">
      <formula>0</formula>
    </cfRule>
  </conditionalFormatting>
  <conditionalFormatting sqref="H190">
    <cfRule type="cellIs" dxfId="2407" priority="213" operator="greaterThan">
      <formula>0</formula>
    </cfRule>
    <cfRule type="cellIs" dxfId="2406" priority="214" operator="equal">
      <formula>0</formula>
    </cfRule>
  </conditionalFormatting>
  <conditionalFormatting sqref="H192:H193">
    <cfRule type="cellIs" dxfId="2405" priority="211" operator="greaterThan">
      <formula>0</formula>
    </cfRule>
    <cfRule type="cellIs" dxfId="2404" priority="212" operator="equal">
      <formula>0</formula>
    </cfRule>
  </conditionalFormatting>
  <conditionalFormatting sqref="H195:H200">
    <cfRule type="cellIs" dxfId="2403" priority="209" operator="greaterThan">
      <formula>0</formula>
    </cfRule>
    <cfRule type="cellIs" dxfId="2402" priority="210" operator="equal">
      <formula>0</formula>
    </cfRule>
  </conditionalFormatting>
  <conditionalFormatting sqref="H202:H206">
    <cfRule type="cellIs" dxfId="2401" priority="207" operator="greaterThan">
      <formula>0</formula>
    </cfRule>
    <cfRule type="cellIs" dxfId="2400" priority="208" operator="equal">
      <formula>0</formula>
    </cfRule>
  </conditionalFormatting>
  <conditionalFormatting sqref="H208:H210">
    <cfRule type="cellIs" dxfId="2399" priority="205" operator="greaterThan">
      <formula>0</formula>
    </cfRule>
    <cfRule type="cellIs" dxfId="2398" priority="206" operator="equal">
      <formula>0</formula>
    </cfRule>
  </conditionalFormatting>
  <conditionalFormatting sqref="H212:H213">
    <cfRule type="cellIs" dxfId="2397" priority="203" operator="greaterThan">
      <formula>0</formula>
    </cfRule>
    <cfRule type="cellIs" dxfId="2396" priority="204" operator="equal">
      <formula>0</formula>
    </cfRule>
  </conditionalFormatting>
  <conditionalFormatting sqref="H215">
    <cfRule type="cellIs" dxfId="2395" priority="201" operator="greaterThan">
      <formula>0</formula>
    </cfRule>
    <cfRule type="cellIs" dxfId="2394" priority="202" operator="equal">
      <formula>0</formula>
    </cfRule>
  </conditionalFormatting>
  <conditionalFormatting sqref="H217">
    <cfRule type="cellIs" dxfId="2393" priority="199" operator="greaterThan">
      <formula>0</formula>
    </cfRule>
    <cfRule type="cellIs" dxfId="2392" priority="200" operator="equal">
      <formula>0</formula>
    </cfRule>
  </conditionalFormatting>
  <conditionalFormatting sqref="H220:H221">
    <cfRule type="cellIs" dxfId="2391" priority="197" operator="greaterThan">
      <formula>0</formula>
    </cfRule>
    <cfRule type="cellIs" dxfId="2390" priority="198" operator="equal">
      <formula>0</formula>
    </cfRule>
  </conditionalFormatting>
  <conditionalFormatting sqref="H223">
    <cfRule type="cellIs" dxfId="2389" priority="195" operator="greaterThan">
      <formula>0</formula>
    </cfRule>
    <cfRule type="cellIs" dxfId="2388" priority="196" operator="equal">
      <formula>0</formula>
    </cfRule>
  </conditionalFormatting>
  <conditionalFormatting sqref="H225">
    <cfRule type="cellIs" dxfId="2387" priority="193" operator="greaterThan">
      <formula>0</formula>
    </cfRule>
    <cfRule type="cellIs" dxfId="2386" priority="194" operator="equal">
      <formula>0</formula>
    </cfRule>
  </conditionalFormatting>
  <conditionalFormatting sqref="H226">
    <cfRule type="cellIs" dxfId="2385" priority="191" operator="greaterThan">
      <formula>0</formula>
    </cfRule>
    <cfRule type="cellIs" dxfId="2384" priority="192" operator="equal">
      <formula>0</formula>
    </cfRule>
  </conditionalFormatting>
  <conditionalFormatting sqref="H228:H233">
    <cfRule type="cellIs" dxfId="2383" priority="189" operator="greaterThan">
      <formula>0</formula>
    </cfRule>
    <cfRule type="cellIs" dxfId="2382" priority="190" operator="equal">
      <formula>0</formula>
    </cfRule>
  </conditionalFormatting>
  <conditionalFormatting sqref="H235:H239">
    <cfRule type="cellIs" dxfId="2381" priority="187" operator="greaterThan">
      <formula>0</formula>
    </cfRule>
    <cfRule type="cellIs" dxfId="2380" priority="188" operator="equal">
      <formula>0</formula>
    </cfRule>
  </conditionalFormatting>
  <conditionalFormatting sqref="H241:H243">
    <cfRule type="cellIs" dxfId="2379" priority="185" operator="greaterThan">
      <formula>0</formula>
    </cfRule>
    <cfRule type="cellIs" dxfId="2378" priority="186" operator="equal">
      <formula>0</formula>
    </cfRule>
  </conditionalFormatting>
  <conditionalFormatting sqref="H245:H246">
    <cfRule type="cellIs" dxfId="2377" priority="183" operator="greaterThan">
      <formula>0</formula>
    </cfRule>
    <cfRule type="cellIs" dxfId="2376" priority="184" operator="equal">
      <formula>0</formula>
    </cfRule>
  </conditionalFormatting>
  <conditionalFormatting sqref="H248">
    <cfRule type="cellIs" dxfId="2375" priority="181" operator="greaterThan">
      <formula>0</formula>
    </cfRule>
    <cfRule type="cellIs" dxfId="2374" priority="182" operator="equal">
      <formula>0</formula>
    </cfRule>
  </conditionalFormatting>
  <conditionalFormatting sqref="H250">
    <cfRule type="cellIs" dxfId="2373" priority="179" operator="greaterThan">
      <formula>0</formula>
    </cfRule>
    <cfRule type="cellIs" dxfId="2372" priority="180" operator="equal">
      <formula>0</formula>
    </cfRule>
  </conditionalFormatting>
  <conditionalFormatting sqref="H253:H254">
    <cfRule type="cellIs" dxfId="2371" priority="177" operator="greaterThan">
      <formula>0</formula>
    </cfRule>
    <cfRule type="cellIs" dxfId="2370" priority="178" operator="equal">
      <formula>0</formula>
    </cfRule>
  </conditionalFormatting>
  <conditionalFormatting sqref="H256">
    <cfRule type="cellIs" dxfId="2369" priority="175" operator="greaterThan">
      <formula>0</formula>
    </cfRule>
    <cfRule type="cellIs" dxfId="2368" priority="176" operator="equal">
      <formula>0</formula>
    </cfRule>
  </conditionalFormatting>
  <conditionalFormatting sqref="H258:H259">
    <cfRule type="cellIs" dxfId="2367" priority="173" operator="greaterThan">
      <formula>0</formula>
    </cfRule>
    <cfRule type="cellIs" dxfId="2366" priority="174" operator="equal">
      <formula>0</formula>
    </cfRule>
  </conditionalFormatting>
  <conditionalFormatting sqref="H261:H266">
    <cfRule type="cellIs" dxfId="2365" priority="171" operator="greaterThan">
      <formula>0</formula>
    </cfRule>
    <cfRule type="cellIs" dxfId="2364" priority="172" operator="equal">
      <formula>0</formula>
    </cfRule>
  </conditionalFormatting>
  <conditionalFormatting sqref="H268:H272">
    <cfRule type="cellIs" dxfId="2363" priority="169" operator="greaterThan">
      <formula>0</formula>
    </cfRule>
    <cfRule type="cellIs" dxfId="2362" priority="170" operator="equal">
      <formula>0</formula>
    </cfRule>
  </conditionalFormatting>
  <conditionalFormatting sqref="H274:H276">
    <cfRule type="cellIs" dxfId="2361" priority="167" operator="greaterThan">
      <formula>0</formula>
    </cfRule>
    <cfRule type="cellIs" dxfId="2360" priority="168" operator="equal">
      <formula>0</formula>
    </cfRule>
  </conditionalFormatting>
  <conditionalFormatting sqref="H278:H279">
    <cfRule type="cellIs" dxfId="2359" priority="165" operator="greaterThan">
      <formula>0</formula>
    </cfRule>
    <cfRule type="cellIs" dxfId="2358" priority="166" operator="equal">
      <formula>0</formula>
    </cfRule>
  </conditionalFormatting>
  <conditionalFormatting sqref="H281">
    <cfRule type="cellIs" dxfId="2357" priority="163" operator="greaterThan">
      <formula>0</formula>
    </cfRule>
    <cfRule type="cellIs" dxfId="2356" priority="164" operator="equal">
      <formula>0</formula>
    </cfRule>
  </conditionalFormatting>
  <conditionalFormatting sqref="H283">
    <cfRule type="cellIs" dxfId="2355" priority="161" operator="greaterThan">
      <formula>0</formula>
    </cfRule>
    <cfRule type="cellIs" dxfId="2354" priority="162" operator="equal">
      <formula>0</formula>
    </cfRule>
  </conditionalFormatting>
  <conditionalFormatting sqref="H286:H287">
    <cfRule type="cellIs" dxfId="2353" priority="159" operator="greaterThan">
      <formula>0</formula>
    </cfRule>
    <cfRule type="cellIs" dxfId="2352" priority="160" operator="equal">
      <formula>0</formula>
    </cfRule>
  </conditionalFormatting>
  <conditionalFormatting sqref="H289">
    <cfRule type="cellIs" dxfId="2351" priority="157" operator="greaterThan">
      <formula>0</formula>
    </cfRule>
    <cfRule type="cellIs" dxfId="2350" priority="158" operator="equal">
      <formula>0</formula>
    </cfRule>
  </conditionalFormatting>
  <conditionalFormatting sqref="H291:H292">
    <cfRule type="cellIs" dxfId="2349" priority="155" operator="greaterThan">
      <formula>0</formula>
    </cfRule>
    <cfRule type="cellIs" dxfId="2348" priority="156" operator="equal">
      <formula>0</formula>
    </cfRule>
  </conditionalFormatting>
  <conditionalFormatting sqref="H294:H299">
    <cfRule type="cellIs" dxfId="2347" priority="153" operator="greaterThan">
      <formula>0</formula>
    </cfRule>
    <cfRule type="cellIs" dxfId="2346" priority="154" operator="equal">
      <formula>0</formula>
    </cfRule>
  </conditionalFormatting>
  <conditionalFormatting sqref="H301:H305">
    <cfRule type="cellIs" dxfId="2345" priority="151" operator="greaterThan">
      <formula>0</formula>
    </cfRule>
    <cfRule type="cellIs" dxfId="2344" priority="152" operator="equal">
      <formula>0</formula>
    </cfRule>
  </conditionalFormatting>
  <conditionalFormatting sqref="H307:H309">
    <cfRule type="cellIs" dxfId="2343" priority="149" operator="greaterThan">
      <formula>0</formula>
    </cfRule>
    <cfRule type="cellIs" dxfId="2342" priority="150" operator="equal">
      <formula>0</formula>
    </cfRule>
  </conditionalFormatting>
  <conditionalFormatting sqref="H311:H312">
    <cfRule type="cellIs" dxfId="2341" priority="147" operator="greaterThan">
      <formula>0</formula>
    </cfRule>
    <cfRule type="cellIs" dxfId="2340" priority="148" operator="equal">
      <formula>0</formula>
    </cfRule>
  </conditionalFormatting>
  <conditionalFormatting sqref="H314">
    <cfRule type="cellIs" dxfId="2339" priority="145" operator="greaterThan">
      <formula>0</formula>
    </cfRule>
    <cfRule type="cellIs" dxfId="2338" priority="146" operator="equal">
      <formula>0</formula>
    </cfRule>
  </conditionalFormatting>
  <conditionalFormatting sqref="H316">
    <cfRule type="cellIs" dxfId="2337" priority="143" operator="greaterThan">
      <formula>0</formula>
    </cfRule>
    <cfRule type="cellIs" dxfId="2336" priority="144" operator="equal">
      <formula>0</formula>
    </cfRule>
  </conditionalFormatting>
  <conditionalFormatting sqref="H319:H320">
    <cfRule type="cellIs" dxfId="2335" priority="141" operator="greaterThan">
      <formula>0</formula>
    </cfRule>
    <cfRule type="cellIs" dxfId="2334" priority="142" operator="equal">
      <formula>0</formula>
    </cfRule>
  </conditionalFormatting>
  <conditionalFormatting sqref="H322">
    <cfRule type="cellIs" dxfId="2333" priority="139" operator="greaterThan">
      <formula>0</formula>
    </cfRule>
    <cfRule type="cellIs" dxfId="2332" priority="140" operator="equal">
      <formula>0</formula>
    </cfRule>
  </conditionalFormatting>
  <conditionalFormatting sqref="H324:H325">
    <cfRule type="cellIs" dxfId="2331" priority="137" operator="greaterThan">
      <formula>0</formula>
    </cfRule>
    <cfRule type="cellIs" dxfId="2330" priority="138" operator="equal">
      <formula>0</formula>
    </cfRule>
  </conditionalFormatting>
  <conditionalFormatting sqref="H327:H332">
    <cfRule type="cellIs" dxfId="2329" priority="135" operator="greaterThan">
      <formula>0</formula>
    </cfRule>
    <cfRule type="cellIs" dxfId="2328" priority="136" operator="equal">
      <formula>0</formula>
    </cfRule>
  </conditionalFormatting>
  <conditionalFormatting sqref="H334:H338">
    <cfRule type="cellIs" dxfId="2327" priority="133" operator="greaterThan">
      <formula>0</formula>
    </cfRule>
    <cfRule type="cellIs" dxfId="2326" priority="134" operator="equal">
      <formula>0</formula>
    </cfRule>
  </conditionalFormatting>
  <conditionalFormatting sqref="H340:H342">
    <cfRule type="cellIs" dxfId="2325" priority="131" operator="greaterThan">
      <formula>0</formula>
    </cfRule>
    <cfRule type="cellIs" dxfId="2324" priority="132" operator="equal">
      <formula>0</formula>
    </cfRule>
  </conditionalFormatting>
  <conditionalFormatting sqref="H344:H345">
    <cfRule type="cellIs" dxfId="2323" priority="129" operator="greaterThan">
      <formula>0</formula>
    </cfRule>
    <cfRule type="cellIs" dxfId="2322" priority="130" operator="equal">
      <formula>0</formula>
    </cfRule>
  </conditionalFormatting>
  <conditionalFormatting sqref="H347">
    <cfRule type="cellIs" dxfId="2321" priority="127" operator="greaterThan">
      <formula>0</formula>
    </cfRule>
    <cfRule type="cellIs" dxfId="2320" priority="128" operator="equal">
      <formula>0</formula>
    </cfRule>
  </conditionalFormatting>
  <conditionalFormatting sqref="H349">
    <cfRule type="cellIs" dxfId="2319" priority="125" operator="greaterThan">
      <formula>0</formula>
    </cfRule>
    <cfRule type="cellIs" dxfId="2318" priority="126" operator="equal">
      <formula>0</formula>
    </cfRule>
  </conditionalFormatting>
  <conditionalFormatting sqref="H352:H353">
    <cfRule type="cellIs" dxfId="2317" priority="123" operator="greaterThan">
      <formula>0</formula>
    </cfRule>
    <cfRule type="cellIs" dxfId="2316" priority="124" operator="equal">
      <formula>0</formula>
    </cfRule>
  </conditionalFormatting>
  <conditionalFormatting sqref="H355">
    <cfRule type="cellIs" dxfId="2315" priority="121" operator="greaterThan">
      <formula>0</formula>
    </cfRule>
    <cfRule type="cellIs" dxfId="2314" priority="122" operator="equal">
      <formula>0</formula>
    </cfRule>
  </conditionalFormatting>
  <conditionalFormatting sqref="H357:H358">
    <cfRule type="cellIs" dxfId="2313" priority="119" operator="greaterThan">
      <formula>0</formula>
    </cfRule>
    <cfRule type="cellIs" dxfId="2312" priority="120" operator="equal">
      <formula>0</formula>
    </cfRule>
  </conditionalFormatting>
  <conditionalFormatting sqref="H360:H365">
    <cfRule type="cellIs" dxfId="2311" priority="117" operator="greaterThan">
      <formula>0</formula>
    </cfRule>
    <cfRule type="cellIs" dxfId="2310" priority="118" operator="equal">
      <formula>0</formula>
    </cfRule>
  </conditionalFormatting>
  <conditionalFormatting sqref="H367:H371">
    <cfRule type="cellIs" dxfId="2309" priority="115" operator="greaterThan">
      <formula>0</formula>
    </cfRule>
    <cfRule type="cellIs" dxfId="2308" priority="116" operator="equal">
      <formula>0</formula>
    </cfRule>
  </conditionalFormatting>
  <conditionalFormatting sqref="H373:H375">
    <cfRule type="cellIs" dxfId="2307" priority="113" operator="greaterThan">
      <formula>0</formula>
    </cfRule>
    <cfRule type="cellIs" dxfId="2306" priority="114" operator="equal">
      <formula>0</formula>
    </cfRule>
  </conditionalFormatting>
  <conditionalFormatting sqref="H377:H378">
    <cfRule type="cellIs" dxfId="2305" priority="111" operator="greaterThan">
      <formula>0</formula>
    </cfRule>
    <cfRule type="cellIs" dxfId="2304" priority="112" operator="equal">
      <formula>0</formula>
    </cfRule>
  </conditionalFormatting>
  <conditionalFormatting sqref="H380">
    <cfRule type="cellIs" dxfId="2303" priority="109" operator="greaterThan">
      <formula>0</formula>
    </cfRule>
    <cfRule type="cellIs" dxfId="2302" priority="110" operator="equal">
      <formula>0</formula>
    </cfRule>
  </conditionalFormatting>
  <conditionalFormatting sqref="H382">
    <cfRule type="cellIs" dxfId="2301" priority="107" operator="greaterThan">
      <formula>0</formula>
    </cfRule>
    <cfRule type="cellIs" dxfId="2300" priority="108" operator="equal">
      <formula>0</formula>
    </cfRule>
  </conditionalFormatting>
  <conditionalFormatting sqref="H385:H386">
    <cfRule type="cellIs" dxfId="2299" priority="105" operator="greaterThan">
      <formula>0</formula>
    </cfRule>
    <cfRule type="cellIs" dxfId="2298" priority="106" operator="equal">
      <formula>0</formula>
    </cfRule>
  </conditionalFormatting>
  <conditionalFormatting sqref="H388">
    <cfRule type="cellIs" dxfId="2297" priority="103" operator="greaterThan">
      <formula>0</formula>
    </cfRule>
    <cfRule type="cellIs" dxfId="2296" priority="104" operator="equal">
      <formula>0</formula>
    </cfRule>
  </conditionalFormatting>
  <conditionalFormatting sqref="H390:H391">
    <cfRule type="cellIs" dxfId="2295" priority="101" operator="greaterThan">
      <formula>0</formula>
    </cfRule>
    <cfRule type="cellIs" dxfId="2294" priority="102" operator="equal">
      <formula>0</formula>
    </cfRule>
  </conditionalFormatting>
  <conditionalFormatting sqref="H393:H398">
    <cfRule type="cellIs" dxfId="2293" priority="99" operator="greaterThan">
      <formula>0</formula>
    </cfRule>
    <cfRule type="cellIs" dxfId="2292" priority="100" operator="equal">
      <formula>0</formula>
    </cfRule>
  </conditionalFormatting>
  <conditionalFormatting sqref="H400:H404">
    <cfRule type="cellIs" dxfId="2291" priority="97" operator="greaterThan">
      <formula>0</formula>
    </cfRule>
    <cfRule type="cellIs" dxfId="2290" priority="98" operator="equal">
      <formula>0</formula>
    </cfRule>
  </conditionalFormatting>
  <conditionalFormatting sqref="H406:H408">
    <cfRule type="cellIs" dxfId="2289" priority="95" operator="greaterThan">
      <formula>0</formula>
    </cfRule>
    <cfRule type="cellIs" dxfId="2288" priority="96" operator="equal">
      <formula>0</formula>
    </cfRule>
  </conditionalFormatting>
  <conditionalFormatting sqref="H410:H411">
    <cfRule type="cellIs" dxfId="2287" priority="93" operator="greaterThan">
      <formula>0</formula>
    </cfRule>
    <cfRule type="cellIs" dxfId="2286" priority="94" operator="equal">
      <formula>0</formula>
    </cfRule>
  </conditionalFormatting>
  <conditionalFormatting sqref="H413">
    <cfRule type="cellIs" dxfId="2285" priority="91" operator="greaterThan">
      <formula>0</formula>
    </cfRule>
    <cfRule type="cellIs" dxfId="2284" priority="92" operator="equal">
      <formula>0</formula>
    </cfRule>
  </conditionalFormatting>
  <conditionalFormatting sqref="H415">
    <cfRule type="cellIs" dxfId="2283" priority="89" operator="greaterThan">
      <formula>0</formula>
    </cfRule>
    <cfRule type="cellIs" dxfId="2282" priority="90" operator="equal">
      <formula>0</formula>
    </cfRule>
  </conditionalFormatting>
  <conditionalFormatting sqref="H418:H419">
    <cfRule type="cellIs" dxfId="2281" priority="87" operator="greaterThan">
      <formula>0</formula>
    </cfRule>
    <cfRule type="cellIs" dxfId="2280" priority="88" operator="equal">
      <formula>0</formula>
    </cfRule>
  </conditionalFormatting>
  <conditionalFormatting sqref="H421">
    <cfRule type="cellIs" dxfId="2279" priority="85" operator="greaterThan">
      <formula>0</formula>
    </cfRule>
    <cfRule type="cellIs" dxfId="2278" priority="86" operator="equal">
      <formula>0</formula>
    </cfRule>
  </conditionalFormatting>
  <conditionalFormatting sqref="H423:H424">
    <cfRule type="cellIs" dxfId="2277" priority="83" operator="greaterThan">
      <formula>0</formula>
    </cfRule>
    <cfRule type="cellIs" dxfId="2276" priority="84" operator="equal">
      <formula>0</formula>
    </cfRule>
  </conditionalFormatting>
  <conditionalFormatting sqref="H426:H431">
    <cfRule type="cellIs" dxfId="2275" priority="81" operator="greaterThan">
      <formula>0</formula>
    </cfRule>
    <cfRule type="cellIs" dxfId="2274" priority="82" operator="equal">
      <formula>0</formula>
    </cfRule>
  </conditionalFormatting>
  <conditionalFormatting sqref="H433:H437">
    <cfRule type="cellIs" dxfId="2273" priority="79" operator="greaterThan">
      <formula>0</formula>
    </cfRule>
    <cfRule type="cellIs" dxfId="2272" priority="80" operator="equal">
      <formula>0</formula>
    </cfRule>
  </conditionalFormatting>
  <conditionalFormatting sqref="H439:H443">
    <cfRule type="cellIs" dxfId="2271" priority="77" operator="greaterThan">
      <formula>0</formula>
    </cfRule>
    <cfRule type="cellIs" dxfId="2270" priority="78" operator="equal">
      <formula>0</formula>
    </cfRule>
  </conditionalFormatting>
  <conditionalFormatting sqref="H445:H446">
    <cfRule type="cellIs" dxfId="2269" priority="75" operator="greaterThan">
      <formula>0</formula>
    </cfRule>
    <cfRule type="cellIs" dxfId="2268" priority="76" operator="equal">
      <formula>0</formula>
    </cfRule>
  </conditionalFormatting>
  <conditionalFormatting sqref="H448">
    <cfRule type="cellIs" dxfId="2267" priority="73" operator="greaterThan">
      <formula>0</formula>
    </cfRule>
    <cfRule type="cellIs" dxfId="2266" priority="74" operator="equal">
      <formula>0</formula>
    </cfRule>
  </conditionalFormatting>
  <conditionalFormatting sqref="H450">
    <cfRule type="cellIs" dxfId="2265" priority="71" operator="greaterThan">
      <formula>0</formula>
    </cfRule>
    <cfRule type="cellIs" dxfId="2264" priority="72" operator="equal">
      <formula>0</formula>
    </cfRule>
  </conditionalFormatting>
  <conditionalFormatting sqref="H453:H454">
    <cfRule type="cellIs" dxfId="2263" priority="69" operator="greaterThan">
      <formula>0</formula>
    </cfRule>
    <cfRule type="cellIs" dxfId="2262" priority="70" operator="equal">
      <formula>0</formula>
    </cfRule>
  </conditionalFormatting>
  <conditionalFormatting sqref="H456">
    <cfRule type="cellIs" dxfId="2261" priority="67" operator="greaterThan">
      <formula>0</formula>
    </cfRule>
    <cfRule type="cellIs" dxfId="2260" priority="68" operator="equal">
      <formula>0</formula>
    </cfRule>
  </conditionalFormatting>
  <conditionalFormatting sqref="H458:H459">
    <cfRule type="cellIs" dxfId="2259" priority="65" operator="greaterThan">
      <formula>0</formula>
    </cfRule>
    <cfRule type="cellIs" dxfId="2258" priority="66" operator="equal">
      <formula>0</formula>
    </cfRule>
  </conditionalFormatting>
  <conditionalFormatting sqref="H461:H466">
    <cfRule type="cellIs" dxfId="2257" priority="63" operator="greaterThan">
      <formula>0</formula>
    </cfRule>
    <cfRule type="cellIs" dxfId="2256" priority="64" operator="equal">
      <formula>0</formula>
    </cfRule>
  </conditionalFormatting>
  <conditionalFormatting sqref="H468:H472">
    <cfRule type="cellIs" dxfId="2255" priority="61" operator="greaterThan">
      <formula>0</formula>
    </cfRule>
    <cfRule type="cellIs" dxfId="2254" priority="62" operator="equal">
      <formula>0</formula>
    </cfRule>
  </conditionalFormatting>
  <conditionalFormatting sqref="H474:H476">
    <cfRule type="cellIs" dxfId="2253" priority="59" operator="greaterThan">
      <formula>0</formula>
    </cfRule>
    <cfRule type="cellIs" dxfId="2252" priority="60" operator="equal">
      <formula>0</formula>
    </cfRule>
  </conditionalFormatting>
  <conditionalFormatting sqref="H478:H479">
    <cfRule type="cellIs" dxfId="2251" priority="57" operator="greaterThan">
      <formula>0</formula>
    </cfRule>
    <cfRule type="cellIs" dxfId="2250" priority="58" operator="equal">
      <formula>0</formula>
    </cfRule>
  </conditionalFormatting>
  <conditionalFormatting sqref="H481">
    <cfRule type="cellIs" dxfId="2249" priority="55" operator="greaterThan">
      <formula>0</formula>
    </cfRule>
    <cfRule type="cellIs" dxfId="2248" priority="56" operator="equal">
      <formula>0</formula>
    </cfRule>
  </conditionalFormatting>
  <conditionalFormatting sqref="H483">
    <cfRule type="cellIs" dxfId="2247" priority="53" operator="greaterThan">
      <formula>0</formula>
    </cfRule>
    <cfRule type="cellIs" dxfId="2246" priority="54" operator="equal">
      <formula>0</formula>
    </cfRule>
  </conditionalFormatting>
  <conditionalFormatting sqref="H486:H491">
    <cfRule type="cellIs" dxfId="2245" priority="51" operator="greaterThan">
      <formula>0</formula>
    </cfRule>
    <cfRule type="cellIs" dxfId="2244" priority="52" operator="equal">
      <formula>0</formula>
    </cfRule>
  </conditionalFormatting>
  <conditionalFormatting sqref="H493:H497">
    <cfRule type="cellIs" dxfId="2243" priority="49" operator="greaterThan">
      <formula>0</formula>
    </cfRule>
    <cfRule type="cellIs" dxfId="2242" priority="50" operator="equal">
      <formula>0</formula>
    </cfRule>
  </conditionalFormatting>
  <conditionalFormatting sqref="H499:H503">
    <cfRule type="cellIs" dxfId="2241" priority="47" operator="greaterThan">
      <formula>0</formula>
    </cfRule>
    <cfRule type="cellIs" dxfId="2240" priority="48" operator="equal">
      <formula>0</formula>
    </cfRule>
  </conditionalFormatting>
  <conditionalFormatting sqref="H505:H509">
    <cfRule type="cellIs" dxfId="2239" priority="45" operator="greaterThan">
      <formula>0</formula>
    </cfRule>
    <cfRule type="cellIs" dxfId="2238" priority="46" operator="equal">
      <formula>0</formula>
    </cfRule>
  </conditionalFormatting>
  <conditionalFormatting sqref="H511:H515">
    <cfRule type="cellIs" dxfId="2237" priority="43" operator="greaterThan">
      <formula>0</formula>
    </cfRule>
    <cfRule type="cellIs" dxfId="2236" priority="44" operator="equal">
      <formula>0</formula>
    </cfRule>
  </conditionalFormatting>
  <conditionalFormatting sqref="H517:H521">
    <cfRule type="cellIs" dxfId="2235" priority="41" operator="greaterThan">
      <formula>0</formula>
    </cfRule>
    <cfRule type="cellIs" dxfId="2234" priority="42" operator="equal">
      <formula>0</formula>
    </cfRule>
  </conditionalFormatting>
  <conditionalFormatting sqref="H523:H528">
    <cfRule type="cellIs" dxfId="2233" priority="39" operator="greaterThan">
      <formula>0</formula>
    </cfRule>
    <cfRule type="cellIs" dxfId="2232" priority="40" operator="equal">
      <formula>0</formula>
    </cfRule>
  </conditionalFormatting>
  <conditionalFormatting sqref="H531:H536">
    <cfRule type="cellIs" dxfId="2231" priority="37" operator="greaterThan">
      <formula>0</formula>
    </cfRule>
    <cfRule type="cellIs" dxfId="2230" priority="38" operator="equal">
      <formula>0</formula>
    </cfRule>
  </conditionalFormatting>
  <conditionalFormatting sqref="H538:H542">
    <cfRule type="cellIs" dxfId="2229" priority="35" operator="greaterThan">
      <formula>0</formula>
    </cfRule>
    <cfRule type="cellIs" dxfId="2228" priority="36" operator="equal">
      <formula>0</formula>
    </cfRule>
  </conditionalFormatting>
  <conditionalFormatting sqref="H544:H548">
    <cfRule type="cellIs" dxfId="2227" priority="33" operator="greaterThan">
      <formula>0</formula>
    </cfRule>
    <cfRule type="cellIs" dxfId="2226" priority="34" operator="equal">
      <formula>0</formula>
    </cfRule>
  </conditionalFormatting>
  <conditionalFormatting sqref="H550:H554">
    <cfRule type="cellIs" dxfId="2225" priority="31" operator="greaterThan">
      <formula>0</formula>
    </cfRule>
    <cfRule type="cellIs" dxfId="2224" priority="32" operator="equal">
      <formula>0</formula>
    </cfRule>
  </conditionalFormatting>
  <conditionalFormatting sqref="H556:H560">
    <cfRule type="cellIs" dxfId="2223" priority="29" operator="greaterThan">
      <formula>0</formula>
    </cfRule>
    <cfRule type="cellIs" dxfId="2222" priority="30" operator="equal">
      <formula>0</formula>
    </cfRule>
  </conditionalFormatting>
  <conditionalFormatting sqref="H562:H566">
    <cfRule type="cellIs" dxfId="2221" priority="27" operator="greaterThan">
      <formula>0</formula>
    </cfRule>
    <cfRule type="cellIs" dxfId="2220" priority="28" operator="equal">
      <formula>0</formula>
    </cfRule>
  </conditionalFormatting>
  <conditionalFormatting sqref="H568:H572">
    <cfRule type="cellIs" dxfId="2219" priority="25" operator="greaterThan">
      <formula>0</formula>
    </cfRule>
    <cfRule type="cellIs" dxfId="2218" priority="26" operator="equal">
      <formula>0</formula>
    </cfRule>
  </conditionalFormatting>
  <conditionalFormatting sqref="H574:H579">
    <cfRule type="cellIs" dxfId="2217" priority="23" operator="greaterThan">
      <formula>0</formula>
    </cfRule>
    <cfRule type="cellIs" dxfId="2216" priority="24" operator="equal">
      <formula>0</formula>
    </cfRule>
  </conditionalFormatting>
  <conditionalFormatting sqref="H582:H583">
    <cfRule type="cellIs" dxfId="2215" priority="21" operator="greaterThan">
      <formula>0</formula>
    </cfRule>
    <cfRule type="cellIs" dxfId="2214" priority="22" operator="equal">
      <formula>0</formula>
    </cfRule>
  </conditionalFormatting>
  <conditionalFormatting sqref="H585:H586">
    <cfRule type="cellIs" dxfId="2213" priority="19" operator="greaterThan">
      <formula>0</formula>
    </cfRule>
    <cfRule type="cellIs" dxfId="2212" priority="20" operator="equal">
      <formula>0</formula>
    </cfRule>
  </conditionalFormatting>
  <conditionalFormatting sqref="H588:H589">
    <cfRule type="cellIs" dxfId="2211" priority="17" operator="greaterThan">
      <formula>0</formula>
    </cfRule>
    <cfRule type="cellIs" dxfId="2210" priority="18" operator="equal">
      <formula>0</formula>
    </cfRule>
  </conditionalFormatting>
  <conditionalFormatting sqref="H591:H592">
    <cfRule type="cellIs" dxfId="2209" priority="15" operator="greaterThan">
      <formula>0</formula>
    </cfRule>
    <cfRule type="cellIs" dxfId="2208" priority="16" operator="equal">
      <formula>0</formula>
    </cfRule>
  </conditionalFormatting>
  <conditionalFormatting sqref="H594:H595">
    <cfRule type="cellIs" dxfId="2207" priority="13" operator="greaterThan">
      <formula>0</formula>
    </cfRule>
    <cfRule type="cellIs" dxfId="2206" priority="14" operator="equal">
      <formula>0</formula>
    </cfRule>
  </conditionalFormatting>
  <conditionalFormatting sqref="H597:H598">
    <cfRule type="cellIs" dxfId="2205" priority="11" operator="greaterThan">
      <formula>0</formula>
    </cfRule>
    <cfRule type="cellIs" dxfId="2204" priority="12" operator="equal">
      <formula>0</formula>
    </cfRule>
  </conditionalFormatting>
  <conditionalFormatting sqref="H600:H601">
    <cfRule type="cellIs" dxfId="2203" priority="9" operator="greaterThan">
      <formula>0</formula>
    </cfRule>
    <cfRule type="cellIs" dxfId="2202" priority="10" operator="equal">
      <formula>0</formula>
    </cfRule>
  </conditionalFormatting>
  <conditionalFormatting sqref="H604">
    <cfRule type="cellIs" dxfId="2201" priority="7" operator="greaterThan">
      <formula>0</formula>
    </cfRule>
    <cfRule type="cellIs" dxfId="2200" priority="8" operator="equal">
      <formula>0</formula>
    </cfRule>
  </conditionalFormatting>
  <conditionalFormatting sqref="H606:H609">
    <cfRule type="cellIs" dxfId="2199" priority="5" operator="greaterThan">
      <formula>0</formula>
    </cfRule>
    <cfRule type="cellIs" dxfId="2198" priority="6" operator="equal">
      <formula>0</formula>
    </cfRule>
  </conditionalFormatting>
  <conditionalFormatting sqref="H612">
    <cfRule type="cellIs" dxfId="2197" priority="3" operator="greaterThan">
      <formula>0</formula>
    </cfRule>
    <cfRule type="cellIs" dxfId="2196" priority="4" operator="equal">
      <formula>0</formula>
    </cfRule>
  </conditionalFormatting>
  <conditionalFormatting sqref="H615">
    <cfRule type="cellIs" dxfId="2195" priority="1" operator="greaterThan">
      <formula>0</formula>
    </cfRule>
    <cfRule type="cellIs" dxfId="2194" priority="2" operator="equal">
      <formula>0</formula>
    </cfRule>
  </conditionalFormatting>
  <pageMargins left="0.25" right="0.25" top="0.75" bottom="0.75" header="0.3" footer="0.3"/>
  <pageSetup paperSize="8" scale="88" orientation="landscape" r:id="rId1"/>
  <headerFooter differentFirst="1">
    <oddHeader>&amp;C&amp;"-,Običajno"&amp;11
&amp;8Projekt / Project: 190175/3    |    Načrt / Plan: 190175/3-3-06    |    Objekt / Object: Električno napajanje varnostnih sistemov v predorih T1 in T2</oddHeader>
    <oddFooter>&amp;C&amp;"-,Običajno"&amp;8Vsebina / Content: Projektantski predračun
Dokument / Document: &amp;F&amp;R&amp;"-,Običajno"&amp;8&amp;P/&amp;N</oddFooter>
    <firstHeader>&amp;L&amp;G&amp;C&amp;"-,Običajno"&amp;8Projekt / Project: 190175/3 | Načrt / Plan: 190175/3-3-06 | Objekt / Object: Električno napajanje varnostnih sistemov v predorih T1 in T2
 Vsebina / Content: Projektantski predračun | Datum / Date: 06 - 2020&amp;R&amp;"-,Običajno"&amp;11&amp;G</firstHeader>
    <firstFooter>&amp;L&amp;"-,Običajno"&amp;11&amp;K01+000&amp;G&amp;C&amp;"-,Običajno"&amp;8Vsebina / Content: Projektantski predračun
Dokument / Document: &amp;F&amp;R&amp;"-,Običajno"&amp;11&amp;K00+000&amp;P / &amp;N</firstFooter>
  </headerFooter>
  <rowBreaks count="2" manualBreakCount="2">
    <brk id="324" max="9" man="1"/>
    <brk id="330" max="9" man="1"/>
  </rowBreaks>
  <colBreaks count="1" manualBreakCount="1">
    <brk id="11" max="851" man="1"/>
  </col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40"/>
  <dimension ref="A1:N701"/>
  <sheetViews>
    <sheetView view="pageLayout" zoomScale="85" zoomScaleNormal="100" zoomScaleSheetLayoutView="85" zoomScalePageLayoutView="85" workbookViewId="0">
      <selection activeCell="H45" sqref="H45"/>
    </sheetView>
  </sheetViews>
  <sheetFormatPr defaultColWidth="9.140625" defaultRowHeight="12" x14ac:dyDescent="0.2"/>
  <cols>
    <col min="1" max="1" width="16" style="62" customWidth="1"/>
    <col min="2" max="2" width="58.140625" style="62" customWidth="1"/>
    <col min="3" max="3" width="14.5703125" style="62" customWidth="1"/>
    <col min="4" max="4" width="62" style="296" customWidth="1"/>
    <col min="5" max="5" width="15" style="62" customWidth="1"/>
    <col min="6" max="6" width="7" style="62" customWidth="1"/>
    <col min="7" max="7" width="11" style="302" customWidth="1"/>
    <col min="8" max="8" width="11" style="298" bestFit="1" customWidth="1"/>
    <col min="9" max="9" width="15" style="298" customWidth="1"/>
    <col min="10" max="10" width="13.42578125" style="62" customWidth="1"/>
    <col min="11" max="11" width="4" style="62" customWidth="1"/>
    <col min="12" max="12" width="50" style="62" customWidth="1"/>
    <col min="13" max="13" width="25" style="62" customWidth="1"/>
    <col min="14" max="14" width="15" style="62" customWidth="1"/>
    <col min="15" max="16384" width="9.140625" style="62"/>
  </cols>
  <sheetData>
    <row r="1" spans="1:14" s="219" customFormat="1" x14ac:dyDescent="0.25">
      <c r="A1" s="218" t="s">
        <v>344</v>
      </c>
      <c r="B1" s="218" t="s">
        <v>345</v>
      </c>
      <c r="C1" s="218" t="s">
        <v>346</v>
      </c>
      <c r="D1" s="218" t="s">
        <v>347</v>
      </c>
      <c r="E1" s="218" t="s">
        <v>348</v>
      </c>
      <c r="F1" s="218" t="s">
        <v>349</v>
      </c>
      <c r="G1" s="218" t="s">
        <v>350</v>
      </c>
      <c r="H1" s="218" t="s">
        <v>351</v>
      </c>
      <c r="I1" s="218" t="s">
        <v>352</v>
      </c>
      <c r="J1" s="218" t="s">
        <v>353</v>
      </c>
      <c r="K1" s="218" t="s">
        <v>354</v>
      </c>
      <c r="L1" s="218" t="s">
        <v>355</v>
      </c>
      <c r="M1" s="218" t="s">
        <v>356</v>
      </c>
      <c r="N1" s="218" t="s">
        <v>357</v>
      </c>
    </row>
    <row r="2" spans="1:14" ht="24" x14ac:dyDescent="0.2">
      <c r="A2" s="220" t="s">
        <v>118</v>
      </c>
      <c r="B2" s="220" t="s">
        <v>4488</v>
      </c>
      <c r="C2" s="220"/>
      <c r="D2" s="220" t="s">
        <v>4489</v>
      </c>
      <c r="E2" s="220"/>
      <c r="F2" s="221"/>
      <c r="G2" s="222"/>
      <c r="H2" s="223"/>
      <c r="I2" s="224">
        <f>I13</f>
        <v>0</v>
      </c>
      <c r="J2" s="221"/>
      <c r="K2" s="221"/>
      <c r="L2" s="225"/>
      <c r="M2" s="225"/>
      <c r="N2" s="225"/>
    </row>
    <row r="3" spans="1:14" ht="24" x14ac:dyDescent="0.2">
      <c r="A3" s="226" t="s">
        <v>358</v>
      </c>
      <c r="B3" s="226" t="s">
        <v>4488</v>
      </c>
      <c r="C3" s="226"/>
      <c r="D3" s="226" t="s">
        <v>4489</v>
      </c>
      <c r="E3" s="226"/>
      <c r="F3" s="227"/>
      <c r="G3" s="228"/>
      <c r="H3" s="229"/>
      <c r="I3" s="230">
        <f>I13</f>
        <v>0</v>
      </c>
      <c r="J3" s="227"/>
      <c r="K3" s="227"/>
      <c r="L3" s="231"/>
      <c r="M3" s="231"/>
      <c r="N3" s="231"/>
    </row>
    <row r="4" spans="1:14" x14ac:dyDescent="0.2">
      <c r="A4" s="232" t="s">
        <v>1952</v>
      </c>
      <c r="B4" s="232" t="s">
        <v>362</v>
      </c>
      <c r="C4" s="232"/>
      <c r="D4" s="232" t="s">
        <v>363</v>
      </c>
      <c r="E4" s="232"/>
      <c r="F4" s="233"/>
      <c r="G4" s="234"/>
      <c r="H4" s="235"/>
      <c r="I4" s="236"/>
      <c r="J4" s="233"/>
      <c r="K4" s="233"/>
      <c r="L4" s="231"/>
      <c r="M4" s="231"/>
      <c r="N4" s="231"/>
    </row>
    <row r="5" spans="1:14" x14ac:dyDescent="0.2">
      <c r="A5" s="237" t="s">
        <v>1953</v>
      </c>
      <c r="B5" s="237" t="s">
        <v>362</v>
      </c>
      <c r="C5" s="237"/>
      <c r="D5" s="237" t="s">
        <v>363</v>
      </c>
      <c r="E5" s="237"/>
      <c r="F5" s="238"/>
      <c r="G5" s="239"/>
      <c r="H5" s="240"/>
      <c r="I5" s="241"/>
      <c r="J5" s="238"/>
      <c r="K5" s="238"/>
      <c r="L5" s="231"/>
      <c r="M5" s="231"/>
      <c r="N5" s="231"/>
    </row>
    <row r="6" spans="1:14" x14ac:dyDescent="0.2">
      <c r="A6" s="242" t="s">
        <v>1956</v>
      </c>
      <c r="B6" s="242" t="s">
        <v>362</v>
      </c>
      <c r="C6" s="242"/>
      <c r="D6" s="242" t="s">
        <v>363</v>
      </c>
      <c r="E6" s="242"/>
      <c r="F6" s="243"/>
      <c r="G6" s="244"/>
      <c r="H6" s="245"/>
      <c r="I6" s="246"/>
      <c r="J6" s="243"/>
      <c r="K6" s="243"/>
      <c r="L6" s="247"/>
      <c r="M6" s="247"/>
      <c r="N6" s="247"/>
    </row>
    <row r="7" spans="1:14" ht="72" x14ac:dyDescent="0.2">
      <c r="A7" s="248" t="s">
        <v>1957</v>
      </c>
      <c r="B7" s="249" t="s">
        <v>2557</v>
      </c>
      <c r="C7" s="250"/>
      <c r="D7" s="249" t="s">
        <v>3546</v>
      </c>
      <c r="E7" s="250"/>
      <c r="F7" s="251"/>
      <c r="G7" s="252">
        <v>0</v>
      </c>
      <c r="H7" s="253">
        <v>0</v>
      </c>
      <c r="I7" s="254">
        <f t="shared" ref="I7:I12" si="0">ROUND(G7*H7,2)</f>
        <v>0</v>
      </c>
      <c r="J7" s="255" t="s">
        <v>3547</v>
      </c>
      <c r="K7" s="255"/>
      <c r="L7" s="256"/>
      <c r="M7" s="256"/>
      <c r="N7" s="256"/>
    </row>
    <row r="8" spans="1:14" ht="36" x14ac:dyDescent="0.2">
      <c r="A8" s="248" t="s">
        <v>1961</v>
      </c>
      <c r="B8" s="249" t="s">
        <v>2561</v>
      </c>
      <c r="C8" s="250"/>
      <c r="D8" s="249" t="s">
        <v>3548</v>
      </c>
      <c r="E8" s="250"/>
      <c r="F8" s="251"/>
      <c r="G8" s="252">
        <v>0</v>
      </c>
      <c r="H8" s="253">
        <v>0</v>
      </c>
      <c r="I8" s="254">
        <f t="shared" si="0"/>
        <v>0</v>
      </c>
      <c r="J8" s="255" t="s">
        <v>3549</v>
      </c>
      <c r="K8" s="255"/>
      <c r="L8" s="256"/>
      <c r="M8" s="256"/>
      <c r="N8" s="256"/>
    </row>
    <row r="9" spans="1:14" ht="36" x14ac:dyDescent="0.2">
      <c r="A9" s="248" t="s">
        <v>1964</v>
      </c>
      <c r="B9" s="249" t="s">
        <v>2565</v>
      </c>
      <c r="C9" s="250"/>
      <c r="D9" s="249" t="s">
        <v>2566</v>
      </c>
      <c r="E9" s="250"/>
      <c r="F9" s="251"/>
      <c r="G9" s="252">
        <v>0</v>
      </c>
      <c r="H9" s="253">
        <v>0</v>
      </c>
      <c r="I9" s="254">
        <f t="shared" si="0"/>
        <v>0</v>
      </c>
      <c r="J9" s="255" t="s">
        <v>3550</v>
      </c>
      <c r="K9" s="255"/>
      <c r="L9" s="256"/>
      <c r="M9" s="256"/>
      <c r="N9" s="256"/>
    </row>
    <row r="10" spans="1:14" ht="36" x14ac:dyDescent="0.2">
      <c r="A10" s="248" t="s">
        <v>1967</v>
      </c>
      <c r="B10" s="257" t="s">
        <v>3551</v>
      </c>
      <c r="C10" s="250"/>
      <c r="D10" s="258" t="s">
        <v>2570</v>
      </c>
      <c r="E10" s="250"/>
      <c r="F10" s="251"/>
      <c r="G10" s="252">
        <v>0</v>
      </c>
      <c r="H10" s="253">
        <v>0</v>
      </c>
      <c r="I10" s="254">
        <f t="shared" si="0"/>
        <v>0</v>
      </c>
      <c r="J10" s="255" t="s">
        <v>3552</v>
      </c>
      <c r="K10" s="255"/>
      <c r="L10" s="256"/>
      <c r="M10" s="256"/>
      <c r="N10" s="256"/>
    </row>
    <row r="11" spans="1:14" ht="48" x14ac:dyDescent="0.2">
      <c r="A11" s="259" t="s">
        <v>1970</v>
      </c>
      <c r="B11" s="260" t="s">
        <v>3553</v>
      </c>
      <c r="C11" s="261"/>
      <c r="D11" s="258" t="s">
        <v>3554</v>
      </c>
      <c r="E11" s="261"/>
      <c r="F11" s="251"/>
      <c r="G11" s="252">
        <v>0</v>
      </c>
      <c r="H11" s="262">
        <v>0</v>
      </c>
      <c r="I11" s="254">
        <f t="shared" si="0"/>
        <v>0</v>
      </c>
      <c r="J11" s="263" t="s">
        <v>3555</v>
      </c>
      <c r="K11" s="263"/>
      <c r="L11" s="264"/>
      <c r="M11" s="264"/>
      <c r="N11" s="264"/>
    </row>
    <row r="12" spans="1:14" ht="24" x14ac:dyDescent="0.2">
      <c r="A12" s="259" t="s">
        <v>1973</v>
      </c>
      <c r="B12" s="257" t="s">
        <v>3247</v>
      </c>
      <c r="C12" s="261"/>
      <c r="D12" s="258" t="s">
        <v>3556</v>
      </c>
      <c r="E12" s="261"/>
      <c r="F12" s="251"/>
      <c r="G12" s="252">
        <v>0</v>
      </c>
      <c r="H12" s="262">
        <v>0</v>
      </c>
      <c r="I12" s="254">
        <f t="shared" si="0"/>
        <v>0</v>
      </c>
      <c r="J12" s="263" t="s">
        <v>3557</v>
      </c>
      <c r="K12" s="263"/>
      <c r="L12" s="264"/>
      <c r="M12" s="264"/>
      <c r="N12" s="264"/>
    </row>
    <row r="13" spans="1:14" x14ac:dyDescent="0.2">
      <c r="A13" s="232" t="s">
        <v>361</v>
      </c>
      <c r="B13" s="232" t="s">
        <v>24</v>
      </c>
      <c r="C13" s="232"/>
      <c r="D13" s="232" t="s">
        <v>241</v>
      </c>
      <c r="E13" s="232"/>
      <c r="F13" s="233"/>
      <c r="G13" s="265"/>
      <c r="H13" s="235"/>
      <c r="I13" s="236">
        <f>I14+I61+I94+I127+I160+I193+I226+I259+I292+I325+I358+I391+I426+I459+I492+I525+I583+I634+I659+I671+I676</f>
        <v>0</v>
      </c>
      <c r="J13" s="233"/>
      <c r="K13" s="233"/>
      <c r="L13" s="247"/>
      <c r="M13" s="247"/>
      <c r="N13" s="247"/>
    </row>
    <row r="14" spans="1:14" x14ac:dyDescent="0.2">
      <c r="A14" s="266" t="s">
        <v>1981</v>
      </c>
      <c r="B14" s="266" t="s">
        <v>4490</v>
      </c>
      <c r="C14" s="266"/>
      <c r="D14" s="266" t="s">
        <v>4490</v>
      </c>
      <c r="E14" s="266"/>
      <c r="F14" s="267"/>
      <c r="G14" s="268"/>
      <c r="H14" s="269"/>
      <c r="I14" s="270">
        <f>I15+I20+I25+I30+I38+I47+I54+I57+I59</f>
        <v>0</v>
      </c>
      <c r="J14" s="267"/>
      <c r="K14" s="267"/>
      <c r="L14" s="271"/>
      <c r="M14" s="271"/>
      <c r="N14" s="271"/>
    </row>
    <row r="15" spans="1:14" x14ac:dyDescent="0.2">
      <c r="A15" s="272" t="s">
        <v>1988</v>
      </c>
      <c r="B15" s="272" t="s">
        <v>4491</v>
      </c>
      <c r="C15" s="272"/>
      <c r="D15" s="272" t="s">
        <v>3560</v>
      </c>
      <c r="E15" s="272"/>
      <c r="F15" s="273"/>
      <c r="G15" s="274"/>
      <c r="H15" s="275"/>
      <c r="I15" s="276">
        <f>SUM(I16:I19)</f>
        <v>0</v>
      </c>
      <c r="J15" s="273"/>
      <c r="K15" s="273"/>
      <c r="L15" s="277"/>
      <c r="M15" s="277"/>
      <c r="N15" s="277"/>
    </row>
    <row r="16" spans="1:14" ht="336" x14ac:dyDescent="0.2">
      <c r="A16" s="248" t="s">
        <v>1989</v>
      </c>
      <c r="B16" s="278" t="s">
        <v>16253</v>
      </c>
      <c r="C16" s="250"/>
      <c r="D16" s="250" t="s">
        <v>4492</v>
      </c>
      <c r="E16" s="250"/>
      <c r="F16" s="251" t="s">
        <v>11382</v>
      </c>
      <c r="G16" s="252">
        <v>2</v>
      </c>
      <c r="H16" s="216"/>
      <c r="I16" s="279">
        <f>ROUND(G16*H16,2)</f>
        <v>0</v>
      </c>
      <c r="J16" s="255" t="s">
        <v>4493</v>
      </c>
      <c r="K16" s="280" t="s">
        <v>521</v>
      </c>
      <c r="L16" s="281" t="s">
        <v>16254</v>
      </c>
      <c r="M16" s="281" t="s">
        <v>16255</v>
      </c>
      <c r="N16" s="256"/>
    </row>
    <row r="17" spans="1:14" ht="336" x14ac:dyDescent="0.2">
      <c r="A17" s="248" t="s">
        <v>1991</v>
      </c>
      <c r="B17" s="278" t="s">
        <v>16256</v>
      </c>
      <c r="C17" s="250"/>
      <c r="D17" s="250" t="s">
        <v>4494</v>
      </c>
      <c r="E17" s="250"/>
      <c r="F17" s="251" t="s">
        <v>11382</v>
      </c>
      <c r="G17" s="252">
        <v>2</v>
      </c>
      <c r="H17" s="216"/>
      <c r="I17" s="279">
        <f t="shared" ref="I17:I19" si="1">ROUND(G17*H17,2)</f>
        <v>0</v>
      </c>
      <c r="J17" s="255" t="s">
        <v>4495</v>
      </c>
      <c r="K17" s="280" t="s">
        <v>521</v>
      </c>
      <c r="L17" s="281" t="s">
        <v>16257</v>
      </c>
      <c r="M17" s="281" t="s">
        <v>16190</v>
      </c>
      <c r="N17" s="256"/>
    </row>
    <row r="18" spans="1:14" ht="84" x14ac:dyDescent="0.2">
      <c r="A18" s="248" t="s">
        <v>1992</v>
      </c>
      <c r="B18" s="278" t="s">
        <v>3564</v>
      </c>
      <c r="C18" s="250"/>
      <c r="D18" s="250" t="s">
        <v>3565</v>
      </c>
      <c r="E18" s="250"/>
      <c r="F18" s="251" t="s">
        <v>11382</v>
      </c>
      <c r="G18" s="252">
        <v>4</v>
      </c>
      <c r="H18" s="216"/>
      <c r="I18" s="279">
        <f t="shared" si="1"/>
        <v>0</v>
      </c>
      <c r="J18" s="255" t="s">
        <v>3566</v>
      </c>
      <c r="K18" s="280" t="s">
        <v>3567</v>
      </c>
      <c r="L18" s="281"/>
      <c r="M18" s="281"/>
      <c r="N18" s="256"/>
    </row>
    <row r="19" spans="1:14" ht="36" x14ac:dyDescent="0.2">
      <c r="A19" s="248" t="s">
        <v>1995</v>
      </c>
      <c r="B19" s="249" t="s">
        <v>3682</v>
      </c>
      <c r="C19" s="250"/>
      <c r="D19" s="250" t="s">
        <v>3569</v>
      </c>
      <c r="E19" s="250"/>
      <c r="F19" s="251" t="s">
        <v>11382</v>
      </c>
      <c r="G19" s="252">
        <v>2</v>
      </c>
      <c r="H19" s="216"/>
      <c r="I19" s="279">
        <f t="shared" si="1"/>
        <v>0</v>
      </c>
      <c r="J19" s="255" t="s">
        <v>3570</v>
      </c>
      <c r="K19" s="280" t="s">
        <v>3567</v>
      </c>
      <c r="L19" s="281"/>
      <c r="M19" s="281"/>
      <c r="N19" s="256"/>
    </row>
    <row r="20" spans="1:14" x14ac:dyDescent="0.2">
      <c r="A20" s="272" t="s">
        <v>2603</v>
      </c>
      <c r="B20" s="272" t="s">
        <v>3571</v>
      </c>
      <c r="C20" s="272"/>
      <c r="D20" s="272" t="s">
        <v>3572</v>
      </c>
      <c r="E20" s="272"/>
      <c r="F20" s="273"/>
      <c r="G20" s="274"/>
      <c r="H20" s="275"/>
      <c r="I20" s="275">
        <f>SUM(I21:I24)</f>
        <v>0</v>
      </c>
      <c r="J20" s="273"/>
      <c r="K20" s="273"/>
      <c r="L20" s="277"/>
      <c r="M20" s="277"/>
      <c r="N20" s="277"/>
    </row>
    <row r="21" spans="1:14" ht="324" x14ac:dyDescent="0.2">
      <c r="A21" s="248" t="s">
        <v>2606</v>
      </c>
      <c r="B21" s="249" t="s">
        <v>3816</v>
      </c>
      <c r="C21" s="250"/>
      <c r="D21" s="250" t="s">
        <v>3817</v>
      </c>
      <c r="E21" s="250"/>
      <c r="F21" s="251" t="s">
        <v>385</v>
      </c>
      <c r="G21" s="252">
        <v>1</v>
      </c>
      <c r="H21" s="216"/>
      <c r="I21" s="279">
        <f t="shared" ref="I21:I24" si="2">ROUND(G21*H21,2)</f>
        <v>0</v>
      </c>
      <c r="J21" s="255" t="s">
        <v>3818</v>
      </c>
      <c r="K21" s="280" t="s">
        <v>521</v>
      </c>
      <c r="L21" s="281" t="s">
        <v>16258</v>
      </c>
      <c r="M21" s="281" t="s">
        <v>2094</v>
      </c>
      <c r="N21" s="256"/>
    </row>
    <row r="22" spans="1:14" ht="300" x14ac:dyDescent="0.2">
      <c r="A22" s="248" t="s">
        <v>2610</v>
      </c>
      <c r="B22" s="249" t="s">
        <v>3573</v>
      </c>
      <c r="C22" s="250"/>
      <c r="D22" s="250" t="s">
        <v>3574</v>
      </c>
      <c r="E22" s="250"/>
      <c r="F22" s="251" t="s">
        <v>385</v>
      </c>
      <c r="G22" s="252">
        <v>1</v>
      </c>
      <c r="H22" s="216"/>
      <c r="I22" s="279">
        <f t="shared" si="2"/>
        <v>0</v>
      </c>
      <c r="J22" s="255" t="s">
        <v>3575</v>
      </c>
      <c r="K22" s="280" t="s">
        <v>521</v>
      </c>
      <c r="L22" s="281" t="s">
        <v>16259</v>
      </c>
      <c r="M22" s="281" t="s">
        <v>2094</v>
      </c>
      <c r="N22" s="256"/>
    </row>
    <row r="23" spans="1:14" ht="360" x14ac:dyDescent="0.2">
      <c r="A23" s="248" t="s">
        <v>2612</v>
      </c>
      <c r="B23" s="249" t="s">
        <v>16260</v>
      </c>
      <c r="C23" s="250"/>
      <c r="D23" s="250" t="s">
        <v>19003</v>
      </c>
      <c r="E23" s="250"/>
      <c r="F23" s="251" t="s">
        <v>385</v>
      </c>
      <c r="G23" s="252">
        <v>2</v>
      </c>
      <c r="H23" s="216"/>
      <c r="I23" s="279">
        <f t="shared" si="2"/>
        <v>0</v>
      </c>
      <c r="J23" s="255" t="s">
        <v>4496</v>
      </c>
      <c r="K23" s="280" t="s">
        <v>521</v>
      </c>
      <c r="L23" s="281" t="s">
        <v>16262</v>
      </c>
      <c r="M23" s="281" t="s">
        <v>2094</v>
      </c>
      <c r="N23" s="256"/>
    </row>
    <row r="24" spans="1:14" ht="60" x14ac:dyDescent="0.2">
      <c r="A24" s="248" t="s">
        <v>3331</v>
      </c>
      <c r="B24" s="249" t="s">
        <v>16263</v>
      </c>
      <c r="C24" s="250"/>
      <c r="D24" s="250" t="s">
        <v>16264</v>
      </c>
      <c r="E24" s="250"/>
      <c r="F24" s="251" t="s">
        <v>385</v>
      </c>
      <c r="G24" s="252">
        <v>2</v>
      </c>
      <c r="H24" s="216"/>
      <c r="I24" s="279">
        <f t="shared" si="2"/>
        <v>0</v>
      </c>
      <c r="J24" s="255" t="s">
        <v>4497</v>
      </c>
      <c r="K24" s="280" t="s">
        <v>3567</v>
      </c>
      <c r="L24" s="281"/>
      <c r="M24" s="281"/>
      <c r="N24" s="256"/>
    </row>
    <row r="25" spans="1:14" x14ac:dyDescent="0.2">
      <c r="A25" s="272" t="s">
        <v>3348</v>
      </c>
      <c r="B25" s="272" t="s">
        <v>3576</v>
      </c>
      <c r="C25" s="272"/>
      <c r="D25" s="272" t="s">
        <v>3577</v>
      </c>
      <c r="E25" s="272"/>
      <c r="F25" s="273"/>
      <c r="G25" s="274"/>
      <c r="H25" s="275"/>
      <c r="I25" s="276">
        <f>SUM(I26:I29)</f>
        <v>0</v>
      </c>
      <c r="J25" s="273"/>
      <c r="K25" s="273"/>
      <c r="L25" s="277"/>
      <c r="M25" s="277"/>
      <c r="N25" s="277"/>
    </row>
    <row r="26" spans="1:14" ht="276" x14ac:dyDescent="0.2">
      <c r="A26" s="248" t="s">
        <v>3351</v>
      </c>
      <c r="B26" s="249" t="s">
        <v>16265</v>
      </c>
      <c r="C26" s="250"/>
      <c r="D26" s="250" t="s">
        <v>4498</v>
      </c>
      <c r="E26" s="250"/>
      <c r="F26" s="251" t="s">
        <v>11382</v>
      </c>
      <c r="G26" s="252">
        <v>1</v>
      </c>
      <c r="H26" s="216"/>
      <c r="I26" s="279">
        <f t="shared" ref="I26:I29" si="3">ROUND(G26*H26,2)</f>
        <v>0</v>
      </c>
      <c r="J26" s="255" t="s">
        <v>4499</v>
      </c>
      <c r="K26" s="280" t="s">
        <v>521</v>
      </c>
      <c r="L26" s="281" t="s">
        <v>16266</v>
      </c>
      <c r="M26" s="281" t="s">
        <v>16188</v>
      </c>
      <c r="N26" s="256"/>
    </row>
    <row r="27" spans="1:14" ht="276" x14ac:dyDescent="0.2">
      <c r="A27" s="248" t="s">
        <v>3352</v>
      </c>
      <c r="B27" s="249" t="s">
        <v>16267</v>
      </c>
      <c r="C27" s="250"/>
      <c r="D27" s="250" t="s">
        <v>4500</v>
      </c>
      <c r="E27" s="250"/>
      <c r="F27" s="251" t="s">
        <v>11382</v>
      </c>
      <c r="G27" s="252">
        <v>1</v>
      </c>
      <c r="H27" s="216"/>
      <c r="I27" s="279">
        <f t="shared" si="3"/>
        <v>0</v>
      </c>
      <c r="J27" s="255" t="s">
        <v>4501</v>
      </c>
      <c r="K27" s="280" t="s">
        <v>521</v>
      </c>
      <c r="L27" s="281" t="s">
        <v>16268</v>
      </c>
      <c r="M27" s="281" t="s">
        <v>16174</v>
      </c>
      <c r="N27" s="256"/>
    </row>
    <row r="28" spans="1:14" ht="228" x14ac:dyDescent="0.2">
      <c r="A28" s="248" t="s">
        <v>3353</v>
      </c>
      <c r="B28" s="249" t="s">
        <v>16269</v>
      </c>
      <c r="C28" s="250"/>
      <c r="D28" s="250" t="s">
        <v>4502</v>
      </c>
      <c r="E28" s="250"/>
      <c r="F28" s="251" t="s">
        <v>11382</v>
      </c>
      <c r="G28" s="252">
        <v>1</v>
      </c>
      <c r="H28" s="216"/>
      <c r="I28" s="279">
        <f t="shared" si="3"/>
        <v>0</v>
      </c>
      <c r="J28" s="255" t="s">
        <v>4503</v>
      </c>
      <c r="K28" s="280" t="s">
        <v>521</v>
      </c>
      <c r="L28" s="281" t="s">
        <v>16270</v>
      </c>
      <c r="M28" s="281" t="s">
        <v>16190</v>
      </c>
      <c r="N28" s="256"/>
    </row>
    <row r="29" spans="1:14" ht="228" x14ac:dyDescent="0.2">
      <c r="A29" s="248" t="s">
        <v>3354</v>
      </c>
      <c r="B29" s="249" t="s">
        <v>16271</v>
      </c>
      <c r="C29" s="250"/>
      <c r="D29" s="250" t="s">
        <v>4504</v>
      </c>
      <c r="E29" s="250"/>
      <c r="F29" s="251" t="s">
        <v>11382</v>
      </c>
      <c r="G29" s="252">
        <v>1</v>
      </c>
      <c r="H29" s="216"/>
      <c r="I29" s="279">
        <f t="shared" si="3"/>
        <v>0</v>
      </c>
      <c r="J29" s="255" t="s">
        <v>4505</v>
      </c>
      <c r="K29" s="280" t="s">
        <v>521</v>
      </c>
      <c r="L29" s="281" t="s">
        <v>16272</v>
      </c>
      <c r="M29" s="281" t="s">
        <v>16190</v>
      </c>
      <c r="N29" s="256"/>
    </row>
    <row r="30" spans="1:14" x14ac:dyDescent="0.2">
      <c r="A30" s="272" t="s">
        <v>3583</v>
      </c>
      <c r="B30" s="272" t="s">
        <v>3584</v>
      </c>
      <c r="C30" s="272"/>
      <c r="D30" s="272" t="s">
        <v>3585</v>
      </c>
      <c r="E30" s="272"/>
      <c r="F30" s="273"/>
      <c r="G30" s="274"/>
      <c r="H30" s="275"/>
      <c r="I30" s="276">
        <f>SUM(I31:I37)</f>
        <v>0</v>
      </c>
      <c r="J30" s="273"/>
      <c r="K30" s="273"/>
      <c r="L30" s="277"/>
      <c r="M30" s="277"/>
      <c r="N30" s="277"/>
    </row>
    <row r="31" spans="1:14" ht="409.5" x14ac:dyDescent="0.2">
      <c r="A31" s="248" t="s">
        <v>3586</v>
      </c>
      <c r="B31" s="249" t="s">
        <v>19010</v>
      </c>
      <c r="C31" s="250"/>
      <c r="D31" s="250" t="s">
        <v>19011</v>
      </c>
      <c r="E31" s="250"/>
      <c r="F31" s="282" t="s">
        <v>11382</v>
      </c>
      <c r="G31" s="283">
        <v>1</v>
      </c>
      <c r="H31" s="216"/>
      <c r="I31" s="279">
        <f t="shared" ref="I31:I37" si="4">ROUND(G31*H31,2)</f>
        <v>0</v>
      </c>
      <c r="J31" s="255" t="s">
        <v>3587</v>
      </c>
      <c r="K31" s="280" t="s">
        <v>521</v>
      </c>
      <c r="L31" s="281" t="s">
        <v>16273</v>
      </c>
      <c r="M31" s="281" t="s">
        <v>2094</v>
      </c>
      <c r="N31" s="256"/>
    </row>
    <row r="32" spans="1:14" ht="409.5" x14ac:dyDescent="0.2">
      <c r="A32" s="248" t="s">
        <v>3588</v>
      </c>
      <c r="B32" s="249" t="s">
        <v>19012</v>
      </c>
      <c r="C32" s="250"/>
      <c r="D32" s="250" t="s">
        <v>19013</v>
      </c>
      <c r="E32" s="250"/>
      <c r="F32" s="282" t="s">
        <v>11382</v>
      </c>
      <c r="G32" s="283">
        <v>1</v>
      </c>
      <c r="H32" s="216"/>
      <c r="I32" s="279">
        <f t="shared" si="4"/>
        <v>0</v>
      </c>
      <c r="J32" s="255" t="s">
        <v>4506</v>
      </c>
      <c r="K32" s="280" t="s">
        <v>521</v>
      </c>
      <c r="L32" s="281" t="s">
        <v>16274</v>
      </c>
      <c r="M32" s="281" t="s">
        <v>2094</v>
      </c>
      <c r="N32" s="256"/>
    </row>
    <row r="33" spans="1:14" ht="192" x14ac:dyDescent="0.2">
      <c r="A33" s="248" t="s">
        <v>3592</v>
      </c>
      <c r="B33" s="249" t="s">
        <v>16192</v>
      </c>
      <c r="C33" s="250"/>
      <c r="D33" s="250" t="s">
        <v>3590</v>
      </c>
      <c r="E33" s="250"/>
      <c r="F33" s="282" t="s">
        <v>11382</v>
      </c>
      <c r="G33" s="283">
        <v>2</v>
      </c>
      <c r="H33" s="216"/>
      <c r="I33" s="279">
        <f t="shared" si="4"/>
        <v>0</v>
      </c>
      <c r="J33" s="255" t="s">
        <v>3591</v>
      </c>
      <c r="K33" s="280" t="s">
        <v>3567</v>
      </c>
      <c r="L33" s="281"/>
      <c r="M33" s="281"/>
      <c r="N33" s="256"/>
    </row>
    <row r="34" spans="1:14" ht="96" x14ac:dyDescent="0.2">
      <c r="A34" s="248" t="s">
        <v>3596</v>
      </c>
      <c r="B34" s="249" t="s">
        <v>3593</v>
      </c>
      <c r="C34" s="250"/>
      <c r="D34" s="250" t="s">
        <v>3594</v>
      </c>
      <c r="E34" s="250"/>
      <c r="F34" s="282" t="s">
        <v>11382</v>
      </c>
      <c r="G34" s="283">
        <v>2</v>
      </c>
      <c r="H34" s="216"/>
      <c r="I34" s="279">
        <f t="shared" si="4"/>
        <v>0</v>
      </c>
      <c r="J34" s="255" t="s">
        <v>3595</v>
      </c>
      <c r="K34" s="280" t="s">
        <v>521</v>
      </c>
      <c r="L34" s="281" t="s">
        <v>16275</v>
      </c>
      <c r="M34" s="281" t="s">
        <v>16190</v>
      </c>
      <c r="N34" s="256"/>
    </row>
    <row r="35" spans="1:14" ht="96" x14ac:dyDescent="0.2">
      <c r="A35" s="248" t="s">
        <v>3600</v>
      </c>
      <c r="B35" s="249" t="s">
        <v>16194</v>
      </c>
      <c r="C35" s="250"/>
      <c r="D35" s="250" t="s">
        <v>16207</v>
      </c>
      <c r="E35" s="250"/>
      <c r="F35" s="282" t="s">
        <v>11382</v>
      </c>
      <c r="G35" s="283">
        <v>2</v>
      </c>
      <c r="H35" s="216"/>
      <c r="I35" s="279">
        <f t="shared" si="4"/>
        <v>0</v>
      </c>
      <c r="J35" s="255" t="s">
        <v>3599</v>
      </c>
      <c r="K35" s="280" t="s">
        <v>521</v>
      </c>
      <c r="L35" s="281" t="s">
        <v>16276</v>
      </c>
      <c r="M35" s="281" t="s">
        <v>16190</v>
      </c>
      <c r="N35" s="256"/>
    </row>
    <row r="36" spans="1:14" ht="24" x14ac:dyDescent="0.2">
      <c r="A36" s="248" t="s">
        <v>3604</v>
      </c>
      <c r="B36" s="249" t="s">
        <v>3601</v>
      </c>
      <c r="C36" s="250"/>
      <c r="D36" s="250" t="s">
        <v>3602</v>
      </c>
      <c r="E36" s="250"/>
      <c r="F36" s="282" t="s">
        <v>11382</v>
      </c>
      <c r="G36" s="283">
        <v>2</v>
      </c>
      <c r="H36" s="216"/>
      <c r="I36" s="279">
        <f t="shared" si="4"/>
        <v>0</v>
      </c>
      <c r="J36" s="255" t="s">
        <v>3603</v>
      </c>
      <c r="K36" s="280" t="s">
        <v>3567</v>
      </c>
      <c r="L36" s="281"/>
      <c r="M36" s="281"/>
      <c r="N36" s="256"/>
    </row>
    <row r="37" spans="1:14" ht="24" x14ac:dyDescent="0.2">
      <c r="A37" s="248" t="s">
        <v>4507</v>
      </c>
      <c r="B37" s="249" t="s">
        <v>3605</v>
      </c>
      <c r="C37" s="250"/>
      <c r="D37" s="250" t="s">
        <v>3606</v>
      </c>
      <c r="E37" s="250"/>
      <c r="F37" s="282" t="s">
        <v>11382</v>
      </c>
      <c r="G37" s="283">
        <v>2</v>
      </c>
      <c r="H37" s="216"/>
      <c r="I37" s="279">
        <f t="shared" si="4"/>
        <v>0</v>
      </c>
      <c r="J37" s="255" t="s">
        <v>3607</v>
      </c>
      <c r="K37" s="280" t="s">
        <v>3567</v>
      </c>
      <c r="L37" s="281"/>
      <c r="M37" s="281"/>
      <c r="N37" s="256"/>
    </row>
    <row r="38" spans="1:14" x14ac:dyDescent="0.2">
      <c r="A38" s="272" t="s">
        <v>3608</v>
      </c>
      <c r="B38" s="272" t="s">
        <v>3609</v>
      </c>
      <c r="C38" s="272"/>
      <c r="D38" s="284" t="s">
        <v>3610</v>
      </c>
      <c r="E38" s="272"/>
      <c r="F38" s="273"/>
      <c r="G38" s="274"/>
      <c r="H38" s="275"/>
      <c r="I38" s="276">
        <f>SUM(I39:I46)</f>
        <v>0</v>
      </c>
      <c r="J38" s="273"/>
      <c r="K38" s="273"/>
      <c r="L38" s="277"/>
      <c r="M38" s="277"/>
      <c r="N38" s="277"/>
    </row>
    <row r="39" spans="1:14" x14ac:dyDescent="0.2">
      <c r="A39" s="248" t="s">
        <v>3611</v>
      </c>
      <c r="B39" s="249" t="s">
        <v>16277</v>
      </c>
      <c r="C39" s="250"/>
      <c r="D39" s="285" t="s">
        <v>3632</v>
      </c>
      <c r="E39" s="250"/>
      <c r="F39" s="282" t="s">
        <v>1715</v>
      </c>
      <c r="G39" s="283">
        <v>290</v>
      </c>
      <c r="H39" s="216"/>
      <c r="I39" s="279">
        <f t="shared" ref="I39:I46" si="5">ROUND(G39*H39,2)</f>
        <v>0</v>
      </c>
      <c r="J39" s="255" t="s">
        <v>3614</v>
      </c>
      <c r="K39" s="280" t="s">
        <v>3567</v>
      </c>
      <c r="L39" s="281"/>
      <c r="M39" s="281"/>
      <c r="N39" s="256"/>
    </row>
    <row r="40" spans="1:14" x14ac:dyDescent="0.2">
      <c r="A40" s="248" t="s">
        <v>3615</v>
      </c>
      <c r="B40" s="249" t="s">
        <v>16278</v>
      </c>
      <c r="C40" s="250"/>
      <c r="D40" s="250" t="s">
        <v>4508</v>
      </c>
      <c r="E40" s="250"/>
      <c r="F40" s="282" t="s">
        <v>1715</v>
      </c>
      <c r="G40" s="283">
        <v>150</v>
      </c>
      <c r="H40" s="216"/>
      <c r="I40" s="279">
        <f t="shared" si="5"/>
        <v>0</v>
      </c>
      <c r="J40" s="255" t="s">
        <v>4509</v>
      </c>
      <c r="K40" s="280" t="s">
        <v>3567</v>
      </c>
      <c r="L40" s="281"/>
      <c r="M40" s="281"/>
      <c r="N40" s="256"/>
    </row>
    <row r="41" spans="1:14" ht="36" x14ac:dyDescent="0.2">
      <c r="A41" s="248" t="s">
        <v>3619</v>
      </c>
      <c r="B41" s="249" t="s">
        <v>16279</v>
      </c>
      <c r="C41" s="250"/>
      <c r="D41" s="250" t="s">
        <v>3617</v>
      </c>
      <c r="E41" s="250"/>
      <c r="F41" s="282" t="s">
        <v>385</v>
      </c>
      <c r="G41" s="283">
        <v>18</v>
      </c>
      <c r="H41" s="216"/>
      <c r="I41" s="279">
        <f t="shared" si="5"/>
        <v>0</v>
      </c>
      <c r="J41" s="255" t="s">
        <v>3618</v>
      </c>
      <c r="K41" s="280" t="s">
        <v>3567</v>
      </c>
      <c r="L41" s="281"/>
      <c r="M41" s="281"/>
      <c r="N41" s="256"/>
    </row>
    <row r="42" spans="1:14" ht="36" x14ac:dyDescent="0.2">
      <c r="A42" s="248" t="s">
        <v>3623</v>
      </c>
      <c r="B42" s="249" t="s">
        <v>16280</v>
      </c>
      <c r="C42" s="250"/>
      <c r="D42" s="250" t="s">
        <v>3708</v>
      </c>
      <c r="E42" s="250"/>
      <c r="F42" s="282" t="s">
        <v>385</v>
      </c>
      <c r="G42" s="283">
        <v>6</v>
      </c>
      <c r="H42" s="216"/>
      <c r="I42" s="279">
        <f t="shared" si="5"/>
        <v>0</v>
      </c>
      <c r="J42" s="255" t="s">
        <v>3709</v>
      </c>
      <c r="K42" s="280" t="s">
        <v>3567</v>
      </c>
      <c r="L42" s="281"/>
      <c r="M42" s="281"/>
      <c r="N42" s="256"/>
    </row>
    <row r="43" spans="1:14" ht="36" x14ac:dyDescent="0.2">
      <c r="A43" s="248" t="s">
        <v>3627</v>
      </c>
      <c r="B43" s="278" t="s">
        <v>16281</v>
      </c>
      <c r="C43" s="250"/>
      <c r="D43" s="250" t="s">
        <v>4510</v>
      </c>
      <c r="E43" s="250"/>
      <c r="F43" s="282" t="s">
        <v>385</v>
      </c>
      <c r="G43" s="283">
        <v>6</v>
      </c>
      <c r="H43" s="216"/>
      <c r="I43" s="279">
        <f t="shared" si="5"/>
        <v>0</v>
      </c>
      <c r="J43" s="255" t="s">
        <v>4511</v>
      </c>
      <c r="K43" s="280" t="s">
        <v>3567</v>
      </c>
      <c r="L43" s="281"/>
      <c r="M43" s="281"/>
      <c r="N43" s="256"/>
    </row>
    <row r="44" spans="1:14" ht="36" x14ac:dyDescent="0.2">
      <c r="A44" s="248" t="s">
        <v>4512</v>
      </c>
      <c r="B44" s="278" t="s">
        <v>16282</v>
      </c>
      <c r="C44" s="250"/>
      <c r="D44" s="250" t="s">
        <v>3621</v>
      </c>
      <c r="E44" s="250"/>
      <c r="F44" s="282" t="s">
        <v>385</v>
      </c>
      <c r="G44" s="283">
        <v>6</v>
      </c>
      <c r="H44" s="216"/>
      <c r="I44" s="279">
        <f t="shared" si="5"/>
        <v>0</v>
      </c>
      <c r="J44" s="255" t="s">
        <v>3622</v>
      </c>
      <c r="K44" s="280" t="s">
        <v>3567</v>
      </c>
      <c r="L44" s="281"/>
      <c r="M44" s="281"/>
      <c r="N44" s="256"/>
    </row>
    <row r="45" spans="1:14" ht="48" x14ac:dyDescent="0.2">
      <c r="A45" s="248" t="s">
        <v>4513</v>
      </c>
      <c r="B45" s="249" t="s">
        <v>4514</v>
      </c>
      <c r="C45" s="250"/>
      <c r="D45" s="250" t="s">
        <v>3625</v>
      </c>
      <c r="E45" s="250"/>
      <c r="F45" s="282" t="s">
        <v>11382</v>
      </c>
      <c r="G45" s="283">
        <v>16</v>
      </c>
      <c r="H45" s="216"/>
      <c r="I45" s="279">
        <f t="shared" si="5"/>
        <v>0</v>
      </c>
      <c r="J45" s="255" t="s">
        <v>3626</v>
      </c>
      <c r="K45" s="280" t="s">
        <v>3567</v>
      </c>
      <c r="L45" s="281"/>
      <c r="M45" s="281"/>
      <c r="N45" s="256"/>
    </row>
    <row r="46" spans="1:14" ht="84" x14ac:dyDescent="0.2">
      <c r="A46" s="259" t="s">
        <v>4515</v>
      </c>
      <c r="B46" s="249" t="s">
        <v>16203</v>
      </c>
      <c r="C46" s="261"/>
      <c r="D46" s="250" t="s">
        <v>3712</v>
      </c>
      <c r="E46" s="261"/>
      <c r="F46" s="282" t="s">
        <v>11382</v>
      </c>
      <c r="G46" s="283">
        <v>9</v>
      </c>
      <c r="H46" s="216"/>
      <c r="I46" s="279">
        <f t="shared" si="5"/>
        <v>0</v>
      </c>
      <c r="J46" s="287" t="s">
        <v>3713</v>
      </c>
      <c r="K46" s="280" t="s">
        <v>3567</v>
      </c>
      <c r="L46" s="281"/>
      <c r="M46" s="281"/>
      <c r="N46" s="264"/>
    </row>
    <row r="47" spans="1:14" x14ac:dyDescent="0.2">
      <c r="A47" s="272" t="s">
        <v>3630</v>
      </c>
      <c r="B47" s="272" t="s">
        <v>4516</v>
      </c>
      <c r="C47" s="272"/>
      <c r="D47" s="285" t="s">
        <v>3632</v>
      </c>
      <c r="E47" s="272"/>
      <c r="F47" s="273"/>
      <c r="G47" s="274"/>
      <c r="H47" s="275"/>
      <c r="I47" s="276">
        <f>SUM(I48:I53)</f>
        <v>0</v>
      </c>
      <c r="J47" s="273"/>
      <c r="K47" s="273"/>
      <c r="L47" s="277"/>
      <c r="M47" s="277"/>
      <c r="N47" s="277"/>
    </row>
    <row r="48" spans="1:14" ht="48" x14ac:dyDescent="0.2">
      <c r="A48" s="248" t="s">
        <v>3633</v>
      </c>
      <c r="B48" s="249" t="s">
        <v>16283</v>
      </c>
      <c r="C48" s="250"/>
      <c r="D48" s="250" t="s">
        <v>4517</v>
      </c>
      <c r="E48" s="250"/>
      <c r="F48" s="282" t="s">
        <v>1715</v>
      </c>
      <c r="G48" s="283">
        <v>60</v>
      </c>
      <c r="H48" s="216"/>
      <c r="I48" s="279">
        <f t="shared" ref="I48:I53" si="6">ROUND(G48*H48,2)</f>
        <v>0</v>
      </c>
      <c r="J48" s="255" t="s">
        <v>4518</v>
      </c>
      <c r="K48" s="280" t="s">
        <v>3567</v>
      </c>
      <c r="L48" s="281"/>
      <c r="M48" s="281"/>
      <c r="N48" s="256"/>
    </row>
    <row r="49" spans="1:14" ht="276" x14ac:dyDescent="0.2">
      <c r="A49" s="248" t="s">
        <v>3637</v>
      </c>
      <c r="B49" s="249" t="s">
        <v>16284</v>
      </c>
      <c r="C49" s="250"/>
      <c r="D49" s="250" t="s">
        <v>16285</v>
      </c>
      <c r="E49" s="250"/>
      <c r="F49" s="282" t="s">
        <v>11382</v>
      </c>
      <c r="G49" s="283">
        <v>1</v>
      </c>
      <c r="H49" s="216"/>
      <c r="I49" s="279">
        <f t="shared" si="6"/>
        <v>0</v>
      </c>
      <c r="J49" s="255" t="s">
        <v>4519</v>
      </c>
      <c r="K49" s="280" t="s">
        <v>521</v>
      </c>
      <c r="L49" s="281" t="s">
        <v>16286</v>
      </c>
      <c r="M49" s="281" t="s">
        <v>16287</v>
      </c>
      <c r="N49" s="256"/>
    </row>
    <row r="50" spans="1:14" ht="252" x14ac:dyDescent="0.2">
      <c r="A50" s="248" t="s">
        <v>3641</v>
      </c>
      <c r="B50" s="249" t="s">
        <v>16288</v>
      </c>
      <c r="C50" s="250"/>
      <c r="D50" s="250" t="s">
        <v>16289</v>
      </c>
      <c r="E50" s="250"/>
      <c r="F50" s="282" t="s">
        <v>11382</v>
      </c>
      <c r="G50" s="283">
        <v>1</v>
      </c>
      <c r="H50" s="216"/>
      <c r="I50" s="279">
        <f t="shared" si="6"/>
        <v>0</v>
      </c>
      <c r="J50" s="255" t="s">
        <v>4520</v>
      </c>
      <c r="K50" s="280" t="s">
        <v>521</v>
      </c>
      <c r="L50" s="281" t="s">
        <v>16290</v>
      </c>
      <c r="M50" s="281" t="s">
        <v>16291</v>
      </c>
      <c r="N50" s="256"/>
    </row>
    <row r="51" spans="1:14" ht="36" x14ac:dyDescent="0.2">
      <c r="A51" s="259" t="s">
        <v>4521</v>
      </c>
      <c r="B51" s="249" t="s">
        <v>3638</v>
      </c>
      <c r="C51" s="261"/>
      <c r="D51" s="250" t="s">
        <v>3639</v>
      </c>
      <c r="E51" s="261"/>
      <c r="F51" s="282" t="s">
        <v>11382</v>
      </c>
      <c r="G51" s="283">
        <v>2</v>
      </c>
      <c r="H51" s="216"/>
      <c r="I51" s="279">
        <f t="shared" si="6"/>
        <v>0</v>
      </c>
      <c r="J51" s="263" t="s">
        <v>3640</v>
      </c>
      <c r="K51" s="280" t="s">
        <v>3567</v>
      </c>
      <c r="L51" s="281"/>
      <c r="M51" s="281"/>
      <c r="N51" s="264"/>
    </row>
    <row r="52" spans="1:14" ht="84" x14ac:dyDescent="0.2">
      <c r="A52" s="288" t="s">
        <v>4522</v>
      </c>
      <c r="B52" s="249" t="s">
        <v>16203</v>
      </c>
      <c r="C52" s="289"/>
      <c r="D52" s="250" t="s">
        <v>3712</v>
      </c>
      <c r="E52" s="289"/>
      <c r="F52" s="251" t="s">
        <v>11382</v>
      </c>
      <c r="G52" s="252">
        <v>2</v>
      </c>
      <c r="H52" s="216"/>
      <c r="I52" s="279">
        <f t="shared" si="6"/>
        <v>0</v>
      </c>
      <c r="J52" s="287" t="s">
        <v>3713</v>
      </c>
      <c r="K52" s="280" t="s">
        <v>3567</v>
      </c>
      <c r="L52" s="281"/>
      <c r="M52" s="281"/>
      <c r="N52" s="278"/>
    </row>
    <row r="53" spans="1:14" ht="84" x14ac:dyDescent="0.2">
      <c r="A53" s="288" t="s">
        <v>4523</v>
      </c>
      <c r="B53" s="249" t="s">
        <v>16292</v>
      </c>
      <c r="C53" s="289"/>
      <c r="D53" s="250" t="s">
        <v>4524</v>
      </c>
      <c r="E53" s="289"/>
      <c r="F53" s="251" t="s">
        <v>11382</v>
      </c>
      <c r="G53" s="252">
        <v>4</v>
      </c>
      <c r="H53" s="216"/>
      <c r="I53" s="279">
        <f t="shared" si="6"/>
        <v>0</v>
      </c>
      <c r="J53" s="287" t="s">
        <v>4525</v>
      </c>
      <c r="K53" s="280" t="s">
        <v>3567</v>
      </c>
      <c r="L53" s="281"/>
      <c r="M53" s="281"/>
      <c r="N53" s="278"/>
    </row>
    <row r="54" spans="1:14" x14ac:dyDescent="0.2">
      <c r="A54" s="272" t="s">
        <v>3642</v>
      </c>
      <c r="B54" s="272" t="s">
        <v>3643</v>
      </c>
      <c r="C54" s="272"/>
      <c r="D54" s="272" t="s">
        <v>3644</v>
      </c>
      <c r="E54" s="272"/>
      <c r="F54" s="273"/>
      <c r="G54" s="274"/>
      <c r="H54" s="275"/>
      <c r="I54" s="276">
        <f>SUM(I55:I56)</f>
        <v>0</v>
      </c>
      <c r="J54" s="273"/>
      <c r="K54" s="273"/>
      <c r="L54" s="277"/>
      <c r="M54" s="277"/>
      <c r="N54" s="277"/>
    </row>
    <row r="55" spans="1:14" x14ac:dyDescent="0.2">
      <c r="A55" s="248" t="s">
        <v>3645</v>
      </c>
      <c r="B55" s="257" t="s">
        <v>3646</v>
      </c>
      <c r="C55" s="250"/>
      <c r="D55" s="250" t="s">
        <v>3647</v>
      </c>
      <c r="E55" s="250"/>
      <c r="F55" s="282" t="s">
        <v>1715</v>
      </c>
      <c r="G55" s="283">
        <v>60</v>
      </c>
      <c r="H55" s="216"/>
      <c r="I55" s="279">
        <f t="shared" ref="I55:I56" si="7">ROUND(G55*H55,2)</f>
        <v>0</v>
      </c>
      <c r="J55" s="263" t="s">
        <v>3648</v>
      </c>
      <c r="K55" s="280" t="s">
        <v>3567</v>
      </c>
      <c r="L55" s="281"/>
      <c r="M55" s="281"/>
      <c r="N55" s="256"/>
    </row>
    <row r="56" spans="1:14" ht="36" x14ac:dyDescent="0.2">
      <c r="A56" s="259" t="s">
        <v>3649</v>
      </c>
      <c r="B56" s="257" t="s">
        <v>3123</v>
      </c>
      <c r="C56" s="261"/>
      <c r="D56" s="250" t="s">
        <v>3658</v>
      </c>
      <c r="E56" s="261"/>
      <c r="F56" s="282" t="s">
        <v>1715</v>
      </c>
      <c r="G56" s="283">
        <v>15</v>
      </c>
      <c r="H56" s="216"/>
      <c r="I56" s="279">
        <f t="shared" si="7"/>
        <v>0</v>
      </c>
      <c r="J56" s="263" t="s">
        <v>3659</v>
      </c>
      <c r="K56" s="280" t="s">
        <v>3567</v>
      </c>
      <c r="L56" s="281"/>
      <c r="M56" s="281"/>
      <c r="N56" s="264"/>
    </row>
    <row r="57" spans="1:14" x14ac:dyDescent="0.2">
      <c r="A57" s="272" t="s">
        <v>3660</v>
      </c>
      <c r="B57" s="272" t="s">
        <v>3667</v>
      </c>
      <c r="C57" s="272"/>
      <c r="D57" s="272" t="s">
        <v>3668</v>
      </c>
      <c r="E57" s="272"/>
      <c r="F57" s="273"/>
      <c r="G57" s="274"/>
      <c r="H57" s="275"/>
      <c r="I57" s="276">
        <f>SUM(I58:I58)</f>
        <v>0</v>
      </c>
      <c r="J57" s="273"/>
      <c r="K57" s="273"/>
      <c r="L57" s="277"/>
      <c r="M57" s="277"/>
      <c r="N57" s="277"/>
    </row>
    <row r="58" spans="1:14" ht="168" x14ac:dyDescent="0.2">
      <c r="A58" s="248" t="s">
        <v>3728</v>
      </c>
      <c r="B58" s="257" t="s">
        <v>3670</v>
      </c>
      <c r="C58" s="250"/>
      <c r="D58" s="250" t="s">
        <v>3671</v>
      </c>
      <c r="E58" s="250"/>
      <c r="F58" s="282" t="s">
        <v>11382</v>
      </c>
      <c r="G58" s="283">
        <v>1</v>
      </c>
      <c r="H58" s="216"/>
      <c r="I58" s="279">
        <f>ROUND(G58*H58,2)</f>
        <v>0</v>
      </c>
      <c r="J58" s="255" t="s">
        <v>16199</v>
      </c>
      <c r="K58" s="280" t="s">
        <v>3567</v>
      </c>
      <c r="L58" s="281"/>
      <c r="M58" s="281"/>
      <c r="N58" s="256"/>
    </row>
    <row r="59" spans="1:14" x14ac:dyDescent="0.2">
      <c r="A59" s="272" t="s">
        <v>3666</v>
      </c>
      <c r="B59" s="272" t="s">
        <v>3673</v>
      </c>
      <c r="C59" s="272"/>
      <c r="D59" s="272" t="s">
        <v>3674</v>
      </c>
      <c r="E59" s="272"/>
      <c r="F59" s="273"/>
      <c r="G59" s="274"/>
      <c r="H59" s="275"/>
      <c r="I59" s="276">
        <f>SUM(I60:I60)</f>
        <v>0</v>
      </c>
      <c r="J59" s="273"/>
      <c r="K59" s="273"/>
      <c r="L59" s="277"/>
      <c r="M59" s="277"/>
      <c r="N59" s="277"/>
    </row>
    <row r="60" spans="1:14" ht="144" x14ac:dyDescent="0.2">
      <c r="A60" s="248" t="s">
        <v>3669</v>
      </c>
      <c r="B60" s="257" t="s">
        <v>16200</v>
      </c>
      <c r="C60" s="250"/>
      <c r="D60" s="250" t="s">
        <v>3676</v>
      </c>
      <c r="E60" s="250"/>
      <c r="F60" s="282" t="s">
        <v>11382</v>
      </c>
      <c r="G60" s="283">
        <v>1</v>
      </c>
      <c r="H60" s="216"/>
      <c r="I60" s="279">
        <f>ROUND(G60*H60,2)</f>
        <v>0</v>
      </c>
      <c r="J60" s="255" t="s">
        <v>3732</v>
      </c>
      <c r="K60" s="280" t="s">
        <v>3567</v>
      </c>
      <c r="L60" s="281"/>
      <c r="M60" s="281"/>
      <c r="N60" s="256"/>
    </row>
    <row r="61" spans="1:14" x14ac:dyDescent="0.2">
      <c r="A61" s="266" t="s">
        <v>2614</v>
      </c>
      <c r="B61" s="266" t="s">
        <v>4526</v>
      </c>
      <c r="C61" s="266"/>
      <c r="D61" s="266" t="s">
        <v>4526</v>
      </c>
      <c r="E61" s="266"/>
      <c r="F61" s="267"/>
      <c r="G61" s="268"/>
      <c r="H61" s="269"/>
      <c r="I61" s="270">
        <f>I62+I65+I67+I70+I77+I83+I87+I90+I92</f>
        <v>0</v>
      </c>
      <c r="J61" s="267"/>
      <c r="K61" s="267"/>
      <c r="L61" s="271"/>
      <c r="M61" s="271"/>
      <c r="N61" s="271"/>
    </row>
    <row r="62" spans="1:14" x14ac:dyDescent="0.2">
      <c r="A62" s="272" t="s">
        <v>2617</v>
      </c>
      <c r="B62" s="272" t="s">
        <v>3559</v>
      </c>
      <c r="C62" s="272"/>
      <c r="D62" s="272" t="s">
        <v>3560</v>
      </c>
      <c r="E62" s="272"/>
      <c r="F62" s="273"/>
      <c r="G62" s="274"/>
      <c r="H62" s="275"/>
      <c r="I62" s="276">
        <f>SUM(I63:I64)</f>
        <v>0</v>
      </c>
      <c r="J62" s="273"/>
      <c r="K62" s="273"/>
      <c r="L62" s="277"/>
      <c r="M62" s="277"/>
      <c r="N62" s="277"/>
    </row>
    <row r="63" spans="1:14" ht="336" x14ac:dyDescent="0.2">
      <c r="A63" s="248" t="s">
        <v>2620</v>
      </c>
      <c r="B63" s="249" t="s">
        <v>16293</v>
      </c>
      <c r="C63" s="250"/>
      <c r="D63" s="250" t="s">
        <v>4527</v>
      </c>
      <c r="E63" s="250"/>
      <c r="F63" s="251" t="s">
        <v>11382</v>
      </c>
      <c r="G63" s="252">
        <v>1</v>
      </c>
      <c r="H63" s="216"/>
      <c r="I63" s="279">
        <f t="shared" ref="I63:I64" si="8">ROUND(G63*H63,2)</f>
        <v>0</v>
      </c>
      <c r="J63" s="255" t="s">
        <v>4528</v>
      </c>
      <c r="K63" s="280" t="s">
        <v>521</v>
      </c>
      <c r="L63" s="281" t="s">
        <v>4529</v>
      </c>
      <c r="M63" s="281" t="s">
        <v>16188</v>
      </c>
      <c r="N63" s="256"/>
    </row>
    <row r="64" spans="1:14" ht="36" x14ac:dyDescent="0.2">
      <c r="A64" s="248" t="s">
        <v>2624</v>
      </c>
      <c r="B64" s="249" t="s">
        <v>3682</v>
      </c>
      <c r="C64" s="250"/>
      <c r="D64" s="250" t="s">
        <v>3569</v>
      </c>
      <c r="E64" s="250"/>
      <c r="F64" s="251" t="s">
        <v>11382</v>
      </c>
      <c r="G64" s="252">
        <v>1</v>
      </c>
      <c r="H64" s="216"/>
      <c r="I64" s="279">
        <f t="shared" si="8"/>
        <v>0</v>
      </c>
      <c r="J64" s="255" t="s">
        <v>3570</v>
      </c>
      <c r="K64" s="280" t="s">
        <v>3567</v>
      </c>
      <c r="L64" s="281"/>
      <c r="M64" s="281"/>
      <c r="N64" s="256"/>
    </row>
    <row r="65" spans="1:14" x14ac:dyDescent="0.2">
      <c r="A65" s="272" t="s">
        <v>2640</v>
      </c>
      <c r="B65" s="272" t="s">
        <v>3571</v>
      </c>
      <c r="C65" s="272"/>
      <c r="D65" s="272" t="s">
        <v>3572</v>
      </c>
      <c r="E65" s="272"/>
      <c r="F65" s="273"/>
      <c r="G65" s="274"/>
      <c r="H65" s="275"/>
      <c r="I65" s="275">
        <f>SUM(I66)</f>
        <v>0</v>
      </c>
      <c r="J65" s="273"/>
      <c r="K65" s="273"/>
      <c r="L65" s="277"/>
      <c r="M65" s="277"/>
      <c r="N65" s="277"/>
    </row>
    <row r="66" spans="1:14" ht="324" x14ac:dyDescent="0.2">
      <c r="A66" s="248" t="s">
        <v>2643</v>
      </c>
      <c r="B66" s="249" t="s">
        <v>16211</v>
      </c>
      <c r="C66" s="250"/>
      <c r="D66" s="250" t="s">
        <v>3817</v>
      </c>
      <c r="E66" s="250"/>
      <c r="F66" s="251" t="s">
        <v>385</v>
      </c>
      <c r="G66" s="252">
        <v>1</v>
      </c>
      <c r="H66" s="216"/>
      <c r="I66" s="279">
        <f>ROUND(G66*H66,2)</f>
        <v>0</v>
      </c>
      <c r="J66" s="255" t="s">
        <v>3818</v>
      </c>
      <c r="K66" s="280" t="s">
        <v>521</v>
      </c>
      <c r="L66" s="281" t="s">
        <v>4530</v>
      </c>
      <c r="M66" s="281" t="s">
        <v>2094</v>
      </c>
      <c r="N66" s="256"/>
    </row>
    <row r="67" spans="1:14" x14ac:dyDescent="0.2">
      <c r="A67" s="272" t="s">
        <v>2650</v>
      </c>
      <c r="B67" s="272" t="s">
        <v>3576</v>
      </c>
      <c r="C67" s="272"/>
      <c r="D67" s="272" t="s">
        <v>3577</v>
      </c>
      <c r="E67" s="272"/>
      <c r="F67" s="273"/>
      <c r="G67" s="274"/>
      <c r="H67" s="275"/>
      <c r="I67" s="276">
        <f>SUM(I68:I69)</f>
        <v>0</v>
      </c>
      <c r="J67" s="273"/>
      <c r="K67" s="273"/>
      <c r="L67" s="277"/>
      <c r="M67" s="277"/>
      <c r="N67" s="277"/>
    </row>
    <row r="68" spans="1:14" ht="276" x14ac:dyDescent="0.2">
      <c r="A68" s="248" t="s">
        <v>2653</v>
      </c>
      <c r="B68" s="249" t="s">
        <v>16294</v>
      </c>
      <c r="C68" s="250"/>
      <c r="D68" s="250" t="s">
        <v>4531</v>
      </c>
      <c r="E68" s="250"/>
      <c r="F68" s="251" t="s">
        <v>11382</v>
      </c>
      <c r="G68" s="252">
        <v>1</v>
      </c>
      <c r="H68" s="216"/>
      <c r="I68" s="279">
        <f>ROUND(G68*H68,2)</f>
        <v>0</v>
      </c>
      <c r="J68" s="255" t="s">
        <v>4532</v>
      </c>
      <c r="K68" s="280" t="s">
        <v>521</v>
      </c>
      <c r="L68" s="281" t="s">
        <v>4533</v>
      </c>
      <c r="M68" s="281" t="s">
        <v>16188</v>
      </c>
      <c r="N68" s="256"/>
    </row>
    <row r="69" spans="1:14" ht="228" x14ac:dyDescent="0.2">
      <c r="A69" s="248" t="s">
        <v>2657</v>
      </c>
      <c r="B69" s="249" t="s">
        <v>16295</v>
      </c>
      <c r="C69" s="250"/>
      <c r="D69" s="250" t="s">
        <v>4534</v>
      </c>
      <c r="E69" s="250"/>
      <c r="F69" s="251" t="s">
        <v>11382</v>
      </c>
      <c r="G69" s="252">
        <v>1</v>
      </c>
      <c r="H69" s="216"/>
      <c r="I69" s="279">
        <f>ROUND(G69*H69,2)</f>
        <v>0</v>
      </c>
      <c r="J69" s="255" t="s">
        <v>4535</v>
      </c>
      <c r="K69" s="280" t="s">
        <v>521</v>
      </c>
      <c r="L69" s="281" t="s">
        <v>4536</v>
      </c>
      <c r="M69" s="281" t="s">
        <v>16190</v>
      </c>
      <c r="N69" s="256"/>
    </row>
    <row r="70" spans="1:14" x14ac:dyDescent="0.2">
      <c r="A70" s="272" t="s">
        <v>3691</v>
      </c>
      <c r="B70" s="272" t="s">
        <v>3584</v>
      </c>
      <c r="C70" s="272"/>
      <c r="D70" s="272" t="s">
        <v>3585</v>
      </c>
      <c r="E70" s="272"/>
      <c r="F70" s="273"/>
      <c r="G70" s="274"/>
      <c r="H70" s="275"/>
      <c r="I70" s="276">
        <f>SUM(I71:I76)</f>
        <v>0</v>
      </c>
      <c r="J70" s="273"/>
      <c r="K70" s="273"/>
      <c r="L70" s="277"/>
      <c r="M70" s="277"/>
      <c r="N70" s="277"/>
    </row>
    <row r="71" spans="1:14" ht="409.5" x14ac:dyDescent="0.2">
      <c r="A71" s="248" t="s">
        <v>3692</v>
      </c>
      <c r="B71" s="249" t="s">
        <v>19008</v>
      </c>
      <c r="C71" s="250"/>
      <c r="D71" s="250" t="s">
        <v>19009</v>
      </c>
      <c r="E71" s="250"/>
      <c r="F71" s="282" t="s">
        <v>11382</v>
      </c>
      <c r="G71" s="283">
        <v>1</v>
      </c>
      <c r="H71" s="216"/>
      <c r="I71" s="279">
        <f>ROUND(G71*H71,2)</f>
        <v>0</v>
      </c>
      <c r="J71" s="255" t="s">
        <v>3587</v>
      </c>
      <c r="K71" s="280" t="s">
        <v>521</v>
      </c>
      <c r="L71" s="281" t="s">
        <v>4537</v>
      </c>
      <c r="M71" s="281" t="s">
        <v>2094</v>
      </c>
      <c r="N71" s="256"/>
    </row>
    <row r="72" spans="1:14" ht="192" x14ac:dyDescent="0.2">
      <c r="A72" s="248" t="s">
        <v>3694</v>
      </c>
      <c r="B72" s="249" t="s">
        <v>16192</v>
      </c>
      <c r="C72" s="250"/>
      <c r="D72" s="250" t="s">
        <v>3590</v>
      </c>
      <c r="E72" s="250"/>
      <c r="F72" s="282" t="s">
        <v>11382</v>
      </c>
      <c r="G72" s="283">
        <v>1</v>
      </c>
      <c r="H72" s="216"/>
      <c r="I72" s="279">
        <f>ROUND(G72*H72,2)</f>
        <v>0</v>
      </c>
      <c r="J72" s="255" t="s">
        <v>3591</v>
      </c>
      <c r="K72" s="280"/>
      <c r="L72" s="281"/>
      <c r="M72" s="281"/>
      <c r="N72" s="256"/>
    </row>
    <row r="73" spans="1:14" ht="96" x14ac:dyDescent="0.2">
      <c r="A73" s="248" t="s">
        <v>3696</v>
      </c>
      <c r="B73" s="249" t="s">
        <v>3593</v>
      </c>
      <c r="C73" s="250"/>
      <c r="D73" s="250" t="s">
        <v>3594</v>
      </c>
      <c r="E73" s="250"/>
      <c r="F73" s="282" t="s">
        <v>11382</v>
      </c>
      <c r="G73" s="283">
        <v>1</v>
      </c>
      <c r="H73" s="216"/>
      <c r="I73" s="279">
        <f t="shared" ref="I73:I76" si="9">ROUND(G73*H73,2)</f>
        <v>0</v>
      </c>
      <c r="J73" s="255" t="s">
        <v>3595</v>
      </c>
      <c r="K73" s="280" t="s">
        <v>521</v>
      </c>
      <c r="L73" s="281" t="s">
        <v>4538</v>
      </c>
      <c r="M73" s="281" t="s">
        <v>16190</v>
      </c>
      <c r="N73" s="256"/>
    </row>
    <row r="74" spans="1:14" ht="96" x14ac:dyDescent="0.2">
      <c r="A74" s="248" t="s">
        <v>3697</v>
      </c>
      <c r="B74" s="249" t="s">
        <v>16194</v>
      </c>
      <c r="C74" s="250"/>
      <c r="D74" s="250" t="s">
        <v>16207</v>
      </c>
      <c r="E74" s="250"/>
      <c r="F74" s="282" t="s">
        <v>11382</v>
      </c>
      <c r="G74" s="283">
        <v>1</v>
      </c>
      <c r="H74" s="216"/>
      <c r="I74" s="279">
        <f t="shared" si="9"/>
        <v>0</v>
      </c>
      <c r="J74" s="255" t="s">
        <v>3599</v>
      </c>
      <c r="K74" s="280" t="s">
        <v>521</v>
      </c>
      <c r="L74" s="281" t="s">
        <v>16296</v>
      </c>
      <c r="M74" s="281" t="s">
        <v>16190</v>
      </c>
      <c r="N74" s="256"/>
    </row>
    <row r="75" spans="1:14" ht="24" x14ac:dyDescent="0.2">
      <c r="A75" s="248" t="s">
        <v>3698</v>
      </c>
      <c r="B75" s="249" t="s">
        <v>3601</v>
      </c>
      <c r="C75" s="250"/>
      <c r="D75" s="250" t="s">
        <v>3602</v>
      </c>
      <c r="E75" s="250"/>
      <c r="F75" s="282" t="s">
        <v>11382</v>
      </c>
      <c r="G75" s="283">
        <v>1</v>
      </c>
      <c r="H75" s="216"/>
      <c r="I75" s="279">
        <f t="shared" si="9"/>
        <v>0</v>
      </c>
      <c r="J75" s="255" t="s">
        <v>3603</v>
      </c>
      <c r="K75" s="280" t="s">
        <v>3567</v>
      </c>
      <c r="L75" s="281"/>
      <c r="M75" s="281"/>
      <c r="N75" s="256"/>
    </row>
    <row r="76" spans="1:14" ht="24" x14ac:dyDescent="0.2">
      <c r="A76" s="248" t="s">
        <v>3699</v>
      </c>
      <c r="B76" s="249" t="s">
        <v>3605</v>
      </c>
      <c r="C76" s="250"/>
      <c r="D76" s="250" t="s">
        <v>3606</v>
      </c>
      <c r="E76" s="250"/>
      <c r="F76" s="282" t="s">
        <v>11382</v>
      </c>
      <c r="G76" s="283">
        <v>1</v>
      </c>
      <c r="H76" s="216"/>
      <c r="I76" s="279">
        <f t="shared" si="9"/>
        <v>0</v>
      </c>
      <c r="J76" s="255" t="s">
        <v>3607</v>
      </c>
      <c r="K76" s="280" t="s">
        <v>3567</v>
      </c>
      <c r="L76" s="281"/>
      <c r="M76" s="281"/>
      <c r="N76" s="256"/>
    </row>
    <row r="77" spans="1:14" x14ac:dyDescent="0.2">
      <c r="A77" s="272" t="s">
        <v>3700</v>
      </c>
      <c r="B77" s="272" t="s">
        <v>3609</v>
      </c>
      <c r="C77" s="272"/>
      <c r="D77" s="284" t="s">
        <v>3610</v>
      </c>
      <c r="E77" s="272"/>
      <c r="F77" s="273"/>
      <c r="G77" s="274"/>
      <c r="H77" s="275"/>
      <c r="I77" s="276">
        <f>SUM(I78:I82)</f>
        <v>0</v>
      </c>
      <c r="J77" s="273"/>
      <c r="K77" s="273"/>
      <c r="L77" s="277"/>
      <c r="M77" s="277"/>
      <c r="N77" s="277"/>
    </row>
    <row r="78" spans="1:14" x14ac:dyDescent="0.2">
      <c r="A78" s="248" t="s">
        <v>3701</v>
      </c>
      <c r="B78" s="249" t="s">
        <v>16277</v>
      </c>
      <c r="C78" s="250"/>
      <c r="D78" s="250" t="s">
        <v>3613</v>
      </c>
      <c r="E78" s="250"/>
      <c r="F78" s="282" t="s">
        <v>1715</v>
      </c>
      <c r="G78" s="283">
        <v>45</v>
      </c>
      <c r="H78" s="216"/>
      <c r="I78" s="279">
        <f t="shared" ref="I78:I82" si="10">ROUND(G78*H78,2)</f>
        <v>0</v>
      </c>
      <c r="J78" s="255" t="s">
        <v>3614</v>
      </c>
      <c r="K78" s="280" t="s">
        <v>3567</v>
      </c>
      <c r="L78" s="281"/>
      <c r="M78" s="281"/>
      <c r="N78" s="256"/>
    </row>
    <row r="79" spans="1:14" ht="36" x14ac:dyDescent="0.2">
      <c r="A79" s="248" t="s">
        <v>3703</v>
      </c>
      <c r="B79" s="249" t="s">
        <v>16297</v>
      </c>
      <c r="C79" s="250"/>
      <c r="D79" s="250" t="s">
        <v>3705</v>
      </c>
      <c r="E79" s="250"/>
      <c r="F79" s="282" t="s">
        <v>385</v>
      </c>
      <c r="G79" s="283">
        <v>3</v>
      </c>
      <c r="H79" s="216"/>
      <c r="I79" s="279">
        <f t="shared" si="10"/>
        <v>0</v>
      </c>
      <c r="J79" s="255" t="s">
        <v>3706</v>
      </c>
      <c r="K79" s="280" t="s">
        <v>3567</v>
      </c>
      <c r="L79" s="281"/>
      <c r="M79" s="281"/>
      <c r="N79" s="256"/>
    </row>
    <row r="80" spans="1:14" ht="36" x14ac:dyDescent="0.2">
      <c r="A80" s="248" t="s">
        <v>3707</v>
      </c>
      <c r="B80" s="249" t="s">
        <v>16280</v>
      </c>
      <c r="C80" s="250"/>
      <c r="D80" s="250" t="s">
        <v>3708</v>
      </c>
      <c r="E80" s="250"/>
      <c r="F80" s="282" t="s">
        <v>385</v>
      </c>
      <c r="G80" s="283">
        <v>3</v>
      </c>
      <c r="H80" s="216"/>
      <c r="I80" s="279">
        <f t="shared" si="10"/>
        <v>0</v>
      </c>
      <c r="J80" s="255" t="s">
        <v>3709</v>
      </c>
      <c r="K80" s="280" t="s">
        <v>3567</v>
      </c>
      <c r="L80" s="281"/>
      <c r="M80" s="281"/>
      <c r="N80" s="256"/>
    </row>
    <row r="81" spans="1:14" ht="48" x14ac:dyDescent="0.2">
      <c r="A81" s="248" t="s">
        <v>3710</v>
      </c>
      <c r="B81" s="249" t="s">
        <v>4514</v>
      </c>
      <c r="C81" s="250"/>
      <c r="D81" s="250" t="s">
        <v>3625</v>
      </c>
      <c r="E81" s="250"/>
      <c r="F81" s="282" t="s">
        <v>11382</v>
      </c>
      <c r="G81" s="283">
        <v>4</v>
      </c>
      <c r="H81" s="216"/>
      <c r="I81" s="279">
        <f t="shared" si="10"/>
        <v>0</v>
      </c>
      <c r="J81" s="255" t="s">
        <v>3626</v>
      </c>
      <c r="K81" s="280" t="s">
        <v>3567</v>
      </c>
      <c r="L81" s="281"/>
      <c r="M81" s="281"/>
      <c r="N81" s="256"/>
    </row>
    <row r="82" spans="1:14" ht="84" x14ac:dyDescent="0.2">
      <c r="A82" s="248" t="s">
        <v>3711</v>
      </c>
      <c r="B82" s="249" t="s">
        <v>16203</v>
      </c>
      <c r="C82" s="250"/>
      <c r="D82" s="250" t="s">
        <v>3712</v>
      </c>
      <c r="E82" s="250"/>
      <c r="F82" s="282" t="s">
        <v>11382</v>
      </c>
      <c r="G82" s="283">
        <v>1</v>
      </c>
      <c r="H82" s="216"/>
      <c r="I82" s="279">
        <f t="shared" si="10"/>
        <v>0</v>
      </c>
      <c r="J82" s="287" t="s">
        <v>3713</v>
      </c>
      <c r="K82" s="280" t="s">
        <v>3567</v>
      </c>
      <c r="L82" s="281"/>
      <c r="M82" s="281"/>
      <c r="N82" s="256"/>
    </row>
    <row r="83" spans="1:14" x14ac:dyDescent="0.2">
      <c r="A83" s="272" t="s">
        <v>3714</v>
      </c>
      <c r="B83" s="272" t="s">
        <v>3631</v>
      </c>
      <c r="C83" s="272"/>
      <c r="D83" s="285" t="s">
        <v>3632</v>
      </c>
      <c r="E83" s="272"/>
      <c r="F83" s="273"/>
      <c r="G83" s="274"/>
      <c r="H83" s="275"/>
      <c r="I83" s="276">
        <f>SUM(I84:I86)</f>
        <v>0</v>
      </c>
      <c r="J83" s="273"/>
      <c r="K83" s="273"/>
      <c r="L83" s="277"/>
      <c r="M83" s="277"/>
      <c r="N83" s="277"/>
    </row>
    <row r="84" spans="1:14" ht="48" x14ac:dyDescent="0.2">
      <c r="A84" s="248" t="s">
        <v>3715</v>
      </c>
      <c r="B84" s="249" t="s">
        <v>16298</v>
      </c>
      <c r="C84" s="250"/>
      <c r="D84" s="250" t="s">
        <v>3848</v>
      </c>
      <c r="E84" s="250"/>
      <c r="F84" s="282" t="s">
        <v>1715</v>
      </c>
      <c r="G84" s="283">
        <v>60</v>
      </c>
      <c r="H84" s="216"/>
      <c r="I84" s="279">
        <f t="shared" ref="I84:I86" si="11">ROUND(G84*H84,2)</f>
        <v>0</v>
      </c>
      <c r="J84" s="263" t="s">
        <v>3849</v>
      </c>
      <c r="K84" s="280" t="s">
        <v>3567</v>
      </c>
      <c r="L84" s="281"/>
      <c r="M84" s="281"/>
      <c r="N84" s="256"/>
    </row>
    <row r="85" spans="1:14" ht="36" x14ac:dyDescent="0.2">
      <c r="A85" s="248" t="s">
        <v>3719</v>
      </c>
      <c r="B85" s="249" t="s">
        <v>3638</v>
      </c>
      <c r="C85" s="250"/>
      <c r="D85" s="250" t="s">
        <v>3639</v>
      </c>
      <c r="E85" s="250"/>
      <c r="F85" s="282" t="s">
        <v>11382</v>
      </c>
      <c r="G85" s="283">
        <v>1</v>
      </c>
      <c r="H85" s="216"/>
      <c r="I85" s="279">
        <f t="shared" si="11"/>
        <v>0</v>
      </c>
      <c r="J85" s="263" t="s">
        <v>3640</v>
      </c>
      <c r="K85" s="280" t="s">
        <v>3567</v>
      </c>
      <c r="L85" s="281"/>
      <c r="M85" s="281"/>
      <c r="N85" s="256"/>
    </row>
    <row r="86" spans="1:14" ht="84" x14ac:dyDescent="0.2">
      <c r="A86" s="248" t="s">
        <v>3720</v>
      </c>
      <c r="B86" s="249" t="s">
        <v>16203</v>
      </c>
      <c r="C86" s="250"/>
      <c r="D86" s="250" t="s">
        <v>3712</v>
      </c>
      <c r="E86" s="250"/>
      <c r="F86" s="282" t="s">
        <v>11382</v>
      </c>
      <c r="G86" s="283">
        <v>1</v>
      </c>
      <c r="H86" s="216"/>
      <c r="I86" s="279">
        <f t="shared" si="11"/>
        <v>0</v>
      </c>
      <c r="J86" s="287" t="s">
        <v>3713</v>
      </c>
      <c r="K86" s="280" t="s">
        <v>3567</v>
      </c>
      <c r="L86" s="281"/>
      <c r="M86" s="281"/>
      <c r="N86" s="256"/>
    </row>
    <row r="87" spans="1:14" x14ac:dyDescent="0.2">
      <c r="A87" s="272" t="s">
        <v>3721</v>
      </c>
      <c r="B87" s="272" t="s">
        <v>3643</v>
      </c>
      <c r="C87" s="272"/>
      <c r="D87" s="272" t="s">
        <v>3644</v>
      </c>
      <c r="E87" s="272"/>
      <c r="F87" s="273"/>
      <c r="G87" s="274"/>
      <c r="H87" s="275"/>
      <c r="I87" s="276">
        <f>SUM(I88:I89)</f>
        <v>0</v>
      </c>
      <c r="J87" s="273"/>
      <c r="K87" s="273"/>
      <c r="L87" s="277"/>
      <c r="M87" s="277"/>
      <c r="N87" s="277"/>
    </row>
    <row r="88" spans="1:14" x14ac:dyDescent="0.2">
      <c r="A88" s="248" t="s">
        <v>3722</v>
      </c>
      <c r="B88" s="257" t="s">
        <v>3723</v>
      </c>
      <c r="C88" s="250"/>
      <c r="D88" s="250" t="s">
        <v>3647</v>
      </c>
      <c r="E88" s="250"/>
      <c r="F88" s="282" t="s">
        <v>1715</v>
      </c>
      <c r="G88" s="252">
        <v>30</v>
      </c>
      <c r="H88" s="216"/>
      <c r="I88" s="279">
        <f t="shared" ref="I88:I89" si="12">ROUND(G88*H88,2)</f>
        <v>0</v>
      </c>
      <c r="J88" s="263" t="s">
        <v>3725</v>
      </c>
      <c r="K88" s="280" t="s">
        <v>3567</v>
      </c>
      <c r="L88" s="281"/>
      <c r="M88" s="281"/>
      <c r="N88" s="256"/>
    </row>
    <row r="89" spans="1:14" ht="36" x14ac:dyDescent="0.2">
      <c r="A89" s="248" t="s">
        <v>3726</v>
      </c>
      <c r="B89" s="257" t="s">
        <v>3123</v>
      </c>
      <c r="C89" s="250"/>
      <c r="D89" s="250" t="s">
        <v>3658</v>
      </c>
      <c r="E89" s="250"/>
      <c r="F89" s="282" t="s">
        <v>1715</v>
      </c>
      <c r="G89" s="283">
        <v>5</v>
      </c>
      <c r="H89" s="216"/>
      <c r="I89" s="279">
        <f t="shared" si="12"/>
        <v>0</v>
      </c>
      <c r="J89" s="263" t="s">
        <v>3659</v>
      </c>
      <c r="K89" s="280" t="s">
        <v>3567</v>
      </c>
      <c r="L89" s="281"/>
      <c r="M89" s="281"/>
      <c r="N89" s="256"/>
    </row>
    <row r="90" spans="1:14" x14ac:dyDescent="0.2">
      <c r="A90" s="272" t="s">
        <v>3727</v>
      </c>
      <c r="B90" s="272" t="s">
        <v>3667</v>
      </c>
      <c r="C90" s="272"/>
      <c r="D90" s="272" t="s">
        <v>3668</v>
      </c>
      <c r="E90" s="272"/>
      <c r="F90" s="273"/>
      <c r="G90" s="274"/>
      <c r="H90" s="275"/>
      <c r="I90" s="276">
        <f>SUM(I91:I91)</f>
        <v>0</v>
      </c>
      <c r="J90" s="273"/>
      <c r="K90" s="273"/>
      <c r="L90" s="277"/>
      <c r="M90" s="277"/>
      <c r="N90" s="277"/>
    </row>
    <row r="91" spans="1:14" ht="168" x14ac:dyDescent="0.2">
      <c r="A91" s="248" t="s">
        <v>3728</v>
      </c>
      <c r="B91" s="257" t="s">
        <v>3670</v>
      </c>
      <c r="C91" s="250"/>
      <c r="D91" s="250" t="s">
        <v>3671</v>
      </c>
      <c r="E91" s="250"/>
      <c r="F91" s="282" t="s">
        <v>11382</v>
      </c>
      <c r="G91" s="283">
        <v>1</v>
      </c>
      <c r="H91" s="216"/>
      <c r="I91" s="279">
        <f>ROUND(G91*H91,2)</f>
        <v>0</v>
      </c>
      <c r="J91" s="255" t="s">
        <v>16199</v>
      </c>
      <c r="K91" s="280" t="s">
        <v>3567</v>
      </c>
      <c r="L91" s="281"/>
      <c r="M91" s="281"/>
      <c r="N91" s="256"/>
    </row>
    <row r="92" spans="1:14" x14ac:dyDescent="0.2">
      <c r="A92" s="272" t="s">
        <v>3730</v>
      </c>
      <c r="B92" s="272" t="s">
        <v>3673</v>
      </c>
      <c r="C92" s="272"/>
      <c r="D92" s="272" t="s">
        <v>3674</v>
      </c>
      <c r="E92" s="272"/>
      <c r="F92" s="273"/>
      <c r="G92" s="274"/>
      <c r="H92" s="275"/>
      <c r="I92" s="276">
        <f>SUM(I93:I93)</f>
        <v>0</v>
      </c>
      <c r="J92" s="273"/>
      <c r="K92" s="273"/>
      <c r="L92" s="277"/>
      <c r="M92" s="277"/>
      <c r="N92" s="277"/>
    </row>
    <row r="93" spans="1:14" ht="144" x14ac:dyDescent="0.2">
      <c r="A93" s="248" t="s">
        <v>3731</v>
      </c>
      <c r="B93" s="257" t="s">
        <v>16200</v>
      </c>
      <c r="C93" s="250"/>
      <c r="D93" s="250" t="s">
        <v>3676</v>
      </c>
      <c r="E93" s="250"/>
      <c r="F93" s="282" t="s">
        <v>11382</v>
      </c>
      <c r="G93" s="283">
        <v>1</v>
      </c>
      <c r="H93" s="216"/>
      <c r="I93" s="279">
        <f>ROUND(G93*H93,2)</f>
        <v>0</v>
      </c>
      <c r="J93" s="255" t="s">
        <v>3732</v>
      </c>
      <c r="K93" s="280" t="s">
        <v>3567</v>
      </c>
      <c r="L93" s="281"/>
      <c r="M93" s="281"/>
      <c r="N93" s="256"/>
    </row>
    <row r="94" spans="1:14" x14ac:dyDescent="0.2">
      <c r="A94" s="266" t="s">
        <v>2673</v>
      </c>
      <c r="B94" s="266" t="s">
        <v>4539</v>
      </c>
      <c r="C94" s="266"/>
      <c r="D94" s="266" t="s">
        <v>4539</v>
      </c>
      <c r="E94" s="266"/>
      <c r="F94" s="267"/>
      <c r="G94" s="268"/>
      <c r="H94" s="269"/>
      <c r="I94" s="270">
        <f>I95+I98+I100+I103+I110+I116+I120+I123+I125</f>
        <v>0</v>
      </c>
      <c r="J94" s="267"/>
      <c r="K94" s="267"/>
      <c r="L94" s="271"/>
      <c r="M94" s="271"/>
      <c r="N94" s="271"/>
    </row>
    <row r="95" spans="1:14" x14ac:dyDescent="0.2">
      <c r="A95" s="272" t="s">
        <v>2676</v>
      </c>
      <c r="B95" s="272" t="s">
        <v>3559</v>
      </c>
      <c r="C95" s="272"/>
      <c r="D95" s="272" t="s">
        <v>3560</v>
      </c>
      <c r="E95" s="272"/>
      <c r="F95" s="273"/>
      <c r="G95" s="274"/>
      <c r="H95" s="275"/>
      <c r="I95" s="276">
        <f>SUM(I96:I97)</f>
        <v>0</v>
      </c>
      <c r="J95" s="273"/>
      <c r="K95" s="273"/>
      <c r="L95" s="277"/>
      <c r="M95" s="277"/>
      <c r="N95" s="277"/>
    </row>
    <row r="96" spans="1:14" ht="336" x14ac:dyDescent="0.2">
      <c r="A96" s="248" t="s">
        <v>2679</v>
      </c>
      <c r="B96" s="249" t="s">
        <v>16293</v>
      </c>
      <c r="C96" s="250"/>
      <c r="D96" s="250" t="s">
        <v>4527</v>
      </c>
      <c r="E96" s="250"/>
      <c r="F96" s="251" t="s">
        <v>11382</v>
      </c>
      <c r="G96" s="252">
        <v>1</v>
      </c>
      <c r="H96" s="216"/>
      <c r="I96" s="279">
        <f t="shared" ref="I96:I97" si="13">ROUND(G96*H96,2)</f>
        <v>0</v>
      </c>
      <c r="J96" s="255" t="s">
        <v>4528</v>
      </c>
      <c r="K96" s="280" t="s">
        <v>521</v>
      </c>
      <c r="L96" s="281" t="s">
        <v>4540</v>
      </c>
      <c r="M96" s="281" t="s">
        <v>16188</v>
      </c>
      <c r="N96" s="256"/>
    </row>
    <row r="97" spans="1:14" ht="36" x14ac:dyDescent="0.2">
      <c r="A97" s="248" t="s">
        <v>2683</v>
      </c>
      <c r="B97" s="249" t="s">
        <v>3682</v>
      </c>
      <c r="C97" s="250"/>
      <c r="D97" s="250" t="s">
        <v>3569</v>
      </c>
      <c r="E97" s="250"/>
      <c r="F97" s="251" t="s">
        <v>11382</v>
      </c>
      <c r="G97" s="252">
        <v>1</v>
      </c>
      <c r="H97" s="216"/>
      <c r="I97" s="279">
        <f t="shared" si="13"/>
        <v>0</v>
      </c>
      <c r="J97" s="255" t="s">
        <v>3570</v>
      </c>
      <c r="K97" s="280" t="s">
        <v>3567</v>
      </c>
      <c r="L97" s="281"/>
      <c r="M97" s="281"/>
      <c r="N97" s="256"/>
    </row>
    <row r="98" spans="1:14" x14ac:dyDescent="0.2">
      <c r="A98" s="272" t="s">
        <v>3735</v>
      </c>
      <c r="B98" s="272" t="s">
        <v>3571</v>
      </c>
      <c r="C98" s="272"/>
      <c r="D98" s="272" t="s">
        <v>3572</v>
      </c>
      <c r="E98" s="272"/>
      <c r="F98" s="273"/>
      <c r="G98" s="274"/>
      <c r="H98" s="275"/>
      <c r="I98" s="275">
        <f>SUM(I99)</f>
        <v>0</v>
      </c>
      <c r="J98" s="273"/>
      <c r="K98" s="273"/>
      <c r="L98" s="277"/>
      <c r="M98" s="277"/>
      <c r="N98" s="277"/>
    </row>
    <row r="99" spans="1:14" ht="324" x14ac:dyDescent="0.2">
      <c r="A99" s="248" t="s">
        <v>3736</v>
      </c>
      <c r="B99" s="249" t="s">
        <v>16211</v>
      </c>
      <c r="C99" s="250"/>
      <c r="D99" s="250" t="s">
        <v>3817</v>
      </c>
      <c r="E99" s="250"/>
      <c r="F99" s="251" t="s">
        <v>385</v>
      </c>
      <c r="G99" s="252">
        <v>1</v>
      </c>
      <c r="H99" s="216"/>
      <c r="I99" s="279">
        <f>ROUND(G99*H99,2)</f>
        <v>0</v>
      </c>
      <c r="J99" s="255" t="s">
        <v>3818</v>
      </c>
      <c r="K99" s="280" t="s">
        <v>521</v>
      </c>
      <c r="L99" s="281" t="s">
        <v>4541</v>
      </c>
      <c r="M99" s="281" t="s">
        <v>2094</v>
      </c>
      <c r="N99" s="256"/>
    </row>
    <row r="100" spans="1:14" x14ac:dyDescent="0.2">
      <c r="A100" s="272" t="s">
        <v>3738</v>
      </c>
      <c r="B100" s="272" t="s">
        <v>3576</v>
      </c>
      <c r="C100" s="272"/>
      <c r="D100" s="272" t="s">
        <v>3577</v>
      </c>
      <c r="E100" s="272"/>
      <c r="F100" s="273"/>
      <c r="G100" s="274"/>
      <c r="H100" s="275"/>
      <c r="I100" s="276">
        <f>SUM(I101:I102)</f>
        <v>0</v>
      </c>
      <c r="J100" s="273"/>
      <c r="K100" s="273"/>
      <c r="L100" s="277"/>
      <c r="M100" s="277"/>
      <c r="N100" s="277"/>
    </row>
    <row r="101" spans="1:14" ht="276" x14ac:dyDescent="0.2">
      <c r="A101" s="248" t="s">
        <v>3739</v>
      </c>
      <c r="B101" s="249" t="s">
        <v>16299</v>
      </c>
      <c r="C101" s="250"/>
      <c r="D101" s="250" t="s">
        <v>4542</v>
      </c>
      <c r="E101" s="250"/>
      <c r="F101" s="251" t="s">
        <v>11382</v>
      </c>
      <c r="G101" s="252">
        <v>1</v>
      </c>
      <c r="H101" s="216"/>
      <c r="I101" s="279">
        <f t="shared" ref="I101:I102" si="14">ROUND(G101*H101,2)</f>
        <v>0</v>
      </c>
      <c r="J101" s="255" t="s">
        <v>4543</v>
      </c>
      <c r="K101" s="280" t="s">
        <v>521</v>
      </c>
      <c r="L101" s="281" t="s">
        <v>4544</v>
      </c>
      <c r="M101" s="281" t="s">
        <v>16188</v>
      </c>
      <c r="N101" s="256"/>
    </row>
    <row r="102" spans="1:14" ht="228" x14ac:dyDescent="0.2">
      <c r="A102" s="248" t="s">
        <v>3743</v>
      </c>
      <c r="B102" s="249" t="s">
        <v>16300</v>
      </c>
      <c r="C102" s="250"/>
      <c r="D102" s="250" t="s">
        <v>4545</v>
      </c>
      <c r="E102" s="250"/>
      <c r="F102" s="251" t="s">
        <v>11382</v>
      </c>
      <c r="G102" s="252">
        <v>1</v>
      </c>
      <c r="H102" s="216"/>
      <c r="I102" s="279">
        <f t="shared" si="14"/>
        <v>0</v>
      </c>
      <c r="J102" s="255" t="s">
        <v>4546</v>
      </c>
      <c r="K102" s="280" t="s">
        <v>521</v>
      </c>
      <c r="L102" s="281" t="s">
        <v>4547</v>
      </c>
      <c r="M102" s="281" t="s">
        <v>16190</v>
      </c>
      <c r="N102" s="256"/>
    </row>
    <row r="103" spans="1:14" x14ac:dyDescent="0.2">
      <c r="A103" s="272" t="s">
        <v>3748</v>
      </c>
      <c r="B103" s="272" t="s">
        <v>3584</v>
      </c>
      <c r="C103" s="272"/>
      <c r="D103" s="272" t="s">
        <v>3585</v>
      </c>
      <c r="E103" s="272"/>
      <c r="F103" s="273"/>
      <c r="G103" s="274"/>
      <c r="H103" s="275"/>
      <c r="I103" s="276">
        <f>SUM(I104:I109)</f>
        <v>0</v>
      </c>
      <c r="J103" s="273"/>
      <c r="K103" s="273"/>
      <c r="L103" s="277"/>
      <c r="M103" s="277"/>
      <c r="N103" s="277"/>
    </row>
    <row r="104" spans="1:14" ht="409.5" x14ac:dyDescent="0.2">
      <c r="A104" s="248" t="s">
        <v>3749</v>
      </c>
      <c r="B104" s="249" t="s">
        <v>19008</v>
      </c>
      <c r="C104" s="250"/>
      <c r="D104" s="250" t="s">
        <v>19009</v>
      </c>
      <c r="E104" s="250"/>
      <c r="F104" s="282" t="s">
        <v>11382</v>
      </c>
      <c r="G104" s="283">
        <v>1</v>
      </c>
      <c r="H104" s="216"/>
      <c r="I104" s="279">
        <f t="shared" ref="I104:I109" si="15">ROUND(G104*H104,2)</f>
        <v>0</v>
      </c>
      <c r="J104" s="255" t="s">
        <v>3587</v>
      </c>
      <c r="K104" s="280" t="s">
        <v>521</v>
      </c>
      <c r="L104" s="281" t="s">
        <v>4548</v>
      </c>
      <c r="M104" s="281" t="s">
        <v>2094</v>
      </c>
      <c r="N104" s="256"/>
    </row>
    <row r="105" spans="1:14" ht="192" x14ac:dyDescent="0.2">
      <c r="A105" s="248" t="s">
        <v>3751</v>
      </c>
      <c r="B105" s="249" t="s">
        <v>16192</v>
      </c>
      <c r="C105" s="250"/>
      <c r="D105" s="250" t="s">
        <v>3590</v>
      </c>
      <c r="E105" s="250"/>
      <c r="F105" s="282" t="s">
        <v>11382</v>
      </c>
      <c r="G105" s="283">
        <v>1</v>
      </c>
      <c r="H105" s="216"/>
      <c r="I105" s="279">
        <f t="shared" si="15"/>
        <v>0</v>
      </c>
      <c r="J105" s="255" t="s">
        <v>3591</v>
      </c>
      <c r="K105" s="280"/>
      <c r="L105" s="281"/>
      <c r="M105" s="281"/>
      <c r="N105" s="256"/>
    </row>
    <row r="106" spans="1:14" ht="96" x14ac:dyDescent="0.2">
      <c r="A106" s="248" t="s">
        <v>3753</v>
      </c>
      <c r="B106" s="249" t="s">
        <v>3593</v>
      </c>
      <c r="C106" s="250"/>
      <c r="D106" s="250" t="s">
        <v>3594</v>
      </c>
      <c r="E106" s="250"/>
      <c r="F106" s="282" t="s">
        <v>11382</v>
      </c>
      <c r="G106" s="283">
        <v>1</v>
      </c>
      <c r="H106" s="216"/>
      <c r="I106" s="279">
        <f t="shared" si="15"/>
        <v>0</v>
      </c>
      <c r="J106" s="255" t="s">
        <v>3595</v>
      </c>
      <c r="K106" s="280" t="s">
        <v>521</v>
      </c>
      <c r="L106" s="281" t="s">
        <v>4549</v>
      </c>
      <c r="M106" s="281" t="s">
        <v>16190</v>
      </c>
      <c r="N106" s="256"/>
    </row>
    <row r="107" spans="1:14" ht="96" x14ac:dyDescent="0.2">
      <c r="A107" s="248" t="s">
        <v>3754</v>
      </c>
      <c r="B107" s="249" t="s">
        <v>16194</v>
      </c>
      <c r="C107" s="250"/>
      <c r="D107" s="250" t="s">
        <v>16207</v>
      </c>
      <c r="E107" s="250"/>
      <c r="F107" s="282" t="s">
        <v>11382</v>
      </c>
      <c r="G107" s="283">
        <v>1</v>
      </c>
      <c r="H107" s="216"/>
      <c r="I107" s="279">
        <f t="shared" si="15"/>
        <v>0</v>
      </c>
      <c r="J107" s="255" t="s">
        <v>3599</v>
      </c>
      <c r="K107" s="280" t="s">
        <v>521</v>
      </c>
      <c r="L107" s="281" t="s">
        <v>16301</v>
      </c>
      <c r="M107" s="281" t="s">
        <v>16190</v>
      </c>
      <c r="N107" s="256"/>
    </row>
    <row r="108" spans="1:14" ht="24" x14ac:dyDescent="0.2">
      <c r="A108" s="248" t="s">
        <v>3755</v>
      </c>
      <c r="B108" s="249" t="s">
        <v>3601</v>
      </c>
      <c r="C108" s="250"/>
      <c r="D108" s="250" t="s">
        <v>3602</v>
      </c>
      <c r="E108" s="250"/>
      <c r="F108" s="282" t="s">
        <v>11382</v>
      </c>
      <c r="G108" s="283">
        <v>1</v>
      </c>
      <c r="H108" s="216"/>
      <c r="I108" s="279">
        <f t="shared" si="15"/>
        <v>0</v>
      </c>
      <c r="J108" s="255" t="s">
        <v>3603</v>
      </c>
      <c r="K108" s="280" t="s">
        <v>3567</v>
      </c>
      <c r="L108" s="281"/>
      <c r="M108" s="281"/>
      <c r="N108" s="256"/>
    </row>
    <row r="109" spans="1:14" ht="24" x14ac:dyDescent="0.2">
      <c r="A109" s="248" t="s">
        <v>3756</v>
      </c>
      <c r="B109" s="249" t="s">
        <v>3605</v>
      </c>
      <c r="C109" s="250"/>
      <c r="D109" s="250" t="s">
        <v>3606</v>
      </c>
      <c r="E109" s="250"/>
      <c r="F109" s="282" t="s">
        <v>11382</v>
      </c>
      <c r="G109" s="283">
        <v>1</v>
      </c>
      <c r="H109" s="216"/>
      <c r="I109" s="279">
        <f t="shared" si="15"/>
        <v>0</v>
      </c>
      <c r="J109" s="255" t="s">
        <v>3607</v>
      </c>
      <c r="K109" s="280" t="s">
        <v>3567</v>
      </c>
      <c r="L109" s="281"/>
      <c r="M109" s="281"/>
      <c r="N109" s="256"/>
    </row>
    <row r="110" spans="1:14" x14ac:dyDescent="0.2">
      <c r="A110" s="272" t="s">
        <v>3757</v>
      </c>
      <c r="B110" s="272" t="s">
        <v>3609</v>
      </c>
      <c r="C110" s="272"/>
      <c r="D110" s="284" t="s">
        <v>3610</v>
      </c>
      <c r="E110" s="272"/>
      <c r="F110" s="273"/>
      <c r="G110" s="274"/>
      <c r="H110" s="275"/>
      <c r="I110" s="276">
        <f>SUM(I111:I115)</f>
        <v>0</v>
      </c>
      <c r="J110" s="273"/>
      <c r="K110" s="273"/>
      <c r="L110" s="277"/>
      <c r="M110" s="277"/>
      <c r="N110" s="277"/>
    </row>
    <row r="111" spans="1:14" x14ac:dyDescent="0.2">
      <c r="A111" s="248" t="s">
        <v>3758</v>
      </c>
      <c r="B111" s="249" t="s">
        <v>16277</v>
      </c>
      <c r="C111" s="250"/>
      <c r="D111" s="250" t="s">
        <v>3613</v>
      </c>
      <c r="E111" s="250"/>
      <c r="F111" s="282" t="s">
        <v>1715</v>
      </c>
      <c r="G111" s="283">
        <v>45</v>
      </c>
      <c r="H111" s="216"/>
      <c r="I111" s="279">
        <f t="shared" ref="I111:I115" si="16">ROUND(G111*H111,2)</f>
        <v>0</v>
      </c>
      <c r="J111" s="255" t="s">
        <v>3614</v>
      </c>
      <c r="K111" s="280" t="s">
        <v>3567</v>
      </c>
      <c r="L111" s="281"/>
      <c r="M111" s="281"/>
      <c r="N111" s="256"/>
    </row>
    <row r="112" spans="1:14" ht="36" x14ac:dyDescent="0.2">
      <c r="A112" s="248" t="s">
        <v>3759</v>
      </c>
      <c r="B112" s="249" t="s">
        <v>16297</v>
      </c>
      <c r="C112" s="250"/>
      <c r="D112" s="250" t="s">
        <v>3705</v>
      </c>
      <c r="E112" s="250"/>
      <c r="F112" s="282" t="s">
        <v>385</v>
      </c>
      <c r="G112" s="283">
        <v>3</v>
      </c>
      <c r="H112" s="216"/>
      <c r="I112" s="279">
        <f t="shared" si="16"/>
        <v>0</v>
      </c>
      <c r="J112" s="255" t="s">
        <v>3706</v>
      </c>
      <c r="K112" s="280" t="s">
        <v>3567</v>
      </c>
      <c r="L112" s="281"/>
      <c r="M112" s="281"/>
      <c r="N112" s="256"/>
    </row>
    <row r="113" spans="1:14" ht="36" x14ac:dyDescent="0.2">
      <c r="A113" s="248" t="s">
        <v>3760</v>
      </c>
      <c r="B113" s="249" t="s">
        <v>16280</v>
      </c>
      <c r="C113" s="250"/>
      <c r="D113" s="250" t="s">
        <v>3708</v>
      </c>
      <c r="E113" s="250"/>
      <c r="F113" s="282" t="s">
        <v>385</v>
      </c>
      <c r="G113" s="283">
        <v>3</v>
      </c>
      <c r="H113" s="216"/>
      <c r="I113" s="279">
        <f t="shared" si="16"/>
        <v>0</v>
      </c>
      <c r="J113" s="255" t="s">
        <v>3709</v>
      </c>
      <c r="K113" s="280" t="s">
        <v>3567</v>
      </c>
      <c r="L113" s="281"/>
      <c r="M113" s="281"/>
      <c r="N113" s="256"/>
    </row>
    <row r="114" spans="1:14" ht="48" x14ac:dyDescent="0.2">
      <c r="A114" s="248" t="s">
        <v>3761</v>
      </c>
      <c r="B114" s="249" t="s">
        <v>4514</v>
      </c>
      <c r="C114" s="250"/>
      <c r="D114" s="250" t="s">
        <v>3625</v>
      </c>
      <c r="E114" s="250"/>
      <c r="F114" s="282" t="s">
        <v>11382</v>
      </c>
      <c r="G114" s="283">
        <v>4</v>
      </c>
      <c r="H114" s="216"/>
      <c r="I114" s="279">
        <f t="shared" si="16"/>
        <v>0</v>
      </c>
      <c r="J114" s="255" t="s">
        <v>3626</v>
      </c>
      <c r="K114" s="280" t="s">
        <v>3567</v>
      </c>
      <c r="L114" s="281"/>
      <c r="M114" s="281"/>
      <c r="N114" s="256"/>
    </row>
    <row r="115" spans="1:14" ht="84" x14ac:dyDescent="0.2">
      <c r="A115" s="248" t="s">
        <v>3762</v>
      </c>
      <c r="B115" s="249" t="s">
        <v>16203</v>
      </c>
      <c r="C115" s="250"/>
      <c r="D115" s="250" t="s">
        <v>3712</v>
      </c>
      <c r="E115" s="250"/>
      <c r="F115" s="282" t="s">
        <v>11382</v>
      </c>
      <c r="G115" s="283">
        <v>1</v>
      </c>
      <c r="H115" s="216"/>
      <c r="I115" s="279">
        <f t="shared" si="16"/>
        <v>0</v>
      </c>
      <c r="J115" s="287" t="s">
        <v>3713</v>
      </c>
      <c r="K115" s="280" t="s">
        <v>3567</v>
      </c>
      <c r="L115" s="281"/>
      <c r="M115" s="281"/>
      <c r="N115" s="256"/>
    </row>
    <row r="116" spans="1:14" x14ac:dyDescent="0.2">
      <c r="A116" s="272" t="s">
        <v>3763</v>
      </c>
      <c r="B116" s="272" t="s">
        <v>3631</v>
      </c>
      <c r="C116" s="272"/>
      <c r="D116" s="285" t="s">
        <v>3632</v>
      </c>
      <c r="E116" s="272"/>
      <c r="F116" s="273"/>
      <c r="G116" s="274"/>
      <c r="H116" s="275"/>
      <c r="I116" s="276">
        <f>SUM(I117:I119)</f>
        <v>0</v>
      </c>
      <c r="J116" s="273"/>
      <c r="K116" s="273"/>
      <c r="L116" s="277"/>
      <c r="M116" s="277"/>
      <c r="N116" s="277"/>
    </row>
    <row r="117" spans="1:14" ht="48" x14ac:dyDescent="0.2">
      <c r="A117" s="248" t="s">
        <v>3764</v>
      </c>
      <c r="B117" s="249" t="s">
        <v>16298</v>
      </c>
      <c r="C117" s="250"/>
      <c r="D117" s="250" t="s">
        <v>3848</v>
      </c>
      <c r="E117" s="250"/>
      <c r="F117" s="282" t="s">
        <v>1715</v>
      </c>
      <c r="G117" s="283">
        <v>60</v>
      </c>
      <c r="H117" s="216"/>
      <c r="I117" s="279">
        <f t="shared" ref="I117:I119" si="17">ROUND(G117*H117,2)</f>
        <v>0</v>
      </c>
      <c r="J117" s="263" t="s">
        <v>3849</v>
      </c>
      <c r="K117" s="280" t="s">
        <v>3567</v>
      </c>
      <c r="L117" s="281"/>
      <c r="M117" s="281"/>
      <c r="N117" s="256"/>
    </row>
    <row r="118" spans="1:14" ht="36" x14ac:dyDescent="0.2">
      <c r="A118" s="248" t="s">
        <v>3765</v>
      </c>
      <c r="B118" s="249" t="s">
        <v>3638</v>
      </c>
      <c r="C118" s="250"/>
      <c r="D118" s="250" t="s">
        <v>3639</v>
      </c>
      <c r="E118" s="250"/>
      <c r="F118" s="282" t="s">
        <v>11382</v>
      </c>
      <c r="G118" s="283">
        <v>1</v>
      </c>
      <c r="H118" s="216"/>
      <c r="I118" s="279">
        <f t="shared" si="17"/>
        <v>0</v>
      </c>
      <c r="J118" s="263" t="s">
        <v>3640</v>
      </c>
      <c r="K118" s="280" t="s">
        <v>3567</v>
      </c>
      <c r="L118" s="281"/>
      <c r="M118" s="281"/>
      <c r="N118" s="256"/>
    </row>
    <row r="119" spans="1:14" ht="84" x14ac:dyDescent="0.2">
      <c r="A119" s="248" t="s">
        <v>3767</v>
      </c>
      <c r="B119" s="249" t="s">
        <v>16203</v>
      </c>
      <c r="C119" s="250"/>
      <c r="D119" s="250" t="s">
        <v>3712</v>
      </c>
      <c r="E119" s="250"/>
      <c r="F119" s="282" t="s">
        <v>11382</v>
      </c>
      <c r="G119" s="283">
        <v>1</v>
      </c>
      <c r="H119" s="216"/>
      <c r="I119" s="279">
        <f t="shared" si="17"/>
        <v>0</v>
      </c>
      <c r="J119" s="287" t="s">
        <v>3713</v>
      </c>
      <c r="K119" s="280" t="s">
        <v>3567</v>
      </c>
      <c r="L119" s="281"/>
      <c r="M119" s="281"/>
      <c r="N119" s="256"/>
    </row>
    <row r="120" spans="1:14" x14ac:dyDescent="0.2">
      <c r="A120" s="272" t="s">
        <v>3768</v>
      </c>
      <c r="B120" s="272" t="s">
        <v>3643</v>
      </c>
      <c r="C120" s="272"/>
      <c r="D120" s="272" t="s">
        <v>3644</v>
      </c>
      <c r="E120" s="272"/>
      <c r="F120" s="273"/>
      <c r="G120" s="274"/>
      <c r="H120" s="275"/>
      <c r="I120" s="276">
        <f>SUM(I121:I122)</f>
        <v>0</v>
      </c>
      <c r="J120" s="273"/>
      <c r="K120" s="273"/>
      <c r="L120" s="277"/>
      <c r="M120" s="277"/>
      <c r="N120" s="277"/>
    </row>
    <row r="121" spans="1:14" x14ac:dyDescent="0.2">
      <c r="A121" s="248" t="s">
        <v>3769</v>
      </c>
      <c r="B121" s="257" t="s">
        <v>3723</v>
      </c>
      <c r="C121" s="250"/>
      <c r="D121" s="250" t="s">
        <v>3724</v>
      </c>
      <c r="E121" s="250"/>
      <c r="F121" s="282" t="s">
        <v>1715</v>
      </c>
      <c r="G121" s="252">
        <v>30</v>
      </c>
      <c r="H121" s="216"/>
      <c r="I121" s="279">
        <f t="shared" ref="I121:I122" si="18">ROUND(G121*H121,2)</f>
        <v>0</v>
      </c>
      <c r="J121" s="263" t="s">
        <v>3725</v>
      </c>
      <c r="K121" s="280" t="s">
        <v>3567</v>
      </c>
      <c r="L121" s="281"/>
      <c r="M121" s="281"/>
      <c r="N121" s="256"/>
    </row>
    <row r="122" spans="1:14" ht="36" x14ac:dyDescent="0.2">
      <c r="A122" s="248" t="s">
        <v>3770</v>
      </c>
      <c r="B122" s="257" t="s">
        <v>3123</v>
      </c>
      <c r="C122" s="250"/>
      <c r="D122" s="250" t="s">
        <v>3658</v>
      </c>
      <c r="E122" s="250"/>
      <c r="F122" s="282" t="s">
        <v>1715</v>
      </c>
      <c r="G122" s="283">
        <v>5</v>
      </c>
      <c r="H122" s="216"/>
      <c r="I122" s="279">
        <f t="shared" si="18"/>
        <v>0</v>
      </c>
      <c r="J122" s="263" t="s">
        <v>3659</v>
      </c>
      <c r="K122" s="280" t="s">
        <v>3567</v>
      </c>
      <c r="L122" s="281"/>
      <c r="M122" s="281"/>
      <c r="N122" s="256"/>
    </row>
    <row r="123" spans="1:14" x14ac:dyDescent="0.2">
      <c r="A123" s="272" t="s">
        <v>3771</v>
      </c>
      <c r="B123" s="272" t="s">
        <v>3667</v>
      </c>
      <c r="C123" s="272"/>
      <c r="D123" s="272" t="s">
        <v>3668</v>
      </c>
      <c r="E123" s="272"/>
      <c r="F123" s="273"/>
      <c r="G123" s="274"/>
      <c r="H123" s="275"/>
      <c r="I123" s="276">
        <f>SUM(I124:I124)</f>
        <v>0</v>
      </c>
      <c r="J123" s="273"/>
      <c r="K123" s="273"/>
      <c r="L123" s="277"/>
      <c r="M123" s="277"/>
      <c r="N123" s="277"/>
    </row>
    <row r="124" spans="1:14" ht="168" x14ac:dyDescent="0.2">
      <c r="A124" s="248" t="s">
        <v>3772</v>
      </c>
      <c r="B124" s="257" t="s">
        <v>3670</v>
      </c>
      <c r="C124" s="250"/>
      <c r="D124" s="250" t="s">
        <v>3671</v>
      </c>
      <c r="E124" s="250"/>
      <c r="F124" s="282" t="s">
        <v>11382</v>
      </c>
      <c r="G124" s="283">
        <v>1</v>
      </c>
      <c r="H124" s="216"/>
      <c r="I124" s="279">
        <f>ROUND(G124*H124,2)</f>
        <v>0</v>
      </c>
      <c r="J124" s="255" t="s">
        <v>16199</v>
      </c>
      <c r="K124" s="280" t="s">
        <v>3567</v>
      </c>
      <c r="L124" s="281"/>
      <c r="M124" s="281"/>
      <c r="N124" s="256"/>
    </row>
    <row r="125" spans="1:14" x14ac:dyDescent="0.2">
      <c r="A125" s="272" t="s">
        <v>3773</v>
      </c>
      <c r="B125" s="272" t="s">
        <v>3673</v>
      </c>
      <c r="C125" s="272"/>
      <c r="D125" s="272" t="s">
        <v>3674</v>
      </c>
      <c r="E125" s="272"/>
      <c r="F125" s="273"/>
      <c r="G125" s="274"/>
      <c r="H125" s="275"/>
      <c r="I125" s="276">
        <f>SUM(I126:I126)</f>
        <v>0</v>
      </c>
      <c r="J125" s="273"/>
      <c r="K125" s="273"/>
      <c r="L125" s="277"/>
      <c r="M125" s="277"/>
      <c r="N125" s="277"/>
    </row>
    <row r="126" spans="1:14" ht="144" x14ac:dyDescent="0.2">
      <c r="A126" s="248" t="s">
        <v>3774</v>
      </c>
      <c r="B126" s="257" t="s">
        <v>16200</v>
      </c>
      <c r="C126" s="250"/>
      <c r="D126" s="250" t="s">
        <v>3676</v>
      </c>
      <c r="E126" s="250"/>
      <c r="F126" s="282" t="s">
        <v>11382</v>
      </c>
      <c r="G126" s="283">
        <v>1</v>
      </c>
      <c r="H126" s="216"/>
      <c r="I126" s="279">
        <f>ROUND(G126*H126,2)</f>
        <v>0</v>
      </c>
      <c r="J126" s="255" t="s">
        <v>3732</v>
      </c>
      <c r="K126" s="280" t="s">
        <v>3567</v>
      </c>
      <c r="L126" s="281"/>
      <c r="M126" s="281"/>
      <c r="N126" s="256"/>
    </row>
    <row r="127" spans="1:14" x14ac:dyDescent="0.2">
      <c r="A127" s="266" t="s">
        <v>3427</v>
      </c>
      <c r="B127" s="266" t="s">
        <v>4550</v>
      </c>
      <c r="C127" s="266"/>
      <c r="D127" s="266" t="s">
        <v>4550</v>
      </c>
      <c r="E127" s="266"/>
      <c r="F127" s="267"/>
      <c r="G127" s="268"/>
      <c r="H127" s="269"/>
      <c r="I127" s="270">
        <f>I128+I131+I133+I136+I143+I149+I153+I156+I158</f>
        <v>0</v>
      </c>
      <c r="J127" s="267"/>
      <c r="K127" s="267"/>
      <c r="L127" s="271"/>
      <c r="M127" s="271"/>
      <c r="N127" s="271"/>
    </row>
    <row r="128" spans="1:14" x14ac:dyDescent="0.2">
      <c r="A128" s="272" t="s">
        <v>3430</v>
      </c>
      <c r="B128" s="272" t="s">
        <v>3559</v>
      </c>
      <c r="C128" s="272"/>
      <c r="D128" s="272" t="s">
        <v>3560</v>
      </c>
      <c r="E128" s="272"/>
      <c r="F128" s="273"/>
      <c r="G128" s="274"/>
      <c r="H128" s="275"/>
      <c r="I128" s="276">
        <f>SUM(I129:I130)</f>
        <v>0</v>
      </c>
      <c r="J128" s="273"/>
      <c r="K128" s="273"/>
      <c r="L128" s="277"/>
      <c r="M128" s="277"/>
      <c r="N128" s="277"/>
    </row>
    <row r="129" spans="1:14" ht="336" x14ac:dyDescent="0.2">
      <c r="A129" s="248" t="s">
        <v>3433</v>
      </c>
      <c r="B129" s="249" t="s">
        <v>16293</v>
      </c>
      <c r="C129" s="250"/>
      <c r="D129" s="250" t="s">
        <v>4527</v>
      </c>
      <c r="E129" s="250"/>
      <c r="F129" s="251" t="s">
        <v>11382</v>
      </c>
      <c r="G129" s="252">
        <v>1</v>
      </c>
      <c r="H129" s="216"/>
      <c r="I129" s="279">
        <f t="shared" ref="I129:I130" si="19">ROUND(G129*H129,2)</f>
        <v>0</v>
      </c>
      <c r="J129" s="255" t="s">
        <v>4528</v>
      </c>
      <c r="K129" s="280" t="s">
        <v>521</v>
      </c>
      <c r="L129" s="281" t="s">
        <v>4551</v>
      </c>
      <c r="M129" s="281" t="s">
        <v>16188</v>
      </c>
      <c r="N129" s="256"/>
    </row>
    <row r="130" spans="1:14" ht="36" x14ac:dyDescent="0.2">
      <c r="A130" s="248" t="s">
        <v>3437</v>
      </c>
      <c r="B130" s="249" t="s">
        <v>3682</v>
      </c>
      <c r="C130" s="250"/>
      <c r="D130" s="250" t="s">
        <v>3569</v>
      </c>
      <c r="E130" s="250"/>
      <c r="F130" s="251" t="s">
        <v>11382</v>
      </c>
      <c r="G130" s="252">
        <v>1</v>
      </c>
      <c r="H130" s="216"/>
      <c r="I130" s="279">
        <f t="shared" si="19"/>
        <v>0</v>
      </c>
      <c r="J130" s="255" t="s">
        <v>3570</v>
      </c>
      <c r="K130" s="280" t="s">
        <v>3567</v>
      </c>
      <c r="L130" s="281"/>
      <c r="M130" s="281"/>
      <c r="N130" s="256"/>
    </row>
    <row r="131" spans="1:14" x14ac:dyDescent="0.2">
      <c r="A131" s="272" t="s">
        <v>3473</v>
      </c>
      <c r="B131" s="272" t="s">
        <v>3571</v>
      </c>
      <c r="C131" s="272"/>
      <c r="D131" s="272" t="s">
        <v>3572</v>
      </c>
      <c r="E131" s="272"/>
      <c r="F131" s="273"/>
      <c r="G131" s="274"/>
      <c r="H131" s="275"/>
      <c r="I131" s="275">
        <f>SUM(I132)</f>
        <v>0</v>
      </c>
      <c r="J131" s="273"/>
      <c r="K131" s="273"/>
      <c r="L131" s="277"/>
      <c r="M131" s="277"/>
      <c r="N131" s="277"/>
    </row>
    <row r="132" spans="1:14" ht="324" x14ac:dyDescent="0.2">
      <c r="A132" s="248" t="s">
        <v>3476</v>
      </c>
      <c r="B132" s="249" t="s">
        <v>16211</v>
      </c>
      <c r="C132" s="250"/>
      <c r="D132" s="250" t="s">
        <v>3817</v>
      </c>
      <c r="E132" s="250"/>
      <c r="F132" s="251" t="s">
        <v>385</v>
      </c>
      <c r="G132" s="252">
        <v>1</v>
      </c>
      <c r="H132" s="216"/>
      <c r="I132" s="279">
        <f>ROUND(G132*H132,2)</f>
        <v>0</v>
      </c>
      <c r="J132" s="255" t="s">
        <v>3818</v>
      </c>
      <c r="K132" s="280" t="s">
        <v>521</v>
      </c>
      <c r="L132" s="281" t="s">
        <v>4552</v>
      </c>
      <c r="M132" s="281" t="s">
        <v>2094</v>
      </c>
      <c r="N132" s="256"/>
    </row>
    <row r="133" spans="1:14" x14ac:dyDescent="0.2">
      <c r="A133" s="272" t="s">
        <v>3479</v>
      </c>
      <c r="B133" s="272" t="s">
        <v>3576</v>
      </c>
      <c r="C133" s="272"/>
      <c r="D133" s="272" t="s">
        <v>3577</v>
      </c>
      <c r="E133" s="272"/>
      <c r="F133" s="273"/>
      <c r="G133" s="274"/>
      <c r="H133" s="275"/>
      <c r="I133" s="276">
        <f>SUM(I134:I135)</f>
        <v>0</v>
      </c>
      <c r="J133" s="273"/>
      <c r="K133" s="273"/>
      <c r="L133" s="277"/>
      <c r="M133" s="277"/>
      <c r="N133" s="277"/>
    </row>
    <row r="134" spans="1:14" ht="276" x14ac:dyDescent="0.2">
      <c r="A134" s="248" t="s">
        <v>3482</v>
      </c>
      <c r="B134" s="249" t="s">
        <v>16302</v>
      </c>
      <c r="C134" s="250"/>
      <c r="D134" s="250" t="s">
        <v>4553</v>
      </c>
      <c r="E134" s="250"/>
      <c r="F134" s="251" t="s">
        <v>11382</v>
      </c>
      <c r="G134" s="252">
        <v>1</v>
      </c>
      <c r="H134" s="216"/>
      <c r="I134" s="279">
        <f t="shared" ref="I134:I135" si="20">ROUND(G134*H134,2)</f>
        <v>0</v>
      </c>
      <c r="J134" s="255" t="s">
        <v>4554</v>
      </c>
      <c r="K134" s="280" t="s">
        <v>521</v>
      </c>
      <c r="L134" s="281" t="s">
        <v>4555</v>
      </c>
      <c r="M134" s="281" t="s">
        <v>16188</v>
      </c>
      <c r="N134" s="256"/>
    </row>
    <row r="135" spans="1:14" ht="228" x14ac:dyDescent="0.2">
      <c r="A135" s="248" t="s">
        <v>3486</v>
      </c>
      <c r="B135" s="249" t="s">
        <v>16303</v>
      </c>
      <c r="C135" s="250"/>
      <c r="D135" s="250" t="s">
        <v>4556</v>
      </c>
      <c r="E135" s="250"/>
      <c r="F135" s="251" t="s">
        <v>11382</v>
      </c>
      <c r="G135" s="252">
        <v>1</v>
      </c>
      <c r="H135" s="216"/>
      <c r="I135" s="279">
        <f t="shared" si="20"/>
        <v>0</v>
      </c>
      <c r="J135" s="255" t="s">
        <v>4557</v>
      </c>
      <c r="K135" s="280" t="s">
        <v>521</v>
      </c>
      <c r="L135" s="281" t="s">
        <v>4558</v>
      </c>
      <c r="M135" s="281" t="s">
        <v>16190</v>
      </c>
      <c r="N135" s="256"/>
    </row>
    <row r="136" spans="1:14" x14ac:dyDescent="0.2">
      <c r="A136" s="272" t="s">
        <v>3498</v>
      </c>
      <c r="B136" s="272" t="s">
        <v>3584</v>
      </c>
      <c r="C136" s="272"/>
      <c r="D136" s="272" t="s">
        <v>3585</v>
      </c>
      <c r="E136" s="272"/>
      <c r="F136" s="273"/>
      <c r="G136" s="274"/>
      <c r="H136" s="275"/>
      <c r="I136" s="276">
        <f>SUM(I137:I142)</f>
        <v>0</v>
      </c>
      <c r="J136" s="273"/>
      <c r="K136" s="273"/>
      <c r="L136" s="277"/>
      <c r="M136" s="277"/>
      <c r="N136" s="277"/>
    </row>
    <row r="137" spans="1:14" ht="409.5" x14ac:dyDescent="0.2">
      <c r="A137" s="248" t="s">
        <v>3500</v>
      </c>
      <c r="B137" s="249" t="s">
        <v>19008</v>
      </c>
      <c r="C137" s="250"/>
      <c r="D137" s="250" t="s">
        <v>19009</v>
      </c>
      <c r="E137" s="250"/>
      <c r="F137" s="282" t="s">
        <v>11382</v>
      </c>
      <c r="G137" s="283">
        <v>1</v>
      </c>
      <c r="H137" s="216"/>
      <c r="I137" s="279">
        <f t="shared" ref="I137:I142" si="21">ROUND(G137*H137,2)</f>
        <v>0</v>
      </c>
      <c r="J137" s="255" t="s">
        <v>3587</v>
      </c>
      <c r="K137" s="280" t="s">
        <v>521</v>
      </c>
      <c r="L137" s="281" t="s">
        <v>4559</v>
      </c>
      <c r="M137" s="281" t="s">
        <v>2094</v>
      </c>
      <c r="N137" s="256"/>
    </row>
    <row r="138" spans="1:14" ht="192" x14ac:dyDescent="0.2">
      <c r="A138" s="248" t="s">
        <v>3504</v>
      </c>
      <c r="B138" s="249" t="s">
        <v>16192</v>
      </c>
      <c r="C138" s="250"/>
      <c r="D138" s="250" t="s">
        <v>3590</v>
      </c>
      <c r="E138" s="250"/>
      <c r="F138" s="282" t="s">
        <v>11382</v>
      </c>
      <c r="G138" s="283">
        <v>1</v>
      </c>
      <c r="H138" s="216"/>
      <c r="I138" s="279">
        <f t="shared" si="21"/>
        <v>0</v>
      </c>
      <c r="J138" s="255" t="s">
        <v>3591</v>
      </c>
      <c r="K138" s="280"/>
      <c r="L138" s="281"/>
      <c r="M138" s="281"/>
      <c r="N138" s="256"/>
    </row>
    <row r="139" spans="1:14" ht="96" x14ac:dyDescent="0.2">
      <c r="A139" s="248" t="s">
        <v>3508</v>
      </c>
      <c r="B139" s="249" t="s">
        <v>3593</v>
      </c>
      <c r="C139" s="250"/>
      <c r="D139" s="250" t="s">
        <v>3594</v>
      </c>
      <c r="E139" s="250"/>
      <c r="F139" s="282" t="s">
        <v>11382</v>
      </c>
      <c r="G139" s="283">
        <v>1</v>
      </c>
      <c r="H139" s="216"/>
      <c r="I139" s="279">
        <f t="shared" si="21"/>
        <v>0</v>
      </c>
      <c r="J139" s="255" t="s">
        <v>3595</v>
      </c>
      <c r="K139" s="280" t="s">
        <v>521</v>
      </c>
      <c r="L139" s="281" t="s">
        <v>4560</v>
      </c>
      <c r="M139" s="281" t="s">
        <v>16190</v>
      </c>
      <c r="N139" s="256"/>
    </row>
    <row r="140" spans="1:14" ht="96" x14ac:dyDescent="0.2">
      <c r="A140" s="248" t="s">
        <v>3787</v>
      </c>
      <c r="B140" s="249" t="s">
        <v>16194</v>
      </c>
      <c r="C140" s="250"/>
      <c r="D140" s="250" t="s">
        <v>16207</v>
      </c>
      <c r="E140" s="250"/>
      <c r="F140" s="282" t="s">
        <v>11382</v>
      </c>
      <c r="G140" s="283">
        <v>1</v>
      </c>
      <c r="H140" s="216"/>
      <c r="I140" s="279">
        <f t="shared" si="21"/>
        <v>0</v>
      </c>
      <c r="J140" s="255" t="s">
        <v>3599</v>
      </c>
      <c r="K140" s="280" t="s">
        <v>521</v>
      </c>
      <c r="L140" s="281" t="s">
        <v>16304</v>
      </c>
      <c r="M140" s="281" t="s">
        <v>16190</v>
      </c>
      <c r="N140" s="256"/>
    </row>
    <row r="141" spans="1:14" ht="24" x14ac:dyDescent="0.2">
      <c r="A141" s="248" t="s">
        <v>3788</v>
      </c>
      <c r="B141" s="249" t="s">
        <v>3601</v>
      </c>
      <c r="C141" s="250"/>
      <c r="D141" s="250" t="s">
        <v>3602</v>
      </c>
      <c r="E141" s="250"/>
      <c r="F141" s="282" t="s">
        <v>11382</v>
      </c>
      <c r="G141" s="283">
        <v>1</v>
      </c>
      <c r="H141" s="216"/>
      <c r="I141" s="279">
        <f t="shared" si="21"/>
        <v>0</v>
      </c>
      <c r="J141" s="255" t="s">
        <v>3603</v>
      </c>
      <c r="K141" s="280" t="s">
        <v>3567</v>
      </c>
      <c r="L141" s="281"/>
      <c r="M141" s="281"/>
      <c r="N141" s="256"/>
    </row>
    <row r="142" spans="1:14" ht="24" x14ac:dyDescent="0.2">
      <c r="A142" s="248" t="s">
        <v>3789</v>
      </c>
      <c r="B142" s="249" t="s">
        <v>3605</v>
      </c>
      <c r="C142" s="250"/>
      <c r="D142" s="250" t="s">
        <v>3606</v>
      </c>
      <c r="E142" s="250"/>
      <c r="F142" s="282" t="s">
        <v>11382</v>
      </c>
      <c r="G142" s="283">
        <v>1</v>
      </c>
      <c r="H142" s="216"/>
      <c r="I142" s="279">
        <f t="shared" si="21"/>
        <v>0</v>
      </c>
      <c r="J142" s="255" t="s">
        <v>3607</v>
      </c>
      <c r="K142" s="280" t="s">
        <v>3567</v>
      </c>
      <c r="L142" s="281"/>
      <c r="M142" s="281"/>
      <c r="N142" s="256"/>
    </row>
    <row r="143" spans="1:14" x14ac:dyDescent="0.2">
      <c r="A143" s="272" t="s">
        <v>3790</v>
      </c>
      <c r="B143" s="272" t="s">
        <v>3609</v>
      </c>
      <c r="C143" s="272"/>
      <c r="D143" s="284" t="s">
        <v>3610</v>
      </c>
      <c r="E143" s="272"/>
      <c r="F143" s="273"/>
      <c r="G143" s="274"/>
      <c r="H143" s="275"/>
      <c r="I143" s="276">
        <f>SUM(I144:I148)</f>
        <v>0</v>
      </c>
      <c r="J143" s="273"/>
      <c r="K143" s="273"/>
      <c r="L143" s="277"/>
      <c r="M143" s="277"/>
      <c r="N143" s="277"/>
    </row>
    <row r="144" spans="1:14" x14ac:dyDescent="0.2">
      <c r="A144" s="248" t="s">
        <v>3791</v>
      </c>
      <c r="B144" s="249" t="s">
        <v>16277</v>
      </c>
      <c r="C144" s="250"/>
      <c r="D144" s="250" t="s">
        <v>3613</v>
      </c>
      <c r="E144" s="250"/>
      <c r="F144" s="282" t="s">
        <v>1715</v>
      </c>
      <c r="G144" s="283">
        <v>45</v>
      </c>
      <c r="H144" s="216"/>
      <c r="I144" s="279">
        <f t="shared" ref="I144:I148" si="22">ROUND(G144*H144,2)</f>
        <v>0</v>
      </c>
      <c r="J144" s="255" t="s">
        <v>3614</v>
      </c>
      <c r="K144" s="280" t="s">
        <v>3567</v>
      </c>
      <c r="L144" s="281"/>
      <c r="M144" s="281"/>
      <c r="N144" s="256"/>
    </row>
    <row r="145" spans="1:14" ht="36" x14ac:dyDescent="0.2">
      <c r="A145" s="248" t="s">
        <v>3792</v>
      </c>
      <c r="B145" s="249" t="s">
        <v>16297</v>
      </c>
      <c r="C145" s="250"/>
      <c r="D145" s="250" t="s">
        <v>3705</v>
      </c>
      <c r="E145" s="250"/>
      <c r="F145" s="282" t="s">
        <v>385</v>
      </c>
      <c r="G145" s="283">
        <v>3</v>
      </c>
      <c r="H145" s="216"/>
      <c r="I145" s="279">
        <f t="shared" si="22"/>
        <v>0</v>
      </c>
      <c r="J145" s="255" t="s">
        <v>3706</v>
      </c>
      <c r="K145" s="280" t="s">
        <v>3567</v>
      </c>
      <c r="L145" s="281"/>
      <c r="M145" s="281"/>
      <c r="N145" s="256"/>
    </row>
    <row r="146" spans="1:14" ht="36" x14ac:dyDescent="0.2">
      <c r="A146" s="248" t="s">
        <v>3793</v>
      </c>
      <c r="B146" s="249" t="s">
        <v>16280</v>
      </c>
      <c r="C146" s="250"/>
      <c r="D146" s="250" t="s">
        <v>3708</v>
      </c>
      <c r="E146" s="250"/>
      <c r="F146" s="282" t="s">
        <v>385</v>
      </c>
      <c r="G146" s="283">
        <v>3</v>
      </c>
      <c r="H146" s="216"/>
      <c r="I146" s="279">
        <f t="shared" si="22"/>
        <v>0</v>
      </c>
      <c r="J146" s="255" t="s">
        <v>3709</v>
      </c>
      <c r="K146" s="280" t="s">
        <v>3567</v>
      </c>
      <c r="L146" s="281"/>
      <c r="M146" s="281"/>
      <c r="N146" s="256"/>
    </row>
    <row r="147" spans="1:14" ht="48" x14ac:dyDescent="0.2">
      <c r="A147" s="248" t="s">
        <v>3794</v>
      </c>
      <c r="B147" s="249" t="s">
        <v>4514</v>
      </c>
      <c r="C147" s="250"/>
      <c r="D147" s="250" t="s">
        <v>3625</v>
      </c>
      <c r="E147" s="250"/>
      <c r="F147" s="282" t="s">
        <v>11382</v>
      </c>
      <c r="G147" s="283">
        <v>4</v>
      </c>
      <c r="H147" s="216"/>
      <c r="I147" s="279">
        <f t="shared" si="22"/>
        <v>0</v>
      </c>
      <c r="J147" s="255" t="s">
        <v>3626</v>
      </c>
      <c r="K147" s="280" t="s">
        <v>3567</v>
      </c>
      <c r="L147" s="281"/>
      <c r="M147" s="281"/>
      <c r="N147" s="256"/>
    </row>
    <row r="148" spans="1:14" ht="84" x14ac:dyDescent="0.2">
      <c r="A148" s="248" t="s">
        <v>3795</v>
      </c>
      <c r="B148" s="249" t="s">
        <v>16203</v>
      </c>
      <c r="C148" s="250"/>
      <c r="D148" s="250" t="s">
        <v>3712</v>
      </c>
      <c r="E148" s="250"/>
      <c r="F148" s="282" t="s">
        <v>11382</v>
      </c>
      <c r="G148" s="283">
        <v>1</v>
      </c>
      <c r="H148" s="216"/>
      <c r="I148" s="279">
        <f t="shared" si="22"/>
        <v>0</v>
      </c>
      <c r="J148" s="287" t="s">
        <v>3713</v>
      </c>
      <c r="K148" s="280" t="s">
        <v>3567</v>
      </c>
      <c r="L148" s="281"/>
      <c r="M148" s="281"/>
      <c r="N148" s="256"/>
    </row>
    <row r="149" spans="1:14" x14ac:dyDescent="0.2">
      <c r="A149" s="272" t="s">
        <v>3796</v>
      </c>
      <c r="B149" s="272" t="s">
        <v>3631</v>
      </c>
      <c r="C149" s="272"/>
      <c r="D149" s="285" t="s">
        <v>3632</v>
      </c>
      <c r="E149" s="272"/>
      <c r="F149" s="273"/>
      <c r="G149" s="274"/>
      <c r="H149" s="275"/>
      <c r="I149" s="276">
        <f>SUM(I150:I152)</f>
        <v>0</v>
      </c>
      <c r="J149" s="273"/>
      <c r="K149" s="273"/>
      <c r="L149" s="277"/>
      <c r="M149" s="277"/>
      <c r="N149" s="277"/>
    </row>
    <row r="150" spans="1:14" ht="48" x14ac:dyDescent="0.2">
      <c r="A150" s="248" t="s">
        <v>3797</v>
      </c>
      <c r="B150" s="249" t="s">
        <v>16298</v>
      </c>
      <c r="C150" s="250"/>
      <c r="D150" s="250" t="s">
        <v>3848</v>
      </c>
      <c r="E150" s="250"/>
      <c r="F150" s="282" t="s">
        <v>1715</v>
      </c>
      <c r="G150" s="283">
        <v>60</v>
      </c>
      <c r="H150" s="216"/>
      <c r="I150" s="279">
        <f t="shared" ref="I150:I152" si="23">ROUND(G150*H150,2)</f>
        <v>0</v>
      </c>
      <c r="J150" s="263" t="s">
        <v>3849</v>
      </c>
      <c r="K150" s="280" t="s">
        <v>3567</v>
      </c>
      <c r="L150" s="281"/>
      <c r="M150" s="281"/>
      <c r="N150" s="256"/>
    </row>
    <row r="151" spans="1:14" ht="36" x14ac:dyDescent="0.2">
      <c r="A151" s="248" t="s">
        <v>3798</v>
      </c>
      <c r="B151" s="249" t="s">
        <v>3638</v>
      </c>
      <c r="C151" s="250"/>
      <c r="D151" s="250" t="s">
        <v>3639</v>
      </c>
      <c r="E151" s="250"/>
      <c r="F151" s="282" t="s">
        <v>11382</v>
      </c>
      <c r="G151" s="283">
        <v>1</v>
      </c>
      <c r="H151" s="216"/>
      <c r="I151" s="279">
        <f t="shared" si="23"/>
        <v>0</v>
      </c>
      <c r="J151" s="263" t="s">
        <v>3640</v>
      </c>
      <c r="K151" s="280" t="s">
        <v>3567</v>
      </c>
      <c r="L151" s="281"/>
      <c r="M151" s="281"/>
      <c r="N151" s="256"/>
    </row>
    <row r="152" spans="1:14" ht="84" x14ac:dyDescent="0.2">
      <c r="A152" s="248" t="s">
        <v>3799</v>
      </c>
      <c r="B152" s="249" t="s">
        <v>16203</v>
      </c>
      <c r="C152" s="250"/>
      <c r="D152" s="250" t="s">
        <v>3712</v>
      </c>
      <c r="E152" s="250"/>
      <c r="F152" s="282" t="s">
        <v>11382</v>
      </c>
      <c r="G152" s="283">
        <v>1</v>
      </c>
      <c r="H152" s="216"/>
      <c r="I152" s="279">
        <f t="shared" si="23"/>
        <v>0</v>
      </c>
      <c r="J152" s="287" t="s">
        <v>3713</v>
      </c>
      <c r="K152" s="280" t="s">
        <v>3567</v>
      </c>
      <c r="L152" s="281"/>
      <c r="M152" s="281"/>
      <c r="N152" s="256"/>
    </row>
    <row r="153" spans="1:14" x14ac:dyDescent="0.2">
      <c r="A153" s="272" t="s">
        <v>3800</v>
      </c>
      <c r="B153" s="272" t="s">
        <v>3643</v>
      </c>
      <c r="C153" s="272"/>
      <c r="D153" s="272" t="s">
        <v>3644</v>
      </c>
      <c r="E153" s="272"/>
      <c r="F153" s="273"/>
      <c r="G153" s="274"/>
      <c r="H153" s="275"/>
      <c r="I153" s="276">
        <f>SUM(I154:I155)</f>
        <v>0</v>
      </c>
      <c r="J153" s="273"/>
      <c r="K153" s="273"/>
      <c r="L153" s="277"/>
      <c r="M153" s="277"/>
      <c r="N153" s="277"/>
    </row>
    <row r="154" spans="1:14" x14ac:dyDescent="0.2">
      <c r="A154" s="248" t="s">
        <v>3801</v>
      </c>
      <c r="B154" s="257" t="s">
        <v>3723</v>
      </c>
      <c r="C154" s="250"/>
      <c r="D154" s="250" t="s">
        <v>3724</v>
      </c>
      <c r="E154" s="250"/>
      <c r="F154" s="282" t="s">
        <v>1715</v>
      </c>
      <c r="G154" s="252">
        <v>30</v>
      </c>
      <c r="H154" s="216"/>
      <c r="I154" s="279">
        <f t="shared" ref="I154:I155" si="24">ROUND(G154*H154,2)</f>
        <v>0</v>
      </c>
      <c r="J154" s="263" t="s">
        <v>3725</v>
      </c>
      <c r="K154" s="280" t="s">
        <v>3567</v>
      </c>
      <c r="L154" s="281"/>
      <c r="M154" s="281"/>
      <c r="N154" s="256"/>
    </row>
    <row r="155" spans="1:14" ht="36" x14ac:dyDescent="0.2">
      <c r="A155" s="248" t="s">
        <v>3802</v>
      </c>
      <c r="B155" s="257" t="s">
        <v>3123</v>
      </c>
      <c r="C155" s="250"/>
      <c r="D155" s="250" t="s">
        <v>3658</v>
      </c>
      <c r="E155" s="250"/>
      <c r="F155" s="282" t="s">
        <v>1715</v>
      </c>
      <c r="G155" s="283">
        <v>5</v>
      </c>
      <c r="H155" s="216"/>
      <c r="I155" s="279">
        <f t="shared" si="24"/>
        <v>0</v>
      </c>
      <c r="J155" s="263" t="s">
        <v>3659</v>
      </c>
      <c r="K155" s="280" t="s">
        <v>3567</v>
      </c>
      <c r="L155" s="281"/>
      <c r="M155" s="281"/>
      <c r="N155" s="256"/>
    </row>
    <row r="156" spans="1:14" x14ac:dyDescent="0.2">
      <c r="A156" s="272" t="s">
        <v>3803</v>
      </c>
      <c r="B156" s="272" t="s">
        <v>3667</v>
      </c>
      <c r="C156" s="272"/>
      <c r="D156" s="272" t="s">
        <v>3668</v>
      </c>
      <c r="E156" s="272"/>
      <c r="F156" s="273"/>
      <c r="G156" s="274"/>
      <c r="H156" s="275"/>
      <c r="I156" s="276">
        <f>SUM(I157:I157)</f>
        <v>0</v>
      </c>
      <c r="J156" s="273"/>
      <c r="K156" s="273"/>
      <c r="L156" s="277"/>
      <c r="M156" s="277"/>
      <c r="N156" s="277"/>
    </row>
    <row r="157" spans="1:14" ht="168" x14ac:dyDescent="0.2">
      <c r="A157" s="248" t="s">
        <v>3804</v>
      </c>
      <c r="B157" s="257" t="s">
        <v>3670</v>
      </c>
      <c r="C157" s="250"/>
      <c r="D157" s="250" t="s">
        <v>3671</v>
      </c>
      <c r="E157" s="250"/>
      <c r="F157" s="282" t="s">
        <v>11382</v>
      </c>
      <c r="G157" s="283">
        <v>1</v>
      </c>
      <c r="H157" s="216"/>
      <c r="I157" s="279">
        <f>ROUND(G157*H157,2)</f>
        <v>0</v>
      </c>
      <c r="J157" s="255" t="s">
        <v>16199</v>
      </c>
      <c r="K157" s="280" t="s">
        <v>3567</v>
      </c>
      <c r="L157" s="281"/>
      <c r="M157" s="281"/>
      <c r="N157" s="256"/>
    </row>
    <row r="158" spans="1:14" x14ac:dyDescent="0.2">
      <c r="A158" s="272" t="s">
        <v>3805</v>
      </c>
      <c r="B158" s="272" t="s">
        <v>3673</v>
      </c>
      <c r="C158" s="272"/>
      <c r="D158" s="272" t="s">
        <v>3674</v>
      </c>
      <c r="E158" s="272"/>
      <c r="F158" s="273"/>
      <c r="G158" s="274"/>
      <c r="H158" s="275"/>
      <c r="I158" s="276">
        <f>SUM(I159:I159)</f>
        <v>0</v>
      </c>
      <c r="J158" s="273"/>
      <c r="K158" s="273"/>
      <c r="L158" s="277"/>
      <c r="M158" s="277"/>
      <c r="N158" s="277"/>
    </row>
    <row r="159" spans="1:14" ht="144" x14ac:dyDescent="0.2">
      <c r="A159" s="248" t="s">
        <v>3806</v>
      </c>
      <c r="B159" s="257" t="s">
        <v>16200</v>
      </c>
      <c r="C159" s="250"/>
      <c r="D159" s="250" t="s">
        <v>3676</v>
      </c>
      <c r="E159" s="250"/>
      <c r="F159" s="282" t="s">
        <v>11382</v>
      </c>
      <c r="G159" s="283">
        <v>1</v>
      </c>
      <c r="H159" s="216"/>
      <c r="I159" s="279">
        <f>ROUND(G159*H159,2)</f>
        <v>0</v>
      </c>
      <c r="J159" s="255" t="s">
        <v>3732</v>
      </c>
      <c r="K159" s="280" t="s">
        <v>3567</v>
      </c>
      <c r="L159" s="281"/>
      <c r="M159" s="281"/>
      <c r="N159" s="256"/>
    </row>
    <row r="160" spans="1:14" x14ac:dyDescent="0.2">
      <c r="A160" s="266" t="s">
        <v>3807</v>
      </c>
      <c r="B160" s="266" t="s">
        <v>4561</v>
      </c>
      <c r="C160" s="266"/>
      <c r="D160" s="266" t="s">
        <v>4561</v>
      </c>
      <c r="E160" s="266"/>
      <c r="F160" s="267"/>
      <c r="G160" s="268"/>
      <c r="H160" s="269"/>
      <c r="I160" s="270">
        <f>I161+I164+I166+I169+I176+I182+I186+I189+I191</f>
        <v>0</v>
      </c>
      <c r="J160" s="267"/>
      <c r="K160" s="267"/>
      <c r="L160" s="271"/>
      <c r="M160" s="271"/>
      <c r="N160" s="271"/>
    </row>
    <row r="161" spans="1:14" x14ac:dyDescent="0.2">
      <c r="A161" s="272" t="s">
        <v>3809</v>
      </c>
      <c r="B161" s="272" t="s">
        <v>3559</v>
      </c>
      <c r="C161" s="272"/>
      <c r="D161" s="272" t="s">
        <v>3560</v>
      </c>
      <c r="E161" s="272"/>
      <c r="F161" s="273"/>
      <c r="G161" s="274"/>
      <c r="H161" s="275"/>
      <c r="I161" s="276">
        <f>SUM(I162:I163)</f>
        <v>0</v>
      </c>
      <c r="J161" s="273"/>
      <c r="K161" s="273"/>
      <c r="L161" s="277"/>
      <c r="M161" s="277"/>
      <c r="N161" s="277"/>
    </row>
    <row r="162" spans="1:14" ht="336" x14ac:dyDescent="0.2">
      <c r="A162" s="248" t="s">
        <v>3810</v>
      </c>
      <c r="B162" s="249" t="s">
        <v>16293</v>
      </c>
      <c r="C162" s="250"/>
      <c r="D162" s="250" t="s">
        <v>4527</v>
      </c>
      <c r="E162" s="250"/>
      <c r="F162" s="251" t="s">
        <v>11382</v>
      </c>
      <c r="G162" s="252">
        <v>1</v>
      </c>
      <c r="H162" s="216"/>
      <c r="I162" s="279">
        <f>ROUND(G162*H162,2)</f>
        <v>0</v>
      </c>
      <c r="J162" s="255" t="s">
        <v>4528</v>
      </c>
      <c r="K162" s="280" t="s">
        <v>521</v>
      </c>
      <c r="L162" s="281" t="s">
        <v>4562</v>
      </c>
      <c r="M162" s="281" t="s">
        <v>16188</v>
      </c>
      <c r="N162" s="256"/>
    </row>
    <row r="163" spans="1:14" ht="36" x14ac:dyDescent="0.2">
      <c r="A163" s="248" t="s">
        <v>3813</v>
      </c>
      <c r="B163" s="249" t="s">
        <v>3682</v>
      </c>
      <c r="C163" s="250"/>
      <c r="D163" s="250" t="s">
        <v>3569</v>
      </c>
      <c r="E163" s="250"/>
      <c r="F163" s="251" t="s">
        <v>11382</v>
      </c>
      <c r="G163" s="252">
        <v>1</v>
      </c>
      <c r="H163" s="216"/>
      <c r="I163" s="279">
        <f>ROUND(G163*H163,2)</f>
        <v>0</v>
      </c>
      <c r="J163" s="255" t="s">
        <v>3570</v>
      </c>
      <c r="K163" s="280" t="s">
        <v>3567</v>
      </c>
      <c r="L163" s="281"/>
      <c r="M163" s="281"/>
      <c r="N163" s="256"/>
    </row>
    <row r="164" spans="1:14" x14ac:dyDescent="0.2">
      <c r="A164" s="272" t="s">
        <v>3814</v>
      </c>
      <c r="B164" s="272" t="s">
        <v>3571</v>
      </c>
      <c r="C164" s="272"/>
      <c r="D164" s="272" t="s">
        <v>3572</v>
      </c>
      <c r="E164" s="272"/>
      <c r="F164" s="273"/>
      <c r="G164" s="274"/>
      <c r="H164" s="275"/>
      <c r="I164" s="275">
        <f>SUM(I165)</f>
        <v>0</v>
      </c>
      <c r="J164" s="273"/>
      <c r="K164" s="273"/>
      <c r="L164" s="277"/>
      <c r="M164" s="277"/>
      <c r="N164" s="277"/>
    </row>
    <row r="165" spans="1:14" ht="324" x14ac:dyDescent="0.2">
      <c r="A165" s="248" t="s">
        <v>3815</v>
      </c>
      <c r="B165" s="249" t="s">
        <v>16211</v>
      </c>
      <c r="C165" s="250"/>
      <c r="D165" s="250" t="s">
        <v>3817</v>
      </c>
      <c r="E165" s="250"/>
      <c r="F165" s="251" t="s">
        <v>385</v>
      </c>
      <c r="G165" s="252">
        <v>1</v>
      </c>
      <c r="H165" s="216"/>
      <c r="I165" s="279">
        <f>ROUND(G165*H165,2)</f>
        <v>0</v>
      </c>
      <c r="J165" s="255" t="s">
        <v>3818</v>
      </c>
      <c r="K165" s="280" t="s">
        <v>521</v>
      </c>
      <c r="L165" s="281" t="s">
        <v>4563</v>
      </c>
      <c r="M165" s="281" t="s">
        <v>2094</v>
      </c>
      <c r="N165" s="256"/>
    </row>
    <row r="166" spans="1:14" x14ac:dyDescent="0.2">
      <c r="A166" s="272" t="s">
        <v>3820</v>
      </c>
      <c r="B166" s="272" t="s">
        <v>3576</v>
      </c>
      <c r="C166" s="272"/>
      <c r="D166" s="272" t="s">
        <v>3577</v>
      </c>
      <c r="E166" s="272"/>
      <c r="F166" s="273"/>
      <c r="G166" s="274"/>
      <c r="H166" s="275"/>
      <c r="I166" s="276">
        <f>SUM(I167:I168)</f>
        <v>0</v>
      </c>
      <c r="J166" s="273"/>
      <c r="K166" s="273"/>
      <c r="L166" s="277"/>
      <c r="M166" s="277"/>
      <c r="N166" s="277"/>
    </row>
    <row r="167" spans="1:14" ht="276" x14ac:dyDescent="0.2">
      <c r="A167" s="248" t="s">
        <v>3821</v>
      </c>
      <c r="B167" s="249" t="s">
        <v>16305</v>
      </c>
      <c r="C167" s="250"/>
      <c r="D167" s="250" t="s">
        <v>4564</v>
      </c>
      <c r="E167" s="250"/>
      <c r="F167" s="251" t="s">
        <v>11382</v>
      </c>
      <c r="G167" s="252">
        <v>1</v>
      </c>
      <c r="H167" s="216"/>
      <c r="I167" s="279">
        <f t="shared" ref="I167:I168" si="25">ROUND(G167*H167,2)</f>
        <v>0</v>
      </c>
      <c r="J167" s="255" t="s">
        <v>4565</v>
      </c>
      <c r="K167" s="280" t="s">
        <v>521</v>
      </c>
      <c r="L167" s="281" t="s">
        <v>4566</v>
      </c>
      <c r="M167" s="281" t="s">
        <v>16188</v>
      </c>
      <c r="N167" s="256"/>
    </row>
    <row r="168" spans="1:14" ht="228" x14ac:dyDescent="0.2">
      <c r="A168" s="248" t="s">
        <v>3825</v>
      </c>
      <c r="B168" s="249" t="s">
        <v>16306</v>
      </c>
      <c r="C168" s="250"/>
      <c r="D168" s="250" t="s">
        <v>4567</v>
      </c>
      <c r="E168" s="250"/>
      <c r="F168" s="251" t="s">
        <v>11382</v>
      </c>
      <c r="G168" s="252">
        <v>1</v>
      </c>
      <c r="H168" s="216"/>
      <c r="I168" s="279">
        <f t="shared" si="25"/>
        <v>0</v>
      </c>
      <c r="J168" s="255" t="s">
        <v>4568</v>
      </c>
      <c r="K168" s="280" t="s">
        <v>521</v>
      </c>
      <c r="L168" s="281" t="s">
        <v>4569</v>
      </c>
      <c r="M168" s="281" t="s">
        <v>16190</v>
      </c>
      <c r="N168" s="256"/>
    </row>
    <row r="169" spans="1:14" x14ac:dyDescent="0.2">
      <c r="A169" s="272" t="s">
        <v>3830</v>
      </c>
      <c r="B169" s="272" t="s">
        <v>3584</v>
      </c>
      <c r="C169" s="272"/>
      <c r="D169" s="272" t="s">
        <v>3585</v>
      </c>
      <c r="E169" s="272"/>
      <c r="F169" s="273"/>
      <c r="G169" s="274"/>
      <c r="H169" s="275"/>
      <c r="I169" s="276">
        <f>SUM(I170:I175)</f>
        <v>0</v>
      </c>
      <c r="J169" s="273"/>
      <c r="K169" s="273"/>
      <c r="L169" s="277"/>
      <c r="M169" s="277"/>
      <c r="N169" s="277"/>
    </row>
    <row r="170" spans="1:14" ht="409.5" x14ac:dyDescent="0.2">
      <c r="A170" s="248" t="s">
        <v>3831</v>
      </c>
      <c r="B170" s="249" t="s">
        <v>19008</v>
      </c>
      <c r="C170" s="250"/>
      <c r="D170" s="250" t="s">
        <v>19009</v>
      </c>
      <c r="E170" s="250"/>
      <c r="F170" s="282" t="s">
        <v>11382</v>
      </c>
      <c r="G170" s="283">
        <v>1</v>
      </c>
      <c r="H170" s="216"/>
      <c r="I170" s="279">
        <f t="shared" ref="I170:I175" si="26">ROUND(G170*H170,2)</f>
        <v>0</v>
      </c>
      <c r="J170" s="255" t="s">
        <v>3587</v>
      </c>
      <c r="K170" s="280" t="s">
        <v>521</v>
      </c>
      <c r="L170" s="281" t="s">
        <v>4570</v>
      </c>
      <c r="M170" s="281" t="s">
        <v>2094</v>
      </c>
      <c r="N170" s="256"/>
    </row>
    <row r="171" spans="1:14" ht="192" x14ac:dyDescent="0.2">
      <c r="A171" s="248" t="s">
        <v>3833</v>
      </c>
      <c r="B171" s="249" t="s">
        <v>16192</v>
      </c>
      <c r="C171" s="250"/>
      <c r="D171" s="250" t="s">
        <v>3590</v>
      </c>
      <c r="E171" s="250"/>
      <c r="F171" s="282" t="s">
        <v>11382</v>
      </c>
      <c r="G171" s="283">
        <v>1</v>
      </c>
      <c r="H171" s="216"/>
      <c r="I171" s="279">
        <f t="shared" si="26"/>
        <v>0</v>
      </c>
      <c r="J171" s="255" t="s">
        <v>3591</v>
      </c>
      <c r="K171" s="280"/>
      <c r="L171" s="281"/>
      <c r="M171" s="281"/>
      <c r="N171" s="256"/>
    </row>
    <row r="172" spans="1:14" ht="96" x14ac:dyDescent="0.2">
      <c r="A172" s="248" t="s">
        <v>3835</v>
      </c>
      <c r="B172" s="249" t="s">
        <v>3593</v>
      </c>
      <c r="C172" s="250"/>
      <c r="D172" s="250" t="s">
        <v>3594</v>
      </c>
      <c r="E172" s="250"/>
      <c r="F172" s="282" t="s">
        <v>11382</v>
      </c>
      <c r="G172" s="283">
        <v>1</v>
      </c>
      <c r="H172" s="216"/>
      <c r="I172" s="279">
        <f t="shared" si="26"/>
        <v>0</v>
      </c>
      <c r="J172" s="255" t="s">
        <v>3595</v>
      </c>
      <c r="K172" s="280" t="s">
        <v>521</v>
      </c>
      <c r="L172" s="281" t="s">
        <v>4571</v>
      </c>
      <c r="M172" s="281" t="s">
        <v>16190</v>
      </c>
      <c r="N172" s="256"/>
    </row>
    <row r="173" spans="1:14" ht="96" x14ac:dyDescent="0.2">
      <c r="A173" s="248" t="s">
        <v>3836</v>
      </c>
      <c r="B173" s="249" t="s">
        <v>16194</v>
      </c>
      <c r="C173" s="250"/>
      <c r="D173" s="250" t="s">
        <v>16207</v>
      </c>
      <c r="E173" s="250"/>
      <c r="F173" s="282" t="s">
        <v>11382</v>
      </c>
      <c r="G173" s="283">
        <v>1</v>
      </c>
      <c r="H173" s="216"/>
      <c r="I173" s="279">
        <f t="shared" si="26"/>
        <v>0</v>
      </c>
      <c r="J173" s="255" t="s">
        <v>3599</v>
      </c>
      <c r="K173" s="280" t="s">
        <v>521</v>
      </c>
      <c r="L173" s="281" t="s">
        <v>16307</v>
      </c>
      <c r="M173" s="281" t="s">
        <v>16190</v>
      </c>
      <c r="N173" s="256"/>
    </row>
    <row r="174" spans="1:14" ht="24" x14ac:dyDescent="0.2">
      <c r="A174" s="248" t="s">
        <v>3837</v>
      </c>
      <c r="B174" s="249" t="s">
        <v>3601</v>
      </c>
      <c r="C174" s="250"/>
      <c r="D174" s="250" t="s">
        <v>3602</v>
      </c>
      <c r="E174" s="250"/>
      <c r="F174" s="282" t="s">
        <v>11382</v>
      </c>
      <c r="G174" s="283">
        <v>1</v>
      </c>
      <c r="H174" s="216"/>
      <c r="I174" s="279">
        <f t="shared" si="26"/>
        <v>0</v>
      </c>
      <c r="J174" s="255" t="s">
        <v>3603</v>
      </c>
      <c r="K174" s="280" t="s">
        <v>3567</v>
      </c>
      <c r="L174" s="281"/>
      <c r="M174" s="281"/>
      <c r="N174" s="256"/>
    </row>
    <row r="175" spans="1:14" ht="24" x14ac:dyDescent="0.2">
      <c r="A175" s="248" t="s">
        <v>3838</v>
      </c>
      <c r="B175" s="249" t="s">
        <v>3605</v>
      </c>
      <c r="C175" s="250"/>
      <c r="D175" s="250" t="s">
        <v>3606</v>
      </c>
      <c r="E175" s="250"/>
      <c r="F175" s="282" t="s">
        <v>11382</v>
      </c>
      <c r="G175" s="283">
        <v>1</v>
      </c>
      <c r="H175" s="216"/>
      <c r="I175" s="279">
        <f t="shared" si="26"/>
        <v>0</v>
      </c>
      <c r="J175" s="255" t="s">
        <v>3607</v>
      </c>
      <c r="K175" s="280" t="s">
        <v>3567</v>
      </c>
      <c r="L175" s="281"/>
      <c r="M175" s="281"/>
      <c r="N175" s="256"/>
    </row>
    <row r="176" spans="1:14" x14ac:dyDescent="0.2">
      <c r="A176" s="272" t="s">
        <v>3839</v>
      </c>
      <c r="B176" s="272" t="s">
        <v>3609</v>
      </c>
      <c r="C176" s="272"/>
      <c r="D176" s="284" t="s">
        <v>3610</v>
      </c>
      <c r="E176" s="272"/>
      <c r="F176" s="273"/>
      <c r="G176" s="274"/>
      <c r="H176" s="275"/>
      <c r="I176" s="276">
        <f>SUM(I177:I181)</f>
        <v>0</v>
      </c>
      <c r="J176" s="273"/>
      <c r="K176" s="273"/>
      <c r="L176" s="277"/>
      <c r="M176" s="277"/>
      <c r="N176" s="277"/>
    </row>
    <row r="177" spans="1:14" x14ac:dyDescent="0.2">
      <c r="A177" s="248" t="s">
        <v>3840</v>
      </c>
      <c r="B177" s="249" t="s">
        <v>16277</v>
      </c>
      <c r="C177" s="250"/>
      <c r="D177" s="250" t="s">
        <v>3613</v>
      </c>
      <c r="E177" s="250"/>
      <c r="F177" s="282" t="s">
        <v>1715</v>
      </c>
      <c r="G177" s="283">
        <v>45</v>
      </c>
      <c r="H177" s="216"/>
      <c r="I177" s="279">
        <f t="shared" ref="I177:I181" si="27">ROUND(G177*H177,2)</f>
        <v>0</v>
      </c>
      <c r="J177" s="255" t="s">
        <v>3614</v>
      </c>
      <c r="K177" s="280" t="s">
        <v>3567</v>
      </c>
      <c r="L177" s="281"/>
      <c r="M177" s="281"/>
      <c r="N177" s="256"/>
    </row>
    <row r="178" spans="1:14" ht="36" x14ac:dyDescent="0.2">
      <c r="A178" s="248" t="s">
        <v>3841</v>
      </c>
      <c r="B178" s="249" t="s">
        <v>16297</v>
      </c>
      <c r="C178" s="250"/>
      <c r="D178" s="250" t="s">
        <v>3705</v>
      </c>
      <c r="E178" s="250"/>
      <c r="F178" s="282" t="s">
        <v>385</v>
      </c>
      <c r="G178" s="283">
        <v>3</v>
      </c>
      <c r="H178" s="216"/>
      <c r="I178" s="279">
        <f t="shared" si="27"/>
        <v>0</v>
      </c>
      <c r="J178" s="255" t="s">
        <v>3706</v>
      </c>
      <c r="K178" s="280" t="s">
        <v>3567</v>
      </c>
      <c r="L178" s="281"/>
      <c r="M178" s="281"/>
      <c r="N178" s="256"/>
    </row>
    <row r="179" spans="1:14" ht="36" x14ac:dyDescent="0.2">
      <c r="A179" s="248" t="s">
        <v>3842</v>
      </c>
      <c r="B179" s="249" t="s">
        <v>16280</v>
      </c>
      <c r="C179" s="250"/>
      <c r="D179" s="250" t="s">
        <v>3708</v>
      </c>
      <c r="E179" s="250"/>
      <c r="F179" s="282" t="s">
        <v>385</v>
      </c>
      <c r="G179" s="283">
        <v>3</v>
      </c>
      <c r="H179" s="216"/>
      <c r="I179" s="279">
        <f t="shared" si="27"/>
        <v>0</v>
      </c>
      <c r="J179" s="255" t="s">
        <v>3709</v>
      </c>
      <c r="K179" s="280" t="s">
        <v>3567</v>
      </c>
      <c r="L179" s="281"/>
      <c r="M179" s="281"/>
      <c r="N179" s="256"/>
    </row>
    <row r="180" spans="1:14" ht="48" x14ac:dyDescent="0.2">
      <c r="A180" s="248" t="s">
        <v>3843</v>
      </c>
      <c r="B180" s="249" t="s">
        <v>4514</v>
      </c>
      <c r="C180" s="250"/>
      <c r="D180" s="250" t="s">
        <v>3625</v>
      </c>
      <c r="E180" s="250"/>
      <c r="F180" s="282" t="s">
        <v>11382</v>
      </c>
      <c r="G180" s="283">
        <v>4</v>
      </c>
      <c r="H180" s="216"/>
      <c r="I180" s="279">
        <f t="shared" si="27"/>
        <v>0</v>
      </c>
      <c r="J180" s="255" t="s">
        <v>3626</v>
      </c>
      <c r="K180" s="280" t="s">
        <v>3567</v>
      </c>
      <c r="L180" s="281"/>
      <c r="M180" s="281"/>
      <c r="N180" s="256"/>
    </row>
    <row r="181" spans="1:14" ht="84" x14ac:dyDescent="0.2">
      <c r="A181" s="248" t="s">
        <v>3844</v>
      </c>
      <c r="B181" s="249" t="s">
        <v>16203</v>
      </c>
      <c r="C181" s="250"/>
      <c r="D181" s="250" t="s">
        <v>3712</v>
      </c>
      <c r="E181" s="250"/>
      <c r="F181" s="282" t="s">
        <v>11382</v>
      </c>
      <c r="G181" s="283">
        <v>1</v>
      </c>
      <c r="H181" s="216"/>
      <c r="I181" s="279">
        <f t="shared" si="27"/>
        <v>0</v>
      </c>
      <c r="J181" s="287" t="s">
        <v>3713</v>
      </c>
      <c r="K181" s="280" t="s">
        <v>3567</v>
      </c>
      <c r="L181" s="281"/>
      <c r="M181" s="281"/>
      <c r="N181" s="256"/>
    </row>
    <row r="182" spans="1:14" x14ac:dyDescent="0.2">
      <c r="A182" s="272" t="s">
        <v>3845</v>
      </c>
      <c r="B182" s="272" t="s">
        <v>3631</v>
      </c>
      <c r="C182" s="272"/>
      <c r="D182" s="285" t="s">
        <v>3632</v>
      </c>
      <c r="E182" s="272"/>
      <c r="F182" s="273"/>
      <c r="G182" s="274"/>
      <c r="H182" s="275"/>
      <c r="I182" s="276">
        <f>SUM(I183:I185)</f>
        <v>0</v>
      </c>
      <c r="J182" s="273"/>
      <c r="K182" s="273"/>
      <c r="L182" s="277"/>
      <c r="M182" s="277"/>
      <c r="N182" s="277"/>
    </row>
    <row r="183" spans="1:14" ht="48" x14ac:dyDescent="0.2">
      <c r="A183" s="248" t="s">
        <v>3846</v>
      </c>
      <c r="B183" s="249" t="s">
        <v>16298</v>
      </c>
      <c r="C183" s="250"/>
      <c r="D183" s="250" t="s">
        <v>3848</v>
      </c>
      <c r="E183" s="250"/>
      <c r="F183" s="282" t="s">
        <v>1715</v>
      </c>
      <c r="G183" s="283">
        <v>60</v>
      </c>
      <c r="H183" s="216"/>
      <c r="I183" s="279">
        <f t="shared" ref="I183:I185" si="28">ROUND(G183*H183,2)</f>
        <v>0</v>
      </c>
      <c r="J183" s="263" t="s">
        <v>3849</v>
      </c>
      <c r="K183" s="280" t="s">
        <v>3567</v>
      </c>
      <c r="L183" s="281"/>
      <c r="M183" s="281"/>
      <c r="N183" s="256"/>
    </row>
    <row r="184" spans="1:14" ht="36" x14ac:dyDescent="0.2">
      <c r="A184" s="248" t="s">
        <v>3850</v>
      </c>
      <c r="B184" s="249" t="s">
        <v>3638</v>
      </c>
      <c r="C184" s="250"/>
      <c r="D184" s="250" t="s">
        <v>3639</v>
      </c>
      <c r="E184" s="250"/>
      <c r="F184" s="282" t="s">
        <v>11382</v>
      </c>
      <c r="G184" s="283">
        <v>1</v>
      </c>
      <c r="H184" s="216"/>
      <c r="I184" s="279">
        <f t="shared" si="28"/>
        <v>0</v>
      </c>
      <c r="J184" s="263" t="s">
        <v>3640</v>
      </c>
      <c r="K184" s="280" t="s">
        <v>3567</v>
      </c>
      <c r="L184" s="281"/>
      <c r="M184" s="281"/>
      <c r="N184" s="256"/>
    </row>
    <row r="185" spans="1:14" ht="84" x14ac:dyDescent="0.2">
      <c r="A185" s="248" t="s">
        <v>3851</v>
      </c>
      <c r="B185" s="249" t="s">
        <v>16203</v>
      </c>
      <c r="C185" s="250"/>
      <c r="D185" s="250" t="s">
        <v>3712</v>
      </c>
      <c r="E185" s="250"/>
      <c r="F185" s="282" t="s">
        <v>11382</v>
      </c>
      <c r="G185" s="283">
        <v>1</v>
      </c>
      <c r="H185" s="216"/>
      <c r="I185" s="279">
        <f t="shared" si="28"/>
        <v>0</v>
      </c>
      <c r="J185" s="287" t="s">
        <v>3713</v>
      </c>
      <c r="K185" s="280" t="s">
        <v>3567</v>
      </c>
      <c r="L185" s="281"/>
      <c r="M185" s="281"/>
      <c r="N185" s="256"/>
    </row>
    <row r="186" spans="1:14" x14ac:dyDescent="0.2">
      <c r="A186" s="272" t="s">
        <v>3852</v>
      </c>
      <c r="B186" s="272" t="s">
        <v>3643</v>
      </c>
      <c r="C186" s="272"/>
      <c r="D186" s="272" t="s">
        <v>3644</v>
      </c>
      <c r="E186" s="272"/>
      <c r="F186" s="273"/>
      <c r="G186" s="274"/>
      <c r="H186" s="275"/>
      <c r="I186" s="276">
        <f>SUM(I187:I188)</f>
        <v>0</v>
      </c>
      <c r="J186" s="273"/>
      <c r="K186" s="273"/>
      <c r="L186" s="277"/>
      <c r="M186" s="277"/>
      <c r="N186" s="277"/>
    </row>
    <row r="187" spans="1:14" x14ac:dyDescent="0.2">
      <c r="A187" s="248" t="s">
        <v>3853</v>
      </c>
      <c r="B187" s="257" t="s">
        <v>3723</v>
      </c>
      <c r="C187" s="250"/>
      <c r="D187" s="250" t="s">
        <v>3724</v>
      </c>
      <c r="E187" s="250"/>
      <c r="F187" s="282" t="s">
        <v>1715</v>
      </c>
      <c r="G187" s="252">
        <v>30</v>
      </c>
      <c r="H187" s="216"/>
      <c r="I187" s="279">
        <f t="shared" ref="I187:I188" si="29">ROUND(G187*H187,2)</f>
        <v>0</v>
      </c>
      <c r="J187" s="263" t="s">
        <v>3725</v>
      </c>
      <c r="K187" s="280" t="s">
        <v>3567</v>
      </c>
      <c r="L187" s="281"/>
      <c r="M187" s="281"/>
      <c r="N187" s="256"/>
    </row>
    <row r="188" spans="1:14" ht="36" x14ac:dyDescent="0.2">
      <c r="A188" s="248" t="s">
        <v>3854</v>
      </c>
      <c r="B188" s="257" t="s">
        <v>3123</v>
      </c>
      <c r="C188" s="250"/>
      <c r="D188" s="250" t="s">
        <v>3658</v>
      </c>
      <c r="E188" s="250"/>
      <c r="F188" s="282" t="s">
        <v>1715</v>
      </c>
      <c r="G188" s="283">
        <v>5</v>
      </c>
      <c r="H188" s="216"/>
      <c r="I188" s="279">
        <f t="shared" si="29"/>
        <v>0</v>
      </c>
      <c r="J188" s="263" t="s">
        <v>3659</v>
      </c>
      <c r="K188" s="280" t="s">
        <v>3567</v>
      </c>
      <c r="L188" s="281"/>
      <c r="M188" s="281"/>
      <c r="N188" s="256"/>
    </row>
    <row r="189" spans="1:14" x14ac:dyDescent="0.2">
      <c r="A189" s="272" t="s">
        <v>3855</v>
      </c>
      <c r="B189" s="272" t="s">
        <v>3667</v>
      </c>
      <c r="C189" s="272"/>
      <c r="D189" s="272" t="s">
        <v>3668</v>
      </c>
      <c r="E189" s="272"/>
      <c r="F189" s="273"/>
      <c r="G189" s="274"/>
      <c r="H189" s="275"/>
      <c r="I189" s="276">
        <f>SUM(I190:I190)</f>
        <v>0</v>
      </c>
      <c r="J189" s="273"/>
      <c r="K189" s="273"/>
      <c r="L189" s="277"/>
      <c r="M189" s="277"/>
      <c r="N189" s="277"/>
    </row>
    <row r="190" spans="1:14" ht="168" x14ac:dyDescent="0.2">
      <c r="A190" s="248" t="s">
        <v>3856</v>
      </c>
      <c r="B190" s="257" t="s">
        <v>3670</v>
      </c>
      <c r="C190" s="250"/>
      <c r="D190" s="250" t="s">
        <v>3671</v>
      </c>
      <c r="E190" s="250"/>
      <c r="F190" s="282" t="s">
        <v>11382</v>
      </c>
      <c r="G190" s="283">
        <v>1</v>
      </c>
      <c r="H190" s="216"/>
      <c r="I190" s="279">
        <f>ROUND(G190*H190,2)</f>
        <v>0</v>
      </c>
      <c r="J190" s="255" t="s">
        <v>16199</v>
      </c>
      <c r="K190" s="280" t="s">
        <v>3567</v>
      </c>
      <c r="L190" s="281"/>
      <c r="M190" s="281"/>
      <c r="N190" s="256"/>
    </row>
    <row r="191" spans="1:14" x14ac:dyDescent="0.2">
      <c r="A191" s="272" t="s">
        <v>3857</v>
      </c>
      <c r="B191" s="272" t="s">
        <v>3673</v>
      </c>
      <c r="C191" s="272"/>
      <c r="D191" s="272" t="s">
        <v>3674</v>
      </c>
      <c r="E191" s="272"/>
      <c r="F191" s="273"/>
      <c r="G191" s="274"/>
      <c r="H191" s="275"/>
      <c r="I191" s="276">
        <f>SUM(I192:I192)</f>
        <v>0</v>
      </c>
      <c r="J191" s="273"/>
      <c r="K191" s="273"/>
      <c r="L191" s="277"/>
      <c r="M191" s="277"/>
      <c r="N191" s="277"/>
    </row>
    <row r="192" spans="1:14" ht="144" x14ac:dyDescent="0.2">
      <c r="A192" s="248" t="s">
        <v>3858</v>
      </c>
      <c r="B192" s="257" t="s">
        <v>16200</v>
      </c>
      <c r="C192" s="250"/>
      <c r="D192" s="250" t="s">
        <v>3676</v>
      </c>
      <c r="E192" s="250"/>
      <c r="F192" s="282" t="s">
        <v>11382</v>
      </c>
      <c r="G192" s="283">
        <v>1</v>
      </c>
      <c r="H192" s="216"/>
      <c r="I192" s="279">
        <f>ROUND(G192*H192,2)</f>
        <v>0</v>
      </c>
      <c r="J192" s="255" t="s">
        <v>3732</v>
      </c>
      <c r="K192" s="280" t="s">
        <v>3567</v>
      </c>
      <c r="L192" s="281"/>
      <c r="M192" s="281"/>
      <c r="N192" s="256"/>
    </row>
    <row r="193" spans="1:14" x14ac:dyDescent="0.2">
      <c r="A193" s="266" t="s">
        <v>3859</v>
      </c>
      <c r="B193" s="266" t="s">
        <v>4572</v>
      </c>
      <c r="C193" s="266"/>
      <c r="D193" s="266" t="s">
        <v>4572</v>
      </c>
      <c r="E193" s="266"/>
      <c r="F193" s="267"/>
      <c r="G193" s="268"/>
      <c r="H193" s="269"/>
      <c r="I193" s="270">
        <f>I194+I197+I199+I202+I209+I215+I219+I222+I224</f>
        <v>0</v>
      </c>
      <c r="J193" s="267"/>
      <c r="K193" s="267"/>
      <c r="L193" s="271"/>
      <c r="M193" s="271"/>
      <c r="N193" s="271"/>
    </row>
    <row r="194" spans="1:14" x14ac:dyDescent="0.2">
      <c r="A194" s="272" t="s">
        <v>3861</v>
      </c>
      <c r="B194" s="272" t="s">
        <v>3559</v>
      </c>
      <c r="C194" s="272"/>
      <c r="D194" s="272" t="s">
        <v>3560</v>
      </c>
      <c r="E194" s="272"/>
      <c r="F194" s="273"/>
      <c r="G194" s="274"/>
      <c r="H194" s="275"/>
      <c r="I194" s="276">
        <f>SUM(I195:I196)</f>
        <v>0</v>
      </c>
      <c r="J194" s="273"/>
      <c r="K194" s="273"/>
      <c r="L194" s="277"/>
      <c r="M194" s="277"/>
      <c r="N194" s="277"/>
    </row>
    <row r="195" spans="1:14" ht="336" x14ac:dyDescent="0.2">
      <c r="A195" s="248" t="s">
        <v>4573</v>
      </c>
      <c r="B195" s="249" t="s">
        <v>16293</v>
      </c>
      <c r="C195" s="250"/>
      <c r="D195" s="250" t="s">
        <v>4527</v>
      </c>
      <c r="E195" s="250"/>
      <c r="F195" s="251" t="s">
        <v>11382</v>
      </c>
      <c r="G195" s="252">
        <v>1</v>
      </c>
      <c r="H195" s="216"/>
      <c r="I195" s="279">
        <f t="shared" ref="I195:I196" si="30">ROUND(G195*H195,2)</f>
        <v>0</v>
      </c>
      <c r="J195" s="255" t="s">
        <v>4528</v>
      </c>
      <c r="K195" s="280" t="s">
        <v>521</v>
      </c>
      <c r="L195" s="281" t="s">
        <v>4574</v>
      </c>
      <c r="M195" s="281" t="s">
        <v>16188</v>
      </c>
      <c r="N195" s="256"/>
    </row>
    <row r="196" spans="1:14" ht="36" x14ac:dyDescent="0.2">
      <c r="A196" s="248" t="s">
        <v>4575</v>
      </c>
      <c r="B196" s="249" t="s">
        <v>3682</v>
      </c>
      <c r="C196" s="250"/>
      <c r="D196" s="250" t="s">
        <v>3569</v>
      </c>
      <c r="E196" s="250"/>
      <c r="F196" s="251" t="s">
        <v>11382</v>
      </c>
      <c r="G196" s="252">
        <v>1</v>
      </c>
      <c r="H196" s="216"/>
      <c r="I196" s="279">
        <f t="shared" si="30"/>
        <v>0</v>
      </c>
      <c r="J196" s="255" t="s">
        <v>3570</v>
      </c>
      <c r="K196" s="280" t="s">
        <v>3567</v>
      </c>
      <c r="L196" s="281"/>
      <c r="M196" s="281"/>
      <c r="N196" s="256"/>
    </row>
    <row r="197" spans="1:14" x14ac:dyDescent="0.2">
      <c r="A197" s="272" t="s">
        <v>3862</v>
      </c>
      <c r="B197" s="272" t="s">
        <v>3571</v>
      </c>
      <c r="C197" s="272"/>
      <c r="D197" s="272" t="s">
        <v>3572</v>
      </c>
      <c r="E197" s="272"/>
      <c r="F197" s="273"/>
      <c r="G197" s="274"/>
      <c r="H197" s="275"/>
      <c r="I197" s="275">
        <f>SUM(I198)</f>
        <v>0</v>
      </c>
      <c r="J197" s="273"/>
      <c r="K197" s="273"/>
      <c r="L197" s="277"/>
      <c r="M197" s="277"/>
      <c r="N197" s="277"/>
    </row>
    <row r="198" spans="1:14" ht="288" x14ac:dyDescent="0.2">
      <c r="A198" s="248" t="s">
        <v>3863</v>
      </c>
      <c r="B198" s="257" t="s">
        <v>16211</v>
      </c>
      <c r="C198" s="250"/>
      <c r="D198" s="250" t="s">
        <v>4576</v>
      </c>
      <c r="E198" s="250"/>
      <c r="F198" s="251" t="s">
        <v>385</v>
      </c>
      <c r="G198" s="252">
        <v>1</v>
      </c>
      <c r="H198" s="216"/>
      <c r="I198" s="279">
        <f>ROUND(G198*H198,2)</f>
        <v>0</v>
      </c>
      <c r="J198" s="255" t="s">
        <v>3818</v>
      </c>
      <c r="K198" s="280" t="s">
        <v>521</v>
      </c>
      <c r="L198" s="281" t="s">
        <v>4577</v>
      </c>
      <c r="M198" s="281" t="s">
        <v>2094</v>
      </c>
      <c r="N198" s="256"/>
    </row>
    <row r="199" spans="1:14" x14ac:dyDescent="0.2">
      <c r="A199" s="272" t="s">
        <v>3864</v>
      </c>
      <c r="B199" s="272" t="s">
        <v>3576</v>
      </c>
      <c r="C199" s="272"/>
      <c r="D199" s="272" t="s">
        <v>3577</v>
      </c>
      <c r="E199" s="272"/>
      <c r="F199" s="273"/>
      <c r="G199" s="274"/>
      <c r="H199" s="275"/>
      <c r="I199" s="276">
        <f>SUM(I200:I201)</f>
        <v>0</v>
      </c>
      <c r="J199" s="273"/>
      <c r="K199" s="273"/>
      <c r="L199" s="277"/>
      <c r="M199" s="277"/>
      <c r="N199" s="277"/>
    </row>
    <row r="200" spans="1:14" ht="276" x14ac:dyDescent="0.2">
      <c r="A200" s="248" t="s">
        <v>3865</v>
      </c>
      <c r="B200" s="257" t="s">
        <v>16308</v>
      </c>
      <c r="C200" s="250"/>
      <c r="D200" s="250" t="s">
        <v>4576</v>
      </c>
      <c r="E200" s="250"/>
      <c r="F200" s="251" t="s">
        <v>11382</v>
      </c>
      <c r="G200" s="252">
        <v>1</v>
      </c>
      <c r="H200" s="216"/>
      <c r="I200" s="279">
        <f t="shared" ref="I200:I201" si="31">ROUND(G200*H200,2)</f>
        <v>0</v>
      </c>
      <c r="J200" s="255" t="s">
        <v>4578</v>
      </c>
      <c r="K200" s="280" t="s">
        <v>521</v>
      </c>
      <c r="L200" s="281" t="s">
        <v>4579</v>
      </c>
      <c r="M200" s="281" t="s">
        <v>16188</v>
      </c>
      <c r="N200" s="256"/>
    </row>
    <row r="201" spans="1:14" ht="409.5" x14ac:dyDescent="0.2">
      <c r="A201" s="248" t="s">
        <v>3868</v>
      </c>
      <c r="B201" s="257" t="s">
        <v>16309</v>
      </c>
      <c r="C201" s="250"/>
      <c r="D201" s="250" t="s">
        <v>19009</v>
      </c>
      <c r="E201" s="250"/>
      <c r="F201" s="251" t="s">
        <v>11382</v>
      </c>
      <c r="G201" s="252">
        <v>1</v>
      </c>
      <c r="H201" s="216"/>
      <c r="I201" s="279">
        <f t="shared" si="31"/>
        <v>0</v>
      </c>
      <c r="J201" s="255" t="s">
        <v>4580</v>
      </c>
      <c r="K201" s="280" t="s">
        <v>521</v>
      </c>
      <c r="L201" s="281" t="s">
        <v>4581</v>
      </c>
      <c r="M201" s="281" t="s">
        <v>16190</v>
      </c>
      <c r="N201" s="256"/>
    </row>
    <row r="202" spans="1:14" x14ac:dyDescent="0.2">
      <c r="A202" s="272" t="s">
        <v>3872</v>
      </c>
      <c r="B202" s="272" t="s">
        <v>3584</v>
      </c>
      <c r="C202" s="272"/>
      <c r="D202" s="272" t="s">
        <v>3585</v>
      </c>
      <c r="E202" s="272"/>
      <c r="F202" s="273"/>
      <c r="G202" s="274"/>
      <c r="H202" s="275"/>
      <c r="I202" s="276">
        <f>SUM(I203:I208)</f>
        <v>0</v>
      </c>
      <c r="J202" s="273"/>
      <c r="K202" s="273"/>
      <c r="L202" s="277"/>
      <c r="M202" s="277"/>
      <c r="N202" s="277"/>
    </row>
    <row r="203" spans="1:14" ht="409.5" x14ac:dyDescent="0.2">
      <c r="A203" s="248" t="s">
        <v>3873</v>
      </c>
      <c r="B203" s="249" t="s">
        <v>19008</v>
      </c>
      <c r="C203" s="250"/>
      <c r="D203" s="250" t="s">
        <v>19009</v>
      </c>
      <c r="E203" s="250"/>
      <c r="F203" s="282" t="s">
        <v>11382</v>
      </c>
      <c r="G203" s="283">
        <v>1</v>
      </c>
      <c r="H203" s="216"/>
      <c r="I203" s="279">
        <f t="shared" ref="I203:I208" si="32">ROUND(G203*H203,2)</f>
        <v>0</v>
      </c>
      <c r="J203" s="255" t="s">
        <v>3587</v>
      </c>
      <c r="K203" s="280" t="s">
        <v>521</v>
      </c>
      <c r="L203" s="281" t="s">
        <v>4582</v>
      </c>
      <c r="M203" s="281" t="s">
        <v>2094</v>
      </c>
      <c r="N203" s="256"/>
    </row>
    <row r="204" spans="1:14" ht="192" x14ac:dyDescent="0.2">
      <c r="A204" s="248" t="s">
        <v>3874</v>
      </c>
      <c r="B204" s="249" t="s">
        <v>16192</v>
      </c>
      <c r="C204" s="250"/>
      <c r="D204" s="250" t="s">
        <v>3590</v>
      </c>
      <c r="E204" s="250"/>
      <c r="F204" s="282" t="s">
        <v>11382</v>
      </c>
      <c r="G204" s="283">
        <v>1</v>
      </c>
      <c r="H204" s="216"/>
      <c r="I204" s="279">
        <f t="shared" si="32"/>
        <v>0</v>
      </c>
      <c r="J204" s="255" t="s">
        <v>3591</v>
      </c>
      <c r="K204" s="280"/>
      <c r="L204" s="281"/>
      <c r="M204" s="281"/>
      <c r="N204" s="256"/>
    </row>
    <row r="205" spans="1:14" ht="96" x14ac:dyDescent="0.2">
      <c r="A205" s="248" t="s">
        <v>3875</v>
      </c>
      <c r="B205" s="249" t="s">
        <v>3593</v>
      </c>
      <c r="C205" s="250"/>
      <c r="D205" s="250" t="s">
        <v>3594</v>
      </c>
      <c r="E205" s="250"/>
      <c r="F205" s="282" t="s">
        <v>11382</v>
      </c>
      <c r="G205" s="283">
        <v>1</v>
      </c>
      <c r="H205" s="216"/>
      <c r="I205" s="279">
        <f t="shared" si="32"/>
        <v>0</v>
      </c>
      <c r="J205" s="255" t="s">
        <v>3595</v>
      </c>
      <c r="K205" s="280" t="s">
        <v>521</v>
      </c>
      <c r="L205" s="281" t="s">
        <v>4583</v>
      </c>
      <c r="M205" s="281" t="s">
        <v>16190</v>
      </c>
      <c r="N205" s="256"/>
    </row>
    <row r="206" spans="1:14" ht="96" x14ac:dyDescent="0.2">
      <c r="A206" s="248" t="s">
        <v>3876</v>
      </c>
      <c r="B206" s="249" t="s">
        <v>16194</v>
      </c>
      <c r="C206" s="250"/>
      <c r="D206" s="250" t="s">
        <v>16207</v>
      </c>
      <c r="E206" s="250"/>
      <c r="F206" s="282" t="s">
        <v>11382</v>
      </c>
      <c r="G206" s="283">
        <v>1</v>
      </c>
      <c r="H206" s="216"/>
      <c r="I206" s="279">
        <f t="shared" si="32"/>
        <v>0</v>
      </c>
      <c r="J206" s="255" t="s">
        <v>3599</v>
      </c>
      <c r="K206" s="280" t="s">
        <v>521</v>
      </c>
      <c r="L206" s="281" t="s">
        <v>16310</v>
      </c>
      <c r="M206" s="281" t="s">
        <v>16190</v>
      </c>
      <c r="N206" s="256"/>
    </row>
    <row r="207" spans="1:14" ht="24" x14ac:dyDescent="0.2">
      <c r="A207" s="248" t="s">
        <v>3877</v>
      </c>
      <c r="B207" s="249" t="s">
        <v>3601</v>
      </c>
      <c r="C207" s="250"/>
      <c r="D207" s="250" t="s">
        <v>3602</v>
      </c>
      <c r="E207" s="250"/>
      <c r="F207" s="282" t="s">
        <v>11382</v>
      </c>
      <c r="G207" s="283">
        <v>1</v>
      </c>
      <c r="H207" s="216"/>
      <c r="I207" s="279">
        <f t="shared" si="32"/>
        <v>0</v>
      </c>
      <c r="J207" s="255" t="s">
        <v>3603</v>
      </c>
      <c r="K207" s="280" t="s">
        <v>3567</v>
      </c>
      <c r="L207" s="281"/>
      <c r="M207" s="281"/>
      <c r="N207" s="256"/>
    </row>
    <row r="208" spans="1:14" ht="24" x14ac:dyDescent="0.2">
      <c r="A208" s="248" t="s">
        <v>3878</v>
      </c>
      <c r="B208" s="249" t="s">
        <v>3605</v>
      </c>
      <c r="C208" s="250"/>
      <c r="D208" s="250" t="s">
        <v>3606</v>
      </c>
      <c r="E208" s="250"/>
      <c r="F208" s="282" t="s">
        <v>11382</v>
      </c>
      <c r="G208" s="283">
        <v>1</v>
      </c>
      <c r="H208" s="216"/>
      <c r="I208" s="279">
        <f t="shared" si="32"/>
        <v>0</v>
      </c>
      <c r="J208" s="255" t="s">
        <v>3607</v>
      </c>
      <c r="K208" s="280" t="s">
        <v>3567</v>
      </c>
      <c r="L208" s="281"/>
      <c r="M208" s="281"/>
      <c r="N208" s="256"/>
    </row>
    <row r="209" spans="1:14" x14ac:dyDescent="0.2">
      <c r="A209" s="272" t="s">
        <v>3879</v>
      </c>
      <c r="B209" s="272" t="s">
        <v>3609</v>
      </c>
      <c r="C209" s="272"/>
      <c r="D209" s="284" t="s">
        <v>3610</v>
      </c>
      <c r="E209" s="272"/>
      <c r="F209" s="273"/>
      <c r="G209" s="274"/>
      <c r="H209" s="275"/>
      <c r="I209" s="276">
        <f>SUM(I210:I214)</f>
        <v>0</v>
      </c>
      <c r="J209" s="273"/>
      <c r="K209" s="273"/>
      <c r="L209" s="277"/>
      <c r="M209" s="277"/>
      <c r="N209" s="277"/>
    </row>
    <row r="210" spans="1:14" ht="36" x14ac:dyDescent="0.2">
      <c r="A210" s="248" t="s">
        <v>3880</v>
      </c>
      <c r="B210" s="249" t="s">
        <v>16277</v>
      </c>
      <c r="C210" s="250"/>
      <c r="D210" s="250" t="s">
        <v>3708</v>
      </c>
      <c r="E210" s="250"/>
      <c r="F210" s="282" t="s">
        <v>1715</v>
      </c>
      <c r="G210" s="283">
        <v>45</v>
      </c>
      <c r="H210" s="216"/>
      <c r="I210" s="279">
        <f t="shared" ref="I210:I214" si="33">ROUND(G210*H210,2)</f>
        <v>0</v>
      </c>
      <c r="J210" s="255" t="s">
        <v>3614</v>
      </c>
      <c r="K210" s="280" t="s">
        <v>3567</v>
      </c>
      <c r="L210" s="281"/>
      <c r="M210" s="281"/>
      <c r="N210" s="256"/>
    </row>
    <row r="211" spans="1:14" ht="48" x14ac:dyDescent="0.2">
      <c r="A211" s="248" t="s">
        <v>3881</v>
      </c>
      <c r="B211" s="249" t="s">
        <v>16297</v>
      </c>
      <c r="C211" s="250"/>
      <c r="D211" s="250" t="s">
        <v>3625</v>
      </c>
      <c r="E211" s="250"/>
      <c r="F211" s="282" t="s">
        <v>385</v>
      </c>
      <c r="G211" s="283">
        <v>3</v>
      </c>
      <c r="H211" s="216"/>
      <c r="I211" s="279">
        <f t="shared" si="33"/>
        <v>0</v>
      </c>
      <c r="J211" s="255" t="s">
        <v>3706</v>
      </c>
      <c r="K211" s="280" t="s">
        <v>3567</v>
      </c>
      <c r="L211" s="281"/>
      <c r="M211" s="281"/>
      <c r="N211" s="256"/>
    </row>
    <row r="212" spans="1:14" ht="84" x14ac:dyDescent="0.2">
      <c r="A212" s="248" t="s">
        <v>3882</v>
      </c>
      <c r="B212" s="249" t="s">
        <v>16280</v>
      </c>
      <c r="C212" s="250"/>
      <c r="D212" s="250" t="s">
        <v>3712</v>
      </c>
      <c r="E212" s="250"/>
      <c r="F212" s="282" t="s">
        <v>385</v>
      </c>
      <c r="G212" s="283">
        <v>3</v>
      </c>
      <c r="H212" s="216"/>
      <c r="I212" s="279">
        <f t="shared" si="33"/>
        <v>0</v>
      </c>
      <c r="J212" s="255" t="s">
        <v>3709</v>
      </c>
      <c r="K212" s="280" t="s">
        <v>3567</v>
      </c>
      <c r="L212" s="281"/>
      <c r="M212" s="281"/>
      <c r="N212" s="256"/>
    </row>
    <row r="213" spans="1:14" ht="48" x14ac:dyDescent="0.2">
      <c r="A213" s="248" t="s">
        <v>3883</v>
      </c>
      <c r="B213" s="249" t="s">
        <v>4514</v>
      </c>
      <c r="C213" s="250"/>
      <c r="D213" s="250"/>
      <c r="E213" s="250"/>
      <c r="F213" s="282" t="s">
        <v>11382</v>
      </c>
      <c r="G213" s="283">
        <v>4</v>
      </c>
      <c r="H213" s="216"/>
      <c r="I213" s="279">
        <f t="shared" si="33"/>
        <v>0</v>
      </c>
      <c r="J213" s="255" t="s">
        <v>3626</v>
      </c>
      <c r="K213" s="280" t="s">
        <v>3567</v>
      </c>
      <c r="L213" s="281"/>
      <c r="M213" s="281"/>
      <c r="N213" s="256"/>
    </row>
    <row r="214" spans="1:14" ht="84" x14ac:dyDescent="0.2">
      <c r="A214" s="248" t="s">
        <v>3884</v>
      </c>
      <c r="B214" s="249" t="s">
        <v>16203</v>
      </c>
      <c r="C214" s="250"/>
      <c r="D214" s="250" t="s">
        <v>3848</v>
      </c>
      <c r="E214" s="250"/>
      <c r="F214" s="282" t="s">
        <v>11382</v>
      </c>
      <c r="G214" s="283">
        <v>1</v>
      </c>
      <c r="H214" s="216"/>
      <c r="I214" s="279">
        <f t="shared" si="33"/>
        <v>0</v>
      </c>
      <c r="J214" s="287" t="s">
        <v>3713</v>
      </c>
      <c r="K214" s="280" t="s">
        <v>3567</v>
      </c>
      <c r="L214" s="281"/>
      <c r="M214" s="281"/>
      <c r="N214" s="256"/>
    </row>
    <row r="215" spans="1:14" x14ac:dyDescent="0.2">
      <c r="A215" s="272" t="s">
        <v>3885</v>
      </c>
      <c r="B215" s="272" t="s">
        <v>3631</v>
      </c>
      <c r="C215" s="272"/>
      <c r="D215" s="285" t="s">
        <v>3632</v>
      </c>
      <c r="E215" s="272"/>
      <c r="F215" s="273"/>
      <c r="G215" s="274"/>
      <c r="H215" s="275"/>
      <c r="I215" s="276">
        <f>SUM(I216:I218)</f>
        <v>0</v>
      </c>
      <c r="J215" s="273"/>
      <c r="K215" s="273"/>
      <c r="L215" s="277"/>
      <c r="M215" s="277"/>
      <c r="N215" s="277"/>
    </row>
    <row r="216" spans="1:14" ht="48" x14ac:dyDescent="0.2">
      <c r="A216" s="248" t="s">
        <v>3886</v>
      </c>
      <c r="B216" s="249" t="s">
        <v>16298</v>
      </c>
      <c r="C216" s="250"/>
      <c r="D216" s="250" t="s">
        <v>3848</v>
      </c>
      <c r="E216" s="250"/>
      <c r="F216" s="282" t="s">
        <v>1715</v>
      </c>
      <c r="G216" s="283">
        <v>60</v>
      </c>
      <c r="H216" s="216"/>
      <c r="I216" s="279">
        <f t="shared" ref="I216:I218" si="34">ROUND(G216*H216,2)</f>
        <v>0</v>
      </c>
      <c r="J216" s="263" t="s">
        <v>3849</v>
      </c>
      <c r="K216" s="280" t="s">
        <v>3567</v>
      </c>
      <c r="L216" s="281"/>
      <c r="M216" s="281"/>
      <c r="N216" s="256"/>
    </row>
    <row r="217" spans="1:14" ht="36" x14ac:dyDescent="0.2">
      <c r="A217" s="248" t="s">
        <v>3887</v>
      </c>
      <c r="B217" s="249" t="s">
        <v>3638</v>
      </c>
      <c r="C217" s="250"/>
      <c r="D217" s="250" t="s">
        <v>3639</v>
      </c>
      <c r="E217" s="250"/>
      <c r="F217" s="282" t="s">
        <v>11382</v>
      </c>
      <c r="G217" s="283">
        <v>1</v>
      </c>
      <c r="H217" s="216"/>
      <c r="I217" s="279">
        <f t="shared" si="34"/>
        <v>0</v>
      </c>
      <c r="J217" s="263" t="s">
        <v>3640</v>
      </c>
      <c r="K217" s="280" t="s">
        <v>3567</v>
      </c>
      <c r="L217" s="281"/>
      <c r="M217" s="281"/>
      <c r="N217" s="256"/>
    </row>
    <row r="218" spans="1:14" ht="84" x14ac:dyDescent="0.2">
      <c r="A218" s="248" t="s">
        <v>3888</v>
      </c>
      <c r="B218" s="249" t="s">
        <v>16203</v>
      </c>
      <c r="C218" s="250"/>
      <c r="D218" s="250" t="s">
        <v>3712</v>
      </c>
      <c r="E218" s="250"/>
      <c r="F218" s="282" t="s">
        <v>11382</v>
      </c>
      <c r="G218" s="283">
        <v>1</v>
      </c>
      <c r="H218" s="216"/>
      <c r="I218" s="279">
        <f t="shared" si="34"/>
        <v>0</v>
      </c>
      <c r="J218" s="287" t="s">
        <v>3713</v>
      </c>
      <c r="K218" s="280" t="s">
        <v>3567</v>
      </c>
      <c r="L218" s="281"/>
      <c r="M218" s="281"/>
      <c r="N218" s="256"/>
    </row>
    <row r="219" spans="1:14" x14ac:dyDescent="0.2">
      <c r="A219" s="272" t="s">
        <v>3889</v>
      </c>
      <c r="B219" s="272" t="s">
        <v>3643</v>
      </c>
      <c r="C219" s="272"/>
      <c r="D219" s="272" t="s">
        <v>3644</v>
      </c>
      <c r="E219" s="272"/>
      <c r="F219" s="273"/>
      <c r="G219" s="274"/>
      <c r="H219" s="275"/>
      <c r="I219" s="276">
        <f>SUM(I220:I221)</f>
        <v>0</v>
      </c>
      <c r="J219" s="273"/>
      <c r="K219" s="273"/>
      <c r="L219" s="277"/>
      <c r="M219" s="277"/>
      <c r="N219" s="277"/>
    </row>
    <row r="220" spans="1:14" x14ac:dyDescent="0.2">
      <c r="A220" s="248" t="s">
        <v>3890</v>
      </c>
      <c r="B220" s="257" t="s">
        <v>3723</v>
      </c>
      <c r="C220" s="250"/>
      <c r="D220" s="250" t="s">
        <v>3724</v>
      </c>
      <c r="E220" s="250"/>
      <c r="F220" s="282" t="s">
        <v>1715</v>
      </c>
      <c r="G220" s="252">
        <v>30</v>
      </c>
      <c r="H220" s="216"/>
      <c r="I220" s="279">
        <f t="shared" ref="I220:I221" si="35">ROUND(G220*H220,2)</f>
        <v>0</v>
      </c>
      <c r="J220" s="263" t="s">
        <v>3725</v>
      </c>
      <c r="K220" s="280" t="s">
        <v>3567</v>
      </c>
      <c r="L220" s="281"/>
      <c r="M220" s="281"/>
      <c r="N220" s="256"/>
    </row>
    <row r="221" spans="1:14" ht="36" x14ac:dyDescent="0.2">
      <c r="A221" s="248" t="s">
        <v>3891</v>
      </c>
      <c r="B221" s="257" t="s">
        <v>3123</v>
      </c>
      <c r="C221" s="250"/>
      <c r="D221" s="250" t="s">
        <v>3658</v>
      </c>
      <c r="E221" s="250"/>
      <c r="F221" s="282" t="s">
        <v>1715</v>
      </c>
      <c r="G221" s="283">
        <v>5</v>
      </c>
      <c r="H221" s="216"/>
      <c r="I221" s="279">
        <f t="shared" si="35"/>
        <v>0</v>
      </c>
      <c r="J221" s="263" t="s">
        <v>3659</v>
      </c>
      <c r="K221" s="280" t="s">
        <v>3567</v>
      </c>
      <c r="L221" s="281"/>
      <c r="M221" s="281"/>
      <c r="N221" s="256"/>
    </row>
    <row r="222" spans="1:14" x14ac:dyDescent="0.2">
      <c r="A222" s="272" t="s">
        <v>3892</v>
      </c>
      <c r="B222" s="272" t="s">
        <v>3667</v>
      </c>
      <c r="C222" s="272"/>
      <c r="D222" s="272" t="s">
        <v>3668</v>
      </c>
      <c r="E222" s="272"/>
      <c r="F222" s="273"/>
      <c r="G222" s="274"/>
      <c r="H222" s="275"/>
      <c r="I222" s="276">
        <f>SUM(I223:I223)</f>
        <v>0</v>
      </c>
      <c r="J222" s="273"/>
      <c r="K222" s="273"/>
      <c r="L222" s="277"/>
      <c r="M222" s="277"/>
      <c r="N222" s="277"/>
    </row>
    <row r="223" spans="1:14" ht="168" x14ac:dyDescent="0.2">
      <c r="A223" s="248" t="s">
        <v>3893</v>
      </c>
      <c r="B223" s="257" t="s">
        <v>3670</v>
      </c>
      <c r="C223" s="250"/>
      <c r="D223" s="250" t="s">
        <v>3671</v>
      </c>
      <c r="E223" s="250"/>
      <c r="F223" s="282" t="s">
        <v>11382</v>
      </c>
      <c r="G223" s="283">
        <v>1</v>
      </c>
      <c r="H223" s="216"/>
      <c r="I223" s="279">
        <f>ROUND(G223*H223,2)</f>
        <v>0</v>
      </c>
      <c r="J223" s="255" t="s">
        <v>16199</v>
      </c>
      <c r="K223" s="280" t="s">
        <v>3567</v>
      </c>
      <c r="L223" s="281"/>
      <c r="M223" s="281"/>
      <c r="N223" s="256"/>
    </row>
    <row r="224" spans="1:14" x14ac:dyDescent="0.2">
      <c r="A224" s="272" t="s">
        <v>3894</v>
      </c>
      <c r="B224" s="272" t="s">
        <v>3673</v>
      </c>
      <c r="C224" s="272"/>
      <c r="D224" s="272" t="s">
        <v>3674</v>
      </c>
      <c r="E224" s="272"/>
      <c r="F224" s="273"/>
      <c r="G224" s="274"/>
      <c r="H224" s="275"/>
      <c r="I224" s="276">
        <f>SUM(I225:I225)</f>
        <v>0</v>
      </c>
      <c r="J224" s="273"/>
      <c r="K224" s="273"/>
      <c r="L224" s="277"/>
      <c r="M224" s="277"/>
      <c r="N224" s="277"/>
    </row>
    <row r="225" spans="1:14" ht="144" x14ac:dyDescent="0.2">
      <c r="A225" s="248" t="s">
        <v>3895</v>
      </c>
      <c r="B225" s="257" t="s">
        <v>16200</v>
      </c>
      <c r="C225" s="250"/>
      <c r="D225" s="250" t="s">
        <v>3676</v>
      </c>
      <c r="E225" s="250"/>
      <c r="F225" s="282" t="s">
        <v>11382</v>
      </c>
      <c r="G225" s="283">
        <v>1</v>
      </c>
      <c r="H225" s="216"/>
      <c r="I225" s="279">
        <f>ROUND(G225*H225,2)</f>
        <v>0</v>
      </c>
      <c r="J225" s="255" t="s">
        <v>3732</v>
      </c>
      <c r="K225" s="280" t="s">
        <v>3567</v>
      </c>
      <c r="L225" s="281"/>
      <c r="M225" s="281"/>
      <c r="N225" s="256"/>
    </row>
    <row r="226" spans="1:14" x14ac:dyDescent="0.2">
      <c r="A226" s="266" t="s">
        <v>3896</v>
      </c>
      <c r="B226" s="266" t="s">
        <v>4584</v>
      </c>
      <c r="C226" s="266"/>
      <c r="D226" s="266" t="s">
        <v>4584</v>
      </c>
      <c r="E226" s="266"/>
      <c r="F226" s="267"/>
      <c r="G226" s="268"/>
      <c r="H226" s="269"/>
      <c r="I226" s="270">
        <f>I227+I230+I232+I235+I242+I248+I252+I255+I257</f>
        <v>0</v>
      </c>
      <c r="J226" s="267"/>
      <c r="K226" s="267"/>
      <c r="L226" s="271"/>
      <c r="M226" s="271"/>
      <c r="N226" s="271"/>
    </row>
    <row r="227" spans="1:14" x14ac:dyDescent="0.2">
      <c r="A227" s="272" t="s">
        <v>3898</v>
      </c>
      <c r="B227" s="272" t="s">
        <v>3559</v>
      </c>
      <c r="C227" s="272"/>
      <c r="D227" s="272" t="s">
        <v>3560</v>
      </c>
      <c r="E227" s="272"/>
      <c r="F227" s="273"/>
      <c r="G227" s="274"/>
      <c r="H227" s="275"/>
      <c r="I227" s="276">
        <f>SUM(I228:I229)</f>
        <v>0</v>
      </c>
      <c r="J227" s="273"/>
      <c r="K227" s="273"/>
      <c r="L227" s="277"/>
      <c r="M227" s="277"/>
      <c r="N227" s="277"/>
    </row>
    <row r="228" spans="1:14" ht="336" x14ac:dyDescent="0.2">
      <c r="A228" s="248" t="s">
        <v>3899</v>
      </c>
      <c r="B228" s="249" t="s">
        <v>16293</v>
      </c>
      <c r="C228" s="250"/>
      <c r="D228" s="250" t="s">
        <v>4527</v>
      </c>
      <c r="E228" s="250"/>
      <c r="F228" s="251" t="s">
        <v>11382</v>
      </c>
      <c r="G228" s="252">
        <v>1</v>
      </c>
      <c r="H228" s="216"/>
      <c r="I228" s="279">
        <f t="shared" ref="I228:I229" si="36">ROUND(G228*H228,2)</f>
        <v>0</v>
      </c>
      <c r="J228" s="255" t="s">
        <v>4528</v>
      </c>
      <c r="K228" s="280" t="s">
        <v>521</v>
      </c>
      <c r="L228" s="281" t="s">
        <v>4585</v>
      </c>
      <c r="M228" s="281" t="s">
        <v>16188</v>
      </c>
      <c r="N228" s="256"/>
    </row>
    <row r="229" spans="1:14" ht="36" x14ac:dyDescent="0.2">
      <c r="A229" s="248" t="s">
        <v>3901</v>
      </c>
      <c r="B229" s="249" t="s">
        <v>3682</v>
      </c>
      <c r="C229" s="250"/>
      <c r="D229" s="250" t="s">
        <v>3569</v>
      </c>
      <c r="E229" s="250"/>
      <c r="F229" s="251" t="s">
        <v>11382</v>
      </c>
      <c r="G229" s="252">
        <v>1</v>
      </c>
      <c r="H229" s="216"/>
      <c r="I229" s="279">
        <f t="shared" si="36"/>
        <v>0</v>
      </c>
      <c r="J229" s="255" t="s">
        <v>3570</v>
      </c>
      <c r="K229" s="280" t="s">
        <v>3567</v>
      </c>
      <c r="L229" s="281"/>
      <c r="M229" s="281"/>
      <c r="N229" s="256"/>
    </row>
    <row r="230" spans="1:14" x14ac:dyDescent="0.2">
      <c r="A230" s="272" t="s">
        <v>3902</v>
      </c>
      <c r="B230" s="272" t="s">
        <v>3571</v>
      </c>
      <c r="C230" s="272"/>
      <c r="D230" s="272" t="s">
        <v>3572</v>
      </c>
      <c r="E230" s="272"/>
      <c r="F230" s="273"/>
      <c r="G230" s="274"/>
      <c r="H230" s="275"/>
      <c r="I230" s="275">
        <f>SUM(I231)</f>
        <v>0</v>
      </c>
      <c r="J230" s="273"/>
      <c r="K230" s="273"/>
      <c r="L230" s="277"/>
      <c r="M230" s="277"/>
      <c r="N230" s="277"/>
    </row>
    <row r="231" spans="1:14" ht="324" x14ac:dyDescent="0.2">
      <c r="A231" s="248" t="s">
        <v>3903</v>
      </c>
      <c r="B231" s="257" t="s">
        <v>16211</v>
      </c>
      <c r="C231" s="250"/>
      <c r="D231" s="250" t="s">
        <v>3817</v>
      </c>
      <c r="E231" s="250"/>
      <c r="F231" s="251" t="s">
        <v>385</v>
      </c>
      <c r="G231" s="252">
        <v>1</v>
      </c>
      <c r="H231" s="216"/>
      <c r="I231" s="279">
        <f>ROUND(G231*H231,2)</f>
        <v>0</v>
      </c>
      <c r="J231" s="255" t="s">
        <v>3818</v>
      </c>
      <c r="K231" s="280" t="s">
        <v>521</v>
      </c>
      <c r="L231" s="281" t="s">
        <v>4586</v>
      </c>
      <c r="M231" s="281" t="s">
        <v>2094</v>
      </c>
      <c r="N231" s="256"/>
    </row>
    <row r="232" spans="1:14" x14ac:dyDescent="0.2">
      <c r="A232" s="272" t="s">
        <v>3905</v>
      </c>
      <c r="B232" s="272" t="s">
        <v>3576</v>
      </c>
      <c r="C232" s="272"/>
      <c r="D232" s="272" t="s">
        <v>3577</v>
      </c>
      <c r="E232" s="272"/>
      <c r="F232" s="273"/>
      <c r="G232" s="274"/>
      <c r="H232" s="275"/>
      <c r="I232" s="276">
        <f>SUM(I233:I234)</f>
        <v>0</v>
      </c>
      <c r="J232" s="273"/>
      <c r="K232" s="273"/>
      <c r="L232" s="277"/>
      <c r="M232" s="277"/>
      <c r="N232" s="277"/>
    </row>
    <row r="233" spans="1:14" ht="276" x14ac:dyDescent="0.2">
      <c r="A233" s="248" t="s">
        <v>3906</v>
      </c>
      <c r="B233" s="257" t="s">
        <v>16311</v>
      </c>
      <c r="C233" s="250"/>
      <c r="D233" s="250" t="s">
        <v>4587</v>
      </c>
      <c r="E233" s="250"/>
      <c r="F233" s="251" t="s">
        <v>11382</v>
      </c>
      <c r="G233" s="252">
        <v>1</v>
      </c>
      <c r="H233" s="216"/>
      <c r="I233" s="279">
        <f t="shared" ref="I233:I234" si="37">ROUND(G233*H233,2)</f>
        <v>0</v>
      </c>
      <c r="J233" s="255" t="s">
        <v>4588</v>
      </c>
      <c r="K233" s="280" t="s">
        <v>521</v>
      </c>
      <c r="L233" s="281" t="s">
        <v>4589</v>
      </c>
      <c r="M233" s="281" t="s">
        <v>16188</v>
      </c>
      <c r="N233" s="256"/>
    </row>
    <row r="234" spans="1:14" ht="228" x14ac:dyDescent="0.2">
      <c r="A234" s="248" t="s">
        <v>3910</v>
      </c>
      <c r="B234" s="257" t="s">
        <v>16312</v>
      </c>
      <c r="C234" s="250"/>
      <c r="D234" s="250" t="s">
        <v>4590</v>
      </c>
      <c r="E234" s="250"/>
      <c r="F234" s="251" t="s">
        <v>11382</v>
      </c>
      <c r="G234" s="252">
        <v>1</v>
      </c>
      <c r="H234" s="216"/>
      <c r="I234" s="279">
        <f t="shared" si="37"/>
        <v>0</v>
      </c>
      <c r="J234" s="255" t="s">
        <v>4591</v>
      </c>
      <c r="K234" s="280" t="s">
        <v>521</v>
      </c>
      <c r="L234" s="281" t="s">
        <v>4592</v>
      </c>
      <c r="M234" s="281" t="s">
        <v>16190</v>
      </c>
      <c r="N234" s="256"/>
    </row>
    <row r="235" spans="1:14" x14ac:dyDescent="0.2">
      <c r="A235" s="272" t="s">
        <v>3915</v>
      </c>
      <c r="B235" s="272" t="s">
        <v>3584</v>
      </c>
      <c r="C235" s="272"/>
      <c r="D235" s="272" t="s">
        <v>3585</v>
      </c>
      <c r="E235" s="272"/>
      <c r="F235" s="273"/>
      <c r="G235" s="274"/>
      <c r="H235" s="275"/>
      <c r="I235" s="276">
        <f>SUM(I236:I241)</f>
        <v>0</v>
      </c>
      <c r="J235" s="273"/>
      <c r="K235" s="273"/>
      <c r="L235" s="277"/>
      <c r="M235" s="277"/>
      <c r="N235" s="277"/>
    </row>
    <row r="236" spans="1:14" ht="409.5" x14ac:dyDescent="0.2">
      <c r="A236" s="248" t="s">
        <v>3916</v>
      </c>
      <c r="B236" s="249" t="s">
        <v>19008</v>
      </c>
      <c r="C236" s="250"/>
      <c r="D236" s="250" t="s">
        <v>19009</v>
      </c>
      <c r="E236" s="250"/>
      <c r="F236" s="282" t="s">
        <v>11382</v>
      </c>
      <c r="G236" s="283">
        <v>1</v>
      </c>
      <c r="H236" s="216"/>
      <c r="I236" s="279">
        <f t="shared" ref="I236:I241" si="38">ROUND(G236*H236,2)</f>
        <v>0</v>
      </c>
      <c r="J236" s="255" t="s">
        <v>3587</v>
      </c>
      <c r="K236" s="280" t="s">
        <v>521</v>
      </c>
      <c r="L236" s="281" t="s">
        <v>4593</v>
      </c>
      <c r="M236" s="281" t="s">
        <v>2094</v>
      </c>
      <c r="N236" s="256"/>
    </row>
    <row r="237" spans="1:14" ht="192" x14ac:dyDescent="0.2">
      <c r="A237" s="248" t="s">
        <v>3918</v>
      </c>
      <c r="B237" s="249" t="s">
        <v>16192</v>
      </c>
      <c r="C237" s="250"/>
      <c r="D237" s="250" t="s">
        <v>3590</v>
      </c>
      <c r="E237" s="250"/>
      <c r="F237" s="282" t="s">
        <v>11382</v>
      </c>
      <c r="G237" s="283">
        <v>1</v>
      </c>
      <c r="H237" s="216"/>
      <c r="I237" s="279">
        <f t="shared" si="38"/>
        <v>0</v>
      </c>
      <c r="J237" s="255" t="s">
        <v>3591</v>
      </c>
      <c r="K237" s="280"/>
      <c r="L237" s="281"/>
      <c r="M237" s="281"/>
      <c r="N237" s="256"/>
    </row>
    <row r="238" spans="1:14" ht="96" x14ac:dyDescent="0.2">
      <c r="A238" s="248" t="s">
        <v>3920</v>
      </c>
      <c r="B238" s="249" t="s">
        <v>3593</v>
      </c>
      <c r="C238" s="250"/>
      <c r="D238" s="250" t="s">
        <v>3594</v>
      </c>
      <c r="E238" s="250"/>
      <c r="F238" s="282" t="s">
        <v>11382</v>
      </c>
      <c r="G238" s="283">
        <v>1</v>
      </c>
      <c r="H238" s="216"/>
      <c r="I238" s="279">
        <f t="shared" si="38"/>
        <v>0</v>
      </c>
      <c r="J238" s="255" t="s">
        <v>3595</v>
      </c>
      <c r="K238" s="280" t="s">
        <v>521</v>
      </c>
      <c r="L238" s="281" t="s">
        <v>4594</v>
      </c>
      <c r="M238" s="281" t="s">
        <v>16190</v>
      </c>
      <c r="N238" s="256"/>
    </row>
    <row r="239" spans="1:14" ht="96" x14ac:dyDescent="0.2">
      <c r="A239" s="248" t="s">
        <v>3921</v>
      </c>
      <c r="B239" s="249" t="s">
        <v>16194</v>
      </c>
      <c r="C239" s="250"/>
      <c r="D239" s="250" t="s">
        <v>16207</v>
      </c>
      <c r="E239" s="250"/>
      <c r="F239" s="282" t="s">
        <v>11382</v>
      </c>
      <c r="G239" s="283">
        <v>1</v>
      </c>
      <c r="H239" s="216"/>
      <c r="I239" s="279">
        <f t="shared" si="38"/>
        <v>0</v>
      </c>
      <c r="J239" s="255" t="s">
        <v>3599</v>
      </c>
      <c r="K239" s="280" t="s">
        <v>521</v>
      </c>
      <c r="L239" s="281" t="s">
        <v>16313</v>
      </c>
      <c r="M239" s="281" t="s">
        <v>16190</v>
      </c>
      <c r="N239" s="256"/>
    </row>
    <row r="240" spans="1:14" ht="24" x14ac:dyDescent="0.2">
      <c r="A240" s="248" t="s">
        <v>3922</v>
      </c>
      <c r="B240" s="249" t="s">
        <v>3601</v>
      </c>
      <c r="C240" s="250"/>
      <c r="D240" s="250" t="s">
        <v>3602</v>
      </c>
      <c r="E240" s="250"/>
      <c r="F240" s="282" t="s">
        <v>11382</v>
      </c>
      <c r="G240" s="283">
        <v>1</v>
      </c>
      <c r="H240" s="216"/>
      <c r="I240" s="279">
        <f t="shared" si="38"/>
        <v>0</v>
      </c>
      <c r="J240" s="255" t="s">
        <v>3603</v>
      </c>
      <c r="K240" s="280" t="s">
        <v>3567</v>
      </c>
      <c r="L240" s="281"/>
      <c r="M240" s="281"/>
      <c r="N240" s="256"/>
    </row>
    <row r="241" spans="1:14" ht="24" x14ac:dyDescent="0.2">
      <c r="A241" s="248" t="s">
        <v>3923</v>
      </c>
      <c r="B241" s="249" t="s">
        <v>3605</v>
      </c>
      <c r="C241" s="250"/>
      <c r="D241" s="250" t="s">
        <v>3606</v>
      </c>
      <c r="E241" s="250"/>
      <c r="F241" s="282" t="s">
        <v>11382</v>
      </c>
      <c r="G241" s="283">
        <v>1</v>
      </c>
      <c r="H241" s="216"/>
      <c r="I241" s="279">
        <f t="shared" si="38"/>
        <v>0</v>
      </c>
      <c r="J241" s="255" t="s">
        <v>3607</v>
      </c>
      <c r="K241" s="280" t="s">
        <v>3567</v>
      </c>
      <c r="L241" s="281"/>
      <c r="M241" s="281"/>
      <c r="N241" s="256"/>
    </row>
    <row r="242" spans="1:14" x14ac:dyDescent="0.2">
      <c r="A242" s="272" t="s">
        <v>3924</v>
      </c>
      <c r="B242" s="272" t="s">
        <v>3609</v>
      </c>
      <c r="C242" s="272"/>
      <c r="D242" s="284" t="s">
        <v>3610</v>
      </c>
      <c r="E242" s="272"/>
      <c r="F242" s="273"/>
      <c r="G242" s="274"/>
      <c r="H242" s="275"/>
      <c r="I242" s="276">
        <f>SUM(I243:I247)</f>
        <v>0</v>
      </c>
      <c r="J242" s="273"/>
      <c r="K242" s="273"/>
      <c r="L242" s="277"/>
      <c r="M242" s="277"/>
      <c r="N242" s="277"/>
    </row>
    <row r="243" spans="1:14" x14ac:dyDescent="0.2">
      <c r="A243" s="248" t="s">
        <v>3925</v>
      </c>
      <c r="B243" s="249" t="s">
        <v>16277</v>
      </c>
      <c r="C243" s="250"/>
      <c r="D243" s="250" t="s">
        <v>3613</v>
      </c>
      <c r="E243" s="250"/>
      <c r="F243" s="282" t="s">
        <v>1715</v>
      </c>
      <c r="G243" s="283">
        <v>45</v>
      </c>
      <c r="H243" s="216"/>
      <c r="I243" s="279">
        <f t="shared" ref="I243:I247" si="39">ROUND(G243*H243,2)</f>
        <v>0</v>
      </c>
      <c r="J243" s="255" t="s">
        <v>3614</v>
      </c>
      <c r="K243" s="280" t="s">
        <v>3567</v>
      </c>
      <c r="L243" s="281"/>
      <c r="M243" s="281"/>
      <c r="N243" s="256"/>
    </row>
    <row r="244" spans="1:14" ht="36" x14ac:dyDescent="0.2">
      <c r="A244" s="248" t="s">
        <v>3926</v>
      </c>
      <c r="B244" s="249" t="s">
        <v>16297</v>
      </c>
      <c r="C244" s="250"/>
      <c r="D244" s="250" t="s">
        <v>3705</v>
      </c>
      <c r="E244" s="250"/>
      <c r="F244" s="282" t="s">
        <v>385</v>
      </c>
      <c r="G244" s="283">
        <v>3</v>
      </c>
      <c r="H244" s="216"/>
      <c r="I244" s="279">
        <f t="shared" si="39"/>
        <v>0</v>
      </c>
      <c r="J244" s="255" t="s">
        <v>3706</v>
      </c>
      <c r="K244" s="280" t="s">
        <v>3567</v>
      </c>
      <c r="L244" s="281"/>
      <c r="M244" s="281"/>
      <c r="N244" s="256"/>
    </row>
    <row r="245" spans="1:14" ht="36" x14ac:dyDescent="0.2">
      <c r="A245" s="248" t="s">
        <v>3927</v>
      </c>
      <c r="B245" s="249" t="s">
        <v>16280</v>
      </c>
      <c r="C245" s="250"/>
      <c r="D245" s="250" t="s">
        <v>3708</v>
      </c>
      <c r="E245" s="250"/>
      <c r="F245" s="282" t="s">
        <v>385</v>
      </c>
      <c r="G245" s="283">
        <v>3</v>
      </c>
      <c r="H245" s="216"/>
      <c r="I245" s="279">
        <f t="shared" si="39"/>
        <v>0</v>
      </c>
      <c r="J245" s="255" t="s">
        <v>3709</v>
      </c>
      <c r="K245" s="280" t="s">
        <v>3567</v>
      </c>
      <c r="L245" s="281"/>
      <c r="M245" s="281"/>
      <c r="N245" s="256"/>
    </row>
    <row r="246" spans="1:14" ht="48" x14ac:dyDescent="0.2">
      <c r="A246" s="248" t="s">
        <v>3928</v>
      </c>
      <c r="B246" s="249" t="s">
        <v>4514</v>
      </c>
      <c r="C246" s="250"/>
      <c r="D246" s="250" t="s">
        <v>3625</v>
      </c>
      <c r="E246" s="250"/>
      <c r="F246" s="282" t="s">
        <v>11382</v>
      </c>
      <c r="G246" s="283">
        <v>4</v>
      </c>
      <c r="H246" s="216"/>
      <c r="I246" s="279">
        <f t="shared" si="39"/>
        <v>0</v>
      </c>
      <c r="J246" s="255" t="s">
        <v>3626</v>
      </c>
      <c r="K246" s="280" t="s">
        <v>3567</v>
      </c>
      <c r="L246" s="281"/>
      <c r="M246" s="281"/>
      <c r="N246" s="256"/>
    </row>
    <row r="247" spans="1:14" ht="84" x14ac:dyDescent="0.2">
      <c r="A247" s="248" t="s">
        <v>3929</v>
      </c>
      <c r="B247" s="249" t="s">
        <v>16203</v>
      </c>
      <c r="C247" s="250"/>
      <c r="D247" s="250" t="s">
        <v>3712</v>
      </c>
      <c r="E247" s="250"/>
      <c r="F247" s="282" t="s">
        <v>11382</v>
      </c>
      <c r="G247" s="283">
        <v>1</v>
      </c>
      <c r="H247" s="216"/>
      <c r="I247" s="279">
        <f t="shared" si="39"/>
        <v>0</v>
      </c>
      <c r="J247" s="287" t="s">
        <v>3713</v>
      </c>
      <c r="K247" s="280" t="s">
        <v>3567</v>
      </c>
      <c r="L247" s="281"/>
      <c r="M247" s="281"/>
      <c r="N247" s="256"/>
    </row>
    <row r="248" spans="1:14" x14ac:dyDescent="0.2">
      <c r="A248" s="272" t="s">
        <v>3930</v>
      </c>
      <c r="B248" s="272" t="s">
        <v>3631</v>
      </c>
      <c r="C248" s="272"/>
      <c r="D248" s="285" t="s">
        <v>3632</v>
      </c>
      <c r="E248" s="272"/>
      <c r="F248" s="273"/>
      <c r="G248" s="274"/>
      <c r="H248" s="275"/>
      <c r="I248" s="276">
        <f>SUM(I249:I251)</f>
        <v>0</v>
      </c>
      <c r="J248" s="273"/>
      <c r="K248" s="273"/>
      <c r="L248" s="277"/>
      <c r="M248" s="277"/>
      <c r="N248" s="277"/>
    </row>
    <row r="249" spans="1:14" ht="48" x14ac:dyDescent="0.2">
      <c r="A249" s="248" t="s">
        <v>3931</v>
      </c>
      <c r="B249" s="249" t="s">
        <v>16298</v>
      </c>
      <c r="C249" s="250"/>
      <c r="D249" s="250" t="s">
        <v>3848</v>
      </c>
      <c r="E249" s="250"/>
      <c r="F249" s="282" t="s">
        <v>1715</v>
      </c>
      <c r="G249" s="283">
        <v>60</v>
      </c>
      <c r="H249" s="216"/>
      <c r="I249" s="279">
        <f t="shared" ref="I249:I251" si="40">ROUND(G249*H249,2)</f>
        <v>0</v>
      </c>
      <c r="J249" s="263" t="s">
        <v>3849</v>
      </c>
      <c r="K249" s="280" t="s">
        <v>3567</v>
      </c>
      <c r="L249" s="281"/>
      <c r="M249" s="281"/>
      <c r="N249" s="256"/>
    </row>
    <row r="250" spans="1:14" ht="36" x14ac:dyDescent="0.2">
      <c r="A250" s="248" t="s">
        <v>3932</v>
      </c>
      <c r="B250" s="249" t="s">
        <v>3638</v>
      </c>
      <c r="C250" s="250"/>
      <c r="D250" s="250" t="s">
        <v>3639</v>
      </c>
      <c r="E250" s="250"/>
      <c r="F250" s="282" t="s">
        <v>11382</v>
      </c>
      <c r="G250" s="283">
        <v>1</v>
      </c>
      <c r="H250" s="216"/>
      <c r="I250" s="279">
        <f t="shared" si="40"/>
        <v>0</v>
      </c>
      <c r="J250" s="263" t="s">
        <v>3640</v>
      </c>
      <c r="K250" s="280" t="s">
        <v>3567</v>
      </c>
      <c r="L250" s="281"/>
      <c r="M250" s="281"/>
      <c r="N250" s="256"/>
    </row>
    <row r="251" spans="1:14" ht="84" x14ac:dyDescent="0.2">
      <c r="A251" s="248" t="s">
        <v>3933</v>
      </c>
      <c r="B251" s="249" t="s">
        <v>16203</v>
      </c>
      <c r="C251" s="250"/>
      <c r="D251" s="250" t="s">
        <v>3712</v>
      </c>
      <c r="E251" s="250"/>
      <c r="F251" s="282" t="s">
        <v>11382</v>
      </c>
      <c r="G251" s="283">
        <v>1</v>
      </c>
      <c r="H251" s="216"/>
      <c r="I251" s="279">
        <f t="shared" si="40"/>
        <v>0</v>
      </c>
      <c r="J251" s="287" t="s">
        <v>3713</v>
      </c>
      <c r="K251" s="280" t="s">
        <v>3567</v>
      </c>
      <c r="L251" s="281"/>
      <c r="M251" s="281"/>
      <c r="N251" s="256"/>
    </row>
    <row r="252" spans="1:14" x14ac:dyDescent="0.2">
      <c r="A252" s="272" t="s">
        <v>3934</v>
      </c>
      <c r="B252" s="272" t="s">
        <v>3643</v>
      </c>
      <c r="C252" s="272"/>
      <c r="D252" s="272" t="s">
        <v>3644</v>
      </c>
      <c r="E252" s="272"/>
      <c r="F252" s="273"/>
      <c r="G252" s="274"/>
      <c r="H252" s="275"/>
      <c r="I252" s="276">
        <f>SUM(I253:I254)</f>
        <v>0</v>
      </c>
      <c r="J252" s="273"/>
      <c r="K252" s="273"/>
      <c r="L252" s="277"/>
      <c r="M252" s="277"/>
      <c r="N252" s="277"/>
    </row>
    <row r="253" spans="1:14" x14ac:dyDescent="0.2">
      <c r="A253" s="248" t="s">
        <v>3935</v>
      </c>
      <c r="B253" s="257" t="s">
        <v>3723</v>
      </c>
      <c r="C253" s="250"/>
      <c r="D253" s="250" t="s">
        <v>3724</v>
      </c>
      <c r="E253" s="250"/>
      <c r="F253" s="282" t="s">
        <v>1715</v>
      </c>
      <c r="G253" s="252">
        <v>30</v>
      </c>
      <c r="H253" s="216"/>
      <c r="I253" s="279">
        <f t="shared" ref="I253:I254" si="41">ROUND(G253*H253,2)</f>
        <v>0</v>
      </c>
      <c r="J253" s="263" t="s">
        <v>3725</v>
      </c>
      <c r="K253" s="280" t="s">
        <v>3567</v>
      </c>
      <c r="L253" s="281"/>
      <c r="M253" s="281"/>
      <c r="N253" s="256"/>
    </row>
    <row r="254" spans="1:14" ht="36" x14ac:dyDescent="0.2">
      <c r="A254" s="248" t="s">
        <v>3936</v>
      </c>
      <c r="B254" s="257" t="s">
        <v>3123</v>
      </c>
      <c r="C254" s="250"/>
      <c r="D254" s="250" t="s">
        <v>3658</v>
      </c>
      <c r="E254" s="250"/>
      <c r="F254" s="282" t="s">
        <v>1715</v>
      </c>
      <c r="G254" s="283">
        <v>5</v>
      </c>
      <c r="H254" s="216"/>
      <c r="I254" s="279">
        <f t="shared" si="41"/>
        <v>0</v>
      </c>
      <c r="J254" s="263" t="s">
        <v>3659</v>
      </c>
      <c r="K254" s="280" t="s">
        <v>3567</v>
      </c>
      <c r="L254" s="281"/>
      <c r="M254" s="281"/>
      <c r="N254" s="256"/>
    </row>
    <row r="255" spans="1:14" x14ac:dyDescent="0.2">
      <c r="A255" s="272" t="s">
        <v>3937</v>
      </c>
      <c r="B255" s="272" t="s">
        <v>3667</v>
      </c>
      <c r="C255" s="272"/>
      <c r="D255" s="272" t="s">
        <v>3668</v>
      </c>
      <c r="E255" s="272"/>
      <c r="F255" s="273"/>
      <c r="G255" s="274"/>
      <c r="H255" s="275"/>
      <c r="I255" s="276">
        <f>SUM(I256:I256)</f>
        <v>0</v>
      </c>
      <c r="J255" s="273"/>
      <c r="K255" s="273"/>
      <c r="L255" s="277"/>
      <c r="M255" s="277"/>
      <c r="N255" s="277"/>
    </row>
    <row r="256" spans="1:14" ht="168" x14ac:dyDescent="0.2">
      <c r="A256" s="248" t="s">
        <v>3938</v>
      </c>
      <c r="B256" s="257" t="s">
        <v>3670</v>
      </c>
      <c r="C256" s="250"/>
      <c r="D256" s="250" t="s">
        <v>3671</v>
      </c>
      <c r="E256" s="250"/>
      <c r="F256" s="282" t="s">
        <v>11382</v>
      </c>
      <c r="G256" s="283">
        <v>1</v>
      </c>
      <c r="H256" s="216"/>
      <c r="I256" s="279">
        <f>ROUND(G256*H256,2)</f>
        <v>0</v>
      </c>
      <c r="J256" s="255" t="s">
        <v>16199</v>
      </c>
      <c r="K256" s="280" t="s">
        <v>3567</v>
      </c>
      <c r="L256" s="281"/>
      <c r="M256" s="281"/>
      <c r="N256" s="256"/>
    </row>
    <row r="257" spans="1:14" x14ac:dyDescent="0.2">
      <c r="A257" s="272" t="s">
        <v>3939</v>
      </c>
      <c r="B257" s="272" t="s">
        <v>3673</v>
      </c>
      <c r="C257" s="272"/>
      <c r="D257" s="272" t="s">
        <v>3674</v>
      </c>
      <c r="E257" s="272"/>
      <c r="F257" s="273"/>
      <c r="G257" s="274"/>
      <c r="H257" s="275"/>
      <c r="I257" s="276">
        <f>SUM(I258:I258)</f>
        <v>0</v>
      </c>
      <c r="J257" s="273"/>
      <c r="K257" s="273"/>
      <c r="L257" s="277"/>
      <c r="M257" s="277"/>
      <c r="N257" s="277"/>
    </row>
    <row r="258" spans="1:14" ht="144" x14ac:dyDescent="0.2">
      <c r="A258" s="248" t="s">
        <v>3940</v>
      </c>
      <c r="B258" s="257" t="s">
        <v>16200</v>
      </c>
      <c r="C258" s="250"/>
      <c r="D258" s="250" t="s">
        <v>3676</v>
      </c>
      <c r="E258" s="250"/>
      <c r="F258" s="282" t="s">
        <v>11382</v>
      </c>
      <c r="G258" s="283">
        <v>1</v>
      </c>
      <c r="H258" s="216"/>
      <c r="I258" s="279">
        <f>ROUND(G258*H258,2)</f>
        <v>0</v>
      </c>
      <c r="J258" s="255" t="s">
        <v>3732</v>
      </c>
      <c r="K258" s="280" t="s">
        <v>3567</v>
      </c>
      <c r="L258" s="281"/>
      <c r="M258" s="281"/>
      <c r="N258" s="256"/>
    </row>
    <row r="259" spans="1:14" x14ac:dyDescent="0.2">
      <c r="A259" s="266" t="s">
        <v>3941</v>
      </c>
      <c r="B259" s="266" t="s">
        <v>4595</v>
      </c>
      <c r="C259" s="266"/>
      <c r="D259" s="266" t="s">
        <v>4595</v>
      </c>
      <c r="E259" s="266"/>
      <c r="F259" s="267"/>
      <c r="G259" s="268"/>
      <c r="H259" s="269"/>
      <c r="I259" s="270">
        <f>I260+I263+I265+I268+I275+I281+I285+I288+I290</f>
        <v>0</v>
      </c>
      <c r="J259" s="267"/>
      <c r="K259" s="267"/>
      <c r="L259" s="271"/>
      <c r="M259" s="271"/>
      <c r="N259" s="271"/>
    </row>
    <row r="260" spans="1:14" x14ac:dyDescent="0.2">
      <c r="A260" s="272" t="s">
        <v>3943</v>
      </c>
      <c r="B260" s="272" t="s">
        <v>3559</v>
      </c>
      <c r="C260" s="272"/>
      <c r="D260" s="272" t="s">
        <v>3560</v>
      </c>
      <c r="E260" s="272"/>
      <c r="F260" s="273"/>
      <c r="G260" s="274"/>
      <c r="H260" s="275"/>
      <c r="I260" s="276">
        <f>SUM(I261:I262)</f>
        <v>0</v>
      </c>
      <c r="J260" s="273"/>
      <c r="K260" s="273"/>
      <c r="L260" s="277"/>
      <c r="M260" s="277"/>
      <c r="N260" s="277"/>
    </row>
    <row r="261" spans="1:14" ht="336" x14ac:dyDescent="0.2">
      <c r="A261" s="248" t="s">
        <v>3944</v>
      </c>
      <c r="B261" s="249" t="s">
        <v>16293</v>
      </c>
      <c r="C261" s="250"/>
      <c r="D261" s="250" t="s">
        <v>4527</v>
      </c>
      <c r="E261" s="250"/>
      <c r="F261" s="251" t="s">
        <v>11382</v>
      </c>
      <c r="G261" s="252">
        <v>1</v>
      </c>
      <c r="H261" s="216"/>
      <c r="I261" s="279">
        <f t="shared" ref="I261:I262" si="42">ROUND(G261*H261,2)</f>
        <v>0</v>
      </c>
      <c r="J261" s="255" t="s">
        <v>4528</v>
      </c>
      <c r="K261" s="280" t="s">
        <v>521</v>
      </c>
      <c r="L261" s="281" t="s">
        <v>4596</v>
      </c>
      <c r="M261" s="281" t="s">
        <v>16188</v>
      </c>
      <c r="N261" s="256"/>
    </row>
    <row r="262" spans="1:14" ht="36" x14ac:dyDescent="0.2">
      <c r="A262" s="248" t="s">
        <v>3901</v>
      </c>
      <c r="B262" s="249" t="s">
        <v>3682</v>
      </c>
      <c r="C262" s="250"/>
      <c r="D262" s="250" t="s">
        <v>3569</v>
      </c>
      <c r="E262" s="250"/>
      <c r="F262" s="251" t="s">
        <v>11382</v>
      </c>
      <c r="G262" s="252">
        <v>1</v>
      </c>
      <c r="H262" s="216"/>
      <c r="I262" s="279">
        <f t="shared" si="42"/>
        <v>0</v>
      </c>
      <c r="J262" s="255" t="s">
        <v>3570</v>
      </c>
      <c r="K262" s="280" t="s">
        <v>3567</v>
      </c>
      <c r="L262" s="281"/>
      <c r="M262" s="281"/>
      <c r="N262" s="256"/>
    </row>
    <row r="263" spans="1:14" x14ac:dyDescent="0.2">
      <c r="A263" s="272" t="s">
        <v>3947</v>
      </c>
      <c r="B263" s="272" t="s">
        <v>3571</v>
      </c>
      <c r="C263" s="272"/>
      <c r="D263" s="272" t="s">
        <v>3572</v>
      </c>
      <c r="E263" s="272"/>
      <c r="F263" s="273"/>
      <c r="G263" s="274"/>
      <c r="H263" s="275"/>
      <c r="I263" s="275">
        <f>SUM(I264)</f>
        <v>0</v>
      </c>
      <c r="J263" s="273"/>
      <c r="K263" s="273"/>
      <c r="L263" s="277"/>
      <c r="M263" s="277"/>
      <c r="N263" s="277"/>
    </row>
    <row r="264" spans="1:14" ht="324" x14ac:dyDescent="0.2">
      <c r="A264" s="248" t="s">
        <v>3948</v>
      </c>
      <c r="B264" s="257" t="s">
        <v>16211</v>
      </c>
      <c r="C264" s="250"/>
      <c r="D264" s="250" t="s">
        <v>3817</v>
      </c>
      <c r="E264" s="250"/>
      <c r="F264" s="251" t="s">
        <v>385</v>
      </c>
      <c r="G264" s="252">
        <v>1</v>
      </c>
      <c r="H264" s="216"/>
      <c r="I264" s="279">
        <f>ROUND(G264*H264,2)</f>
        <v>0</v>
      </c>
      <c r="J264" s="255" t="s">
        <v>3818</v>
      </c>
      <c r="K264" s="280" t="s">
        <v>521</v>
      </c>
      <c r="L264" s="281" t="s">
        <v>4597</v>
      </c>
      <c r="M264" s="281" t="s">
        <v>2094</v>
      </c>
      <c r="N264" s="256"/>
    </row>
    <row r="265" spans="1:14" x14ac:dyDescent="0.2">
      <c r="A265" s="272" t="s">
        <v>3950</v>
      </c>
      <c r="B265" s="272" t="s">
        <v>3576</v>
      </c>
      <c r="C265" s="272"/>
      <c r="D265" s="272" t="s">
        <v>3577</v>
      </c>
      <c r="E265" s="272"/>
      <c r="F265" s="273"/>
      <c r="G265" s="274"/>
      <c r="H265" s="275"/>
      <c r="I265" s="276">
        <f>SUM(I266:I267)</f>
        <v>0</v>
      </c>
      <c r="J265" s="273"/>
      <c r="K265" s="273"/>
      <c r="L265" s="277"/>
      <c r="M265" s="277"/>
      <c r="N265" s="277"/>
    </row>
    <row r="266" spans="1:14" ht="276" x14ac:dyDescent="0.2">
      <c r="A266" s="248" t="s">
        <v>3951</v>
      </c>
      <c r="B266" s="257" t="s">
        <v>16314</v>
      </c>
      <c r="C266" s="250"/>
      <c r="D266" s="250" t="s">
        <v>4598</v>
      </c>
      <c r="E266" s="250"/>
      <c r="F266" s="251" t="s">
        <v>11382</v>
      </c>
      <c r="G266" s="252">
        <v>1</v>
      </c>
      <c r="H266" s="216"/>
      <c r="I266" s="279">
        <f>ROUND(G266*H266,2)</f>
        <v>0</v>
      </c>
      <c r="J266" s="255" t="s">
        <v>4599</v>
      </c>
      <c r="K266" s="280" t="s">
        <v>521</v>
      </c>
      <c r="L266" s="281" t="s">
        <v>4600</v>
      </c>
      <c r="M266" s="281" t="s">
        <v>16188</v>
      </c>
      <c r="N266" s="256"/>
    </row>
    <row r="267" spans="1:14" ht="228" x14ac:dyDescent="0.2">
      <c r="A267" s="248" t="s">
        <v>3955</v>
      </c>
      <c r="B267" s="257" t="s">
        <v>16315</v>
      </c>
      <c r="C267" s="250"/>
      <c r="D267" s="250" t="s">
        <v>4601</v>
      </c>
      <c r="E267" s="250"/>
      <c r="F267" s="251" t="s">
        <v>11382</v>
      </c>
      <c r="G267" s="252">
        <v>1</v>
      </c>
      <c r="H267" s="216"/>
      <c r="I267" s="279">
        <f>ROUND(G267*H267,2)</f>
        <v>0</v>
      </c>
      <c r="J267" s="255" t="s">
        <v>4602</v>
      </c>
      <c r="K267" s="280" t="s">
        <v>521</v>
      </c>
      <c r="L267" s="281" t="s">
        <v>4603</v>
      </c>
      <c r="M267" s="281" t="s">
        <v>16190</v>
      </c>
      <c r="N267" s="256"/>
    </row>
    <row r="268" spans="1:14" x14ac:dyDescent="0.2">
      <c r="A268" s="272" t="s">
        <v>3960</v>
      </c>
      <c r="B268" s="272" t="s">
        <v>3584</v>
      </c>
      <c r="C268" s="272"/>
      <c r="D268" s="272" t="s">
        <v>3585</v>
      </c>
      <c r="E268" s="272"/>
      <c r="F268" s="273"/>
      <c r="G268" s="274"/>
      <c r="H268" s="275"/>
      <c r="I268" s="276">
        <f>SUM(I269:I274)</f>
        <v>0</v>
      </c>
      <c r="J268" s="273"/>
      <c r="K268" s="273"/>
      <c r="L268" s="277"/>
      <c r="M268" s="277"/>
      <c r="N268" s="277"/>
    </row>
    <row r="269" spans="1:14" ht="409.5" x14ac:dyDescent="0.2">
      <c r="A269" s="248" t="s">
        <v>3961</v>
      </c>
      <c r="B269" s="249" t="s">
        <v>19008</v>
      </c>
      <c r="C269" s="250"/>
      <c r="D269" s="250" t="s">
        <v>19009</v>
      </c>
      <c r="E269" s="250"/>
      <c r="F269" s="282" t="s">
        <v>11382</v>
      </c>
      <c r="G269" s="283">
        <v>1</v>
      </c>
      <c r="H269" s="216"/>
      <c r="I269" s="279">
        <f t="shared" ref="I269:I274" si="43">ROUND(G269*H269,2)</f>
        <v>0</v>
      </c>
      <c r="J269" s="255" t="s">
        <v>3587</v>
      </c>
      <c r="K269" s="280" t="s">
        <v>521</v>
      </c>
      <c r="L269" s="281" t="s">
        <v>4604</v>
      </c>
      <c r="M269" s="281" t="s">
        <v>2094</v>
      </c>
      <c r="N269" s="256"/>
    </row>
    <row r="270" spans="1:14" ht="192" x14ac:dyDescent="0.2">
      <c r="A270" s="248" t="s">
        <v>3963</v>
      </c>
      <c r="B270" s="249" t="s">
        <v>16192</v>
      </c>
      <c r="C270" s="250"/>
      <c r="D270" s="250" t="s">
        <v>3590</v>
      </c>
      <c r="E270" s="250"/>
      <c r="F270" s="282" t="s">
        <v>11382</v>
      </c>
      <c r="G270" s="283">
        <v>1</v>
      </c>
      <c r="H270" s="216"/>
      <c r="I270" s="279">
        <f t="shared" si="43"/>
        <v>0</v>
      </c>
      <c r="J270" s="255" t="s">
        <v>3591</v>
      </c>
      <c r="K270" s="280"/>
      <c r="L270" s="281"/>
      <c r="M270" s="281"/>
      <c r="N270" s="256"/>
    </row>
    <row r="271" spans="1:14" ht="96" x14ac:dyDescent="0.2">
      <c r="A271" s="248" t="s">
        <v>3965</v>
      </c>
      <c r="B271" s="249" t="s">
        <v>3593</v>
      </c>
      <c r="C271" s="250"/>
      <c r="D271" s="250" t="s">
        <v>3594</v>
      </c>
      <c r="E271" s="250"/>
      <c r="F271" s="282" t="s">
        <v>11382</v>
      </c>
      <c r="G271" s="283">
        <v>1</v>
      </c>
      <c r="H271" s="216"/>
      <c r="I271" s="279">
        <f t="shared" si="43"/>
        <v>0</v>
      </c>
      <c r="J271" s="255" t="s">
        <v>3595</v>
      </c>
      <c r="K271" s="280" t="s">
        <v>521</v>
      </c>
      <c r="L271" s="281" t="s">
        <v>4605</v>
      </c>
      <c r="M271" s="281" t="s">
        <v>16190</v>
      </c>
      <c r="N271" s="256"/>
    </row>
    <row r="272" spans="1:14" ht="96" x14ac:dyDescent="0.2">
      <c r="A272" s="248" t="s">
        <v>3966</v>
      </c>
      <c r="B272" s="249" t="s">
        <v>16194</v>
      </c>
      <c r="C272" s="250"/>
      <c r="D272" s="250" t="s">
        <v>16207</v>
      </c>
      <c r="E272" s="250"/>
      <c r="F272" s="282" t="s">
        <v>11382</v>
      </c>
      <c r="G272" s="283">
        <v>1</v>
      </c>
      <c r="H272" s="216"/>
      <c r="I272" s="279">
        <f t="shared" si="43"/>
        <v>0</v>
      </c>
      <c r="J272" s="255" t="s">
        <v>3599</v>
      </c>
      <c r="K272" s="280" t="s">
        <v>521</v>
      </c>
      <c r="L272" s="281" t="s">
        <v>16316</v>
      </c>
      <c r="M272" s="281" t="s">
        <v>16190</v>
      </c>
      <c r="N272" s="256"/>
    </row>
    <row r="273" spans="1:14" ht="24" x14ac:dyDescent="0.2">
      <c r="A273" s="248" t="s">
        <v>3967</v>
      </c>
      <c r="B273" s="249" t="s">
        <v>3601</v>
      </c>
      <c r="C273" s="250"/>
      <c r="D273" s="250" t="s">
        <v>3602</v>
      </c>
      <c r="E273" s="250"/>
      <c r="F273" s="282" t="s">
        <v>11382</v>
      </c>
      <c r="G273" s="283">
        <v>1</v>
      </c>
      <c r="H273" s="216"/>
      <c r="I273" s="279">
        <f t="shared" si="43"/>
        <v>0</v>
      </c>
      <c r="J273" s="255" t="s">
        <v>3603</v>
      </c>
      <c r="K273" s="280" t="s">
        <v>3567</v>
      </c>
      <c r="L273" s="281"/>
      <c r="M273" s="281"/>
      <c r="N273" s="256"/>
    </row>
    <row r="274" spans="1:14" ht="24" x14ac:dyDescent="0.2">
      <c r="A274" s="248" t="s">
        <v>3968</v>
      </c>
      <c r="B274" s="249" t="s">
        <v>3605</v>
      </c>
      <c r="C274" s="250"/>
      <c r="D274" s="250" t="s">
        <v>3606</v>
      </c>
      <c r="E274" s="250"/>
      <c r="F274" s="282" t="s">
        <v>11382</v>
      </c>
      <c r="G274" s="283">
        <v>1</v>
      </c>
      <c r="H274" s="216"/>
      <c r="I274" s="279">
        <f t="shared" si="43"/>
        <v>0</v>
      </c>
      <c r="J274" s="255" t="s">
        <v>3607</v>
      </c>
      <c r="K274" s="280" t="s">
        <v>3567</v>
      </c>
      <c r="L274" s="281"/>
      <c r="M274" s="281"/>
      <c r="N274" s="256"/>
    </row>
    <row r="275" spans="1:14" x14ac:dyDescent="0.2">
      <c r="A275" s="272" t="s">
        <v>3969</v>
      </c>
      <c r="B275" s="272" t="s">
        <v>3609</v>
      </c>
      <c r="C275" s="272"/>
      <c r="D275" s="284" t="s">
        <v>3610</v>
      </c>
      <c r="E275" s="272"/>
      <c r="F275" s="273"/>
      <c r="G275" s="274"/>
      <c r="H275" s="275"/>
      <c r="I275" s="276">
        <f>SUM(I276:I280)</f>
        <v>0</v>
      </c>
      <c r="J275" s="273"/>
      <c r="K275" s="273"/>
      <c r="L275" s="277"/>
      <c r="M275" s="277"/>
      <c r="N275" s="277"/>
    </row>
    <row r="276" spans="1:14" x14ac:dyDescent="0.2">
      <c r="A276" s="248" t="s">
        <v>3970</v>
      </c>
      <c r="B276" s="249" t="s">
        <v>16277</v>
      </c>
      <c r="C276" s="250"/>
      <c r="D276" s="250" t="s">
        <v>3613</v>
      </c>
      <c r="E276" s="250"/>
      <c r="F276" s="282" t="s">
        <v>1715</v>
      </c>
      <c r="G276" s="283">
        <v>45</v>
      </c>
      <c r="H276" s="216"/>
      <c r="I276" s="279">
        <f t="shared" ref="I276:I280" si="44">ROUND(G276*H276,2)</f>
        <v>0</v>
      </c>
      <c r="J276" s="255" t="s">
        <v>3614</v>
      </c>
      <c r="K276" s="280" t="s">
        <v>3567</v>
      </c>
      <c r="L276" s="281"/>
      <c r="M276" s="281"/>
      <c r="N276" s="256"/>
    </row>
    <row r="277" spans="1:14" ht="36" x14ac:dyDescent="0.2">
      <c r="A277" s="248" t="s">
        <v>3971</v>
      </c>
      <c r="B277" s="249" t="s">
        <v>16297</v>
      </c>
      <c r="C277" s="250"/>
      <c r="D277" s="250" t="s">
        <v>3705</v>
      </c>
      <c r="E277" s="250"/>
      <c r="F277" s="282" t="s">
        <v>385</v>
      </c>
      <c r="G277" s="283">
        <v>3</v>
      </c>
      <c r="H277" s="216"/>
      <c r="I277" s="279">
        <f t="shared" si="44"/>
        <v>0</v>
      </c>
      <c r="J277" s="255" t="s">
        <v>3706</v>
      </c>
      <c r="K277" s="280" t="s">
        <v>3567</v>
      </c>
      <c r="L277" s="281"/>
      <c r="M277" s="281"/>
      <c r="N277" s="256"/>
    </row>
    <row r="278" spans="1:14" ht="36" x14ac:dyDescent="0.2">
      <c r="A278" s="248" t="s">
        <v>3972</v>
      </c>
      <c r="B278" s="249" t="s">
        <v>16280</v>
      </c>
      <c r="C278" s="250"/>
      <c r="D278" s="250" t="s">
        <v>3708</v>
      </c>
      <c r="E278" s="250"/>
      <c r="F278" s="282" t="s">
        <v>385</v>
      </c>
      <c r="G278" s="283">
        <v>3</v>
      </c>
      <c r="H278" s="216"/>
      <c r="I278" s="279">
        <f t="shared" si="44"/>
        <v>0</v>
      </c>
      <c r="J278" s="255" t="s">
        <v>3709</v>
      </c>
      <c r="K278" s="280" t="s">
        <v>3567</v>
      </c>
      <c r="L278" s="281"/>
      <c r="M278" s="281"/>
      <c r="N278" s="256"/>
    </row>
    <row r="279" spans="1:14" ht="48" x14ac:dyDescent="0.2">
      <c r="A279" s="248" t="s">
        <v>3973</v>
      </c>
      <c r="B279" s="249" t="s">
        <v>4514</v>
      </c>
      <c r="C279" s="250"/>
      <c r="D279" s="250" t="s">
        <v>3625</v>
      </c>
      <c r="E279" s="250"/>
      <c r="F279" s="282" t="s">
        <v>11382</v>
      </c>
      <c r="G279" s="283">
        <v>4</v>
      </c>
      <c r="H279" s="216"/>
      <c r="I279" s="279">
        <f t="shared" si="44"/>
        <v>0</v>
      </c>
      <c r="J279" s="255" t="s">
        <v>3626</v>
      </c>
      <c r="K279" s="280" t="s">
        <v>3567</v>
      </c>
      <c r="L279" s="281"/>
      <c r="M279" s="281"/>
      <c r="N279" s="256"/>
    </row>
    <row r="280" spans="1:14" ht="84" x14ac:dyDescent="0.2">
      <c r="A280" s="248" t="s">
        <v>3974</v>
      </c>
      <c r="B280" s="249" t="s">
        <v>16203</v>
      </c>
      <c r="C280" s="250"/>
      <c r="D280" s="250" t="s">
        <v>3712</v>
      </c>
      <c r="E280" s="250"/>
      <c r="F280" s="282" t="s">
        <v>11382</v>
      </c>
      <c r="G280" s="283">
        <v>1</v>
      </c>
      <c r="H280" s="216"/>
      <c r="I280" s="279">
        <f t="shared" si="44"/>
        <v>0</v>
      </c>
      <c r="J280" s="287" t="s">
        <v>3713</v>
      </c>
      <c r="K280" s="280" t="s">
        <v>3567</v>
      </c>
      <c r="L280" s="281"/>
      <c r="M280" s="281"/>
      <c r="N280" s="256"/>
    </row>
    <row r="281" spans="1:14" x14ac:dyDescent="0.2">
      <c r="A281" s="272" t="s">
        <v>3975</v>
      </c>
      <c r="B281" s="272" t="s">
        <v>3631</v>
      </c>
      <c r="C281" s="272"/>
      <c r="D281" s="285" t="s">
        <v>3632</v>
      </c>
      <c r="E281" s="272"/>
      <c r="F281" s="273"/>
      <c r="G281" s="274"/>
      <c r="H281" s="275"/>
      <c r="I281" s="276">
        <f>SUM(I282:I284)</f>
        <v>0</v>
      </c>
      <c r="J281" s="273"/>
      <c r="K281" s="273"/>
      <c r="L281" s="277"/>
      <c r="M281" s="277"/>
      <c r="N281" s="277"/>
    </row>
    <row r="282" spans="1:14" ht="48" x14ac:dyDescent="0.2">
      <c r="A282" s="248" t="s">
        <v>3976</v>
      </c>
      <c r="B282" s="249" t="s">
        <v>16298</v>
      </c>
      <c r="C282" s="250"/>
      <c r="D282" s="250" t="s">
        <v>3848</v>
      </c>
      <c r="E282" s="250"/>
      <c r="F282" s="282" t="s">
        <v>1715</v>
      </c>
      <c r="G282" s="283">
        <v>60</v>
      </c>
      <c r="H282" s="216"/>
      <c r="I282" s="279">
        <f t="shared" ref="I282:I284" si="45">ROUND(G282*H282,2)</f>
        <v>0</v>
      </c>
      <c r="J282" s="263" t="s">
        <v>3849</v>
      </c>
      <c r="K282" s="280" t="s">
        <v>3567</v>
      </c>
      <c r="L282" s="281"/>
      <c r="M282" s="281"/>
      <c r="N282" s="256"/>
    </row>
    <row r="283" spans="1:14" ht="36" x14ac:dyDescent="0.2">
      <c r="A283" s="248" t="s">
        <v>3977</v>
      </c>
      <c r="B283" s="249" t="s">
        <v>3638</v>
      </c>
      <c r="C283" s="250"/>
      <c r="D283" s="250" t="s">
        <v>3639</v>
      </c>
      <c r="E283" s="250"/>
      <c r="F283" s="282" t="s">
        <v>11382</v>
      </c>
      <c r="G283" s="283">
        <v>1</v>
      </c>
      <c r="H283" s="216"/>
      <c r="I283" s="279">
        <f t="shared" si="45"/>
        <v>0</v>
      </c>
      <c r="J283" s="263" t="s">
        <v>3640</v>
      </c>
      <c r="K283" s="280" t="s">
        <v>3567</v>
      </c>
      <c r="L283" s="281"/>
      <c r="M283" s="281"/>
      <c r="N283" s="256"/>
    </row>
    <row r="284" spans="1:14" ht="84" x14ac:dyDescent="0.2">
      <c r="A284" s="248" t="s">
        <v>3978</v>
      </c>
      <c r="B284" s="249" t="s">
        <v>16203</v>
      </c>
      <c r="C284" s="250"/>
      <c r="D284" s="250" t="s">
        <v>3712</v>
      </c>
      <c r="E284" s="250"/>
      <c r="F284" s="282" t="s">
        <v>11382</v>
      </c>
      <c r="G284" s="283">
        <v>1</v>
      </c>
      <c r="H284" s="216"/>
      <c r="I284" s="279">
        <f t="shared" si="45"/>
        <v>0</v>
      </c>
      <c r="J284" s="287" t="s">
        <v>3713</v>
      </c>
      <c r="K284" s="280" t="s">
        <v>3567</v>
      </c>
      <c r="L284" s="281"/>
      <c r="M284" s="281"/>
      <c r="N284" s="256"/>
    </row>
    <row r="285" spans="1:14" x14ac:dyDescent="0.2">
      <c r="A285" s="272" t="s">
        <v>3979</v>
      </c>
      <c r="B285" s="272" t="s">
        <v>3643</v>
      </c>
      <c r="C285" s="272"/>
      <c r="D285" s="272" t="s">
        <v>3644</v>
      </c>
      <c r="E285" s="272"/>
      <c r="F285" s="273"/>
      <c r="G285" s="274"/>
      <c r="H285" s="275"/>
      <c r="I285" s="276">
        <f>SUM(I286:I287)</f>
        <v>0</v>
      </c>
      <c r="J285" s="273"/>
      <c r="K285" s="273"/>
      <c r="L285" s="277"/>
      <c r="M285" s="277"/>
      <c r="N285" s="277"/>
    </row>
    <row r="286" spans="1:14" x14ac:dyDescent="0.2">
      <c r="A286" s="248" t="s">
        <v>3980</v>
      </c>
      <c r="B286" s="257" t="s">
        <v>3723</v>
      </c>
      <c r="C286" s="250"/>
      <c r="D286" s="250" t="s">
        <v>3724</v>
      </c>
      <c r="E286" s="250"/>
      <c r="F286" s="282" t="s">
        <v>1715</v>
      </c>
      <c r="G286" s="252">
        <v>30</v>
      </c>
      <c r="H286" s="216"/>
      <c r="I286" s="279">
        <f t="shared" ref="I286:I287" si="46">ROUND(G286*H286,2)</f>
        <v>0</v>
      </c>
      <c r="J286" s="263" t="s">
        <v>3725</v>
      </c>
      <c r="K286" s="280" t="s">
        <v>3567</v>
      </c>
      <c r="L286" s="281"/>
      <c r="M286" s="281"/>
      <c r="N286" s="256"/>
    </row>
    <row r="287" spans="1:14" ht="36" x14ac:dyDescent="0.2">
      <c r="A287" s="248" t="s">
        <v>3981</v>
      </c>
      <c r="B287" s="257" t="s">
        <v>3123</v>
      </c>
      <c r="C287" s="250"/>
      <c r="D287" s="250" t="s">
        <v>3658</v>
      </c>
      <c r="E287" s="250"/>
      <c r="F287" s="282" t="s">
        <v>1715</v>
      </c>
      <c r="G287" s="283">
        <v>5</v>
      </c>
      <c r="H287" s="216"/>
      <c r="I287" s="279">
        <f t="shared" si="46"/>
        <v>0</v>
      </c>
      <c r="J287" s="263" t="s">
        <v>3659</v>
      </c>
      <c r="K287" s="280" t="s">
        <v>3567</v>
      </c>
      <c r="L287" s="281"/>
      <c r="M287" s="281"/>
      <c r="N287" s="256"/>
    </row>
    <row r="288" spans="1:14" x14ac:dyDescent="0.2">
      <c r="A288" s="272" t="s">
        <v>3982</v>
      </c>
      <c r="B288" s="272" t="s">
        <v>3667</v>
      </c>
      <c r="C288" s="272"/>
      <c r="D288" s="272" t="s">
        <v>3668</v>
      </c>
      <c r="E288" s="272"/>
      <c r="F288" s="273"/>
      <c r="G288" s="274"/>
      <c r="H288" s="275"/>
      <c r="I288" s="276">
        <f>SUM(I289:I289)</f>
        <v>0</v>
      </c>
      <c r="J288" s="273"/>
      <c r="K288" s="273"/>
      <c r="L288" s="277"/>
      <c r="M288" s="277"/>
      <c r="N288" s="277"/>
    </row>
    <row r="289" spans="1:14" ht="168" x14ac:dyDescent="0.2">
      <c r="A289" s="248" t="s">
        <v>3983</v>
      </c>
      <c r="B289" s="257" t="s">
        <v>3670</v>
      </c>
      <c r="C289" s="250"/>
      <c r="D289" s="250" t="s">
        <v>3671</v>
      </c>
      <c r="E289" s="250"/>
      <c r="F289" s="282" t="s">
        <v>11382</v>
      </c>
      <c r="G289" s="283">
        <v>1</v>
      </c>
      <c r="H289" s="216"/>
      <c r="I289" s="279">
        <f>ROUND(G289*H289,2)</f>
        <v>0</v>
      </c>
      <c r="J289" s="255" t="s">
        <v>16199</v>
      </c>
      <c r="K289" s="280" t="s">
        <v>3567</v>
      </c>
      <c r="L289" s="281"/>
      <c r="M289" s="281"/>
      <c r="N289" s="256"/>
    </row>
    <row r="290" spans="1:14" x14ac:dyDescent="0.2">
      <c r="A290" s="272" t="s">
        <v>3984</v>
      </c>
      <c r="B290" s="272" t="s">
        <v>3673</v>
      </c>
      <c r="C290" s="272"/>
      <c r="D290" s="272" t="s">
        <v>3674</v>
      </c>
      <c r="E290" s="272"/>
      <c r="F290" s="273"/>
      <c r="G290" s="274"/>
      <c r="H290" s="275"/>
      <c r="I290" s="276">
        <f>SUM(I291:I291)</f>
        <v>0</v>
      </c>
      <c r="J290" s="273"/>
      <c r="K290" s="273"/>
      <c r="L290" s="277"/>
      <c r="M290" s="277"/>
      <c r="N290" s="277"/>
    </row>
    <row r="291" spans="1:14" ht="144" x14ac:dyDescent="0.2">
      <c r="A291" s="248" t="s">
        <v>3985</v>
      </c>
      <c r="B291" s="257" t="s">
        <v>16200</v>
      </c>
      <c r="C291" s="250"/>
      <c r="D291" s="250" t="s">
        <v>3676</v>
      </c>
      <c r="E291" s="250"/>
      <c r="F291" s="282" t="s">
        <v>11382</v>
      </c>
      <c r="G291" s="283">
        <v>1</v>
      </c>
      <c r="H291" s="216"/>
      <c r="I291" s="279">
        <f>ROUND(G291*H291,2)</f>
        <v>0</v>
      </c>
      <c r="J291" s="255" t="s">
        <v>3732</v>
      </c>
      <c r="K291" s="280" t="s">
        <v>3567</v>
      </c>
      <c r="L291" s="281"/>
      <c r="M291" s="281"/>
      <c r="N291" s="256"/>
    </row>
    <row r="292" spans="1:14" x14ac:dyDescent="0.2">
      <c r="A292" s="266" t="s">
        <v>3986</v>
      </c>
      <c r="B292" s="266" t="s">
        <v>4606</v>
      </c>
      <c r="C292" s="266"/>
      <c r="D292" s="266" t="s">
        <v>4606</v>
      </c>
      <c r="E292" s="266"/>
      <c r="F292" s="267"/>
      <c r="G292" s="268"/>
      <c r="H292" s="269"/>
      <c r="I292" s="270">
        <f>I293+I296+I298+I301+I308+I314+I318+I321+I323</f>
        <v>0</v>
      </c>
      <c r="J292" s="267"/>
      <c r="K292" s="267"/>
      <c r="L292" s="271"/>
      <c r="M292" s="271"/>
      <c r="N292" s="271"/>
    </row>
    <row r="293" spans="1:14" x14ac:dyDescent="0.2">
      <c r="A293" s="272" t="s">
        <v>3988</v>
      </c>
      <c r="B293" s="272" t="s">
        <v>3559</v>
      </c>
      <c r="C293" s="272"/>
      <c r="D293" s="272" t="s">
        <v>3560</v>
      </c>
      <c r="E293" s="272"/>
      <c r="F293" s="273"/>
      <c r="G293" s="274"/>
      <c r="H293" s="275"/>
      <c r="I293" s="276">
        <f>SUM(I294:I295)</f>
        <v>0</v>
      </c>
      <c r="J293" s="273"/>
      <c r="K293" s="273"/>
      <c r="L293" s="277"/>
      <c r="M293" s="277"/>
      <c r="N293" s="277"/>
    </row>
    <row r="294" spans="1:14" ht="336" x14ac:dyDescent="0.2">
      <c r="A294" s="248" t="s">
        <v>3989</v>
      </c>
      <c r="B294" s="249" t="s">
        <v>16293</v>
      </c>
      <c r="C294" s="250"/>
      <c r="D294" s="250" t="s">
        <v>4527</v>
      </c>
      <c r="E294" s="250"/>
      <c r="F294" s="251" t="s">
        <v>11382</v>
      </c>
      <c r="G294" s="252">
        <v>1</v>
      </c>
      <c r="H294" s="216"/>
      <c r="I294" s="279">
        <f t="shared" ref="I294:I295" si="47">ROUND(G294*H294,2)</f>
        <v>0</v>
      </c>
      <c r="J294" s="255" t="s">
        <v>4528</v>
      </c>
      <c r="K294" s="280" t="s">
        <v>521</v>
      </c>
      <c r="L294" s="281" t="s">
        <v>4607</v>
      </c>
      <c r="M294" s="281" t="s">
        <v>16188</v>
      </c>
      <c r="N294" s="256"/>
    </row>
    <row r="295" spans="1:14" ht="36" x14ac:dyDescent="0.2">
      <c r="A295" s="248" t="s">
        <v>3991</v>
      </c>
      <c r="B295" s="249" t="s">
        <v>3682</v>
      </c>
      <c r="C295" s="250"/>
      <c r="D295" s="250" t="s">
        <v>3569</v>
      </c>
      <c r="E295" s="250"/>
      <c r="F295" s="251" t="s">
        <v>11382</v>
      </c>
      <c r="G295" s="252">
        <v>1</v>
      </c>
      <c r="H295" s="216"/>
      <c r="I295" s="279">
        <f t="shared" si="47"/>
        <v>0</v>
      </c>
      <c r="J295" s="255" t="s">
        <v>3570</v>
      </c>
      <c r="K295" s="280" t="s">
        <v>3567</v>
      </c>
      <c r="L295" s="281"/>
      <c r="M295" s="281"/>
      <c r="N295" s="256"/>
    </row>
    <row r="296" spans="1:14" x14ac:dyDescent="0.2">
      <c r="A296" s="272" t="s">
        <v>3992</v>
      </c>
      <c r="B296" s="272" t="s">
        <v>3571</v>
      </c>
      <c r="C296" s="272"/>
      <c r="D296" s="272" t="s">
        <v>3572</v>
      </c>
      <c r="E296" s="272"/>
      <c r="F296" s="273"/>
      <c r="G296" s="274"/>
      <c r="H296" s="275"/>
      <c r="I296" s="275">
        <f>SUM(I297)</f>
        <v>0</v>
      </c>
      <c r="J296" s="273"/>
      <c r="K296" s="273"/>
      <c r="L296" s="277"/>
      <c r="M296" s="277"/>
      <c r="N296" s="277"/>
    </row>
    <row r="297" spans="1:14" ht="324" x14ac:dyDescent="0.2">
      <c r="A297" s="248" t="s">
        <v>3993</v>
      </c>
      <c r="B297" s="257" t="s">
        <v>16211</v>
      </c>
      <c r="C297" s="250"/>
      <c r="D297" s="250" t="s">
        <v>3817</v>
      </c>
      <c r="E297" s="250"/>
      <c r="F297" s="251" t="s">
        <v>385</v>
      </c>
      <c r="G297" s="252">
        <v>1</v>
      </c>
      <c r="H297" s="216"/>
      <c r="I297" s="279">
        <f>ROUND(G297*H297,2)</f>
        <v>0</v>
      </c>
      <c r="J297" s="255" t="s">
        <v>3818</v>
      </c>
      <c r="K297" s="280" t="s">
        <v>521</v>
      </c>
      <c r="L297" s="281" t="s">
        <v>4608</v>
      </c>
      <c r="M297" s="281" t="s">
        <v>2094</v>
      </c>
      <c r="N297" s="256"/>
    </row>
    <row r="298" spans="1:14" x14ac:dyDescent="0.2">
      <c r="A298" s="272" t="s">
        <v>3995</v>
      </c>
      <c r="B298" s="272" t="s">
        <v>3576</v>
      </c>
      <c r="C298" s="272"/>
      <c r="D298" s="272" t="s">
        <v>3577</v>
      </c>
      <c r="E298" s="272"/>
      <c r="F298" s="273"/>
      <c r="G298" s="274"/>
      <c r="H298" s="275"/>
      <c r="I298" s="276">
        <f>SUM(I299:I300)</f>
        <v>0</v>
      </c>
      <c r="J298" s="273"/>
      <c r="K298" s="273"/>
      <c r="L298" s="277"/>
      <c r="M298" s="277"/>
      <c r="N298" s="277"/>
    </row>
    <row r="299" spans="1:14" ht="276" x14ac:dyDescent="0.2">
      <c r="A299" s="248" t="s">
        <v>3996</v>
      </c>
      <c r="B299" s="257" t="s">
        <v>16317</v>
      </c>
      <c r="C299" s="250"/>
      <c r="D299" s="250" t="s">
        <v>4609</v>
      </c>
      <c r="E299" s="250"/>
      <c r="F299" s="251" t="s">
        <v>11382</v>
      </c>
      <c r="G299" s="252">
        <v>1</v>
      </c>
      <c r="H299" s="216"/>
      <c r="I299" s="279">
        <f t="shared" ref="I299:I300" si="48">ROUND(G299*H299,2)</f>
        <v>0</v>
      </c>
      <c r="J299" s="255" t="s">
        <v>4610</v>
      </c>
      <c r="K299" s="280" t="s">
        <v>521</v>
      </c>
      <c r="L299" s="281" t="s">
        <v>4611</v>
      </c>
      <c r="M299" s="281" t="s">
        <v>16188</v>
      </c>
      <c r="N299" s="256"/>
    </row>
    <row r="300" spans="1:14" ht="228" x14ac:dyDescent="0.2">
      <c r="A300" s="248" t="s">
        <v>4000</v>
      </c>
      <c r="B300" s="257" t="s">
        <v>16318</v>
      </c>
      <c r="C300" s="250"/>
      <c r="D300" s="250" t="s">
        <v>4612</v>
      </c>
      <c r="E300" s="250"/>
      <c r="F300" s="251" t="s">
        <v>11382</v>
      </c>
      <c r="G300" s="252">
        <v>1</v>
      </c>
      <c r="H300" s="216"/>
      <c r="I300" s="279">
        <f t="shared" si="48"/>
        <v>0</v>
      </c>
      <c r="J300" s="255" t="s">
        <v>4613</v>
      </c>
      <c r="K300" s="280" t="s">
        <v>521</v>
      </c>
      <c r="L300" s="281" t="s">
        <v>4614</v>
      </c>
      <c r="M300" s="281" t="s">
        <v>16190</v>
      </c>
      <c r="N300" s="256"/>
    </row>
    <row r="301" spans="1:14" x14ac:dyDescent="0.2">
      <c r="A301" s="272" t="s">
        <v>4005</v>
      </c>
      <c r="B301" s="272" t="s">
        <v>3584</v>
      </c>
      <c r="C301" s="272"/>
      <c r="D301" s="272" t="s">
        <v>3585</v>
      </c>
      <c r="E301" s="272"/>
      <c r="F301" s="273"/>
      <c r="G301" s="274"/>
      <c r="H301" s="275"/>
      <c r="I301" s="276">
        <f>SUM(I302:I307)</f>
        <v>0</v>
      </c>
      <c r="J301" s="273"/>
      <c r="K301" s="273"/>
      <c r="L301" s="277"/>
      <c r="M301" s="277"/>
      <c r="N301" s="277"/>
    </row>
    <row r="302" spans="1:14" ht="409.5" x14ac:dyDescent="0.2">
      <c r="A302" s="248" t="s">
        <v>4006</v>
      </c>
      <c r="B302" s="249" t="s">
        <v>19008</v>
      </c>
      <c r="C302" s="250"/>
      <c r="D302" s="250" t="s">
        <v>19009</v>
      </c>
      <c r="E302" s="250"/>
      <c r="F302" s="282" t="s">
        <v>11382</v>
      </c>
      <c r="G302" s="283">
        <v>1</v>
      </c>
      <c r="H302" s="216"/>
      <c r="I302" s="279">
        <f t="shared" ref="I302:I307" si="49">ROUND(G302*H302,2)</f>
        <v>0</v>
      </c>
      <c r="J302" s="255" t="s">
        <v>3587</v>
      </c>
      <c r="K302" s="280" t="s">
        <v>521</v>
      </c>
      <c r="L302" s="281" t="s">
        <v>4615</v>
      </c>
      <c r="M302" s="281" t="s">
        <v>2094</v>
      </c>
      <c r="N302" s="256"/>
    </row>
    <row r="303" spans="1:14" ht="192" x14ac:dyDescent="0.2">
      <c r="A303" s="248" t="s">
        <v>4008</v>
      </c>
      <c r="B303" s="249" t="s">
        <v>16192</v>
      </c>
      <c r="C303" s="250"/>
      <c r="D303" s="250" t="s">
        <v>3590</v>
      </c>
      <c r="E303" s="250"/>
      <c r="F303" s="282" t="s">
        <v>11382</v>
      </c>
      <c r="G303" s="283">
        <v>1</v>
      </c>
      <c r="H303" s="216"/>
      <c r="I303" s="279">
        <f t="shared" si="49"/>
        <v>0</v>
      </c>
      <c r="J303" s="255" t="s">
        <v>3591</v>
      </c>
      <c r="K303" s="280"/>
      <c r="L303" s="281"/>
      <c r="M303" s="281"/>
      <c r="N303" s="256"/>
    </row>
    <row r="304" spans="1:14" ht="96" x14ac:dyDescent="0.2">
      <c r="A304" s="248" t="s">
        <v>4010</v>
      </c>
      <c r="B304" s="249" t="s">
        <v>3593</v>
      </c>
      <c r="C304" s="250"/>
      <c r="D304" s="250" t="s">
        <v>3594</v>
      </c>
      <c r="E304" s="250"/>
      <c r="F304" s="282" t="s">
        <v>11382</v>
      </c>
      <c r="G304" s="283">
        <v>1</v>
      </c>
      <c r="H304" s="216"/>
      <c r="I304" s="279">
        <f t="shared" si="49"/>
        <v>0</v>
      </c>
      <c r="J304" s="255" t="s">
        <v>3595</v>
      </c>
      <c r="K304" s="280" t="s">
        <v>521</v>
      </c>
      <c r="L304" s="281" t="s">
        <v>4616</v>
      </c>
      <c r="M304" s="281" t="s">
        <v>16190</v>
      </c>
      <c r="N304" s="256"/>
    </row>
    <row r="305" spans="1:14" ht="96" x14ac:dyDescent="0.2">
      <c r="A305" s="248" t="s">
        <v>4011</v>
      </c>
      <c r="B305" s="249" t="s">
        <v>16194</v>
      </c>
      <c r="C305" s="250"/>
      <c r="D305" s="250" t="s">
        <v>16207</v>
      </c>
      <c r="E305" s="250"/>
      <c r="F305" s="282" t="s">
        <v>11382</v>
      </c>
      <c r="G305" s="283">
        <v>1</v>
      </c>
      <c r="H305" s="216"/>
      <c r="I305" s="279">
        <f t="shared" si="49"/>
        <v>0</v>
      </c>
      <c r="J305" s="255" t="s">
        <v>3599</v>
      </c>
      <c r="K305" s="280" t="s">
        <v>521</v>
      </c>
      <c r="L305" s="281" t="s">
        <v>16319</v>
      </c>
      <c r="M305" s="281" t="s">
        <v>16190</v>
      </c>
      <c r="N305" s="256"/>
    </row>
    <row r="306" spans="1:14" ht="24" x14ac:dyDescent="0.2">
      <c r="A306" s="248" t="s">
        <v>4012</v>
      </c>
      <c r="B306" s="249" t="s">
        <v>3601</v>
      </c>
      <c r="C306" s="250"/>
      <c r="D306" s="250" t="s">
        <v>3602</v>
      </c>
      <c r="E306" s="250"/>
      <c r="F306" s="282" t="s">
        <v>11382</v>
      </c>
      <c r="G306" s="283">
        <v>1</v>
      </c>
      <c r="H306" s="216"/>
      <c r="I306" s="279">
        <f t="shared" si="49"/>
        <v>0</v>
      </c>
      <c r="J306" s="255" t="s">
        <v>3603</v>
      </c>
      <c r="K306" s="280" t="s">
        <v>3567</v>
      </c>
      <c r="L306" s="281"/>
      <c r="M306" s="281"/>
      <c r="N306" s="256"/>
    </row>
    <row r="307" spans="1:14" ht="24" x14ac:dyDescent="0.2">
      <c r="A307" s="248" t="s">
        <v>4013</v>
      </c>
      <c r="B307" s="249" t="s">
        <v>3605</v>
      </c>
      <c r="C307" s="250"/>
      <c r="D307" s="250" t="s">
        <v>3606</v>
      </c>
      <c r="E307" s="250"/>
      <c r="F307" s="282" t="s">
        <v>11382</v>
      </c>
      <c r="G307" s="283">
        <v>1</v>
      </c>
      <c r="H307" s="216"/>
      <c r="I307" s="279">
        <f t="shared" si="49"/>
        <v>0</v>
      </c>
      <c r="J307" s="255" t="s">
        <v>3607</v>
      </c>
      <c r="K307" s="280" t="s">
        <v>3567</v>
      </c>
      <c r="L307" s="281"/>
      <c r="M307" s="281"/>
      <c r="N307" s="256"/>
    </row>
    <row r="308" spans="1:14" x14ac:dyDescent="0.2">
      <c r="A308" s="272" t="s">
        <v>4014</v>
      </c>
      <c r="B308" s="272" t="s">
        <v>3609</v>
      </c>
      <c r="C308" s="272"/>
      <c r="D308" s="284" t="s">
        <v>3610</v>
      </c>
      <c r="E308" s="272"/>
      <c r="F308" s="273"/>
      <c r="G308" s="274"/>
      <c r="H308" s="275"/>
      <c r="I308" s="276">
        <f>SUM(I309:I313)</f>
        <v>0</v>
      </c>
      <c r="J308" s="273"/>
      <c r="K308" s="273"/>
      <c r="L308" s="277"/>
      <c r="M308" s="277"/>
      <c r="N308" s="277"/>
    </row>
    <row r="309" spans="1:14" x14ac:dyDescent="0.2">
      <c r="A309" s="248" t="s">
        <v>4015</v>
      </c>
      <c r="B309" s="249" t="s">
        <v>16277</v>
      </c>
      <c r="C309" s="250"/>
      <c r="D309" s="250" t="s">
        <v>3613</v>
      </c>
      <c r="E309" s="250"/>
      <c r="F309" s="282" t="s">
        <v>1715</v>
      </c>
      <c r="G309" s="283">
        <v>45</v>
      </c>
      <c r="H309" s="216"/>
      <c r="I309" s="279">
        <f t="shared" ref="I309:I313" si="50">ROUND(G309*H309,2)</f>
        <v>0</v>
      </c>
      <c r="J309" s="255" t="s">
        <v>3614</v>
      </c>
      <c r="K309" s="280" t="s">
        <v>3567</v>
      </c>
      <c r="L309" s="281"/>
      <c r="M309" s="281"/>
      <c r="N309" s="256"/>
    </row>
    <row r="310" spans="1:14" ht="36" x14ac:dyDescent="0.2">
      <c r="A310" s="248" t="s">
        <v>4016</v>
      </c>
      <c r="B310" s="249" t="s">
        <v>16297</v>
      </c>
      <c r="C310" s="250"/>
      <c r="D310" s="250" t="s">
        <v>3705</v>
      </c>
      <c r="E310" s="250"/>
      <c r="F310" s="282" t="s">
        <v>385</v>
      </c>
      <c r="G310" s="283">
        <v>3</v>
      </c>
      <c r="H310" s="216"/>
      <c r="I310" s="279">
        <f t="shared" si="50"/>
        <v>0</v>
      </c>
      <c r="J310" s="255" t="s">
        <v>3706</v>
      </c>
      <c r="K310" s="280" t="s">
        <v>3567</v>
      </c>
      <c r="L310" s="281"/>
      <c r="M310" s="281"/>
      <c r="N310" s="256"/>
    </row>
    <row r="311" spans="1:14" ht="36" x14ac:dyDescent="0.2">
      <c r="A311" s="248" t="s">
        <v>4017</v>
      </c>
      <c r="B311" s="249" t="s">
        <v>16280</v>
      </c>
      <c r="C311" s="250"/>
      <c r="D311" s="250" t="s">
        <v>3708</v>
      </c>
      <c r="E311" s="250"/>
      <c r="F311" s="282" t="s">
        <v>385</v>
      </c>
      <c r="G311" s="283">
        <v>3</v>
      </c>
      <c r="H311" s="216"/>
      <c r="I311" s="279">
        <f t="shared" si="50"/>
        <v>0</v>
      </c>
      <c r="J311" s="255" t="s">
        <v>3709</v>
      </c>
      <c r="K311" s="280" t="s">
        <v>3567</v>
      </c>
      <c r="L311" s="281"/>
      <c r="M311" s="281"/>
      <c r="N311" s="256"/>
    </row>
    <row r="312" spans="1:14" ht="48" x14ac:dyDescent="0.2">
      <c r="A312" s="248" t="s">
        <v>4018</v>
      </c>
      <c r="B312" s="249" t="s">
        <v>4514</v>
      </c>
      <c r="C312" s="250"/>
      <c r="D312" s="250" t="s">
        <v>3625</v>
      </c>
      <c r="E312" s="250"/>
      <c r="F312" s="282" t="s">
        <v>11382</v>
      </c>
      <c r="G312" s="283">
        <v>4</v>
      </c>
      <c r="H312" s="216"/>
      <c r="I312" s="279">
        <f t="shared" si="50"/>
        <v>0</v>
      </c>
      <c r="J312" s="255" t="s">
        <v>3626</v>
      </c>
      <c r="K312" s="280" t="s">
        <v>3567</v>
      </c>
      <c r="L312" s="281"/>
      <c r="M312" s="281"/>
      <c r="N312" s="256"/>
    </row>
    <row r="313" spans="1:14" ht="84" x14ac:dyDescent="0.2">
      <c r="A313" s="248" t="s">
        <v>4019</v>
      </c>
      <c r="B313" s="249" t="s">
        <v>16203</v>
      </c>
      <c r="C313" s="250"/>
      <c r="D313" s="250" t="s">
        <v>3712</v>
      </c>
      <c r="E313" s="250"/>
      <c r="F313" s="282" t="s">
        <v>11382</v>
      </c>
      <c r="G313" s="283">
        <v>1</v>
      </c>
      <c r="H313" s="216"/>
      <c r="I313" s="279">
        <f t="shared" si="50"/>
        <v>0</v>
      </c>
      <c r="J313" s="287" t="s">
        <v>3713</v>
      </c>
      <c r="K313" s="280" t="s">
        <v>3567</v>
      </c>
      <c r="L313" s="281"/>
      <c r="M313" s="281"/>
      <c r="N313" s="256"/>
    </row>
    <row r="314" spans="1:14" x14ac:dyDescent="0.2">
      <c r="A314" s="272" t="s">
        <v>4020</v>
      </c>
      <c r="B314" s="272" t="s">
        <v>3631</v>
      </c>
      <c r="C314" s="272"/>
      <c r="D314" s="285" t="s">
        <v>3632</v>
      </c>
      <c r="E314" s="272"/>
      <c r="F314" s="273"/>
      <c r="G314" s="274"/>
      <c r="H314" s="275"/>
      <c r="I314" s="276">
        <f>SUM(I315:I317)</f>
        <v>0</v>
      </c>
      <c r="J314" s="273"/>
      <c r="K314" s="273"/>
      <c r="L314" s="277"/>
      <c r="M314" s="277"/>
      <c r="N314" s="277"/>
    </row>
    <row r="315" spans="1:14" ht="48" x14ac:dyDescent="0.2">
      <c r="A315" s="248" t="s">
        <v>4021</v>
      </c>
      <c r="B315" s="249" t="s">
        <v>16298</v>
      </c>
      <c r="C315" s="250"/>
      <c r="D315" s="250" t="s">
        <v>3848</v>
      </c>
      <c r="E315" s="250"/>
      <c r="F315" s="282" t="s">
        <v>1715</v>
      </c>
      <c r="G315" s="283">
        <v>60</v>
      </c>
      <c r="H315" s="216"/>
      <c r="I315" s="279">
        <f t="shared" ref="I315:I317" si="51">ROUND(G315*H315,2)</f>
        <v>0</v>
      </c>
      <c r="J315" s="263" t="s">
        <v>3849</v>
      </c>
      <c r="K315" s="280" t="s">
        <v>3567</v>
      </c>
      <c r="L315" s="281"/>
      <c r="M315" s="281"/>
      <c r="N315" s="256"/>
    </row>
    <row r="316" spans="1:14" ht="36" x14ac:dyDescent="0.2">
      <c r="A316" s="248" t="s">
        <v>4022</v>
      </c>
      <c r="B316" s="249" t="s">
        <v>3638</v>
      </c>
      <c r="C316" s="250"/>
      <c r="D316" s="250" t="s">
        <v>3639</v>
      </c>
      <c r="E316" s="250"/>
      <c r="F316" s="282" t="s">
        <v>11382</v>
      </c>
      <c r="G316" s="283">
        <v>1</v>
      </c>
      <c r="H316" s="216"/>
      <c r="I316" s="279">
        <f t="shared" si="51"/>
        <v>0</v>
      </c>
      <c r="J316" s="263" t="s">
        <v>3640</v>
      </c>
      <c r="K316" s="280" t="s">
        <v>3567</v>
      </c>
      <c r="L316" s="281"/>
      <c r="M316" s="281"/>
      <c r="N316" s="256"/>
    </row>
    <row r="317" spans="1:14" ht="84" x14ac:dyDescent="0.2">
      <c r="A317" s="248" t="s">
        <v>4023</v>
      </c>
      <c r="B317" s="249" t="s">
        <v>16203</v>
      </c>
      <c r="C317" s="250"/>
      <c r="D317" s="250" t="s">
        <v>3712</v>
      </c>
      <c r="E317" s="250"/>
      <c r="F317" s="282" t="s">
        <v>11382</v>
      </c>
      <c r="G317" s="283">
        <v>1</v>
      </c>
      <c r="H317" s="216"/>
      <c r="I317" s="279">
        <f t="shared" si="51"/>
        <v>0</v>
      </c>
      <c r="J317" s="287" t="s">
        <v>3713</v>
      </c>
      <c r="K317" s="280" t="s">
        <v>3567</v>
      </c>
      <c r="L317" s="281"/>
      <c r="M317" s="281"/>
      <c r="N317" s="256"/>
    </row>
    <row r="318" spans="1:14" x14ac:dyDescent="0.2">
      <c r="A318" s="272" t="s">
        <v>4024</v>
      </c>
      <c r="B318" s="272" t="s">
        <v>3643</v>
      </c>
      <c r="C318" s="272"/>
      <c r="D318" s="272" t="s">
        <v>3644</v>
      </c>
      <c r="E318" s="272"/>
      <c r="F318" s="273"/>
      <c r="G318" s="274"/>
      <c r="H318" s="275"/>
      <c r="I318" s="276">
        <f>SUM(I319:I320)</f>
        <v>0</v>
      </c>
      <c r="J318" s="273"/>
      <c r="K318" s="273"/>
      <c r="L318" s="277"/>
      <c r="M318" s="277"/>
      <c r="N318" s="277"/>
    </row>
    <row r="319" spans="1:14" x14ac:dyDescent="0.2">
      <c r="A319" s="248" t="s">
        <v>4025</v>
      </c>
      <c r="B319" s="257" t="s">
        <v>3723</v>
      </c>
      <c r="C319" s="250"/>
      <c r="D319" s="250" t="s">
        <v>3724</v>
      </c>
      <c r="E319" s="250"/>
      <c r="F319" s="282" t="s">
        <v>1715</v>
      </c>
      <c r="G319" s="252">
        <v>30</v>
      </c>
      <c r="H319" s="216"/>
      <c r="I319" s="279">
        <f t="shared" ref="I319:I320" si="52">ROUND(G319*H319,2)</f>
        <v>0</v>
      </c>
      <c r="J319" s="263" t="s">
        <v>3725</v>
      </c>
      <c r="K319" s="280" t="s">
        <v>3567</v>
      </c>
      <c r="L319" s="281"/>
      <c r="M319" s="281"/>
      <c r="N319" s="256"/>
    </row>
    <row r="320" spans="1:14" ht="36" x14ac:dyDescent="0.2">
      <c r="A320" s="248" t="s">
        <v>4026</v>
      </c>
      <c r="B320" s="257" t="s">
        <v>3123</v>
      </c>
      <c r="C320" s="250"/>
      <c r="D320" s="250" t="s">
        <v>3658</v>
      </c>
      <c r="E320" s="250"/>
      <c r="F320" s="282" t="s">
        <v>1715</v>
      </c>
      <c r="G320" s="283">
        <v>5</v>
      </c>
      <c r="H320" s="216"/>
      <c r="I320" s="279">
        <f t="shared" si="52"/>
        <v>0</v>
      </c>
      <c r="J320" s="263" t="s">
        <v>3659</v>
      </c>
      <c r="K320" s="280" t="s">
        <v>3567</v>
      </c>
      <c r="L320" s="281"/>
      <c r="M320" s="281"/>
      <c r="N320" s="256"/>
    </row>
    <row r="321" spans="1:14" x14ac:dyDescent="0.2">
      <c r="A321" s="272" t="s">
        <v>4027</v>
      </c>
      <c r="B321" s="272" t="s">
        <v>3667</v>
      </c>
      <c r="C321" s="272"/>
      <c r="D321" s="272" t="s">
        <v>3668</v>
      </c>
      <c r="E321" s="272"/>
      <c r="F321" s="273"/>
      <c r="G321" s="274"/>
      <c r="H321" s="275"/>
      <c r="I321" s="276">
        <f>SUM(I322:I322)</f>
        <v>0</v>
      </c>
      <c r="J321" s="273"/>
      <c r="K321" s="273"/>
      <c r="L321" s="277"/>
      <c r="M321" s="277"/>
      <c r="N321" s="277"/>
    </row>
    <row r="322" spans="1:14" ht="168" x14ac:dyDescent="0.2">
      <c r="A322" s="248" t="s">
        <v>4028</v>
      </c>
      <c r="B322" s="257" t="s">
        <v>3670</v>
      </c>
      <c r="C322" s="250"/>
      <c r="D322" s="250" t="s">
        <v>3671</v>
      </c>
      <c r="E322" s="250"/>
      <c r="F322" s="282" t="s">
        <v>11382</v>
      </c>
      <c r="G322" s="283">
        <v>1</v>
      </c>
      <c r="H322" s="216"/>
      <c r="I322" s="279">
        <f>ROUND(G322*H322,2)</f>
        <v>0</v>
      </c>
      <c r="J322" s="255" t="s">
        <v>16199</v>
      </c>
      <c r="K322" s="280" t="s">
        <v>3567</v>
      </c>
      <c r="L322" s="281"/>
      <c r="M322" s="281"/>
      <c r="N322" s="256"/>
    </row>
    <row r="323" spans="1:14" x14ac:dyDescent="0.2">
      <c r="A323" s="272" t="s">
        <v>4029</v>
      </c>
      <c r="B323" s="272" t="s">
        <v>3673</v>
      </c>
      <c r="C323" s="272"/>
      <c r="D323" s="272" t="s">
        <v>3674</v>
      </c>
      <c r="E323" s="272"/>
      <c r="F323" s="273"/>
      <c r="G323" s="274"/>
      <c r="H323" s="275"/>
      <c r="I323" s="276">
        <f>SUM(I324:I324)</f>
        <v>0</v>
      </c>
      <c r="J323" s="273"/>
      <c r="K323" s="273"/>
      <c r="L323" s="277"/>
      <c r="M323" s="277"/>
      <c r="N323" s="277"/>
    </row>
    <row r="324" spans="1:14" ht="144" x14ac:dyDescent="0.2">
      <c r="A324" s="248" t="s">
        <v>4030</v>
      </c>
      <c r="B324" s="257" t="s">
        <v>16200</v>
      </c>
      <c r="C324" s="250"/>
      <c r="D324" s="250" t="s">
        <v>3676</v>
      </c>
      <c r="E324" s="250"/>
      <c r="F324" s="282" t="s">
        <v>11382</v>
      </c>
      <c r="G324" s="283">
        <v>1</v>
      </c>
      <c r="H324" s="216"/>
      <c r="I324" s="279">
        <f>ROUND(G324*H324,2)</f>
        <v>0</v>
      </c>
      <c r="J324" s="255" t="s">
        <v>3732</v>
      </c>
      <c r="K324" s="280" t="s">
        <v>3567</v>
      </c>
      <c r="L324" s="281"/>
      <c r="M324" s="281"/>
      <c r="N324" s="256"/>
    </row>
    <row r="325" spans="1:14" x14ac:dyDescent="0.2">
      <c r="A325" s="266" t="s">
        <v>4031</v>
      </c>
      <c r="B325" s="266" t="s">
        <v>4617</v>
      </c>
      <c r="C325" s="266"/>
      <c r="D325" s="266" t="s">
        <v>4617</v>
      </c>
      <c r="E325" s="266"/>
      <c r="F325" s="267"/>
      <c r="G325" s="268"/>
      <c r="H325" s="269"/>
      <c r="I325" s="270">
        <f>I326+I329+I331+I334+I341+I347+I351+I354+I356</f>
        <v>0</v>
      </c>
      <c r="J325" s="267"/>
      <c r="K325" s="267"/>
      <c r="L325" s="271"/>
      <c r="M325" s="271"/>
      <c r="N325" s="271"/>
    </row>
    <row r="326" spans="1:14" x14ac:dyDescent="0.2">
      <c r="A326" s="272" t="s">
        <v>4033</v>
      </c>
      <c r="B326" s="272" t="s">
        <v>3559</v>
      </c>
      <c r="C326" s="272"/>
      <c r="D326" s="272" t="s">
        <v>3560</v>
      </c>
      <c r="E326" s="272"/>
      <c r="F326" s="273"/>
      <c r="G326" s="274"/>
      <c r="H326" s="275"/>
      <c r="I326" s="276">
        <f>SUM(I327:I328)</f>
        <v>0</v>
      </c>
      <c r="J326" s="273"/>
      <c r="K326" s="273"/>
      <c r="L326" s="277"/>
      <c r="M326" s="277"/>
      <c r="N326" s="277"/>
    </row>
    <row r="327" spans="1:14" ht="336" x14ac:dyDescent="0.2">
      <c r="A327" s="248" t="s">
        <v>4034</v>
      </c>
      <c r="B327" s="249" t="s">
        <v>16293</v>
      </c>
      <c r="C327" s="250"/>
      <c r="D327" s="250" t="s">
        <v>4527</v>
      </c>
      <c r="E327" s="250"/>
      <c r="F327" s="251" t="s">
        <v>11382</v>
      </c>
      <c r="G327" s="252">
        <v>1</v>
      </c>
      <c r="H327" s="216"/>
      <c r="I327" s="279">
        <f t="shared" ref="I327:I328" si="53">ROUND(G327*H327,2)</f>
        <v>0</v>
      </c>
      <c r="J327" s="255" t="s">
        <v>4528</v>
      </c>
      <c r="K327" s="280" t="s">
        <v>521</v>
      </c>
      <c r="L327" s="281" t="s">
        <v>4618</v>
      </c>
      <c r="M327" s="281" t="s">
        <v>16188</v>
      </c>
      <c r="N327" s="256"/>
    </row>
    <row r="328" spans="1:14" ht="36" x14ac:dyDescent="0.2">
      <c r="A328" s="248" t="s">
        <v>4035</v>
      </c>
      <c r="B328" s="249" t="s">
        <v>3682</v>
      </c>
      <c r="C328" s="250"/>
      <c r="D328" s="250" t="s">
        <v>3569</v>
      </c>
      <c r="E328" s="250"/>
      <c r="F328" s="251" t="s">
        <v>11382</v>
      </c>
      <c r="G328" s="252">
        <v>1</v>
      </c>
      <c r="H328" s="216"/>
      <c r="I328" s="279">
        <f t="shared" si="53"/>
        <v>0</v>
      </c>
      <c r="J328" s="255" t="s">
        <v>3570</v>
      </c>
      <c r="K328" s="280" t="s">
        <v>3567</v>
      </c>
      <c r="L328" s="281"/>
      <c r="M328" s="281"/>
      <c r="N328" s="256"/>
    </row>
    <row r="329" spans="1:14" x14ac:dyDescent="0.2">
      <c r="A329" s="272" t="s">
        <v>4036</v>
      </c>
      <c r="B329" s="272" t="s">
        <v>3571</v>
      </c>
      <c r="C329" s="272"/>
      <c r="D329" s="272" t="s">
        <v>3572</v>
      </c>
      <c r="E329" s="272"/>
      <c r="F329" s="273"/>
      <c r="G329" s="274"/>
      <c r="H329" s="275"/>
      <c r="I329" s="275">
        <f>SUM(I330)</f>
        <v>0</v>
      </c>
      <c r="J329" s="273"/>
      <c r="K329" s="273"/>
      <c r="L329" s="277"/>
      <c r="M329" s="277"/>
      <c r="N329" s="277"/>
    </row>
    <row r="330" spans="1:14" ht="324" x14ac:dyDescent="0.2">
      <c r="A330" s="248" t="s">
        <v>4037</v>
      </c>
      <c r="B330" s="249" t="s">
        <v>16211</v>
      </c>
      <c r="C330" s="250"/>
      <c r="D330" s="250" t="s">
        <v>3817</v>
      </c>
      <c r="E330" s="250"/>
      <c r="F330" s="251" t="s">
        <v>385</v>
      </c>
      <c r="G330" s="252">
        <v>1</v>
      </c>
      <c r="H330" s="216"/>
      <c r="I330" s="279">
        <f>ROUND(G330*H330,2)</f>
        <v>0</v>
      </c>
      <c r="J330" s="255" t="s">
        <v>3818</v>
      </c>
      <c r="K330" s="280" t="s">
        <v>521</v>
      </c>
      <c r="L330" s="281" t="s">
        <v>4619</v>
      </c>
      <c r="M330" s="281" t="s">
        <v>2094</v>
      </c>
      <c r="N330" s="256"/>
    </row>
    <row r="331" spans="1:14" x14ac:dyDescent="0.2">
      <c r="A331" s="272" t="s">
        <v>4038</v>
      </c>
      <c r="B331" s="272" t="s">
        <v>3576</v>
      </c>
      <c r="C331" s="272"/>
      <c r="D331" s="272" t="s">
        <v>3577</v>
      </c>
      <c r="E331" s="272"/>
      <c r="F331" s="273"/>
      <c r="G331" s="274"/>
      <c r="H331" s="275"/>
      <c r="I331" s="276">
        <f>SUM(I332:I333)</f>
        <v>0</v>
      </c>
      <c r="J331" s="273"/>
      <c r="K331" s="273"/>
      <c r="L331" s="277"/>
      <c r="M331" s="277"/>
      <c r="N331" s="277"/>
    </row>
    <row r="332" spans="1:14" ht="276" x14ac:dyDescent="0.2">
      <c r="A332" s="248" t="s">
        <v>4039</v>
      </c>
      <c r="B332" s="249" t="s">
        <v>16320</v>
      </c>
      <c r="C332" s="250"/>
      <c r="D332" s="250" t="s">
        <v>4620</v>
      </c>
      <c r="E332" s="250"/>
      <c r="F332" s="251" t="s">
        <v>11382</v>
      </c>
      <c r="G332" s="252">
        <v>1</v>
      </c>
      <c r="H332" s="216"/>
      <c r="I332" s="279">
        <f t="shared" ref="I332:I333" si="54">ROUND(G332*H332,2)</f>
        <v>0</v>
      </c>
      <c r="J332" s="255" t="s">
        <v>4621</v>
      </c>
      <c r="K332" s="280" t="s">
        <v>521</v>
      </c>
      <c r="L332" s="281" t="s">
        <v>4622</v>
      </c>
      <c r="M332" s="281" t="s">
        <v>16188</v>
      </c>
      <c r="N332" s="256"/>
    </row>
    <row r="333" spans="1:14" ht="228" x14ac:dyDescent="0.2">
      <c r="A333" s="248" t="s">
        <v>4042</v>
      </c>
      <c r="B333" s="249" t="s">
        <v>16321</v>
      </c>
      <c r="C333" s="250"/>
      <c r="D333" s="250" t="s">
        <v>4623</v>
      </c>
      <c r="E333" s="250"/>
      <c r="F333" s="251" t="s">
        <v>11382</v>
      </c>
      <c r="G333" s="252">
        <v>1</v>
      </c>
      <c r="H333" s="216"/>
      <c r="I333" s="279">
        <f t="shared" si="54"/>
        <v>0</v>
      </c>
      <c r="J333" s="255" t="s">
        <v>4624</v>
      </c>
      <c r="K333" s="280" t="s">
        <v>521</v>
      </c>
      <c r="L333" s="281" t="s">
        <v>4625</v>
      </c>
      <c r="M333" s="281" t="s">
        <v>16190</v>
      </c>
      <c r="N333" s="256"/>
    </row>
    <row r="334" spans="1:14" x14ac:dyDescent="0.2">
      <c r="A334" s="272" t="s">
        <v>4046</v>
      </c>
      <c r="B334" s="272" t="s">
        <v>3584</v>
      </c>
      <c r="C334" s="272"/>
      <c r="D334" s="272" t="s">
        <v>3585</v>
      </c>
      <c r="E334" s="272"/>
      <c r="F334" s="273"/>
      <c r="G334" s="274"/>
      <c r="H334" s="275"/>
      <c r="I334" s="276">
        <f>SUM(I335:I340)</f>
        <v>0</v>
      </c>
      <c r="J334" s="273"/>
      <c r="K334" s="273"/>
      <c r="L334" s="277"/>
      <c r="M334" s="277"/>
      <c r="N334" s="277"/>
    </row>
    <row r="335" spans="1:14" ht="409.5" x14ac:dyDescent="0.2">
      <c r="A335" s="248" t="s">
        <v>4047</v>
      </c>
      <c r="B335" s="249" t="s">
        <v>19008</v>
      </c>
      <c r="C335" s="250"/>
      <c r="D335" s="250" t="s">
        <v>19009</v>
      </c>
      <c r="E335" s="250"/>
      <c r="F335" s="282" t="s">
        <v>11382</v>
      </c>
      <c r="G335" s="283">
        <v>1</v>
      </c>
      <c r="H335" s="216"/>
      <c r="I335" s="279">
        <f t="shared" ref="I335:I346" si="55">ROUND(G335*H335,2)</f>
        <v>0</v>
      </c>
      <c r="J335" s="255" t="s">
        <v>3587</v>
      </c>
      <c r="K335" s="280" t="s">
        <v>521</v>
      </c>
      <c r="L335" s="281" t="s">
        <v>4626</v>
      </c>
      <c r="M335" s="281" t="s">
        <v>2094</v>
      </c>
      <c r="N335" s="256"/>
    </row>
    <row r="336" spans="1:14" ht="192" x14ac:dyDescent="0.2">
      <c r="A336" s="248" t="s">
        <v>4048</v>
      </c>
      <c r="B336" s="249" t="s">
        <v>16192</v>
      </c>
      <c r="C336" s="250"/>
      <c r="D336" s="250" t="s">
        <v>3590</v>
      </c>
      <c r="E336" s="250"/>
      <c r="F336" s="282" t="s">
        <v>11382</v>
      </c>
      <c r="G336" s="283">
        <v>1</v>
      </c>
      <c r="H336" s="216"/>
      <c r="I336" s="279">
        <f t="shared" si="55"/>
        <v>0</v>
      </c>
      <c r="J336" s="255" t="s">
        <v>3591</v>
      </c>
      <c r="K336" s="280"/>
      <c r="L336" s="281"/>
      <c r="M336" s="281"/>
      <c r="N336" s="256"/>
    </row>
    <row r="337" spans="1:14" ht="96" x14ac:dyDescent="0.2">
      <c r="A337" s="248" t="s">
        <v>4049</v>
      </c>
      <c r="B337" s="249" t="s">
        <v>3593</v>
      </c>
      <c r="C337" s="250"/>
      <c r="D337" s="250" t="s">
        <v>3594</v>
      </c>
      <c r="E337" s="250"/>
      <c r="F337" s="282" t="s">
        <v>11382</v>
      </c>
      <c r="G337" s="283">
        <v>1</v>
      </c>
      <c r="H337" s="216"/>
      <c r="I337" s="279">
        <f t="shared" si="55"/>
        <v>0</v>
      </c>
      <c r="J337" s="255" t="s">
        <v>3595</v>
      </c>
      <c r="K337" s="280" t="s">
        <v>521</v>
      </c>
      <c r="L337" s="281" t="s">
        <v>4627</v>
      </c>
      <c r="M337" s="281" t="s">
        <v>16190</v>
      </c>
      <c r="N337" s="256"/>
    </row>
    <row r="338" spans="1:14" ht="96" x14ac:dyDescent="0.2">
      <c r="A338" s="248" t="s">
        <v>4050</v>
      </c>
      <c r="B338" s="249" t="s">
        <v>16194</v>
      </c>
      <c r="C338" s="250"/>
      <c r="D338" s="250" t="s">
        <v>16207</v>
      </c>
      <c r="E338" s="250"/>
      <c r="F338" s="282" t="s">
        <v>11382</v>
      </c>
      <c r="G338" s="283">
        <v>1</v>
      </c>
      <c r="H338" s="216"/>
      <c r="I338" s="279">
        <f t="shared" si="55"/>
        <v>0</v>
      </c>
      <c r="J338" s="255" t="s">
        <v>3599</v>
      </c>
      <c r="K338" s="280" t="s">
        <v>521</v>
      </c>
      <c r="L338" s="281" t="s">
        <v>16322</v>
      </c>
      <c r="M338" s="281" t="s">
        <v>16190</v>
      </c>
      <c r="N338" s="256"/>
    </row>
    <row r="339" spans="1:14" ht="24" x14ac:dyDescent="0.2">
      <c r="A339" s="248" t="s">
        <v>4051</v>
      </c>
      <c r="B339" s="249" t="s">
        <v>3601</v>
      </c>
      <c r="C339" s="250"/>
      <c r="D339" s="250" t="s">
        <v>3602</v>
      </c>
      <c r="E339" s="250"/>
      <c r="F339" s="282" t="s">
        <v>11382</v>
      </c>
      <c r="G339" s="283">
        <v>1</v>
      </c>
      <c r="H339" s="216"/>
      <c r="I339" s="279">
        <f t="shared" si="55"/>
        <v>0</v>
      </c>
      <c r="J339" s="255" t="s">
        <v>3603</v>
      </c>
      <c r="K339" s="280" t="s">
        <v>3567</v>
      </c>
      <c r="L339" s="281"/>
      <c r="M339" s="281"/>
      <c r="N339" s="256"/>
    </row>
    <row r="340" spans="1:14" ht="24" x14ac:dyDescent="0.2">
      <c r="A340" s="248" t="s">
        <v>4052</v>
      </c>
      <c r="B340" s="249" t="s">
        <v>3605</v>
      </c>
      <c r="C340" s="250"/>
      <c r="D340" s="250" t="s">
        <v>3606</v>
      </c>
      <c r="E340" s="250"/>
      <c r="F340" s="282" t="s">
        <v>11382</v>
      </c>
      <c r="G340" s="283">
        <v>1</v>
      </c>
      <c r="H340" s="216"/>
      <c r="I340" s="279">
        <f t="shared" si="55"/>
        <v>0</v>
      </c>
      <c r="J340" s="255" t="s">
        <v>3607</v>
      </c>
      <c r="K340" s="280" t="s">
        <v>3567</v>
      </c>
      <c r="L340" s="281"/>
      <c r="M340" s="281"/>
      <c r="N340" s="256"/>
    </row>
    <row r="341" spans="1:14" x14ac:dyDescent="0.2">
      <c r="A341" s="272" t="s">
        <v>4053</v>
      </c>
      <c r="B341" s="272" t="s">
        <v>3609</v>
      </c>
      <c r="C341" s="272"/>
      <c r="D341" s="284" t="s">
        <v>3610</v>
      </c>
      <c r="E341" s="272"/>
      <c r="F341" s="273"/>
      <c r="G341" s="274"/>
      <c r="H341" s="275"/>
      <c r="I341" s="276">
        <f>SUM(I342:I346)</f>
        <v>0</v>
      </c>
      <c r="J341" s="273"/>
      <c r="K341" s="273"/>
      <c r="L341" s="277"/>
      <c r="M341" s="277"/>
      <c r="N341" s="277"/>
    </row>
    <row r="342" spans="1:14" x14ac:dyDescent="0.2">
      <c r="A342" s="248" t="s">
        <v>4054</v>
      </c>
      <c r="B342" s="249" t="s">
        <v>16277</v>
      </c>
      <c r="C342" s="250"/>
      <c r="D342" s="250" t="s">
        <v>3613</v>
      </c>
      <c r="E342" s="250"/>
      <c r="F342" s="282" t="s">
        <v>1715</v>
      </c>
      <c r="G342" s="283">
        <v>45</v>
      </c>
      <c r="H342" s="216"/>
      <c r="I342" s="279">
        <f t="shared" si="55"/>
        <v>0</v>
      </c>
      <c r="J342" s="255" t="s">
        <v>3614</v>
      </c>
      <c r="K342" s="280" t="s">
        <v>3567</v>
      </c>
      <c r="L342" s="281"/>
      <c r="M342" s="281"/>
      <c r="N342" s="256"/>
    </row>
    <row r="343" spans="1:14" ht="36" x14ac:dyDescent="0.2">
      <c r="A343" s="248" t="s">
        <v>4055</v>
      </c>
      <c r="B343" s="249" t="s">
        <v>16297</v>
      </c>
      <c r="C343" s="250"/>
      <c r="D343" s="250" t="s">
        <v>3705</v>
      </c>
      <c r="E343" s="250"/>
      <c r="F343" s="282" t="s">
        <v>385</v>
      </c>
      <c r="G343" s="283">
        <v>3</v>
      </c>
      <c r="H343" s="216"/>
      <c r="I343" s="279">
        <f t="shared" si="55"/>
        <v>0</v>
      </c>
      <c r="J343" s="255" t="s">
        <v>3706</v>
      </c>
      <c r="K343" s="280" t="s">
        <v>3567</v>
      </c>
      <c r="L343" s="281"/>
      <c r="M343" s="281"/>
      <c r="N343" s="256"/>
    </row>
    <row r="344" spans="1:14" ht="36" x14ac:dyDescent="0.2">
      <c r="A344" s="248" t="s">
        <v>4056</v>
      </c>
      <c r="B344" s="249" t="s">
        <v>16280</v>
      </c>
      <c r="C344" s="250"/>
      <c r="D344" s="250" t="s">
        <v>3708</v>
      </c>
      <c r="E344" s="250"/>
      <c r="F344" s="282" t="s">
        <v>385</v>
      </c>
      <c r="G344" s="283">
        <v>3</v>
      </c>
      <c r="H344" s="216"/>
      <c r="I344" s="279">
        <f t="shared" si="55"/>
        <v>0</v>
      </c>
      <c r="J344" s="255" t="s">
        <v>3709</v>
      </c>
      <c r="K344" s="280" t="s">
        <v>3567</v>
      </c>
      <c r="L344" s="281"/>
      <c r="M344" s="281"/>
      <c r="N344" s="256"/>
    </row>
    <row r="345" spans="1:14" ht="48" x14ac:dyDescent="0.2">
      <c r="A345" s="248" t="s">
        <v>4057</v>
      </c>
      <c r="B345" s="249" t="s">
        <v>4514</v>
      </c>
      <c r="C345" s="250"/>
      <c r="D345" s="250" t="s">
        <v>3625</v>
      </c>
      <c r="E345" s="250"/>
      <c r="F345" s="282" t="s">
        <v>11382</v>
      </c>
      <c r="G345" s="283">
        <v>4</v>
      </c>
      <c r="H345" s="216"/>
      <c r="I345" s="279">
        <f t="shared" si="55"/>
        <v>0</v>
      </c>
      <c r="J345" s="255" t="s">
        <v>3626</v>
      </c>
      <c r="K345" s="280" t="s">
        <v>3567</v>
      </c>
      <c r="L345" s="281"/>
      <c r="M345" s="281"/>
      <c r="N345" s="256"/>
    </row>
    <row r="346" spans="1:14" ht="84" x14ac:dyDescent="0.2">
      <c r="A346" s="248" t="s">
        <v>4058</v>
      </c>
      <c r="B346" s="249" t="s">
        <v>16203</v>
      </c>
      <c r="C346" s="250"/>
      <c r="D346" s="250" t="s">
        <v>3712</v>
      </c>
      <c r="E346" s="250"/>
      <c r="F346" s="282" t="s">
        <v>11382</v>
      </c>
      <c r="G346" s="283">
        <v>1</v>
      </c>
      <c r="H346" s="216"/>
      <c r="I346" s="279">
        <f t="shared" si="55"/>
        <v>0</v>
      </c>
      <c r="J346" s="287" t="s">
        <v>3713</v>
      </c>
      <c r="K346" s="280" t="s">
        <v>3567</v>
      </c>
      <c r="L346" s="281"/>
      <c r="M346" s="281"/>
      <c r="N346" s="256"/>
    </row>
    <row r="347" spans="1:14" x14ac:dyDescent="0.2">
      <c r="A347" s="272" t="s">
        <v>4059</v>
      </c>
      <c r="B347" s="272" t="s">
        <v>3631</v>
      </c>
      <c r="C347" s="272"/>
      <c r="D347" s="285" t="s">
        <v>3632</v>
      </c>
      <c r="E347" s="272"/>
      <c r="F347" s="273"/>
      <c r="G347" s="274"/>
      <c r="H347" s="275"/>
      <c r="I347" s="276">
        <f>SUM(I348:I350)</f>
        <v>0</v>
      </c>
      <c r="J347" s="273"/>
      <c r="K347" s="273"/>
      <c r="L347" s="277"/>
      <c r="M347" s="277"/>
      <c r="N347" s="277"/>
    </row>
    <row r="348" spans="1:14" ht="48" x14ac:dyDescent="0.2">
      <c r="A348" s="248" t="s">
        <v>4060</v>
      </c>
      <c r="B348" s="249" t="s">
        <v>16298</v>
      </c>
      <c r="C348" s="250"/>
      <c r="D348" s="250" t="s">
        <v>3848</v>
      </c>
      <c r="E348" s="250"/>
      <c r="F348" s="282" t="s">
        <v>1715</v>
      </c>
      <c r="G348" s="283">
        <v>60</v>
      </c>
      <c r="H348" s="216"/>
      <c r="I348" s="279">
        <f t="shared" ref="I348:I350" si="56">ROUND(G348*H348,2)</f>
        <v>0</v>
      </c>
      <c r="J348" s="263" t="s">
        <v>3849</v>
      </c>
      <c r="K348" s="280" t="s">
        <v>3567</v>
      </c>
      <c r="L348" s="281"/>
      <c r="M348" s="281"/>
      <c r="N348" s="256"/>
    </row>
    <row r="349" spans="1:14" ht="36" x14ac:dyDescent="0.2">
      <c r="A349" s="248" t="s">
        <v>4061</v>
      </c>
      <c r="B349" s="249" t="s">
        <v>3638</v>
      </c>
      <c r="C349" s="250"/>
      <c r="D349" s="250" t="s">
        <v>3639</v>
      </c>
      <c r="E349" s="250"/>
      <c r="F349" s="282" t="s">
        <v>11382</v>
      </c>
      <c r="G349" s="283">
        <v>1</v>
      </c>
      <c r="H349" s="216"/>
      <c r="I349" s="279">
        <f t="shared" si="56"/>
        <v>0</v>
      </c>
      <c r="J349" s="263" t="s">
        <v>3640</v>
      </c>
      <c r="K349" s="280" t="s">
        <v>3567</v>
      </c>
      <c r="L349" s="281"/>
      <c r="M349" s="281"/>
      <c r="N349" s="256"/>
    </row>
    <row r="350" spans="1:14" ht="84" x14ac:dyDescent="0.2">
      <c r="A350" s="248" t="s">
        <v>4062</v>
      </c>
      <c r="B350" s="249" t="s">
        <v>16203</v>
      </c>
      <c r="C350" s="250"/>
      <c r="D350" s="250" t="s">
        <v>3712</v>
      </c>
      <c r="E350" s="250"/>
      <c r="F350" s="282" t="s">
        <v>11382</v>
      </c>
      <c r="G350" s="283">
        <v>1</v>
      </c>
      <c r="H350" s="216"/>
      <c r="I350" s="279">
        <f t="shared" si="56"/>
        <v>0</v>
      </c>
      <c r="J350" s="287" t="s">
        <v>3713</v>
      </c>
      <c r="K350" s="280" t="s">
        <v>3567</v>
      </c>
      <c r="L350" s="281"/>
      <c r="M350" s="281"/>
      <c r="N350" s="256"/>
    </row>
    <row r="351" spans="1:14" x14ac:dyDescent="0.2">
      <c r="A351" s="272" t="s">
        <v>4063</v>
      </c>
      <c r="B351" s="272" t="s">
        <v>3643</v>
      </c>
      <c r="C351" s="272"/>
      <c r="D351" s="272" t="s">
        <v>3644</v>
      </c>
      <c r="E351" s="272"/>
      <c r="F351" s="273"/>
      <c r="G351" s="274"/>
      <c r="H351" s="275"/>
      <c r="I351" s="276">
        <f>SUM(I352:I353)</f>
        <v>0</v>
      </c>
      <c r="J351" s="273"/>
      <c r="K351" s="273"/>
      <c r="L351" s="277"/>
      <c r="M351" s="277"/>
      <c r="N351" s="277"/>
    </row>
    <row r="352" spans="1:14" x14ac:dyDescent="0.2">
      <c r="A352" s="248" t="s">
        <v>4064</v>
      </c>
      <c r="B352" s="257" t="s">
        <v>3723</v>
      </c>
      <c r="C352" s="250"/>
      <c r="D352" s="250" t="s">
        <v>3724</v>
      </c>
      <c r="E352" s="250"/>
      <c r="F352" s="282" t="s">
        <v>1715</v>
      </c>
      <c r="G352" s="252">
        <v>30</v>
      </c>
      <c r="H352" s="216"/>
      <c r="I352" s="279">
        <f t="shared" ref="I352:I353" si="57">ROUND(G352*H352,2)</f>
        <v>0</v>
      </c>
      <c r="J352" s="263" t="s">
        <v>3725</v>
      </c>
      <c r="K352" s="280" t="s">
        <v>3567</v>
      </c>
      <c r="L352" s="281"/>
      <c r="M352" s="281"/>
      <c r="N352" s="256"/>
    </row>
    <row r="353" spans="1:14" ht="36" x14ac:dyDescent="0.2">
      <c r="A353" s="248" t="s">
        <v>4065</v>
      </c>
      <c r="B353" s="257" t="s">
        <v>3123</v>
      </c>
      <c r="C353" s="250"/>
      <c r="D353" s="250" t="s">
        <v>3658</v>
      </c>
      <c r="E353" s="250"/>
      <c r="F353" s="282" t="s">
        <v>1715</v>
      </c>
      <c r="G353" s="283">
        <v>5</v>
      </c>
      <c r="H353" s="216"/>
      <c r="I353" s="279">
        <f t="shared" si="57"/>
        <v>0</v>
      </c>
      <c r="J353" s="263" t="s">
        <v>3659</v>
      </c>
      <c r="K353" s="280" t="s">
        <v>3567</v>
      </c>
      <c r="L353" s="281"/>
      <c r="M353" s="281"/>
      <c r="N353" s="256"/>
    </row>
    <row r="354" spans="1:14" x14ac:dyDescent="0.2">
      <c r="A354" s="272" t="s">
        <v>4066</v>
      </c>
      <c r="B354" s="272" t="s">
        <v>3667</v>
      </c>
      <c r="C354" s="272"/>
      <c r="D354" s="272" t="s">
        <v>3668</v>
      </c>
      <c r="E354" s="272"/>
      <c r="F354" s="273"/>
      <c r="G354" s="274"/>
      <c r="H354" s="275"/>
      <c r="I354" s="276">
        <f>SUM(I355:I355)</f>
        <v>0</v>
      </c>
      <c r="J354" s="273"/>
      <c r="K354" s="273"/>
      <c r="L354" s="277"/>
      <c r="M354" s="277"/>
      <c r="N354" s="277"/>
    </row>
    <row r="355" spans="1:14" ht="168" x14ac:dyDescent="0.2">
      <c r="A355" s="248" t="s">
        <v>4067</v>
      </c>
      <c r="B355" s="257" t="s">
        <v>3670</v>
      </c>
      <c r="C355" s="250"/>
      <c r="D355" s="250" t="s">
        <v>3671</v>
      </c>
      <c r="E355" s="250"/>
      <c r="F355" s="282" t="s">
        <v>11382</v>
      </c>
      <c r="G355" s="283">
        <v>1</v>
      </c>
      <c r="H355" s="216"/>
      <c r="I355" s="279">
        <f>ROUND(G355*H355,2)</f>
        <v>0</v>
      </c>
      <c r="J355" s="255" t="s">
        <v>16199</v>
      </c>
      <c r="K355" s="280" t="s">
        <v>3567</v>
      </c>
      <c r="L355" s="281"/>
      <c r="M355" s="281"/>
      <c r="N355" s="256"/>
    </row>
    <row r="356" spans="1:14" x14ac:dyDescent="0.2">
      <c r="A356" s="272" t="s">
        <v>4068</v>
      </c>
      <c r="B356" s="272" t="s">
        <v>3673</v>
      </c>
      <c r="C356" s="272"/>
      <c r="D356" s="272" t="s">
        <v>3674</v>
      </c>
      <c r="E356" s="272"/>
      <c r="F356" s="273"/>
      <c r="G356" s="274"/>
      <c r="H356" s="275"/>
      <c r="I356" s="276">
        <f>SUM(I357:I357)</f>
        <v>0</v>
      </c>
      <c r="J356" s="273"/>
      <c r="K356" s="273"/>
      <c r="L356" s="277"/>
      <c r="M356" s="277"/>
      <c r="N356" s="277"/>
    </row>
    <row r="357" spans="1:14" ht="144" x14ac:dyDescent="0.2">
      <c r="A357" s="248" t="s">
        <v>4069</v>
      </c>
      <c r="B357" s="257" t="s">
        <v>16200</v>
      </c>
      <c r="C357" s="250"/>
      <c r="D357" s="250" t="s">
        <v>3676</v>
      </c>
      <c r="E357" s="250"/>
      <c r="F357" s="282" t="s">
        <v>11382</v>
      </c>
      <c r="G357" s="283">
        <v>1</v>
      </c>
      <c r="H357" s="216"/>
      <c r="I357" s="279">
        <f>ROUND(G357*H357,2)</f>
        <v>0</v>
      </c>
      <c r="J357" s="255" t="s">
        <v>3732</v>
      </c>
      <c r="K357" s="280" t="s">
        <v>3567</v>
      </c>
      <c r="L357" s="281"/>
      <c r="M357" s="281"/>
      <c r="N357" s="256"/>
    </row>
    <row r="358" spans="1:14" x14ac:dyDescent="0.2">
      <c r="A358" s="266" t="s">
        <v>4070</v>
      </c>
      <c r="B358" s="266" t="s">
        <v>4628</v>
      </c>
      <c r="C358" s="266"/>
      <c r="D358" s="266" t="s">
        <v>4628</v>
      </c>
      <c r="E358" s="266"/>
      <c r="F358" s="267"/>
      <c r="G358" s="268"/>
      <c r="H358" s="269"/>
      <c r="I358" s="270">
        <f>I359+I362+I364+I367+I374+I380+I384+I387+I389</f>
        <v>0</v>
      </c>
      <c r="J358" s="267"/>
      <c r="K358" s="267"/>
      <c r="L358" s="271"/>
      <c r="M358" s="271"/>
      <c r="N358" s="271"/>
    </row>
    <row r="359" spans="1:14" x14ac:dyDescent="0.2">
      <c r="A359" s="272" t="s">
        <v>4072</v>
      </c>
      <c r="B359" s="272" t="s">
        <v>3559</v>
      </c>
      <c r="C359" s="272"/>
      <c r="D359" s="272" t="s">
        <v>3560</v>
      </c>
      <c r="E359" s="272"/>
      <c r="F359" s="273"/>
      <c r="G359" s="274"/>
      <c r="H359" s="275"/>
      <c r="I359" s="276">
        <f>SUM(I360:I361)</f>
        <v>0</v>
      </c>
      <c r="J359" s="273"/>
      <c r="K359" s="273"/>
      <c r="L359" s="277"/>
      <c r="M359" s="277"/>
      <c r="N359" s="277"/>
    </row>
    <row r="360" spans="1:14" ht="336" x14ac:dyDescent="0.2">
      <c r="A360" s="248" t="s">
        <v>4073</v>
      </c>
      <c r="B360" s="249" t="s">
        <v>16293</v>
      </c>
      <c r="C360" s="250"/>
      <c r="D360" s="250" t="s">
        <v>4527</v>
      </c>
      <c r="E360" s="250"/>
      <c r="F360" s="251" t="s">
        <v>11382</v>
      </c>
      <c r="G360" s="252">
        <v>1</v>
      </c>
      <c r="H360" s="216"/>
      <c r="I360" s="279">
        <f t="shared" ref="I360:I361" si="58">ROUND(G360*H360,2)</f>
        <v>0</v>
      </c>
      <c r="J360" s="255" t="s">
        <v>4528</v>
      </c>
      <c r="K360" s="280" t="s">
        <v>521</v>
      </c>
      <c r="L360" s="281" t="s">
        <v>4629</v>
      </c>
      <c r="M360" s="281" t="s">
        <v>16188</v>
      </c>
      <c r="N360" s="256"/>
    </row>
    <row r="361" spans="1:14" ht="36" x14ac:dyDescent="0.2">
      <c r="A361" s="248" t="s">
        <v>4075</v>
      </c>
      <c r="B361" s="249" t="s">
        <v>3682</v>
      </c>
      <c r="C361" s="250"/>
      <c r="D361" s="250" t="s">
        <v>3569</v>
      </c>
      <c r="E361" s="250"/>
      <c r="F361" s="251" t="s">
        <v>11382</v>
      </c>
      <c r="G361" s="252">
        <v>1</v>
      </c>
      <c r="H361" s="216"/>
      <c r="I361" s="279">
        <f t="shared" si="58"/>
        <v>0</v>
      </c>
      <c r="J361" s="255" t="s">
        <v>3570</v>
      </c>
      <c r="K361" s="280" t="s">
        <v>3567</v>
      </c>
      <c r="L361" s="281"/>
      <c r="M361" s="281"/>
      <c r="N361" s="256"/>
    </row>
    <row r="362" spans="1:14" x14ac:dyDescent="0.2">
      <c r="A362" s="272" t="s">
        <v>4076</v>
      </c>
      <c r="B362" s="272" t="s">
        <v>3571</v>
      </c>
      <c r="C362" s="272"/>
      <c r="D362" s="272" t="s">
        <v>3572</v>
      </c>
      <c r="E362" s="272"/>
      <c r="F362" s="273"/>
      <c r="G362" s="274"/>
      <c r="H362" s="275"/>
      <c r="I362" s="275">
        <f>SUM(I363)</f>
        <v>0</v>
      </c>
      <c r="J362" s="273"/>
      <c r="K362" s="273"/>
      <c r="L362" s="277"/>
      <c r="M362" s="277"/>
      <c r="N362" s="277"/>
    </row>
    <row r="363" spans="1:14" ht="324" x14ac:dyDescent="0.2">
      <c r="A363" s="248" t="s">
        <v>4077</v>
      </c>
      <c r="B363" s="249" t="s">
        <v>16211</v>
      </c>
      <c r="C363" s="250"/>
      <c r="D363" s="250" t="s">
        <v>3817</v>
      </c>
      <c r="E363" s="250"/>
      <c r="F363" s="251" t="s">
        <v>385</v>
      </c>
      <c r="G363" s="252">
        <v>1</v>
      </c>
      <c r="H363" s="216"/>
      <c r="I363" s="279">
        <f>ROUND(G363*H363,2)</f>
        <v>0</v>
      </c>
      <c r="J363" s="255" t="s">
        <v>3818</v>
      </c>
      <c r="K363" s="280" t="s">
        <v>521</v>
      </c>
      <c r="L363" s="281" t="s">
        <v>4630</v>
      </c>
      <c r="M363" s="281" t="s">
        <v>2094</v>
      </c>
      <c r="N363" s="256"/>
    </row>
    <row r="364" spans="1:14" x14ac:dyDescent="0.2">
      <c r="A364" s="272" t="s">
        <v>4079</v>
      </c>
      <c r="B364" s="272" t="s">
        <v>3576</v>
      </c>
      <c r="C364" s="272"/>
      <c r="D364" s="272" t="s">
        <v>3577</v>
      </c>
      <c r="E364" s="272"/>
      <c r="F364" s="273"/>
      <c r="G364" s="274"/>
      <c r="H364" s="275"/>
      <c r="I364" s="276">
        <f>SUM(I365:I366)</f>
        <v>0</v>
      </c>
      <c r="J364" s="273"/>
      <c r="K364" s="273"/>
      <c r="L364" s="277"/>
      <c r="M364" s="277"/>
      <c r="N364" s="277"/>
    </row>
    <row r="365" spans="1:14" ht="276" x14ac:dyDescent="0.2">
      <c r="A365" s="248" t="s">
        <v>4080</v>
      </c>
      <c r="B365" s="257" t="s">
        <v>16323</v>
      </c>
      <c r="C365" s="250"/>
      <c r="D365" s="250" t="s">
        <v>4631</v>
      </c>
      <c r="E365" s="250"/>
      <c r="F365" s="251" t="s">
        <v>11382</v>
      </c>
      <c r="G365" s="252">
        <v>1</v>
      </c>
      <c r="H365" s="216"/>
      <c r="I365" s="279">
        <f t="shared" ref="I365:I366" si="59">ROUND(G365*H365,2)</f>
        <v>0</v>
      </c>
      <c r="J365" s="255" t="s">
        <v>4632</v>
      </c>
      <c r="K365" s="280" t="s">
        <v>521</v>
      </c>
      <c r="L365" s="281" t="s">
        <v>4633</v>
      </c>
      <c r="M365" s="281" t="s">
        <v>16188</v>
      </c>
      <c r="N365" s="256"/>
    </row>
    <row r="366" spans="1:14" ht="228" x14ac:dyDescent="0.2">
      <c r="A366" s="248" t="s">
        <v>4084</v>
      </c>
      <c r="B366" s="257" t="s">
        <v>16324</v>
      </c>
      <c r="C366" s="250"/>
      <c r="D366" s="250" t="s">
        <v>4634</v>
      </c>
      <c r="E366" s="250"/>
      <c r="F366" s="251" t="s">
        <v>11382</v>
      </c>
      <c r="G366" s="252">
        <v>1</v>
      </c>
      <c r="H366" s="216"/>
      <c r="I366" s="279">
        <f t="shared" si="59"/>
        <v>0</v>
      </c>
      <c r="J366" s="255" t="s">
        <v>4635</v>
      </c>
      <c r="K366" s="280" t="s">
        <v>521</v>
      </c>
      <c r="L366" s="281" t="s">
        <v>4636</v>
      </c>
      <c r="M366" s="281" t="s">
        <v>16190</v>
      </c>
      <c r="N366" s="256"/>
    </row>
    <row r="367" spans="1:14" x14ac:dyDescent="0.2">
      <c r="A367" s="272" t="s">
        <v>4089</v>
      </c>
      <c r="B367" s="272" t="s">
        <v>3584</v>
      </c>
      <c r="C367" s="272"/>
      <c r="D367" s="272" t="s">
        <v>3585</v>
      </c>
      <c r="E367" s="272"/>
      <c r="F367" s="273"/>
      <c r="G367" s="274"/>
      <c r="H367" s="275"/>
      <c r="I367" s="276">
        <f>SUM(I368:I373)</f>
        <v>0</v>
      </c>
      <c r="J367" s="273"/>
      <c r="K367" s="273"/>
      <c r="L367" s="277"/>
      <c r="M367" s="277"/>
      <c r="N367" s="277"/>
    </row>
    <row r="368" spans="1:14" ht="409.5" x14ac:dyDescent="0.2">
      <c r="A368" s="248" t="s">
        <v>4090</v>
      </c>
      <c r="B368" s="249" t="s">
        <v>19008</v>
      </c>
      <c r="C368" s="250"/>
      <c r="D368" s="250" t="s">
        <v>19009</v>
      </c>
      <c r="E368" s="250"/>
      <c r="F368" s="282" t="s">
        <v>11382</v>
      </c>
      <c r="G368" s="283">
        <v>1</v>
      </c>
      <c r="H368" s="216"/>
      <c r="I368" s="279">
        <f t="shared" ref="I368:I373" si="60">ROUND(G368*H368,2)</f>
        <v>0</v>
      </c>
      <c r="J368" s="255" t="s">
        <v>3587</v>
      </c>
      <c r="K368" s="280" t="s">
        <v>521</v>
      </c>
      <c r="L368" s="281" t="s">
        <v>4637</v>
      </c>
      <c r="M368" s="281" t="s">
        <v>2094</v>
      </c>
      <c r="N368" s="256"/>
    </row>
    <row r="369" spans="1:14" ht="192" x14ac:dyDescent="0.2">
      <c r="A369" s="248" t="s">
        <v>4092</v>
      </c>
      <c r="B369" s="249" t="s">
        <v>16192</v>
      </c>
      <c r="C369" s="250"/>
      <c r="D369" s="250" t="s">
        <v>3590</v>
      </c>
      <c r="E369" s="250"/>
      <c r="F369" s="282" t="s">
        <v>11382</v>
      </c>
      <c r="G369" s="283">
        <v>1</v>
      </c>
      <c r="H369" s="216"/>
      <c r="I369" s="279">
        <f t="shared" si="60"/>
        <v>0</v>
      </c>
      <c r="J369" s="255" t="s">
        <v>3591</v>
      </c>
      <c r="K369" s="280"/>
      <c r="L369" s="281"/>
      <c r="M369" s="281"/>
      <c r="N369" s="256"/>
    </row>
    <row r="370" spans="1:14" ht="96" x14ac:dyDescent="0.2">
      <c r="A370" s="248" t="s">
        <v>4094</v>
      </c>
      <c r="B370" s="249" t="s">
        <v>3593</v>
      </c>
      <c r="C370" s="250"/>
      <c r="D370" s="250" t="s">
        <v>3594</v>
      </c>
      <c r="E370" s="250"/>
      <c r="F370" s="282" t="s">
        <v>11382</v>
      </c>
      <c r="G370" s="283">
        <v>1</v>
      </c>
      <c r="H370" s="216"/>
      <c r="I370" s="279">
        <f t="shared" si="60"/>
        <v>0</v>
      </c>
      <c r="J370" s="255" t="s">
        <v>3595</v>
      </c>
      <c r="K370" s="280" t="s">
        <v>521</v>
      </c>
      <c r="L370" s="281" t="s">
        <v>4638</v>
      </c>
      <c r="M370" s="281" t="s">
        <v>16190</v>
      </c>
      <c r="N370" s="256"/>
    </row>
    <row r="371" spans="1:14" ht="96" x14ac:dyDescent="0.2">
      <c r="A371" s="248" t="s">
        <v>4095</v>
      </c>
      <c r="B371" s="249" t="s">
        <v>16194</v>
      </c>
      <c r="C371" s="250"/>
      <c r="D371" s="250" t="s">
        <v>16207</v>
      </c>
      <c r="E371" s="250"/>
      <c r="F371" s="282" t="s">
        <v>11382</v>
      </c>
      <c r="G371" s="283">
        <v>1</v>
      </c>
      <c r="H371" s="216"/>
      <c r="I371" s="279">
        <f t="shared" si="60"/>
        <v>0</v>
      </c>
      <c r="J371" s="255" t="s">
        <v>3599</v>
      </c>
      <c r="K371" s="280" t="s">
        <v>521</v>
      </c>
      <c r="L371" s="281" t="s">
        <v>16325</v>
      </c>
      <c r="M371" s="281" t="s">
        <v>16190</v>
      </c>
      <c r="N371" s="256"/>
    </row>
    <row r="372" spans="1:14" ht="24" x14ac:dyDescent="0.2">
      <c r="A372" s="248" t="s">
        <v>4096</v>
      </c>
      <c r="B372" s="249" t="s">
        <v>3601</v>
      </c>
      <c r="C372" s="250"/>
      <c r="D372" s="250" t="s">
        <v>3602</v>
      </c>
      <c r="E372" s="250"/>
      <c r="F372" s="282" t="s">
        <v>11382</v>
      </c>
      <c r="G372" s="283">
        <v>1</v>
      </c>
      <c r="H372" s="216"/>
      <c r="I372" s="279">
        <f t="shared" si="60"/>
        <v>0</v>
      </c>
      <c r="J372" s="255" t="s">
        <v>3603</v>
      </c>
      <c r="K372" s="280" t="s">
        <v>3567</v>
      </c>
      <c r="L372" s="281"/>
      <c r="M372" s="281"/>
      <c r="N372" s="256"/>
    </row>
    <row r="373" spans="1:14" ht="24" x14ac:dyDescent="0.2">
      <c r="A373" s="248" t="s">
        <v>4097</v>
      </c>
      <c r="B373" s="249" t="s">
        <v>3605</v>
      </c>
      <c r="C373" s="250"/>
      <c r="D373" s="250" t="s">
        <v>3606</v>
      </c>
      <c r="E373" s="250"/>
      <c r="F373" s="282" t="s">
        <v>11382</v>
      </c>
      <c r="G373" s="283">
        <v>1</v>
      </c>
      <c r="H373" s="216"/>
      <c r="I373" s="279">
        <f t="shared" si="60"/>
        <v>0</v>
      </c>
      <c r="J373" s="255" t="s">
        <v>3607</v>
      </c>
      <c r="K373" s="280" t="s">
        <v>3567</v>
      </c>
      <c r="L373" s="281"/>
      <c r="M373" s="281"/>
      <c r="N373" s="256"/>
    </row>
    <row r="374" spans="1:14" x14ac:dyDescent="0.2">
      <c r="A374" s="272" t="s">
        <v>4098</v>
      </c>
      <c r="B374" s="272" t="s">
        <v>3609</v>
      </c>
      <c r="C374" s="272"/>
      <c r="D374" s="284" t="s">
        <v>3610</v>
      </c>
      <c r="E374" s="272"/>
      <c r="F374" s="273"/>
      <c r="G374" s="274"/>
      <c r="H374" s="275"/>
      <c r="I374" s="276">
        <f>SUM(I375:I379)</f>
        <v>0</v>
      </c>
      <c r="J374" s="273"/>
      <c r="K374" s="273"/>
      <c r="L374" s="277"/>
      <c r="M374" s="277"/>
      <c r="N374" s="277"/>
    </row>
    <row r="375" spans="1:14" x14ac:dyDescent="0.2">
      <c r="A375" s="248" t="s">
        <v>4099</v>
      </c>
      <c r="B375" s="249" t="s">
        <v>16277</v>
      </c>
      <c r="C375" s="250"/>
      <c r="D375" s="250" t="s">
        <v>3613</v>
      </c>
      <c r="E375" s="250"/>
      <c r="F375" s="282" t="s">
        <v>1715</v>
      </c>
      <c r="G375" s="283">
        <v>45</v>
      </c>
      <c r="H375" s="216"/>
      <c r="I375" s="279">
        <f t="shared" ref="I375:I379" si="61">ROUND(G375*H375,2)</f>
        <v>0</v>
      </c>
      <c r="J375" s="255" t="s">
        <v>3614</v>
      </c>
      <c r="K375" s="280" t="s">
        <v>3567</v>
      </c>
      <c r="L375" s="281"/>
      <c r="M375" s="281"/>
      <c r="N375" s="256"/>
    </row>
    <row r="376" spans="1:14" ht="36" x14ac:dyDescent="0.2">
      <c r="A376" s="248" t="s">
        <v>4100</v>
      </c>
      <c r="B376" s="249" t="s">
        <v>16297</v>
      </c>
      <c r="C376" s="250"/>
      <c r="D376" s="250" t="s">
        <v>3705</v>
      </c>
      <c r="E376" s="250"/>
      <c r="F376" s="282" t="s">
        <v>385</v>
      </c>
      <c r="G376" s="283">
        <v>3</v>
      </c>
      <c r="H376" s="216"/>
      <c r="I376" s="279">
        <f t="shared" si="61"/>
        <v>0</v>
      </c>
      <c r="J376" s="255" t="s">
        <v>3706</v>
      </c>
      <c r="K376" s="280" t="s">
        <v>3567</v>
      </c>
      <c r="L376" s="281"/>
      <c r="M376" s="281"/>
      <c r="N376" s="256"/>
    </row>
    <row r="377" spans="1:14" ht="36" x14ac:dyDescent="0.2">
      <c r="A377" s="248" t="s">
        <v>4101</v>
      </c>
      <c r="B377" s="249" t="s">
        <v>16280</v>
      </c>
      <c r="C377" s="250"/>
      <c r="D377" s="250" t="s">
        <v>3708</v>
      </c>
      <c r="E377" s="250"/>
      <c r="F377" s="282" t="s">
        <v>385</v>
      </c>
      <c r="G377" s="283">
        <v>3</v>
      </c>
      <c r="H377" s="216"/>
      <c r="I377" s="279">
        <f t="shared" si="61"/>
        <v>0</v>
      </c>
      <c r="J377" s="255" t="s">
        <v>3709</v>
      </c>
      <c r="K377" s="280" t="s">
        <v>3567</v>
      </c>
      <c r="L377" s="281"/>
      <c r="M377" s="281"/>
      <c r="N377" s="256"/>
    </row>
    <row r="378" spans="1:14" ht="48" x14ac:dyDescent="0.2">
      <c r="A378" s="248" t="s">
        <v>4102</v>
      </c>
      <c r="B378" s="249" t="s">
        <v>4514</v>
      </c>
      <c r="C378" s="250"/>
      <c r="D378" s="250" t="s">
        <v>3625</v>
      </c>
      <c r="E378" s="250"/>
      <c r="F378" s="282" t="s">
        <v>11382</v>
      </c>
      <c r="G378" s="283">
        <v>4</v>
      </c>
      <c r="H378" s="216"/>
      <c r="I378" s="279">
        <f t="shared" si="61"/>
        <v>0</v>
      </c>
      <c r="J378" s="255" t="s">
        <v>3626</v>
      </c>
      <c r="K378" s="280" t="s">
        <v>3567</v>
      </c>
      <c r="L378" s="281"/>
      <c r="M378" s="281"/>
      <c r="N378" s="256"/>
    </row>
    <row r="379" spans="1:14" ht="84" x14ac:dyDescent="0.2">
      <c r="A379" s="248" t="s">
        <v>4103</v>
      </c>
      <c r="B379" s="249" t="s">
        <v>16203</v>
      </c>
      <c r="C379" s="250"/>
      <c r="D379" s="250" t="s">
        <v>3712</v>
      </c>
      <c r="E379" s="250"/>
      <c r="F379" s="282" t="s">
        <v>11382</v>
      </c>
      <c r="G379" s="283">
        <v>1</v>
      </c>
      <c r="H379" s="216"/>
      <c r="I379" s="279">
        <f t="shared" si="61"/>
        <v>0</v>
      </c>
      <c r="J379" s="287" t="s">
        <v>3713</v>
      </c>
      <c r="K379" s="280" t="s">
        <v>3567</v>
      </c>
      <c r="L379" s="281"/>
      <c r="M379" s="281"/>
      <c r="N379" s="256"/>
    </row>
    <row r="380" spans="1:14" x14ac:dyDescent="0.2">
      <c r="A380" s="272" t="s">
        <v>4104</v>
      </c>
      <c r="B380" s="272" t="s">
        <v>3631</v>
      </c>
      <c r="C380" s="272"/>
      <c r="D380" s="285" t="s">
        <v>3632</v>
      </c>
      <c r="E380" s="272"/>
      <c r="F380" s="273"/>
      <c r="G380" s="274"/>
      <c r="H380" s="275"/>
      <c r="I380" s="276">
        <f>SUM(I381:I383)</f>
        <v>0</v>
      </c>
      <c r="J380" s="273"/>
      <c r="K380" s="273"/>
      <c r="L380" s="277"/>
      <c r="M380" s="277"/>
      <c r="N380" s="277"/>
    </row>
    <row r="381" spans="1:14" ht="48" x14ac:dyDescent="0.2">
      <c r="A381" s="248" t="s">
        <v>4105</v>
      </c>
      <c r="B381" s="249" t="s">
        <v>16298</v>
      </c>
      <c r="C381" s="250"/>
      <c r="D381" s="250" t="s">
        <v>3848</v>
      </c>
      <c r="E381" s="250"/>
      <c r="F381" s="282" t="s">
        <v>1715</v>
      </c>
      <c r="G381" s="283">
        <v>60</v>
      </c>
      <c r="H381" s="216"/>
      <c r="I381" s="279">
        <f t="shared" ref="I381:I383" si="62">ROUND(G381*H381,2)</f>
        <v>0</v>
      </c>
      <c r="J381" s="263" t="s">
        <v>3849</v>
      </c>
      <c r="K381" s="280" t="s">
        <v>3567</v>
      </c>
      <c r="L381" s="281"/>
      <c r="M381" s="281"/>
      <c r="N381" s="256"/>
    </row>
    <row r="382" spans="1:14" ht="36" x14ac:dyDescent="0.2">
      <c r="A382" s="248" t="s">
        <v>4106</v>
      </c>
      <c r="B382" s="249" t="s">
        <v>3638</v>
      </c>
      <c r="C382" s="250"/>
      <c r="D382" s="250" t="s">
        <v>3639</v>
      </c>
      <c r="E382" s="250"/>
      <c r="F382" s="282" t="s">
        <v>11382</v>
      </c>
      <c r="G382" s="283">
        <v>1</v>
      </c>
      <c r="H382" s="216"/>
      <c r="I382" s="279">
        <f t="shared" si="62"/>
        <v>0</v>
      </c>
      <c r="J382" s="263" t="s">
        <v>3640</v>
      </c>
      <c r="K382" s="280" t="s">
        <v>3567</v>
      </c>
      <c r="L382" s="281"/>
      <c r="M382" s="281"/>
      <c r="N382" s="256"/>
    </row>
    <row r="383" spans="1:14" ht="84" x14ac:dyDescent="0.2">
      <c r="A383" s="248" t="s">
        <v>4107</v>
      </c>
      <c r="B383" s="249" t="s">
        <v>16203</v>
      </c>
      <c r="C383" s="250"/>
      <c r="D383" s="250" t="s">
        <v>3712</v>
      </c>
      <c r="E383" s="250"/>
      <c r="F383" s="282" t="s">
        <v>11382</v>
      </c>
      <c r="G383" s="283">
        <v>1</v>
      </c>
      <c r="H383" s="216"/>
      <c r="I383" s="279">
        <f t="shared" si="62"/>
        <v>0</v>
      </c>
      <c r="J383" s="287" t="s">
        <v>3713</v>
      </c>
      <c r="K383" s="280" t="s">
        <v>3567</v>
      </c>
      <c r="L383" s="281"/>
      <c r="M383" s="281"/>
      <c r="N383" s="256"/>
    </row>
    <row r="384" spans="1:14" x14ac:dyDescent="0.2">
      <c r="A384" s="272" t="s">
        <v>4108</v>
      </c>
      <c r="B384" s="272" t="s">
        <v>3643</v>
      </c>
      <c r="C384" s="272"/>
      <c r="D384" s="272" t="s">
        <v>3644</v>
      </c>
      <c r="E384" s="272"/>
      <c r="F384" s="273"/>
      <c r="G384" s="274"/>
      <c r="H384" s="275"/>
      <c r="I384" s="276">
        <f>SUM(I385:I386)</f>
        <v>0</v>
      </c>
      <c r="J384" s="273"/>
      <c r="K384" s="273"/>
      <c r="L384" s="277"/>
      <c r="M384" s="277"/>
      <c r="N384" s="277"/>
    </row>
    <row r="385" spans="1:14" x14ac:dyDescent="0.2">
      <c r="A385" s="248" t="s">
        <v>4109</v>
      </c>
      <c r="B385" s="257" t="s">
        <v>3723</v>
      </c>
      <c r="C385" s="250"/>
      <c r="D385" s="250" t="s">
        <v>3724</v>
      </c>
      <c r="E385" s="250"/>
      <c r="F385" s="282" t="s">
        <v>1715</v>
      </c>
      <c r="G385" s="252">
        <v>30</v>
      </c>
      <c r="H385" s="216"/>
      <c r="I385" s="279">
        <f t="shared" ref="I385:I386" si="63">ROUND(G385*H385,2)</f>
        <v>0</v>
      </c>
      <c r="J385" s="263" t="s">
        <v>3725</v>
      </c>
      <c r="K385" s="280" t="s">
        <v>3567</v>
      </c>
      <c r="L385" s="281"/>
      <c r="M385" s="281"/>
      <c r="N385" s="256"/>
    </row>
    <row r="386" spans="1:14" ht="36" x14ac:dyDescent="0.2">
      <c r="A386" s="248" t="s">
        <v>4110</v>
      </c>
      <c r="B386" s="257" t="s">
        <v>3123</v>
      </c>
      <c r="C386" s="250"/>
      <c r="D386" s="250" t="s">
        <v>3658</v>
      </c>
      <c r="E386" s="250"/>
      <c r="F386" s="282" t="s">
        <v>1715</v>
      </c>
      <c r="G386" s="283">
        <v>5</v>
      </c>
      <c r="H386" s="216"/>
      <c r="I386" s="279">
        <f t="shared" si="63"/>
        <v>0</v>
      </c>
      <c r="J386" s="263" t="s">
        <v>3659</v>
      </c>
      <c r="K386" s="280" t="s">
        <v>3567</v>
      </c>
      <c r="L386" s="281"/>
      <c r="M386" s="281"/>
      <c r="N386" s="256"/>
    </row>
    <row r="387" spans="1:14" x14ac:dyDescent="0.2">
      <c r="A387" s="272" t="s">
        <v>4111</v>
      </c>
      <c r="B387" s="272" t="s">
        <v>3667</v>
      </c>
      <c r="C387" s="272"/>
      <c r="D387" s="272" t="s">
        <v>3668</v>
      </c>
      <c r="E387" s="272"/>
      <c r="F387" s="273"/>
      <c r="G387" s="274"/>
      <c r="H387" s="275"/>
      <c r="I387" s="276">
        <f>SUM(I388:I388)</f>
        <v>0</v>
      </c>
      <c r="J387" s="273"/>
      <c r="K387" s="273"/>
      <c r="L387" s="277"/>
      <c r="M387" s="277"/>
      <c r="N387" s="277"/>
    </row>
    <row r="388" spans="1:14" ht="168" x14ac:dyDescent="0.2">
      <c r="A388" s="248" t="s">
        <v>4112</v>
      </c>
      <c r="B388" s="257" t="s">
        <v>3670</v>
      </c>
      <c r="C388" s="250"/>
      <c r="D388" s="250" t="s">
        <v>3671</v>
      </c>
      <c r="E388" s="250"/>
      <c r="F388" s="282" t="s">
        <v>11382</v>
      </c>
      <c r="G388" s="283">
        <v>1</v>
      </c>
      <c r="H388" s="216"/>
      <c r="I388" s="279">
        <f>ROUND(G388*H388,2)</f>
        <v>0</v>
      </c>
      <c r="J388" s="255" t="s">
        <v>16199</v>
      </c>
      <c r="K388" s="280" t="s">
        <v>3567</v>
      </c>
      <c r="L388" s="281"/>
      <c r="M388" s="281"/>
      <c r="N388" s="256"/>
    </row>
    <row r="389" spans="1:14" x14ac:dyDescent="0.2">
      <c r="A389" s="272" t="s">
        <v>4113</v>
      </c>
      <c r="B389" s="272" t="s">
        <v>3673</v>
      </c>
      <c r="C389" s="272"/>
      <c r="D389" s="272" t="s">
        <v>3674</v>
      </c>
      <c r="E389" s="272"/>
      <c r="F389" s="273"/>
      <c r="G389" s="274"/>
      <c r="H389" s="275"/>
      <c r="I389" s="276">
        <f>SUM(I390:I390)</f>
        <v>0</v>
      </c>
      <c r="J389" s="273"/>
      <c r="K389" s="273"/>
      <c r="L389" s="277"/>
      <c r="M389" s="277"/>
      <c r="N389" s="277"/>
    </row>
    <row r="390" spans="1:14" ht="144" x14ac:dyDescent="0.2">
      <c r="A390" s="248" t="s">
        <v>4114</v>
      </c>
      <c r="B390" s="257" t="s">
        <v>16200</v>
      </c>
      <c r="C390" s="250"/>
      <c r="D390" s="250" t="s">
        <v>3676</v>
      </c>
      <c r="E390" s="250"/>
      <c r="F390" s="282" t="s">
        <v>11382</v>
      </c>
      <c r="G390" s="283">
        <v>1</v>
      </c>
      <c r="H390" s="216"/>
      <c r="I390" s="279">
        <f>ROUND(G390*H390,2)</f>
        <v>0</v>
      </c>
      <c r="J390" s="255" t="s">
        <v>3732</v>
      </c>
      <c r="K390" s="280" t="s">
        <v>3567</v>
      </c>
      <c r="L390" s="281"/>
      <c r="M390" s="281"/>
      <c r="N390" s="256"/>
    </row>
    <row r="391" spans="1:14" x14ac:dyDescent="0.2">
      <c r="A391" s="266" t="s">
        <v>4115</v>
      </c>
      <c r="B391" s="266" t="s">
        <v>4639</v>
      </c>
      <c r="C391" s="266"/>
      <c r="D391" s="266" t="s">
        <v>4639</v>
      </c>
      <c r="E391" s="266"/>
      <c r="F391" s="267"/>
      <c r="G391" s="268"/>
      <c r="H391" s="269"/>
      <c r="I391" s="270">
        <f>I392+I395+I397+I400+I407+I413+I419+I422+I424</f>
        <v>0</v>
      </c>
      <c r="J391" s="267"/>
      <c r="K391" s="267"/>
      <c r="L391" s="271"/>
      <c r="M391" s="271"/>
      <c r="N391" s="271"/>
    </row>
    <row r="392" spans="1:14" x14ac:dyDescent="0.2">
      <c r="A392" s="272" t="s">
        <v>4117</v>
      </c>
      <c r="B392" s="272" t="s">
        <v>3559</v>
      </c>
      <c r="C392" s="272"/>
      <c r="D392" s="272" t="s">
        <v>3560</v>
      </c>
      <c r="E392" s="272"/>
      <c r="F392" s="273"/>
      <c r="G392" s="274"/>
      <c r="H392" s="275"/>
      <c r="I392" s="276">
        <f>SUM(I393:I394)</f>
        <v>0</v>
      </c>
      <c r="J392" s="273"/>
      <c r="K392" s="273"/>
      <c r="L392" s="277"/>
      <c r="M392" s="277"/>
      <c r="N392" s="277"/>
    </row>
    <row r="393" spans="1:14" ht="336" x14ac:dyDescent="0.2">
      <c r="A393" s="248" t="s">
        <v>4118</v>
      </c>
      <c r="B393" s="249" t="s">
        <v>16293</v>
      </c>
      <c r="C393" s="250"/>
      <c r="D393" s="250" t="s">
        <v>4527</v>
      </c>
      <c r="E393" s="250"/>
      <c r="F393" s="251" t="s">
        <v>11382</v>
      </c>
      <c r="G393" s="252">
        <v>1</v>
      </c>
      <c r="H393" s="216"/>
      <c r="I393" s="279">
        <f t="shared" ref="I393:I394" si="64">ROUND(G393*H393,2)</f>
        <v>0</v>
      </c>
      <c r="J393" s="255" t="s">
        <v>4528</v>
      </c>
      <c r="K393" s="280" t="s">
        <v>521</v>
      </c>
      <c r="L393" s="281" t="s">
        <v>4640</v>
      </c>
      <c r="M393" s="281" t="s">
        <v>16188</v>
      </c>
      <c r="N393" s="256"/>
    </row>
    <row r="394" spans="1:14" ht="36" x14ac:dyDescent="0.2">
      <c r="A394" s="248" t="s">
        <v>4120</v>
      </c>
      <c r="B394" s="249" t="s">
        <v>3682</v>
      </c>
      <c r="C394" s="250"/>
      <c r="D394" s="250" t="s">
        <v>3569</v>
      </c>
      <c r="E394" s="250"/>
      <c r="F394" s="251" t="s">
        <v>11382</v>
      </c>
      <c r="G394" s="252">
        <v>1</v>
      </c>
      <c r="H394" s="216"/>
      <c r="I394" s="279">
        <f t="shared" si="64"/>
        <v>0</v>
      </c>
      <c r="J394" s="255" t="s">
        <v>3570</v>
      </c>
      <c r="K394" s="280" t="s">
        <v>3567</v>
      </c>
      <c r="L394" s="281"/>
      <c r="M394" s="281"/>
      <c r="N394" s="256"/>
    </row>
    <row r="395" spans="1:14" x14ac:dyDescent="0.2">
      <c r="A395" s="272" t="s">
        <v>4121</v>
      </c>
      <c r="B395" s="272" t="s">
        <v>3571</v>
      </c>
      <c r="C395" s="272"/>
      <c r="D395" s="272" t="s">
        <v>3572</v>
      </c>
      <c r="E395" s="272"/>
      <c r="F395" s="273"/>
      <c r="G395" s="274"/>
      <c r="H395" s="275"/>
      <c r="I395" s="275">
        <f>SUM(I396)</f>
        <v>0</v>
      </c>
      <c r="J395" s="273"/>
      <c r="K395" s="273"/>
      <c r="L395" s="277"/>
      <c r="M395" s="277"/>
      <c r="N395" s="277"/>
    </row>
    <row r="396" spans="1:14" ht="324" x14ac:dyDescent="0.2">
      <c r="A396" s="248" t="s">
        <v>4122</v>
      </c>
      <c r="B396" s="257" t="s">
        <v>16211</v>
      </c>
      <c r="C396" s="250"/>
      <c r="D396" s="250" t="s">
        <v>3817</v>
      </c>
      <c r="E396" s="250"/>
      <c r="F396" s="251" t="s">
        <v>385</v>
      </c>
      <c r="G396" s="252">
        <v>1</v>
      </c>
      <c r="H396" s="216"/>
      <c r="I396" s="279">
        <f>ROUND(G396*H396,2)</f>
        <v>0</v>
      </c>
      <c r="J396" s="255" t="s">
        <v>3818</v>
      </c>
      <c r="K396" s="280" t="s">
        <v>521</v>
      </c>
      <c r="L396" s="281" t="s">
        <v>4641</v>
      </c>
      <c r="M396" s="281" t="s">
        <v>2094</v>
      </c>
      <c r="N396" s="256"/>
    </row>
    <row r="397" spans="1:14" x14ac:dyDescent="0.2">
      <c r="A397" s="272" t="s">
        <v>4124</v>
      </c>
      <c r="B397" s="272" t="s">
        <v>3576</v>
      </c>
      <c r="C397" s="272"/>
      <c r="D397" s="272" t="s">
        <v>3577</v>
      </c>
      <c r="E397" s="272"/>
      <c r="F397" s="273"/>
      <c r="G397" s="274"/>
      <c r="H397" s="275"/>
      <c r="I397" s="276">
        <f>SUM(I398:I399)</f>
        <v>0</v>
      </c>
      <c r="J397" s="273"/>
      <c r="K397" s="273"/>
      <c r="L397" s="277"/>
      <c r="M397" s="277"/>
      <c r="N397" s="277"/>
    </row>
    <row r="398" spans="1:14" ht="276" x14ac:dyDescent="0.2">
      <c r="A398" s="248" t="s">
        <v>4125</v>
      </c>
      <c r="B398" s="257" t="s">
        <v>16326</v>
      </c>
      <c r="C398" s="250"/>
      <c r="D398" s="250" t="s">
        <v>4642</v>
      </c>
      <c r="E398" s="250"/>
      <c r="F398" s="251" t="s">
        <v>11382</v>
      </c>
      <c r="G398" s="252">
        <v>1</v>
      </c>
      <c r="H398" s="216"/>
      <c r="I398" s="279">
        <f t="shared" ref="I398:I399" si="65">ROUND(G398*H398,2)</f>
        <v>0</v>
      </c>
      <c r="J398" s="255" t="s">
        <v>4643</v>
      </c>
      <c r="K398" s="280" t="s">
        <v>521</v>
      </c>
      <c r="L398" s="281" t="s">
        <v>4644</v>
      </c>
      <c r="M398" s="281" t="s">
        <v>16188</v>
      </c>
      <c r="N398" s="256"/>
    </row>
    <row r="399" spans="1:14" ht="228" x14ac:dyDescent="0.2">
      <c r="A399" s="248" t="s">
        <v>4129</v>
      </c>
      <c r="B399" s="257" t="s">
        <v>16327</v>
      </c>
      <c r="C399" s="250"/>
      <c r="D399" s="250" t="s">
        <v>4645</v>
      </c>
      <c r="E399" s="250"/>
      <c r="F399" s="251" t="s">
        <v>11382</v>
      </c>
      <c r="G399" s="252">
        <v>1</v>
      </c>
      <c r="H399" s="216"/>
      <c r="I399" s="279">
        <f t="shared" si="65"/>
        <v>0</v>
      </c>
      <c r="J399" s="255" t="s">
        <v>4646</v>
      </c>
      <c r="K399" s="280" t="s">
        <v>521</v>
      </c>
      <c r="L399" s="281" t="s">
        <v>4647</v>
      </c>
      <c r="M399" s="281" t="s">
        <v>16190</v>
      </c>
      <c r="N399" s="256"/>
    </row>
    <row r="400" spans="1:14" x14ac:dyDescent="0.2">
      <c r="A400" s="272" t="s">
        <v>4134</v>
      </c>
      <c r="B400" s="272" t="s">
        <v>3584</v>
      </c>
      <c r="C400" s="272"/>
      <c r="D400" s="272" t="s">
        <v>3585</v>
      </c>
      <c r="E400" s="272"/>
      <c r="F400" s="273"/>
      <c r="G400" s="274"/>
      <c r="H400" s="275"/>
      <c r="I400" s="276">
        <f>SUM(I401:I406)</f>
        <v>0</v>
      </c>
      <c r="J400" s="273"/>
      <c r="K400" s="273"/>
      <c r="L400" s="277"/>
      <c r="M400" s="277"/>
      <c r="N400" s="277"/>
    </row>
    <row r="401" spans="1:14" ht="409.5" x14ac:dyDescent="0.2">
      <c r="A401" s="248" t="s">
        <v>4135</v>
      </c>
      <c r="B401" s="249" t="s">
        <v>19008</v>
      </c>
      <c r="C401" s="250"/>
      <c r="D401" s="250" t="s">
        <v>19009</v>
      </c>
      <c r="E401" s="250"/>
      <c r="F401" s="282" t="s">
        <v>11382</v>
      </c>
      <c r="G401" s="283">
        <v>1</v>
      </c>
      <c r="H401" s="216"/>
      <c r="I401" s="279">
        <f t="shared" ref="I401:I406" si="66">ROUND(G401*H401,2)</f>
        <v>0</v>
      </c>
      <c r="J401" s="255" t="s">
        <v>3587</v>
      </c>
      <c r="K401" s="280" t="s">
        <v>521</v>
      </c>
      <c r="L401" s="281" t="s">
        <v>4648</v>
      </c>
      <c r="M401" s="281" t="s">
        <v>2094</v>
      </c>
      <c r="N401" s="256"/>
    </row>
    <row r="402" spans="1:14" ht="192" x14ac:dyDescent="0.2">
      <c r="A402" s="248" t="s">
        <v>4137</v>
      </c>
      <c r="B402" s="249" t="s">
        <v>16192</v>
      </c>
      <c r="C402" s="250"/>
      <c r="D402" s="250" t="s">
        <v>3590</v>
      </c>
      <c r="E402" s="250"/>
      <c r="F402" s="282" t="s">
        <v>11382</v>
      </c>
      <c r="G402" s="283">
        <v>1</v>
      </c>
      <c r="H402" s="216"/>
      <c r="I402" s="279">
        <f t="shared" si="66"/>
        <v>0</v>
      </c>
      <c r="J402" s="255" t="s">
        <v>3591</v>
      </c>
      <c r="K402" s="280"/>
      <c r="L402" s="281"/>
      <c r="M402" s="281"/>
      <c r="N402" s="256"/>
    </row>
    <row r="403" spans="1:14" ht="96" x14ac:dyDescent="0.2">
      <c r="A403" s="248" t="s">
        <v>4139</v>
      </c>
      <c r="B403" s="249" t="s">
        <v>3593</v>
      </c>
      <c r="C403" s="250"/>
      <c r="D403" s="250" t="s">
        <v>3594</v>
      </c>
      <c r="E403" s="250"/>
      <c r="F403" s="282" t="s">
        <v>11382</v>
      </c>
      <c r="G403" s="283">
        <v>1</v>
      </c>
      <c r="H403" s="216"/>
      <c r="I403" s="279">
        <f t="shared" si="66"/>
        <v>0</v>
      </c>
      <c r="J403" s="255" t="s">
        <v>3595</v>
      </c>
      <c r="K403" s="280" t="s">
        <v>521</v>
      </c>
      <c r="L403" s="281" t="s">
        <v>4649</v>
      </c>
      <c r="M403" s="281" t="s">
        <v>16190</v>
      </c>
      <c r="N403" s="256"/>
    </row>
    <row r="404" spans="1:14" ht="96" x14ac:dyDescent="0.2">
      <c r="A404" s="248" t="s">
        <v>4140</v>
      </c>
      <c r="B404" s="249" t="s">
        <v>16194</v>
      </c>
      <c r="C404" s="250"/>
      <c r="D404" s="250" t="s">
        <v>16207</v>
      </c>
      <c r="E404" s="250"/>
      <c r="F404" s="282" t="s">
        <v>11382</v>
      </c>
      <c r="G404" s="283">
        <v>1</v>
      </c>
      <c r="H404" s="216"/>
      <c r="I404" s="279">
        <f t="shared" si="66"/>
        <v>0</v>
      </c>
      <c r="J404" s="255" t="s">
        <v>3599</v>
      </c>
      <c r="K404" s="280" t="s">
        <v>521</v>
      </c>
      <c r="L404" s="281" t="s">
        <v>16328</v>
      </c>
      <c r="M404" s="281" t="s">
        <v>16190</v>
      </c>
      <c r="N404" s="256"/>
    </row>
    <row r="405" spans="1:14" ht="24" x14ac:dyDescent="0.2">
      <c r="A405" s="248" t="s">
        <v>4141</v>
      </c>
      <c r="B405" s="249" t="s">
        <v>3601</v>
      </c>
      <c r="C405" s="250"/>
      <c r="D405" s="250" t="s">
        <v>3602</v>
      </c>
      <c r="E405" s="250"/>
      <c r="F405" s="282" t="s">
        <v>11382</v>
      </c>
      <c r="G405" s="283">
        <v>1</v>
      </c>
      <c r="H405" s="216"/>
      <c r="I405" s="279">
        <f t="shared" si="66"/>
        <v>0</v>
      </c>
      <c r="J405" s="255" t="s">
        <v>3603</v>
      </c>
      <c r="K405" s="280" t="s">
        <v>3567</v>
      </c>
      <c r="L405" s="281"/>
      <c r="M405" s="281"/>
      <c r="N405" s="256"/>
    </row>
    <row r="406" spans="1:14" ht="24" x14ac:dyDescent="0.2">
      <c r="A406" s="248" t="s">
        <v>4142</v>
      </c>
      <c r="B406" s="249" t="s">
        <v>3605</v>
      </c>
      <c r="C406" s="250"/>
      <c r="D406" s="250" t="s">
        <v>3606</v>
      </c>
      <c r="E406" s="250"/>
      <c r="F406" s="282" t="s">
        <v>11382</v>
      </c>
      <c r="G406" s="283">
        <v>1</v>
      </c>
      <c r="H406" s="216"/>
      <c r="I406" s="279">
        <f t="shared" si="66"/>
        <v>0</v>
      </c>
      <c r="J406" s="255" t="s">
        <v>3607</v>
      </c>
      <c r="K406" s="280" t="s">
        <v>3567</v>
      </c>
      <c r="L406" s="281"/>
      <c r="M406" s="281"/>
      <c r="N406" s="256"/>
    </row>
    <row r="407" spans="1:14" x14ac:dyDescent="0.2">
      <c r="A407" s="272" t="s">
        <v>4143</v>
      </c>
      <c r="B407" s="272" t="s">
        <v>3609</v>
      </c>
      <c r="C407" s="272"/>
      <c r="D407" s="284" t="s">
        <v>3610</v>
      </c>
      <c r="E407" s="272"/>
      <c r="F407" s="273"/>
      <c r="G407" s="274"/>
      <c r="H407" s="275"/>
      <c r="I407" s="276">
        <f>SUM(I408:I412)</f>
        <v>0</v>
      </c>
      <c r="J407" s="273"/>
      <c r="K407" s="273"/>
      <c r="L407" s="277"/>
      <c r="M407" s="277"/>
      <c r="N407" s="277"/>
    </row>
    <row r="408" spans="1:14" x14ac:dyDescent="0.2">
      <c r="A408" s="248" t="s">
        <v>4144</v>
      </c>
      <c r="B408" s="249" t="s">
        <v>16277</v>
      </c>
      <c r="C408" s="250"/>
      <c r="D408" s="250" t="s">
        <v>3613</v>
      </c>
      <c r="E408" s="250"/>
      <c r="F408" s="282" t="s">
        <v>1715</v>
      </c>
      <c r="G408" s="283">
        <v>45</v>
      </c>
      <c r="H408" s="216"/>
      <c r="I408" s="279">
        <f t="shared" ref="I408:I412" si="67">ROUND(G408*H408,2)</f>
        <v>0</v>
      </c>
      <c r="J408" s="255" t="s">
        <v>3614</v>
      </c>
      <c r="K408" s="280" t="s">
        <v>3567</v>
      </c>
      <c r="L408" s="281"/>
      <c r="M408" s="281"/>
      <c r="N408" s="256"/>
    </row>
    <row r="409" spans="1:14" ht="36" x14ac:dyDescent="0.2">
      <c r="A409" s="248" t="s">
        <v>4145</v>
      </c>
      <c r="B409" s="249" t="s">
        <v>16297</v>
      </c>
      <c r="C409" s="250"/>
      <c r="D409" s="250" t="s">
        <v>3705</v>
      </c>
      <c r="E409" s="250"/>
      <c r="F409" s="282" t="s">
        <v>385</v>
      </c>
      <c r="G409" s="283">
        <v>3</v>
      </c>
      <c r="H409" s="216"/>
      <c r="I409" s="279">
        <f t="shared" si="67"/>
        <v>0</v>
      </c>
      <c r="J409" s="255" t="s">
        <v>3706</v>
      </c>
      <c r="K409" s="280" t="s">
        <v>3567</v>
      </c>
      <c r="L409" s="281"/>
      <c r="M409" s="281"/>
      <c r="N409" s="256"/>
    </row>
    <row r="410" spans="1:14" ht="36" x14ac:dyDescent="0.2">
      <c r="A410" s="248" t="s">
        <v>4146</v>
      </c>
      <c r="B410" s="249" t="s">
        <v>16280</v>
      </c>
      <c r="C410" s="250"/>
      <c r="D410" s="250" t="s">
        <v>3708</v>
      </c>
      <c r="E410" s="250"/>
      <c r="F410" s="282" t="s">
        <v>385</v>
      </c>
      <c r="G410" s="283">
        <v>3</v>
      </c>
      <c r="H410" s="216"/>
      <c r="I410" s="279">
        <f t="shared" si="67"/>
        <v>0</v>
      </c>
      <c r="J410" s="255" t="s">
        <v>3709</v>
      </c>
      <c r="K410" s="280" t="s">
        <v>3567</v>
      </c>
      <c r="L410" s="281"/>
      <c r="M410" s="281"/>
      <c r="N410" s="256"/>
    </row>
    <row r="411" spans="1:14" ht="48" x14ac:dyDescent="0.2">
      <c r="A411" s="248" t="s">
        <v>4147</v>
      </c>
      <c r="B411" s="249" t="s">
        <v>4514</v>
      </c>
      <c r="C411" s="250"/>
      <c r="D411" s="250" t="s">
        <v>3625</v>
      </c>
      <c r="E411" s="250"/>
      <c r="F411" s="282" t="s">
        <v>11382</v>
      </c>
      <c r="G411" s="283">
        <v>4</v>
      </c>
      <c r="H411" s="216"/>
      <c r="I411" s="279">
        <f t="shared" si="67"/>
        <v>0</v>
      </c>
      <c r="J411" s="255" t="s">
        <v>3626</v>
      </c>
      <c r="K411" s="280" t="s">
        <v>3567</v>
      </c>
      <c r="L411" s="281"/>
      <c r="M411" s="281"/>
      <c r="N411" s="256"/>
    </row>
    <row r="412" spans="1:14" ht="84" x14ac:dyDescent="0.2">
      <c r="A412" s="248" t="s">
        <v>4148</v>
      </c>
      <c r="B412" s="249" t="s">
        <v>16203</v>
      </c>
      <c r="C412" s="250"/>
      <c r="D412" s="250" t="s">
        <v>3712</v>
      </c>
      <c r="E412" s="250"/>
      <c r="F412" s="282" t="s">
        <v>11382</v>
      </c>
      <c r="G412" s="283">
        <v>1</v>
      </c>
      <c r="H412" s="216"/>
      <c r="I412" s="279">
        <f t="shared" si="67"/>
        <v>0</v>
      </c>
      <c r="J412" s="287" t="s">
        <v>3713</v>
      </c>
      <c r="K412" s="280" t="s">
        <v>3567</v>
      </c>
      <c r="L412" s="281"/>
      <c r="M412" s="281"/>
      <c r="N412" s="256"/>
    </row>
    <row r="413" spans="1:14" x14ac:dyDescent="0.2">
      <c r="A413" s="272" t="s">
        <v>4149</v>
      </c>
      <c r="B413" s="272" t="s">
        <v>3631</v>
      </c>
      <c r="C413" s="272"/>
      <c r="D413" s="285" t="s">
        <v>3632</v>
      </c>
      <c r="E413" s="272"/>
      <c r="F413" s="273"/>
      <c r="G413" s="274"/>
      <c r="H413" s="275"/>
      <c r="I413" s="276">
        <f>SUM(I414:I418)</f>
        <v>0</v>
      </c>
      <c r="J413" s="273"/>
      <c r="K413" s="273"/>
      <c r="L413" s="277"/>
      <c r="M413" s="277"/>
      <c r="N413" s="277"/>
    </row>
    <row r="414" spans="1:14" ht="48" x14ac:dyDescent="0.2">
      <c r="A414" s="248" t="s">
        <v>4150</v>
      </c>
      <c r="B414" s="249" t="s">
        <v>16298</v>
      </c>
      <c r="C414" s="250"/>
      <c r="D414" s="250" t="s">
        <v>3848</v>
      </c>
      <c r="E414" s="250"/>
      <c r="F414" s="282" t="s">
        <v>1715</v>
      </c>
      <c r="G414" s="283">
        <v>60</v>
      </c>
      <c r="H414" s="216"/>
      <c r="I414" s="279">
        <f t="shared" ref="I414:I418" si="68">ROUND(G414*H414,2)</f>
        <v>0</v>
      </c>
      <c r="J414" s="263" t="s">
        <v>3849</v>
      </c>
      <c r="K414" s="280" t="s">
        <v>3567</v>
      </c>
      <c r="L414" s="281"/>
      <c r="M414" s="281"/>
      <c r="N414" s="256"/>
    </row>
    <row r="415" spans="1:14" ht="36" x14ac:dyDescent="0.2">
      <c r="A415" s="248" t="s">
        <v>4151</v>
      </c>
      <c r="B415" s="249" t="s">
        <v>3638</v>
      </c>
      <c r="C415" s="250"/>
      <c r="D415" s="250" t="s">
        <v>3639</v>
      </c>
      <c r="E415" s="250"/>
      <c r="F415" s="282" t="s">
        <v>11382</v>
      </c>
      <c r="G415" s="283">
        <v>1</v>
      </c>
      <c r="H415" s="216"/>
      <c r="I415" s="279">
        <f t="shared" si="68"/>
        <v>0</v>
      </c>
      <c r="J415" s="263" t="s">
        <v>3640</v>
      </c>
      <c r="K415" s="280" t="s">
        <v>3567</v>
      </c>
      <c r="L415" s="281"/>
      <c r="M415" s="281"/>
      <c r="N415" s="256"/>
    </row>
    <row r="416" spans="1:14" ht="84" x14ac:dyDescent="0.2">
      <c r="A416" s="248" t="s">
        <v>4152</v>
      </c>
      <c r="B416" s="249" t="s">
        <v>16203</v>
      </c>
      <c r="C416" s="250"/>
      <c r="D416" s="250" t="s">
        <v>3712</v>
      </c>
      <c r="E416" s="250"/>
      <c r="F416" s="282" t="s">
        <v>11382</v>
      </c>
      <c r="G416" s="283">
        <v>1</v>
      </c>
      <c r="H416" s="216"/>
      <c r="I416" s="279">
        <f t="shared" si="68"/>
        <v>0</v>
      </c>
      <c r="J416" s="287" t="s">
        <v>3713</v>
      </c>
      <c r="K416" s="280" t="s">
        <v>3567</v>
      </c>
      <c r="L416" s="281"/>
      <c r="M416" s="281"/>
      <c r="N416" s="256"/>
    </row>
    <row r="417" spans="1:14" ht="84" x14ac:dyDescent="0.2">
      <c r="A417" s="248" t="s">
        <v>4650</v>
      </c>
      <c r="B417" s="249" t="s">
        <v>16242</v>
      </c>
      <c r="C417" s="250"/>
      <c r="D417" s="250" t="s">
        <v>4199</v>
      </c>
      <c r="E417" s="250"/>
      <c r="F417" s="282" t="s">
        <v>11382</v>
      </c>
      <c r="G417" s="283">
        <v>4</v>
      </c>
      <c r="H417" s="216"/>
      <c r="I417" s="279">
        <f t="shared" si="68"/>
        <v>0</v>
      </c>
      <c r="J417" s="287" t="s">
        <v>4200</v>
      </c>
      <c r="K417" s="280" t="s">
        <v>3567</v>
      </c>
      <c r="L417" s="281"/>
      <c r="M417" s="281"/>
      <c r="N417" s="256"/>
    </row>
    <row r="418" spans="1:14" ht="84" x14ac:dyDescent="0.2">
      <c r="A418" s="248" t="s">
        <v>4651</v>
      </c>
      <c r="B418" s="249" t="s">
        <v>4202</v>
      </c>
      <c r="C418" s="250"/>
      <c r="D418" s="250" t="s">
        <v>4199</v>
      </c>
      <c r="E418" s="250"/>
      <c r="F418" s="282" t="s">
        <v>11382</v>
      </c>
      <c r="G418" s="283">
        <v>40</v>
      </c>
      <c r="H418" s="216"/>
      <c r="I418" s="279">
        <f t="shared" si="68"/>
        <v>0</v>
      </c>
      <c r="J418" s="287" t="s">
        <v>4200</v>
      </c>
      <c r="K418" s="280" t="s">
        <v>3567</v>
      </c>
      <c r="L418" s="281"/>
      <c r="M418" s="281"/>
      <c r="N418" s="256"/>
    </row>
    <row r="419" spans="1:14" x14ac:dyDescent="0.2">
      <c r="A419" s="272" t="s">
        <v>4153</v>
      </c>
      <c r="B419" s="272" t="s">
        <v>3643</v>
      </c>
      <c r="C419" s="272"/>
      <c r="D419" s="272" t="s">
        <v>3644</v>
      </c>
      <c r="E419" s="272"/>
      <c r="F419" s="273"/>
      <c r="G419" s="274"/>
      <c r="H419" s="275"/>
      <c r="I419" s="276">
        <f>SUM(I420:I421)</f>
        <v>0</v>
      </c>
      <c r="J419" s="273"/>
      <c r="K419" s="273"/>
      <c r="L419" s="277"/>
      <c r="M419" s="277"/>
      <c r="N419" s="277"/>
    </row>
    <row r="420" spans="1:14" x14ac:dyDescent="0.2">
      <c r="A420" s="248" t="s">
        <v>4154</v>
      </c>
      <c r="B420" s="257" t="s">
        <v>3723</v>
      </c>
      <c r="C420" s="250"/>
      <c r="D420" s="250" t="s">
        <v>3724</v>
      </c>
      <c r="E420" s="250"/>
      <c r="F420" s="282" t="s">
        <v>1715</v>
      </c>
      <c r="G420" s="252">
        <v>30</v>
      </c>
      <c r="H420" s="216"/>
      <c r="I420" s="279">
        <f t="shared" ref="I420:I421" si="69">ROUND(G420*H420,2)</f>
        <v>0</v>
      </c>
      <c r="J420" s="263" t="s">
        <v>3725</v>
      </c>
      <c r="K420" s="280" t="s">
        <v>3567</v>
      </c>
      <c r="L420" s="281"/>
      <c r="M420" s="281"/>
      <c r="N420" s="256"/>
    </row>
    <row r="421" spans="1:14" ht="36" x14ac:dyDescent="0.2">
      <c r="A421" s="248" t="s">
        <v>4155</v>
      </c>
      <c r="B421" s="257" t="s">
        <v>3123</v>
      </c>
      <c r="C421" s="250"/>
      <c r="D421" s="250" t="s">
        <v>3658</v>
      </c>
      <c r="E421" s="250"/>
      <c r="F421" s="282" t="s">
        <v>1715</v>
      </c>
      <c r="G421" s="283">
        <v>5</v>
      </c>
      <c r="H421" s="216"/>
      <c r="I421" s="279">
        <f t="shared" si="69"/>
        <v>0</v>
      </c>
      <c r="J421" s="263" t="s">
        <v>3659</v>
      </c>
      <c r="K421" s="280" t="s">
        <v>3567</v>
      </c>
      <c r="L421" s="281"/>
      <c r="M421" s="281"/>
      <c r="N421" s="256"/>
    </row>
    <row r="422" spans="1:14" x14ac:dyDescent="0.2">
      <c r="A422" s="272" t="s">
        <v>4156</v>
      </c>
      <c r="B422" s="272" t="s">
        <v>3667</v>
      </c>
      <c r="C422" s="272"/>
      <c r="D422" s="272" t="s">
        <v>3668</v>
      </c>
      <c r="E422" s="272"/>
      <c r="F422" s="273"/>
      <c r="G422" s="274"/>
      <c r="H422" s="275"/>
      <c r="I422" s="276">
        <f>SUM(I423:I423)</f>
        <v>0</v>
      </c>
      <c r="J422" s="273"/>
      <c r="K422" s="273"/>
      <c r="L422" s="277"/>
      <c r="M422" s="277"/>
      <c r="N422" s="277"/>
    </row>
    <row r="423" spans="1:14" ht="168" x14ac:dyDescent="0.2">
      <c r="A423" s="248" t="s">
        <v>4157</v>
      </c>
      <c r="B423" s="257" t="s">
        <v>3670</v>
      </c>
      <c r="C423" s="250"/>
      <c r="D423" s="250" t="s">
        <v>3671</v>
      </c>
      <c r="E423" s="250"/>
      <c r="F423" s="282" t="s">
        <v>11382</v>
      </c>
      <c r="G423" s="283">
        <v>1</v>
      </c>
      <c r="H423" s="216"/>
      <c r="I423" s="279">
        <f>ROUND(G423*H423,2)</f>
        <v>0</v>
      </c>
      <c r="J423" s="255" t="s">
        <v>16199</v>
      </c>
      <c r="K423" s="280" t="s">
        <v>3567</v>
      </c>
      <c r="L423" s="281"/>
      <c r="M423" s="281"/>
      <c r="N423" s="256"/>
    </row>
    <row r="424" spans="1:14" x14ac:dyDescent="0.2">
      <c r="A424" s="272" t="s">
        <v>4158</v>
      </c>
      <c r="B424" s="272" t="s">
        <v>3673</v>
      </c>
      <c r="C424" s="272"/>
      <c r="D424" s="272" t="s">
        <v>3674</v>
      </c>
      <c r="E424" s="272"/>
      <c r="F424" s="273"/>
      <c r="G424" s="274"/>
      <c r="H424" s="275"/>
      <c r="I424" s="276">
        <f>SUM(I425:I425)</f>
        <v>0</v>
      </c>
      <c r="J424" s="273"/>
      <c r="K424" s="273"/>
      <c r="L424" s="277"/>
      <c r="M424" s="277"/>
      <c r="N424" s="277"/>
    </row>
    <row r="425" spans="1:14" ht="144" x14ac:dyDescent="0.2">
      <c r="A425" s="248" t="s">
        <v>4159</v>
      </c>
      <c r="B425" s="257" t="s">
        <v>16200</v>
      </c>
      <c r="C425" s="250"/>
      <c r="D425" s="250" t="s">
        <v>3676</v>
      </c>
      <c r="E425" s="250"/>
      <c r="F425" s="282" t="s">
        <v>11382</v>
      </c>
      <c r="G425" s="283">
        <v>1</v>
      </c>
      <c r="H425" s="216"/>
      <c r="I425" s="279">
        <f>ROUND(G425*H425,2)</f>
        <v>0</v>
      </c>
      <c r="J425" s="255" t="s">
        <v>3732</v>
      </c>
      <c r="K425" s="280" t="s">
        <v>3567</v>
      </c>
      <c r="L425" s="281"/>
      <c r="M425" s="281"/>
      <c r="N425" s="256"/>
    </row>
    <row r="426" spans="1:14" x14ac:dyDescent="0.2">
      <c r="A426" s="266" t="s">
        <v>4160</v>
      </c>
      <c r="B426" s="266" t="s">
        <v>4652</v>
      </c>
      <c r="C426" s="266"/>
      <c r="D426" s="266" t="s">
        <v>4652</v>
      </c>
      <c r="E426" s="266"/>
      <c r="F426" s="267"/>
      <c r="G426" s="268"/>
      <c r="H426" s="269"/>
      <c r="I426" s="270">
        <f>I427+I430+I432+I435+I442+I448+I452+I455+I457</f>
        <v>0</v>
      </c>
      <c r="J426" s="267"/>
      <c r="K426" s="267"/>
      <c r="L426" s="271"/>
      <c r="M426" s="271"/>
      <c r="N426" s="271"/>
    </row>
    <row r="427" spans="1:14" x14ac:dyDescent="0.2">
      <c r="A427" s="272" t="s">
        <v>4162</v>
      </c>
      <c r="B427" s="272" t="s">
        <v>3559</v>
      </c>
      <c r="C427" s="272"/>
      <c r="D427" s="272" t="s">
        <v>3560</v>
      </c>
      <c r="E427" s="272"/>
      <c r="F427" s="273"/>
      <c r="G427" s="274"/>
      <c r="H427" s="275"/>
      <c r="I427" s="276">
        <f>SUM(I428:I429)</f>
        <v>0</v>
      </c>
      <c r="J427" s="273"/>
      <c r="K427" s="273"/>
      <c r="L427" s="277"/>
      <c r="M427" s="277"/>
      <c r="N427" s="277"/>
    </row>
    <row r="428" spans="1:14" ht="336" x14ac:dyDescent="0.2">
      <c r="A428" s="248" t="s">
        <v>4163</v>
      </c>
      <c r="B428" s="249" t="s">
        <v>16329</v>
      </c>
      <c r="C428" s="250"/>
      <c r="D428" s="250" t="s">
        <v>4653</v>
      </c>
      <c r="E428" s="250"/>
      <c r="F428" s="251" t="s">
        <v>11382</v>
      </c>
      <c r="G428" s="252">
        <v>1</v>
      </c>
      <c r="H428" s="216"/>
      <c r="I428" s="279">
        <f t="shared" ref="I428:I429" si="70">ROUND(G428*H428,2)</f>
        <v>0</v>
      </c>
      <c r="J428" s="255" t="s">
        <v>4654</v>
      </c>
      <c r="K428" s="280" t="s">
        <v>521</v>
      </c>
      <c r="L428" s="281" t="s">
        <v>4655</v>
      </c>
      <c r="M428" s="281" t="s">
        <v>16188</v>
      </c>
      <c r="N428" s="256"/>
    </row>
    <row r="429" spans="1:14" ht="36" x14ac:dyDescent="0.2">
      <c r="A429" s="248" t="s">
        <v>4165</v>
      </c>
      <c r="B429" s="249" t="s">
        <v>3682</v>
      </c>
      <c r="C429" s="250"/>
      <c r="D429" s="250" t="s">
        <v>3569</v>
      </c>
      <c r="E429" s="250"/>
      <c r="F429" s="251" t="s">
        <v>11382</v>
      </c>
      <c r="G429" s="252">
        <v>1</v>
      </c>
      <c r="H429" s="216"/>
      <c r="I429" s="279">
        <f t="shared" si="70"/>
        <v>0</v>
      </c>
      <c r="J429" s="255" t="s">
        <v>3570</v>
      </c>
      <c r="K429" s="280" t="s">
        <v>3567</v>
      </c>
      <c r="L429" s="281"/>
      <c r="M429" s="281"/>
      <c r="N429" s="256"/>
    </row>
    <row r="430" spans="1:14" x14ac:dyDescent="0.2">
      <c r="A430" s="272" t="s">
        <v>4166</v>
      </c>
      <c r="B430" s="272" t="s">
        <v>3571</v>
      </c>
      <c r="C430" s="272"/>
      <c r="D430" s="272" t="s">
        <v>3572</v>
      </c>
      <c r="E430" s="272"/>
      <c r="F430" s="273"/>
      <c r="G430" s="274"/>
      <c r="H430" s="275"/>
      <c r="I430" s="275">
        <f>SUM(I431)</f>
        <v>0</v>
      </c>
      <c r="J430" s="273"/>
      <c r="K430" s="273"/>
      <c r="L430" s="277"/>
      <c r="M430" s="277"/>
      <c r="N430" s="277"/>
    </row>
    <row r="431" spans="1:14" ht="300" x14ac:dyDescent="0.2">
      <c r="A431" s="248" t="s">
        <v>4167</v>
      </c>
      <c r="B431" s="249" t="s">
        <v>16184</v>
      </c>
      <c r="C431" s="250"/>
      <c r="D431" s="250" t="s">
        <v>3574</v>
      </c>
      <c r="E431" s="250"/>
      <c r="F431" s="251" t="s">
        <v>385</v>
      </c>
      <c r="G431" s="252">
        <v>1</v>
      </c>
      <c r="H431" s="216"/>
      <c r="I431" s="279">
        <f>ROUND(G431*H431,2)</f>
        <v>0</v>
      </c>
      <c r="J431" s="255" t="s">
        <v>3575</v>
      </c>
      <c r="K431" s="280" t="s">
        <v>521</v>
      </c>
      <c r="L431" s="281" t="s">
        <v>4656</v>
      </c>
      <c r="M431" s="281" t="s">
        <v>2094</v>
      </c>
      <c r="N431" s="256"/>
    </row>
    <row r="432" spans="1:14" x14ac:dyDescent="0.2">
      <c r="A432" s="272" t="s">
        <v>4169</v>
      </c>
      <c r="B432" s="272" t="s">
        <v>3576</v>
      </c>
      <c r="C432" s="272"/>
      <c r="D432" s="272" t="s">
        <v>3577</v>
      </c>
      <c r="E432" s="272"/>
      <c r="F432" s="273"/>
      <c r="G432" s="274"/>
      <c r="H432" s="275"/>
      <c r="I432" s="276">
        <f>SUM(I433:I434)</f>
        <v>0</v>
      </c>
      <c r="J432" s="273"/>
      <c r="K432" s="273"/>
      <c r="L432" s="277"/>
      <c r="M432" s="277"/>
      <c r="N432" s="277"/>
    </row>
    <row r="433" spans="1:14" ht="276" x14ac:dyDescent="0.2">
      <c r="A433" s="248" t="s">
        <v>4170</v>
      </c>
      <c r="B433" s="249" t="s">
        <v>16330</v>
      </c>
      <c r="C433" s="250"/>
      <c r="D433" s="250" t="s">
        <v>4657</v>
      </c>
      <c r="E433" s="250"/>
      <c r="F433" s="251" t="s">
        <v>11382</v>
      </c>
      <c r="G433" s="252">
        <v>1</v>
      </c>
      <c r="H433" s="216"/>
      <c r="I433" s="279">
        <f t="shared" ref="I433:I434" si="71">ROUND(G433*H433,2)</f>
        <v>0</v>
      </c>
      <c r="J433" s="255" t="s">
        <v>4658</v>
      </c>
      <c r="K433" s="280" t="s">
        <v>521</v>
      </c>
      <c r="L433" s="281" t="s">
        <v>4659</v>
      </c>
      <c r="M433" s="281" t="s">
        <v>16188</v>
      </c>
      <c r="N433" s="256"/>
    </row>
    <row r="434" spans="1:14" ht="228" x14ac:dyDescent="0.2">
      <c r="A434" s="248" t="s">
        <v>4174</v>
      </c>
      <c r="B434" s="249" t="s">
        <v>16331</v>
      </c>
      <c r="C434" s="250"/>
      <c r="D434" s="250" t="s">
        <v>4660</v>
      </c>
      <c r="E434" s="250"/>
      <c r="F434" s="251" t="s">
        <v>11382</v>
      </c>
      <c r="G434" s="252">
        <v>1</v>
      </c>
      <c r="H434" s="216"/>
      <c r="I434" s="279">
        <f t="shared" si="71"/>
        <v>0</v>
      </c>
      <c r="J434" s="255" t="s">
        <v>4661</v>
      </c>
      <c r="K434" s="280" t="s">
        <v>521</v>
      </c>
      <c r="L434" s="281" t="s">
        <v>4662</v>
      </c>
      <c r="M434" s="281" t="s">
        <v>16190</v>
      </c>
      <c r="N434" s="256"/>
    </row>
    <row r="435" spans="1:14" x14ac:dyDescent="0.2">
      <c r="A435" s="272" t="s">
        <v>4179</v>
      </c>
      <c r="B435" s="272" t="s">
        <v>3584</v>
      </c>
      <c r="C435" s="272"/>
      <c r="D435" s="272" t="s">
        <v>3585</v>
      </c>
      <c r="E435" s="272"/>
      <c r="F435" s="273"/>
      <c r="G435" s="274"/>
      <c r="H435" s="275"/>
      <c r="I435" s="276">
        <f>SUM(I436:I441)</f>
        <v>0</v>
      </c>
      <c r="J435" s="273"/>
      <c r="K435" s="273"/>
      <c r="L435" s="277"/>
      <c r="M435" s="277"/>
      <c r="N435" s="277"/>
    </row>
    <row r="436" spans="1:14" ht="409.5" x14ac:dyDescent="0.2">
      <c r="A436" s="248" t="s">
        <v>4180</v>
      </c>
      <c r="B436" s="249" t="s">
        <v>19008</v>
      </c>
      <c r="C436" s="250"/>
      <c r="D436" s="250" t="s">
        <v>19009</v>
      </c>
      <c r="E436" s="250"/>
      <c r="F436" s="282" t="s">
        <v>11382</v>
      </c>
      <c r="G436" s="283">
        <v>1</v>
      </c>
      <c r="H436" s="216"/>
      <c r="I436" s="279">
        <f t="shared" ref="I436:I441" si="72">ROUND(G436*H436,2)</f>
        <v>0</v>
      </c>
      <c r="J436" s="255" t="s">
        <v>3587</v>
      </c>
      <c r="K436" s="280" t="s">
        <v>521</v>
      </c>
      <c r="L436" s="281" t="s">
        <v>4663</v>
      </c>
      <c r="M436" s="281" t="s">
        <v>2094</v>
      </c>
      <c r="N436" s="256"/>
    </row>
    <row r="437" spans="1:14" ht="192" x14ac:dyDescent="0.2">
      <c r="A437" s="248" t="s">
        <v>4182</v>
      </c>
      <c r="B437" s="249" t="s">
        <v>16192</v>
      </c>
      <c r="C437" s="250"/>
      <c r="D437" s="250" t="s">
        <v>3590</v>
      </c>
      <c r="E437" s="250"/>
      <c r="F437" s="282" t="s">
        <v>11382</v>
      </c>
      <c r="G437" s="283">
        <v>1</v>
      </c>
      <c r="H437" s="216"/>
      <c r="I437" s="279">
        <f t="shared" si="72"/>
        <v>0</v>
      </c>
      <c r="J437" s="255" t="s">
        <v>3591</v>
      </c>
      <c r="K437" s="280"/>
      <c r="L437" s="281"/>
      <c r="M437" s="281"/>
      <c r="N437" s="256"/>
    </row>
    <row r="438" spans="1:14" ht="96" x14ac:dyDescent="0.2">
      <c r="A438" s="248" t="s">
        <v>4184</v>
      </c>
      <c r="B438" s="249" t="s">
        <v>3593</v>
      </c>
      <c r="C438" s="250"/>
      <c r="D438" s="250" t="s">
        <v>3594</v>
      </c>
      <c r="E438" s="250"/>
      <c r="F438" s="282" t="s">
        <v>11382</v>
      </c>
      <c r="G438" s="283">
        <v>1</v>
      </c>
      <c r="H438" s="216"/>
      <c r="I438" s="279">
        <f t="shared" si="72"/>
        <v>0</v>
      </c>
      <c r="J438" s="255" t="s">
        <v>3595</v>
      </c>
      <c r="K438" s="280" t="s">
        <v>521</v>
      </c>
      <c r="L438" s="281" t="s">
        <v>4664</v>
      </c>
      <c r="M438" s="281" t="s">
        <v>16190</v>
      </c>
      <c r="N438" s="256"/>
    </row>
    <row r="439" spans="1:14" ht="96" x14ac:dyDescent="0.2">
      <c r="A439" s="248" t="s">
        <v>4185</v>
      </c>
      <c r="B439" s="249" t="s">
        <v>16194</v>
      </c>
      <c r="C439" s="250"/>
      <c r="D439" s="250" t="s">
        <v>16207</v>
      </c>
      <c r="E439" s="250"/>
      <c r="F439" s="282" t="s">
        <v>11382</v>
      </c>
      <c r="G439" s="283">
        <v>1</v>
      </c>
      <c r="H439" s="216"/>
      <c r="I439" s="279">
        <f t="shared" si="72"/>
        <v>0</v>
      </c>
      <c r="J439" s="255" t="s">
        <v>3599</v>
      </c>
      <c r="K439" s="280" t="s">
        <v>521</v>
      </c>
      <c r="L439" s="281" t="s">
        <v>16332</v>
      </c>
      <c r="M439" s="281" t="s">
        <v>16190</v>
      </c>
      <c r="N439" s="256"/>
    </row>
    <row r="440" spans="1:14" ht="24" x14ac:dyDescent="0.2">
      <c r="A440" s="248" t="s">
        <v>4186</v>
      </c>
      <c r="B440" s="249" t="s">
        <v>3601</v>
      </c>
      <c r="C440" s="250"/>
      <c r="D440" s="250" t="s">
        <v>3602</v>
      </c>
      <c r="E440" s="250"/>
      <c r="F440" s="282" t="s">
        <v>11382</v>
      </c>
      <c r="G440" s="283">
        <v>1</v>
      </c>
      <c r="H440" s="216"/>
      <c r="I440" s="279">
        <f t="shared" si="72"/>
        <v>0</v>
      </c>
      <c r="J440" s="255" t="s">
        <v>3603</v>
      </c>
      <c r="K440" s="280" t="s">
        <v>3567</v>
      </c>
      <c r="L440" s="281"/>
      <c r="M440" s="281"/>
      <c r="N440" s="256"/>
    </row>
    <row r="441" spans="1:14" ht="24" x14ac:dyDescent="0.2">
      <c r="A441" s="248" t="s">
        <v>4187</v>
      </c>
      <c r="B441" s="249" t="s">
        <v>3605</v>
      </c>
      <c r="C441" s="250"/>
      <c r="D441" s="250" t="s">
        <v>3606</v>
      </c>
      <c r="E441" s="250"/>
      <c r="F441" s="282" t="s">
        <v>11382</v>
      </c>
      <c r="G441" s="283">
        <v>1</v>
      </c>
      <c r="H441" s="216"/>
      <c r="I441" s="279">
        <f t="shared" si="72"/>
        <v>0</v>
      </c>
      <c r="J441" s="255" t="s">
        <v>3607</v>
      </c>
      <c r="K441" s="280" t="s">
        <v>3567</v>
      </c>
      <c r="L441" s="281"/>
      <c r="M441" s="281"/>
      <c r="N441" s="256"/>
    </row>
    <row r="442" spans="1:14" x14ac:dyDescent="0.2">
      <c r="A442" s="272" t="s">
        <v>4188</v>
      </c>
      <c r="B442" s="272" t="s">
        <v>3609</v>
      </c>
      <c r="C442" s="272"/>
      <c r="D442" s="284" t="s">
        <v>3610</v>
      </c>
      <c r="E442" s="272"/>
      <c r="F442" s="273"/>
      <c r="G442" s="274"/>
      <c r="H442" s="275"/>
      <c r="I442" s="276">
        <f>SUM(I443:I447)</f>
        <v>0</v>
      </c>
      <c r="J442" s="273"/>
      <c r="K442" s="273"/>
      <c r="L442" s="277"/>
      <c r="M442" s="277"/>
      <c r="N442" s="277"/>
    </row>
    <row r="443" spans="1:14" x14ac:dyDescent="0.2">
      <c r="A443" s="248" t="s">
        <v>4189</v>
      </c>
      <c r="B443" s="249" t="s">
        <v>16277</v>
      </c>
      <c r="C443" s="250"/>
      <c r="D443" s="250" t="s">
        <v>3613</v>
      </c>
      <c r="E443" s="250"/>
      <c r="F443" s="282" t="s">
        <v>1715</v>
      </c>
      <c r="G443" s="283">
        <v>45</v>
      </c>
      <c r="H443" s="216"/>
      <c r="I443" s="279">
        <f t="shared" ref="I443:I447" si="73">ROUND(G443*H443,2)</f>
        <v>0</v>
      </c>
      <c r="J443" s="255" t="s">
        <v>3614</v>
      </c>
      <c r="K443" s="280" t="s">
        <v>3567</v>
      </c>
      <c r="L443" s="281"/>
      <c r="M443" s="281"/>
      <c r="N443" s="256"/>
    </row>
    <row r="444" spans="1:14" ht="36" x14ac:dyDescent="0.2">
      <c r="A444" s="248" t="s">
        <v>4190</v>
      </c>
      <c r="B444" s="249" t="s">
        <v>16297</v>
      </c>
      <c r="C444" s="250"/>
      <c r="D444" s="250" t="s">
        <v>3705</v>
      </c>
      <c r="E444" s="250"/>
      <c r="F444" s="282" t="s">
        <v>385</v>
      </c>
      <c r="G444" s="283">
        <v>3</v>
      </c>
      <c r="H444" s="216"/>
      <c r="I444" s="279">
        <f t="shared" si="73"/>
        <v>0</v>
      </c>
      <c r="J444" s="255" t="s">
        <v>3706</v>
      </c>
      <c r="K444" s="280" t="s">
        <v>3567</v>
      </c>
      <c r="L444" s="281"/>
      <c r="M444" s="281"/>
      <c r="N444" s="256"/>
    </row>
    <row r="445" spans="1:14" ht="36" x14ac:dyDescent="0.2">
      <c r="A445" s="248" t="s">
        <v>4191</v>
      </c>
      <c r="B445" s="249" t="s">
        <v>16280</v>
      </c>
      <c r="C445" s="250"/>
      <c r="D445" s="250" t="s">
        <v>3708</v>
      </c>
      <c r="E445" s="250"/>
      <c r="F445" s="282" t="s">
        <v>385</v>
      </c>
      <c r="G445" s="283">
        <v>3</v>
      </c>
      <c r="H445" s="216"/>
      <c r="I445" s="279">
        <f t="shared" si="73"/>
        <v>0</v>
      </c>
      <c r="J445" s="255" t="s">
        <v>3709</v>
      </c>
      <c r="K445" s="280" t="s">
        <v>3567</v>
      </c>
      <c r="L445" s="281"/>
      <c r="M445" s="281"/>
      <c r="N445" s="256"/>
    </row>
    <row r="446" spans="1:14" ht="48" x14ac:dyDescent="0.2">
      <c r="A446" s="248" t="s">
        <v>4192</v>
      </c>
      <c r="B446" s="249" t="s">
        <v>4514</v>
      </c>
      <c r="C446" s="250"/>
      <c r="D446" s="250" t="s">
        <v>3625</v>
      </c>
      <c r="E446" s="250"/>
      <c r="F446" s="282" t="s">
        <v>11382</v>
      </c>
      <c r="G446" s="283">
        <v>4</v>
      </c>
      <c r="H446" s="216"/>
      <c r="I446" s="279">
        <f t="shared" si="73"/>
        <v>0</v>
      </c>
      <c r="J446" s="255" t="s">
        <v>3626</v>
      </c>
      <c r="K446" s="280" t="s">
        <v>3567</v>
      </c>
      <c r="L446" s="281"/>
      <c r="M446" s="281"/>
      <c r="N446" s="256"/>
    </row>
    <row r="447" spans="1:14" ht="84" x14ac:dyDescent="0.2">
      <c r="A447" s="248" t="s">
        <v>4193</v>
      </c>
      <c r="B447" s="249" t="s">
        <v>16203</v>
      </c>
      <c r="C447" s="250"/>
      <c r="D447" s="250" t="s">
        <v>3712</v>
      </c>
      <c r="E447" s="250"/>
      <c r="F447" s="282" t="s">
        <v>11382</v>
      </c>
      <c r="G447" s="283">
        <v>1</v>
      </c>
      <c r="H447" s="216"/>
      <c r="I447" s="279">
        <f t="shared" si="73"/>
        <v>0</v>
      </c>
      <c r="J447" s="287" t="s">
        <v>3713</v>
      </c>
      <c r="K447" s="280" t="s">
        <v>3567</v>
      </c>
      <c r="L447" s="281"/>
      <c r="M447" s="281"/>
      <c r="N447" s="256"/>
    </row>
    <row r="448" spans="1:14" x14ac:dyDescent="0.2">
      <c r="A448" s="272" t="s">
        <v>4194</v>
      </c>
      <c r="B448" s="272" t="s">
        <v>3631</v>
      </c>
      <c r="C448" s="272"/>
      <c r="D448" s="285" t="s">
        <v>3632</v>
      </c>
      <c r="E448" s="272"/>
      <c r="F448" s="273"/>
      <c r="G448" s="274"/>
      <c r="H448" s="275"/>
      <c r="I448" s="276">
        <f>SUM(I449:I451)</f>
        <v>0</v>
      </c>
      <c r="J448" s="273"/>
      <c r="K448" s="273"/>
      <c r="L448" s="277"/>
      <c r="M448" s="277"/>
      <c r="N448" s="277"/>
    </row>
    <row r="449" spans="1:14" ht="48" x14ac:dyDescent="0.2">
      <c r="A449" s="248" t="s">
        <v>4195</v>
      </c>
      <c r="B449" s="249" t="s">
        <v>16333</v>
      </c>
      <c r="C449" s="250"/>
      <c r="D449" s="250" t="s">
        <v>3717</v>
      </c>
      <c r="E449" s="250"/>
      <c r="F449" s="282" t="s">
        <v>1715</v>
      </c>
      <c r="G449" s="283">
        <v>60</v>
      </c>
      <c r="H449" s="216"/>
      <c r="I449" s="279">
        <f t="shared" ref="I449:I451" si="74">ROUND(G449*H449,2)</f>
        <v>0</v>
      </c>
      <c r="J449" s="263" t="s">
        <v>3718</v>
      </c>
      <c r="K449" s="280" t="s">
        <v>3567</v>
      </c>
      <c r="L449" s="281"/>
      <c r="M449" s="281"/>
      <c r="N449" s="256"/>
    </row>
    <row r="450" spans="1:14" ht="36" x14ac:dyDescent="0.2">
      <c r="A450" s="248" t="s">
        <v>4196</v>
      </c>
      <c r="B450" s="249" t="s">
        <v>3638</v>
      </c>
      <c r="C450" s="250"/>
      <c r="D450" s="250" t="s">
        <v>3639</v>
      </c>
      <c r="E450" s="250"/>
      <c r="F450" s="282" t="s">
        <v>11382</v>
      </c>
      <c r="G450" s="283">
        <v>1</v>
      </c>
      <c r="H450" s="216"/>
      <c r="I450" s="279">
        <f t="shared" si="74"/>
        <v>0</v>
      </c>
      <c r="J450" s="263" t="s">
        <v>3640</v>
      </c>
      <c r="K450" s="280" t="s">
        <v>3567</v>
      </c>
      <c r="L450" s="281"/>
      <c r="M450" s="281"/>
      <c r="N450" s="256"/>
    </row>
    <row r="451" spans="1:14" ht="84" x14ac:dyDescent="0.2">
      <c r="A451" s="248" t="s">
        <v>4197</v>
      </c>
      <c r="B451" s="249" t="s">
        <v>16203</v>
      </c>
      <c r="C451" s="250"/>
      <c r="D451" s="250" t="s">
        <v>3712</v>
      </c>
      <c r="E451" s="250"/>
      <c r="F451" s="282" t="s">
        <v>11382</v>
      </c>
      <c r="G451" s="283">
        <v>1</v>
      </c>
      <c r="H451" s="216"/>
      <c r="I451" s="279">
        <f t="shared" si="74"/>
        <v>0</v>
      </c>
      <c r="J451" s="287" t="s">
        <v>3713</v>
      </c>
      <c r="K451" s="280" t="s">
        <v>3567</v>
      </c>
      <c r="L451" s="281"/>
      <c r="M451" s="281"/>
      <c r="N451" s="256"/>
    </row>
    <row r="452" spans="1:14" x14ac:dyDescent="0.2">
      <c r="A452" s="272" t="s">
        <v>4203</v>
      </c>
      <c r="B452" s="272" t="s">
        <v>3643</v>
      </c>
      <c r="C452" s="272"/>
      <c r="D452" s="272" t="s">
        <v>3644</v>
      </c>
      <c r="E452" s="272"/>
      <c r="F452" s="273"/>
      <c r="G452" s="274"/>
      <c r="H452" s="275"/>
      <c r="I452" s="276">
        <f>SUM(I453:I454)</f>
        <v>0</v>
      </c>
      <c r="J452" s="273"/>
      <c r="K452" s="273"/>
      <c r="L452" s="277"/>
      <c r="M452" s="277"/>
      <c r="N452" s="277"/>
    </row>
    <row r="453" spans="1:14" x14ac:dyDescent="0.2">
      <c r="A453" s="259" t="s">
        <v>4204</v>
      </c>
      <c r="B453" s="257" t="s">
        <v>3723</v>
      </c>
      <c r="C453" s="261"/>
      <c r="D453" s="261" t="s">
        <v>3724</v>
      </c>
      <c r="E453" s="261"/>
      <c r="F453" s="282" t="s">
        <v>1715</v>
      </c>
      <c r="G453" s="252">
        <v>30</v>
      </c>
      <c r="H453" s="216"/>
      <c r="I453" s="279">
        <f t="shared" ref="I453:I454" si="75">ROUND(G453*H453,2)</f>
        <v>0</v>
      </c>
      <c r="J453" s="263" t="s">
        <v>3725</v>
      </c>
      <c r="K453" s="280" t="s">
        <v>3567</v>
      </c>
      <c r="L453" s="281"/>
      <c r="M453" s="281"/>
      <c r="N453" s="264"/>
    </row>
    <row r="454" spans="1:14" ht="36" x14ac:dyDescent="0.2">
      <c r="A454" s="259" t="s">
        <v>4205</v>
      </c>
      <c r="B454" s="257" t="s">
        <v>3123</v>
      </c>
      <c r="C454" s="261"/>
      <c r="D454" s="261" t="s">
        <v>3658</v>
      </c>
      <c r="E454" s="261"/>
      <c r="F454" s="282" t="s">
        <v>1715</v>
      </c>
      <c r="G454" s="283">
        <v>5</v>
      </c>
      <c r="H454" s="216"/>
      <c r="I454" s="279">
        <f t="shared" si="75"/>
        <v>0</v>
      </c>
      <c r="J454" s="263" t="s">
        <v>3659</v>
      </c>
      <c r="K454" s="280" t="s">
        <v>3567</v>
      </c>
      <c r="L454" s="281"/>
      <c r="M454" s="281"/>
      <c r="N454" s="264"/>
    </row>
    <row r="455" spans="1:14" x14ac:dyDescent="0.2">
      <c r="A455" s="272" t="s">
        <v>4206</v>
      </c>
      <c r="B455" s="272" t="s">
        <v>3667</v>
      </c>
      <c r="C455" s="272"/>
      <c r="D455" s="272" t="s">
        <v>3668</v>
      </c>
      <c r="E455" s="272"/>
      <c r="F455" s="273"/>
      <c r="G455" s="274"/>
      <c r="H455" s="275"/>
      <c r="I455" s="276">
        <f>SUM(I456:I456)</f>
        <v>0</v>
      </c>
      <c r="J455" s="273"/>
      <c r="K455" s="273"/>
      <c r="L455" s="277"/>
      <c r="M455" s="277"/>
      <c r="N455" s="277"/>
    </row>
    <row r="456" spans="1:14" ht="168" x14ac:dyDescent="0.2">
      <c r="A456" s="248" t="s">
        <v>4207</v>
      </c>
      <c r="B456" s="257" t="s">
        <v>3670</v>
      </c>
      <c r="C456" s="250"/>
      <c r="D456" s="250" t="s">
        <v>3671</v>
      </c>
      <c r="E456" s="250"/>
      <c r="F456" s="282" t="s">
        <v>11382</v>
      </c>
      <c r="G456" s="283">
        <v>1</v>
      </c>
      <c r="H456" s="216"/>
      <c r="I456" s="279">
        <f>ROUND(G456*H456,2)</f>
        <v>0</v>
      </c>
      <c r="J456" s="255" t="s">
        <v>16199</v>
      </c>
      <c r="K456" s="280" t="s">
        <v>3567</v>
      </c>
      <c r="L456" s="281"/>
      <c r="M456" s="281"/>
      <c r="N456" s="256"/>
    </row>
    <row r="457" spans="1:14" x14ac:dyDescent="0.2">
      <c r="A457" s="272" t="s">
        <v>4208</v>
      </c>
      <c r="B457" s="272" t="s">
        <v>3673</v>
      </c>
      <c r="C457" s="272"/>
      <c r="D457" s="272" t="s">
        <v>3674</v>
      </c>
      <c r="E457" s="272"/>
      <c r="F457" s="273"/>
      <c r="G457" s="274"/>
      <c r="H457" s="275"/>
      <c r="I457" s="276">
        <f>SUM(I458:I458)</f>
        <v>0</v>
      </c>
      <c r="J457" s="273"/>
      <c r="K457" s="273"/>
      <c r="L457" s="277"/>
      <c r="M457" s="277"/>
      <c r="N457" s="277"/>
    </row>
    <row r="458" spans="1:14" ht="144" x14ac:dyDescent="0.2">
      <c r="A458" s="248" t="s">
        <v>4209</v>
      </c>
      <c r="B458" s="257" t="s">
        <v>16200</v>
      </c>
      <c r="C458" s="250"/>
      <c r="D458" s="250" t="s">
        <v>3676</v>
      </c>
      <c r="E458" s="250"/>
      <c r="F458" s="282" t="s">
        <v>11382</v>
      </c>
      <c r="G458" s="283">
        <v>1</v>
      </c>
      <c r="H458" s="216"/>
      <c r="I458" s="279">
        <f>ROUND(G458*H458,2)</f>
        <v>0</v>
      </c>
      <c r="J458" s="255" t="s">
        <v>3732</v>
      </c>
      <c r="K458" s="280" t="s">
        <v>3567</v>
      </c>
      <c r="L458" s="281"/>
      <c r="M458" s="281"/>
      <c r="N458" s="256"/>
    </row>
    <row r="459" spans="1:14" x14ac:dyDescent="0.2">
      <c r="A459" s="266" t="s">
        <v>4210</v>
      </c>
      <c r="B459" s="266" t="s">
        <v>4665</v>
      </c>
      <c r="C459" s="266"/>
      <c r="D459" s="266" t="s">
        <v>4665</v>
      </c>
      <c r="E459" s="266"/>
      <c r="F459" s="267"/>
      <c r="G459" s="268"/>
      <c r="H459" s="269"/>
      <c r="I459" s="270">
        <f>I460+I463+I465+I468+I475+I481+I485+I488+I490</f>
        <v>0</v>
      </c>
      <c r="J459" s="267"/>
      <c r="K459" s="267"/>
      <c r="L459" s="271"/>
      <c r="M459" s="271"/>
      <c r="N459" s="271"/>
    </row>
    <row r="460" spans="1:14" x14ac:dyDescent="0.2">
      <c r="A460" s="272" t="s">
        <v>4212</v>
      </c>
      <c r="B460" s="272" t="s">
        <v>3559</v>
      </c>
      <c r="C460" s="272"/>
      <c r="D460" s="272" t="s">
        <v>3560</v>
      </c>
      <c r="E460" s="272"/>
      <c r="F460" s="273"/>
      <c r="G460" s="274"/>
      <c r="H460" s="275"/>
      <c r="I460" s="276">
        <f>SUM(I461:I462)</f>
        <v>0</v>
      </c>
      <c r="J460" s="273"/>
      <c r="K460" s="273"/>
      <c r="L460" s="277"/>
      <c r="M460" s="277"/>
      <c r="N460" s="277"/>
    </row>
    <row r="461" spans="1:14" ht="336" x14ac:dyDescent="0.2">
      <c r="A461" s="248" t="s">
        <v>4213</v>
      </c>
      <c r="B461" s="249" t="s">
        <v>16329</v>
      </c>
      <c r="C461" s="250"/>
      <c r="D461" s="250" t="s">
        <v>4653</v>
      </c>
      <c r="E461" s="250"/>
      <c r="F461" s="251" t="s">
        <v>11382</v>
      </c>
      <c r="G461" s="252">
        <v>1</v>
      </c>
      <c r="H461" s="216"/>
      <c r="I461" s="279">
        <f t="shared" ref="I461:I462" si="76">ROUND(G461*H461,2)</f>
        <v>0</v>
      </c>
      <c r="J461" s="255" t="s">
        <v>4654</v>
      </c>
      <c r="K461" s="280" t="s">
        <v>521</v>
      </c>
      <c r="L461" s="281" t="s">
        <v>4666</v>
      </c>
      <c r="M461" s="281" t="s">
        <v>16188</v>
      </c>
      <c r="N461" s="256"/>
    </row>
    <row r="462" spans="1:14" ht="36" x14ac:dyDescent="0.2">
      <c r="A462" s="248" t="s">
        <v>4215</v>
      </c>
      <c r="B462" s="249" t="s">
        <v>3682</v>
      </c>
      <c r="C462" s="250"/>
      <c r="D462" s="250" t="s">
        <v>3569</v>
      </c>
      <c r="E462" s="250"/>
      <c r="F462" s="251" t="s">
        <v>11382</v>
      </c>
      <c r="G462" s="252">
        <v>1</v>
      </c>
      <c r="H462" s="216"/>
      <c r="I462" s="279">
        <f t="shared" si="76"/>
        <v>0</v>
      </c>
      <c r="J462" s="255" t="s">
        <v>3570</v>
      </c>
      <c r="K462" s="280" t="s">
        <v>3567</v>
      </c>
      <c r="L462" s="281"/>
      <c r="M462" s="281"/>
      <c r="N462" s="256"/>
    </row>
    <row r="463" spans="1:14" x14ac:dyDescent="0.2">
      <c r="A463" s="272" t="s">
        <v>4216</v>
      </c>
      <c r="B463" s="272" t="s">
        <v>3571</v>
      </c>
      <c r="C463" s="272"/>
      <c r="D463" s="272" t="s">
        <v>3572</v>
      </c>
      <c r="E463" s="272"/>
      <c r="F463" s="273"/>
      <c r="G463" s="274"/>
      <c r="H463" s="275"/>
      <c r="I463" s="275">
        <f>SUM(I464)</f>
        <v>0</v>
      </c>
      <c r="J463" s="273"/>
      <c r="K463" s="273"/>
      <c r="L463" s="277"/>
      <c r="M463" s="277"/>
      <c r="N463" s="277"/>
    </row>
    <row r="464" spans="1:14" ht="300" x14ac:dyDescent="0.2">
      <c r="A464" s="248" t="s">
        <v>4217</v>
      </c>
      <c r="B464" s="249" t="s">
        <v>16184</v>
      </c>
      <c r="C464" s="250"/>
      <c r="D464" s="250" t="s">
        <v>3574</v>
      </c>
      <c r="E464" s="250"/>
      <c r="F464" s="251" t="s">
        <v>385</v>
      </c>
      <c r="G464" s="252">
        <v>1</v>
      </c>
      <c r="H464" s="216"/>
      <c r="I464" s="279">
        <f>ROUND(G464*H464,2)</f>
        <v>0</v>
      </c>
      <c r="J464" s="255" t="s">
        <v>3575</v>
      </c>
      <c r="K464" s="280" t="s">
        <v>521</v>
      </c>
      <c r="L464" s="281" t="s">
        <v>4667</v>
      </c>
      <c r="M464" s="281" t="s">
        <v>2094</v>
      </c>
      <c r="N464" s="256"/>
    </row>
    <row r="465" spans="1:14" x14ac:dyDescent="0.2">
      <c r="A465" s="272" t="s">
        <v>4219</v>
      </c>
      <c r="B465" s="272" t="s">
        <v>3576</v>
      </c>
      <c r="C465" s="272"/>
      <c r="D465" s="272" t="s">
        <v>3577</v>
      </c>
      <c r="E465" s="272"/>
      <c r="F465" s="273"/>
      <c r="G465" s="274"/>
      <c r="H465" s="275"/>
      <c r="I465" s="276">
        <f>SUM(I466:I467)</f>
        <v>0</v>
      </c>
      <c r="J465" s="273"/>
      <c r="K465" s="273"/>
      <c r="L465" s="277"/>
      <c r="M465" s="277"/>
      <c r="N465" s="277"/>
    </row>
    <row r="466" spans="1:14" ht="276" x14ac:dyDescent="0.2">
      <c r="A466" s="248" t="s">
        <v>4220</v>
      </c>
      <c r="B466" s="249" t="s">
        <v>16334</v>
      </c>
      <c r="C466" s="250"/>
      <c r="D466" s="250" t="s">
        <v>4668</v>
      </c>
      <c r="E466" s="250"/>
      <c r="F466" s="251" t="s">
        <v>11382</v>
      </c>
      <c r="G466" s="252">
        <v>1</v>
      </c>
      <c r="H466" s="216"/>
      <c r="I466" s="279">
        <f>ROUND(G466*H466,2)</f>
        <v>0</v>
      </c>
      <c r="J466" s="255" t="s">
        <v>4669</v>
      </c>
      <c r="K466" s="280" t="s">
        <v>521</v>
      </c>
      <c r="L466" s="281" t="s">
        <v>4670</v>
      </c>
      <c r="M466" s="281" t="s">
        <v>16188</v>
      </c>
      <c r="N466" s="256"/>
    </row>
    <row r="467" spans="1:14" ht="228" x14ac:dyDescent="0.2">
      <c r="A467" s="248" t="s">
        <v>4224</v>
      </c>
      <c r="B467" s="249" t="s">
        <v>16335</v>
      </c>
      <c r="C467" s="250"/>
      <c r="D467" s="250" t="s">
        <v>4671</v>
      </c>
      <c r="E467" s="250"/>
      <c r="F467" s="251" t="s">
        <v>11382</v>
      </c>
      <c r="G467" s="252">
        <v>1</v>
      </c>
      <c r="H467" s="216"/>
      <c r="I467" s="279">
        <f>ROUND(G467*H467,2)</f>
        <v>0</v>
      </c>
      <c r="J467" s="255" t="s">
        <v>4672</v>
      </c>
      <c r="K467" s="280" t="s">
        <v>521</v>
      </c>
      <c r="L467" s="281" t="s">
        <v>4673</v>
      </c>
      <c r="M467" s="281" t="s">
        <v>16190</v>
      </c>
      <c r="N467" s="256"/>
    </row>
    <row r="468" spans="1:14" x14ac:dyDescent="0.2">
      <c r="A468" s="272" t="s">
        <v>4229</v>
      </c>
      <c r="B468" s="272" t="s">
        <v>3584</v>
      </c>
      <c r="C468" s="272"/>
      <c r="D468" s="272" t="s">
        <v>3585</v>
      </c>
      <c r="E468" s="272"/>
      <c r="F468" s="273"/>
      <c r="G468" s="274"/>
      <c r="H468" s="275"/>
      <c r="I468" s="276">
        <f>SUM(I469:I474)</f>
        <v>0</v>
      </c>
      <c r="J468" s="273"/>
      <c r="K468" s="273"/>
      <c r="L468" s="277"/>
      <c r="M468" s="277"/>
      <c r="N468" s="277"/>
    </row>
    <row r="469" spans="1:14" ht="409.5" x14ac:dyDescent="0.2">
      <c r="A469" s="248" t="s">
        <v>4230</v>
      </c>
      <c r="B469" s="249" t="s">
        <v>19008</v>
      </c>
      <c r="C469" s="250"/>
      <c r="D469" s="250" t="s">
        <v>19009</v>
      </c>
      <c r="E469" s="250"/>
      <c r="F469" s="282" t="s">
        <v>11382</v>
      </c>
      <c r="G469" s="283">
        <v>1</v>
      </c>
      <c r="H469" s="216"/>
      <c r="I469" s="279">
        <f t="shared" ref="I469:I474" si="77">ROUND(G469*H469,2)</f>
        <v>0</v>
      </c>
      <c r="J469" s="255" t="s">
        <v>3587</v>
      </c>
      <c r="K469" s="280" t="s">
        <v>521</v>
      </c>
      <c r="L469" s="281" t="s">
        <v>4674</v>
      </c>
      <c r="M469" s="281" t="s">
        <v>2094</v>
      </c>
      <c r="N469" s="256"/>
    </row>
    <row r="470" spans="1:14" ht="192" x14ac:dyDescent="0.2">
      <c r="A470" s="248" t="s">
        <v>4232</v>
      </c>
      <c r="B470" s="249" t="s">
        <v>16192</v>
      </c>
      <c r="C470" s="250"/>
      <c r="D470" s="250" t="s">
        <v>3590</v>
      </c>
      <c r="E470" s="250"/>
      <c r="F470" s="282" t="s">
        <v>11382</v>
      </c>
      <c r="G470" s="283">
        <v>1</v>
      </c>
      <c r="H470" s="216"/>
      <c r="I470" s="279">
        <f t="shared" si="77"/>
        <v>0</v>
      </c>
      <c r="J470" s="255" t="s">
        <v>3591</v>
      </c>
      <c r="K470" s="280"/>
      <c r="L470" s="281"/>
      <c r="M470" s="281"/>
      <c r="N470" s="256"/>
    </row>
    <row r="471" spans="1:14" ht="96" x14ac:dyDescent="0.2">
      <c r="A471" s="248" t="s">
        <v>4234</v>
      </c>
      <c r="B471" s="249" t="s">
        <v>3593</v>
      </c>
      <c r="C471" s="250"/>
      <c r="D471" s="250" t="s">
        <v>3594</v>
      </c>
      <c r="E471" s="250"/>
      <c r="F471" s="282" t="s">
        <v>11382</v>
      </c>
      <c r="G471" s="283">
        <v>1</v>
      </c>
      <c r="H471" s="216"/>
      <c r="I471" s="279">
        <f t="shared" si="77"/>
        <v>0</v>
      </c>
      <c r="J471" s="255" t="s">
        <v>3595</v>
      </c>
      <c r="K471" s="280" t="s">
        <v>521</v>
      </c>
      <c r="L471" s="281" t="s">
        <v>4675</v>
      </c>
      <c r="M471" s="281" t="s">
        <v>16190</v>
      </c>
      <c r="N471" s="256"/>
    </row>
    <row r="472" spans="1:14" ht="96" x14ac:dyDescent="0.2">
      <c r="A472" s="248" t="s">
        <v>4235</v>
      </c>
      <c r="B472" s="249" t="s">
        <v>16194</v>
      </c>
      <c r="C472" s="250"/>
      <c r="D472" s="250" t="s">
        <v>16207</v>
      </c>
      <c r="E472" s="250"/>
      <c r="F472" s="282" t="s">
        <v>11382</v>
      </c>
      <c r="G472" s="283">
        <v>1</v>
      </c>
      <c r="H472" s="216"/>
      <c r="I472" s="279">
        <f t="shared" si="77"/>
        <v>0</v>
      </c>
      <c r="J472" s="255" t="s">
        <v>3599</v>
      </c>
      <c r="K472" s="280" t="s">
        <v>521</v>
      </c>
      <c r="L472" s="281" t="s">
        <v>16336</v>
      </c>
      <c r="M472" s="281" t="s">
        <v>16190</v>
      </c>
      <c r="N472" s="256"/>
    </row>
    <row r="473" spans="1:14" ht="24" x14ac:dyDescent="0.2">
      <c r="A473" s="248" t="s">
        <v>4236</v>
      </c>
      <c r="B473" s="249" t="s">
        <v>3601</v>
      </c>
      <c r="C473" s="250"/>
      <c r="D473" s="250" t="s">
        <v>3602</v>
      </c>
      <c r="E473" s="250"/>
      <c r="F473" s="282" t="s">
        <v>11382</v>
      </c>
      <c r="G473" s="283">
        <v>1</v>
      </c>
      <c r="H473" s="216"/>
      <c r="I473" s="279">
        <f t="shared" si="77"/>
        <v>0</v>
      </c>
      <c r="J473" s="255" t="s">
        <v>3603</v>
      </c>
      <c r="K473" s="280" t="s">
        <v>3567</v>
      </c>
      <c r="L473" s="281"/>
      <c r="M473" s="281"/>
      <c r="N473" s="256"/>
    </row>
    <row r="474" spans="1:14" ht="24" x14ac:dyDescent="0.2">
      <c r="A474" s="248" t="s">
        <v>4237</v>
      </c>
      <c r="B474" s="249" t="s">
        <v>3605</v>
      </c>
      <c r="C474" s="250"/>
      <c r="D474" s="250" t="s">
        <v>3606</v>
      </c>
      <c r="E474" s="250"/>
      <c r="F474" s="282" t="s">
        <v>11382</v>
      </c>
      <c r="G474" s="283">
        <v>1</v>
      </c>
      <c r="H474" s="216"/>
      <c r="I474" s="279">
        <f t="shared" si="77"/>
        <v>0</v>
      </c>
      <c r="J474" s="255" t="s">
        <v>3607</v>
      </c>
      <c r="K474" s="280" t="s">
        <v>3567</v>
      </c>
      <c r="L474" s="281"/>
      <c r="M474" s="281"/>
      <c r="N474" s="256"/>
    </row>
    <row r="475" spans="1:14" x14ac:dyDescent="0.2">
      <c r="A475" s="272" t="s">
        <v>4238</v>
      </c>
      <c r="B475" s="272" t="s">
        <v>3609</v>
      </c>
      <c r="C475" s="272"/>
      <c r="D475" s="284" t="s">
        <v>3610</v>
      </c>
      <c r="E475" s="272"/>
      <c r="F475" s="273"/>
      <c r="G475" s="274"/>
      <c r="H475" s="275"/>
      <c r="I475" s="276">
        <f>SUM(I476:I480)</f>
        <v>0</v>
      </c>
      <c r="J475" s="273"/>
      <c r="K475" s="273"/>
      <c r="L475" s="277"/>
      <c r="M475" s="277"/>
      <c r="N475" s="277"/>
    </row>
    <row r="476" spans="1:14" x14ac:dyDescent="0.2">
      <c r="A476" s="248" t="s">
        <v>4239</v>
      </c>
      <c r="B476" s="249" t="s">
        <v>16277</v>
      </c>
      <c r="C476" s="250"/>
      <c r="D476" s="250" t="s">
        <v>3613</v>
      </c>
      <c r="E476" s="250"/>
      <c r="F476" s="282" t="s">
        <v>1715</v>
      </c>
      <c r="G476" s="283">
        <v>45</v>
      </c>
      <c r="H476" s="216"/>
      <c r="I476" s="279">
        <f t="shared" ref="I476:I480" si="78">ROUND(G476*H476,2)</f>
        <v>0</v>
      </c>
      <c r="J476" s="255" t="s">
        <v>3614</v>
      </c>
      <c r="K476" s="280" t="s">
        <v>3567</v>
      </c>
      <c r="L476" s="281"/>
      <c r="M476" s="281"/>
      <c r="N476" s="256"/>
    </row>
    <row r="477" spans="1:14" ht="36" x14ac:dyDescent="0.2">
      <c r="A477" s="248" t="s">
        <v>4240</v>
      </c>
      <c r="B477" s="249" t="s">
        <v>16297</v>
      </c>
      <c r="C477" s="250"/>
      <c r="D477" s="250" t="s">
        <v>3705</v>
      </c>
      <c r="E477" s="250"/>
      <c r="F477" s="282" t="s">
        <v>385</v>
      </c>
      <c r="G477" s="283">
        <v>3</v>
      </c>
      <c r="H477" s="216"/>
      <c r="I477" s="279">
        <f t="shared" si="78"/>
        <v>0</v>
      </c>
      <c r="J477" s="255" t="s">
        <v>3706</v>
      </c>
      <c r="K477" s="280" t="s">
        <v>3567</v>
      </c>
      <c r="L477" s="281"/>
      <c r="M477" s="281"/>
      <c r="N477" s="256"/>
    </row>
    <row r="478" spans="1:14" ht="36" x14ac:dyDescent="0.2">
      <c r="A478" s="248" t="s">
        <v>4241</v>
      </c>
      <c r="B478" s="249" t="s">
        <v>16280</v>
      </c>
      <c r="C478" s="250"/>
      <c r="D478" s="250" t="s">
        <v>3708</v>
      </c>
      <c r="E478" s="250"/>
      <c r="F478" s="282" t="s">
        <v>385</v>
      </c>
      <c r="G478" s="283">
        <v>3</v>
      </c>
      <c r="H478" s="216"/>
      <c r="I478" s="279">
        <f t="shared" si="78"/>
        <v>0</v>
      </c>
      <c r="J478" s="255" t="s">
        <v>3709</v>
      </c>
      <c r="K478" s="280" t="s">
        <v>3567</v>
      </c>
      <c r="L478" s="281"/>
      <c r="M478" s="281"/>
      <c r="N478" s="256"/>
    </row>
    <row r="479" spans="1:14" ht="48" x14ac:dyDescent="0.2">
      <c r="A479" s="248" t="s">
        <v>4242</v>
      </c>
      <c r="B479" s="249" t="s">
        <v>4514</v>
      </c>
      <c r="C479" s="250"/>
      <c r="D479" s="250" t="s">
        <v>3625</v>
      </c>
      <c r="E479" s="250"/>
      <c r="F479" s="282" t="s">
        <v>11382</v>
      </c>
      <c r="G479" s="283">
        <v>4</v>
      </c>
      <c r="H479" s="216"/>
      <c r="I479" s="279">
        <f t="shared" si="78"/>
        <v>0</v>
      </c>
      <c r="J479" s="255" t="s">
        <v>3626</v>
      </c>
      <c r="K479" s="280" t="s">
        <v>3567</v>
      </c>
      <c r="L479" s="281"/>
      <c r="M479" s="281"/>
      <c r="N479" s="256"/>
    </row>
    <row r="480" spans="1:14" ht="84" x14ac:dyDescent="0.2">
      <c r="A480" s="248" t="s">
        <v>4243</v>
      </c>
      <c r="B480" s="249" t="s">
        <v>16203</v>
      </c>
      <c r="C480" s="250"/>
      <c r="D480" s="250" t="s">
        <v>3712</v>
      </c>
      <c r="E480" s="250"/>
      <c r="F480" s="282" t="s">
        <v>11382</v>
      </c>
      <c r="G480" s="283">
        <v>1</v>
      </c>
      <c r="H480" s="216"/>
      <c r="I480" s="279">
        <f t="shared" si="78"/>
        <v>0</v>
      </c>
      <c r="J480" s="287" t="s">
        <v>3713</v>
      </c>
      <c r="K480" s="280" t="s">
        <v>3567</v>
      </c>
      <c r="L480" s="281"/>
      <c r="M480" s="281"/>
      <c r="N480" s="256"/>
    </row>
    <row r="481" spans="1:14" x14ac:dyDescent="0.2">
      <c r="A481" s="272" t="s">
        <v>4244</v>
      </c>
      <c r="B481" s="272" t="s">
        <v>3631</v>
      </c>
      <c r="C481" s="272"/>
      <c r="D481" s="285" t="s">
        <v>3632</v>
      </c>
      <c r="E481" s="272"/>
      <c r="F481" s="273"/>
      <c r="G481" s="274"/>
      <c r="H481" s="275"/>
      <c r="I481" s="276">
        <f>SUM(I482:I484)</f>
        <v>0</v>
      </c>
      <c r="J481" s="273"/>
      <c r="K481" s="273"/>
      <c r="L481" s="277"/>
      <c r="M481" s="277"/>
      <c r="N481" s="277"/>
    </row>
    <row r="482" spans="1:14" ht="48" x14ac:dyDescent="0.2">
      <c r="A482" s="248" t="s">
        <v>4245</v>
      </c>
      <c r="B482" s="249" t="s">
        <v>16333</v>
      </c>
      <c r="C482" s="250"/>
      <c r="D482" s="250" t="s">
        <v>3717</v>
      </c>
      <c r="E482" s="250"/>
      <c r="F482" s="282" t="s">
        <v>1715</v>
      </c>
      <c r="G482" s="283">
        <v>60</v>
      </c>
      <c r="H482" s="216"/>
      <c r="I482" s="279">
        <f t="shared" ref="I482:I484" si="79">ROUND(G482*H482,2)</f>
        <v>0</v>
      </c>
      <c r="J482" s="263" t="s">
        <v>3718</v>
      </c>
      <c r="K482" s="280" t="s">
        <v>3567</v>
      </c>
      <c r="L482" s="281"/>
      <c r="M482" s="281"/>
      <c r="N482" s="256"/>
    </row>
    <row r="483" spans="1:14" ht="36" x14ac:dyDescent="0.2">
      <c r="A483" s="248" t="s">
        <v>4246</v>
      </c>
      <c r="B483" s="249" t="s">
        <v>3638</v>
      </c>
      <c r="C483" s="250"/>
      <c r="D483" s="250" t="s">
        <v>3639</v>
      </c>
      <c r="E483" s="250"/>
      <c r="F483" s="282" t="s">
        <v>11382</v>
      </c>
      <c r="G483" s="283">
        <v>1</v>
      </c>
      <c r="H483" s="216"/>
      <c r="I483" s="279">
        <f t="shared" si="79"/>
        <v>0</v>
      </c>
      <c r="J483" s="263" t="s">
        <v>3640</v>
      </c>
      <c r="K483" s="280" t="s">
        <v>3567</v>
      </c>
      <c r="L483" s="281"/>
      <c r="M483" s="281"/>
      <c r="N483" s="256"/>
    </row>
    <row r="484" spans="1:14" ht="84" x14ac:dyDescent="0.2">
      <c r="A484" s="248" t="s">
        <v>4247</v>
      </c>
      <c r="B484" s="249" t="s">
        <v>16203</v>
      </c>
      <c r="C484" s="250"/>
      <c r="D484" s="250" t="s">
        <v>3712</v>
      </c>
      <c r="E484" s="250"/>
      <c r="F484" s="282" t="s">
        <v>11382</v>
      </c>
      <c r="G484" s="283">
        <v>1</v>
      </c>
      <c r="H484" s="216"/>
      <c r="I484" s="279">
        <f t="shared" si="79"/>
        <v>0</v>
      </c>
      <c r="J484" s="287" t="s">
        <v>3713</v>
      </c>
      <c r="K484" s="280" t="s">
        <v>3567</v>
      </c>
      <c r="L484" s="281"/>
      <c r="M484" s="281"/>
      <c r="N484" s="256"/>
    </row>
    <row r="485" spans="1:14" x14ac:dyDescent="0.2">
      <c r="A485" s="272" t="s">
        <v>4248</v>
      </c>
      <c r="B485" s="272" t="s">
        <v>3643</v>
      </c>
      <c r="C485" s="272"/>
      <c r="D485" s="272" t="s">
        <v>3644</v>
      </c>
      <c r="E485" s="272"/>
      <c r="F485" s="273"/>
      <c r="G485" s="274"/>
      <c r="H485" s="275"/>
      <c r="I485" s="276">
        <f>SUM(I486:I487)</f>
        <v>0</v>
      </c>
      <c r="J485" s="273"/>
      <c r="K485" s="273"/>
      <c r="L485" s="277"/>
      <c r="M485" s="277"/>
      <c r="N485" s="277"/>
    </row>
    <row r="486" spans="1:14" x14ac:dyDescent="0.2">
      <c r="A486" s="259" t="s">
        <v>4249</v>
      </c>
      <c r="B486" s="257" t="s">
        <v>3723</v>
      </c>
      <c r="C486" s="261"/>
      <c r="D486" s="261" t="s">
        <v>3724</v>
      </c>
      <c r="E486" s="261"/>
      <c r="F486" s="282" t="s">
        <v>1715</v>
      </c>
      <c r="G486" s="252">
        <v>30</v>
      </c>
      <c r="H486" s="216"/>
      <c r="I486" s="279">
        <f t="shared" ref="I486:I487" si="80">ROUND(G486*H486,2)</f>
        <v>0</v>
      </c>
      <c r="J486" s="263" t="s">
        <v>3725</v>
      </c>
      <c r="K486" s="280" t="s">
        <v>3567</v>
      </c>
      <c r="L486" s="281"/>
      <c r="M486" s="281"/>
      <c r="N486" s="264"/>
    </row>
    <row r="487" spans="1:14" ht="36" x14ac:dyDescent="0.2">
      <c r="A487" s="259" t="s">
        <v>4676</v>
      </c>
      <c r="B487" s="257" t="s">
        <v>3123</v>
      </c>
      <c r="C487" s="261"/>
      <c r="D487" s="261" t="s">
        <v>3658</v>
      </c>
      <c r="E487" s="261"/>
      <c r="F487" s="282" t="s">
        <v>1715</v>
      </c>
      <c r="G487" s="283">
        <v>5</v>
      </c>
      <c r="H487" s="216"/>
      <c r="I487" s="279">
        <f t="shared" si="80"/>
        <v>0</v>
      </c>
      <c r="J487" s="263" t="s">
        <v>3659</v>
      </c>
      <c r="K487" s="280" t="s">
        <v>3567</v>
      </c>
      <c r="L487" s="281"/>
      <c r="M487" s="281"/>
      <c r="N487" s="264"/>
    </row>
    <row r="488" spans="1:14" x14ac:dyDescent="0.2">
      <c r="A488" s="272" t="s">
        <v>4251</v>
      </c>
      <c r="B488" s="272" t="s">
        <v>3667</v>
      </c>
      <c r="C488" s="272"/>
      <c r="D488" s="272" t="s">
        <v>3668</v>
      </c>
      <c r="E488" s="272"/>
      <c r="F488" s="273"/>
      <c r="G488" s="274"/>
      <c r="H488" s="275"/>
      <c r="I488" s="276">
        <f>SUM(I489:I489)</f>
        <v>0</v>
      </c>
      <c r="J488" s="273"/>
      <c r="K488" s="273"/>
      <c r="L488" s="277"/>
      <c r="M488" s="277"/>
      <c r="N488" s="277"/>
    </row>
    <row r="489" spans="1:14" ht="168" x14ac:dyDescent="0.2">
      <c r="A489" s="248" t="s">
        <v>4252</v>
      </c>
      <c r="B489" s="257" t="s">
        <v>3670</v>
      </c>
      <c r="C489" s="250"/>
      <c r="D489" s="250" t="s">
        <v>3671</v>
      </c>
      <c r="E489" s="250"/>
      <c r="F489" s="282" t="s">
        <v>11382</v>
      </c>
      <c r="G489" s="283">
        <v>1</v>
      </c>
      <c r="H489" s="216"/>
      <c r="I489" s="279">
        <f>ROUND(G489*H489,2)</f>
        <v>0</v>
      </c>
      <c r="J489" s="255" t="s">
        <v>16199</v>
      </c>
      <c r="K489" s="280" t="s">
        <v>3567</v>
      </c>
      <c r="L489" s="281"/>
      <c r="M489" s="281"/>
      <c r="N489" s="256"/>
    </row>
    <row r="490" spans="1:14" x14ac:dyDescent="0.2">
      <c r="A490" s="272" t="s">
        <v>4253</v>
      </c>
      <c r="B490" s="272" t="s">
        <v>3673</v>
      </c>
      <c r="C490" s="272"/>
      <c r="D490" s="272" t="s">
        <v>3674</v>
      </c>
      <c r="E490" s="272"/>
      <c r="F490" s="273"/>
      <c r="G490" s="274"/>
      <c r="H490" s="275"/>
      <c r="I490" s="276">
        <f>SUM(I491:I491)</f>
        <v>0</v>
      </c>
      <c r="J490" s="273"/>
      <c r="K490" s="273"/>
      <c r="L490" s="277"/>
      <c r="M490" s="277"/>
      <c r="N490" s="277"/>
    </row>
    <row r="491" spans="1:14" ht="144" x14ac:dyDescent="0.2">
      <c r="A491" s="248" t="s">
        <v>4254</v>
      </c>
      <c r="B491" s="257" t="s">
        <v>16200</v>
      </c>
      <c r="C491" s="250"/>
      <c r="D491" s="250" t="s">
        <v>3676</v>
      </c>
      <c r="E491" s="250"/>
      <c r="F491" s="282" t="s">
        <v>11382</v>
      </c>
      <c r="G491" s="283">
        <v>1</v>
      </c>
      <c r="H491" s="216"/>
      <c r="I491" s="279">
        <f>ROUND(G491*H491,2)</f>
        <v>0</v>
      </c>
      <c r="J491" s="255" t="s">
        <v>3732</v>
      </c>
      <c r="K491" s="280" t="s">
        <v>3567</v>
      </c>
      <c r="L491" s="281"/>
      <c r="M491" s="281"/>
      <c r="N491" s="256"/>
    </row>
    <row r="492" spans="1:14" x14ac:dyDescent="0.2">
      <c r="A492" s="266" t="s">
        <v>4255</v>
      </c>
      <c r="B492" s="266" t="s">
        <v>4677</v>
      </c>
      <c r="C492" s="266"/>
      <c r="D492" s="266" t="s">
        <v>4677</v>
      </c>
      <c r="E492" s="266"/>
      <c r="F492" s="267"/>
      <c r="G492" s="268"/>
      <c r="H492" s="269"/>
      <c r="I492" s="270">
        <f>I493+I496+I498+I501+I508+I514+I518+I521+I523</f>
        <v>0</v>
      </c>
      <c r="J492" s="267"/>
      <c r="K492" s="267"/>
      <c r="L492" s="271"/>
      <c r="M492" s="271"/>
      <c r="N492" s="271"/>
    </row>
    <row r="493" spans="1:14" x14ac:dyDescent="0.2">
      <c r="A493" s="272" t="s">
        <v>4258</v>
      </c>
      <c r="B493" s="272" t="s">
        <v>3559</v>
      </c>
      <c r="C493" s="272"/>
      <c r="D493" s="272" t="s">
        <v>3560</v>
      </c>
      <c r="E493" s="272"/>
      <c r="F493" s="273"/>
      <c r="G493" s="274"/>
      <c r="H493" s="275"/>
      <c r="I493" s="276">
        <f>SUM(I494:I495)</f>
        <v>0</v>
      </c>
      <c r="J493" s="273"/>
      <c r="K493" s="273"/>
      <c r="L493" s="277"/>
      <c r="M493" s="277"/>
      <c r="N493" s="277"/>
    </row>
    <row r="494" spans="1:14" ht="336" x14ac:dyDescent="0.2">
      <c r="A494" s="248" t="s">
        <v>4261</v>
      </c>
      <c r="B494" s="249" t="s">
        <v>16337</v>
      </c>
      <c r="C494" s="250"/>
      <c r="D494" s="250" t="s">
        <v>4678</v>
      </c>
      <c r="E494" s="250"/>
      <c r="F494" s="251" t="s">
        <v>11382</v>
      </c>
      <c r="G494" s="252">
        <v>1</v>
      </c>
      <c r="H494" s="216"/>
      <c r="I494" s="279">
        <f t="shared" ref="I494:I495" si="81">ROUND(G494*H494,2)</f>
        <v>0</v>
      </c>
      <c r="J494" s="255" t="s">
        <v>4679</v>
      </c>
      <c r="K494" s="280" t="s">
        <v>521</v>
      </c>
      <c r="L494" s="281" t="s">
        <v>4680</v>
      </c>
      <c r="M494" s="281" t="s">
        <v>16255</v>
      </c>
      <c r="N494" s="256"/>
    </row>
    <row r="495" spans="1:14" ht="36" x14ac:dyDescent="0.2">
      <c r="A495" s="248" t="s">
        <v>4266</v>
      </c>
      <c r="B495" s="249" t="s">
        <v>3682</v>
      </c>
      <c r="C495" s="250"/>
      <c r="D495" s="250" t="s">
        <v>3569</v>
      </c>
      <c r="E495" s="250"/>
      <c r="F495" s="251" t="s">
        <v>11382</v>
      </c>
      <c r="G495" s="252">
        <v>1</v>
      </c>
      <c r="H495" s="216"/>
      <c r="I495" s="279">
        <f t="shared" si="81"/>
        <v>0</v>
      </c>
      <c r="J495" s="255" t="s">
        <v>3570</v>
      </c>
      <c r="K495" s="280" t="s">
        <v>3567</v>
      </c>
      <c r="L495" s="281"/>
      <c r="M495" s="281"/>
      <c r="N495" s="256"/>
    </row>
    <row r="496" spans="1:14" x14ac:dyDescent="0.2">
      <c r="A496" s="272" t="s">
        <v>4286</v>
      </c>
      <c r="B496" s="272" t="s">
        <v>3571</v>
      </c>
      <c r="C496" s="272"/>
      <c r="D496" s="272" t="s">
        <v>3572</v>
      </c>
      <c r="E496" s="272"/>
      <c r="F496" s="273"/>
      <c r="G496" s="274"/>
      <c r="H496" s="275"/>
      <c r="I496" s="275">
        <f>SUM(I497)</f>
        <v>0</v>
      </c>
      <c r="J496" s="273"/>
      <c r="K496" s="273"/>
      <c r="L496" s="277"/>
      <c r="M496" s="277"/>
      <c r="N496" s="277"/>
    </row>
    <row r="497" spans="1:14" ht="300" x14ac:dyDescent="0.2">
      <c r="A497" s="248" t="s">
        <v>4289</v>
      </c>
      <c r="B497" s="249" t="s">
        <v>16184</v>
      </c>
      <c r="C497" s="250"/>
      <c r="D497" s="250" t="s">
        <v>3574</v>
      </c>
      <c r="E497" s="250"/>
      <c r="F497" s="251" t="s">
        <v>385</v>
      </c>
      <c r="G497" s="252">
        <v>1</v>
      </c>
      <c r="H497" s="216"/>
      <c r="I497" s="279">
        <f>ROUND(G497*H497,2)</f>
        <v>0</v>
      </c>
      <c r="J497" s="255" t="s">
        <v>3575</v>
      </c>
      <c r="K497" s="280" t="s">
        <v>521</v>
      </c>
      <c r="L497" s="281" t="s">
        <v>4681</v>
      </c>
      <c r="M497" s="281" t="s">
        <v>2094</v>
      </c>
      <c r="N497" s="256"/>
    </row>
    <row r="498" spans="1:14" x14ac:dyDescent="0.2">
      <c r="A498" s="272" t="s">
        <v>4294</v>
      </c>
      <c r="B498" s="272" t="s">
        <v>3576</v>
      </c>
      <c r="C498" s="272"/>
      <c r="D498" s="272" t="s">
        <v>3577</v>
      </c>
      <c r="E498" s="272"/>
      <c r="F498" s="273"/>
      <c r="G498" s="274"/>
      <c r="H498" s="275"/>
      <c r="I498" s="276">
        <f>SUM(I499:I500)</f>
        <v>0</v>
      </c>
      <c r="J498" s="273"/>
      <c r="K498" s="273"/>
      <c r="L498" s="277"/>
      <c r="M498" s="277"/>
      <c r="N498" s="277"/>
    </row>
    <row r="499" spans="1:14" ht="276" x14ac:dyDescent="0.2">
      <c r="A499" s="248" t="s">
        <v>4297</v>
      </c>
      <c r="B499" s="249" t="s">
        <v>16338</v>
      </c>
      <c r="C499" s="250"/>
      <c r="D499" s="250" t="s">
        <v>4682</v>
      </c>
      <c r="E499" s="250"/>
      <c r="F499" s="251" t="s">
        <v>11382</v>
      </c>
      <c r="G499" s="252">
        <v>1</v>
      </c>
      <c r="H499" s="216"/>
      <c r="I499" s="279">
        <f t="shared" ref="I499:I500" si="82">ROUND(G499*H499,2)</f>
        <v>0</v>
      </c>
      <c r="J499" s="255" t="s">
        <v>4683</v>
      </c>
      <c r="K499" s="280" t="s">
        <v>521</v>
      </c>
      <c r="L499" s="281" t="s">
        <v>16339</v>
      </c>
      <c r="M499" s="281" t="s">
        <v>16188</v>
      </c>
      <c r="N499" s="256"/>
    </row>
    <row r="500" spans="1:14" ht="228" x14ac:dyDescent="0.2">
      <c r="A500" s="248" t="s">
        <v>4298</v>
      </c>
      <c r="B500" s="249" t="s">
        <v>16340</v>
      </c>
      <c r="C500" s="250"/>
      <c r="D500" s="250" t="s">
        <v>4684</v>
      </c>
      <c r="E500" s="250"/>
      <c r="F500" s="251" t="s">
        <v>11382</v>
      </c>
      <c r="G500" s="252">
        <v>1</v>
      </c>
      <c r="H500" s="216"/>
      <c r="I500" s="279">
        <f t="shared" si="82"/>
        <v>0</v>
      </c>
      <c r="J500" s="255" t="s">
        <v>4685</v>
      </c>
      <c r="K500" s="280" t="s">
        <v>521</v>
      </c>
      <c r="L500" s="281" t="s">
        <v>16341</v>
      </c>
      <c r="M500" s="281" t="s">
        <v>16190</v>
      </c>
      <c r="N500" s="256"/>
    </row>
    <row r="501" spans="1:14" x14ac:dyDescent="0.2">
      <c r="A501" s="272" t="s">
        <v>4302</v>
      </c>
      <c r="B501" s="272" t="s">
        <v>3584</v>
      </c>
      <c r="C501" s="272"/>
      <c r="D501" s="272" t="s">
        <v>3585</v>
      </c>
      <c r="E501" s="272"/>
      <c r="F501" s="273"/>
      <c r="G501" s="274"/>
      <c r="H501" s="275"/>
      <c r="I501" s="276">
        <f>SUM(I502:I507)</f>
        <v>0</v>
      </c>
      <c r="J501" s="273"/>
      <c r="K501" s="273"/>
      <c r="L501" s="277"/>
      <c r="M501" s="277"/>
      <c r="N501" s="277"/>
    </row>
    <row r="502" spans="1:14" ht="409.5" x14ac:dyDescent="0.2">
      <c r="A502" s="248" t="s">
        <v>4305</v>
      </c>
      <c r="B502" s="249" t="s">
        <v>19008</v>
      </c>
      <c r="C502" s="250"/>
      <c r="D502" s="250" t="s">
        <v>19009</v>
      </c>
      <c r="E502" s="250"/>
      <c r="F502" s="282" t="s">
        <v>11382</v>
      </c>
      <c r="G502" s="283">
        <v>1</v>
      </c>
      <c r="H502" s="216"/>
      <c r="I502" s="279">
        <f t="shared" ref="I502:I507" si="83">ROUND(G502*H502,2)</f>
        <v>0</v>
      </c>
      <c r="J502" s="255" t="s">
        <v>3587</v>
      </c>
      <c r="K502" s="280" t="s">
        <v>521</v>
      </c>
      <c r="L502" s="281" t="s">
        <v>4686</v>
      </c>
      <c r="M502" s="281" t="s">
        <v>2094</v>
      </c>
      <c r="N502" s="256"/>
    </row>
    <row r="503" spans="1:14" ht="192" x14ac:dyDescent="0.2">
      <c r="A503" s="248" t="s">
        <v>4306</v>
      </c>
      <c r="B503" s="249" t="s">
        <v>16192</v>
      </c>
      <c r="C503" s="250"/>
      <c r="D503" s="250" t="s">
        <v>3590</v>
      </c>
      <c r="E503" s="250"/>
      <c r="F503" s="282" t="s">
        <v>11382</v>
      </c>
      <c r="G503" s="283">
        <v>1</v>
      </c>
      <c r="H503" s="216"/>
      <c r="I503" s="279">
        <f t="shared" si="83"/>
        <v>0</v>
      </c>
      <c r="J503" s="255" t="s">
        <v>3591</v>
      </c>
      <c r="K503" s="280"/>
      <c r="L503" s="281"/>
      <c r="M503" s="281"/>
      <c r="N503" s="256"/>
    </row>
    <row r="504" spans="1:14" ht="96" x14ac:dyDescent="0.2">
      <c r="A504" s="248" t="s">
        <v>4307</v>
      </c>
      <c r="B504" s="249" t="s">
        <v>3593</v>
      </c>
      <c r="C504" s="250"/>
      <c r="D504" s="250" t="s">
        <v>3594</v>
      </c>
      <c r="E504" s="250"/>
      <c r="F504" s="282" t="s">
        <v>11382</v>
      </c>
      <c r="G504" s="283">
        <v>1</v>
      </c>
      <c r="H504" s="216"/>
      <c r="I504" s="279">
        <f t="shared" si="83"/>
        <v>0</v>
      </c>
      <c r="J504" s="255" t="s">
        <v>3595</v>
      </c>
      <c r="K504" s="280" t="s">
        <v>521</v>
      </c>
      <c r="L504" s="281" t="s">
        <v>4687</v>
      </c>
      <c r="M504" s="281" t="s">
        <v>16190</v>
      </c>
      <c r="N504" s="256"/>
    </row>
    <row r="505" spans="1:14" ht="96" x14ac:dyDescent="0.2">
      <c r="A505" s="248" t="s">
        <v>4308</v>
      </c>
      <c r="B505" s="249" t="s">
        <v>16194</v>
      </c>
      <c r="C505" s="250"/>
      <c r="D505" s="250" t="s">
        <v>16207</v>
      </c>
      <c r="E505" s="250"/>
      <c r="F505" s="282" t="s">
        <v>11382</v>
      </c>
      <c r="G505" s="283">
        <v>1</v>
      </c>
      <c r="H505" s="216"/>
      <c r="I505" s="279">
        <f t="shared" si="83"/>
        <v>0</v>
      </c>
      <c r="J505" s="255" t="s">
        <v>3599</v>
      </c>
      <c r="K505" s="280" t="s">
        <v>521</v>
      </c>
      <c r="L505" s="281" t="s">
        <v>16342</v>
      </c>
      <c r="M505" s="281" t="s">
        <v>16190</v>
      </c>
      <c r="N505" s="256"/>
    </row>
    <row r="506" spans="1:14" ht="24" x14ac:dyDescent="0.2">
      <c r="A506" s="248" t="s">
        <v>4309</v>
      </c>
      <c r="B506" s="249" t="s">
        <v>3601</v>
      </c>
      <c r="C506" s="250"/>
      <c r="D506" s="250" t="s">
        <v>3602</v>
      </c>
      <c r="E506" s="250"/>
      <c r="F506" s="282" t="s">
        <v>11382</v>
      </c>
      <c r="G506" s="283">
        <v>1</v>
      </c>
      <c r="H506" s="216"/>
      <c r="I506" s="279">
        <f t="shared" si="83"/>
        <v>0</v>
      </c>
      <c r="J506" s="255" t="s">
        <v>3603</v>
      </c>
      <c r="K506" s="280" t="s">
        <v>3567</v>
      </c>
      <c r="L506" s="281"/>
      <c r="M506" s="281"/>
      <c r="N506" s="256"/>
    </row>
    <row r="507" spans="1:14" ht="24" x14ac:dyDescent="0.2">
      <c r="A507" s="248" t="s">
        <v>4688</v>
      </c>
      <c r="B507" s="249" t="s">
        <v>3605</v>
      </c>
      <c r="C507" s="250"/>
      <c r="D507" s="250" t="s">
        <v>3606</v>
      </c>
      <c r="E507" s="250"/>
      <c r="F507" s="282" t="s">
        <v>11382</v>
      </c>
      <c r="G507" s="283">
        <v>1</v>
      </c>
      <c r="H507" s="216"/>
      <c r="I507" s="279">
        <f t="shared" si="83"/>
        <v>0</v>
      </c>
      <c r="J507" s="255" t="s">
        <v>3607</v>
      </c>
      <c r="K507" s="280" t="s">
        <v>3567</v>
      </c>
      <c r="L507" s="281"/>
      <c r="M507" s="281"/>
      <c r="N507" s="256"/>
    </row>
    <row r="508" spans="1:14" x14ac:dyDescent="0.2">
      <c r="A508" s="272" t="s">
        <v>4310</v>
      </c>
      <c r="B508" s="272" t="s">
        <v>3609</v>
      </c>
      <c r="C508" s="272"/>
      <c r="D508" s="284" t="s">
        <v>3610</v>
      </c>
      <c r="E508" s="272"/>
      <c r="F508" s="273"/>
      <c r="G508" s="274"/>
      <c r="H508" s="275"/>
      <c r="I508" s="276">
        <f>SUM(I509:I513)</f>
        <v>0</v>
      </c>
      <c r="J508" s="273"/>
      <c r="K508" s="273"/>
      <c r="L508" s="277"/>
      <c r="M508" s="277"/>
      <c r="N508" s="277"/>
    </row>
    <row r="509" spans="1:14" x14ac:dyDescent="0.2">
      <c r="A509" s="248" t="s">
        <v>4313</v>
      </c>
      <c r="B509" s="249" t="s">
        <v>16277</v>
      </c>
      <c r="C509" s="250"/>
      <c r="D509" s="250" t="s">
        <v>3613</v>
      </c>
      <c r="E509" s="250"/>
      <c r="F509" s="282" t="s">
        <v>1715</v>
      </c>
      <c r="G509" s="283">
        <v>36</v>
      </c>
      <c r="H509" s="216"/>
      <c r="I509" s="279">
        <f t="shared" ref="I509:I513" si="84">ROUND(G509*H509,2)</f>
        <v>0</v>
      </c>
      <c r="J509" s="255" t="s">
        <v>3614</v>
      </c>
      <c r="K509" s="280" t="s">
        <v>3567</v>
      </c>
      <c r="L509" s="281"/>
      <c r="M509" s="281"/>
      <c r="N509" s="256"/>
    </row>
    <row r="510" spans="1:14" ht="36" x14ac:dyDescent="0.2">
      <c r="A510" s="248" t="s">
        <v>4314</v>
      </c>
      <c r="B510" s="249" t="s">
        <v>16297</v>
      </c>
      <c r="C510" s="250"/>
      <c r="D510" s="250" t="s">
        <v>3705</v>
      </c>
      <c r="E510" s="250"/>
      <c r="F510" s="282" t="s">
        <v>385</v>
      </c>
      <c r="G510" s="283">
        <v>3</v>
      </c>
      <c r="H510" s="216"/>
      <c r="I510" s="279">
        <f t="shared" si="84"/>
        <v>0</v>
      </c>
      <c r="J510" s="255" t="s">
        <v>3706</v>
      </c>
      <c r="K510" s="280" t="s">
        <v>3567</v>
      </c>
      <c r="L510" s="281"/>
      <c r="M510" s="281"/>
      <c r="N510" s="256"/>
    </row>
    <row r="511" spans="1:14" ht="36" x14ac:dyDescent="0.2">
      <c r="A511" s="248" t="s">
        <v>4315</v>
      </c>
      <c r="B511" s="249" t="s">
        <v>16280</v>
      </c>
      <c r="C511" s="250"/>
      <c r="D511" s="250" t="s">
        <v>3708</v>
      </c>
      <c r="E511" s="250"/>
      <c r="F511" s="282" t="s">
        <v>385</v>
      </c>
      <c r="G511" s="283">
        <v>3</v>
      </c>
      <c r="H511" s="216"/>
      <c r="I511" s="279">
        <f t="shared" si="84"/>
        <v>0</v>
      </c>
      <c r="J511" s="255" t="s">
        <v>3709</v>
      </c>
      <c r="K511" s="280" t="s">
        <v>3567</v>
      </c>
      <c r="L511" s="281"/>
      <c r="M511" s="281"/>
      <c r="N511" s="256"/>
    </row>
    <row r="512" spans="1:14" ht="48" x14ac:dyDescent="0.2">
      <c r="A512" s="248" t="s">
        <v>4316</v>
      </c>
      <c r="B512" s="249" t="s">
        <v>4514</v>
      </c>
      <c r="C512" s="250"/>
      <c r="D512" s="250" t="s">
        <v>3625</v>
      </c>
      <c r="E512" s="250"/>
      <c r="F512" s="282" t="s">
        <v>11382</v>
      </c>
      <c r="G512" s="283">
        <v>4</v>
      </c>
      <c r="H512" s="216"/>
      <c r="I512" s="279">
        <f t="shared" si="84"/>
        <v>0</v>
      </c>
      <c r="J512" s="255" t="s">
        <v>3626</v>
      </c>
      <c r="K512" s="280" t="s">
        <v>3567</v>
      </c>
      <c r="L512" s="281"/>
      <c r="M512" s="281"/>
      <c r="N512" s="256"/>
    </row>
    <row r="513" spans="1:14" ht="84" x14ac:dyDescent="0.2">
      <c r="A513" s="248" t="s">
        <v>4317</v>
      </c>
      <c r="B513" s="249" t="s">
        <v>16203</v>
      </c>
      <c r="C513" s="250"/>
      <c r="D513" s="250" t="s">
        <v>3712</v>
      </c>
      <c r="E513" s="250"/>
      <c r="F513" s="282" t="s">
        <v>11382</v>
      </c>
      <c r="G513" s="283">
        <v>1</v>
      </c>
      <c r="H513" s="216"/>
      <c r="I513" s="279">
        <f t="shared" si="84"/>
        <v>0</v>
      </c>
      <c r="J513" s="287" t="s">
        <v>3713</v>
      </c>
      <c r="K513" s="280" t="s">
        <v>3567</v>
      </c>
      <c r="L513" s="281"/>
      <c r="M513" s="281"/>
      <c r="N513" s="256"/>
    </row>
    <row r="514" spans="1:14" x14ac:dyDescent="0.2">
      <c r="A514" s="272" t="s">
        <v>4318</v>
      </c>
      <c r="B514" s="272" t="s">
        <v>3631</v>
      </c>
      <c r="C514" s="272"/>
      <c r="D514" s="285" t="s">
        <v>3632</v>
      </c>
      <c r="E514" s="272"/>
      <c r="F514" s="273"/>
      <c r="G514" s="274"/>
      <c r="H514" s="275"/>
      <c r="I514" s="276">
        <f>SUM(I515:I517)</f>
        <v>0</v>
      </c>
      <c r="J514" s="273"/>
      <c r="K514" s="273"/>
      <c r="L514" s="277"/>
      <c r="M514" s="277"/>
      <c r="N514" s="277"/>
    </row>
    <row r="515" spans="1:14" ht="48" x14ac:dyDescent="0.2">
      <c r="A515" s="259" t="s">
        <v>4321</v>
      </c>
      <c r="B515" s="249" t="s">
        <v>16343</v>
      </c>
      <c r="C515" s="261"/>
      <c r="D515" s="261" t="s">
        <v>3635</v>
      </c>
      <c r="E515" s="261"/>
      <c r="F515" s="282" t="s">
        <v>1715</v>
      </c>
      <c r="G515" s="283">
        <v>60</v>
      </c>
      <c r="H515" s="216"/>
      <c r="I515" s="279">
        <f t="shared" ref="I515:I517" si="85">ROUND(G515*H515,2)</f>
        <v>0</v>
      </c>
      <c r="J515" s="263" t="s">
        <v>3636</v>
      </c>
      <c r="K515" s="280" t="s">
        <v>3567</v>
      </c>
      <c r="L515" s="281"/>
      <c r="M515" s="281"/>
      <c r="N515" s="264"/>
    </row>
    <row r="516" spans="1:14" ht="36" x14ac:dyDescent="0.2">
      <c r="A516" s="259" t="s">
        <v>4322</v>
      </c>
      <c r="B516" s="249" t="s">
        <v>3638</v>
      </c>
      <c r="C516" s="261"/>
      <c r="D516" s="261" t="s">
        <v>3639</v>
      </c>
      <c r="E516" s="261"/>
      <c r="F516" s="282" t="s">
        <v>11382</v>
      </c>
      <c r="G516" s="283">
        <v>1</v>
      </c>
      <c r="H516" s="216"/>
      <c r="I516" s="279">
        <f t="shared" si="85"/>
        <v>0</v>
      </c>
      <c r="J516" s="263" t="s">
        <v>3640</v>
      </c>
      <c r="K516" s="280" t="s">
        <v>3567</v>
      </c>
      <c r="L516" s="281"/>
      <c r="M516" s="281"/>
      <c r="N516" s="264"/>
    </row>
    <row r="517" spans="1:14" ht="84" x14ac:dyDescent="0.2">
      <c r="A517" s="259" t="s">
        <v>4323</v>
      </c>
      <c r="B517" s="249" t="s">
        <v>16203</v>
      </c>
      <c r="C517" s="261"/>
      <c r="D517" s="261" t="s">
        <v>3712</v>
      </c>
      <c r="E517" s="261"/>
      <c r="F517" s="282" t="s">
        <v>11382</v>
      </c>
      <c r="G517" s="283">
        <v>1</v>
      </c>
      <c r="H517" s="216"/>
      <c r="I517" s="279">
        <f t="shared" si="85"/>
        <v>0</v>
      </c>
      <c r="J517" s="287" t="s">
        <v>3713</v>
      </c>
      <c r="K517" s="280" t="s">
        <v>3567</v>
      </c>
      <c r="L517" s="281"/>
      <c r="M517" s="281"/>
      <c r="N517" s="264"/>
    </row>
    <row r="518" spans="1:14" x14ac:dyDescent="0.2">
      <c r="A518" s="272" t="s">
        <v>4326</v>
      </c>
      <c r="B518" s="272" t="s">
        <v>3643</v>
      </c>
      <c r="C518" s="272"/>
      <c r="D518" s="272" t="s">
        <v>3644</v>
      </c>
      <c r="E518" s="272"/>
      <c r="F518" s="273"/>
      <c r="G518" s="274"/>
      <c r="H518" s="275"/>
      <c r="I518" s="276">
        <f>SUM(I519:I520)</f>
        <v>0</v>
      </c>
      <c r="J518" s="273"/>
      <c r="K518" s="273"/>
      <c r="L518" s="277"/>
      <c r="M518" s="277"/>
      <c r="N518" s="277"/>
    </row>
    <row r="519" spans="1:14" x14ac:dyDescent="0.2">
      <c r="A519" s="259" t="s">
        <v>4329</v>
      </c>
      <c r="B519" s="257" t="s">
        <v>3646</v>
      </c>
      <c r="C519" s="261"/>
      <c r="D519" s="261" t="s">
        <v>3647</v>
      </c>
      <c r="E519" s="261"/>
      <c r="F519" s="282" t="s">
        <v>1715</v>
      </c>
      <c r="G519" s="252">
        <v>30</v>
      </c>
      <c r="H519" s="216"/>
      <c r="I519" s="279">
        <f t="shared" ref="I519:I520" si="86">ROUND(G519*H519,2)</f>
        <v>0</v>
      </c>
      <c r="J519" s="263" t="s">
        <v>3648</v>
      </c>
      <c r="K519" s="280" t="s">
        <v>3567</v>
      </c>
      <c r="L519" s="281"/>
      <c r="M519" s="281"/>
      <c r="N519" s="264"/>
    </row>
    <row r="520" spans="1:14" ht="36" x14ac:dyDescent="0.2">
      <c r="A520" s="259" t="s">
        <v>4330</v>
      </c>
      <c r="B520" s="257" t="s">
        <v>3123</v>
      </c>
      <c r="C520" s="261"/>
      <c r="D520" s="261" t="s">
        <v>3658</v>
      </c>
      <c r="E520" s="261"/>
      <c r="F520" s="282" t="s">
        <v>1715</v>
      </c>
      <c r="G520" s="283">
        <v>5</v>
      </c>
      <c r="H520" s="216"/>
      <c r="I520" s="279">
        <f t="shared" si="86"/>
        <v>0</v>
      </c>
      <c r="J520" s="263" t="s">
        <v>3659</v>
      </c>
      <c r="K520" s="280" t="s">
        <v>3567</v>
      </c>
      <c r="L520" s="281"/>
      <c r="M520" s="281"/>
      <c r="N520" s="264"/>
    </row>
    <row r="521" spans="1:14" x14ac:dyDescent="0.2">
      <c r="A521" s="272" t="s">
        <v>4689</v>
      </c>
      <c r="B521" s="272" t="s">
        <v>3667</v>
      </c>
      <c r="C521" s="272"/>
      <c r="D521" s="272" t="s">
        <v>3668</v>
      </c>
      <c r="E521" s="272"/>
      <c r="F521" s="273"/>
      <c r="G521" s="274"/>
      <c r="H521" s="275"/>
      <c r="I521" s="276">
        <f>SUM(I522:I522)</f>
        <v>0</v>
      </c>
      <c r="J521" s="273"/>
      <c r="K521" s="273"/>
      <c r="L521" s="277"/>
      <c r="M521" s="277"/>
      <c r="N521" s="277"/>
    </row>
    <row r="522" spans="1:14" ht="168" x14ac:dyDescent="0.2">
      <c r="A522" s="248" t="s">
        <v>4690</v>
      </c>
      <c r="B522" s="257" t="s">
        <v>3670</v>
      </c>
      <c r="C522" s="250"/>
      <c r="D522" s="250" t="s">
        <v>3671</v>
      </c>
      <c r="E522" s="250"/>
      <c r="F522" s="282" t="s">
        <v>11382</v>
      </c>
      <c r="G522" s="283">
        <v>1</v>
      </c>
      <c r="H522" s="216"/>
      <c r="I522" s="279">
        <f>ROUND(G522*H522,2)</f>
        <v>0</v>
      </c>
      <c r="J522" s="255" t="s">
        <v>16199</v>
      </c>
      <c r="K522" s="280" t="s">
        <v>3567</v>
      </c>
      <c r="L522" s="281"/>
      <c r="M522" s="281"/>
      <c r="N522" s="256"/>
    </row>
    <row r="523" spans="1:14" x14ac:dyDescent="0.2">
      <c r="A523" s="272" t="s">
        <v>4691</v>
      </c>
      <c r="B523" s="272" t="s">
        <v>3673</v>
      </c>
      <c r="C523" s="272"/>
      <c r="D523" s="272" t="s">
        <v>3674</v>
      </c>
      <c r="E523" s="272"/>
      <c r="F523" s="273"/>
      <c r="G523" s="274"/>
      <c r="H523" s="275"/>
      <c r="I523" s="276">
        <f>SUM(I524:I524)</f>
        <v>0</v>
      </c>
      <c r="J523" s="273"/>
      <c r="K523" s="273"/>
      <c r="L523" s="277"/>
      <c r="M523" s="277"/>
      <c r="N523" s="277"/>
    </row>
    <row r="524" spans="1:14" ht="144" x14ac:dyDescent="0.2">
      <c r="A524" s="248" t="s">
        <v>4692</v>
      </c>
      <c r="B524" s="257" t="s">
        <v>16200</v>
      </c>
      <c r="C524" s="250"/>
      <c r="D524" s="250" t="s">
        <v>3676</v>
      </c>
      <c r="E524" s="250"/>
      <c r="F524" s="282" t="s">
        <v>11382</v>
      </c>
      <c r="G524" s="283">
        <v>1</v>
      </c>
      <c r="H524" s="216"/>
      <c r="I524" s="279">
        <f>ROUND(G524*H524,2)</f>
        <v>0</v>
      </c>
      <c r="J524" s="255" t="s">
        <v>3732</v>
      </c>
      <c r="K524" s="280" t="s">
        <v>3567</v>
      </c>
      <c r="L524" s="281"/>
      <c r="M524" s="281"/>
      <c r="N524" s="256"/>
    </row>
    <row r="525" spans="1:14" x14ac:dyDescent="0.2">
      <c r="A525" s="266" t="s">
        <v>4335</v>
      </c>
      <c r="B525" s="266" t="s">
        <v>4256</v>
      </c>
      <c r="C525" s="266"/>
      <c r="D525" s="266" t="s">
        <v>4257</v>
      </c>
      <c r="E525" s="266"/>
      <c r="F525" s="267"/>
      <c r="G525" s="268"/>
      <c r="H525" s="269"/>
      <c r="I525" s="270">
        <f>I526+I533+I539+I545+I551+I557+I563+I569+I576</f>
        <v>0</v>
      </c>
      <c r="J525" s="267"/>
      <c r="K525" s="267"/>
      <c r="L525" s="271"/>
      <c r="M525" s="271"/>
      <c r="N525" s="271"/>
    </row>
    <row r="526" spans="1:14" x14ac:dyDescent="0.2">
      <c r="A526" s="272" t="s">
        <v>4338</v>
      </c>
      <c r="B526" s="272" t="s">
        <v>4693</v>
      </c>
      <c r="C526" s="272"/>
      <c r="D526" s="272" t="s">
        <v>4694</v>
      </c>
      <c r="E526" s="272"/>
      <c r="F526" s="273"/>
      <c r="G526" s="274"/>
      <c r="H526" s="275"/>
      <c r="I526" s="276">
        <f>SUM(I527:I532)</f>
        <v>0</v>
      </c>
      <c r="J526" s="273"/>
      <c r="K526" s="273"/>
      <c r="L526" s="277"/>
      <c r="M526" s="277"/>
      <c r="N526" s="277"/>
    </row>
    <row r="527" spans="1:14" ht="96" x14ac:dyDescent="0.2">
      <c r="A527" s="248" t="s">
        <v>4341</v>
      </c>
      <c r="B527" s="257" t="s">
        <v>4695</v>
      </c>
      <c r="C527" s="250" t="s">
        <v>16245</v>
      </c>
      <c r="D527" s="250" t="s">
        <v>4263</v>
      </c>
      <c r="E527" s="250"/>
      <c r="F527" s="251" t="s">
        <v>1715</v>
      </c>
      <c r="G527" s="252">
        <v>2900</v>
      </c>
      <c r="H527" s="216"/>
      <c r="I527" s="279">
        <f t="shared" ref="I527:I532" si="87">ROUND(G527*H527,2)</f>
        <v>0</v>
      </c>
      <c r="J527" s="255" t="s">
        <v>4264</v>
      </c>
      <c r="K527" s="280" t="s">
        <v>521</v>
      </c>
      <c r="L527" s="281" t="s">
        <v>4696</v>
      </c>
      <c r="M527" s="281" t="s">
        <v>16344</v>
      </c>
      <c r="N527" s="256"/>
    </row>
    <row r="528" spans="1:14" ht="24" x14ac:dyDescent="0.2">
      <c r="A528" s="248" t="s">
        <v>4342</v>
      </c>
      <c r="B528" s="257" t="s">
        <v>16345</v>
      </c>
      <c r="C528" s="250"/>
      <c r="D528" s="250" t="s">
        <v>4268</v>
      </c>
      <c r="E528" s="250"/>
      <c r="F528" s="251" t="s">
        <v>1715</v>
      </c>
      <c r="G528" s="252">
        <v>35</v>
      </c>
      <c r="H528" s="216"/>
      <c r="I528" s="279">
        <f t="shared" si="87"/>
        <v>0</v>
      </c>
      <c r="J528" s="255" t="s">
        <v>4269</v>
      </c>
      <c r="K528" s="280" t="s">
        <v>3567</v>
      </c>
      <c r="L528" s="281"/>
      <c r="M528" s="281"/>
      <c r="N528" s="256"/>
    </row>
    <row r="529" spans="1:14" ht="36" x14ac:dyDescent="0.2">
      <c r="A529" s="248" t="s">
        <v>4343</v>
      </c>
      <c r="B529" s="257" t="s">
        <v>16346</v>
      </c>
      <c r="C529" s="250"/>
      <c r="D529" s="250" t="s">
        <v>4272</v>
      </c>
      <c r="E529" s="250"/>
      <c r="F529" s="282" t="s">
        <v>385</v>
      </c>
      <c r="G529" s="252">
        <v>6</v>
      </c>
      <c r="H529" s="216"/>
      <c r="I529" s="279">
        <f t="shared" si="87"/>
        <v>0</v>
      </c>
      <c r="J529" s="255" t="s">
        <v>4273</v>
      </c>
      <c r="K529" s="280" t="s">
        <v>3567</v>
      </c>
      <c r="L529" s="281"/>
      <c r="M529" s="281"/>
      <c r="N529" s="256"/>
    </row>
    <row r="530" spans="1:14" ht="36" x14ac:dyDescent="0.2">
      <c r="A530" s="248" t="s">
        <v>4344</v>
      </c>
      <c r="B530" s="257" t="s">
        <v>16347</v>
      </c>
      <c r="C530" s="250"/>
      <c r="D530" s="250" t="s">
        <v>4276</v>
      </c>
      <c r="E530" s="250"/>
      <c r="F530" s="282" t="s">
        <v>385</v>
      </c>
      <c r="G530" s="252">
        <v>955</v>
      </c>
      <c r="H530" s="216"/>
      <c r="I530" s="279">
        <f t="shared" si="87"/>
        <v>0</v>
      </c>
      <c r="J530" s="255" t="s">
        <v>4277</v>
      </c>
      <c r="K530" s="280" t="s">
        <v>3567</v>
      </c>
      <c r="L530" s="281"/>
      <c r="M530" s="281"/>
      <c r="N530" s="256"/>
    </row>
    <row r="531" spans="1:14" ht="24" x14ac:dyDescent="0.2">
      <c r="A531" s="248" t="s">
        <v>4345</v>
      </c>
      <c r="B531" s="257" t="s">
        <v>4279</v>
      </c>
      <c r="C531" s="250"/>
      <c r="D531" s="250" t="s">
        <v>4280</v>
      </c>
      <c r="E531" s="250"/>
      <c r="F531" s="282" t="s">
        <v>11382</v>
      </c>
      <c r="G531" s="252">
        <v>2</v>
      </c>
      <c r="H531" s="216"/>
      <c r="I531" s="279">
        <f t="shared" si="87"/>
        <v>0</v>
      </c>
      <c r="J531" s="255" t="s">
        <v>4281</v>
      </c>
      <c r="K531" s="280" t="s">
        <v>3567</v>
      </c>
      <c r="L531" s="281"/>
      <c r="M531" s="281"/>
      <c r="N531" s="256"/>
    </row>
    <row r="532" spans="1:14" ht="36" x14ac:dyDescent="0.2">
      <c r="A532" s="248" t="s">
        <v>4346</v>
      </c>
      <c r="B532" s="257" t="s">
        <v>4283</v>
      </c>
      <c r="C532" s="250"/>
      <c r="D532" s="250" t="s">
        <v>4284</v>
      </c>
      <c r="E532" s="250"/>
      <c r="F532" s="282" t="s">
        <v>11382</v>
      </c>
      <c r="G532" s="252">
        <v>1</v>
      </c>
      <c r="H532" s="216"/>
      <c r="I532" s="279">
        <f t="shared" si="87"/>
        <v>0</v>
      </c>
      <c r="J532" s="255" t="s">
        <v>4285</v>
      </c>
      <c r="K532" s="280" t="s">
        <v>3567</v>
      </c>
      <c r="L532" s="281"/>
      <c r="M532" s="281"/>
      <c r="N532" s="256"/>
    </row>
    <row r="533" spans="1:14" x14ac:dyDescent="0.2">
      <c r="A533" s="272" t="s">
        <v>4347</v>
      </c>
      <c r="B533" s="272" t="s">
        <v>4697</v>
      </c>
      <c r="C533" s="272"/>
      <c r="D533" s="272" t="s">
        <v>4698</v>
      </c>
      <c r="E533" s="272"/>
      <c r="F533" s="273"/>
      <c r="G533" s="274"/>
      <c r="H533" s="275"/>
      <c r="I533" s="276">
        <f>SUM(I534:I538)</f>
        <v>0</v>
      </c>
      <c r="J533" s="273"/>
      <c r="K533" s="273"/>
      <c r="L533" s="277"/>
      <c r="M533" s="277"/>
      <c r="N533" s="277"/>
    </row>
    <row r="534" spans="1:14" ht="96" x14ac:dyDescent="0.2">
      <c r="A534" s="248" t="s">
        <v>4350</v>
      </c>
      <c r="B534" s="257" t="s">
        <v>4695</v>
      </c>
      <c r="C534" s="250" t="s">
        <v>16245</v>
      </c>
      <c r="D534" s="250" t="s">
        <v>4263</v>
      </c>
      <c r="E534" s="250"/>
      <c r="F534" s="251" t="s">
        <v>1715</v>
      </c>
      <c r="G534" s="252">
        <v>2900</v>
      </c>
      <c r="H534" s="216"/>
      <c r="I534" s="279">
        <f t="shared" ref="I534:I538" si="88">ROUND(G534*H534,2)</f>
        <v>0</v>
      </c>
      <c r="J534" s="255" t="s">
        <v>4264</v>
      </c>
      <c r="K534" s="280" t="s">
        <v>521</v>
      </c>
      <c r="L534" s="281" t="s">
        <v>4696</v>
      </c>
      <c r="M534" s="281" t="s">
        <v>16344</v>
      </c>
      <c r="N534" s="256"/>
    </row>
    <row r="535" spans="1:14" ht="36" x14ac:dyDescent="0.2">
      <c r="A535" s="248" t="s">
        <v>4351</v>
      </c>
      <c r="B535" s="257" t="s">
        <v>16346</v>
      </c>
      <c r="C535" s="250"/>
      <c r="D535" s="250" t="s">
        <v>4272</v>
      </c>
      <c r="E535" s="250"/>
      <c r="F535" s="282" t="s">
        <v>385</v>
      </c>
      <c r="G535" s="252">
        <v>6</v>
      </c>
      <c r="H535" s="216"/>
      <c r="I535" s="279">
        <f t="shared" si="88"/>
        <v>0</v>
      </c>
      <c r="J535" s="255" t="s">
        <v>4273</v>
      </c>
      <c r="K535" s="280" t="s">
        <v>3567</v>
      </c>
      <c r="L535" s="281"/>
      <c r="M535" s="281"/>
      <c r="N535" s="256"/>
    </row>
    <row r="536" spans="1:14" ht="36" x14ac:dyDescent="0.2">
      <c r="A536" s="248" t="s">
        <v>4352</v>
      </c>
      <c r="B536" s="257" t="s">
        <v>16347</v>
      </c>
      <c r="C536" s="250"/>
      <c r="D536" s="250" t="s">
        <v>4276</v>
      </c>
      <c r="E536" s="250"/>
      <c r="F536" s="282" t="s">
        <v>385</v>
      </c>
      <c r="G536" s="252">
        <v>943</v>
      </c>
      <c r="H536" s="216"/>
      <c r="I536" s="279">
        <f t="shared" si="88"/>
        <v>0</v>
      </c>
      <c r="J536" s="255" t="s">
        <v>4277</v>
      </c>
      <c r="K536" s="280" t="s">
        <v>3567</v>
      </c>
      <c r="L536" s="281"/>
      <c r="M536" s="281"/>
      <c r="N536" s="256"/>
    </row>
    <row r="537" spans="1:14" ht="24" x14ac:dyDescent="0.2">
      <c r="A537" s="248" t="s">
        <v>4354</v>
      </c>
      <c r="B537" s="257" t="s">
        <v>4279</v>
      </c>
      <c r="C537" s="250"/>
      <c r="D537" s="250" t="s">
        <v>4280</v>
      </c>
      <c r="E537" s="250"/>
      <c r="F537" s="282" t="s">
        <v>11382</v>
      </c>
      <c r="G537" s="252">
        <v>2</v>
      </c>
      <c r="H537" s="216"/>
      <c r="I537" s="279">
        <f t="shared" si="88"/>
        <v>0</v>
      </c>
      <c r="J537" s="255" t="s">
        <v>4281</v>
      </c>
      <c r="K537" s="280" t="s">
        <v>3567</v>
      </c>
      <c r="L537" s="281"/>
      <c r="M537" s="281"/>
      <c r="N537" s="256"/>
    </row>
    <row r="538" spans="1:14" ht="36" x14ac:dyDescent="0.2">
      <c r="A538" s="248" t="s">
        <v>4355</v>
      </c>
      <c r="B538" s="257" t="s">
        <v>4283</v>
      </c>
      <c r="C538" s="250"/>
      <c r="D538" s="250" t="s">
        <v>4284</v>
      </c>
      <c r="E538" s="250"/>
      <c r="F538" s="282" t="s">
        <v>11382</v>
      </c>
      <c r="G538" s="252">
        <v>1</v>
      </c>
      <c r="H538" s="216"/>
      <c r="I538" s="279">
        <f t="shared" si="88"/>
        <v>0</v>
      </c>
      <c r="J538" s="255" t="s">
        <v>4285</v>
      </c>
      <c r="K538" s="280" t="s">
        <v>3567</v>
      </c>
      <c r="L538" s="281"/>
      <c r="M538" s="281"/>
      <c r="N538" s="256"/>
    </row>
    <row r="539" spans="1:14" x14ac:dyDescent="0.2">
      <c r="A539" s="272" t="s">
        <v>4356</v>
      </c>
      <c r="B539" s="272" t="s">
        <v>4699</v>
      </c>
      <c r="C539" s="272"/>
      <c r="D539" s="272" t="s">
        <v>4700</v>
      </c>
      <c r="E539" s="272"/>
      <c r="F539" s="273"/>
      <c r="G539" s="274"/>
      <c r="H539" s="275"/>
      <c r="I539" s="276">
        <f>SUM(I540:I544)</f>
        <v>0</v>
      </c>
      <c r="J539" s="273"/>
      <c r="K539" s="273"/>
      <c r="L539" s="277"/>
      <c r="M539" s="277"/>
      <c r="N539" s="277"/>
    </row>
    <row r="540" spans="1:14" ht="96" x14ac:dyDescent="0.2">
      <c r="A540" s="248" t="s">
        <v>4359</v>
      </c>
      <c r="B540" s="257" t="s">
        <v>4695</v>
      </c>
      <c r="C540" s="250" t="s">
        <v>16245</v>
      </c>
      <c r="D540" s="250" t="s">
        <v>4263</v>
      </c>
      <c r="E540" s="250"/>
      <c r="F540" s="251" t="s">
        <v>1715</v>
      </c>
      <c r="G540" s="252">
        <v>2825</v>
      </c>
      <c r="H540" s="216"/>
      <c r="I540" s="279">
        <f t="shared" ref="I540:I544" si="89">ROUND(G540*H540,2)</f>
        <v>0</v>
      </c>
      <c r="J540" s="255" t="s">
        <v>4264</v>
      </c>
      <c r="K540" s="280" t="s">
        <v>521</v>
      </c>
      <c r="L540" s="281" t="s">
        <v>4696</v>
      </c>
      <c r="M540" s="281" t="s">
        <v>16348</v>
      </c>
      <c r="N540" s="256"/>
    </row>
    <row r="541" spans="1:14" ht="36" x14ac:dyDescent="0.2">
      <c r="A541" s="248" t="s">
        <v>4360</v>
      </c>
      <c r="B541" s="257" t="s">
        <v>16346</v>
      </c>
      <c r="C541" s="250"/>
      <c r="D541" s="250" t="s">
        <v>4272</v>
      </c>
      <c r="E541" s="250"/>
      <c r="F541" s="282" t="s">
        <v>385</v>
      </c>
      <c r="G541" s="252">
        <v>6</v>
      </c>
      <c r="H541" s="216"/>
      <c r="I541" s="279">
        <f t="shared" si="89"/>
        <v>0</v>
      </c>
      <c r="J541" s="255" t="s">
        <v>4273</v>
      </c>
      <c r="K541" s="280" t="s">
        <v>3567</v>
      </c>
      <c r="L541" s="281"/>
      <c r="M541" s="281"/>
      <c r="N541" s="256"/>
    </row>
    <row r="542" spans="1:14" ht="36" x14ac:dyDescent="0.2">
      <c r="A542" s="248" t="s">
        <v>4361</v>
      </c>
      <c r="B542" s="257" t="s">
        <v>16347</v>
      </c>
      <c r="C542" s="250"/>
      <c r="D542" s="250" t="s">
        <v>4276</v>
      </c>
      <c r="E542" s="250"/>
      <c r="F542" s="282" t="s">
        <v>385</v>
      </c>
      <c r="G542" s="252">
        <v>918</v>
      </c>
      <c r="H542" s="216"/>
      <c r="I542" s="279">
        <f t="shared" si="89"/>
        <v>0</v>
      </c>
      <c r="J542" s="255" t="s">
        <v>4277</v>
      </c>
      <c r="K542" s="280" t="s">
        <v>3567</v>
      </c>
      <c r="L542" s="281"/>
      <c r="M542" s="281"/>
      <c r="N542" s="256"/>
    </row>
    <row r="543" spans="1:14" ht="24" x14ac:dyDescent="0.2">
      <c r="A543" s="248" t="s">
        <v>4362</v>
      </c>
      <c r="B543" s="257" t="s">
        <v>4279</v>
      </c>
      <c r="C543" s="250"/>
      <c r="D543" s="250" t="s">
        <v>4280</v>
      </c>
      <c r="E543" s="250"/>
      <c r="F543" s="282" t="s">
        <v>11382</v>
      </c>
      <c r="G543" s="252">
        <v>2</v>
      </c>
      <c r="H543" s="216"/>
      <c r="I543" s="279">
        <f t="shared" si="89"/>
        <v>0</v>
      </c>
      <c r="J543" s="255" t="s">
        <v>4281</v>
      </c>
      <c r="K543" s="280" t="s">
        <v>3567</v>
      </c>
      <c r="L543" s="281"/>
      <c r="M543" s="281"/>
      <c r="N543" s="256"/>
    </row>
    <row r="544" spans="1:14" ht="36" x14ac:dyDescent="0.2">
      <c r="A544" s="248" t="s">
        <v>4363</v>
      </c>
      <c r="B544" s="257" t="s">
        <v>4283</v>
      </c>
      <c r="C544" s="250"/>
      <c r="D544" s="250" t="s">
        <v>4284</v>
      </c>
      <c r="E544" s="250"/>
      <c r="F544" s="282" t="s">
        <v>11382</v>
      </c>
      <c r="G544" s="252">
        <v>1</v>
      </c>
      <c r="H544" s="216"/>
      <c r="I544" s="279">
        <f t="shared" si="89"/>
        <v>0</v>
      </c>
      <c r="J544" s="255" t="s">
        <v>4285</v>
      </c>
      <c r="K544" s="280" t="s">
        <v>3567</v>
      </c>
      <c r="L544" s="281"/>
      <c r="M544" s="281"/>
      <c r="N544" s="256"/>
    </row>
    <row r="545" spans="1:14" x14ac:dyDescent="0.2">
      <c r="A545" s="272" t="s">
        <v>4364</v>
      </c>
      <c r="B545" s="272" t="s">
        <v>4701</v>
      </c>
      <c r="C545" s="272"/>
      <c r="D545" s="272" t="s">
        <v>4702</v>
      </c>
      <c r="E545" s="272"/>
      <c r="F545" s="273"/>
      <c r="G545" s="274"/>
      <c r="H545" s="275"/>
      <c r="I545" s="276">
        <f>SUM(I546:I550)</f>
        <v>0</v>
      </c>
      <c r="J545" s="273"/>
      <c r="K545" s="273"/>
      <c r="L545" s="277"/>
      <c r="M545" s="277"/>
      <c r="N545" s="277"/>
    </row>
    <row r="546" spans="1:14" ht="96" x14ac:dyDescent="0.2">
      <c r="A546" s="248" t="s">
        <v>4367</v>
      </c>
      <c r="B546" s="257" t="s">
        <v>4695</v>
      </c>
      <c r="C546" s="250" t="s">
        <v>16245</v>
      </c>
      <c r="D546" s="250" t="s">
        <v>4263</v>
      </c>
      <c r="E546" s="250"/>
      <c r="F546" s="251" t="s">
        <v>1715</v>
      </c>
      <c r="G546" s="252">
        <v>2865</v>
      </c>
      <c r="H546" s="216"/>
      <c r="I546" s="279">
        <f t="shared" ref="I546:I550" si="90">ROUND(G546*H546,2)</f>
        <v>0</v>
      </c>
      <c r="J546" s="255" t="s">
        <v>4264</v>
      </c>
      <c r="K546" s="280" t="s">
        <v>521</v>
      </c>
      <c r="L546" s="281" t="s">
        <v>4696</v>
      </c>
      <c r="M546" s="281" t="s">
        <v>16344</v>
      </c>
      <c r="N546" s="256"/>
    </row>
    <row r="547" spans="1:14" ht="36" x14ac:dyDescent="0.2">
      <c r="A547" s="248" t="s">
        <v>4368</v>
      </c>
      <c r="B547" s="257" t="s">
        <v>16346</v>
      </c>
      <c r="C547" s="250"/>
      <c r="D547" s="250" t="s">
        <v>4272</v>
      </c>
      <c r="E547" s="250"/>
      <c r="F547" s="282" t="s">
        <v>385</v>
      </c>
      <c r="G547" s="252">
        <v>6</v>
      </c>
      <c r="H547" s="216"/>
      <c r="I547" s="279">
        <f t="shared" si="90"/>
        <v>0</v>
      </c>
      <c r="J547" s="255" t="s">
        <v>4273</v>
      </c>
      <c r="K547" s="280" t="s">
        <v>3567</v>
      </c>
      <c r="L547" s="281"/>
      <c r="M547" s="281"/>
      <c r="N547" s="256"/>
    </row>
    <row r="548" spans="1:14" ht="36" x14ac:dyDescent="0.2">
      <c r="A548" s="248" t="s">
        <v>4369</v>
      </c>
      <c r="B548" s="257" t="s">
        <v>16347</v>
      </c>
      <c r="C548" s="250"/>
      <c r="D548" s="250" t="s">
        <v>4276</v>
      </c>
      <c r="E548" s="250"/>
      <c r="F548" s="282" t="s">
        <v>385</v>
      </c>
      <c r="G548" s="252">
        <v>931</v>
      </c>
      <c r="H548" s="216"/>
      <c r="I548" s="279">
        <f t="shared" si="90"/>
        <v>0</v>
      </c>
      <c r="J548" s="255" t="s">
        <v>4277</v>
      </c>
      <c r="K548" s="280" t="s">
        <v>3567</v>
      </c>
      <c r="L548" s="281"/>
      <c r="M548" s="281"/>
      <c r="N548" s="256"/>
    </row>
    <row r="549" spans="1:14" ht="24" x14ac:dyDescent="0.2">
      <c r="A549" s="248" t="s">
        <v>4370</v>
      </c>
      <c r="B549" s="257" t="s">
        <v>4279</v>
      </c>
      <c r="C549" s="250"/>
      <c r="D549" s="250" t="s">
        <v>4280</v>
      </c>
      <c r="E549" s="250"/>
      <c r="F549" s="282" t="s">
        <v>11382</v>
      </c>
      <c r="G549" s="252">
        <v>2</v>
      </c>
      <c r="H549" s="216"/>
      <c r="I549" s="279">
        <f t="shared" si="90"/>
        <v>0</v>
      </c>
      <c r="J549" s="255" t="s">
        <v>4281</v>
      </c>
      <c r="K549" s="280" t="s">
        <v>3567</v>
      </c>
      <c r="L549" s="281"/>
      <c r="M549" s="281"/>
      <c r="N549" s="256"/>
    </row>
    <row r="550" spans="1:14" ht="36" x14ac:dyDescent="0.2">
      <c r="A550" s="248" t="s">
        <v>4371</v>
      </c>
      <c r="B550" s="257" t="s">
        <v>4283</v>
      </c>
      <c r="C550" s="250"/>
      <c r="D550" s="250" t="s">
        <v>4284</v>
      </c>
      <c r="E550" s="250"/>
      <c r="F550" s="282" t="s">
        <v>11382</v>
      </c>
      <c r="G550" s="252">
        <v>1</v>
      </c>
      <c r="H550" s="216"/>
      <c r="I550" s="279">
        <f t="shared" si="90"/>
        <v>0</v>
      </c>
      <c r="J550" s="255" t="s">
        <v>4285</v>
      </c>
      <c r="K550" s="280" t="s">
        <v>3567</v>
      </c>
      <c r="L550" s="281"/>
      <c r="M550" s="281"/>
      <c r="N550" s="256"/>
    </row>
    <row r="551" spans="1:14" x14ac:dyDescent="0.2">
      <c r="A551" s="272" t="s">
        <v>4372</v>
      </c>
      <c r="B551" s="272" t="s">
        <v>4703</v>
      </c>
      <c r="C551" s="272"/>
      <c r="D551" s="272" t="s">
        <v>4704</v>
      </c>
      <c r="E551" s="272"/>
      <c r="F551" s="273"/>
      <c r="G551" s="274"/>
      <c r="H551" s="275"/>
      <c r="I551" s="276">
        <f>SUM(I552:I556)</f>
        <v>0</v>
      </c>
      <c r="J551" s="273"/>
      <c r="K551" s="273"/>
      <c r="L551" s="277"/>
      <c r="M551" s="277"/>
      <c r="N551" s="277"/>
    </row>
    <row r="552" spans="1:14" ht="96" x14ac:dyDescent="0.2">
      <c r="A552" s="248" t="s">
        <v>4375</v>
      </c>
      <c r="B552" s="257" t="s">
        <v>4695</v>
      </c>
      <c r="C552" s="250" t="s">
        <v>16245</v>
      </c>
      <c r="D552" s="250" t="s">
        <v>4263</v>
      </c>
      <c r="E552" s="250"/>
      <c r="F552" s="251" t="s">
        <v>1715</v>
      </c>
      <c r="G552" s="252">
        <v>2605</v>
      </c>
      <c r="H552" s="216"/>
      <c r="I552" s="279">
        <f t="shared" ref="I552:I556" si="91">ROUND(G552*H552,2)</f>
        <v>0</v>
      </c>
      <c r="J552" s="255" t="s">
        <v>4264</v>
      </c>
      <c r="K552" s="280" t="s">
        <v>521</v>
      </c>
      <c r="L552" s="281" t="s">
        <v>4696</v>
      </c>
      <c r="M552" s="281" t="s">
        <v>16349</v>
      </c>
      <c r="N552" s="256"/>
    </row>
    <row r="553" spans="1:14" ht="36" x14ac:dyDescent="0.2">
      <c r="A553" s="248" t="s">
        <v>4376</v>
      </c>
      <c r="B553" s="257" t="s">
        <v>16346</v>
      </c>
      <c r="C553" s="250"/>
      <c r="D553" s="250" t="s">
        <v>4272</v>
      </c>
      <c r="E553" s="250"/>
      <c r="F553" s="282" t="s">
        <v>385</v>
      </c>
      <c r="G553" s="252">
        <v>6</v>
      </c>
      <c r="H553" s="216"/>
      <c r="I553" s="279">
        <f t="shared" si="91"/>
        <v>0</v>
      </c>
      <c r="J553" s="255" t="s">
        <v>4273</v>
      </c>
      <c r="K553" s="280" t="s">
        <v>3567</v>
      </c>
      <c r="L553" s="281"/>
      <c r="M553" s="281"/>
      <c r="N553" s="256"/>
    </row>
    <row r="554" spans="1:14" ht="36" x14ac:dyDescent="0.2">
      <c r="A554" s="248" t="s">
        <v>4377</v>
      </c>
      <c r="B554" s="257" t="s">
        <v>16347</v>
      </c>
      <c r="C554" s="250"/>
      <c r="D554" s="250" t="s">
        <v>4276</v>
      </c>
      <c r="E554" s="250"/>
      <c r="F554" s="282" t="s">
        <v>385</v>
      </c>
      <c r="G554" s="252">
        <v>847</v>
      </c>
      <c r="H554" s="216"/>
      <c r="I554" s="279">
        <f t="shared" si="91"/>
        <v>0</v>
      </c>
      <c r="J554" s="255" t="s">
        <v>4277</v>
      </c>
      <c r="K554" s="280" t="s">
        <v>3567</v>
      </c>
      <c r="L554" s="281"/>
      <c r="M554" s="281"/>
      <c r="N554" s="256"/>
    </row>
    <row r="555" spans="1:14" ht="24" x14ac:dyDescent="0.2">
      <c r="A555" s="248" t="s">
        <v>4378</v>
      </c>
      <c r="B555" s="257" t="s">
        <v>4279</v>
      </c>
      <c r="C555" s="250"/>
      <c r="D555" s="250" t="s">
        <v>4280</v>
      </c>
      <c r="E555" s="250"/>
      <c r="F555" s="282" t="s">
        <v>11382</v>
      </c>
      <c r="G555" s="252">
        <v>2</v>
      </c>
      <c r="H555" s="216"/>
      <c r="I555" s="279">
        <f t="shared" si="91"/>
        <v>0</v>
      </c>
      <c r="J555" s="255" t="s">
        <v>4281</v>
      </c>
      <c r="K555" s="280" t="s">
        <v>3567</v>
      </c>
      <c r="L555" s="281"/>
      <c r="M555" s="281"/>
      <c r="N555" s="256"/>
    </row>
    <row r="556" spans="1:14" ht="36" x14ac:dyDescent="0.2">
      <c r="A556" s="248" t="s">
        <v>4379</v>
      </c>
      <c r="B556" s="257" t="s">
        <v>4283</v>
      </c>
      <c r="C556" s="250"/>
      <c r="D556" s="250" t="s">
        <v>4284</v>
      </c>
      <c r="E556" s="250"/>
      <c r="F556" s="282" t="s">
        <v>11382</v>
      </c>
      <c r="G556" s="252">
        <v>1</v>
      </c>
      <c r="H556" s="216"/>
      <c r="I556" s="279">
        <f t="shared" si="91"/>
        <v>0</v>
      </c>
      <c r="J556" s="255" t="s">
        <v>4285</v>
      </c>
      <c r="K556" s="280" t="s">
        <v>3567</v>
      </c>
      <c r="L556" s="281"/>
      <c r="M556" s="281"/>
      <c r="N556" s="256"/>
    </row>
    <row r="557" spans="1:14" x14ac:dyDescent="0.2">
      <c r="A557" s="272" t="s">
        <v>4380</v>
      </c>
      <c r="B557" s="272" t="s">
        <v>4705</v>
      </c>
      <c r="C557" s="272"/>
      <c r="D557" s="272" t="s">
        <v>4706</v>
      </c>
      <c r="E557" s="272"/>
      <c r="F557" s="273"/>
      <c r="G557" s="274"/>
      <c r="H557" s="275"/>
      <c r="I557" s="276">
        <f>SUM(I558:I562)</f>
        <v>0</v>
      </c>
      <c r="J557" s="273"/>
      <c r="K557" s="273"/>
      <c r="L557" s="277"/>
      <c r="M557" s="277"/>
      <c r="N557" s="277"/>
    </row>
    <row r="558" spans="1:14" ht="96" x14ac:dyDescent="0.2">
      <c r="A558" s="248" t="s">
        <v>4383</v>
      </c>
      <c r="B558" s="257" t="s">
        <v>4695</v>
      </c>
      <c r="C558" s="250" t="s">
        <v>16245</v>
      </c>
      <c r="D558" s="250" t="s">
        <v>4263</v>
      </c>
      <c r="E558" s="250"/>
      <c r="F558" s="251" t="s">
        <v>1715</v>
      </c>
      <c r="G558" s="252">
        <v>2200</v>
      </c>
      <c r="H558" s="216"/>
      <c r="I558" s="279">
        <f t="shared" ref="I558:I562" si="92">ROUND(G558*H558,2)</f>
        <v>0</v>
      </c>
      <c r="J558" s="255" t="s">
        <v>4264</v>
      </c>
      <c r="K558" s="280" t="s">
        <v>521</v>
      </c>
      <c r="L558" s="281" t="s">
        <v>4696</v>
      </c>
      <c r="M558" s="281" t="s">
        <v>16350</v>
      </c>
      <c r="N558" s="256"/>
    </row>
    <row r="559" spans="1:14" ht="36" x14ac:dyDescent="0.2">
      <c r="A559" s="248" t="s">
        <v>4384</v>
      </c>
      <c r="B559" s="257" t="s">
        <v>16346</v>
      </c>
      <c r="C559" s="250"/>
      <c r="D559" s="250" t="s">
        <v>4272</v>
      </c>
      <c r="E559" s="250"/>
      <c r="F559" s="282" t="s">
        <v>385</v>
      </c>
      <c r="G559" s="252">
        <v>6</v>
      </c>
      <c r="H559" s="216"/>
      <c r="I559" s="279">
        <f t="shared" si="92"/>
        <v>0</v>
      </c>
      <c r="J559" s="255" t="s">
        <v>4273</v>
      </c>
      <c r="K559" s="280" t="s">
        <v>3567</v>
      </c>
      <c r="L559" s="281"/>
      <c r="M559" s="281"/>
      <c r="N559" s="256"/>
    </row>
    <row r="560" spans="1:14" ht="36" x14ac:dyDescent="0.2">
      <c r="A560" s="248" t="s">
        <v>4385</v>
      </c>
      <c r="B560" s="257" t="s">
        <v>16347</v>
      </c>
      <c r="C560" s="250"/>
      <c r="D560" s="250" t="s">
        <v>4276</v>
      </c>
      <c r="E560" s="250"/>
      <c r="F560" s="282" t="s">
        <v>385</v>
      </c>
      <c r="G560" s="252">
        <v>716</v>
      </c>
      <c r="H560" s="216"/>
      <c r="I560" s="279">
        <f t="shared" si="92"/>
        <v>0</v>
      </c>
      <c r="J560" s="255" t="s">
        <v>4277</v>
      </c>
      <c r="K560" s="280" t="s">
        <v>3567</v>
      </c>
      <c r="L560" s="281"/>
      <c r="M560" s="281"/>
      <c r="N560" s="256"/>
    </row>
    <row r="561" spans="1:14" ht="24" x14ac:dyDescent="0.2">
      <c r="A561" s="248" t="s">
        <v>4386</v>
      </c>
      <c r="B561" s="257" t="s">
        <v>4279</v>
      </c>
      <c r="C561" s="250"/>
      <c r="D561" s="250" t="s">
        <v>4280</v>
      </c>
      <c r="E561" s="250"/>
      <c r="F561" s="282" t="s">
        <v>11382</v>
      </c>
      <c r="G561" s="252">
        <v>2</v>
      </c>
      <c r="H561" s="216"/>
      <c r="I561" s="279">
        <f t="shared" si="92"/>
        <v>0</v>
      </c>
      <c r="J561" s="255" t="s">
        <v>4281</v>
      </c>
      <c r="K561" s="280" t="s">
        <v>3567</v>
      </c>
      <c r="L561" s="281"/>
      <c r="M561" s="281"/>
      <c r="N561" s="256"/>
    </row>
    <row r="562" spans="1:14" ht="36" x14ac:dyDescent="0.2">
      <c r="A562" s="248" t="s">
        <v>4387</v>
      </c>
      <c r="B562" s="257" t="s">
        <v>4283</v>
      </c>
      <c r="C562" s="250"/>
      <c r="D562" s="250" t="s">
        <v>4284</v>
      </c>
      <c r="E562" s="250"/>
      <c r="F562" s="282" t="s">
        <v>11382</v>
      </c>
      <c r="G562" s="252">
        <v>1</v>
      </c>
      <c r="H562" s="216"/>
      <c r="I562" s="279">
        <f t="shared" si="92"/>
        <v>0</v>
      </c>
      <c r="J562" s="255" t="s">
        <v>4285</v>
      </c>
      <c r="K562" s="280" t="s">
        <v>3567</v>
      </c>
      <c r="L562" s="281"/>
      <c r="M562" s="281"/>
      <c r="N562" s="256"/>
    </row>
    <row r="563" spans="1:14" x14ac:dyDescent="0.2">
      <c r="A563" s="272" t="s">
        <v>4388</v>
      </c>
      <c r="B563" s="272" t="s">
        <v>4707</v>
      </c>
      <c r="C563" s="272"/>
      <c r="D563" s="272" t="s">
        <v>4708</v>
      </c>
      <c r="E563" s="272"/>
      <c r="F563" s="273"/>
      <c r="G563" s="274"/>
      <c r="H563" s="275"/>
      <c r="I563" s="276">
        <f>SUM(I564:I568)</f>
        <v>0</v>
      </c>
      <c r="J563" s="273"/>
      <c r="K563" s="273"/>
      <c r="L563" s="277"/>
      <c r="M563" s="277"/>
      <c r="N563" s="277"/>
    </row>
    <row r="564" spans="1:14" ht="96" x14ac:dyDescent="0.2">
      <c r="A564" s="248" t="s">
        <v>4391</v>
      </c>
      <c r="B564" s="257" t="s">
        <v>4695</v>
      </c>
      <c r="C564" s="250" t="s">
        <v>16245</v>
      </c>
      <c r="D564" s="250" t="s">
        <v>4263</v>
      </c>
      <c r="E564" s="250"/>
      <c r="F564" s="251" t="s">
        <v>1715</v>
      </c>
      <c r="G564" s="252">
        <v>2660</v>
      </c>
      <c r="H564" s="216"/>
      <c r="I564" s="279">
        <f t="shared" ref="I564:I568" si="93">ROUND(G564*H564,2)</f>
        <v>0</v>
      </c>
      <c r="J564" s="255" t="s">
        <v>4264</v>
      </c>
      <c r="K564" s="280" t="s">
        <v>521</v>
      </c>
      <c r="L564" s="281" t="s">
        <v>4696</v>
      </c>
      <c r="M564" s="281" t="s">
        <v>16246</v>
      </c>
      <c r="N564" s="256"/>
    </row>
    <row r="565" spans="1:14" ht="36" x14ac:dyDescent="0.2">
      <c r="A565" s="248" t="s">
        <v>4392</v>
      </c>
      <c r="B565" s="257" t="s">
        <v>16346</v>
      </c>
      <c r="C565" s="250"/>
      <c r="D565" s="250" t="s">
        <v>4272</v>
      </c>
      <c r="E565" s="250"/>
      <c r="F565" s="282" t="s">
        <v>385</v>
      </c>
      <c r="G565" s="252">
        <v>6</v>
      </c>
      <c r="H565" s="216"/>
      <c r="I565" s="279">
        <f t="shared" si="93"/>
        <v>0</v>
      </c>
      <c r="J565" s="255" t="s">
        <v>4273</v>
      </c>
      <c r="K565" s="280" t="s">
        <v>3567</v>
      </c>
      <c r="L565" s="281"/>
      <c r="M565" s="281"/>
      <c r="N565" s="256"/>
    </row>
    <row r="566" spans="1:14" ht="36" x14ac:dyDescent="0.2">
      <c r="A566" s="248" t="s">
        <v>4393</v>
      </c>
      <c r="B566" s="257" t="s">
        <v>16347</v>
      </c>
      <c r="C566" s="250"/>
      <c r="D566" s="250" t="s">
        <v>4276</v>
      </c>
      <c r="E566" s="250"/>
      <c r="F566" s="282" t="s">
        <v>385</v>
      </c>
      <c r="G566" s="252">
        <v>900</v>
      </c>
      <c r="H566" s="216"/>
      <c r="I566" s="279">
        <f t="shared" si="93"/>
        <v>0</v>
      </c>
      <c r="J566" s="255" t="s">
        <v>4277</v>
      </c>
      <c r="K566" s="280" t="s">
        <v>3567</v>
      </c>
      <c r="L566" s="281"/>
      <c r="M566" s="281"/>
      <c r="N566" s="256"/>
    </row>
    <row r="567" spans="1:14" ht="24" x14ac:dyDescent="0.2">
      <c r="A567" s="248" t="s">
        <v>4394</v>
      </c>
      <c r="B567" s="257" t="s">
        <v>4279</v>
      </c>
      <c r="C567" s="250"/>
      <c r="D567" s="250" t="s">
        <v>4280</v>
      </c>
      <c r="E567" s="250"/>
      <c r="F567" s="282" t="s">
        <v>11382</v>
      </c>
      <c r="G567" s="252">
        <v>2</v>
      </c>
      <c r="H567" s="216"/>
      <c r="I567" s="279">
        <f t="shared" si="93"/>
        <v>0</v>
      </c>
      <c r="J567" s="255" t="s">
        <v>4281</v>
      </c>
      <c r="K567" s="280" t="s">
        <v>3567</v>
      </c>
      <c r="L567" s="281"/>
      <c r="M567" s="281"/>
      <c r="N567" s="256"/>
    </row>
    <row r="568" spans="1:14" ht="36" x14ac:dyDescent="0.2">
      <c r="A568" s="248" t="s">
        <v>4395</v>
      </c>
      <c r="B568" s="257" t="s">
        <v>4283</v>
      </c>
      <c r="C568" s="250"/>
      <c r="D568" s="250" t="s">
        <v>4284</v>
      </c>
      <c r="E568" s="250"/>
      <c r="F568" s="282" t="s">
        <v>11382</v>
      </c>
      <c r="G568" s="252">
        <v>1</v>
      </c>
      <c r="H568" s="216"/>
      <c r="I568" s="279">
        <f t="shared" si="93"/>
        <v>0</v>
      </c>
      <c r="J568" s="255" t="s">
        <v>4285</v>
      </c>
      <c r="K568" s="280" t="s">
        <v>3567</v>
      </c>
      <c r="L568" s="281"/>
      <c r="M568" s="281"/>
      <c r="N568" s="256"/>
    </row>
    <row r="569" spans="1:14" x14ac:dyDescent="0.2">
      <c r="A569" s="272" t="s">
        <v>4396</v>
      </c>
      <c r="B569" s="272" t="s">
        <v>4709</v>
      </c>
      <c r="C569" s="272"/>
      <c r="D569" s="272" t="s">
        <v>4710</v>
      </c>
      <c r="E569" s="272"/>
      <c r="F569" s="273"/>
      <c r="G569" s="274"/>
      <c r="H569" s="275"/>
      <c r="I569" s="276">
        <f>SUM(I570:I575)</f>
        <v>0</v>
      </c>
      <c r="J569" s="273"/>
      <c r="K569" s="273"/>
      <c r="L569" s="277"/>
      <c r="M569" s="277"/>
      <c r="N569" s="277"/>
    </row>
    <row r="570" spans="1:14" ht="96" x14ac:dyDescent="0.2">
      <c r="A570" s="248" t="s">
        <v>4399</v>
      </c>
      <c r="B570" s="257" t="s">
        <v>4695</v>
      </c>
      <c r="C570" s="250" t="s">
        <v>16245</v>
      </c>
      <c r="D570" s="250" t="s">
        <v>4263</v>
      </c>
      <c r="E570" s="250"/>
      <c r="F570" s="251" t="s">
        <v>1715</v>
      </c>
      <c r="G570" s="252">
        <v>2485</v>
      </c>
      <c r="H570" s="216"/>
      <c r="I570" s="279">
        <f t="shared" ref="I570:I575" si="94">ROUND(G570*H570,2)</f>
        <v>0</v>
      </c>
      <c r="J570" s="255" t="s">
        <v>4264</v>
      </c>
      <c r="K570" s="280" t="s">
        <v>521</v>
      </c>
      <c r="L570" s="281" t="s">
        <v>16351</v>
      </c>
      <c r="M570" s="281" t="s">
        <v>14863</v>
      </c>
      <c r="N570" s="256"/>
    </row>
    <row r="571" spans="1:14" ht="24" x14ac:dyDescent="0.2">
      <c r="A571" s="248" t="s">
        <v>4400</v>
      </c>
      <c r="B571" s="257" t="s">
        <v>16345</v>
      </c>
      <c r="C571" s="250"/>
      <c r="D571" s="250" t="s">
        <v>4268</v>
      </c>
      <c r="E571" s="250"/>
      <c r="F571" s="251" t="s">
        <v>1715</v>
      </c>
      <c r="G571" s="252">
        <v>1575</v>
      </c>
      <c r="H571" s="216"/>
      <c r="I571" s="279">
        <f t="shared" si="94"/>
        <v>0</v>
      </c>
      <c r="J571" s="255" t="s">
        <v>4269</v>
      </c>
      <c r="K571" s="280" t="s">
        <v>3567</v>
      </c>
      <c r="L571" s="281"/>
      <c r="M571" s="281"/>
      <c r="N571" s="256"/>
    </row>
    <row r="572" spans="1:14" ht="36" x14ac:dyDescent="0.2">
      <c r="A572" s="248" t="s">
        <v>4401</v>
      </c>
      <c r="B572" s="257" t="s">
        <v>16346</v>
      </c>
      <c r="C572" s="250"/>
      <c r="D572" s="250" t="s">
        <v>4272</v>
      </c>
      <c r="E572" s="250"/>
      <c r="F572" s="282" t="s">
        <v>385</v>
      </c>
      <c r="G572" s="252">
        <v>6</v>
      </c>
      <c r="H572" s="216"/>
      <c r="I572" s="279">
        <f t="shared" si="94"/>
        <v>0</v>
      </c>
      <c r="J572" s="255" t="s">
        <v>4273</v>
      </c>
      <c r="K572" s="280" t="s">
        <v>3567</v>
      </c>
      <c r="L572" s="281"/>
      <c r="M572" s="281"/>
      <c r="N572" s="256"/>
    </row>
    <row r="573" spans="1:14" ht="36" x14ac:dyDescent="0.2">
      <c r="A573" s="248" t="s">
        <v>4402</v>
      </c>
      <c r="B573" s="257" t="s">
        <v>16347</v>
      </c>
      <c r="C573" s="250"/>
      <c r="D573" s="250" t="s">
        <v>4276</v>
      </c>
      <c r="E573" s="250"/>
      <c r="F573" s="282" t="s">
        <v>385</v>
      </c>
      <c r="G573" s="252">
        <v>1320</v>
      </c>
      <c r="H573" s="216"/>
      <c r="I573" s="279">
        <f t="shared" si="94"/>
        <v>0</v>
      </c>
      <c r="J573" s="255" t="s">
        <v>4277</v>
      </c>
      <c r="K573" s="280" t="s">
        <v>3567</v>
      </c>
      <c r="L573" s="281"/>
      <c r="M573" s="281"/>
      <c r="N573" s="256"/>
    </row>
    <row r="574" spans="1:14" ht="24" x14ac:dyDescent="0.2">
      <c r="A574" s="248" t="s">
        <v>4403</v>
      </c>
      <c r="B574" s="257" t="s">
        <v>4279</v>
      </c>
      <c r="C574" s="250"/>
      <c r="D574" s="250" t="s">
        <v>4280</v>
      </c>
      <c r="E574" s="250"/>
      <c r="F574" s="282" t="s">
        <v>11382</v>
      </c>
      <c r="G574" s="252">
        <v>2</v>
      </c>
      <c r="H574" s="216"/>
      <c r="I574" s="279">
        <f t="shared" si="94"/>
        <v>0</v>
      </c>
      <c r="J574" s="255" t="s">
        <v>4281</v>
      </c>
      <c r="K574" s="280" t="s">
        <v>3567</v>
      </c>
      <c r="L574" s="281"/>
      <c r="M574" s="281"/>
      <c r="N574" s="256"/>
    </row>
    <row r="575" spans="1:14" ht="36" x14ac:dyDescent="0.2">
      <c r="A575" s="248" t="s">
        <v>4404</v>
      </c>
      <c r="B575" s="257" t="s">
        <v>4283</v>
      </c>
      <c r="C575" s="250"/>
      <c r="D575" s="250" t="s">
        <v>4284</v>
      </c>
      <c r="E575" s="250"/>
      <c r="F575" s="282" t="s">
        <v>11382</v>
      </c>
      <c r="G575" s="252">
        <v>1</v>
      </c>
      <c r="H575" s="216"/>
      <c r="I575" s="279">
        <f t="shared" si="94"/>
        <v>0</v>
      </c>
      <c r="J575" s="255" t="s">
        <v>4285</v>
      </c>
      <c r="K575" s="280" t="s">
        <v>3567</v>
      </c>
      <c r="L575" s="281"/>
      <c r="M575" s="281"/>
      <c r="N575" s="256"/>
    </row>
    <row r="576" spans="1:14" x14ac:dyDescent="0.2">
      <c r="A576" s="272" t="s">
        <v>4711</v>
      </c>
      <c r="B576" s="272" t="s">
        <v>4712</v>
      </c>
      <c r="C576" s="272"/>
      <c r="D576" s="272" t="s">
        <v>4713</v>
      </c>
      <c r="E576" s="272"/>
      <c r="F576" s="273"/>
      <c r="G576" s="274"/>
      <c r="H576" s="275"/>
      <c r="I576" s="276">
        <f>SUM(I577:I582)</f>
        <v>0</v>
      </c>
      <c r="J576" s="273"/>
      <c r="K576" s="273"/>
      <c r="L576" s="277"/>
      <c r="M576" s="277"/>
      <c r="N576" s="277"/>
    </row>
    <row r="577" spans="1:14" ht="96" x14ac:dyDescent="0.2">
      <c r="A577" s="248" t="s">
        <v>4714</v>
      </c>
      <c r="B577" s="257" t="s">
        <v>4695</v>
      </c>
      <c r="C577" s="250" t="s">
        <v>16245</v>
      </c>
      <c r="D577" s="250" t="s">
        <v>4263</v>
      </c>
      <c r="E577" s="250"/>
      <c r="F577" s="251" t="s">
        <v>1715</v>
      </c>
      <c r="G577" s="252">
        <v>30</v>
      </c>
      <c r="H577" s="216"/>
      <c r="I577" s="279">
        <f t="shared" ref="I577:I582" si="95">ROUND(G577*H577,2)</f>
        <v>0</v>
      </c>
      <c r="J577" s="255" t="s">
        <v>4264</v>
      </c>
      <c r="K577" s="280" t="s">
        <v>521</v>
      </c>
      <c r="L577" s="281" t="s">
        <v>4696</v>
      </c>
      <c r="M577" s="281" t="s">
        <v>16352</v>
      </c>
      <c r="N577" s="256"/>
    </row>
    <row r="578" spans="1:14" ht="24" x14ac:dyDescent="0.2">
      <c r="A578" s="248" t="s">
        <v>4715</v>
      </c>
      <c r="B578" s="257" t="s">
        <v>16345</v>
      </c>
      <c r="C578" s="250"/>
      <c r="D578" s="250" t="s">
        <v>4268</v>
      </c>
      <c r="E578" s="250"/>
      <c r="F578" s="251" t="s">
        <v>1715</v>
      </c>
      <c r="G578" s="252">
        <v>800</v>
      </c>
      <c r="H578" s="216"/>
      <c r="I578" s="279">
        <f t="shared" si="95"/>
        <v>0</v>
      </c>
      <c r="J578" s="255" t="s">
        <v>4269</v>
      </c>
      <c r="K578" s="280" t="s">
        <v>3567</v>
      </c>
      <c r="L578" s="281"/>
      <c r="M578" s="281"/>
      <c r="N578" s="256"/>
    </row>
    <row r="579" spans="1:14" ht="36" x14ac:dyDescent="0.2">
      <c r="A579" s="248" t="s">
        <v>4401</v>
      </c>
      <c r="B579" s="257" t="s">
        <v>16346</v>
      </c>
      <c r="C579" s="250"/>
      <c r="D579" s="250" t="s">
        <v>4272</v>
      </c>
      <c r="E579" s="250"/>
      <c r="F579" s="282" t="s">
        <v>385</v>
      </c>
      <c r="G579" s="252">
        <v>6</v>
      </c>
      <c r="H579" s="216"/>
      <c r="I579" s="279">
        <f t="shared" si="95"/>
        <v>0</v>
      </c>
      <c r="J579" s="255" t="s">
        <v>4273</v>
      </c>
      <c r="K579" s="280" t="s">
        <v>3567</v>
      </c>
      <c r="L579" s="281"/>
      <c r="M579" s="281"/>
      <c r="N579" s="256"/>
    </row>
    <row r="580" spans="1:14" ht="36" x14ac:dyDescent="0.2">
      <c r="A580" s="248" t="s">
        <v>4716</v>
      </c>
      <c r="B580" s="257" t="s">
        <v>16347</v>
      </c>
      <c r="C580" s="250"/>
      <c r="D580" s="250" t="s">
        <v>4276</v>
      </c>
      <c r="E580" s="250"/>
      <c r="F580" s="282" t="s">
        <v>385</v>
      </c>
      <c r="G580" s="252">
        <v>270</v>
      </c>
      <c r="H580" s="216"/>
      <c r="I580" s="279">
        <f t="shared" si="95"/>
        <v>0</v>
      </c>
      <c r="J580" s="255" t="s">
        <v>4277</v>
      </c>
      <c r="K580" s="280" t="s">
        <v>3567</v>
      </c>
      <c r="L580" s="281"/>
      <c r="M580" s="281"/>
      <c r="N580" s="256"/>
    </row>
    <row r="581" spans="1:14" ht="24" x14ac:dyDescent="0.2">
      <c r="A581" s="248" t="s">
        <v>4717</v>
      </c>
      <c r="B581" s="257" t="s">
        <v>4279</v>
      </c>
      <c r="C581" s="250"/>
      <c r="D581" s="250" t="s">
        <v>4280</v>
      </c>
      <c r="E581" s="250"/>
      <c r="F581" s="282" t="s">
        <v>11382</v>
      </c>
      <c r="G581" s="252">
        <v>2</v>
      </c>
      <c r="H581" s="216"/>
      <c r="I581" s="279">
        <f t="shared" si="95"/>
        <v>0</v>
      </c>
      <c r="J581" s="255" t="s">
        <v>4281</v>
      </c>
      <c r="K581" s="280" t="s">
        <v>3567</v>
      </c>
      <c r="L581" s="281"/>
      <c r="M581" s="281"/>
      <c r="N581" s="256"/>
    </row>
    <row r="582" spans="1:14" ht="36" x14ac:dyDescent="0.2">
      <c r="A582" s="248" t="s">
        <v>4718</v>
      </c>
      <c r="B582" s="257" t="s">
        <v>4283</v>
      </c>
      <c r="C582" s="250"/>
      <c r="D582" s="250" t="s">
        <v>4284</v>
      </c>
      <c r="E582" s="250"/>
      <c r="F582" s="282" t="s">
        <v>11382</v>
      </c>
      <c r="G582" s="252">
        <v>1</v>
      </c>
      <c r="H582" s="216"/>
      <c r="I582" s="279">
        <f t="shared" si="95"/>
        <v>0</v>
      </c>
      <c r="J582" s="255" t="s">
        <v>4285</v>
      </c>
      <c r="K582" s="280" t="s">
        <v>3567</v>
      </c>
      <c r="L582" s="281"/>
      <c r="M582" s="281"/>
      <c r="N582" s="256"/>
    </row>
    <row r="583" spans="1:14" x14ac:dyDescent="0.2">
      <c r="A583" s="266" t="s">
        <v>4405</v>
      </c>
      <c r="B583" s="266" t="s">
        <v>4336</v>
      </c>
      <c r="C583" s="266"/>
      <c r="D583" s="266" t="s">
        <v>4337</v>
      </c>
      <c r="E583" s="266"/>
      <c r="F583" s="267"/>
      <c r="G583" s="268"/>
      <c r="H583" s="269"/>
      <c r="I583" s="270">
        <f>I584+I590+I596+I602+I608+I614+I620+I626</f>
        <v>0</v>
      </c>
      <c r="J583" s="267"/>
      <c r="K583" s="267"/>
      <c r="L583" s="271"/>
      <c r="M583" s="271"/>
      <c r="N583" s="271"/>
    </row>
    <row r="584" spans="1:14" x14ac:dyDescent="0.2">
      <c r="A584" s="272" t="s">
        <v>4408</v>
      </c>
      <c r="B584" s="272" t="s">
        <v>4719</v>
      </c>
      <c r="C584" s="272"/>
      <c r="D584" s="272" t="s">
        <v>4720</v>
      </c>
      <c r="E584" s="272"/>
      <c r="F584" s="273"/>
      <c r="G584" s="274"/>
      <c r="H584" s="275"/>
      <c r="I584" s="276">
        <f>SUM(I585:I589)</f>
        <v>0</v>
      </c>
      <c r="J584" s="273"/>
      <c r="K584" s="273"/>
      <c r="L584" s="277"/>
      <c r="M584" s="277"/>
      <c r="N584" s="277"/>
    </row>
    <row r="585" spans="1:14" ht="96" x14ac:dyDescent="0.2">
      <c r="A585" s="248" t="s">
        <v>4409</v>
      </c>
      <c r="B585" s="257" t="s">
        <v>4695</v>
      </c>
      <c r="C585" s="250" t="s">
        <v>16245</v>
      </c>
      <c r="D585" s="250" t="s">
        <v>4263</v>
      </c>
      <c r="E585" s="250"/>
      <c r="F585" s="251" t="s">
        <v>1715</v>
      </c>
      <c r="G585" s="252">
        <v>1530</v>
      </c>
      <c r="H585" s="216"/>
      <c r="I585" s="279">
        <f t="shared" ref="I585:I589" si="96">ROUND(G585*H585,2)</f>
        <v>0</v>
      </c>
      <c r="J585" s="255" t="s">
        <v>4264</v>
      </c>
      <c r="K585" s="280" t="s">
        <v>521</v>
      </c>
      <c r="L585" s="281" t="s">
        <v>4696</v>
      </c>
      <c r="M585" s="281" t="s">
        <v>16353</v>
      </c>
      <c r="N585" s="256"/>
    </row>
    <row r="586" spans="1:14" ht="36" x14ac:dyDescent="0.2">
      <c r="A586" s="248" t="s">
        <v>4413</v>
      </c>
      <c r="B586" s="257" t="s">
        <v>16346</v>
      </c>
      <c r="C586" s="250"/>
      <c r="D586" s="250" t="s">
        <v>4272</v>
      </c>
      <c r="E586" s="250"/>
      <c r="F586" s="282" t="s">
        <v>385</v>
      </c>
      <c r="G586" s="252">
        <v>6</v>
      </c>
      <c r="H586" s="216"/>
      <c r="I586" s="279">
        <f t="shared" si="96"/>
        <v>0</v>
      </c>
      <c r="J586" s="255" t="s">
        <v>4273</v>
      </c>
      <c r="K586" s="280" t="s">
        <v>3567</v>
      </c>
      <c r="L586" s="281"/>
      <c r="M586" s="281"/>
      <c r="N586" s="256"/>
    </row>
    <row r="587" spans="1:14" ht="36" x14ac:dyDescent="0.2">
      <c r="A587" s="248" t="s">
        <v>4721</v>
      </c>
      <c r="B587" s="257" t="s">
        <v>16347</v>
      </c>
      <c r="C587" s="250"/>
      <c r="D587" s="250" t="s">
        <v>4276</v>
      </c>
      <c r="E587" s="250"/>
      <c r="F587" s="282" t="s">
        <v>385</v>
      </c>
      <c r="G587" s="252">
        <v>497</v>
      </c>
      <c r="H587" s="216"/>
      <c r="I587" s="279">
        <f t="shared" si="96"/>
        <v>0</v>
      </c>
      <c r="J587" s="255" t="s">
        <v>4277</v>
      </c>
      <c r="K587" s="280" t="s">
        <v>3567</v>
      </c>
      <c r="L587" s="281"/>
      <c r="M587" s="281"/>
      <c r="N587" s="256"/>
    </row>
    <row r="588" spans="1:14" ht="24" x14ac:dyDescent="0.2">
      <c r="A588" s="248" t="s">
        <v>4722</v>
      </c>
      <c r="B588" s="257" t="s">
        <v>4279</v>
      </c>
      <c r="C588" s="250"/>
      <c r="D588" s="250" t="s">
        <v>4280</v>
      </c>
      <c r="E588" s="250"/>
      <c r="F588" s="282" t="s">
        <v>11382</v>
      </c>
      <c r="G588" s="252">
        <v>2</v>
      </c>
      <c r="H588" s="216"/>
      <c r="I588" s="279">
        <f t="shared" si="96"/>
        <v>0</v>
      </c>
      <c r="J588" s="255" t="s">
        <v>4281</v>
      </c>
      <c r="K588" s="280" t="s">
        <v>3567</v>
      </c>
      <c r="L588" s="281"/>
      <c r="M588" s="281"/>
      <c r="N588" s="256"/>
    </row>
    <row r="589" spans="1:14" ht="36" x14ac:dyDescent="0.2">
      <c r="A589" s="248" t="s">
        <v>4723</v>
      </c>
      <c r="B589" s="257" t="s">
        <v>4283</v>
      </c>
      <c r="C589" s="250"/>
      <c r="D589" s="250" t="s">
        <v>4284</v>
      </c>
      <c r="E589" s="250"/>
      <c r="F589" s="282" t="s">
        <v>11382</v>
      </c>
      <c r="G589" s="252">
        <v>1</v>
      </c>
      <c r="H589" s="216"/>
      <c r="I589" s="279">
        <f t="shared" si="96"/>
        <v>0</v>
      </c>
      <c r="J589" s="255" t="s">
        <v>4285</v>
      </c>
      <c r="K589" s="280" t="s">
        <v>3567</v>
      </c>
      <c r="L589" s="281"/>
      <c r="M589" s="281"/>
      <c r="N589" s="256"/>
    </row>
    <row r="590" spans="1:14" x14ac:dyDescent="0.2">
      <c r="A590" s="272" t="s">
        <v>4417</v>
      </c>
      <c r="B590" s="272" t="s">
        <v>4724</v>
      </c>
      <c r="C590" s="272"/>
      <c r="D590" s="272" t="s">
        <v>4725</v>
      </c>
      <c r="E590" s="272"/>
      <c r="F590" s="273"/>
      <c r="G590" s="274"/>
      <c r="H590" s="275"/>
      <c r="I590" s="276">
        <f>SUM(I591:I595)</f>
        <v>0</v>
      </c>
      <c r="J590" s="273"/>
      <c r="K590" s="273"/>
      <c r="L590" s="277"/>
      <c r="M590" s="277"/>
      <c r="N590" s="277"/>
    </row>
    <row r="591" spans="1:14" ht="96" x14ac:dyDescent="0.2">
      <c r="A591" s="248" t="s">
        <v>4420</v>
      </c>
      <c r="B591" s="257" t="s">
        <v>4695</v>
      </c>
      <c r="C591" s="250" t="s">
        <v>16245</v>
      </c>
      <c r="D591" s="250" t="s">
        <v>4263</v>
      </c>
      <c r="E591" s="250"/>
      <c r="F591" s="251" t="s">
        <v>1715</v>
      </c>
      <c r="G591" s="252">
        <v>2905</v>
      </c>
      <c r="H591" s="216"/>
      <c r="I591" s="279">
        <f t="shared" ref="I591:I595" si="97">ROUND(G591*H591,2)</f>
        <v>0</v>
      </c>
      <c r="J591" s="255" t="s">
        <v>4264</v>
      </c>
      <c r="K591" s="280" t="s">
        <v>521</v>
      </c>
      <c r="L591" s="281" t="s">
        <v>4696</v>
      </c>
      <c r="M591" s="281" t="s">
        <v>16344</v>
      </c>
      <c r="N591" s="256"/>
    </row>
    <row r="592" spans="1:14" ht="36" x14ac:dyDescent="0.2">
      <c r="A592" s="248" t="s">
        <v>4421</v>
      </c>
      <c r="B592" s="257" t="s">
        <v>16346</v>
      </c>
      <c r="C592" s="250"/>
      <c r="D592" s="250" t="s">
        <v>4272</v>
      </c>
      <c r="E592" s="250"/>
      <c r="F592" s="282" t="s">
        <v>385</v>
      </c>
      <c r="G592" s="252">
        <v>6</v>
      </c>
      <c r="H592" s="216"/>
      <c r="I592" s="279">
        <f t="shared" si="97"/>
        <v>0</v>
      </c>
      <c r="J592" s="255" t="s">
        <v>4273</v>
      </c>
      <c r="K592" s="280" t="s">
        <v>3567</v>
      </c>
      <c r="L592" s="281"/>
      <c r="M592" s="281"/>
      <c r="N592" s="256"/>
    </row>
    <row r="593" spans="1:14" ht="36" x14ac:dyDescent="0.2">
      <c r="A593" s="248" t="s">
        <v>4726</v>
      </c>
      <c r="B593" s="257" t="s">
        <v>16347</v>
      </c>
      <c r="C593" s="250"/>
      <c r="D593" s="250" t="s">
        <v>4276</v>
      </c>
      <c r="E593" s="250"/>
      <c r="F593" s="282" t="s">
        <v>385</v>
      </c>
      <c r="G593" s="252">
        <v>945</v>
      </c>
      <c r="H593" s="216"/>
      <c r="I593" s="279">
        <f t="shared" si="97"/>
        <v>0</v>
      </c>
      <c r="J593" s="255" t="s">
        <v>4277</v>
      </c>
      <c r="K593" s="280" t="s">
        <v>3567</v>
      </c>
      <c r="L593" s="281"/>
      <c r="M593" s="281"/>
      <c r="N593" s="256"/>
    </row>
    <row r="594" spans="1:14" ht="24" x14ac:dyDescent="0.2">
      <c r="A594" s="248" t="s">
        <v>4727</v>
      </c>
      <c r="B594" s="257" t="s">
        <v>4279</v>
      </c>
      <c r="C594" s="250"/>
      <c r="D594" s="250" t="s">
        <v>4280</v>
      </c>
      <c r="E594" s="250"/>
      <c r="F594" s="282" t="s">
        <v>11382</v>
      </c>
      <c r="G594" s="252">
        <v>2</v>
      </c>
      <c r="H594" s="216"/>
      <c r="I594" s="279">
        <f t="shared" si="97"/>
        <v>0</v>
      </c>
      <c r="J594" s="255" t="s">
        <v>4281</v>
      </c>
      <c r="K594" s="280" t="s">
        <v>3567</v>
      </c>
      <c r="L594" s="281"/>
      <c r="M594" s="281"/>
      <c r="N594" s="256"/>
    </row>
    <row r="595" spans="1:14" ht="36" x14ac:dyDescent="0.2">
      <c r="A595" s="248" t="s">
        <v>4728</v>
      </c>
      <c r="B595" s="257" t="s">
        <v>4283</v>
      </c>
      <c r="C595" s="250"/>
      <c r="D595" s="250" t="s">
        <v>4284</v>
      </c>
      <c r="E595" s="250"/>
      <c r="F595" s="282" t="s">
        <v>11382</v>
      </c>
      <c r="G595" s="252">
        <v>1</v>
      </c>
      <c r="H595" s="216"/>
      <c r="I595" s="279">
        <f t="shared" si="97"/>
        <v>0</v>
      </c>
      <c r="J595" s="255" t="s">
        <v>4285</v>
      </c>
      <c r="K595" s="280" t="s">
        <v>3567</v>
      </c>
      <c r="L595" s="281"/>
      <c r="M595" s="281"/>
      <c r="N595" s="256"/>
    </row>
    <row r="596" spans="1:14" x14ac:dyDescent="0.2">
      <c r="A596" s="272" t="s">
        <v>4422</v>
      </c>
      <c r="B596" s="272" t="s">
        <v>4729</v>
      </c>
      <c r="C596" s="272"/>
      <c r="D596" s="272" t="s">
        <v>4730</v>
      </c>
      <c r="E596" s="272"/>
      <c r="F596" s="273"/>
      <c r="G596" s="274"/>
      <c r="H596" s="275"/>
      <c r="I596" s="276">
        <f>SUM(I597:I601)</f>
        <v>0</v>
      </c>
      <c r="J596" s="273"/>
      <c r="K596" s="273"/>
      <c r="L596" s="277"/>
      <c r="M596" s="277"/>
      <c r="N596" s="277"/>
    </row>
    <row r="597" spans="1:14" ht="96" x14ac:dyDescent="0.2">
      <c r="A597" s="248" t="s">
        <v>4425</v>
      </c>
      <c r="B597" s="257" t="s">
        <v>4695</v>
      </c>
      <c r="C597" s="250" t="s">
        <v>16245</v>
      </c>
      <c r="D597" s="250" t="s">
        <v>4263</v>
      </c>
      <c r="E597" s="250"/>
      <c r="F597" s="251" t="s">
        <v>1715</v>
      </c>
      <c r="G597" s="252">
        <v>2865</v>
      </c>
      <c r="H597" s="216"/>
      <c r="I597" s="279">
        <f t="shared" ref="I597:I601" si="98">ROUND(G597*H597,2)</f>
        <v>0</v>
      </c>
      <c r="J597" s="255" t="s">
        <v>4264</v>
      </c>
      <c r="K597" s="280" t="s">
        <v>521</v>
      </c>
      <c r="L597" s="281" t="s">
        <v>4696</v>
      </c>
      <c r="M597" s="281" t="s">
        <v>16344</v>
      </c>
      <c r="N597" s="256"/>
    </row>
    <row r="598" spans="1:14" ht="36" x14ac:dyDescent="0.2">
      <c r="A598" s="248" t="s">
        <v>4426</v>
      </c>
      <c r="B598" s="257" t="s">
        <v>16346</v>
      </c>
      <c r="C598" s="250"/>
      <c r="D598" s="250" t="s">
        <v>4272</v>
      </c>
      <c r="E598" s="250"/>
      <c r="F598" s="282" t="s">
        <v>385</v>
      </c>
      <c r="G598" s="252">
        <v>6</v>
      </c>
      <c r="H598" s="216"/>
      <c r="I598" s="279">
        <f t="shared" si="98"/>
        <v>0</v>
      </c>
      <c r="J598" s="255" t="s">
        <v>4273</v>
      </c>
      <c r="K598" s="280" t="s">
        <v>3567</v>
      </c>
      <c r="L598" s="281"/>
      <c r="M598" s="281"/>
      <c r="N598" s="256"/>
    </row>
    <row r="599" spans="1:14" ht="36" x14ac:dyDescent="0.2">
      <c r="A599" s="248" t="s">
        <v>4731</v>
      </c>
      <c r="B599" s="257" t="s">
        <v>16347</v>
      </c>
      <c r="C599" s="250"/>
      <c r="D599" s="250" t="s">
        <v>4276</v>
      </c>
      <c r="E599" s="250"/>
      <c r="F599" s="282" t="s">
        <v>385</v>
      </c>
      <c r="G599" s="252">
        <v>932</v>
      </c>
      <c r="H599" s="216"/>
      <c r="I599" s="279">
        <f t="shared" si="98"/>
        <v>0</v>
      </c>
      <c r="J599" s="255" t="s">
        <v>4277</v>
      </c>
      <c r="K599" s="280" t="s">
        <v>3567</v>
      </c>
      <c r="L599" s="281"/>
      <c r="M599" s="281"/>
      <c r="N599" s="256"/>
    </row>
    <row r="600" spans="1:14" ht="24" x14ac:dyDescent="0.2">
      <c r="A600" s="248" t="s">
        <v>4732</v>
      </c>
      <c r="B600" s="257" t="s">
        <v>4279</v>
      </c>
      <c r="C600" s="250"/>
      <c r="D600" s="250" t="s">
        <v>4280</v>
      </c>
      <c r="E600" s="250"/>
      <c r="F600" s="282" t="s">
        <v>11382</v>
      </c>
      <c r="G600" s="252">
        <v>2</v>
      </c>
      <c r="H600" s="216"/>
      <c r="I600" s="279">
        <f t="shared" si="98"/>
        <v>0</v>
      </c>
      <c r="J600" s="255" t="s">
        <v>4281</v>
      </c>
      <c r="K600" s="280" t="s">
        <v>3567</v>
      </c>
      <c r="L600" s="281"/>
      <c r="M600" s="281"/>
      <c r="N600" s="256"/>
    </row>
    <row r="601" spans="1:14" ht="36" x14ac:dyDescent="0.2">
      <c r="A601" s="248" t="s">
        <v>4733</v>
      </c>
      <c r="B601" s="257" t="s">
        <v>4283</v>
      </c>
      <c r="C601" s="250"/>
      <c r="D601" s="250" t="s">
        <v>4284</v>
      </c>
      <c r="E601" s="250"/>
      <c r="F601" s="282" t="s">
        <v>11382</v>
      </c>
      <c r="G601" s="252">
        <v>1</v>
      </c>
      <c r="H601" s="216"/>
      <c r="I601" s="279">
        <f t="shared" si="98"/>
        <v>0</v>
      </c>
      <c r="J601" s="255" t="s">
        <v>4285</v>
      </c>
      <c r="K601" s="280" t="s">
        <v>3567</v>
      </c>
      <c r="L601" s="281"/>
      <c r="M601" s="281"/>
      <c r="N601" s="256"/>
    </row>
    <row r="602" spans="1:14" x14ac:dyDescent="0.2">
      <c r="A602" s="272" t="s">
        <v>4427</v>
      </c>
      <c r="B602" s="272" t="s">
        <v>4734</v>
      </c>
      <c r="C602" s="272"/>
      <c r="D602" s="272" t="s">
        <v>4735</v>
      </c>
      <c r="E602" s="272"/>
      <c r="F602" s="273"/>
      <c r="G602" s="274"/>
      <c r="H602" s="275"/>
      <c r="I602" s="276">
        <f>SUM(I603:I607)</f>
        <v>0</v>
      </c>
      <c r="J602" s="273"/>
      <c r="K602" s="273"/>
      <c r="L602" s="277"/>
      <c r="M602" s="277"/>
      <c r="N602" s="277"/>
    </row>
    <row r="603" spans="1:14" ht="96" x14ac:dyDescent="0.2">
      <c r="A603" s="248" t="s">
        <v>4430</v>
      </c>
      <c r="B603" s="257" t="s">
        <v>4695</v>
      </c>
      <c r="C603" s="250" t="s">
        <v>16245</v>
      </c>
      <c r="D603" s="250" t="s">
        <v>4263</v>
      </c>
      <c r="E603" s="250"/>
      <c r="F603" s="251" t="s">
        <v>1715</v>
      </c>
      <c r="G603" s="252">
        <v>2825</v>
      </c>
      <c r="H603" s="216"/>
      <c r="I603" s="279">
        <f t="shared" ref="I603:I607" si="99">ROUND(G603*H603,2)</f>
        <v>0</v>
      </c>
      <c r="J603" s="255" t="s">
        <v>4264</v>
      </c>
      <c r="K603" s="280" t="s">
        <v>521</v>
      </c>
      <c r="L603" s="281" t="s">
        <v>4696</v>
      </c>
      <c r="M603" s="281" t="s">
        <v>16348</v>
      </c>
      <c r="N603" s="256"/>
    </row>
    <row r="604" spans="1:14" ht="36" x14ac:dyDescent="0.2">
      <c r="A604" s="248" t="s">
        <v>4431</v>
      </c>
      <c r="B604" s="257" t="s">
        <v>16346</v>
      </c>
      <c r="C604" s="250"/>
      <c r="D604" s="250" t="s">
        <v>4272</v>
      </c>
      <c r="E604" s="250"/>
      <c r="F604" s="282" t="s">
        <v>385</v>
      </c>
      <c r="G604" s="252">
        <v>6</v>
      </c>
      <c r="H604" s="216"/>
      <c r="I604" s="279">
        <f t="shared" si="99"/>
        <v>0</v>
      </c>
      <c r="J604" s="255" t="s">
        <v>4273</v>
      </c>
      <c r="K604" s="280" t="s">
        <v>3567</v>
      </c>
      <c r="L604" s="281"/>
      <c r="M604" s="281"/>
      <c r="N604" s="256"/>
    </row>
    <row r="605" spans="1:14" ht="36" x14ac:dyDescent="0.2">
      <c r="A605" s="248" t="s">
        <v>4736</v>
      </c>
      <c r="B605" s="257" t="s">
        <v>16347</v>
      </c>
      <c r="C605" s="250"/>
      <c r="D605" s="250" t="s">
        <v>4276</v>
      </c>
      <c r="E605" s="250"/>
      <c r="F605" s="282" t="s">
        <v>385</v>
      </c>
      <c r="G605" s="252">
        <v>918</v>
      </c>
      <c r="H605" s="216"/>
      <c r="I605" s="279">
        <f t="shared" si="99"/>
        <v>0</v>
      </c>
      <c r="J605" s="255" t="s">
        <v>4277</v>
      </c>
      <c r="K605" s="280" t="s">
        <v>3567</v>
      </c>
      <c r="L605" s="281"/>
      <c r="M605" s="281"/>
      <c r="N605" s="256"/>
    </row>
    <row r="606" spans="1:14" ht="24" x14ac:dyDescent="0.2">
      <c r="A606" s="248" t="s">
        <v>4737</v>
      </c>
      <c r="B606" s="257" t="s">
        <v>4279</v>
      </c>
      <c r="C606" s="250"/>
      <c r="D606" s="250" t="s">
        <v>4280</v>
      </c>
      <c r="E606" s="250"/>
      <c r="F606" s="282" t="s">
        <v>11382</v>
      </c>
      <c r="G606" s="252">
        <v>2</v>
      </c>
      <c r="H606" s="216"/>
      <c r="I606" s="279">
        <f t="shared" si="99"/>
        <v>0</v>
      </c>
      <c r="J606" s="255" t="s">
        <v>4281</v>
      </c>
      <c r="K606" s="280" t="s">
        <v>3567</v>
      </c>
      <c r="L606" s="281"/>
      <c r="M606" s="281"/>
      <c r="N606" s="256"/>
    </row>
    <row r="607" spans="1:14" ht="36" x14ac:dyDescent="0.2">
      <c r="A607" s="248" t="s">
        <v>4738</v>
      </c>
      <c r="B607" s="257" t="s">
        <v>4283</v>
      </c>
      <c r="C607" s="250"/>
      <c r="D607" s="250" t="s">
        <v>4284</v>
      </c>
      <c r="E607" s="250"/>
      <c r="F607" s="282" t="s">
        <v>11382</v>
      </c>
      <c r="G607" s="252">
        <v>1</v>
      </c>
      <c r="H607" s="216"/>
      <c r="I607" s="279">
        <f t="shared" si="99"/>
        <v>0</v>
      </c>
      <c r="J607" s="255" t="s">
        <v>4285</v>
      </c>
      <c r="K607" s="280" t="s">
        <v>3567</v>
      </c>
      <c r="L607" s="281"/>
      <c r="M607" s="281"/>
      <c r="N607" s="256"/>
    </row>
    <row r="608" spans="1:14" x14ac:dyDescent="0.2">
      <c r="A608" s="272" t="s">
        <v>4432</v>
      </c>
      <c r="B608" s="272" t="s">
        <v>4739</v>
      </c>
      <c r="C608" s="272"/>
      <c r="D608" s="272" t="s">
        <v>4740</v>
      </c>
      <c r="E608" s="272"/>
      <c r="F608" s="273"/>
      <c r="G608" s="274"/>
      <c r="H608" s="275"/>
      <c r="I608" s="276">
        <f>SUM(I609:I613)</f>
        <v>0</v>
      </c>
      <c r="J608" s="273"/>
      <c r="K608" s="273"/>
      <c r="L608" s="277"/>
      <c r="M608" s="277"/>
      <c r="N608" s="277"/>
    </row>
    <row r="609" spans="1:14" ht="96" x14ac:dyDescent="0.2">
      <c r="A609" s="248" t="s">
        <v>4435</v>
      </c>
      <c r="B609" s="257" t="s">
        <v>4695</v>
      </c>
      <c r="C609" s="250" t="s">
        <v>16245</v>
      </c>
      <c r="D609" s="250" t="s">
        <v>4263</v>
      </c>
      <c r="E609" s="250"/>
      <c r="F609" s="251" t="s">
        <v>1715</v>
      </c>
      <c r="G609" s="252">
        <v>2720</v>
      </c>
      <c r="H609" s="216"/>
      <c r="I609" s="279">
        <f t="shared" ref="I609:I613" si="100">ROUND(G609*H609,2)</f>
        <v>0</v>
      </c>
      <c r="J609" s="255" t="s">
        <v>4264</v>
      </c>
      <c r="K609" s="280" t="s">
        <v>521</v>
      </c>
      <c r="L609" s="281" t="s">
        <v>4696</v>
      </c>
      <c r="M609" s="281" t="s">
        <v>16246</v>
      </c>
      <c r="N609" s="256"/>
    </row>
    <row r="610" spans="1:14" ht="36" x14ac:dyDescent="0.2">
      <c r="A610" s="248" t="s">
        <v>4436</v>
      </c>
      <c r="B610" s="257" t="s">
        <v>16346</v>
      </c>
      <c r="C610" s="250"/>
      <c r="D610" s="250" t="s">
        <v>4272</v>
      </c>
      <c r="E610" s="250"/>
      <c r="F610" s="282" t="s">
        <v>385</v>
      </c>
      <c r="G610" s="252">
        <v>6</v>
      </c>
      <c r="H610" s="216"/>
      <c r="I610" s="279">
        <f t="shared" si="100"/>
        <v>0</v>
      </c>
      <c r="J610" s="255" t="s">
        <v>4273</v>
      </c>
      <c r="K610" s="280" t="s">
        <v>3567</v>
      </c>
      <c r="L610" s="281"/>
      <c r="M610" s="281"/>
      <c r="N610" s="256"/>
    </row>
    <row r="611" spans="1:14" ht="36" x14ac:dyDescent="0.2">
      <c r="A611" s="248" t="s">
        <v>4741</v>
      </c>
      <c r="B611" s="257" t="s">
        <v>16347</v>
      </c>
      <c r="C611" s="250"/>
      <c r="D611" s="250" t="s">
        <v>4276</v>
      </c>
      <c r="E611" s="250"/>
      <c r="F611" s="282" t="s">
        <v>385</v>
      </c>
      <c r="G611" s="252">
        <v>884</v>
      </c>
      <c r="H611" s="216"/>
      <c r="I611" s="279">
        <f t="shared" si="100"/>
        <v>0</v>
      </c>
      <c r="J611" s="255" t="s">
        <v>4277</v>
      </c>
      <c r="K611" s="280" t="s">
        <v>3567</v>
      </c>
      <c r="L611" s="281"/>
      <c r="M611" s="281"/>
      <c r="N611" s="256"/>
    </row>
    <row r="612" spans="1:14" ht="24" x14ac:dyDescent="0.2">
      <c r="A612" s="248" t="s">
        <v>4742</v>
      </c>
      <c r="B612" s="257" t="s">
        <v>4279</v>
      </c>
      <c r="C612" s="250"/>
      <c r="D612" s="250" t="s">
        <v>4280</v>
      </c>
      <c r="E612" s="250"/>
      <c r="F612" s="282" t="s">
        <v>11382</v>
      </c>
      <c r="G612" s="252">
        <v>2</v>
      </c>
      <c r="H612" s="216"/>
      <c r="I612" s="279">
        <f t="shared" si="100"/>
        <v>0</v>
      </c>
      <c r="J612" s="255" t="s">
        <v>4281</v>
      </c>
      <c r="K612" s="280" t="s">
        <v>3567</v>
      </c>
      <c r="L612" s="281"/>
      <c r="M612" s="281"/>
      <c r="N612" s="256"/>
    </row>
    <row r="613" spans="1:14" ht="36" x14ac:dyDescent="0.2">
      <c r="A613" s="248" t="s">
        <v>4743</v>
      </c>
      <c r="B613" s="257" t="s">
        <v>4283</v>
      </c>
      <c r="C613" s="250"/>
      <c r="D613" s="250" t="s">
        <v>4284</v>
      </c>
      <c r="E613" s="250"/>
      <c r="F613" s="282" t="s">
        <v>11382</v>
      </c>
      <c r="G613" s="252">
        <v>1</v>
      </c>
      <c r="H613" s="216"/>
      <c r="I613" s="279">
        <f t="shared" si="100"/>
        <v>0</v>
      </c>
      <c r="J613" s="255" t="s">
        <v>4285</v>
      </c>
      <c r="K613" s="280" t="s">
        <v>3567</v>
      </c>
      <c r="L613" s="281"/>
      <c r="M613" s="281"/>
      <c r="N613" s="256"/>
    </row>
    <row r="614" spans="1:14" x14ac:dyDescent="0.2">
      <c r="A614" s="272" t="s">
        <v>4437</v>
      </c>
      <c r="B614" s="272" t="s">
        <v>4744</v>
      </c>
      <c r="C614" s="272"/>
      <c r="D614" s="272" t="s">
        <v>4745</v>
      </c>
      <c r="E614" s="272"/>
      <c r="F614" s="273"/>
      <c r="G614" s="274"/>
      <c r="H614" s="275"/>
      <c r="I614" s="276">
        <f>SUM(I615:I619)</f>
        <v>0</v>
      </c>
      <c r="J614" s="273"/>
      <c r="K614" s="273"/>
      <c r="L614" s="277"/>
      <c r="M614" s="277"/>
      <c r="N614" s="277"/>
    </row>
    <row r="615" spans="1:14" ht="96" x14ac:dyDescent="0.2">
      <c r="A615" s="248" t="s">
        <v>4440</v>
      </c>
      <c r="B615" s="257" t="s">
        <v>4695</v>
      </c>
      <c r="C615" s="250" t="s">
        <v>16245</v>
      </c>
      <c r="D615" s="250" t="s">
        <v>4263</v>
      </c>
      <c r="E615" s="250"/>
      <c r="F615" s="251" t="s">
        <v>1715</v>
      </c>
      <c r="G615" s="252">
        <v>2495</v>
      </c>
      <c r="H615" s="216"/>
      <c r="I615" s="279">
        <f t="shared" ref="I615:I619" si="101">ROUND(G615*H615,2)</f>
        <v>0</v>
      </c>
      <c r="J615" s="255" t="s">
        <v>4264</v>
      </c>
      <c r="K615" s="280" t="s">
        <v>521</v>
      </c>
      <c r="L615" s="281" t="s">
        <v>4696</v>
      </c>
      <c r="M615" s="281" t="s">
        <v>16354</v>
      </c>
      <c r="N615" s="256"/>
    </row>
    <row r="616" spans="1:14" ht="36" x14ac:dyDescent="0.2">
      <c r="A616" s="248" t="s">
        <v>4441</v>
      </c>
      <c r="B616" s="257" t="s">
        <v>16346</v>
      </c>
      <c r="C616" s="250"/>
      <c r="D616" s="250" t="s">
        <v>4272</v>
      </c>
      <c r="E616" s="250"/>
      <c r="F616" s="282" t="s">
        <v>385</v>
      </c>
      <c r="G616" s="252">
        <v>6</v>
      </c>
      <c r="H616" s="216"/>
      <c r="I616" s="279">
        <f t="shared" si="101"/>
        <v>0</v>
      </c>
      <c r="J616" s="255" t="s">
        <v>4273</v>
      </c>
      <c r="K616" s="280" t="s">
        <v>3567</v>
      </c>
      <c r="L616" s="281"/>
      <c r="M616" s="281"/>
      <c r="N616" s="256"/>
    </row>
    <row r="617" spans="1:14" ht="36" x14ac:dyDescent="0.2">
      <c r="A617" s="248" t="s">
        <v>4746</v>
      </c>
      <c r="B617" s="257" t="s">
        <v>16347</v>
      </c>
      <c r="C617" s="250"/>
      <c r="D617" s="250" t="s">
        <v>4276</v>
      </c>
      <c r="E617" s="250"/>
      <c r="F617" s="282" t="s">
        <v>385</v>
      </c>
      <c r="G617" s="252">
        <v>811</v>
      </c>
      <c r="H617" s="216"/>
      <c r="I617" s="279">
        <f t="shared" si="101"/>
        <v>0</v>
      </c>
      <c r="J617" s="255" t="s">
        <v>4277</v>
      </c>
      <c r="K617" s="280" t="s">
        <v>3567</v>
      </c>
      <c r="L617" s="281"/>
      <c r="M617" s="281"/>
      <c r="N617" s="256"/>
    </row>
    <row r="618" spans="1:14" ht="24" x14ac:dyDescent="0.2">
      <c r="A618" s="248" t="s">
        <v>4747</v>
      </c>
      <c r="B618" s="257" t="s">
        <v>4279</v>
      </c>
      <c r="C618" s="250"/>
      <c r="D618" s="250" t="s">
        <v>4280</v>
      </c>
      <c r="E618" s="250"/>
      <c r="F618" s="282" t="s">
        <v>11382</v>
      </c>
      <c r="G618" s="252">
        <v>2</v>
      </c>
      <c r="H618" s="216"/>
      <c r="I618" s="279">
        <f t="shared" si="101"/>
        <v>0</v>
      </c>
      <c r="J618" s="255" t="s">
        <v>4281</v>
      </c>
      <c r="K618" s="280" t="s">
        <v>3567</v>
      </c>
      <c r="L618" s="281"/>
      <c r="M618" s="281"/>
      <c r="N618" s="256"/>
    </row>
    <row r="619" spans="1:14" ht="36" x14ac:dyDescent="0.2">
      <c r="A619" s="248" t="s">
        <v>4748</v>
      </c>
      <c r="B619" s="257" t="s">
        <v>4283</v>
      </c>
      <c r="C619" s="250"/>
      <c r="D619" s="250" t="s">
        <v>4284</v>
      </c>
      <c r="E619" s="250"/>
      <c r="F619" s="282" t="s">
        <v>11382</v>
      </c>
      <c r="G619" s="252">
        <v>1</v>
      </c>
      <c r="H619" s="216"/>
      <c r="I619" s="279">
        <f t="shared" si="101"/>
        <v>0</v>
      </c>
      <c r="J619" s="255" t="s">
        <v>4285</v>
      </c>
      <c r="K619" s="280" t="s">
        <v>3567</v>
      </c>
      <c r="L619" s="281"/>
      <c r="M619" s="281"/>
      <c r="N619" s="256"/>
    </row>
    <row r="620" spans="1:14" x14ac:dyDescent="0.2">
      <c r="A620" s="272" t="s">
        <v>4442</v>
      </c>
      <c r="B620" s="272" t="s">
        <v>4749</v>
      </c>
      <c r="C620" s="272"/>
      <c r="D620" s="272" t="s">
        <v>4750</v>
      </c>
      <c r="E620" s="272"/>
      <c r="F620" s="273"/>
      <c r="G620" s="274"/>
      <c r="H620" s="275"/>
      <c r="I620" s="276">
        <f>SUM(I621:I625)</f>
        <v>0</v>
      </c>
      <c r="J620" s="273"/>
      <c r="K620" s="273"/>
      <c r="L620" s="277"/>
      <c r="M620" s="277"/>
      <c r="N620" s="277"/>
    </row>
    <row r="621" spans="1:14" ht="96" x14ac:dyDescent="0.2">
      <c r="A621" s="248" t="s">
        <v>4445</v>
      </c>
      <c r="B621" s="257" t="s">
        <v>4695</v>
      </c>
      <c r="C621" s="250" t="s">
        <v>16245</v>
      </c>
      <c r="D621" s="250" t="s">
        <v>4263</v>
      </c>
      <c r="E621" s="250"/>
      <c r="F621" s="251" t="s">
        <v>1715</v>
      </c>
      <c r="G621" s="252">
        <v>2200</v>
      </c>
      <c r="H621" s="216"/>
      <c r="I621" s="279">
        <f t="shared" ref="I621:I625" si="102">ROUND(G621*H621,2)</f>
        <v>0</v>
      </c>
      <c r="J621" s="255" t="s">
        <v>4264</v>
      </c>
      <c r="K621" s="280" t="s">
        <v>521</v>
      </c>
      <c r="L621" s="281" t="s">
        <v>4696</v>
      </c>
      <c r="M621" s="281" t="s">
        <v>16350</v>
      </c>
      <c r="N621" s="256"/>
    </row>
    <row r="622" spans="1:14" ht="36" x14ac:dyDescent="0.2">
      <c r="A622" s="248" t="s">
        <v>4447</v>
      </c>
      <c r="B622" s="257" t="s">
        <v>16346</v>
      </c>
      <c r="C622" s="250"/>
      <c r="D622" s="250" t="s">
        <v>4272</v>
      </c>
      <c r="E622" s="250"/>
      <c r="F622" s="282" t="s">
        <v>385</v>
      </c>
      <c r="G622" s="252">
        <v>6</v>
      </c>
      <c r="H622" s="216"/>
      <c r="I622" s="279">
        <f t="shared" si="102"/>
        <v>0</v>
      </c>
      <c r="J622" s="255" t="s">
        <v>4273</v>
      </c>
      <c r="K622" s="280" t="s">
        <v>3567</v>
      </c>
      <c r="L622" s="281"/>
      <c r="M622" s="281"/>
      <c r="N622" s="256"/>
    </row>
    <row r="623" spans="1:14" ht="36" x14ac:dyDescent="0.2">
      <c r="A623" s="248" t="s">
        <v>4751</v>
      </c>
      <c r="B623" s="257" t="s">
        <v>16347</v>
      </c>
      <c r="C623" s="250"/>
      <c r="D623" s="250" t="s">
        <v>4276</v>
      </c>
      <c r="E623" s="250"/>
      <c r="F623" s="282" t="s">
        <v>385</v>
      </c>
      <c r="G623" s="252">
        <v>715</v>
      </c>
      <c r="H623" s="216"/>
      <c r="I623" s="279">
        <f t="shared" si="102"/>
        <v>0</v>
      </c>
      <c r="J623" s="255" t="s">
        <v>4277</v>
      </c>
      <c r="K623" s="280" t="s">
        <v>3567</v>
      </c>
      <c r="L623" s="281"/>
      <c r="M623" s="281"/>
      <c r="N623" s="256"/>
    </row>
    <row r="624" spans="1:14" ht="24" x14ac:dyDescent="0.2">
      <c r="A624" s="248" t="s">
        <v>4752</v>
      </c>
      <c r="B624" s="257" t="s">
        <v>4279</v>
      </c>
      <c r="C624" s="250"/>
      <c r="D624" s="250" t="s">
        <v>4280</v>
      </c>
      <c r="E624" s="250"/>
      <c r="F624" s="282" t="s">
        <v>11382</v>
      </c>
      <c r="G624" s="252">
        <v>2</v>
      </c>
      <c r="H624" s="216"/>
      <c r="I624" s="279">
        <f t="shared" si="102"/>
        <v>0</v>
      </c>
      <c r="J624" s="255" t="s">
        <v>4281</v>
      </c>
      <c r="K624" s="280" t="s">
        <v>3567</v>
      </c>
      <c r="L624" s="281"/>
      <c r="M624" s="281"/>
      <c r="N624" s="256"/>
    </row>
    <row r="625" spans="1:14" ht="36" x14ac:dyDescent="0.2">
      <c r="A625" s="248" t="s">
        <v>4753</v>
      </c>
      <c r="B625" s="257" t="s">
        <v>4283</v>
      </c>
      <c r="C625" s="250"/>
      <c r="D625" s="250" t="s">
        <v>4284</v>
      </c>
      <c r="E625" s="250"/>
      <c r="F625" s="282" t="s">
        <v>11382</v>
      </c>
      <c r="G625" s="252">
        <v>1</v>
      </c>
      <c r="H625" s="216"/>
      <c r="I625" s="279">
        <f t="shared" si="102"/>
        <v>0</v>
      </c>
      <c r="J625" s="255" t="s">
        <v>4285</v>
      </c>
      <c r="K625" s="280" t="s">
        <v>3567</v>
      </c>
      <c r="L625" s="281"/>
      <c r="M625" s="281"/>
      <c r="N625" s="256"/>
    </row>
    <row r="626" spans="1:14" x14ac:dyDescent="0.2">
      <c r="A626" s="272" t="s">
        <v>4754</v>
      </c>
      <c r="B626" s="272" t="s">
        <v>4755</v>
      </c>
      <c r="C626" s="272"/>
      <c r="D626" s="272" t="s">
        <v>4756</v>
      </c>
      <c r="E626" s="272"/>
      <c r="F626" s="273"/>
      <c r="G626" s="274"/>
      <c r="H626" s="275"/>
      <c r="I626" s="276">
        <f>SUM(I627:I633)</f>
        <v>0</v>
      </c>
      <c r="J626" s="273"/>
      <c r="K626" s="273"/>
      <c r="L626" s="277"/>
      <c r="M626" s="277"/>
      <c r="N626" s="277"/>
    </row>
    <row r="627" spans="1:14" ht="96" x14ac:dyDescent="0.2">
      <c r="A627" s="248" t="s">
        <v>4757</v>
      </c>
      <c r="B627" s="257" t="s">
        <v>4695</v>
      </c>
      <c r="C627" s="250" t="s">
        <v>16245</v>
      </c>
      <c r="D627" s="250" t="s">
        <v>4263</v>
      </c>
      <c r="E627" s="250"/>
      <c r="F627" s="251" t="s">
        <v>1715</v>
      </c>
      <c r="G627" s="252">
        <v>5995</v>
      </c>
      <c r="H627" s="216"/>
      <c r="I627" s="279">
        <f t="shared" ref="I627:I633" si="103">ROUND(G627*H627,2)</f>
        <v>0</v>
      </c>
      <c r="J627" s="255" t="s">
        <v>4264</v>
      </c>
      <c r="K627" s="280" t="s">
        <v>521</v>
      </c>
      <c r="L627" s="281" t="s">
        <v>16351</v>
      </c>
      <c r="M627" s="281" t="s">
        <v>16355</v>
      </c>
      <c r="N627" s="256"/>
    </row>
    <row r="628" spans="1:14" ht="24" x14ac:dyDescent="0.2">
      <c r="A628" s="248" t="s">
        <v>4758</v>
      </c>
      <c r="B628" s="257" t="s">
        <v>16345</v>
      </c>
      <c r="C628" s="250"/>
      <c r="D628" s="250" t="s">
        <v>4268</v>
      </c>
      <c r="E628" s="250"/>
      <c r="F628" s="251" t="s">
        <v>1715</v>
      </c>
      <c r="G628" s="252">
        <v>1940</v>
      </c>
      <c r="H628" s="216"/>
      <c r="I628" s="279">
        <f t="shared" si="103"/>
        <v>0</v>
      </c>
      <c r="J628" s="255" t="s">
        <v>4269</v>
      </c>
      <c r="K628" s="280" t="s">
        <v>3567</v>
      </c>
      <c r="L628" s="281"/>
      <c r="M628" s="281"/>
      <c r="N628" s="256"/>
    </row>
    <row r="629" spans="1:14" ht="36" x14ac:dyDescent="0.2">
      <c r="A629" s="248" t="s">
        <v>4759</v>
      </c>
      <c r="B629" s="257" t="s">
        <v>16346</v>
      </c>
      <c r="C629" s="250"/>
      <c r="D629" s="250" t="s">
        <v>4272</v>
      </c>
      <c r="E629" s="250"/>
      <c r="F629" s="282" t="s">
        <v>385</v>
      </c>
      <c r="G629" s="252">
        <v>6</v>
      </c>
      <c r="H629" s="216"/>
      <c r="I629" s="279">
        <f t="shared" si="103"/>
        <v>0</v>
      </c>
      <c r="J629" s="255" t="s">
        <v>4273</v>
      </c>
      <c r="K629" s="280" t="s">
        <v>3567</v>
      </c>
      <c r="L629" s="281"/>
      <c r="M629" s="281"/>
      <c r="N629" s="256"/>
    </row>
    <row r="630" spans="1:14" ht="36" x14ac:dyDescent="0.2">
      <c r="A630" s="248" t="s">
        <v>4760</v>
      </c>
      <c r="B630" s="257" t="s">
        <v>16356</v>
      </c>
      <c r="C630" s="250"/>
      <c r="D630" s="250" t="s">
        <v>4761</v>
      </c>
      <c r="E630" s="250"/>
      <c r="F630" s="282" t="s">
        <v>385</v>
      </c>
      <c r="G630" s="252">
        <v>3</v>
      </c>
      <c r="H630" s="216"/>
      <c r="I630" s="279">
        <f t="shared" si="103"/>
        <v>0</v>
      </c>
      <c r="J630" s="255" t="s">
        <v>4762</v>
      </c>
      <c r="K630" s="280" t="s">
        <v>3567</v>
      </c>
      <c r="L630" s="281"/>
      <c r="M630" s="281"/>
      <c r="N630" s="256"/>
    </row>
    <row r="631" spans="1:14" ht="36" x14ac:dyDescent="0.2">
      <c r="A631" s="248" t="s">
        <v>4763</v>
      </c>
      <c r="B631" s="257" t="s">
        <v>16347</v>
      </c>
      <c r="C631" s="250"/>
      <c r="D631" s="250" t="s">
        <v>4276</v>
      </c>
      <c r="E631" s="250"/>
      <c r="F631" s="282" t="s">
        <v>385</v>
      </c>
      <c r="G631" s="252">
        <v>2580</v>
      </c>
      <c r="H631" s="216"/>
      <c r="I631" s="279">
        <f t="shared" si="103"/>
        <v>0</v>
      </c>
      <c r="J631" s="255" t="s">
        <v>4277</v>
      </c>
      <c r="K631" s="280" t="s">
        <v>3567</v>
      </c>
      <c r="L631" s="281"/>
      <c r="M631" s="281"/>
      <c r="N631" s="256"/>
    </row>
    <row r="632" spans="1:14" ht="24" x14ac:dyDescent="0.2">
      <c r="A632" s="248" t="s">
        <v>4764</v>
      </c>
      <c r="B632" s="257" t="s">
        <v>4279</v>
      </c>
      <c r="C632" s="250"/>
      <c r="D632" s="250" t="s">
        <v>4280</v>
      </c>
      <c r="E632" s="250"/>
      <c r="F632" s="282" t="s">
        <v>11382</v>
      </c>
      <c r="G632" s="252">
        <v>2</v>
      </c>
      <c r="H632" s="216"/>
      <c r="I632" s="279">
        <f t="shared" si="103"/>
        <v>0</v>
      </c>
      <c r="J632" s="255" t="s">
        <v>4281</v>
      </c>
      <c r="K632" s="280" t="s">
        <v>3567</v>
      </c>
      <c r="L632" s="281"/>
      <c r="M632" s="281"/>
      <c r="N632" s="256"/>
    </row>
    <row r="633" spans="1:14" ht="36" x14ac:dyDescent="0.2">
      <c r="A633" s="248" t="s">
        <v>4765</v>
      </c>
      <c r="B633" s="257" t="s">
        <v>4283</v>
      </c>
      <c r="C633" s="250"/>
      <c r="D633" s="250" t="s">
        <v>4284</v>
      </c>
      <c r="E633" s="250"/>
      <c r="F633" s="282" t="s">
        <v>11382</v>
      </c>
      <c r="G633" s="252">
        <v>1</v>
      </c>
      <c r="H633" s="216"/>
      <c r="I633" s="279">
        <f t="shared" si="103"/>
        <v>0</v>
      </c>
      <c r="J633" s="255" t="s">
        <v>4285</v>
      </c>
      <c r="K633" s="280" t="s">
        <v>3567</v>
      </c>
      <c r="L633" s="281"/>
      <c r="M633" s="281"/>
      <c r="N633" s="256"/>
    </row>
    <row r="634" spans="1:14" x14ac:dyDescent="0.2">
      <c r="A634" s="266" t="s">
        <v>4448</v>
      </c>
      <c r="B634" s="266" t="s">
        <v>4406</v>
      </c>
      <c r="C634" s="266"/>
      <c r="D634" s="266" t="s">
        <v>4407</v>
      </c>
      <c r="E634" s="266"/>
      <c r="F634" s="267"/>
      <c r="G634" s="268"/>
      <c r="H634" s="269"/>
      <c r="I634" s="270">
        <f>I635+I638+I641+I644+I647+I650+I653+I656</f>
        <v>0</v>
      </c>
      <c r="J634" s="267"/>
      <c r="K634" s="267"/>
      <c r="L634" s="271"/>
      <c r="M634" s="271"/>
      <c r="N634" s="271"/>
    </row>
    <row r="635" spans="1:14" x14ac:dyDescent="0.2">
      <c r="A635" s="272" t="s">
        <v>4451</v>
      </c>
      <c r="B635" s="272" t="s">
        <v>4719</v>
      </c>
      <c r="C635" s="272"/>
      <c r="D635" s="272" t="s">
        <v>4720</v>
      </c>
      <c r="E635" s="272"/>
      <c r="F635" s="273"/>
      <c r="G635" s="274"/>
      <c r="H635" s="275"/>
      <c r="I635" s="276">
        <f>SUM(I636:I637)</f>
        <v>0</v>
      </c>
      <c r="J635" s="273"/>
      <c r="K635" s="273"/>
      <c r="L635" s="277"/>
      <c r="M635" s="277"/>
      <c r="N635" s="277"/>
    </row>
    <row r="636" spans="1:14" x14ac:dyDescent="0.2">
      <c r="A636" s="248" t="s">
        <v>4454</v>
      </c>
      <c r="B636" s="278" t="s">
        <v>16357</v>
      </c>
      <c r="C636" s="250"/>
      <c r="D636" s="250" t="s">
        <v>4411</v>
      </c>
      <c r="E636" s="250"/>
      <c r="F636" s="282" t="s">
        <v>1715</v>
      </c>
      <c r="G636" s="252">
        <v>1090</v>
      </c>
      <c r="H636" s="216"/>
      <c r="I636" s="279">
        <f t="shared" ref="I636:I637" si="104">ROUND(G636*H636,2)</f>
        <v>0</v>
      </c>
      <c r="J636" s="255" t="s">
        <v>4412</v>
      </c>
      <c r="K636" s="280" t="s">
        <v>3567</v>
      </c>
      <c r="L636" s="281"/>
      <c r="M636" s="281"/>
      <c r="N636" s="256"/>
    </row>
    <row r="637" spans="1:14" ht="24" x14ac:dyDescent="0.2">
      <c r="A637" s="248" t="s">
        <v>4766</v>
      </c>
      <c r="B637" s="278" t="s">
        <v>4414</v>
      </c>
      <c r="C637" s="250"/>
      <c r="D637" s="250" t="s">
        <v>4415</v>
      </c>
      <c r="E637" s="250"/>
      <c r="F637" s="282" t="s">
        <v>11382</v>
      </c>
      <c r="G637" s="283">
        <v>1</v>
      </c>
      <c r="H637" s="216"/>
      <c r="I637" s="279">
        <f t="shared" si="104"/>
        <v>0</v>
      </c>
      <c r="J637" s="255" t="s">
        <v>4416</v>
      </c>
      <c r="K637" s="280" t="s">
        <v>3567</v>
      </c>
      <c r="L637" s="281"/>
      <c r="M637" s="281"/>
      <c r="N637" s="256"/>
    </row>
    <row r="638" spans="1:14" x14ac:dyDescent="0.2">
      <c r="A638" s="272" t="s">
        <v>4457</v>
      </c>
      <c r="B638" s="272" t="s">
        <v>4767</v>
      </c>
      <c r="C638" s="272"/>
      <c r="D638" s="272" t="s">
        <v>4768</v>
      </c>
      <c r="E638" s="272"/>
      <c r="F638" s="273"/>
      <c r="G638" s="274"/>
      <c r="H638" s="275"/>
      <c r="I638" s="276">
        <f>SUM(I639:I640)</f>
        <v>0</v>
      </c>
      <c r="J638" s="273"/>
      <c r="K638" s="273"/>
      <c r="L638" s="277"/>
      <c r="M638" s="277"/>
      <c r="N638" s="277"/>
    </row>
    <row r="639" spans="1:14" x14ac:dyDescent="0.2">
      <c r="A639" s="248" t="s">
        <v>4460</v>
      </c>
      <c r="B639" s="278" t="s">
        <v>16357</v>
      </c>
      <c r="C639" s="250"/>
      <c r="D639" s="250" t="s">
        <v>4411</v>
      </c>
      <c r="E639" s="250"/>
      <c r="F639" s="282" t="s">
        <v>1715</v>
      </c>
      <c r="G639" s="252">
        <v>1060</v>
      </c>
      <c r="H639" s="216"/>
      <c r="I639" s="279">
        <f t="shared" ref="I639:I640" si="105">ROUND(G639*H639,2)</f>
        <v>0</v>
      </c>
      <c r="J639" s="255" t="s">
        <v>4412</v>
      </c>
      <c r="K639" s="280" t="s">
        <v>3567</v>
      </c>
      <c r="L639" s="281"/>
      <c r="M639" s="281"/>
      <c r="N639" s="256"/>
    </row>
    <row r="640" spans="1:14" ht="24" x14ac:dyDescent="0.2">
      <c r="A640" s="248" t="s">
        <v>4464</v>
      </c>
      <c r="B640" s="278" t="s">
        <v>4414</v>
      </c>
      <c r="C640" s="250"/>
      <c r="D640" s="250" t="s">
        <v>4415</v>
      </c>
      <c r="E640" s="250"/>
      <c r="F640" s="282" t="s">
        <v>11382</v>
      </c>
      <c r="G640" s="283">
        <v>1</v>
      </c>
      <c r="H640" s="216"/>
      <c r="I640" s="279">
        <f t="shared" si="105"/>
        <v>0</v>
      </c>
      <c r="J640" s="255" t="s">
        <v>4416</v>
      </c>
      <c r="K640" s="280" t="s">
        <v>3567</v>
      </c>
      <c r="L640" s="281"/>
      <c r="M640" s="281"/>
      <c r="N640" s="256"/>
    </row>
    <row r="641" spans="1:14" x14ac:dyDescent="0.2">
      <c r="A641" s="272" t="s">
        <v>4769</v>
      </c>
      <c r="B641" s="272" t="s">
        <v>4770</v>
      </c>
      <c r="C641" s="272"/>
      <c r="D641" s="272" t="s">
        <v>4771</v>
      </c>
      <c r="E641" s="272"/>
      <c r="F641" s="273"/>
      <c r="G641" s="274"/>
      <c r="H641" s="275"/>
      <c r="I641" s="276">
        <f>SUM(I642:I643)</f>
        <v>0</v>
      </c>
      <c r="J641" s="273"/>
      <c r="K641" s="273"/>
      <c r="L641" s="277"/>
      <c r="M641" s="277"/>
      <c r="N641" s="277"/>
    </row>
    <row r="642" spans="1:14" x14ac:dyDescent="0.2">
      <c r="A642" s="248" t="s">
        <v>4772</v>
      </c>
      <c r="B642" s="278" t="s">
        <v>16357</v>
      </c>
      <c r="C642" s="250"/>
      <c r="D642" s="250" t="s">
        <v>4411</v>
      </c>
      <c r="E642" s="250"/>
      <c r="F642" s="282" t="s">
        <v>1715</v>
      </c>
      <c r="G642" s="252">
        <v>1040</v>
      </c>
      <c r="H642" s="216"/>
      <c r="I642" s="279">
        <f t="shared" ref="I642:I643" si="106">ROUND(G642*H642,2)</f>
        <v>0</v>
      </c>
      <c r="J642" s="255" t="s">
        <v>4412</v>
      </c>
      <c r="K642" s="280" t="s">
        <v>3567</v>
      </c>
      <c r="L642" s="281"/>
      <c r="M642" s="281"/>
      <c r="N642" s="256"/>
    </row>
    <row r="643" spans="1:14" ht="24" x14ac:dyDescent="0.2">
      <c r="A643" s="248" t="s">
        <v>4773</v>
      </c>
      <c r="B643" s="278" t="s">
        <v>4414</v>
      </c>
      <c r="C643" s="250"/>
      <c r="D643" s="250" t="s">
        <v>4415</v>
      </c>
      <c r="E643" s="250"/>
      <c r="F643" s="282" t="s">
        <v>11382</v>
      </c>
      <c r="G643" s="283">
        <v>1</v>
      </c>
      <c r="H643" s="216"/>
      <c r="I643" s="279">
        <f t="shared" si="106"/>
        <v>0</v>
      </c>
      <c r="J643" s="255" t="s">
        <v>4416</v>
      </c>
      <c r="K643" s="280" t="s">
        <v>3567</v>
      </c>
      <c r="L643" s="281"/>
      <c r="M643" s="281"/>
      <c r="N643" s="256"/>
    </row>
    <row r="644" spans="1:14" x14ac:dyDescent="0.2">
      <c r="A644" s="272" t="s">
        <v>4774</v>
      </c>
      <c r="B644" s="272" t="s">
        <v>4775</v>
      </c>
      <c r="C644" s="272"/>
      <c r="D644" s="272" t="s">
        <v>4776</v>
      </c>
      <c r="E644" s="272"/>
      <c r="F644" s="273"/>
      <c r="G644" s="274"/>
      <c r="H644" s="275"/>
      <c r="I644" s="276">
        <f>SUM(I645:I646)</f>
        <v>0</v>
      </c>
      <c r="J644" s="273"/>
      <c r="K644" s="273"/>
      <c r="L644" s="277"/>
      <c r="M644" s="277"/>
      <c r="N644" s="277"/>
    </row>
    <row r="645" spans="1:14" x14ac:dyDescent="0.2">
      <c r="A645" s="248" t="s">
        <v>4777</v>
      </c>
      <c r="B645" s="278" t="s">
        <v>16357</v>
      </c>
      <c r="C645" s="250"/>
      <c r="D645" s="250" t="s">
        <v>4411</v>
      </c>
      <c r="E645" s="250"/>
      <c r="F645" s="282" t="s">
        <v>1715</v>
      </c>
      <c r="G645" s="252">
        <v>1040</v>
      </c>
      <c r="H645" s="216"/>
      <c r="I645" s="279">
        <f t="shared" ref="I645:I646" si="107">ROUND(G645*H645,2)</f>
        <v>0</v>
      </c>
      <c r="J645" s="255" t="s">
        <v>4412</v>
      </c>
      <c r="K645" s="280" t="s">
        <v>3567</v>
      </c>
      <c r="L645" s="281"/>
      <c r="M645" s="281"/>
      <c r="N645" s="256"/>
    </row>
    <row r="646" spans="1:14" ht="24" x14ac:dyDescent="0.2">
      <c r="A646" s="248" t="s">
        <v>4778</v>
      </c>
      <c r="B646" s="278" t="s">
        <v>4414</v>
      </c>
      <c r="C646" s="250"/>
      <c r="D646" s="250" t="s">
        <v>4415</v>
      </c>
      <c r="E646" s="250"/>
      <c r="F646" s="282" t="s">
        <v>11382</v>
      </c>
      <c r="G646" s="283">
        <v>1</v>
      </c>
      <c r="H646" s="216"/>
      <c r="I646" s="279">
        <f t="shared" si="107"/>
        <v>0</v>
      </c>
      <c r="J646" s="255" t="s">
        <v>4416</v>
      </c>
      <c r="K646" s="280" t="s">
        <v>3567</v>
      </c>
      <c r="L646" s="281"/>
      <c r="M646" s="281"/>
      <c r="N646" s="256"/>
    </row>
    <row r="647" spans="1:14" x14ac:dyDescent="0.2">
      <c r="A647" s="272" t="s">
        <v>4779</v>
      </c>
      <c r="B647" s="272" t="s">
        <v>4780</v>
      </c>
      <c r="C647" s="272"/>
      <c r="D647" s="272" t="s">
        <v>4781</v>
      </c>
      <c r="E647" s="272"/>
      <c r="F647" s="273"/>
      <c r="G647" s="274"/>
      <c r="H647" s="275"/>
      <c r="I647" s="276">
        <f>SUM(I648:I649)</f>
        <v>0</v>
      </c>
      <c r="J647" s="273"/>
      <c r="K647" s="273"/>
      <c r="L647" s="277"/>
      <c r="M647" s="277"/>
      <c r="N647" s="277"/>
    </row>
    <row r="648" spans="1:14" x14ac:dyDescent="0.2">
      <c r="A648" s="248" t="s">
        <v>4782</v>
      </c>
      <c r="B648" s="278" t="s">
        <v>16358</v>
      </c>
      <c r="C648" s="250"/>
      <c r="D648" s="250" t="s">
        <v>4783</v>
      </c>
      <c r="E648" s="250"/>
      <c r="F648" s="282" t="s">
        <v>1715</v>
      </c>
      <c r="G648" s="252">
        <v>940</v>
      </c>
      <c r="H648" s="216"/>
      <c r="I648" s="279">
        <f t="shared" ref="I648:I649" si="108">ROUND(G648*H648,2)</f>
        <v>0</v>
      </c>
      <c r="J648" s="255" t="s">
        <v>4784</v>
      </c>
      <c r="K648" s="280" t="s">
        <v>3567</v>
      </c>
      <c r="L648" s="281"/>
      <c r="M648" s="281"/>
      <c r="N648" s="256"/>
    </row>
    <row r="649" spans="1:14" ht="24" x14ac:dyDescent="0.2">
      <c r="A649" s="248" t="s">
        <v>4785</v>
      </c>
      <c r="B649" s="278" t="s">
        <v>4414</v>
      </c>
      <c r="C649" s="250"/>
      <c r="D649" s="250" t="s">
        <v>4415</v>
      </c>
      <c r="E649" s="250"/>
      <c r="F649" s="282" t="s">
        <v>11382</v>
      </c>
      <c r="G649" s="283">
        <v>1</v>
      </c>
      <c r="H649" s="216"/>
      <c r="I649" s="279">
        <f t="shared" si="108"/>
        <v>0</v>
      </c>
      <c r="J649" s="255" t="s">
        <v>4416</v>
      </c>
      <c r="K649" s="280" t="s">
        <v>3567</v>
      </c>
      <c r="L649" s="281"/>
      <c r="M649" s="281"/>
      <c r="N649" s="256"/>
    </row>
    <row r="650" spans="1:14" x14ac:dyDescent="0.2">
      <c r="A650" s="272" t="s">
        <v>4786</v>
      </c>
      <c r="B650" s="272" t="s">
        <v>4787</v>
      </c>
      <c r="C650" s="272"/>
      <c r="D650" s="272" t="s">
        <v>4788</v>
      </c>
      <c r="E650" s="272"/>
      <c r="F650" s="273"/>
      <c r="G650" s="274"/>
      <c r="H650" s="275"/>
      <c r="I650" s="276">
        <f>SUM(I651:I652)</f>
        <v>0</v>
      </c>
      <c r="J650" s="273"/>
      <c r="K650" s="273"/>
      <c r="L650" s="277"/>
      <c r="M650" s="277"/>
      <c r="N650" s="277"/>
    </row>
    <row r="651" spans="1:14" x14ac:dyDescent="0.2">
      <c r="A651" s="248" t="s">
        <v>4789</v>
      </c>
      <c r="B651" s="278" t="s">
        <v>16358</v>
      </c>
      <c r="C651" s="250"/>
      <c r="D651" s="250" t="s">
        <v>4783</v>
      </c>
      <c r="E651" s="250"/>
      <c r="F651" s="282" t="s">
        <v>1715</v>
      </c>
      <c r="G651" s="252">
        <v>860</v>
      </c>
      <c r="H651" s="216"/>
      <c r="I651" s="279">
        <f t="shared" ref="I651:I652" si="109">ROUND(G651*H651,2)</f>
        <v>0</v>
      </c>
      <c r="J651" s="255" t="s">
        <v>4784</v>
      </c>
      <c r="K651" s="280" t="s">
        <v>3567</v>
      </c>
      <c r="L651" s="281"/>
      <c r="M651" s="281"/>
      <c r="N651" s="256"/>
    </row>
    <row r="652" spans="1:14" ht="24" x14ac:dyDescent="0.2">
      <c r="A652" s="248" t="s">
        <v>4790</v>
      </c>
      <c r="B652" s="278" t="s">
        <v>4414</v>
      </c>
      <c r="C652" s="250"/>
      <c r="D652" s="250" t="s">
        <v>4415</v>
      </c>
      <c r="E652" s="250"/>
      <c r="F652" s="282" t="s">
        <v>11382</v>
      </c>
      <c r="G652" s="283">
        <v>1</v>
      </c>
      <c r="H652" s="216"/>
      <c r="I652" s="279">
        <f t="shared" si="109"/>
        <v>0</v>
      </c>
      <c r="J652" s="255" t="s">
        <v>4416</v>
      </c>
      <c r="K652" s="280" t="s">
        <v>3567</v>
      </c>
      <c r="L652" s="281"/>
      <c r="M652" s="281"/>
      <c r="N652" s="256"/>
    </row>
    <row r="653" spans="1:14" x14ac:dyDescent="0.2">
      <c r="A653" s="272" t="s">
        <v>4791</v>
      </c>
      <c r="B653" s="272" t="s">
        <v>4792</v>
      </c>
      <c r="C653" s="272"/>
      <c r="D653" s="272" t="s">
        <v>4793</v>
      </c>
      <c r="E653" s="272"/>
      <c r="F653" s="273"/>
      <c r="G653" s="274"/>
      <c r="H653" s="275"/>
      <c r="I653" s="276">
        <f>SUM(I654:I655)</f>
        <v>0</v>
      </c>
      <c r="J653" s="273"/>
      <c r="K653" s="273"/>
      <c r="L653" s="277"/>
      <c r="M653" s="277"/>
      <c r="N653" s="277"/>
    </row>
    <row r="654" spans="1:14" x14ac:dyDescent="0.2">
      <c r="A654" s="248" t="s">
        <v>4794</v>
      </c>
      <c r="B654" s="278" t="s">
        <v>16357</v>
      </c>
      <c r="C654" s="250"/>
      <c r="D654" s="250" t="s">
        <v>4411</v>
      </c>
      <c r="E654" s="250"/>
      <c r="F654" s="282" t="s">
        <v>1715</v>
      </c>
      <c r="G654" s="252">
        <v>860</v>
      </c>
      <c r="H654" s="216"/>
      <c r="I654" s="279">
        <f t="shared" ref="I654:I655" si="110">ROUND(G654*H654,2)</f>
        <v>0</v>
      </c>
      <c r="J654" s="255" t="s">
        <v>4412</v>
      </c>
      <c r="K654" s="280" t="s">
        <v>3567</v>
      </c>
      <c r="L654" s="281"/>
      <c r="M654" s="281"/>
      <c r="N654" s="256"/>
    </row>
    <row r="655" spans="1:14" ht="24" x14ac:dyDescent="0.2">
      <c r="A655" s="248" t="s">
        <v>4795</v>
      </c>
      <c r="B655" s="278" t="s">
        <v>4414</v>
      </c>
      <c r="C655" s="250"/>
      <c r="D655" s="250" t="s">
        <v>4415</v>
      </c>
      <c r="E655" s="250"/>
      <c r="F655" s="282" t="s">
        <v>11382</v>
      </c>
      <c r="G655" s="283">
        <v>1</v>
      </c>
      <c r="H655" s="216"/>
      <c r="I655" s="279">
        <f t="shared" si="110"/>
        <v>0</v>
      </c>
      <c r="J655" s="255" t="s">
        <v>4416</v>
      </c>
      <c r="K655" s="280" t="s">
        <v>3567</v>
      </c>
      <c r="L655" s="281"/>
      <c r="M655" s="281"/>
      <c r="N655" s="256"/>
    </row>
    <row r="656" spans="1:14" x14ac:dyDescent="0.2">
      <c r="A656" s="272" t="s">
        <v>4796</v>
      </c>
      <c r="B656" s="272" t="s">
        <v>4707</v>
      </c>
      <c r="C656" s="272"/>
      <c r="D656" s="272" t="s">
        <v>4708</v>
      </c>
      <c r="E656" s="272"/>
      <c r="F656" s="273"/>
      <c r="G656" s="274"/>
      <c r="H656" s="275"/>
      <c r="I656" s="276">
        <f>SUM(I657:I658)</f>
        <v>0</v>
      </c>
      <c r="J656" s="273"/>
      <c r="K656" s="273"/>
      <c r="L656" s="277"/>
      <c r="M656" s="277"/>
      <c r="N656" s="277"/>
    </row>
    <row r="657" spans="1:14" x14ac:dyDescent="0.2">
      <c r="A657" s="248" t="s">
        <v>4797</v>
      </c>
      <c r="B657" s="278" t="s">
        <v>16357</v>
      </c>
      <c r="C657" s="250"/>
      <c r="D657" s="250" t="s">
        <v>4411</v>
      </c>
      <c r="E657" s="250"/>
      <c r="F657" s="282" t="s">
        <v>1715</v>
      </c>
      <c r="G657" s="252">
        <v>1240</v>
      </c>
      <c r="H657" s="216"/>
      <c r="I657" s="279">
        <f t="shared" ref="I657:I658" si="111">ROUND(G657*H657,2)</f>
        <v>0</v>
      </c>
      <c r="J657" s="255" t="s">
        <v>4412</v>
      </c>
      <c r="K657" s="280" t="s">
        <v>3567</v>
      </c>
      <c r="L657" s="281"/>
      <c r="M657" s="281"/>
      <c r="N657" s="256"/>
    </row>
    <row r="658" spans="1:14" ht="24" x14ac:dyDescent="0.2">
      <c r="A658" s="248" t="s">
        <v>4798</v>
      </c>
      <c r="B658" s="278" t="s">
        <v>4414</v>
      </c>
      <c r="C658" s="250"/>
      <c r="D658" s="250" t="s">
        <v>4415</v>
      </c>
      <c r="E658" s="250"/>
      <c r="F658" s="282" t="s">
        <v>11382</v>
      </c>
      <c r="G658" s="283">
        <v>1</v>
      </c>
      <c r="H658" s="216"/>
      <c r="I658" s="279">
        <f t="shared" si="111"/>
        <v>0</v>
      </c>
      <c r="J658" s="255" t="s">
        <v>4416</v>
      </c>
      <c r="K658" s="280" t="s">
        <v>3567</v>
      </c>
      <c r="L658" s="281"/>
      <c r="M658" s="281"/>
      <c r="N658" s="256"/>
    </row>
    <row r="659" spans="1:14" x14ac:dyDescent="0.2">
      <c r="A659" s="266" t="s">
        <v>4476</v>
      </c>
      <c r="B659" s="266" t="s">
        <v>4449</v>
      </c>
      <c r="C659" s="266"/>
      <c r="D659" s="266" t="s">
        <v>4450</v>
      </c>
      <c r="E659" s="266"/>
      <c r="F659" s="267"/>
      <c r="G659" s="268"/>
      <c r="H659" s="269"/>
      <c r="I659" s="270">
        <f>I660+I662+I666</f>
        <v>0</v>
      </c>
      <c r="J659" s="267"/>
      <c r="K659" s="267"/>
      <c r="L659" s="271"/>
      <c r="M659" s="271"/>
      <c r="N659" s="271"/>
    </row>
    <row r="660" spans="1:14" x14ac:dyDescent="0.2">
      <c r="A660" s="272" t="s">
        <v>4479</v>
      </c>
      <c r="B660" s="272" t="s">
        <v>4452</v>
      </c>
      <c r="C660" s="272"/>
      <c r="D660" s="272" t="s">
        <v>4453</v>
      </c>
      <c r="E660" s="272"/>
      <c r="F660" s="273"/>
      <c r="G660" s="274"/>
      <c r="H660" s="275"/>
      <c r="I660" s="276">
        <f>SUM(I661:I661)</f>
        <v>0</v>
      </c>
      <c r="J660" s="273"/>
      <c r="K660" s="273"/>
      <c r="L660" s="277"/>
      <c r="M660" s="277"/>
      <c r="N660" s="277"/>
    </row>
    <row r="661" spans="1:14" ht="228" x14ac:dyDescent="0.2">
      <c r="A661" s="290" t="s">
        <v>4480</v>
      </c>
      <c r="B661" s="278" t="s">
        <v>16252</v>
      </c>
      <c r="C661" s="280"/>
      <c r="D661" s="291" t="s">
        <v>4455</v>
      </c>
      <c r="E661" s="280"/>
      <c r="F661" s="282" t="s">
        <v>11382</v>
      </c>
      <c r="G661" s="283">
        <v>3</v>
      </c>
      <c r="H661" s="216"/>
      <c r="I661" s="279">
        <f>ROUND(G661*H661,2)</f>
        <v>0</v>
      </c>
      <c r="J661" s="280" t="s">
        <v>4456</v>
      </c>
      <c r="K661" s="280" t="s">
        <v>3567</v>
      </c>
      <c r="L661" s="281"/>
      <c r="M661" s="281"/>
      <c r="N661" s="280"/>
    </row>
    <row r="662" spans="1:14" x14ac:dyDescent="0.2">
      <c r="A662" s="272" t="s">
        <v>4799</v>
      </c>
      <c r="B662" s="292" t="s">
        <v>4800</v>
      </c>
      <c r="C662" s="272"/>
      <c r="D662" s="272" t="s">
        <v>4801</v>
      </c>
      <c r="E662" s="272"/>
      <c r="F662" s="273"/>
      <c r="G662" s="274"/>
      <c r="H662" s="275"/>
      <c r="I662" s="276">
        <f>SUM(I663:I665)</f>
        <v>0</v>
      </c>
      <c r="J662" s="273"/>
      <c r="K662" s="273"/>
      <c r="L662" s="277"/>
      <c r="M662" s="277"/>
      <c r="N662" s="277"/>
    </row>
    <row r="663" spans="1:14" ht="120" x14ac:dyDescent="0.2">
      <c r="A663" s="293" t="s">
        <v>4802</v>
      </c>
      <c r="B663" s="278" t="s">
        <v>4465</v>
      </c>
      <c r="C663" s="280"/>
      <c r="D663" s="291" t="s">
        <v>4466</v>
      </c>
      <c r="E663" s="280"/>
      <c r="F663" s="282" t="s">
        <v>11382</v>
      </c>
      <c r="G663" s="283">
        <v>2</v>
      </c>
      <c r="H663" s="216"/>
      <c r="I663" s="294">
        <f t="shared" ref="I663:I670" si="112">ROUND(G663*H663,2)</f>
        <v>0</v>
      </c>
      <c r="J663" s="280" t="s">
        <v>4467</v>
      </c>
      <c r="K663" s="280" t="s">
        <v>3567</v>
      </c>
      <c r="L663" s="251"/>
      <c r="M663" s="251"/>
      <c r="N663" s="280"/>
    </row>
    <row r="664" spans="1:14" ht="120" x14ac:dyDescent="0.2">
      <c r="A664" s="293" t="s">
        <v>4803</v>
      </c>
      <c r="B664" s="278" t="s">
        <v>4469</v>
      </c>
      <c r="C664" s="280"/>
      <c r="D664" s="291" t="s">
        <v>4470</v>
      </c>
      <c r="E664" s="280"/>
      <c r="F664" s="282" t="s">
        <v>11382</v>
      </c>
      <c r="G664" s="283">
        <v>3</v>
      </c>
      <c r="H664" s="216"/>
      <c r="I664" s="294">
        <f t="shared" si="112"/>
        <v>0</v>
      </c>
      <c r="J664" s="280" t="s">
        <v>4471</v>
      </c>
      <c r="K664" s="280" t="s">
        <v>3567</v>
      </c>
      <c r="L664" s="251"/>
      <c r="M664" s="251"/>
      <c r="N664" s="280"/>
    </row>
    <row r="665" spans="1:14" ht="168" x14ac:dyDescent="0.2">
      <c r="A665" s="293" t="s">
        <v>4804</v>
      </c>
      <c r="B665" s="278" t="s">
        <v>4473</v>
      </c>
      <c r="C665" s="280"/>
      <c r="D665" s="291" t="s">
        <v>4474</v>
      </c>
      <c r="E665" s="280"/>
      <c r="F665" s="282" t="s">
        <v>11382</v>
      </c>
      <c r="G665" s="283">
        <v>3</v>
      </c>
      <c r="H665" s="216"/>
      <c r="I665" s="294">
        <f t="shared" si="112"/>
        <v>0</v>
      </c>
      <c r="J665" s="280" t="s">
        <v>4475</v>
      </c>
      <c r="K665" s="280" t="s">
        <v>3567</v>
      </c>
      <c r="L665" s="251"/>
      <c r="M665" s="251"/>
      <c r="N665" s="280"/>
    </row>
    <row r="666" spans="1:14" x14ac:dyDescent="0.2">
      <c r="A666" s="272" t="s">
        <v>4805</v>
      </c>
      <c r="B666" s="292" t="s">
        <v>4806</v>
      </c>
      <c r="C666" s="272"/>
      <c r="D666" s="272" t="s">
        <v>4807</v>
      </c>
      <c r="E666" s="272"/>
      <c r="F666" s="273"/>
      <c r="G666" s="274"/>
      <c r="H666" s="275"/>
      <c r="I666" s="276">
        <f>SUM(I667:I670)</f>
        <v>0</v>
      </c>
      <c r="J666" s="273"/>
      <c r="K666" s="273"/>
      <c r="L666" s="277"/>
      <c r="M666" s="277"/>
      <c r="N666" s="277"/>
    </row>
    <row r="667" spans="1:14" ht="120" x14ac:dyDescent="0.2">
      <c r="A667" s="293" t="s">
        <v>4808</v>
      </c>
      <c r="B667" s="278" t="s">
        <v>4461</v>
      </c>
      <c r="C667" s="280"/>
      <c r="D667" s="291" t="s">
        <v>4462</v>
      </c>
      <c r="E667" s="280"/>
      <c r="F667" s="282" t="s">
        <v>11382</v>
      </c>
      <c r="G667" s="283">
        <v>32</v>
      </c>
      <c r="H667" s="216"/>
      <c r="I667" s="294">
        <f t="shared" si="112"/>
        <v>0</v>
      </c>
      <c r="J667" s="280" t="s">
        <v>4463</v>
      </c>
      <c r="K667" s="280" t="s">
        <v>3567</v>
      </c>
      <c r="L667" s="251"/>
      <c r="M667" s="251"/>
      <c r="N667" s="280"/>
    </row>
    <row r="668" spans="1:14" ht="120" x14ac:dyDescent="0.2">
      <c r="A668" s="293" t="s">
        <v>4809</v>
      </c>
      <c r="B668" s="278" t="s">
        <v>4465</v>
      </c>
      <c r="C668" s="280"/>
      <c r="D668" s="291" t="s">
        <v>4466</v>
      </c>
      <c r="E668" s="280"/>
      <c r="F668" s="282" t="s">
        <v>11382</v>
      </c>
      <c r="G668" s="283">
        <v>8</v>
      </c>
      <c r="H668" s="216"/>
      <c r="I668" s="294">
        <f t="shared" si="112"/>
        <v>0</v>
      </c>
      <c r="J668" s="280" t="s">
        <v>4467</v>
      </c>
      <c r="K668" s="280" t="s">
        <v>3567</v>
      </c>
      <c r="L668" s="251"/>
      <c r="M668" s="251"/>
      <c r="N668" s="280"/>
    </row>
    <row r="669" spans="1:14" ht="120" x14ac:dyDescent="0.2">
      <c r="A669" s="293" t="s">
        <v>4810</v>
      </c>
      <c r="B669" s="278" t="s">
        <v>4469</v>
      </c>
      <c r="C669" s="280"/>
      <c r="D669" s="291" t="s">
        <v>4470</v>
      </c>
      <c r="E669" s="280"/>
      <c r="F669" s="282" t="s">
        <v>11382</v>
      </c>
      <c r="G669" s="283">
        <v>23</v>
      </c>
      <c r="H669" s="216"/>
      <c r="I669" s="294">
        <f t="shared" si="112"/>
        <v>0</v>
      </c>
      <c r="J669" s="280" t="s">
        <v>4471</v>
      </c>
      <c r="K669" s="280" t="s">
        <v>3567</v>
      </c>
      <c r="L669" s="251"/>
      <c r="M669" s="251"/>
      <c r="N669" s="280"/>
    </row>
    <row r="670" spans="1:14" ht="168" x14ac:dyDescent="0.2">
      <c r="A670" s="293" t="s">
        <v>4811</v>
      </c>
      <c r="B670" s="278" t="s">
        <v>4473</v>
      </c>
      <c r="C670" s="280"/>
      <c r="D670" s="291" t="s">
        <v>4474</v>
      </c>
      <c r="E670" s="280"/>
      <c r="F670" s="282" t="s">
        <v>11382</v>
      </c>
      <c r="G670" s="283">
        <v>35</v>
      </c>
      <c r="H670" s="216"/>
      <c r="I670" s="294">
        <f t="shared" si="112"/>
        <v>0</v>
      </c>
      <c r="J670" s="280" t="s">
        <v>4475</v>
      </c>
      <c r="K670" s="280" t="s">
        <v>3567</v>
      </c>
      <c r="L670" s="251"/>
      <c r="M670" s="251"/>
      <c r="N670" s="280"/>
    </row>
    <row r="671" spans="1:14" x14ac:dyDescent="0.2">
      <c r="A671" s="266" t="s">
        <v>4481</v>
      </c>
      <c r="B671" s="266" t="s">
        <v>4477</v>
      </c>
      <c r="C671" s="266"/>
      <c r="D671" s="266" t="s">
        <v>4478</v>
      </c>
      <c r="E671" s="266"/>
      <c r="F671" s="267"/>
      <c r="G671" s="268"/>
      <c r="H671" s="269"/>
      <c r="I671" s="270">
        <f>I672</f>
        <v>0</v>
      </c>
      <c r="J671" s="267"/>
      <c r="K671" s="267"/>
      <c r="L671" s="271"/>
      <c r="M671" s="271"/>
      <c r="N671" s="271"/>
    </row>
    <row r="672" spans="1:14" x14ac:dyDescent="0.2">
      <c r="A672" s="272" t="s">
        <v>4483</v>
      </c>
      <c r="B672" s="272" t="s">
        <v>4477</v>
      </c>
      <c r="C672" s="272"/>
      <c r="D672" s="272" t="s">
        <v>4478</v>
      </c>
      <c r="E672" s="272"/>
      <c r="F672" s="273"/>
      <c r="G672" s="274"/>
      <c r="H672" s="275"/>
      <c r="I672" s="276">
        <f>SUM(I673:I675)</f>
        <v>0</v>
      </c>
      <c r="J672" s="273"/>
      <c r="K672" s="273"/>
      <c r="L672" s="277"/>
      <c r="M672" s="277"/>
      <c r="N672" s="277"/>
    </row>
    <row r="673" spans="1:14" ht="288" x14ac:dyDescent="0.2">
      <c r="A673" s="290" t="s">
        <v>4484</v>
      </c>
      <c r="B673" s="278" t="s">
        <v>18905</v>
      </c>
      <c r="C673" s="280"/>
      <c r="D673" s="295" t="s">
        <v>18906</v>
      </c>
      <c r="E673" s="280"/>
      <c r="F673" s="282" t="s">
        <v>385</v>
      </c>
      <c r="G673" s="283">
        <v>1</v>
      </c>
      <c r="H673" s="216"/>
      <c r="I673" s="279">
        <f t="shared" ref="I673:I675" si="113">ROUND(G673*H673,2)</f>
        <v>0</v>
      </c>
      <c r="J673" s="280" t="s">
        <v>3575</v>
      </c>
      <c r="K673" s="280" t="s">
        <v>3567</v>
      </c>
      <c r="L673" s="281"/>
      <c r="M673" s="281"/>
      <c r="N673" s="280"/>
    </row>
    <row r="674" spans="1:14" ht="396" x14ac:dyDescent="0.2">
      <c r="A674" s="290" t="s">
        <v>4812</v>
      </c>
      <c r="B674" s="278" t="s">
        <v>16260</v>
      </c>
      <c r="C674" s="280"/>
      <c r="D674" s="295" t="s">
        <v>16261</v>
      </c>
      <c r="E674" s="280"/>
      <c r="F674" s="282" t="s">
        <v>385</v>
      </c>
      <c r="G674" s="283">
        <v>1</v>
      </c>
      <c r="H674" s="216"/>
      <c r="I674" s="279">
        <f t="shared" si="113"/>
        <v>0</v>
      </c>
      <c r="J674" s="280" t="s">
        <v>4496</v>
      </c>
      <c r="K674" s="280" t="s">
        <v>3567</v>
      </c>
      <c r="L674" s="281"/>
      <c r="M674" s="281"/>
      <c r="N674" s="280"/>
    </row>
    <row r="675" spans="1:14" ht="409.5" x14ac:dyDescent="0.2">
      <c r="A675" s="290" t="s">
        <v>4813</v>
      </c>
      <c r="B675" s="249" t="s">
        <v>19008</v>
      </c>
      <c r="C675" s="250"/>
      <c r="D675" s="250" t="s">
        <v>19009</v>
      </c>
      <c r="E675" s="250"/>
      <c r="F675" s="282" t="s">
        <v>11382</v>
      </c>
      <c r="G675" s="283">
        <v>1</v>
      </c>
      <c r="H675" s="216"/>
      <c r="I675" s="279">
        <f t="shared" si="113"/>
        <v>0</v>
      </c>
      <c r="J675" s="255" t="s">
        <v>3587</v>
      </c>
      <c r="K675" s="280" t="s">
        <v>3567</v>
      </c>
      <c r="L675" s="281"/>
      <c r="M675" s="281"/>
      <c r="N675" s="256"/>
    </row>
    <row r="676" spans="1:14" x14ac:dyDescent="0.2">
      <c r="A676" s="266" t="s">
        <v>4814</v>
      </c>
      <c r="B676" s="266" t="s">
        <v>2413</v>
      </c>
      <c r="C676" s="266"/>
      <c r="D676" s="266" t="s">
        <v>4482</v>
      </c>
      <c r="E676" s="266"/>
      <c r="F676" s="267"/>
      <c r="G676" s="268"/>
      <c r="H676" s="269"/>
      <c r="I676" s="270">
        <f>I677</f>
        <v>0</v>
      </c>
      <c r="J676" s="267"/>
      <c r="K676" s="267"/>
      <c r="L676" s="271"/>
      <c r="M676" s="271"/>
      <c r="N676" s="271"/>
    </row>
    <row r="677" spans="1:14" x14ac:dyDescent="0.2">
      <c r="A677" s="272" t="s">
        <v>4815</v>
      </c>
      <c r="B677" s="272" t="s">
        <v>2413</v>
      </c>
      <c r="C677" s="272"/>
      <c r="D677" s="272" t="s">
        <v>4482</v>
      </c>
      <c r="E677" s="272"/>
      <c r="F677" s="273"/>
      <c r="G677" s="274"/>
      <c r="H677" s="275"/>
      <c r="I677" s="276">
        <f>SUM(I678:I678)</f>
        <v>0</v>
      </c>
      <c r="J677" s="273"/>
      <c r="K677" s="273"/>
      <c r="L677" s="277"/>
      <c r="M677" s="277"/>
      <c r="N677" s="277"/>
    </row>
    <row r="678" spans="1:14" ht="24" x14ac:dyDescent="0.2">
      <c r="A678" s="290" t="s">
        <v>4816</v>
      </c>
      <c r="B678" s="278" t="s">
        <v>4485</v>
      </c>
      <c r="C678" s="280"/>
      <c r="D678" s="291" t="s">
        <v>4486</v>
      </c>
      <c r="E678" s="282"/>
      <c r="F678" s="282" t="s">
        <v>11382</v>
      </c>
      <c r="G678" s="283">
        <v>1</v>
      </c>
      <c r="H678" s="216"/>
      <c r="I678" s="279">
        <f t="shared" ref="I678" si="114">ROUND(G678*H678,2)</f>
        <v>0</v>
      </c>
      <c r="J678" s="280" t="s">
        <v>4487</v>
      </c>
      <c r="K678" s="280" t="s">
        <v>3567</v>
      </c>
      <c r="L678" s="281"/>
      <c r="M678" s="281"/>
      <c r="N678" s="280"/>
    </row>
    <row r="679" spans="1:14" x14ac:dyDescent="0.2">
      <c r="G679" s="297"/>
    </row>
    <row r="680" spans="1:14" x14ac:dyDescent="0.2">
      <c r="G680" s="297"/>
    </row>
    <row r="681" spans="1:14" x14ac:dyDescent="0.2">
      <c r="B681" s="299"/>
      <c r="G681" s="297"/>
    </row>
    <row r="682" spans="1:14" x14ac:dyDescent="0.2">
      <c r="B682" s="299"/>
      <c r="G682" s="297"/>
    </row>
    <row r="683" spans="1:14" x14ac:dyDescent="0.2">
      <c r="G683" s="297"/>
    </row>
    <row r="684" spans="1:14" x14ac:dyDescent="0.2">
      <c r="B684" s="299"/>
      <c r="G684" s="297"/>
    </row>
    <row r="685" spans="1:14" x14ac:dyDescent="0.2">
      <c r="G685" s="297"/>
    </row>
    <row r="686" spans="1:14" x14ac:dyDescent="0.2">
      <c r="G686" s="297"/>
    </row>
    <row r="687" spans="1:14" x14ac:dyDescent="0.2">
      <c r="G687" s="297"/>
    </row>
    <row r="688" spans="1:14" x14ac:dyDescent="0.2">
      <c r="G688" s="297"/>
    </row>
    <row r="689" spans="2:7" x14ac:dyDescent="0.2">
      <c r="B689" s="300" t="s">
        <v>444</v>
      </c>
      <c r="G689" s="297"/>
    </row>
    <row r="690" spans="2:7" x14ac:dyDescent="0.2">
      <c r="B690" s="300" t="s">
        <v>444</v>
      </c>
      <c r="G690" s="297"/>
    </row>
    <row r="691" spans="2:7" x14ac:dyDescent="0.2">
      <c r="B691" s="301"/>
      <c r="G691" s="297"/>
    </row>
    <row r="692" spans="2:7" x14ac:dyDescent="0.2">
      <c r="G692" s="297"/>
    </row>
    <row r="693" spans="2:7" x14ac:dyDescent="0.2">
      <c r="G693" s="297"/>
    </row>
    <row r="694" spans="2:7" x14ac:dyDescent="0.2">
      <c r="G694" s="297"/>
    </row>
    <row r="695" spans="2:7" x14ac:dyDescent="0.2">
      <c r="G695" s="297"/>
    </row>
    <row r="696" spans="2:7" x14ac:dyDescent="0.2">
      <c r="G696" s="297"/>
    </row>
    <row r="697" spans="2:7" x14ac:dyDescent="0.2">
      <c r="G697" s="297"/>
    </row>
    <row r="698" spans="2:7" x14ac:dyDescent="0.2">
      <c r="G698" s="297"/>
    </row>
    <row r="699" spans="2:7" x14ac:dyDescent="0.2">
      <c r="G699" s="297"/>
    </row>
    <row r="700" spans="2:7" x14ac:dyDescent="0.2">
      <c r="G700" s="297"/>
    </row>
    <row r="701" spans="2:7" x14ac:dyDescent="0.2">
      <c r="G701" s="297"/>
    </row>
  </sheetData>
  <sheetProtection algorithmName="SHA-512" hashValue="ec0Dq7Tg3utLrPYgFXFNUp8BiUGMQQxr0yadExAE1kseukKxxg2fY7VfOgGZhx0xREPsTGVfaatYztWcPz+mqQ==" saltValue="LR2G5DBMMB1Oms0znLny8Q==" spinCount="100000" sheet="1" objects="1" scenarios="1" selectLockedCells="1"/>
  <conditionalFormatting sqref="H16:H17">
    <cfRule type="cellIs" dxfId="2193" priority="333" operator="greaterThan">
      <formula>0</formula>
    </cfRule>
    <cfRule type="cellIs" dxfId="2192" priority="334" operator="equal">
      <formula>0</formula>
    </cfRule>
  </conditionalFormatting>
  <conditionalFormatting sqref="H18:H19">
    <cfRule type="cellIs" dxfId="2191" priority="331" operator="greaterThan">
      <formula>0</formula>
    </cfRule>
    <cfRule type="cellIs" dxfId="2190" priority="332" operator="equal">
      <formula>0</formula>
    </cfRule>
  </conditionalFormatting>
  <conditionalFormatting sqref="H21:H24">
    <cfRule type="cellIs" dxfId="2189" priority="329" operator="greaterThan">
      <formula>0</formula>
    </cfRule>
    <cfRule type="cellIs" dxfId="2188" priority="330" operator="equal">
      <formula>0</formula>
    </cfRule>
  </conditionalFormatting>
  <conditionalFormatting sqref="H26:H29">
    <cfRule type="cellIs" dxfId="2187" priority="327" operator="greaterThan">
      <formula>0</formula>
    </cfRule>
    <cfRule type="cellIs" dxfId="2186" priority="328" operator="equal">
      <formula>0</formula>
    </cfRule>
  </conditionalFormatting>
  <conditionalFormatting sqref="H31:H37">
    <cfRule type="cellIs" dxfId="2185" priority="325" operator="greaterThan">
      <formula>0</formula>
    </cfRule>
    <cfRule type="cellIs" dxfId="2184" priority="326" operator="equal">
      <formula>0</formula>
    </cfRule>
  </conditionalFormatting>
  <conditionalFormatting sqref="H39:H46">
    <cfRule type="cellIs" dxfId="2183" priority="323" operator="greaterThan">
      <formula>0</formula>
    </cfRule>
    <cfRule type="cellIs" dxfId="2182" priority="324" operator="equal">
      <formula>0</formula>
    </cfRule>
  </conditionalFormatting>
  <conditionalFormatting sqref="H48:H53">
    <cfRule type="cellIs" dxfId="2181" priority="321" operator="greaterThan">
      <formula>0</formula>
    </cfRule>
    <cfRule type="cellIs" dxfId="2180" priority="322" operator="equal">
      <formula>0</formula>
    </cfRule>
  </conditionalFormatting>
  <conditionalFormatting sqref="H55:H56">
    <cfRule type="cellIs" dxfId="2179" priority="319" operator="greaterThan">
      <formula>0</formula>
    </cfRule>
    <cfRule type="cellIs" dxfId="2178" priority="320" operator="equal">
      <formula>0</formula>
    </cfRule>
  </conditionalFormatting>
  <conditionalFormatting sqref="H58">
    <cfRule type="cellIs" dxfId="2177" priority="317" operator="greaterThan">
      <formula>0</formula>
    </cfRule>
    <cfRule type="cellIs" dxfId="2176" priority="318" operator="equal">
      <formula>0</formula>
    </cfRule>
  </conditionalFormatting>
  <conditionalFormatting sqref="H60">
    <cfRule type="cellIs" dxfId="2175" priority="315" operator="greaterThan">
      <formula>0</formula>
    </cfRule>
    <cfRule type="cellIs" dxfId="2174" priority="316" operator="equal">
      <formula>0</formula>
    </cfRule>
  </conditionalFormatting>
  <conditionalFormatting sqref="H63:H64">
    <cfRule type="cellIs" dxfId="2173" priority="313" operator="greaterThan">
      <formula>0</formula>
    </cfRule>
    <cfRule type="cellIs" dxfId="2172" priority="314" operator="equal">
      <formula>0</formula>
    </cfRule>
  </conditionalFormatting>
  <conditionalFormatting sqref="H66">
    <cfRule type="cellIs" dxfId="2171" priority="311" operator="greaterThan">
      <formula>0</formula>
    </cfRule>
    <cfRule type="cellIs" dxfId="2170" priority="312" operator="equal">
      <formula>0</formula>
    </cfRule>
  </conditionalFormatting>
  <conditionalFormatting sqref="H68:H69">
    <cfRule type="cellIs" dxfId="2169" priority="309" operator="greaterThan">
      <formula>0</formula>
    </cfRule>
    <cfRule type="cellIs" dxfId="2168" priority="310" operator="equal">
      <formula>0</formula>
    </cfRule>
  </conditionalFormatting>
  <conditionalFormatting sqref="H71:H76">
    <cfRule type="cellIs" dxfId="2167" priority="307" operator="greaterThan">
      <formula>0</formula>
    </cfRule>
    <cfRule type="cellIs" dxfId="2166" priority="308" operator="equal">
      <formula>0</formula>
    </cfRule>
  </conditionalFormatting>
  <conditionalFormatting sqref="H78:H82">
    <cfRule type="cellIs" dxfId="2165" priority="305" operator="greaterThan">
      <formula>0</formula>
    </cfRule>
    <cfRule type="cellIs" dxfId="2164" priority="306" operator="equal">
      <formula>0</formula>
    </cfRule>
  </conditionalFormatting>
  <conditionalFormatting sqref="H84:H86">
    <cfRule type="cellIs" dxfId="2163" priority="303" operator="greaterThan">
      <formula>0</formula>
    </cfRule>
    <cfRule type="cellIs" dxfId="2162" priority="304" operator="equal">
      <formula>0</formula>
    </cfRule>
  </conditionalFormatting>
  <conditionalFormatting sqref="H88:H89">
    <cfRule type="cellIs" dxfId="2161" priority="301" operator="greaterThan">
      <formula>0</formula>
    </cfRule>
    <cfRule type="cellIs" dxfId="2160" priority="302" operator="equal">
      <formula>0</formula>
    </cfRule>
  </conditionalFormatting>
  <conditionalFormatting sqref="H91">
    <cfRule type="cellIs" dxfId="2159" priority="299" operator="greaterThan">
      <formula>0</formula>
    </cfRule>
    <cfRule type="cellIs" dxfId="2158" priority="300" operator="equal">
      <formula>0</formula>
    </cfRule>
  </conditionalFormatting>
  <conditionalFormatting sqref="H93">
    <cfRule type="cellIs" dxfId="2157" priority="297" operator="greaterThan">
      <formula>0</formula>
    </cfRule>
    <cfRule type="cellIs" dxfId="2156" priority="298" operator="equal">
      <formula>0</formula>
    </cfRule>
  </conditionalFormatting>
  <conditionalFormatting sqref="H96:H97">
    <cfRule type="cellIs" dxfId="2155" priority="295" operator="greaterThan">
      <formula>0</formula>
    </cfRule>
    <cfRule type="cellIs" dxfId="2154" priority="296" operator="equal">
      <formula>0</formula>
    </cfRule>
  </conditionalFormatting>
  <conditionalFormatting sqref="H99">
    <cfRule type="cellIs" dxfId="2153" priority="293" operator="greaterThan">
      <formula>0</formula>
    </cfRule>
    <cfRule type="cellIs" dxfId="2152" priority="294" operator="equal">
      <formula>0</formula>
    </cfRule>
  </conditionalFormatting>
  <conditionalFormatting sqref="H101:H102">
    <cfRule type="cellIs" dxfId="2151" priority="291" operator="greaterThan">
      <formula>0</formula>
    </cfRule>
    <cfRule type="cellIs" dxfId="2150" priority="292" operator="equal">
      <formula>0</formula>
    </cfRule>
  </conditionalFormatting>
  <conditionalFormatting sqref="H104:H109">
    <cfRule type="cellIs" dxfId="2149" priority="289" operator="greaterThan">
      <formula>0</formula>
    </cfRule>
    <cfRule type="cellIs" dxfId="2148" priority="290" operator="equal">
      <formula>0</formula>
    </cfRule>
  </conditionalFormatting>
  <conditionalFormatting sqref="H111:H115">
    <cfRule type="cellIs" dxfId="2147" priority="287" operator="greaterThan">
      <formula>0</formula>
    </cfRule>
    <cfRule type="cellIs" dxfId="2146" priority="288" operator="equal">
      <formula>0</formula>
    </cfRule>
  </conditionalFormatting>
  <conditionalFormatting sqref="H117:H119">
    <cfRule type="cellIs" dxfId="2145" priority="285" operator="greaterThan">
      <formula>0</formula>
    </cfRule>
    <cfRule type="cellIs" dxfId="2144" priority="286" operator="equal">
      <formula>0</formula>
    </cfRule>
  </conditionalFormatting>
  <conditionalFormatting sqref="H121:H122">
    <cfRule type="cellIs" dxfId="2143" priority="283" operator="greaterThan">
      <formula>0</formula>
    </cfRule>
    <cfRule type="cellIs" dxfId="2142" priority="284" operator="equal">
      <formula>0</formula>
    </cfRule>
  </conditionalFormatting>
  <conditionalFormatting sqref="H124">
    <cfRule type="cellIs" dxfId="2141" priority="281" operator="greaterThan">
      <formula>0</formula>
    </cfRule>
    <cfRule type="cellIs" dxfId="2140" priority="282" operator="equal">
      <formula>0</formula>
    </cfRule>
  </conditionalFormatting>
  <conditionalFormatting sqref="H126">
    <cfRule type="cellIs" dxfId="2139" priority="279" operator="greaterThan">
      <formula>0</formula>
    </cfRule>
    <cfRule type="cellIs" dxfId="2138" priority="280" operator="equal">
      <formula>0</formula>
    </cfRule>
  </conditionalFormatting>
  <conditionalFormatting sqref="H129:H130">
    <cfRule type="cellIs" dxfId="2137" priority="277" operator="greaterThan">
      <formula>0</formula>
    </cfRule>
    <cfRule type="cellIs" dxfId="2136" priority="278" operator="equal">
      <formula>0</formula>
    </cfRule>
  </conditionalFormatting>
  <conditionalFormatting sqref="H132">
    <cfRule type="cellIs" dxfId="2135" priority="275" operator="greaterThan">
      <formula>0</formula>
    </cfRule>
    <cfRule type="cellIs" dxfId="2134" priority="276" operator="equal">
      <formula>0</formula>
    </cfRule>
  </conditionalFormatting>
  <conditionalFormatting sqref="H134:H135">
    <cfRule type="cellIs" dxfId="2133" priority="273" operator="greaterThan">
      <formula>0</formula>
    </cfRule>
    <cfRule type="cellIs" dxfId="2132" priority="274" operator="equal">
      <formula>0</formula>
    </cfRule>
  </conditionalFormatting>
  <conditionalFormatting sqref="H137:H142">
    <cfRule type="cellIs" dxfId="2131" priority="271" operator="greaterThan">
      <formula>0</formula>
    </cfRule>
    <cfRule type="cellIs" dxfId="2130" priority="272" operator="equal">
      <formula>0</formula>
    </cfRule>
  </conditionalFormatting>
  <conditionalFormatting sqref="H144:H148">
    <cfRule type="cellIs" dxfId="2129" priority="269" operator="greaterThan">
      <formula>0</formula>
    </cfRule>
    <cfRule type="cellIs" dxfId="2128" priority="270" operator="equal">
      <formula>0</formula>
    </cfRule>
  </conditionalFormatting>
  <conditionalFormatting sqref="H150:H152">
    <cfRule type="cellIs" dxfId="2127" priority="267" operator="greaterThan">
      <formula>0</formula>
    </cfRule>
    <cfRule type="cellIs" dxfId="2126" priority="268" operator="equal">
      <formula>0</formula>
    </cfRule>
  </conditionalFormatting>
  <conditionalFormatting sqref="H154:H155">
    <cfRule type="cellIs" dxfId="2125" priority="265" operator="greaterThan">
      <formula>0</formula>
    </cfRule>
    <cfRule type="cellIs" dxfId="2124" priority="266" operator="equal">
      <formula>0</formula>
    </cfRule>
  </conditionalFormatting>
  <conditionalFormatting sqref="H157">
    <cfRule type="cellIs" dxfId="2123" priority="263" operator="greaterThan">
      <formula>0</formula>
    </cfRule>
    <cfRule type="cellIs" dxfId="2122" priority="264" operator="equal">
      <formula>0</formula>
    </cfRule>
  </conditionalFormatting>
  <conditionalFormatting sqref="H159">
    <cfRule type="cellIs" dxfId="2121" priority="261" operator="greaterThan">
      <formula>0</formula>
    </cfRule>
    <cfRule type="cellIs" dxfId="2120" priority="262" operator="equal">
      <formula>0</formula>
    </cfRule>
  </conditionalFormatting>
  <conditionalFormatting sqref="H162:H163">
    <cfRule type="cellIs" dxfId="2119" priority="259" operator="greaterThan">
      <formula>0</formula>
    </cfRule>
    <cfRule type="cellIs" dxfId="2118" priority="260" operator="equal">
      <formula>0</formula>
    </cfRule>
  </conditionalFormatting>
  <conditionalFormatting sqref="H165">
    <cfRule type="cellIs" dxfId="2117" priority="257" operator="greaterThan">
      <formula>0</formula>
    </cfRule>
    <cfRule type="cellIs" dxfId="2116" priority="258" operator="equal">
      <formula>0</formula>
    </cfRule>
  </conditionalFormatting>
  <conditionalFormatting sqref="H167:H168">
    <cfRule type="cellIs" dxfId="2115" priority="255" operator="greaterThan">
      <formula>0</formula>
    </cfRule>
    <cfRule type="cellIs" dxfId="2114" priority="256" operator="equal">
      <formula>0</formula>
    </cfRule>
  </conditionalFormatting>
  <conditionalFormatting sqref="H170:H175">
    <cfRule type="cellIs" dxfId="2113" priority="253" operator="greaterThan">
      <formula>0</formula>
    </cfRule>
    <cfRule type="cellIs" dxfId="2112" priority="254" operator="equal">
      <formula>0</formula>
    </cfRule>
  </conditionalFormatting>
  <conditionalFormatting sqref="H177:H181">
    <cfRule type="cellIs" dxfId="2111" priority="251" operator="greaterThan">
      <formula>0</formula>
    </cfRule>
    <cfRule type="cellIs" dxfId="2110" priority="252" operator="equal">
      <formula>0</formula>
    </cfRule>
  </conditionalFormatting>
  <conditionalFormatting sqref="H183:H185">
    <cfRule type="cellIs" dxfId="2109" priority="249" operator="greaterThan">
      <formula>0</formula>
    </cfRule>
    <cfRule type="cellIs" dxfId="2108" priority="250" operator="equal">
      <formula>0</formula>
    </cfRule>
  </conditionalFormatting>
  <conditionalFormatting sqref="H187:H188">
    <cfRule type="cellIs" dxfId="2107" priority="247" operator="greaterThan">
      <formula>0</formula>
    </cfRule>
    <cfRule type="cellIs" dxfId="2106" priority="248" operator="equal">
      <formula>0</formula>
    </cfRule>
  </conditionalFormatting>
  <conditionalFormatting sqref="H190">
    <cfRule type="cellIs" dxfId="2105" priority="245" operator="greaterThan">
      <formula>0</formula>
    </cfRule>
    <cfRule type="cellIs" dxfId="2104" priority="246" operator="equal">
      <formula>0</formula>
    </cfRule>
  </conditionalFormatting>
  <conditionalFormatting sqref="H192">
    <cfRule type="cellIs" dxfId="2103" priority="243" operator="greaterThan">
      <formula>0</formula>
    </cfRule>
    <cfRule type="cellIs" dxfId="2102" priority="244" operator="equal">
      <formula>0</formula>
    </cfRule>
  </conditionalFormatting>
  <conditionalFormatting sqref="H195:H196">
    <cfRule type="cellIs" dxfId="2101" priority="241" operator="greaterThan">
      <formula>0</formula>
    </cfRule>
    <cfRule type="cellIs" dxfId="2100" priority="242" operator="equal">
      <formula>0</formula>
    </cfRule>
  </conditionalFormatting>
  <conditionalFormatting sqref="H198">
    <cfRule type="cellIs" dxfId="2099" priority="239" operator="greaterThan">
      <formula>0</formula>
    </cfRule>
    <cfRule type="cellIs" dxfId="2098" priority="240" operator="equal">
      <formula>0</formula>
    </cfRule>
  </conditionalFormatting>
  <conditionalFormatting sqref="H200:H201">
    <cfRule type="cellIs" dxfId="2097" priority="237" operator="greaterThan">
      <formula>0</formula>
    </cfRule>
    <cfRule type="cellIs" dxfId="2096" priority="238" operator="equal">
      <formula>0</formula>
    </cfRule>
  </conditionalFormatting>
  <conditionalFormatting sqref="H203:H208">
    <cfRule type="cellIs" dxfId="2095" priority="235" operator="greaterThan">
      <formula>0</formula>
    </cfRule>
    <cfRule type="cellIs" dxfId="2094" priority="236" operator="equal">
      <formula>0</formula>
    </cfRule>
  </conditionalFormatting>
  <conditionalFormatting sqref="H210:H214">
    <cfRule type="cellIs" dxfId="2093" priority="233" operator="greaterThan">
      <formula>0</formula>
    </cfRule>
    <cfRule type="cellIs" dxfId="2092" priority="234" operator="equal">
      <formula>0</formula>
    </cfRule>
  </conditionalFormatting>
  <conditionalFormatting sqref="H216:H218">
    <cfRule type="cellIs" dxfId="2091" priority="231" operator="greaterThan">
      <formula>0</formula>
    </cfRule>
    <cfRule type="cellIs" dxfId="2090" priority="232" operator="equal">
      <formula>0</formula>
    </cfRule>
  </conditionalFormatting>
  <conditionalFormatting sqref="H220:H221">
    <cfRule type="cellIs" dxfId="2089" priority="229" operator="greaterThan">
      <formula>0</formula>
    </cfRule>
    <cfRule type="cellIs" dxfId="2088" priority="230" operator="equal">
      <formula>0</formula>
    </cfRule>
  </conditionalFormatting>
  <conditionalFormatting sqref="H223">
    <cfRule type="cellIs" dxfId="2087" priority="227" operator="greaterThan">
      <formula>0</formula>
    </cfRule>
    <cfRule type="cellIs" dxfId="2086" priority="228" operator="equal">
      <formula>0</formula>
    </cfRule>
  </conditionalFormatting>
  <conditionalFormatting sqref="H225">
    <cfRule type="cellIs" dxfId="2085" priority="225" operator="greaterThan">
      <formula>0</formula>
    </cfRule>
    <cfRule type="cellIs" dxfId="2084" priority="226" operator="equal">
      <formula>0</formula>
    </cfRule>
  </conditionalFormatting>
  <conditionalFormatting sqref="H228:H229">
    <cfRule type="cellIs" dxfId="2083" priority="223" operator="greaterThan">
      <formula>0</formula>
    </cfRule>
    <cfRule type="cellIs" dxfId="2082" priority="224" operator="equal">
      <formula>0</formula>
    </cfRule>
  </conditionalFormatting>
  <conditionalFormatting sqref="H231">
    <cfRule type="cellIs" dxfId="2081" priority="221" operator="greaterThan">
      <formula>0</formula>
    </cfRule>
    <cfRule type="cellIs" dxfId="2080" priority="222" operator="equal">
      <formula>0</formula>
    </cfRule>
  </conditionalFormatting>
  <conditionalFormatting sqref="H233:H234">
    <cfRule type="cellIs" dxfId="2079" priority="219" operator="greaterThan">
      <formula>0</formula>
    </cfRule>
    <cfRule type="cellIs" dxfId="2078" priority="220" operator="equal">
      <formula>0</formula>
    </cfRule>
  </conditionalFormatting>
  <conditionalFormatting sqref="H236:H241">
    <cfRule type="cellIs" dxfId="2077" priority="217" operator="greaterThan">
      <formula>0</formula>
    </cfRule>
    <cfRule type="cellIs" dxfId="2076" priority="218" operator="equal">
      <formula>0</formula>
    </cfRule>
  </conditionalFormatting>
  <conditionalFormatting sqref="H243:H247">
    <cfRule type="cellIs" dxfId="2075" priority="215" operator="greaterThan">
      <formula>0</formula>
    </cfRule>
    <cfRule type="cellIs" dxfId="2074" priority="216" operator="equal">
      <formula>0</formula>
    </cfRule>
  </conditionalFormatting>
  <conditionalFormatting sqref="H249:H251">
    <cfRule type="cellIs" dxfId="2073" priority="213" operator="greaterThan">
      <formula>0</formula>
    </cfRule>
    <cfRule type="cellIs" dxfId="2072" priority="214" operator="equal">
      <formula>0</formula>
    </cfRule>
  </conditionalFormatting>
  <conditionalFormatting sqref="H253:H254">
    <cfRule type="cellIs" dxfId="2071" priority="211" operator="greaterThan">
      <formula>0</formula>
    </cfRule>
    <cfRule type="cellIs" dxfId="2070" priority="212" operator="equal">
      <formula>0</formula>
    </cfRule>
  </conditionalFormatting>
  <conditionalFormatting sqref="H256">
    <cfRule type="cellIs" dxfId="2069" priority="209" operator="greaterThan">
      <formula>0</formula>
    </cfRule>
    <cfRule type="cellIs" dxfId="2068" priority="210" operator="equal">
      <formula>0</formula>
    </cfRule>
  </conditionalFormatting>
  <conditionalFormatting sqref="H258">
    <cfRule type="cellIs" dxfId="2067" priority="207" operator="greaterThan">
      <formula>0</formula>
    </cfRule>
    <cfRule type="cellIs" dxfId="2066" priority="208" operator="equal">
      <formula>0</formula>
    </cfRule>
  </conditionalFormatting>
  <conditionalFormatting sqref="H261:H262">
    <cfRule type="cellIs" dxfId="2065" priority="205" operator="greaterThan">
      <formula>0</formula>
    </cfRule>
    <cfRule type="cellIs" dxfId="2064" priority="206" operator="equal">
      <formula>0</formula>
    </cfRule>
  </conditionalFormatting>
  <conditionalFormatting sqref="H264">
    <cfRule type="cellIs" dxfId="2063" priority="203" operator="greaterThan">
      <formula>0</formula>
    </cfRule>
    <cfRule type="cellIs" dxfId="2062" priority="204" operator="equal">
      <formula>0</formula>
    </cfRule>
  </conditionalFormatting>
  <conditionalFormatting sqref="H266:H267">
    <cfRule type="cellIs" dxfId="2061" priority="201" operator="greaterThan">
      <formula>0</formula>
    </cfRule>
    <cfRule type="cellIs" dxfId="2060" priority="202" operator="equal">
      <formula>0</formula>
    </cfRule>
  </conditionalFormatting>
  <conditionalFormatting sqref="H269:H274">
    <cfRule type="cellIs" dxfId="2059" priority="199" operator="greaterThan">
      <formula>0</formula>
    </cfRule>
    <cfRule type="cellIs" dxfId="2058" priority="200" operator="equal">
      <formula>0</formula>
    </cfRule>
  </conditionalFormatting>
  <conditionalFormatting sqref="H276:H280">
    <cfRule type="cellIs" dxfId="2057" priority="197" operator="greaterThan">
      <formula>0</formula>
    </cfRule>
    <cfRule type="cellIs" dxfId="2056" priority="198" operator="equal">
      <formula>0</formula>
    </cfRule>
  </conditionalFormatting>
  <conditionalFormatting sqref="H282:H284">
    <cfRule type="cellIs" dxfId="2055" priority="195" operator="greaterThan">
      <formula>0</formula>
    </cfRule>
    <cfRule type="cellIs" dxfId="2054" priority="196" operator="equal">
      <formula>0</formula>
    </cfRule>
  </conditionalFormatting>
  <conditionalFormatting sqref="H286:H287">
    <cfRule type="cellIs" dxfId="2053" priority="193" operator="greaterThan">
      <formula>0</formula>
    </cfRule>
    <cfRule type="cellIs" dxfId="2052" priority="194" operator="equal">
      <formula>0</formula>
    </cfRule>
  </conditionalFormatting>
  <conditionalFormatting sqref="H289">
    <cfRule type="cellIs" dxfId="2051" priority="191" operator="greaterThan">
      <formula>0</formula>
    </cfRule>
    <cfRule type="cellIs" dxfId="2050" priority="192" operator="equal">
      <formula>0</formula>
    </cfRule>
  </conditionalFormatting>
  <conditionalFormatting sqref="H291">
    <cfRule type="cellIs" dxfId="2049" priority="189" operator="greaterThan">
      <formula>0</formula>
    </cfRule>
    <cfRule type="cellIs" dxfId="2048" priority="190" operator="equal">
      <formula>0</formula>
    </cfRule>
  </conditionalFormatting>
  <conditionalFormatting sqref="H294:H295">
    <cfRule type="cellIs" dxfId="2047" priority="187" operator="greaterThan">
      <formula>0</formula>
    </cfRule>
    <cfRule type="cellIs" dxfId="2046" priority="188" operator="equal">
      <formula>0</formula>
    </cfRule>
  </conditionalFormatting>
  <conditionalFormatting sqref="H297">
    <cfRule type="cellIs" dxfId="2045" priority="185" operator="greaterThan">
      <formula>0</formula>
    </cfRule>
    <cfRule type="cellIs" dxfId="2044" priority="186" operator="equal">
      <formula>0</formula>
    </cfRule>
  </conditionalFormatting>
  <conditionalFormatting sqref="H299:H300">
    <cfRule type="cellIs" dxfId="2043" priority="183" operator="greaterThan">
      <formula>0</formula>
    </cfRule>
    <cfRule type="cellIs" dxfId="2042" priority="184" operator="equal">
      <formula>0</formula>
    </cfRule>
  </conditionalFormatting>
  <conditionalFormatting sqref="H302:H307">
    <cfRule type="cellIs" dxfId="2041" priority="181" operator="greaterThan">
      <formula>0</formula>
    </cfRule>
    <cfRule type="cellIs" dxfId="2040" priority="182" operator="equal">
      <formula>0</formula>
    </cfRule>
  </conditionalFormatting>
  <conditionalFormatting sqref="H309:H313">
    <cfRule type="cellIs" dxfId="2039" priority="179" operator="greaterThan">
      <formula>0</formula>
    </cfRule>
    <cfRule type="cellIs" dxfId="2038" priority="180" operator="equal">
      <formula>0</formula>
    </cfRule>
  </conditionalFormatting>
  <conditionalFormatting sqref="H315:H317">
    <cfRule type="cellIs" dxfId="2037" priority="177" operator="greaterThan">
      <formula>0</formula>
    </cfRule>
    <cfRule type="cellIs" dxfId="2036" priority="178" operator="equal">
      <formula>0</formula>
    </cfRule>
  </conditionalFormatting>
  <conditionalFormatting sqref="H319:H320">
    <cfRule type="cellIs" dxfId="2035" priority="175" operator="greaterThan">
      <formula>0</formula>
    </cfRule>
    <cfRule type="cellIs" dxfId="2034" priority="176" operator="equal">
      <formula>0</formula>
    </cfRule>
  </conditionalFormatting>
  <conditionalFormatting sqref="H322">
    <cfRule type="cellIs" dxfId="2033" priority="173" operator="greaterThan">
      <formula>0</formula>
    </cfRule>
    <cfRule type="cellIs" dxfId="2032" priority="174" operator="equal">
      <formula>0</formula>
    </cfRule>
  </conditionalFormatting>
  <conditionalFormatting sqref="H324">
    <cfRule type="cellIs" dxfId="2031" priority="171" operator="greaterThan">
      <formula>0</formula>
    </cfRule>
    <cfRule type="cellIs" dxfId="2030" priority="172" operator="equal">
      <formula>0</formula>
    </cfRule>
  </conditionalFormatting>
  <conditionalFormatting sqref="H327:H328">
    <cfRule type="cellIs" dxfId="2029" priority="169" operator="greaterThan">
      <formula>0</formula>
    </cfRule>
    <cfRule type="cellIs" dxfId="2028" priority="170" operator="equal">
      <formula>0</formula>
    </cfRule>
  </conditionalFormatting>
  <conditionalFormatting sqref="H330">
    <cfRule type="cellIs" dxfId="2027" priority="167" operator="greaterThan">
      <formula>0</formula>
    </cfRule>
    <cfRule type="cellIs" dxfId="2026" priority="168" operator="equal">
      <formula>0</formula>
    </cfRule>
  </conditionalFormatting>
  <conditionalFormatting sqref="H332:H333">
    <cfRule type="cellIs" dxfId="2025" priority="165" operator="greaterThan">
      <formula>0</formula>
    </cfRule>
    <cfRule type="cellIs" dxfId="2024" priority="166" operator="equal">
      <formula>0</formula>
    </cfRule>
  </conditionalFormatting>
  <conditionalFormatting sqref="H335:H340">
    <cfRule type="cellIs" dxfId="2023" priority="163" operator="greaterThan">
      <formula>0</formula>
    </cfRule>
    <cfRule type="cellIs" dxfId="2022" priority="164" operator="equal">
      <formula>0</formula>
    </cfRule>
  </conditionalFormatting>
  <conditionalFormatting sqref="H342:H346">
    <cfRule type="cellIs" dxfId="2021" priority="161" operator="greaterThan">
      <formula>0</formula>
    </cfRule>
    <cfRule type="cellIs" dxfId="2020" priority="162" operator="equal">
      <formula>0</formula>
    </cfRule>
  </conditionalFormatting>
  <conditionalFormatting sqref="H348:H350">
    <cfRule type="cellIs" dxfId="2019" priority="159" operator="greaterThan">
      <formula>0</formula>
    </cfRule>
    <cfRule type="cellIs" dxfId="2018" priority="160" operator="equal">
      <formula>0</formula>
    </cfRule>
  </conditionalFormatting>
  <conditionalFormatting sqref="H352:H353">
    <cfRule type="cellIs" dxfId="2017" priority="157" operator="greaterThan">
      <formula>0</formula>
    </cfRule>
    <cfRule type="cellIs" dxfId="2016" priority="158" operator="equal">
      <formula>0</formula>
    </cfRule>
  </conditionalFormatting>
  <conditionalFormatting sqref="H355">
    <cfRule type="cellIs" dxfId="2015" priority="155" operator="greaterThan">
      <formula>0</formula>
    </cfRule>
    <cfRule type="cellIs" dxfId="2014" priority="156" operator="equal">
      <formula>0</formula>
    </cfRule>
  </conditionalFormatting>
  <conditionalFormatting sqref="H357">
    <cfRule type="cellIs" dxfId="2013" priority="153" operator="greaterThan">
      <formula>0</formula>
    </cfRule>
    <cfRule type="cellIs" dxfId="2012" priority="154" operator="equal">
      <formula>0</formula>
    </cfRule>
  </conditionalFormatting>
  <conditionalFormatting sqref="H360:H361">
    <cfRule type="cellIs" dxfId="2011" priority="151" operator="greaterThan">
      <formula>0</formula>
    </cfRule>
    <cfRule type="cellIs" dxfId="2010" priority="152" operator="equal">
      <formula>0</formula>
    </cfRule>
  </conditionalFormatting>
  <conditionalFormatting sqref="H363">
    <cfRule type="cellIs" dxfId="2009" priority="149" operator="greaterThan">
      <formula>0</formula>
    </cfRule>
    <cfRule type="cellIs" dxfId="2008" priority="150" operator="equal">
      <formula>0</formula>
    </cfRule>
  </conditionalFormatting>
  <conditionalFormatting sqref="H365:H366">
    <cfRule type="cellIs" dxfId="2007" priority="147" operator="greaterThan">
      <formula>0</formula>
    </cfRule>
    <cfRule type="cellIs" dxfId="2006" priority="148" operator="equal">
      <formula>0</formula>
    </cfRule>
  </conditionalFormatting>
  <conditionalFormatting sqref="H368:H373">
    <cfRule type="cellIs" dxfId="2005" priority="145" operator="greaterThan">
      <formula>0</formula>
    </cfRule>
    <cfRule type="cellIs" dxfId="2004" priority="146" operator="equal">
      <formula>0</formula>
    </cfRule>
  </conditionalFormatting>
  <conditionalFormatting sqref="H375:H379">
    <cfRule type="cellIs" dxfId="2003" priority="143" operator="greaterThan">
      <formula>0</formula>
    </cfRule>
    <cfRule type="cellIs" dxfId="2002" priority="144" operator="equal">
      <formula>0</formula>
    </cfRule>
  </conditionalFormatting>
  <conditionalFormatting sqref="H381:H383">
    <cfRule type="cellIs" dxfId="2001" priority="141" operator="greaterThan">
      <formula>0</formula>
    </cfRule>
    <cfRule type="cellIs" dxfId="2000" priority="142" operator="equal">
      <formula>0</formula>
    </cfRule>
  </conditionalFormatting>
  <conditionalFormatting sqref="H385:H386">
    <cfRule type="cellIs" dxfId="1999" priority="139" operator="greaterThan">
      <formula>0</formula>
    </cfRule>
    <cfRule type="cellIs" dxfId="1998" priority="140" operator="equal">
      <formula>0</formula>
    </cfRule>
  </conditionalFormatting>
  <conditionalFormatting sqref="H388">
    <cfRule type="cellIs" dxfId="1997" priority="137" operator="greaterThan">
      <formula>0</formula>
    </cfRule>
    <cfRule type="cellIs" dxfId="1996" priority="138" operator="equal">
      <formula>0</formula>
    </cfRule>
  </conditionalFormatting>
  <conditionalFormatting sqref="H390">
    <cfRule type="cellIs" dxfId="1995" priority="135" operator="greaterThan">
      <formula>0</formula>
    </cfRule>
    <cfRule type="cellIs" dxfId="1994" priority="136" operator="equal">
      <formula>0</formula>
    </cfRule>
  </conditionalFormatting>
  <conditionalFormatting sqref="H393:H394">
    <cfRule type="cellIs" dxfId="1993" priority="133" operator="greaterThan">
      <formula>0</formula>
    </cfRule>
    <cfRule type="cellIs" dxfId="1992" priority="134" operator="equal">
      <formula>0</formula>
    </cfRule>
  </conditionalFormatting>
  <conditionalFormatting sqref="H396">
    <cfRule type="cellIs" dxfId="1991" priority="131" operator="greaterThan">
      <formula>0</formula>
    </cfRule>
    <cfRule type="cellIs" dxfId="1990" priority="132" operator="equal">
      <formula>0</formula>
    </cfRule>
  </conditionalFormatting>
  <conditionalFormatting sqref="H398:H399">
    <cfRule type="cellIs" dxfId="1989" priority="129" operator="greaterThan">
      <formula>0</formula>
    </cfRule>
    <cfRule type="cellIs" dxfId="1988" priority="130" operator="equal">
      <formula>0</formula>
    </cfRule>
  </conditionalFormatting>
  <conditionalFormatting sqref="H401:H406">
    <cfRule type="cellIs" dxfId="1987" priority="127" operator="greaterThan">
      <formula>0</formula>
    </cfRule>
    <cfRule type="cellIs" dxfId="1986" priority="128" operator="equal">
      <formula>0</formula>
    </cfRule>
  </conditionalFormatting>
  <conditionalFormatting sqref="H408:H412">
    <cfRule type="cellIs" dxfId="1985" priority="125" operator="greaterThan">
      <formula>0</formula>
    </cfRule>
    <cfRule type="cellIs" dxfId="1984" priority="126" operator="equal">
      <formula>0</formula>
    </cfRule>
  </conditionalFormatting>
  <conditionalFormatting sqref="H414:H418">
    <cfRule type="cellIs" dxfId="1983" priority="123" operator="greaterThan">
      <formula>0</formula>
    </cfRule>
    <cfRule type="cellIs" dxfId="1982" priority="124" operator="equal">
      <formula>0</formula>
    </cfRule>
  </conditionalFormatting>
  <conditionalFormatting sqref="H420:H421">
    <cfRule type="cellIs" dxfId="1981" priority="121" operator="greaterThan">
      <formula>0</formula>
    </cfRule>
    <cfRule type="cellIs" dxfId="1980" priority="122" operator="equal">
      <formula>0</formula>
    </cfRule>
  </conditionalFormatting>
  <conditionalFormatting sqref="H423">
    <cfRule type="cellIs" dxfId="1979" priority="119" operator="greaterThan">
      <formula>0</formula>
    </cfRule>
    <cfRule type="cellIs" dxfId="1978" priority="120" operator="equal">
      <formula>0</formula>
    </cfRule>
  </conditionalFormatting>
  <conditionalFormatting sqref="H425">
    <cfRule type="cellIs" dxfId="1977" priority="117" operator="greaterThan">
      <formula>0</formula>
    </cfRule>
    <cfRule type="cellIs" dxfId="1976" priority="118" operator="equal">
      <formula>0</formula>
    </cfRule>
  </conditionalFormatting>
  <conditionalFormatting sqref="H428:H429">
    <cfRule type="cellIs" dxfId="1975" priority="115" operator="greaterThan">
      <formula>0</formula>
    </cfRule>
    <cfRule type="cellIs" dxfId="1974" priority="116" operator="equal">
      <formula>0</formula>
    </cfRule>
  </conditionalFormatting>
  <conditionalFormatting sqref="H431">
    <cfRule type="cellIs" dxfId="1973" priority="113" operator="greaterThan">
      <formula>0</formula>
    </cfRule>
    <cfRule type="cellIs" dxfId="1972" priority="114" operator="equal">
      <formula>0</formula>
    </cfRule>
  </conditionalFormatting>
  <conditionalFormatting sqref="H433:H434">
    <cfRule type="cellIs" dxfId="1971" priority="111" operator="greaterThan">
      <formula>0</formula>
    </cfRule>
    <cfRule type="cellIs" dxfId="1970" priority="112" operator="equal">
      <formula>0</formula>
    </cfRule>
  </conditionalFormatting>
  <conditionalFormatting sqref="H436:H441">
    <cfRule type="cellIs" dxfId="1969" priority="109" operator="greaterThan">
      <formula>0</formula>
    </cfRule>
    <cfRule type="cellIs" dxfId="1968" priority="110" operator="equal">
      <formula>0</formula>
    </cfRule>
  </conditionalFormatting>
  <conditionalFormatting sqref="H443:H447">
    <cfRule type="cellIs" dxfId="1967" priority="107" operator="greaterThan">
      <formula>0</formula>
    </cfRule>
    <cfRule type="cellIs" dxfId="1966" priority="108" operator="equal">
      <formula>0</formula>
    </cfRule>
  </conditionalFormatting>
  <conditionalFormatting sqref="H449:H451">
    <cfRule type="cellIs" dxfId="1965" priority="105" operator="greaterThan">
      <formula>0</formula>
    </cfRule>
    <cfRule type="cellIs" dxfId="1964" priority="106" operator="equal">
      <formula>0</formula>
    </cfRule>
  </conditionalFormatting>
  <conditionalFormatting sqref="H453:H454">
    <cfRule type="cellIs" dxfId="1963" priority="103" operator="greaterThan">
      <formula>0</formula>
    </cfRule>
    <cfRule type="cellIs" dxfId="1962" priority="104" operator="equal">
      <formula>0</formula>
    </cfRule>
  </conditionalFormatting>
  <conditionalFormatting sqref="H456">
    <cfRule type="cellIs" dxfId="1961" priority="101" operator="greaterThan">
      <formula>0</formula>
    </cfRule>
    <cfRule type="cellIs" dxfId="1960" priority="102" operator="equal">
      <formula>0</formula>
    </cfRule>
  </conditionalFormatting>
  <conditionalFormatting sqref="H458">
    <cfRule type="cellIs" dxfId="1959" priority="99" operator="greaterThan">
      <formula>0</formula>
    </cfRule>
    <cfRule type="cellIs" dxfId="1958" priority="100" operator="equal">
      <formula>0</formula>
    </cfRule>
  </conditionalFormatting>
  <conditionalFormatting sqref="H461:H462">
    <cfRule type="cellIs" dxfId="1957" priority="97" operator="greaterThan">
      <formula>0</formula>
    </cfRule>
    <cfRule type="cellIs" dxfId="1956" priority="98" operator="equal">
      <formula>0</formula>
    </cfRule>
  </conditionalFormatting>
  <conditionalFormatting sqref="H464">
    <cfRule type="cellIs" dxfId="1955" priority="95" operator="greaterThan">
      <formula>0</formula>
    </cfRule>
    <cfRule type="cellIs" dxfId="1954" priority="96" operator="equal">
      <formula>0</formula>
    </cfRule>
  </conditionalFormatting>
  <conditionalFormatting sqref="H466:H467">
    <cfRule type="cellIs" dxfId="1953" priority="93" operator="greaterThan">
      <formula>0</formula>
    </cfRule>
    <cfRule type="cellIs" dxfId="1952" priority="94" operator="equal">
      <formula>0</formula>
    </cfRule>
  </conditionalFormatting>
  <conditionalFormatting sqref="H469:H474">
    <cfRule type="cellIs" dxfId="1951" priority="91" operator="greaterThan">
      <formula>0</formula>
    </cfRule>
    <cfRule type="cellIs" dxfId="1950" priority="92" operator="equal">
      <formula>0</formula>
    </cfRule>
  </conditionalFormatting>
  <conditionalFormatting sqref="H476:H480">
    <cfRule type="cellIs" dxfId="1949" priority="89" operator="greaterThan">
      <formula>0</formula>
    </cfRule>
    <cfRule type="cellIs" dxfId="1948" priority="90" operator="equal">
      <formula>0</formula>
    </cfRule>
  </conditionalFormatting>
  <conditionalFormatting sqref="H482:H484">
    <cfRule type="cellIs" dxfId="1947" priority="87" operator="greaterThan">
      <formula>0</formula>
    </cfRule>
    <cfRule type="cellIs" dxfId="1946" priority="88" operator="equal">
      <formula>0</formula>
    </cfRule>
  </conditionalFormatting>
  <conditionalFormatting sqref="H486:H487">
    <cfRule type="cellIs" dxfId="1945" priority="85" operator="greaterThan">
      <formula>0</formula>
    </cfRule>
    <cfRule type="cellIs" dxfId="1944" priority="86" operator="equal">
      <formula>0</formula>
    </cfRule>
  </conditionalFormatting>
  <conditionalFormatting sqref="H489">
    <cfRule type="cellIs" dxfId="1943" priority="83" operator="greaterThan">
      <formula>0</formula>
    </cfRule>
    <cfRule type="cellIs" dxfId="1942" priority="84" operator="equal">
      <formula>0</formula>
    </cfRule>
  </conditionalFormatting>
  <conditionalFormatting sqref="H491">
    <cfRule type="cellIs" dxfId="1941" priority="81" operator="greaterThan">
      <formula>0</formula>
    </cfRule>
    <cfRule type="cellIs" dxfId="1940" priority="82" operator="equal">
      <formula>0</formula>
    </cfRule>
  </conditionalFormatting>
  <conditionalFormatting sqref="H494:H495">
    <cfRule type="cellIs" dxfId="1939" priority="79" operator="greaterThan">
      <formula>0</formula>
    </cfRule>
    <cfRule type="cellIs" dxfId="1938" priority="80" operator="equal">
      <formula>0</formula>
    </cfRule>
  </conditionalFormatting>
  <conditionalFormatting sqref="H497">
    <cfRule type="cellIs" dxfId="1937" priority="77" operator="greaterThan">
      <formula>0</formula>
    </cfRule>
    <cfRule type="cellIs" dxfId="1936" priority="78" operator="equal">
      <formula>0</formula>
    </cfRule>
  </conditionalFormatting>
  <conditionalFormatting sqref="H499:H500">
    <cfRule type="cellIs" dxfId="1935" priority="75" operator="greaterThan">
      <formula>0</formula>
    </cfRule>
    <cfRule type="cellIs" dxfId="1934" priority="76" operator="equal">
      <formula>0</formula>
    </cfRule>
  </conditionalFormatting>
  <conditionalFormatting sqref="H502:H507">
    <cfRule type="cellIs" dxfId="1933" priority="73" operator="greaterThan">
      <formula>0</formula>
    </cfRule>
    <cfRule type="cellIs" dxfId="1932" priority="74" operator="equal">
      <formula>0</formula>
    </cfRule>
  </conditionalFormatting>
  <conditionalFormatting sqref="H509:H513">
    <cfRule type="cellIs" dxfId="1931" priority="71" operator="greaterThan">
      <formula>0</formula>
    </cfRule>
    <cfRule type="cellIs" dxfId="1930" priority="72" operator="equal">
      <formula>0</formula>
    </cfRule>
  </conditionalFormatting>
  <conditionalFormatting sqref="H515:H517">
    <cfRule type="cellIs" dxfId="1929" priority="69" operator="greaterThan">
      <formula>0</formula>
    </cfRule>
    <cfRule type="cellIs" dxfId="1928" priority="70" operator="equal">
      <formula>0</formula>
    </cfRule>
  </conditionalFormatting>
  <conditionalFormatting sqref="H519:H520">
    <cfRule type="cellIs" dxfId="1927" priority="67" operator="greaterThan">
      <formula>0</formula>
    </cfRule>
    <cfRule type="cellIs" dxfId="1926" priority="68" operator="equal">
      <formula>0</formula>
    </cfRule>
  </conditionalFormatting>
  <conditionalFormatting sqref="H522">
    <cfRule type="cellIs" dxfId="1925" priority="65" operator="greaterThan">
      <formula>0</formula>
    </cfRule>
    <cfRule type="cellIs" dxfId="1924" priority="66" operator="equal">
      <formula>0</formula>
    </cfRule>
  </conditionalFormatting>
  <conditionalFormatting sqref="H524">
    <cfRule type="cellIs" dxfId="1923" priority="63" operator="greaterThan">
      <formula>0</formula>
    </cfRule>
    <cfRule type="cellIs" dxfId="1922" priority="64" operator="equal">
      <formula>0</formula>
    </cfRule>
  </conditionalFormatting>
  <conditionalFormatting sqref="H527:H532">
    <cfRule type="cellIs" dxfId="1921" priority="61" operator="greaterThan">
      <formula>0</formula>
    </cfRule>
    <cfRule type="cellIs" dxfId="1920" priority="62" operator="equal">
      <formula>0</formula>
    </cfRule>
  </conditionalFormatting>
  <conditionalFormatting sqref="H534:H538">
    <cfRule type="cellIs" dxfId="1919" priority="59" operator="greaterThan">
      <formula>0</formula>
    </cfRule>
    <cfRule type="cellIs" dxfId="1918" priority="60" operator="equal">
      <formula>0</formula>
    </cfRule>
  </conditionalFormatting>
  <conditionalFormatting sqref="H540">
    <cfRule type="cellIs" dxfId="1917" priority="57" operator="greaterThan">
      <formula>0</formula>
    </cfRule>
    <cfRule type="cellIs" dxfId="1916" priority="58" operator="equal">
      <formula>0</formula>
    </cfRule>
  </conditionalFormatting>
  <conditionalFormatting sqref="H541:H544">
    <cfRule type="cellIs" dxfId="1915" priority="55" operator="greaterThan">
      <formula>0</formula>
    </cfRule>
    <cfRule type="cellIs" dxfId="1914" priority="56" operator="equal">
      <formula>0</formula>
    </cfRule>
  </conditionalFormatting>
  <conditionalFormatting sqref="H546:H550">
    <cfRule type="cellIs" dxfId="1913" priority="53" operator="greaterThan">
      <formula>0</formula>
    </cfRule>
    <cfRule type="cellIs" dxfId="1912" priority="54" operator="equal">
      <formula>0</formula>
    </cfRule>
  </conditionalFormatting>
  <conditionalFormatting sqref="H552:H556">
    <cfRule type="cellIs" dxfId="1911" priority="51" operator="greaterThan">
      <formula>0</formula>
    </cfRule>
    <cfRule type="cellIs" dxfId="1910" priority="52" operator="equal">
      <formula>0</formula>
    </cfRule>
  </conditionalFormatting>
  <conditionalFormatting sqref="H558:H562">
    <cfRule type="cellIs" dxfId="1909" priority="49" operator="greaterThan">
      <formula>0</formula>
    </cfRule>
    <cfRule type="cellIs" dxfId="1908" priority="50" operator="equal">
      <formula>0</formula>
    </cfRule>
  </conditionalFormatting>
  <conditionalFormatting sqref="H564:H568">
    <cfRule type="cellIs" dxfId="1907" priority="47" operator="greaterThan">
      <formula>0</formula>
    </cfRule>
    <cfRule type="cellIs" dxfId="1906" priority="48" operator="equal">
      <formula>0</formula>
    </cfRule>
  </conditionalFormatting>
  <conditionalFormatting sqref="H570:H575">
    <cfRule type="cellIs" dxfId="1905" priority="45" operator="greaterThan">
      <formula>0</formula>
    </cfRule>
    <cfRule type="cellIs" dxfId="1904" priority="46" operator="equal">
      <formula>0</formula>
    </cfRule>
  </conditionalFormatting>
  <conditionalFormatting sqref="H577:H582">
    <cfRule type="cellIs" dxfId="1903" priority="43" operator="greaterThan">
      <formula>0</formula>
    </cfRule>
    <cfRule type="cellIs" dxfId="1902" priority="44" operator="equal">
      <formula>0</formula>
    </cfRule>
  </conditionalFormatting>
  <conditionalFormatting sqref="H585:H589">
    <cfRule type="cellIs" dxfId="1901" priority="41" operator="greaterThan">
      <formula>0</formula>
    </cfRule>
    <cfRule type="cellIs" dxfId="1900" priority="42" operator="equal">
      <formula>0</formula>
    </cfRule>
  </conditionalFormatting>
  <conditionalFormatting sqref="H591:H595">
    <cfRule type="cellIs" dxfId="1899" priority="39" operator="greaterThan">
      <formula>0</formula>
    </cfRule>
    <cfRule type="cellIs" dxfId="1898" priority="40" operator="equal">
      <formula>0</formula>
    </cfRule>
  </conditionalFormatting>
  <conditionalFormatting sqref="H597:H601">
    <cfRule type="cellIs" dxfId="1897" priority="37" operator="greaterThan">
      <formula>0</formula>
    </cfRule>
    <cfRule type="cellIs" dxfId="1896" priority="38" operator="equal">
      <formula>0</formula>
    </cfRule>
  </conditionalFormatting>
  <conditionalFormatting sqref="H603:H607">
    <cfRule type="cellIs" dxfId="1895" priority="35" operator="greaterThan">
      <formula>0</formula>
    </cfRule>
    <cfRule type="cellIs" dxfId="1894" priority="36" operator="equal">
      <formula>0</formula>
    </cfRule>
  </conditionalFormatting>
  <conditionalFormatting sqref="H609:H613">
    <cfRule type="cellIs" dxfId="1893" priority="33" operator="greaterThan">
      <formula>0</formula>
    </cfRule>
    <cfRule type="cellIs" dxfId="1892" priority="34" operator="equal">
      <formula>0</formula>
    </cfRule>
  </conditionalFormatting>
  <conditionalFormatting sqref="H615:H619">
    <cfRule type="cellIs" dxfId="1891" priority="31" operator="greaterThan">
      <formula>0</formula>
    </cfRule>
    <cfRule type="cellIs" dxfId="1890" priority="32" operator="equal">
      <formula>0</formula>
    </cfRule>
  </conditionalFormatting>
  <conditionalFormatting sqref="H621:H625">
    <cfRule type="cellIs" dxfId="1889" priority="29" operator="greaterThan">
      <formula>0</formula>
    </cfRule>
    <cfRule type="cellIs" dxfId="1888" priority="30" operator="equal">
      <formula>0</formula>
    </cfRule>
  </conditionalFormatting>
  <conditionalFormatting sqref="H627:H633">
    <cfRule type="cellIs" dxfId="1887" priority="27" operator="greaterThan">
      <formula>0</formula>
    </cfRule>
    <cfRule type="cellIs" dxfId="1886" priority="28" operator="equal">
      <formula>0</formula>
    </cfRule>
  </conditionalFormatting>
  <conditionalFormatting sqref="H636:H637">
    <cfRule type="cellIs" dxfId="1885" priority="25" operator="greaterThan">
      <formula>0</formula>
    </cfRule>
    <cfRule type="cellIs" dxfId="1884" priority="26" operator="equal">
      <formula>0</formula>
    </cfRule>
  </conditionalFormatting>
  <conditionalFormatting sqref="H639:H640">
    <cfRule type="cellIs" dxfId="1883" priority="23" operator="greaterThan">
      <formula>0</formula>
    </cfRule>
    <cfRule type="cellIs" dxfId="1882" priority="24" operator="equal">
      <formula>0</formula>
    </cfRule>
  </conditionalFormatting>
  <conditionalFormatting sqref="H642:H643">
    <cfRule type="cellIs" dxfId="1881" priority="21" operator="greaterThan">
      <formula>0</formula>
    </cfRule>
    <cfRule type="cellIs" dxfId="1880" priority="22" operator="equal">
      <formula>0</formula>
    </cfRule>
  </conditionalFormatting>
  <conditionalFormatting sqref="H645:H646">
    <cfRule type="cellIs" dxfId="1879" priority="19" operator="greaterThan">
      <formula>0</formula>
    </cfRule>
    <cfRule type="cellIs" dxfId="1878" priority="20" operator="equal">
      <formula>0</formula>
    </cfRule>
  </conditionalFormatting>
  <conditionalFormatting sqref="H648:H649">
    <cfRule type="cellIs" dxfId="1877" priority="17" operator="greaterThan">
      <formula>0</formula>
    </cfRule>
    <cfRule type="cellIs" dxfId="1876" priority="18" operator="equal">
      <formula>0</formula>
    </cfRule>
  </conditionalFormatting>
  <conditionalFormatting sqref="H651:H652">
    <cfRule type="cellIs" dxfId="1875" priority="15" operator="greaterThan">
      <formula>0</formula>
    </cfRule>
    <cfRule type="cellIs" dxfId="1874" priority="16" operator="equal">
      <formula>0</formula>
    </cfRule>
  </conditionalFormatting>
  <conditionalFormatting sqref="H654:H655">
    <cfRule type="cellIs" dxfId="1873" priority="13" operator="greaterThan">
      <formula>0</formula>
    </cfRule>
    <cfRule type="cellIs" dxfId="1872" priority="14" operator="equal">
      <formula>0</formula>
    </cfRule>
  </conditionalFormatting>
  <conditionalFormatting sqref="H657:H658">
    <cfRule type="cellIs" dxfId="1871" priority="11" operator="greaterThan">
      <formula>0</formula>
    </cfRule>
    <cfRule type="cellIs" dxfId="1870" priority="12" operator="equal">
      <formula>0</formula>
    </cfRule>
  </conditionalFormatting>
  <conditionalFormatting sqref="H661">
    <cfRule type="cellIs" dxfId="1869" priority="9" operator="greaterThan">
      <formula>0</formula>
    </cfRule>
    <cfRule type="cellIs" dxfId="1868" priority="10" operator="equal">
      <formula>0</formula>
    </cfRule>
  </conditionalFormatting>
  <conditionalFormatting sqref="H663:H665">
    <cfRule type="cellIs" dxfId="1867" priority="7" operator="greaterThan">
      <formula>0</formula>
    </cfRule>
    <cfRule type="cellIs" dxfId="1866" priority="8" operator="equal">
      <formula>0</formula>
    </cfRule>
  </conditionalFormatting>
  <conditionalFormatting sqref="H667:H670">
    <cfRule type="cellIs" dxfId="1865" priority="5" operator="greaterThan">
      <formula>0</formula>
    </cfRule>
    <cfRule type="cellIs" dxfId="1864" priority="6" operator="equal">
      <formula>0</formula>
    </cfRule>
  </conditionalFormatting>
  <conditionalFormatting sqref="H673:H675">
    <cfRule type="cellIs" dxfId="1863" priority="3" operator="greaterThan">
      <formula>0</formula>
    </cfRule>
    <cfRule type="cellIs" dxfId="1862" priority="4" operator="equal">
      <formula>0</formula>
    </cfRule>
  </conditionalFormatting>
  <conditionalFormatting sqref="H678">
    <cfRule type="cellIs" dxfId="1861" priority="1" operator="greaterThan">
      <formula>0</formula>
    </cfRule>
    <cfRule type="cellIs" dxfId="1860" priority="2" operator="equal">
      <formula>0</formula>
    </cfRule>
  </conditionalFormatting>
  <pageMargins left="0.25" right="0.25" top="0.75" bottom="0.75" header="0.3" footer="0.3"/>
  <pageSetup paperSize="8" scale="90" orientation="landscape" r:id="rId1"/>
  <headerFooter differentFirst="1">
    <oddHeader>&amp;C&amp;"-,Običajno"&amp;11
&amp;8Projekt / Project: 190175/3    |    Načrt / Plan: 190175/3-3-06    |    Objekt / Object: Električno napajanje varnostnih sistemov v predorih T1 in T2</oddHeader>
    <oddFooter>&amp;C&amp;"-,Običajno"&amp;8Vsebina / Content: Projektantski predračun
Dokument / Document: &amp;F&amp;R&amp;"-,Običajno"&amp;8&amp;P/&amp;N</oddFooter>
    <firstHeader>&amp;L&amp;G&amp;C&amp;"-,Običajno"&amp;8Projekt / Project: 190175/3 | Načrt / Plan: 190175/3-3-06 | Objekt / Object: Električno napajanje varnostnih sistemov v predorih T1 in T2
 Vsebina / Content: Projektantski predračun  |  Datum / Date: 06 - 2020&amp;R&amp;"-,Običajno"&amp;11&amp;G</firstHeader>
    <firstFooter>&amp;L&amp;G&amp;C&amp;"-,Običajno"&amp;8Vsebina / Content: Projektantski predračun
Dokument / Document: &amp;F&amp;R&amp;"-,Običajno"&amp;8&amp;P / &amp;N</firstFooter>
  </headerFooter>
  <rowBreaks count="2" manualBreakCount="2">
    <brk id="16" max="9" man="1"/>
    <brk id="22" max="9" man="1"/>
  </rowBreaks>
  <colBreaks count="1" manualBreakCount="1">
    <brk id="11" max="943" man="1"/>
  </col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2"/>
  <dimension ref="A1:N125"/>
  <sheetViews>
    <sheetView view="pageLayout" zoomScale="85" zoomScaleNormal="85" zoomScaleSheetLayoutView="85" zoomScalePageLayoutView="85" workbookViewId="0">
      <selection activeCell="H40" sqref="H40"/>
    </sheetView>
  </sheetViews>
  <sheetFormatPr defaultColWidth="9.140625" defaultRowHeight="12" x14ac:dyDescent="0.2"/>
  <cols>
    <col min="1" max="1" width="16" style="62" customWidth="1"/>
    <col min="2" max="2" width="57.140625" style="62" customWidth="1"/>
    <col min="3" max="3" width="15" style="62" customWidth="1"/>
    <col min="4" max="4" width="56.140625" style="62" customWidth="1"/>
    <col min="5" max="5" width="15" style="62" customWidth="1"/>
    <col min="6" max="6" width="7" style="62" customWidth="1"/>
    <col min="7" max="7" width="12.5703125" style="302" customWidth="1"/>
    <col min="8" max="8" width="10" style="346" customWidth="1"/>
    <col min="9" max="9" width="15" style="298" customWidth="1"/>
    <col min="10" max="10" width="14" style="62" customWidth="1"/>
    <col min="11" max="11" width="4" style="62" customWidth="1"/>
    <col min="12" max="12" width="50" style="62" customWidth="1"/>
    <col min="13" max="13" width="30.140625" style="62" customWidth="1"/>
    <col min="14" max="14" width="15" style="62" customWidth="1"/>
    <col min="15" max="16384" width="9.140625" style="62"/>
  </cols>
  <sheetData>
    <row r="1" spans="1:14" s="303" customFormat="1" x14ac:dyDescent="0.25">
      <c r="A1" s="218" t="s">
        <v>344</v>
      </c>
      <c r="B1" s="218" t="s">
        <v>345</v>
      </c>
      <c r="C1" s="218" t="s">
        <v>346</v>
      </c>
      <c r="D1" s="218" t="s">
        <v>347</v>
      </c>
      <c r="E1" s="218" t="s">
        <v>348</v>
      </c>
      <c r="F1" s="218" t="s">
        <v>349</v>
      </c>
      <c r="G1" s="218" t="s">
        <v>350</v>
      </c>
      <c r="H1" s="218" t="s">
        <v>351</v>
      </c>
      <c r="I1" s="218" t="s">
        <v>352</v>
      </c>
      <c r="J1" s="218" t="s">
        <v>353</v>
      </c>
      <c r="K1" s="218" t="s">
        <v>354</v>
      </c>
      <c r="L1" s="218" t="s">
        <v>355</v>
      </c>
      <c r="M1" s="218" t="s">
        <v>356</v>
      </c>
      <c r="N1" s="218" t="s">
        <v>357</v>
      </c>
    </row>
    <row r="2" spans="1:14" x14ac:dyDescent="0.2">
      <c r="A2" s="220" t="s">
        <v>121</v>
      </c>
      <c r="B2" s="220" t="s">
        <v>4817</v>
      </c>
      <c r="C2" s="220"/>
      <c r="D2" s="220" t="s">
        <v>4818</v>
      </c>
      <c r="E2" s="220"/>
      <c r="F2" s="221"/>
      <c r="G2" s="222"/>
      <c r="H2" s="304"/>
      <c r="I2" s="224">
        <f>I3</f>
        <v>0</v>
      </c>
      <c r="J2" s="221"/>
      <c r="K2" s="221"/>
      <c r="L2" s="225"/>
      <c r="M2" s="225"/>
      <c r="N2" s="225"/>
    </row>
    <row r="3" spans="1:14" x14ac:dyDescent="0.2">
      <c r="A3" s="226" t="s">
        <v>358</v>
      </c>
      <c r="B3" s="226" t="s">
        <v>4817</v>
      </c>
      <c r="C3" s="226"/>
      <c r="D3" s="226" t="s">
        <v>4818</v>
      </c>
      <c r="E3" s="226"/>
      <c r="F3" s="227"/>
      <c r="G3" s="228"/>
      <c r="H3" s="305"/>
      <c r="I3" s="230">
        <f>I12</f>
        <v>0</v>
      </c>
      <c r="J3" s="227"/>
      <c r="K3" s="227"/>
      <c r="L3" s="231"/>
      <c r="M3" s="231"/>
      <c r="N3" s="231"/>
    </row>
    <row r="4" spans="1:14" x14ac:dyDescent="0.2">
      <c r="A4" s="306" t="s">
        <v>1952</v>
      </c>
      <c r="B4" s="307" t="s">
        <v>362</v>
      </c>
      <c r="C4" s="306"/>
      <c r="D4" s="306" t="s">
        <v>363</v>
      </c>
      <c r="E4" s="306"/>
      <c r="F4" s="308"/>
      <c r="G4" s="309"/>
      <c r="H4" s="310"/>
      <c r="I4" s="311"/>
      <c r="J4" s="308"/>
      <c r="K4" s="308"/>
      <c r="L4" s="312"/>
      <c r="M4" s="312"/>
      <c r="N4" s="312"/>
    </row>
    <row r="5" spans="1:14" x14ac:dyDescent="0.2">
      <c r="A5" s="313" t="s">
        <v>1953</v>
      </c>
      <c r="B5" s="313" t="s">
        <v>362</v>
      </c>
      <c r="C5" s="313"/>
      <c r="D5" s="313" t="s">
        <v>363</v>
      </c>
      <c r="E5" s="313"/>
      <c r="F5" s="314"/>
      <c r="G5" s="315"/>
      <c r="H5" s="316"/>
      <c r="I5" s="317"/>
      <c r="J5" s="314"/>
      <c r="K5" s="314"/>
      <c r="L5" s="314"/>
      <c r="M5" s="314"/>
      <c r="N5" s="314"/>
    </row>
    <row r="6" spans="1:14" x14ac:dyDescent="0.2">
      <c r="A6" s="242" t="s">
        <v>1956</v>
      </c>
      <c r="B6" s="242" t="s">
        <v>362</v>
      </c>
      <c r="C6" s="242"/>
      <c r="D6" s="242" t="s">
        <v>363</v>
      </c>
      <c r="E6" s="242"/>
      <c r="F6" s="242"/>
      <c r="G6" s="318"/>
      <c r="H6" s="319"/>
      <c r="I6" s="320"/>
      <c r="J6" s="321"/>
      <c r="K6" s="243"/>
      <c r="L6" s="243"/>
      <c r="M6" s="243"/>
      <c r="N6" s="243"/>
    </row>
    <row r="7" spans="1:14" ht="84" x14ac:dyDescent="0.2">
      <c r="A7" s="248" t="s">
        <v>1957</v>
      </c>
      <c r="B7" s="249" t="s">
        <v>2557</v>
      </c>
      <c r="C7" s="250"/>
      <c r="D7" s="322" t="s">
        <v>3546</v>
      </c>
      <c r="E7" s="323"/>
      <c r="F7" s="251"/>
      <c r="G7" s="252">
        <v>0</v>
      </c>
      <c r="H7" s="253">
        <v>0</v>
      </c>
      <c r="I7" s="324">
        <f>ROUND(G7*H7,2)</f>
        <v>0</v>
      </c>
      <c r="J7" s="325" t="s">
        <v>3547</v>
      </c>
      <c r="K7" s="280" t="s">
        <v>3567</v>
      </c>
      <c r="L7" s="281"/>
      <c r="M7" s="281"/>
      <c r="N7" s="256"/>
    </row>
    <row r="8" spans="1:14" ht="36" x14ac:dyDescent="0.2">
      <c r="A8" s="248" t="s">
        <v>1961</v>
      </c>
      <c r="B8" s="249" t="s">
        <v>2561</v>
      </c>
      <c r="C8" s="250"/>
      <c r="D8" s="322" t="s">
        <v>3548</v>
      </c>
      <c r="E8" s="323"/>
      <c r="F8" s="251"/>
      <c r="G8" s="252">
        <v>0</v>
      </c>
      <c r="H8" s="253">
        <v>0</v>
      </c>
      <c r="I8" s="324">
        <f t="shared" ref="I8:I11" si="0">ROUND(G8*H8,2)</f>
        <v>0</v>
      </c>
      <c r="J8" s="325" t="s">
        <v>3549</v>
      </c>
      <c r="K8" s="280" t="s">
        <v>3567</v>
      </c>
      <c r="L8" s="281"/>
      <c r="M8" s="281"/>
      <c r="N8" s="256"/>
    </row>
    <row r="9" spans="1:14" ht="36" x14ac:dyDescent="0.2">
      <c r="A9" s="248" t="s">
        <v>1964</v>
      </c>
      <c r="B9" s="257" t="s">
        <v>3551</v>
      </c>
      <c r="C9" s="261"/>
      <c r="D9" s="260" t="s">
        <v>2570</v>
      </c>
      <c r="E9" s="326"/>
      <c r="F9" s="282"/>
      <c r="G9" s="283">
        <v>0</v>
      </c>
      <c r="H9" s="327">
        <v>0</v>
      </c>
      <c r="I9" s="324">
        <f t="shared" si="0"/>
        <v>0</v>
      </c>
      <c r="J9" s="325" t="s">
        <v>3552</v>
      </c>
      <c r="K9" s="280" t="s">
        <v>3567</v>
      </c>
      <c r="L9" s="281"/>
      <c r="M9" s="281"/>
      <c r="N9" s="264"/>
    </row>
    <row r="10" spans="1:14" ht="48" x14ac:dyDescent="0.2">
      <c r="A10" s="248" t="s">
        <v>1967</v>
      </c>
      <c r="B10" s="260" t="s">
        <v>3553</v>
      </c>
      <c r="C10" s="261"/>
      <c r="D10" s="258" t="s">
        <v>3554</v>
      </c>
      <c r="E10" s="326"/>
      <c r="F10" s="251"/>
      <c r="G10" s="252">
        <v>0</v>
      </c>
      <c r="H10" s="262">
        <v>0</v>
      </c>
      <c r="I10" s="324">
        <f t="shared" si="0"/>
        <v>0</v>
      </c>
      <c r="J10" s="325" t="s">
        <v>3555</v>
      </c>
      <c r="K10" s="280" t="s">
        <v>3567</v>
      </c>
      <c r="L10" s="281"/>
      <c r="M10" s="281"/>
      <c r="N10" s="264"/>
    </row>
    <row r="11" spans="1:14" ht="36" x14ac:dyDescent="0.2">
      <c r="A11" s="248" t="s">
        <v>1970</v>
      </c>
      <c r="B11" s="257" t="s">
        <v>3247</v>
      </c>
      <c r="C11" s="261"/>
      <c r="D11" s="260" t="s">
        <v>3556</v>
      </c>
      <c r="E11" s="326"/>
      <c r="F11" s="251"/>
      <c r="G11" s="252">
        <v>0</v>
      </c>
      <c r="H11" s="262">
        <v>0</v>
      </c>
      <c r="I11" s="324">
        <f t="shared" si="0"/>
        <v>0</v>
      </c>
      <c r="J11" s="325" t="s">
        <v>3557</v>
      </c>
      <c r="K11" s="280" t="s">
        <v>3567</v>
      </c>
      <c r="L11" s="281"/>
      <c r="M11" s="281"/>
      <c r="N11" s="264"/>
    </row>
    <row r="12" spans="1:14" x14ac:dyDescent="0.2">
      <c r="A12" s="232" t="s">
        <v>361</v>
      </c>
      <c r="B12" s="232" t="s">
        <v>22</v>
      </c>
      <c r="C12" s="232"/>
      <c r="D12" s="232" t="s">
        <v>239</v>
      </c>
      <c r="E12" s="232"/>
      <c r="F12" s="233"/>
      <c r="G12" s="265"/>
      <c r="H12" s="328"/>
      <c r="I12" s="236">
        <f>I13+I88</f>
        <v>0</v>
      </c>
      <c r="J12" s="233"/>
      <c r="K12" s="233"/>
      <c r="L12" s="247"/>
      <c r="M12" s="247"/>
      <c r="N12" s="247"/>
    </row>
    <row r="13" spans="1:14" x14ac:dyDescent="0.2">
      <c r="A13" s="266" t="s">
        <v>1981</v>
      </c>
      <c r="B13" s="266" t="s">
        <v>4819</v>
      </c>
      <c r="C13" s="266"/>
      <c r="D13" s="266" t="s">
        <v>4820</v>
      </c>
      <c r="E13" s="266"/>
      <c r="F13" s="267"/>
      <c r="G13" s="268"/>
      <c r="H13" s="329"/>
      <c r="I13" s="270">
        <f>I14+I29+I35+I46+I52+I69+I74+I83</f>
        <v>0</v>
      </c>
      <c r="J13" s="267"/>
      <c r="K13" s="267"/>
      <c r="L13" s="271"/>
      <c r="M13" s="271"/>
      <c r="N13" s="271"/>
    </row>
    <row r="14" spans="1:14" x14ac:dyDescent="0.2">
      <c r="A14" s="272" t="s">
        <v>1988</v>
      </c>
      <c r="B14" s="272" t="s">
        <v>4821</v>
      </c>
      <c r="C14" s="272"/>
      <c r="D14" s="272" t="s">
        <v>4822</v>
      </c>
      <c r="E14" s="272"/>
      <c r="F14" s="273"/>
      <c r="G14" s="274"/>
      <c r="H14" s="330"/>
      <c r="I14" s="276">
        <f>SUM(I15:I28)</f>
        <v>0</v>
      </c>
      <c r="J14" s="273"/>
      <c r="K14" s="273"/>
      <c r="L14" s="277"/>
      <c r="M14" s="277"/>
      <c r="N14" s="277"/>
    </row>
    <row r="15" spans="1:14" ht="396" x14ac:dyDescent="0.2">
      <c r="A15" s="248" t="s">
        <v>1989</v>
      </c>
      <c r="B15" s="331" t="s">
        <v>4823</v>
      </c>
      <c r="C15" s="250"/>
      <c r="D15" s="250" t="s">
        <v>4824</v>
      </c>
      <c r="E15" s="323"/>
      <c r="F15" s="251" t="s">
        <v>1715</v>
      </c>
      <c r="G15" s="252">
        <v>6480</v>
      </c>
      <c r="H15" s="216"/>
      <c r="I15" s="279">
        <f>ROUND(G15*H15,2)</f>
        <v>0</v>
      </c>
      <c r="J15" s="255" t="s">
        <v>4825</v>
      </c>
      <c r="K15" s="280" t="s">
        <v>3567</v>
      </c>
      <c r="L15" s="281"/>
      <c r="M15" s="281"/>
      <c r="N15" s="281"/>
    </row>
    <row r="16" spans="1:14" ht="120" x14ac:dyDescent="0.2">
      <c r="A16" s="248" t="s">
        <v>1991</v>
      </c>
      <c r="B16" s="331" t="s">
        <v>4826</v>
      </c>
      <c r="C16" s="250"/>
      <c r="D16" s="250" t="s">
        <v>4827</v>
      </c>
      <c r="E16" s="323"/>
      <c r="F16" s="251" t="s">
        <v>385</v>
      </c>
      <c r="G16" s="252">
        <v>117</v>
      </c>
      <c r="H16" s="216"/>
      <c r="I16" s="279">
        <f t="shared" ref="I16:I24" si="1">ROUND(G16*H16,2)</f>
        <v>0</v>
      </c>
      <c r="J16" s="255" t="s">
        <v>4828</v>
      </c>
      <c r="K16" s="280" t="s">
        <v>3567</v>
      </c>
      <c r="L16" s="281"/>
      <c r="M16" s="281"/>
      <c r="N16" s="256"/>
    </row>
    <row r="17" spans="1:14" ht="96" x14ac:dyDescent="0.2">
      <c r="A17" s="248" t="s">
        <v>1992</v>
      </c>
      <c r="B17" s="331" t="s">
        <v>4829</v>
      </c>
      <c r="C17" s="250"/>
      <c r="D17" s="250" t="s">
        <v>4830</v>
      </c>
      <c r="E17" s="323"/>
      <c r="F17" s="251" t="s">
        <v>385</v>
      </c>
      <c r="G17" s="252">
        <v>56</v>
      </c>
      <c r="H17" s="216"/>
      <c r="I17" s="279">
        <f t="shared" si="1"/>
        <v>0</v>
      </c>
      <c r="J17" s="255" t="s">
        <v>4831</v>
      </c>
      <c r="K17" s="280" t="s">
        <v>3567</v>
      </c>
      <c r="L17" s="281"/>
      <c r="M17" s="281"/>
      <c r="N17" s="256"/>
    </row>
    <row r="18" spans="1:14" ht="180" x14ac:dyDescent="0.2">
      <c r="A18" s="248" t="s">
        <v>1995</v>
      </c>
      <c r="B18" s="331" t="s">
        <v>4832</v>
      </c>
      <c r="C18" s="250"/>
      <c r="D18" s="250" t="s">
        <v>4833</v>
      </c>
      <c r="E18" s="323"/>
      <c r="F18" s="251" t="s">
        <v>385</v>
      </c>
      <c r="G18" s="252">
        <v>117</v>
      </c>
      <c r="H18" s="216"/>
      <c r="I18" s="279">
        <f t="shared" si="1"/>
        <v>0</v>
      </c>
      <c r="J18" s="255" t="s">
        <v>4834</v>
      </c>
      <c r="K18" s="280" t="s">
        <v>3567</v>
      </c>
      <c r="L18" s="281"/>
      <c r="M18" s="281"/>
      <c r="N18" s="256"/>
    </row>
    <row r="19" spans="1:14" ht="192" x14ac:dyDescent="0.2">
      <c r="A19" s="248" t="s">
        <v>1998</v>
      </c>
      <c r="B19" s="331" t="s">
        <v>4835</v>
      </c>
      <c r="C19" s="250"/>
      <c r="D19" s="250" t="s">
        <v>4836</v>
      </c>
      <c r="E19" s="323"/>
      <c r="F19" s="251" t="s">
        <v>385</v>
      </c>
      <c r="G19" s="252">
        <v>56</v>
      </c>
      <c r="H19" s="216"/>
      <c r="I19" s="279">
        <f t="shared" si="1"/>
        <v>0</v>
      </c>
      <c r="J19" s="255" t="s">
        <v>4837</v>
      </c>
      <c r="K19" s="280" t="s">
        <v>3567</v>
      </c>
      <c r="L19" s="281"/>
      <c r="M19" s="281"/>
      <c r="N19" s="256"/>
    </row>
    <row r="20" spans="1:14" ht="180" x14ac:dyDescent="0.2">
      <c r="A20" s="248" t="s">
        <v>1999</v>
      </c>
      <c r="B20" s="331" t="s">
        <v>4838</v>
      </c>
      <c r="C20" s="250"/>
      <c r="D20" s="250" t="s">
        <v>4839</v>
      </c>
      <c r="E20" s="323"/>
      <c r="F20" s="251" t="s">
        <v>385</v>
      </c>
      <c r="G20" s="252">
        <v>56</v>
      </c>
      <c r="H20" s="216"/>
      <c r="I20" s="279">
        <f t="shared" si="1"/>
        <v>0</v>
      </c>
      <c r="J20" s="255" t="s">
        <v>4840</v>
      </c>
      <c r="K20" s="280" t="s">
        <v>3567</v>
      </c>
      <c r="L20" s="281"/>
      <c r="M20" s="281"/>
      <c r="N20" s="256"/>
    </row>
    <row r="21" spans="1:14" ht="144" x14ac:dyDescent="0.2">
      <c r="A21" s="248" t="s">
        <v>2000</v>
      </c>
      <c r="B21" s="331" t="s">
        <v>4841</v>
      </c>
      <c r="C21" s="250"/>
      <c r="D21" s="250" t="s">
        <v>4842</v>
      </c>
      <c r="E21" s="323"/>
      <c r="F21" s="251" t="s">
        <v>385</v>
      </c>
      <c r="G21" s="252">
        <v>112</v>
      </c>
      <c r="H21" s="216"/>
      <c r="I21" s="279">
        <f t="shared" si="1"/>
        <v>0</v>
      </c>
      <c r="J21" s="255" t="s">
        <v>4843</v>
      </c>
      <c r="K21" s="280" t="s">
        <v>3567</v>
      </c>
      <c r="L21" s="281"/>
      <c r="M21" s="281"/>
      <c r="N21" s="256"/>
    </row>
    <row r="22" spans="1:14" ht="111.75" customHeight="1" x14ac:dyDescent="0.2">
      <c r="A22" s="248" t="s">
        <v>2002</v>
      </c>
      <c r="B22" s="331" t="s">
        <v>16359</v>
      </c>
      <c r="C22" s="250"/>
      <c r="D22" s="250" t="s">
        <v>4844</v>
      </c>
      <c r="E22" s="323"/>
      <c r="F22" s="251" t="s">
        <v>385</v>
      </c>
      <c r="G22" s="252">
        <v>234</v>
      </c>
      <c r="H22" s="216"/>
      <c r="I22" s="279">
        <f t="shared" si="1"/>
        <v>0</v>
      </c>
      <c r="J22" s="255" t="s">
        <v>4845</v>
      </c>
      <c r="K22" s="280" t="s">
        <v>3567</v>
      </c>
      <c r="L22" s="281"/>
      <c r="M22" s="281"/>
      <c r="N22" s="256"/>
    </row>
    <row r="23" spans="1:14" ht="118.5" customHeight="1" x14ac:dyDescent="0.2">
      <c r="A23" s="248" t="s">
        <v>2003</v>
      </c>
      <c r="B23" s="331" t="s">
        <v>16360</v>
      </c>
      <c r="C23" s="250"/>
      <c r="D23" s="250" t="s">
        <v>4846</v>
      </c>
      <c r="E23" s="323"/>
      <c r="F23" s="251" t="s">
        <v>385</v>
      </c>
      <c r="G23" s="252">
        <v>56</v>
      </c>
      <c r="H23" s="216"/>
      <c r="I23" s="279">
        <f t="shared" si="1"/>
        <v>0</v>
      </c>
      <c r="J23" s="255" t="s">
        <v>4847</v>
      </c>
      <c r="K23" s="280" t="s">
        <v>3567</v>
      </c>
      <c r="L23" s="281"/>
      <c r="M23" s="281"/>
      <c r="N23" s="256"/>
    </row>
    <row r="24" spans="1:14" ht="84" x14ac:dyDescent="0.2">
      <c r="A24" s="248" t="s">
        <v>2004</v>
      </c>
      <c r="B24" s="331" t="s">
        <v>4848</v>
      </c>
      <c r="C24" s="250"/>
      <c r="D24" s="250" t="s">
        <v>4849</v>
      </c>
      <c r="E24" s="323"/>
      <c r="F24" s="251" t="s">
        <v>385</v>
      </c>
      <c r="G24" s="252">
        <v>28</v>
      </c>
      <c r="H24" s="216"/>
      <c r="I24" s="279">
        <f t="shared" si="1"/>
        <v>0</v>
      </c>
      <c r="J24" s="255" t="s">
        <v>4850</v>
      </c>
      <c r="K24" s="280" t="s">
        <v>3567</v>
      </c>
      <c r="L24" s="281"/>
      <c r="M24" s="281"/>
      <c r="N24" s="256"/>
    </row>
    <row r="25" spans="1:14" ht="396" x14ac:dyDescent="0.2">
      <c r="A25" s="248" t="s">
        <v>2006</v>
      </c>
      <c r="B25" s="331" t="s">
        <v>4851</v>
      </c>
      <c r="C25" s="250"/>
      <c r="D25" s="250" t="s">
        <v>4852</v>
      </c>
      <c r="E25" s="323"/>
      <c r="F25" s="251" t="s">
        <v>385</v>
      </c>
      <c r="G25" s="252">
        <v>3148</v>
      </c>
      <c r="H25" s="216"/>
      <c r="I25" s="279">
        <f>ROUND(G25*H25,2)</f>
        <v>0</v>
      </c>
      <c r="J25" s="255" t="s">
        <v>4853</v>
      </c>
      <c r="K25" s="280" t="s">
        <v>3567</v>
      </c>
      <c r="L25" s="281"/>
      <c r="M25" s="281"/>
      <c r="N25" s="256"/>
    </row>
    <row r="26" spans="1:14" ht="96" x14ac:dyDescent="0.2">
      <c r="A26" s="248" t="s">
        <v>2008</v>
      </c>
      <c r="B26" s="331" t="s">
        <v>4854</v>
      </c>
      <c r="C26" s="250"/>
      <c r="D26" s="250" t="s">
        <v>4855</v>
      </c>
      <c r="E26" s="323"/>
      <c r="F26" s="251" t="s">
        <v>385</v>
      </c>
      <c r="G26" s="252">
        <v>196</v>
      </c>
      <c r="H26" s="216"/>
      <c r="I26" s="279">
        <f>ROUND(G26*H26,2)</f>
        <v>0</v>
      </c>
      <c r="J26" s="255" t="s">
        <v>4856</v>
      </c>
      <c r="K26" s="280" t="s">
        <v>3567</v>
      </c>
      <c r="L26" s="281"/>
      <c r="M26" s="281"/>
      <c r="N26" s="256"/>
    </row>
    <row r="27" spans="1:14" ht="120" x14ac:dyDescent="0.2">
      <c r="A27" s="248" t="s">
        <v>2009</v>
      </c>
      <c r="B27" s="331" t="s">
        <v>4857</v>
      </c>
      <c r="C27" s="250"/>
      <c r="D27" s="250" t="s">
        <v>4858</v>
      </c>
      <c r="E27" s="323"/>
      <c r="F27" s="251" t="s">
        <v>1715</v>
      </c>
      <c r="G27" s="252">
        <v>23000</v>
      </c>
      <c r="H27" s="216"/>
      <c r="I27" s="279">
        <f t="shared" ref="I27:I28" si="2">ROUND(G27*H27,2)</f>
        <v>0</v>
      </c>
      <c r="J27" s="255" t="s">
        <v>4859</v>
      </c>
      <c r="K27" s="280" t="s">
        <v>3567</v>
      </c>
      <c r="L27" s="281"/>
      <c r="M27" s="281"/>
      <c r="N27" s="256"/>
    </row>
    <row r="28" spans="1:14" ht="60" x14ac:dyDescent="0.2">
      <c r="A28" s="332" t="s">
        <v>3293</v>
      </c>
      <c r="B28" s="331" t="s">
        <v>16361</v>
      </c>
      <c r="C28" s="333"/>
      <c r="D28" s="333" t="s">
        <v>4860</v>
      </c>
      <c r="E28" s="334"/>
      <c r="F28" s="251" t="s">
        <v>11382</v>
      </c>
      <c r="G28" s="252">
        <v>116</v>
      </c>
      <c r="H28" s="216"/>
      <c r="I28" s="279">
        <f t="shared" si="2"/>
        <v>0</v>
      </c>
      <c r="J28" s="335" t="s">
        <v>4861</v>
      </c>
      <c r="K28" s="280" t="s">
        <v>3567</v>
      </c>
      <c r="L28" s="281"/>
      <c r="M28" s="281"/>
      <c r="N28" s="336"/>
    </row>
    <row r="29" spans="1:14" x14ac:dyDescent="0.2">
      <c r="A29" s="272" t="s">
        <v>2603</v>
      </c>
      <c r="B29" s="272" t="s">
        <v>4862</v>
      </c>
      <c r="C29" s="272"/>
      <c r="D29" s="272" t="s">
        <v>4863</v>
      </c>
      <c r="E29" s="272"/>
      <c r="F29" s="273"/>
      <c r="G29" s="274"/>
      <c r="H29" s="275"/>
      <c r="I29" s="275">
        <f>SUM(I30:I34)</f>
        <v>0</v>
      </c>
      <c r="J29" s="273"/>
      <c r="K29" s="273"/>
      <c r="L29" s="277"/>
      <c r="M29" s="277"/>
      <c r="N29" s="277"/>
    </row>
    <row r="30" spans="1:14" ht="409.5" x14ac:dyDescent="0.2">
      <c r="A30" s="248" t="s">
        <v>2606</v>
      </c>
      <c r="B30" s="331" t="s">
        <v>16362</v>
      </c>
      <c r="C30" s="250"/>
      <c r="D30" s="250" t="s">
        <v>4864</v>
      </c>
      <c r="E30" s="323"/>
      <c r="F30" s="251" t="s">
        <v>385</v>
      </c>
      <c r="G30" s="252">
        <v>56</v>
      </c>
      <c r="H30" s="216"/>
      <c r="I30" s="279">
        <f>ROUND(G30*H30,2)</f>
        <v>0</v>
      </c>
      <c r="J30" s="255" t="s">
        <v>4865</v>
      </c>
      <c r="K30" s="337" t="s">
        <v>521</v>
      </c>
      <c r="L30" s="338" t="s">
        <v>16363</v>
      </c>
      <c r="M30" s="338" t="s">
        <v>2094</v>
      </c>
      <c r="N30" s="256"/>
    </row>
    <row r="31" spans="1:14" ht="168" x14ac:dyDescent="0.2">
      <c r="A31" s="248" t="s">
        <v>2610</v>
      </c>
      <c r="B31" s="331" t="s">
        <v>4866</v>
      </c>
      <c r="C31" s="250"/>
      <c r="D31" s="250" t="s">
        <v>4867</v>
      </c>
      <c r="E31" s="323"/>
      <c r="F31" s="251" t="s">
        <v>385</v>
      </c>
      <c r="G31" s="252">
        <v>56</v>
      </c>
      <c r="H31" s="216"/>
      <c r="I31" s="279">
        <f>ROUND(G31*H31,2)</f>
        <v>0</v>
      </c>
      <c r="J31" s="255" t="s">
        <v>4868</v>
      </c>
      <c r="K31" s="280" t="s">
        <v>3567</v>
      </c>
      <c r="L31" s="281"/>
      <c r="M31" s="281"/>
      <c r="N31" s="256"/>
    </row>
    <row r="32" spans="1:14" ht="264" x14ac:dyDescent="0.2">
      <c r="A32" s="248" t="s">
        <v>2612</v>
      </c>
      <c r="B32" s="331" t="s">
        <v>4869</v>
      </c>
      <c r="C32" s="250"/>
      <c r="D32" s="250" t="s">
        <v>4870</v>
      </c>
      <c r="E32" s="323"/>
      <c r="F32" s="251" t="s">
        <v>385</v>
      </c>
      <c r="G32" s="252">
        <v>15</v>
      </c>
      <c r="H32" s="216"/>
      <c r="I32" s="279">
        <f>ROUND(G32*H32,2)</f>
        <v>0</v>
      </c>
      <c r="J32" s="255" t="s">
        <v>4871</v>
      </c>
      <c r="K32" s="280" t="s">
        <v>3567</v>
      </c>
      <c r="L32" s="281"/>
      <c r="M32" s="281"/>
      <c r="N32" s="256"/>
    </row>
    <row r="33" spans="1:14" ht="36" x14ac:dyDescent="0.2">
      <c r="A33" s="248" t="s">
        <v>3331</v>
      </c>
      <c r="B33" s="331" t="s">
        <v>4872</v>
      </c>
      <c r="C33" s="250"/>
      <c r="D33" s="250" t="s">
        <v>4873</v>
      </c>
      <c r="E33" s="323"/>
      <c r="F33" s="251" t="s">
        <v>385</v>
      </c>
      <c r="G33" s="252">
        <v>56</v>
      </c>
      <c r="H33" s="216"/>
      <c r="I33" s="279">
        <f t="shared" ref="I33:I34" si="3">ROUND(G33*H33,2)</f>
        <v>0</v>
      </c>
      <c r="J33" s="255" t="s">
        <v>4874</v>
      </c>
      <c r="K33" s="280" t="s">
        <v>3567</v>
      </c>
      <c r="L33" s="281"/>
      <c r="M33" s="281"/>
      <c r="N33" s="256"/>
    </row>
    <row r="34" spans="1:14" ht="36" x14ac:dyDescent="0.2">
      <c r="A34" s="248" t="s">
        <v>3332</v>
      </c>
      <c r="B34" s="331" t="s">
        <v>4875</v>
      </c>
      <c r="C34" s="250"/>
      <c r="D34" s="250" t="s">
        <v>4876</v>
      </c>
      <c r="E34" s="323"/>
      <c r="F34" s="251" t="s">
        <v>385</v>
      </c>
      <c r="G34" s="252">
        <v>30</v>
      </c>
      <c r="H34" s="216"/>
      <c r="I34" s="279">
        <f t="shared" si="3"/>
        <v>0</v>
      </c>
      <c r="J34" s="255" t="s">
        <v>4877</v>
      </c>
      <c r="K34" s="280" t="s">
        <v>3567</v>
      </c>
      <c r="L34" s="281"/>
      <c r="M34" s="281"/>
      <c r="N34" s="256"/>
    </row>
    <row r="35" spans="1:14" x14ac:dyDescent="0.2">
      <c r="A35" s="272" t="s">
        <v>3348</v>
      </c>
      <c r="B35" s="272" t="s">
        <v>4878</v>
      </c>
      <c r="C35" s="272"/>
      <c r="D35" s="272" t="s">
        <v>4879</v>
      </c>
      <c r="E35" s="272"/>
      <c r="F35" s="273"/>
      <c r="G35" s="274"/>
      <c r="H35" s="275"/>
      <c r="I35" s="276">
        <f>SUM(I36:I45)</f>
        <v>0</v>
      </c>
      <c r="J35" s="273"/>
      <c r="K35" s="273"/>
      <c r="L35" s="277"/>
      <c r="M35" s="277"/>
      <c r="N35" s="277"/>
    </row>
    <row r="36" spans="1:14" ht="300" x14ac:dyDescent="0.2">
      <c r="A36" s="248" t="s">
        <v>3351</v>
      </c>
      <c r="B36" s="257" t="s">
        <v>4880</v>
      </c>
      <c r="C36" s="250"/>
      <c r="D36" s="250" t="s">
        <v>4881</v>
      </c>
      <c r="E36" s="323"/>
      <c r="F36" s="251" t="s">
        <v>385</v>
      </c>
      <c r="G36" s="252">
        <v>28</v>
      </c>
      <c r="H36" s="216"/>
      <c r="I36" s="279">
        <f t="shared" ref="I36:I86" si="4">ROUND(G36*H36,2)</f>
        <v>0</v>
      </c>
      <c r="J36" s="255" t="s">
        <v>4882</v>
      </c>
      <c r="K36" s="280" t="s">
        <v>521</v>
      </c>
      <c r="L36" s="281" t="s">
        <v>4883</v>
      </c>
      <c r="M36" s="281" t="s">
        <v>2094</v>
      </c>
      <c r="N36" s="256"/>
    </row>
    <row r="37" spans="1:14" ht="409.5" x14ac:dyDescent="0.2">
      <c r="A37" s="248" t="s">
        <v>3352</v>
      </c>
      <c r="B37" s="257" t="s">
        <v>4884</v>
      </c>
      <c r="C37" s="250"/>
      <c r="D37" s="250" t="s">
        <v>4885</v>
      </c>
      <c r="E37" s="323"/>
      <c r="F37" s="251" t="s">
        <v>385</v>
      </c>
      <c r="G37" s="252">
        <v>13</v>
      </c>
      <c r="H37" s="216"/>
      <c r="I37" s="279">
        <f t="shared" si="4"/>
        <v>0</v>
      </c>
      <c r="J37" s="255" t="s">
        <v>4886</v>
      </c>
      <c r="K37" s="337" t="s">
        <v>521</v>
      </c>
      <c r="L37" s="338" t="s">
        <v>16364</v>
      </c>
      <c r="M37" s="338" t="s">
        <v>2094</v>
      </c>
      <c r="N37" s="256"/>
    </row>
    <row r="38" spans="1:14" ht="300" x14ac:dyDescent="0.2">
      <c r="A38" s="248" t="s">
        <v>3353</v>
      </c>
      <c r="B38" s="257" t="s">
        <v>4887</v>
      </c>
      <c r="C38" s="250"/>
      <c r="D38" s="250" t="s">
        <v>4888</v>
      </c>
      <c r="E38" s="323"/>
      <c r="F38" s="251" t="s">
        <v>385</v>
      </c>
      <c r="G38" s="252">
        <v>1</v>
      </c>
      <c r="H38" s="216"/>
      <c r="I38" s="279">
        <f t="shared" si="4"/>
        <v>0</v>
      </c>
      <c r="J38" s="255" t="s">
        <v>4889</v>
      </c>
      <c r="K38" s="337" t="s">
        <v>3567</v>
      </c>
      <c r="L38" s="338"/>
      <c r="M38" s="338"/>
      <c r="N38" s="256"/>
    </row>
    <row r="39" spans="1:14" ht="288" x14ac:dyDescent="0.2">
      <c r="A39" s="248" t="s">
        <v>3354</v>
      </c>
      <c r="B39" s="257" t="s">
        <v>4890</v>
      </c>
      <c r="C39" s="250"/>
      <c r="D39" s="250" t="s">
        <v>4891</v>
      </c>
      <c r="E39" s="323"/>
      <c r="F39" s="251" t="s">
        <v>385</v>
      </c>
      <c r="G39" s="252">
        <v>13</v>
      </c>
      <c r="H39" s="216"/>
      <c r="I39" s="279">
        <f t="shared" si="4"/>
        <v>0</v>
      </c>
      <c r="J39" s="255" t="s">
        <v>4892</v>
      </c>
      <c r="K39" s="337" t="s">
        <v>521</v>
      </c>
      <c r="L39" s="338" t="s">
        <v>16365</v>
      </c>
      <c r="M39" s="338" t="s">
        <v>2094</v>
      </c>
      <c r="N39" s="256"/>
    </row>
    <row r="40" spans="1:14" ht="336" x14ac:dyDescent="0.2">
      <c r="A40" s="248" t="s">
        <v>3355</v>
      </c>
      <c r="B40" s="257" t="s">
        <v>4893</v>
      </c>
      <c r="C40" s="250"/>
      <c r="D40" s="250" t="s">
        <v>4894</v>
      </c>
      <c r="E40" s="323"/>
      <c r="F40" s="251" t="s">
        <v>385</v>
      </c>
      <c r="G40" s="252">
        <v>26</v>
      </c>
      <c r="H40" s="216"/>
      <c r="I40" s="279">
        <f t="shared" si="4"/>
        <v>0</v>
      </c>
      <c r="J40" s="255" t="s">
        <v>4895</v>
      </c>
      <c r="K40" s="280" t="s">
        <v>521</v>
      </c>
      <c r="L40" s="281" t="s">
        <v>4896</v>
      </c>
      <c r="M40" s="281" t="s">
        <v>2094</v>
      </c>
      <c r="N40" s="256"/>
    </row>
    <row r="41" spans="1:14" ht="384" x14ac:dyDescent="0.2">
      <c r="A41" s="248" t="s">
        <v>3356</v>
      </c>
      <c r="B41" s="257" t="s">
        <v>4897</v>
      </c>
      <c r="C41" s="250"/>
      <c r="D41" s="250" t="s">
        <v>4898</v>
      </c>
      <c r="E41" s="323"/>
      <c r="F41" s="251" t="s">
        <v>385</v>
      </c>
      <c r="G41" s="283">
        <v>13</v>
      </c>
      <c r="H41" s="216"/>
      <c r="I41" s="279">
        <f t="shared" si="4"/>
        <v>0</v>
      </c>
      <c r="J41" s="255" t="s">
        <v>4899</v>
      </c>
      <c r="K41" s="337" t="s">
        <v>521</v>
      </c>
      <c r="L41" s="338" t="s">
        <v>16366</v>
      </c>
      <c r="M41" s="338" t="s">
        <v>2094</v>
      </c>
      <c r="N41" s="256"/>
    </row>
    <row r="42" spans="1:14" ht="324" x14ac:dyDescent="0.2">
      <c r="A42" s="248" t="s">
        <v>3357</v>
      </c>
      <c r="B42" s="257" t="s">
        <v>4900</v>
      </c>
      <c r="C42" s="250"/>
      <c r="D42" s="250" t="s">
        <v>4901</v>
      </c>
      <c r="E42" s="323"/>
      <c r="F42" s="282" t="s">
        <v>385</v>
      </c>
      <c r="G42" s="283">
        <v>742</v>
      </c>
      <c r="H42" s="216"/>
      <c r="I42" s="279">
        <f t="shared" si="4"/>
        <v>0</v>
      </c>
      <c r="J42" s="255" t="s">
        <v>4902</v>
      </c>
      <c r="K42" s="280" t="s">
        <v>521</v>
      </c>
      <c r="L42" s="281" t="s">
        <v>4903</v>
      </c>
      <c r="M42" s="281" t="s">
        <v>2094</v>
      </c>
      <c r="N42" s="256"/>
    </row>
    <row r="43" spans="1:14" ht="96" x14ac:dyDescent="0.2">
      <c r="A43" s="248" t="s">
        <v>3358</v>
      </c>
      <c r="B43" s="257" t="s">
        <v>4904</v>
      </c>
      <c r="C43" s="250"/>
      <c r="D43" s="250" t="s">
        <v>4905</v>
      </c>
      <c r="E43" s="323"/>
      <c r="F43" s="282" t="s">
        <v>385</v>
      </c>
      <c r="G43" s="283">
        <v>56</v>
      </c>
      <c r="H43" s="216"/>
      <c r="I43" s="279">
        <f t="shared" si="4"/>
        <v>0</v>
      </c>
      <c r="J43" s="255" t="s">
        <v>4906</v>
      </c>
      <c r="K43" s="337" t="s">
        <v>521</v>
      </c>
      <c r="L43" s="338" t="s">
        <v>16367</v>
      </c>
      <c r="M43" s="338" t="s">
        <v>2094</v>
      </c>
      <c r="N43" s="256"/>
    </row>
    <row r="44" spans="1:14" ht="96" x14ac:dyDescent="0.2">
      <c r="A44" s="248" t="s">
        <v>3359</v>
      </c>
      <c r="B44" s="257" t="s">
        <v>4907</v>
      </c>
      <c r="C44" s="250"/>
      <c r="D44" s="250" t="s">
        <v>4908</v>
      </c>
      <c r="E44" s="323"/>
      <c r="F44" s="282" t="s">
        <v>385</v>
      </c>
      <c r="G44" s="283">
        <v>56</v>
      </c>
      <c r="H44" s="216"/>
      <c r="I44" s="279">
        <f t="shared" si="4"/>
        <v>0</v>
      </c>
      <c r="J44" s="255" t="s">
        <v>4909</v>
      </c>
      <c r="K44" s="280" t="s">
        <v>521</v>
      </c>
      <c r="L44" s="338" t="s">
        <v>16368</v>
      </c>
      <c r="M44" s="338" t="s">
        <v>2094</v>
      </c>
      <c r="N44" s="256"/>
    </row>
    <row r="45" spans="1:14" ht="36" x14ac:dyDescent="0.2">
      <c r="A45" s="332" t="s">
        <v>3360</v>
      </c>
      <c r="B45" s="257" t="s">
        <v>16369</v>
      </c>
      <c r="C45" s="333"/>
      <c r="D45" s="333" t="s">
        <v>4910</v>
      </c>
      <c r="E45" s="334"/>
      <c r="F45" s="251" t="s">
        <v>385</v>
      </c>
      <c r="G45" s="252">
        <v>948</v>
      </c>
      <c r="H45" s="216"/>
      <c r="I45" s="279">
        <f t="shared" si="4"/>
        <v>0</v>
      </c>
      <c r="J45" s="335" t="s">
        <v>4911</v>
      </c>
      <c r="K45" s="337" t="s">
        <v>3567</v>
      </c>
      <c r="L45" s="338"/>
      <c r="M45" s="338"/>
      <c r="N45" s="336"/>
    </row>
    <row r="46" spans="1:14" x14ac:dyDescent="0.2">
      <c r="A46" s="272" t="s">
        <v>3583</v>
      </c>
      <c r="B46" s="272" t="s">
        <v>4912</v>
      </c>
      <c r="C46" s="272"/>
      <c r="D46" s="272" t="s">
        <v>4913</v>
      </c>
      <c r="E46" s="272"/>
      <c r="F46" s="273"/>
      <c r="G46" s="274"/>
      <c r="H46" s="275"/>
      <c r="I46" s="276">
        <f>SUM(I47:I51)</f>
        <v>0</v>
      </c>
      <c r="J46" s="273"/>
      <c r="K46" s="273"/>
      <c r="L46" s="277"/>
      <c r="M46" s="277"/>
      <c r="N46" s="277"/>
    </row>
    <row r="47" spans="1:14" ht="184.5" x14ac:dyDescent="0.2">
      <c r="A47" s="259" t="s">
        <v>3586</v>
      </c>
      <c r="B47" s="257" t="s">
        <v>4914</v>
      </c>
      <c r="C47" s="261"/>
      <c r="D47" s="261" t="s">
        <v>4915</v>
      </c>
      <c r="E47" s="326"/>
      <c r="F47" s="282" t="s">
        <v>385</v>
      </c>
      <c r="G47" s="283">
        <v>57</v>
      </c>
      <c r="H47" s="216"/>
      <c r="I47" s="279">
        <f t="shared" si="4"/>
        <v>0</v>
      </c>
      <c r="J47" s="263" t="s">
        <v>4916</v>
      </c>
      <c r="K47" s="280" t="s">
        <v>521</v>
      </c>
      <c r="L47" s="281" t="s">
        <v>4917</v>
      </c>
      <c r="M47" s="281" t="s">
        <v>2094</v>
      </c>
      <c r="N47" s="264"/>
    </row>
    <row r="48" spans="1:14" ht="192" x14ac:dyDescent="0.2">
      <c r="A48" s="259" t="s">
        <v>3588</v>
      </c>
      <c r="B48" s="257" t="s">
        <v>16370</v>
      </c>
      <c r="C48" s="261"/>
      <c r="D48" s="261" t="s">
        <v>4918</v>
      </c>
      <c r="E48" s="326"/>
      <c r="F48" s="282" t="s">
        <v>385</v>
      </c>
      <c r="G48" s="283">
        <v>1</v>
      </c>
      <c r="H48" s="216"/>
      <c r="I48" s="279">
        <f t="shared" si="4"/>
        <v>0</v>
      </c>
      <c r="J48" s="263" t="s">
        <v>4919</v>
      </c>
      <c r="K48" s="280" t="s">
        <v>521</v>
      </c>
      <c r="L48" s="281" t="s">
        <v>16371</v>
      </c>
      <c r="M48" s="281" t="s">
        <v>2094</v>
      </c>
      <c r="N48" s="264"/>
    </row>
    <row r="49" spans="1:14" ht="146.25" x14ac:dyDescent="0.2">
      <c r="A49" s="259" t="s">
        <v>3592</v>
      </c>
      <c r="B49" s="257" t="s">
        <v>4920</v>
      </c>
      <c r="C49" s="261"/>
      <c r="D49" s="261" t="s">
        <v>4921</v>
      </c>
      <c r="E49" s="326"/>
      <c r="F49" s="282" t="s">
        <v>385</v>
      </c>
      <c r="G49" s="283">
        <v>71</v>
      </c>
      <c r="H49" s="216"/>
      <c r="I49" s="279">
        <f t="shared" si="4"/>
        <v>0</v>
      </c>
      <c r="J49" s="263" t="s">
        <v>4922</v>
      </c>
      <c r="K49" s="337" t="s">
        <v>521</v>
      </c>
      <c r="L49" s="338" t="s">
        <v>16372</v>
      </c>
      <c r="M49" s="338" t="s">
        <v>2094</v>
      </c>
      <c r="N49" s="264"/>
    </row>
    <row r="50" spans="1:14" ht="156" x14ac:dyDescent="0.2">
      <c r="A50" s="259" t="s">
        <v>3596</v>
      </c>
      <c r="B50" s="257" t="s">
        <v>4923</v>
      </c>
      <c r="C50" s="261"/>
      <c r="D50" s="261" t="s">
        <v>4924</v>
      </c>
      <c r="E50" s="326"/>
      <c r="F50" s="282" t="s">
        <v>385</v>
      </c>
      <c r="G50" s="283">
        <v>71</v>
      </c>
      <c r="H50" s="216"/>
      <c r="I50" s="279">
        <f t="shared" si="4"/>
        <v>0</v>
      </c>
      <c r="J50" s="263" t="s">
        <v>4925</v>
      </c>
      <c r="K50" s="337" t="s">
        <v>521</v>
      </c>
      <c r="L50" s="338" t="s">
        <v>16373</v>
      </c>
      <c r="M50" s="338" t="s">
        <v>2094</v>
      </c>
      <c r="N50" s="264"/>
    </row>
    <row r="51" spans="1:14" ht="96" x14ac:dyDescent="0.2">
      <c r="A51" s="248" t="s">
        <v>3600</v>
      </c>
      <c r="B51" s="257" t="s">
        <v>4926</v>
      </c>
      <c r="C51" s="250"/>
      <c r="D51" s="250" t="s">
        <v>4927</v>
      </c>
      <c r="E51" s="323"/>
      <c r="F51" s="282" t="s">
        <v>385</v>
      </c>
      <c r="G51" s="283">
        <v>15</v>
      </c>
      <c r="H51" s="216"/>
      <c r="I51" s="279">
        <f t="shared" si="4"/>
        <v>0</v>
      </c>
      <c r="J51" s="255" t="s">
        <v>4928</v>
      </c>
      <c r="K51" s="337" t="s">
        <v>521</v>
      </c>
      <c r="L51" s="338" t="s">
        <v>16374</v>
      </c>
      <c r="M51" s="338" t="s">
        <v>2094</v>
      </c>
      <c r="N51" s="256"/>
    </row>
    <row r="52" spans="1:14" x14ac:dyDescent="0.2">
      <c r="A52" s="272" t="s">
        <v>3608</v>
      </c>
      <c r="B52" s="272" t="s">
        <v>4929</v>
      </c>
      <c r="C52" s="272"/>
      <c r="D52" s="272" t="s">
        <v>4930</v>
      </c>
      <c r="E52" s="272"/>
      <c r="F52" s="273"/>
      <c r="G52" s="274"/>
      <c r="H52" s="275"/>
      <c r="I52" s="276">
        <f>SUM(I53:I68)</f>
        <v>0</v>
      </c>
      <c r="J52" s="273"/>
      <c r="K52" s="273"/>
      <c r="L52" s="277"/>
      <c r="M52" s="277"/>
      <c r="N52" s="277"/>
    </row>
    <row r="53" spans="1:14" x14ac:dyDescent="0.2">
      <c r="A53" s="248" t="s">
        <v>3611</v>
      </c>
      <c r="B53" s="257" t="s">
        <v>4931</v>
      </c>
      <c r="C53" s="250"/>
      <c r="D53" s="250" t="s">
        <v>4932</v>
      </c>
      <c r="E53" s="323"/>
      <c r="F53" s="282" t="s">
        <v>1715</v>
      </c>
      <c r="G53" s="283">
        <v>14920</v>
      </c>
      <c r="H53" s="216"/>
      <c r="I53" s="279">
        <f t="shared" si="4"/>
        <v>0</v>
      </c>
      <c r="J53" s="255" t="s">
        <v>4933</v>
      </c>
      <c r="K53" s="280" t="s">
        <v>3567</v>
      </c>
      <c r="L53" s="281"/>
      <c r="M53" s="281"/>
      <c r="N53" s="256"/>
    </row>
    <row r="54" spans="1:14" x14ac:dyDescent="0.2">
      <c r="A54" s="248" t="s">
        <v>3615</v>
      </c>
      <c r="B54" s="257" t="s">
        <v>4934</v>
      </c>
      <c r="C54" s="250"/>
      <c r="D54" s="250" t="s">
        <v>4935</v>
      </c>
      <c r="E54" s="323"/>
      <c r="F54" s="282" t="s">
        <v>1715</v>
      </c>
      <c r="G54" s="283">
        <v>430</v>
      </c>
      <c r="H54" s="216"/>
      <c r="I54" s="279">
        <f t="shared" si="4"/>
        <v>0</v>
      </c>
      <c r="J54" s="255" t="s">
        <v>4936</v>
      </c>
      <c r="K54" s="280" t="s">
        <v>3567</v>
      </c>
      <c r="L54" s="281"/>
      <c r="M54" s="281"/>
      <c r="N54" s="256"/>
    </row>
    <row r="55" spans="1:14" x14ac:dyDescent="0.2">
      <c r="A55" s="248" t="s">
        <v>3619</v>
      </c>
      <c r="B55" s="257" t="s">
        <v>4937</v>
      </c>
      <c r="C55" s="250"/>
      <c r="D55" s="250" t="s">
        <v>4938</v>
      </c>
      <c r="E55" s="323"/>
      <c r="F55" s="282" t="s">
        <v>1715</v>
      </c>
      <c r="G55" s="283">
        <v>1300</v>
      </c>
      <c r="H55" s="216"/>
      <c r="I55" s="279">
        <f t="shared" si="4"/>
        <v>0</v>
      </c>
      <c r="J55" s="255" t="s">
        <v>4939</v>
      </c>
      <c r="K55" s="280" t="s">
        <v>3567</v>
      </c>
      <c r="L55" s="281"/>
      <c r="M55" s="281"/>
      <c r="N55" s="256"/>
    </row>
    <row r="56" spans="1:14" x14ac:dyDescent="0.2">
      <c r="A56" s="248" t="s">
        <v>3623</v>
      </c>
      <c r="B56" s="257" t="s">
        <v>4940</v>
      </c>
      <c r="C56" s="250"/>
      <c r="D56" s="250" t="s">
        <v>4941</v>
      </c>
      <c r="E56" s="323"/>
      <c r="F56" s="282" t="s">
        <v>1715</v>
      </c>
      <c r="G56" s="283">
        <v>1550</v>
      </c>
      <c r="H56" s="216"/>
      <c r="I56" s="279">
        <f t="shared" si="4"/>
        <v>0</v>
      </c>
      <c r="J56" s="255" t="s">
        <v>4942</v>
      </c>
      <c r="K56" s="280" t="s">
        <v>3567</v>
      </c>
      <c r="L56" s="281"/>
      <c r="M56" s="281"/>
      <c r="N56" s="256"/>
    </row>
    <row r="57" spans="1:14" x14ac:dyDescent="0.2">
      <c r="A57" s="248" t="s">
        <v>3627</v>
      </c>
      <c r="B57" s="257" t="s">
        <v>4943</v>
      </c>
      <c r="C57" s="250"/>
      <c r="D57" s="250" t="s">
        <v>4944</v>
      </c>
      <c r="E57" s="323"/>
      <c r="F57" s="282" t="s">
        <v>1715</v>
      </c>
      <c r="G57" s="283">
        <v>330</v>
      </c>
      <c r="H57" s="216"/>
      <c r="I57" s="279">
        <f t="shared" si="4"/>
        <v>0</v>
      </c>
      <c r="J57" s="255" t="s">
        <v>4945</v>
      </c>
      <c r="K57" s="280" t="s">
        <v>3567</v>
      </c>
      <c r="L57" s="281"/>
      <c r="M57" s="281"/>
      <c r="N57" s="256"/>
    </row>
    <row r="58" spans="1:14" x14ac:dyDescent="0.2">
      <c r="A58" s="248" t="s">
        <v>4512</v>
      </c>
      <c r="B58" s="257" t="s">
        <v>4946</v>
      </c>
      <c r="C58" s="250"/>
      <c r="D58" s="250" t="s">
        <v>4947</v>
      </c>
      <c r="E58" s="323"/>
      <c r="F58" s="282" t="s">
        <v>1715</v>
      </c>
      <c r="G58" s="283">
        <v>11255</v>
      </c>
      <c r="H58" s="216"/>
      <c r="I58" s="279">
        <f t="shared" si="4"/>
        <v>0</v>
      </c>
      <c r="J58" s="255" t="s">
        <v>4948</v>
      </c>
      <c r="K58" s="280" t="s">
        <v>3567</v>
      </c>
      <c r="L58" s="281"/>
      <c r="M58" s="281"/>
      <c r="N58" s="256"/>
    </row>
    <row r="59" spans="1:14" x14ac:dyDescent="0.2">
      <c r="A59" s="248" t="s">
        <v>4513</v>
      </c>
      <c r="B59" s="257" t="s">
        <v>4949</v>
      </c>
      <c r="C59" s="250"/>
      <c r="D59" s="250" t="s">
        <v>4950</v>
      </c>
      <c r="E59" s="323"/>
      <c r="F59" s="282" t="s">
        <v>1715</v>
      </c>
      <c r="G59" s="283">
        <v>620</v>
      </c>
      <c r="H59" s="216"/>
      <c r="I59" s="279">
        <f t="shared" si="4"/>
        <v>0</v>
      </c>
      <c r="J59" s="255" t="s">
        <v>4951</v>
      </c>
      <c r="K59" s="280" t="s">
        <v>3567</v>
      </c>
      <c r="L59" s="281"/>
      <c r="M59" s="281"/>
      <c r="N59" s="256"/>
    </row>
    <row r="60" spans="1:14" x14ac:dyDescent="0.2">
      <c r="A60" s="248" t="s">
        <v>4515</v>
      </c>
      <c r="B60" s="257" t="s">
        <v>4952</v>
      </c>
      <c r="C60" s="250"/>
      <c r="D60" s="250" t="s">
        <v>4953</v>
      </c>
      <c r="E60" s="323"/>
      <c r="F60" s="282" t="s">
        <v>1715</v>
      </c>
      <c r="G60" s="283">
        <v>7225</v>
      </c>
      <c r="H60" s="216"/>
      <c r="I60" s="279">
        <f t="shared" si="4"/>
        <v>0</v>
      </c>
      <c r="J60" s="255" t="s">
        <v>4954</v>
      </c>
      <c r="K60" s="280" t="s">
        <v>3567</v>
      </c>
      <c r="L60" s="281"/>
      <c r="M60" s="281"/>
      <c r="N60" s="256"/>
    </row>
    <row r="61" spans="1:14" ht="36" x14ac:dyDescent="0.2">
      <c r="A61" s="248" t="s">
        <v>4955</v>
      </c>
      <c r="B61" s="257" t="s">
        <v>3123</v>
      </c>
      <c r="C61" s="250"/>
      <c r="D61" s="250" t="s">
        <v>3658</v>
      </c>
      <c r="E61" s="323"/>
      <c r="F61" s="282" t="s">
        <v>1715</v>
      </c>
      <c r="G61" s="283">
        <v>30</v>
      </c>
      <c r="H61" s="216"/>
      <c r="I61" s="279">
        <f t="shared" si="4"/>
        <v>0</v>
      </c>
      <c r="J61" s="255" t="s">
        <v>3659</v>
      </c>
      <c r="K61" s="280" t="s">
        <v>3567</v>
      </c>
      <c r="L61" s="281"/>
      <c r="M61" s="281"/>
      <c r="N61" s="256"/>
    </row>
    <row r="62" spans="1:14" ht="48" x14ac:dyDescent="0.2">
      <c r="A62" s="248" t="s">
        <v>4956</v>
      </c>
      <c r="B62" s="257" t="s">
        <v>4957</v>
      </c>
      <c r="C62" s="250"/>
      <c r="D62" s="250" t="s">
        <v>4958</v>
      </c>
      <c r="E62" s="323"/>
      <c r="F62" s="282" t="s">
        <v>1715</v>
      </c>
      <c r="G62" s="283">
        <v>180</v>
      </c>
      <c r="H62" s="216"/>
      <c r="I62" s="279">
        <f t="shared" si="4"/>
        <v>0</v>
      </c>
      <c r="J62" s="255" t="s">
        <v>4959</v>
      </c>
      <c r="K62" s="280" t="s">
        <v>3567</v>
      </c>
      <c r="L62" s="281"/>
      <c r="M62" s="281"/>
      <c r="N62" s="256"/>
    </row>
    <row r="63" spans="1:14" ht="36" x14ac:dyDescent="0.2">
      <c r="A63" s="248" t="s">
        <v>4960</v>
      </c>
      <c r="B63" s="257" t="s">
        <v>4961</v>
      </c>
      <c r="C63" s="250"/>
      <c r="D63" s="250" t="s">
        <v>4962</v>
      </c>
      <c r="E63" s="323"/>
      <c r="F63" s="282" t="s">
        <v>1715</v>
      </c>
      <c r="G63" s="283">
        <v>1360</v>
      </c>
      <c r="H63" s="216"/>
      <c r="I63" s="279">
        <f t="shared" si="4"/>
        <v>0</v>
      </c>
      <c r="J63" s="255" t="s">
        <v>4963</v>
      </c>
      <c r="K63" s="280" t="s">
        <v>3567</v>
      </c>
      <c r="L63" s="281"/>
      <c r="M63" s="281"/>
      <c r="N63" s="256"/>
    </row>
    <row r="64" spans="1:14" ht="60" x14ac:dyDescent="0.2">
      <c r="A64" s="248" t="s">
        <v>4964</v>
      </c>
      <c r="B64" s="257" t="s">
        <v>4965</v>
      </c>
      <c r="C64" s="250"/>
      <c r="D64" s="250" t="s">
        <v>4966</v>
      </c>
      <c r="E64" s="323"/>
      <c r="F64" s="282" t="s">
        <v>1715</v>
      </c>
      <c r="G64" s="283">
        <v>6885</v>
      </c>
      <c r="H64" s="216"/>
      <c r="I64" s="279">
        <f t="shared" si="4"/>
        <v>0</v>
      </c>
      <c r="J64" s="255" t="s">
        <v>4967</v>
      </c>
      <c r="K64" s="280" t="s">
        <v>3567</v>
      </c>
      <c r="L64" s="281"/>
      <c r="M64" s="281"/>
      <c r="N64" s="256"/>
    </row>
    <row r="65" spans="1:14" ht="24" x14ac:dyDescent="0.2">
      <c r="A65" s="248" t="s">
        <v>4968</v>
      </c>
      <c r="B65" s="257" t="s">
        <v>5073</v>
      </c>
      <c r="C65" s="250"/>
      <c r="D65" s="250" t="s">
        <v>4969</v>
      </c>
      <c r="E65" s="323"/>
      <c r="F65" s="282" t="s">
        <v>385</v>
      </c>
      <c r="G65" s="283">
        <v>39</v>
      </c>
      <c r="H65" s="216"/>
      <c r="I65" s="279">
        <f t="shared" si="4"/>
        <v>0</v>
      </c>
      <c r="J65" s="255" t="s">
        <v>4970</v>
      </c>
      <c r="K65" s="280" t="s">
        <v>3567</v>
      </c>
      <c r="L65" s="281"/>
      <c r="M65" s="281"/>
      <c r="N65" s="256"/>
    </row>
    <row r="66" spans="1:14" ht="84" x14ac:dyDescent="0.2">
      <c r="A66" s="259" t="s">
        <v>4971</v>
      </c>
      <c r="B66" s="260" t="s">
        <v>4202</v>
      </c>
      <c r="C66" s="261"/>
      <c r="D66" s="261" t="s">
        <v>4972</v>
      </c>
      <c r="E66" s="326"/>
      <c r="F66" s="282" t="s">
        <v>11382</v>
      </c>
      <c r="G66" s="283">
        <v>179</v>
      </c>
      <c r="H66" s="216"/>
      <c r="I66" s="279">
        <f t="shared" si="4"/>
        <v>0</v>
      </c>
      <c r="J66" s="263" t="s">
        <v>4973</v>
      </c>
      <c r="K66" s="280" t="s">
        <v>3567</v>
      </c>
      <c r="L66" s="281"/>
      <c r="M66" s="281"/>
      <c r="N66" s="264"/>
    </row>
    <row r="67" spans="1:14" ht="84" x14ac:dyDescent="0.2">
      <c r="A67" s="259" t="s">
        <v>4974</v>
      </c>
      <c r="B67" s="260" t="s">
        <v>4975</v>
      </c>
      <c r="C67" s="261"/>
      <c r="D67" s="261" t="s">
        <v>4976</v>
      </c>
      <c r="E67" s="326"/>
      <c r="F67" s="282" t="s">
        <v>11382</v>
      </c>
      <c r="G67" s="283">
        <v>71</v>
      </c>
      <c r="H67" s="216"/>
      <c r="I67" s="279">
        <f t="shared" si="4"/>
        <v>0</v>
      </c>
      <c r="J67" s="263" t="s">
        <v>4977</v>
      </c>
      <c r="K67" s="280" t="s">
        <v>3567</v>
      </c>
      <c r="L67" s="281"/>
      <c r="M67" s="281"/>
      <c r="N67" s="264"/>
    </row>
    <row r="68" spans="1:14" ht="84" x14ac:dyDescent="0.2">
      <c r="A68" s="259" t="s">
        <v>4978</v>
      </c>
      <c r="B68" s="260" t="s">
        <v>16375</v>
      </c>
      <c r="C68" s="261"/>
      <c r="D68" s="261" t="s">
        <v>4979</v>
      </c>
      <c r="E68" s="326"/>
      <c r="F68" s="282" t="s">
        <v>11382</v>
      </c>
      <c r="G68" s="283">
        <v>13</v>
      </c>
      <c r="H68" s="216"/>
      <c r="I68" s="279">
        <f t="shared" si="4"/>
        <v>0</v>
      </c>
      <c r="J68" s="263" t="s">
        <v>4980</v>
      </c>
      <c r="K68" s="280" t="s">
        <v>3567</v>
      </c>
      <c r="L68" s="281"/>
      <c r="M68" s="281"/>
      <c r="N68" s="264"/>
    </row>
    <row r="69" spans="1:14" x14ac:dyDescent="0.2">
      <c r="A69" s="272" t="s">
        <v>3630</v>
      </c>
      <c r="B69" s="272" t="s">
        <v>4981</v>
      </c>
      <c r="C69" s="272"/>
      <c r="D69" s="272" t="s">
        <v>4982</v>
      </c>
      <c r="E69" s="272"/>
      <c r="F69" s="273"/>
      <c r="G69" s="274"/>
      <c r="H69" s="275"/>
      <c r="I69" s="276">
        <f>SUM(I70:I73)</f>
        <v>0</v>
      </c>
      <c r="J69" s="273"/>
      <c r="K69" s="273"/>
      <c r="L69" s="277"/>
      <c r="M69" s="277"/>
      <c r="N69" s="277"/>
    </row>
    <row r="70" spans="1:14" ht="108" x14ac:dyDescent="0.2">
      <c r="A70" s="248" t="s">
        <v>3633</v>
      </c>
      <c r="B70" s="260" t="s">
        <v>16376</v>
      </c>
      <c r="C70" s="250"/>
      <c r="D70" s="250" t="s">
        <v>4983</v>
      </c>
      <c r="E70" s="323"/>
      <c r="F70" s="282" t="s">
        <v>385</v>
      </c>
      <c r="G70" s="283">
        <v>212</v>
      </c>
      <c r="H70" s="216"/>
      <c r="I70" s="279">
        <f t="shared" si="4"/>
        <v>0</v>
      </c>
      <c r="J70" s="255" t="s">
        <v>4984</v>
      </c>
      <c r="K70" s="280" t="s">
        <v>521</v>
      </c>
      <c r="L70" s="281" t="s">
        <v>4985</v>
      </c>
      <c r="M70" s="281" t="s">
        <v>2094</v>
      </c>
      <c r="N70" s="256"/>
    </row>
    <row r="71" spans="1:14" ht="108" x14ac:dyDescent="0.2">
      <c r="A71" s="248" t="s">
        <v>3637</v>
      </c>
      <c r="B71" s="260" t="s">
        <v>16377</v>
      </c>
      <c r="C71" s="250"/>
      <c r="D71" s="250" t="s">
        <v>4986</v>
      </c>
      <c r="E71" s="323"/>
      <c r="F71" s="282" t="s">
        <v>385</v>
      </c>
      <c r="G71" s="283">
        <v>213</v>
      </c>
      <c r="H71" s="216"/>
      <c r="I71" s="279">
        <f t="shared" si="4"/>
        <v>0</v>
      </c>
      <c r="J71" s="255" t="s">
        <v>4987</v>
      </c>
      <c r="K71" s="280" t="s">
        <v>521</v>
      </c>
      <c r="L71" s="281" t="s">
        <v>4988</v>
      </c>
      <c r="M71" s="281" t="s">
        <v>2094</v>
      </c>
      <c r="N71" s="256"/>
    </row>
    <row r="72" spans="1:14" ht="108" x14ac:dyDescent="0.2">
      <c r="A72" s="248" t="s">
        <v>3641</v>
      </c>
      <c r="B72" s="260" t="s">
        <v>16378</v>
      </c>
      <c r="C72" s="250"/>
      <c r="D72" s="250" t="s">
        <v>4989</v>
      </c>
      <c r="E72" s="323"/>
      <c r="F72" s="282" t="s">
        <v>385</v>
      </c>
      <c r="G72" s="283">
        <v>286</v>
      </c>
      <c r="H72" s="216"/>
      <c r="I72" s="279">
        <f t="shared" si="4"/>
        <v>0</v>
      </c>
      <c r="J72" s="255" t="s">
        <v>4990</v>
      </c>
      <c r="K72" s="280" t="s">
        <v>521</v>
      </c>
      <c r="L72" s="281" t="s">
        <v>4991</v>
      </c>
      <c r="M72" s="281" t="s">
        <v>2094</v>
      </c>
      <c r="N72" s="256"/>
    </row>
    <row r="73" spans="1:14" ht="84" x14ac:dyDescent="0.2">
      <c r="A73" s="248" t="s">
        <v>4521</v>
      </c>
      <c r="B73" s="260" t="s">
        <v>4992</v>
      </c>
      <c r="C73" s="250"/>
      <c r="D73" s="250" t="s">
        <v>4993</v>
      </c>
      <c r="E73" s="323"/>
      <c r="F73" s="282" t="s">
        <v>385</v>
      </c>
      <c r="G73" s="283">
        <v>15</v>
      </c>
      <c r="H73" s="216"/>
      <c r="I73" s="279">
        <f t="shared" si="4"/>
        <v>0</v>
      </c>
      <c r="J73" s="255" t="s">
        <v>4994</v>
      </c>
      <c r="K73" s="280" t="s">
        <v>3567</v>
      </c>
      <c r="L73" s="281"/>
      <c r="M73" s="281"/>
      <c r="N73" s="256"/>
    </row>
    <row r="74" spans="1:14" x14ac:dyDescent="0.2">
      <c r="A74" s="272" t="s">
        <v>3642</v>
      </c>
      <c r="B74" s="272" t="s">
        <v>4477</v>
      </c>
      <c r="C74" s="272"/>
      <c r="D74" s="272" t="s">
        <v>4478</v>
      </c>
      <c r="E74" s="272"/>
      <c r="F74" s="273"/>
      <c r="G74" s="274"/>
      <c r="H74" s="275"/>
      <c r="I74" s="276">
        <f>SUM(I75:I82)</f>
        <v>0</v>
      </c>
      <c r="J74" s="273"/>
      <c r="K74" s="273"/>
      <c r="L74" s="277"/>
      <c r="M74" s="277"/>
      <c r="N74" s="277"/>
    </row>
    <row r="75" spans="1:14" ht="409.5" x14ac:dyDescent="0.2">
      <c r="A75" s="248" t="s">
        <v>3645</v>
      </c>
      <c r="B75" s="331" t="s">
        <v>18908</v>
      </c>
      <c r="C75" s="250"/>
      <c r="D75" s="250" t="s">
        <v>18909</v>
      </c>
      <c r="E75" s="323"/>
      <c r="F75" s="251" t="s">
        <v>385</v>
      </c>
      <c r="G75" s="252">
        <v>1</v>
      </c>
      <c r="H75" s="216"/>
      <c r="I75" s="279">
        <f t="shared" si="4"/>
        <v>0</v>
      </c>
      <c r="J75" s="255" t="s">
        <v>4865</v>
      </c>
      <c r="K75" s="280" t="s">
        <v>3567</v>
      </c>
      <c r="L75" s="281"/>
      <c r="M75" s="281"/>
      <c r="N75" s="256"/>
    </row>
    <row r="76" spans="1:14" ht="396" x14ac:dyDescent="0.2">
      <c r="A76" s="248" t="s">
        <v>3649</v>
      </c>
      <c r="B76" s="331" t="s">
        <v>18910</v>
      </c>
      <c r="C76" s="250"/>
      <c r="D76" s="250" t="s">
        <v>18911</v>
      </c>
      <c r="E76" s="323"/>
      <c r="F76" s="251" t="s">
        <v>385</v>
      </c>
      <c r="G76" s="252">
        <v>20</v>
      </c>
      <c r="H76" s="216"/>
      <c r="I76" s="279">
        <f t="shared" si="4"/>
        <v>0</v>
      </c>
      <c r="J76" s="255" t="s">
        <v>4853</v>
      </c>
      <c r="K76" s="280" t="s">
        <v>3567</v>
      </c>
      <c r="L76" s="281"/>
      <c r="M76" s="281"/>
      <c r="N76" s="256"/>
    </row>
    <row r="77" spans="1:14" ht="312" x14ac:dyDescent="0.2">
      <c r="A77" s="248" t="s">
        <v>3653</v>
      </c>
      <c r="B77" s="257" t="s">
        <v>18912</v>
      </c>
      <c r="C77" s="250"/>
      <c r="D77" s="250" t="s">
        <v>18913</v>
      </c>
      <c r="E77" s="323"/>
      <c r="F77" s="282" t="s">
        <v>385</v>
      </c>
      <c r="G77" s="283">
        <v>5</v>
      </c>
      <c r="H77" s="216"/>
      <c r="I77" s="279">
        <f t="shared" si="4"/>
        <v>0</v>
      </c>
      <c r="J77" s="255" t="s">
        <v>4902</v>
      </c>
      <c r="K77" s="280" t="s">
        <v>3567</v>
      </c>
      <c r="L77" s="281"/>
      <c r="M77" s="281"/>
      <c r="N77" s="256"/>
    </row>
    <row r="78" spans="1:14" ht="300" x14ac:dyDescent="0.2">
      <c r="A78" s="248" t="s">
        <v>3657</v>
      </c>
      <c r="B78" s="339" t="s">
        <v>18914</v>
      </c>
      <c r="C78" s="250"/>
      <c r="D78" s="250" t="s">
        <v>18915</v>
      </c>
      <c r="E78" s="323"/>
      <c r="F78" s="251" t="s">
        <v>385</v>
      </c>
      <c r="G78" s="252">
        <v>3</v>
      </c>
      <c r="H78" s="216"/>
      <c r="I78" s="279">
        <f t="shared" si="4"/>
        <v>0</v>
      </c>
      <c r="J78" s="255" t="s">
        <v>4882</v>
      </c>
      <c r="K78" s="280" t="s">
        <v>3567</v>
      </c>
      <c r="L78" s="281"/>
      <c r="M78" s="281"/>
      <c r="N78" s="256"/>
    </row>
    <row r="79" spans="1:14" ht="324" x14ac:dyDescent="0.2">
      <c r="A79" s="248" t="s">
        <v>4996</v>
      </c>
      <c r="B79" s="257" t="s">
        <v>18916</v>
      </c>
      <c r="C79" s="250"/>
      <c r="D79" s="250" t="s">
        <v>18917</v>
      </c>
      <c r="E79" s="323"/>
      <c r="F79" s="251" t="s">
        <v>385</v>
      </c>
      <c r="G79" s="252">
        <v>3</v>
      </c>
      <c r="H79" s="216"/>
      <c r="I79" s="279">
        <f t="shared" si="4"/>
        <v>0</v>
      </c>
      <c r="J79" s="255" t="s">
        <v>4895</v>
      </c>
      <c r="K79" s="280" t="s">
        <v>3567</v>
      </c>
      <c r="L79" s="281"/>
      <c r="M79" s="281"/>
      <c r="N79" s="256"/>
    </row>
    <row r="80" spans="1:14" ht="72" x14ac:dyDescent="0.2">
      <c r="A80" s="248" t="s">
        <v>4997</v>
      </c>
      <c r="B80" s="257" t="s">
        <v>18918</v>
      </c>
      <c r="C80" s="250"/>
      <c r="D80" s="250" t="s">
        <v>18919</v>
      </c>
      <c r="E80" s="323"/>
      <c r="F80" s="282" t="s">
        <v>385</v>
      </c>
      <c r="G80" s="283">
        <v>4</v>
      </c>
      <c r="H80" s="216"/>
      <c r="I80" s="279">
        <f t="shared" si="4"/>
        <v>0</v>
      </c>
      <c r="J80" s="255" t="s">
        <v>4906</v>
      </c>
      <c r="K80" s="280" t="s">
        <v>3567</v>
      </c>
      <c r="L80" s="281"/>
      <c r="M80" s="281"/>
      <c r="N80" s="256"/>
    </row>
    <row r="81" spans="1:14" ht="72" x14ac:dyDescent="0.2">
      <c r="A81" s="248" t="s">
        <v>4998</v>
      </c>
      <c r="B81" s="257" t="s">
        <v>18920</v>
      </c>
      <c r="C81" s="250"/>
      <c r="D81" s="250" t="s">
        <v>18921</v>
      </c>
      <c r="E81" s="323"/>
      <c r="F81" s="282" t="s">
        <v>385</v>
      </c>
      <c r="G81" s="283">
        <v>4</v>
      </c>
      <c r="H81" s="216"/>
      <c r="I81" s="279">
        <f t="shared" si="4"/>
        <v>0</v>
      </c>
      <c r="J81" s="255" t="s">
        <v>4909</v>
      </c>
      <c r="K81" s="280" t="s">
        <v>3567</v>
      </c>
      <c r="L81" s="281"/>
      <c r="M81" s="281"/>
      <c r="N81" s="256"/>
    </row>
    <row r="82" spans="1:14" ht="146.25" x14ac:dyDescent="0.2">
      <c r="A82" s="259" t="s">
        <v>4999</v>
      </c>
      <c r="B82" s="257" t="s">
        <v>18922</v>
      </c>
      <c r="C82" s="261"/>
      <c r="D82" s="261" t="s">
        <v>18923</v>
      </c>
      <c r="E82" s="326"/>
      <c r="F82" s="282" t="s">
        <v>385</v>
      </c>
      <c r="G82" s="283">
        <v>1</v>
      </c>
      <c r="H82" s="216"/>
      <c r="I82" s="279">
        <f t="shared" si="4"/>
        <v>0</v>
      </c>
      <c r="J82" s="263" t="s">
        <v>4925</v>
      </c>
      <c r="K82" s="280" t="s">
        <v>3567</v>
      </c>
      <c r="L82" s="281"/>
      <c r="M82" s="281"/>
      <c r="N82" s="264"/>
    </row>
    <row r="83" spans="1:14" x14ac:dyDescent="0.2">
      <c r="A83" s="340" t="s">
        <v>3660</v>
      </c>
      <c r="B83" s="340" t="s">
        <v>5000</v>
      </c>
      <c r="C83" s="340"/>
      <c r="D83" s="340" t="s">
        <v>5001</v>
      </c>
      <c r="E83" s="340"/>
      <c r="F83" s="341"/>
      <c r="G83" s="342"/>
      <c r="H83" s="343"/>
      <c r="I83" s="344">
        <f>SUM(I84:I87)</f>
        <v>0</v>
      </c>
      <c r="J83" s="341"/>
      <c r="K83" s="341"/>
      <c r="L83" s="345"/>
      <c r="M83" s="345"/>
      <c r="N83" s="345"/>
    </row>
    <row r="84" spans="1:14" ht="48" x14ac:dyDescent="0.2">
      <c r="A84" s="259" t="s">
        <v>3728</v>
      </c>
      <c r="B84" s="257" t="s">
        <v>5002</v>
      </c>
      <c r="C84" s="261"/>
      <c r="D84" s="261" t="s">
        <v>5003</v>
      </c>
      <c r="E84" s="326"/>
      <c r="F84" s="282" t="s">
        <v>11382</v>
      </c>
      <c r="G84" s="283">
        <v>1</v>
      </c>
      <c r="H84" s="216"/>
      <c r="I84" s="279">
        <f t="shared" si="4"/>
        <v>0</v>
      </c>
      <c r="J84" s="263" t="s">
        <v>5004</v>
      </c>
      <c r="K84" s="280" t="s">
        <v>3567</v>
      </c>
      <c r="L84" s="281"/>
      <c r="M84" s="281"/>
      <c r="N84" s="264"/>
    </row>
    <row r="85" spans="1:14" ht="24" x14ac:dyDescent="0.2">
      <c r="A85" s="259" t="s">
        <v>5005</v>
      </c>
      <c r="B85" s="257" t="s">
        <v>5006</v>
      </c>
      <c r="C85" s="261"/>
      <c r="D85" s="261" t="s">
        <v>5007</v>
      </c>
      <c r="E85" s="326"/>
      <c r="F85" s="282" t="s">
        <v>11382</v>
      </c>
      <c r="G85" s="283">
        <v>1</v>
      </c>
      <c r="H85" s="216"/>
      <c r="I85" s="279">
        <f t="shared" si="4"/>
        <v>0</v>
      </c>
      <c r="J85" s="263" t="s">
        <v>5008</v>
      </c>
      <c r="K85" s="280" t="s">
        <v>3567</v>
      </c>
      <c r="L85" s="281"/>
      <c r="M85" s="281"/>
      <c r="N85" s="264"/>
    </row>
    <row r="86" spans="1:14" ht="24" x14ac:dyDescent="0.2">
      <c r="A86" s="259" t="s">
        <v>5009</v>
      </c>
      <c r="B86" s="257" t="s">
        <v>5010</v>
      </c>
      <c r="C86" s="261"/>
      <c r="D86" s="261" t="s">
        <v>5011</v>
      </c>
      <c r="E86" s="326"/>
      <c r="F86" s="282" t="s">
        <v>11382</v>
      </c>
      <c r="G86" s="283">
        <v>1</v>
      </c>
      <c r="H86" s="216"/>
      <c r="I86" s="279">
        <f t="shared" si="4"/>
        <v>0</v>
      </c>
      <c r="J86" s="263" t="s">
        <v>5012</v>
      </c>
      <c r="K86" s="280" t="s">
        <v>3567</v>
      </c>
      <c r="L86" s="281"/>
      <c r="M86" s="281"/>
      <c r="N86" s="264"/>
    </row>
    <row r="87" spans="1:14" ht="24" x14ac:dyDescent="0.2">
      <c r="A87" s="288" t="s">
        <v>5013</v>
      </c>
      <c r="B87" s="257" t="s">
        <v>18970</v>
      </c>
      <c r="C87" s="289"/>
      <c r="D87" s="289" t="s">
        <v>5014</v>
      </c>
      <c r="E87" s="515"/>
      <c r="F87" s="251" t="s">
        <v>18879</v>
      </c>
      <c r="G87" s="1795">
        <v>0</v>
      </c>
      <c r="H87" s="1796" t="s">
        <v>18967</v>
      </c>
      <c r="I87" s="1796" t="s">
        <v>18968</v>
      </c>
      <c r="J87" s="263" t="s">
        <v>5015</v>
      </c>
      <c r="K87" s="280" t="s">
        <v>3567</v>
      </c>
      <c r="L87" s="281"/>
      <c r="M87" s="281"/>
      <c r="N87" s="264"/>
    </row>
    <row r="88" spans="1:14" x14ac:dyDescent="0.2">
      <c r="A88" s="266" t="s">
        <v>2614</v>
      </c>
      <c r="B88" s="266" t="s">
        <v>5016</v>
      </c>
      <c r="C88" s="266"/>
      <c r="D88" s="266" t="s">
        <v>5017</v>
      </c>
      <c r="E88" s="266"/>
      <c r="F88" s="267"/>
      <c r="G88" s="268"/>
      <c r="H88" s="269"/>
      <c r="I88" s="270">
        <f>I89+I99+I110</f>
        <v>0</v>
      </c>
      <c r="J88" s="267"/>
      <c r="K88" s="267"/>
      <c r="L88" s="271"/>
      <c r="M88" s="271"/>
      <c r="N88" s="271"/>
    </row>
    <row r="89" spans="1:14" x14ac:dyDescent="0.2">
      <c r="A89" s="272" t="s">
        <v>2617</v>
      </c>
      <c r="B89" s="272" t="s">
        <v>5018</v>
      </c>
      <c r="C89" s="272"/>
      <c r="D89" s="272" t="s">
        <v>5019</v>
      </c>
      <c r="E89" s="272"/>
      <c r="F89" s="273"/>
      <c r="G89" s="274"/>
      <c r="H89" s="275"/>
      <c r="I89" s="276">
        <f>SUM(I90:I98)</f>
        <v>0</v>
      </c>
      <c r="J89" s="273"/>
      <c r="K89" s="273"/>
      <c r="L89" s="277"/>
      <c r="M89" s="277"/>
      <c r="N89" s="277"/>
    </row>
    <row r="90" spans="1:14" x14ac:dyDescent="0.2">
      <c r="A90" s="248" t="s">
        <v>2620</v>
      </c>
      <c r="B90" s="257" t="s">
        <v>5020</v>
      </c>
      <c r="C90" s="250"/>
      <c r="D90" s="250" t="s">
        <v>5021</v>
      </c>
      <c r="E90" s="323"/>
      <c r="F90" s="282" t="s">
        <v>1715</v>
      </c>
      <c r="G90" s="283">
        <v>270</v>
      </c>
      <c r="H90" s="216"/>
      <c r="I90" s="279">
        <f t="shared" ref="I90:I111" si="5">ROUND(G90*H90,2)</f>
        <v>0</v>
      </c>
      <c r="J90" s="255" t="s">
        <v>5022</v>
      </c>
      <c r="K90" s="280" t="s">
        <v>3567</v>
      </c>
      <c r="L90" s="338"/>
      <c r="M90" s="338"/>
      <c r="N90" s="256"/>
    </row>
    <row r="91" spans="1:14" x14ac:dyDescent="0.2">
      <c r="A91" s="248" t="s">
        <v>2624</v>
      </c>
      <c r="B91" s="257" t="s">
        <v>5023</v>
      </c>
      <c r="C91" s="250"/>
      <c r="D91" s="250" t="s">
        <v>5024</v>
      </c>
      <c r="E91" s="323"/>
      <c r="F91" s="282" t="s">
        <v>1715</v>
      </c>
      <c r="G91" s="283">
        <v>40</v>
      </c>
      <c r="H91" s="216"/>
      <c r="I91" s="279">
        <f t="shared" si="5"/>
        <v>0</v>
      </c>
      <c r="J91" s="255" t="s">
        <v>5025</v>
      </c>
      <c r="K91" s="280" t="s">
        <v>3567</v>
      </c>
      <c r="L91" s="338"/>
      <c r="M91" s="338"/>
      <c r="N91" s="256"/>
    </row>
    <row r="92" spans="1:14" ht="336" x14ac:dyDescent="0.2">
      <c r="A92" s="248" t="s">
        <v>2628</v>
      </c>
      <c r="B92" s="257" t="s">
        <v>16379</v>
      </c>
      <c r="C92" s="250"/>
      <c r="D92" s="250" t="s">
        <v>5026</v>
      </c>
      <c r="E92" s="323"/>
      <c r="F92" s="282" t="s">
        <v>11382</v>
      </c>
      <c r="G92" s="283">
        <v>2</v>
      </c>
      <c r="H92" s="216"/>
      <c r="I92" s="279">
        <f t="shared" si="5"/>
        <v>0</v>
      </c>
      <c r="J92" s="255" t="s">
        <v>5027</v>
      </c>
      <c r="K92" s="280" t="s">
        <v>521</v>
      </c>
      <c r="L92" s="338" t="s">
        <v>16380</v>
      </c>
      <c r="M92" s="338" t="s">
        <v>2094</v>
      </c>
      <c r="N92" s="256"/>
    </row>
    <row r="93" spans="1:14" ht="300" x14ac:dyDescent="0.2">
      <c r="A93" s="248" t="s">
        <v>2632</v>
      </c>
      <c r="B93" s="257" t="s">
        <v>16381</v>
      </c>
      <c r="C93" s="250"/>
      <c r="D93" s="250" t="s">
        <v>5028</v>
      </c>
      <c r="E93" s="323"/>
      <c r="F93" s="282" t="s">
        <v>11382</v>
      </c>
      <c r="G93" s="283">
        <v>3</v>
      </c>
      <c r="H93" s="216"/>
      <c r="I93" s="279">
        <f t="shared" si="5"/>
        <v>0</v>
      </c>
      <c r="J93" s="255" t="s">
        <v>5029</v>
      </c>
      <c r="K93" s="280" t="s">
        <v>521</v>
      </c>
      <c r="L93" s="338" t="s">
        <v>16382</v>
      </c>
      <c r="M93" s="338" t="s">
        <v>2094</v>
      </c>
      <c r="N93" s="256"/>
    </row>
    <row r="94" spans="1:14" ht="24" x14ac:dyDescent="0.2">
      <c r="A94" s="248" t="s">
        <v>2636</v>
      </c>
      <c r="B94" s="257" t="s">
        <v>5030</v>
      </c>
      <c r="C94" s="250"/>
      <c r="D94" s="250" t="s">
        <v>5031</v>
      </c>
      <c r="E94" s="323"/>
      <c r="F94" s="282" t="s">
        <v>11382</v>
      </c>
      <c r="G94" s="283">
        <v>10</v>
      </c>
      <c r="H94" s="216"/>
      <c r="I94" s="279">
        <f t="shared" si="5"/>
        <v>0</v>
      </c>
      <c r="J94" s="255" t="s">
        <v>5032</v>
      </c>
      <c r="K94" s="280" t="s">
        <v>3567</v>
      </c>
      <c r="L94" s="338"/>
      <c r="M94" s="338"/>
      <c r="N94" s="256"/>
    </row>
    <row r="95" spans="1:14" ht="36" x14ac:dyDescent="0.2">
      <c r="A95" s="248" t="s">
        <v>5033</v>
      </c>
      <c r="B95" s="257" t="s">
        <v>5034</v>
      </c>
      <c r="C95" s="250"/>
      <c r="D95" s="250" t="s">
        <v>5035</v>
      </c>
      <c r="E95" s="323"/>
      <c r="F95" s="282" t="s">
        <v>11382</v>
      </c>
      <c r="G95" s="283">
        <v>5</v>
      </c>
      <c r="H95" s="216"/>
      <c r="I95" s="279">
        <f t="shared" si="5"/>
        <v>0</v>
      </c>
      <c r="J95" s="255" t="s">
        <v>5036</v>
      </c>
      <c r="K95" s="280" t="s">
        <v>3567</v>
      </c>
      <c r="L95" s="338"/>
      <c r="M95" s="338"/>
      <c r="N95" s="256"/>
    </row>
    <row r="96" spans="1:14" ht="36" x14ac:dyDescent="0.2">
      <c r="A96" s="248" t="s">
        <v>3382</v>
      </c>
      <c r="B96" s="257" t="s">
        <v>5037</v>
      </c>
      <c r="C96" s="250"/>
      <c r="D96" s="250" t="s">
        <v>5038</v>
      </c>
      <c r="E96" s="323"/>
      <c r="F96" s="282" t="s">
        <v>385</v>
      </c>
      <c r="G96" s="283">
        <v>1</v>
      </c>
      <c r="H96" s="216"/>
      <c r="I96" s="279">
        <f t="shared" si="5"/>
        <v>0</v>
      </c>
      <c r="J96" s="255" t="s">
        <v>5039</v>
      </c>
      <c r="K96" s="280" t="s">
        <v>3567</v>
      </c>
      <c r="L96" s="338"/>
      <c r="M96" s="338"/>
      <c r="N96" s="256"/>
    </row>
    <row r="97" spans="1:14" ht="48" x14ac:dyDescent="0.2">
      <c r="A97" s="248" t="s">
        <v>3386</v>
      </c>
      <c r="B97" s="257" t="s">
        <v>5002</v>
      </c>
      <c r="C97" s="250"/>
      <c r="D97" s="250" t="s">
        <v>5003</v>
      </c>
      <c r="E97" s="323"/>
      <c r="F97" s="282" t="s">
        <v>11382</v>
      </c>
      <c r="G97" s="283">
        <v>1</v>
      </c>
      <c r="H97" s="216"/>
      <c r="I97" s="279">
        <f t="shared" si="5"/>
        <v>0</v>
      </c>
      <c r="J97" s="255" t="s">
        <v>5040</v>
      </c>
      <c r="K97" s="280" t="s">
        <v>3567</v>
      </c>
      <c r="L97" s="338"/>
      <c r="M97" s="338"/>
      <c r="N97" s="256"/>
    </row>
    <row r="98" spans="1:14" ht="24" x14ac:dyDescent="0.2">
      <c r="A98" s="248" t="s">
        <v>3390</v>
      </c>
      <c r="B98" s="257" t="s">
        <v>5041</v>
      </c>
      <c r="C98" s="250"/>
      <c r="D98" s="250" t="s">
        <v>5042</v>
      </c>
      <c r="E98" s="323"/>
      <c r="F98" s="282" t="s">
        <v>11382</v>
      </c>
      <c r="G98" s="283">
        <v>1</v>
      </c>
      <c r="H98" s="216"/>
      <c r="I98" s="279">
        <f t="shared" si="5"/>
        <v>0</v>
      </c>
      <c r="J98" s="255" t="s">
        <v>5043</v>
      </c>
      <c r="K98" s="280" t="s">
        <v>3567</v>
      </c>
      <c r="L98" s="338"/>
      <c r="M98" s="338"/>
      <c r="N98" s="256"/>
    </row>
    <row r="99" spans="1:14" x14ac:dyDescent="0.2">
      <c r="A99" s="272" t="s">
        <v>2640</v>
      </c>
      <c r="B99" s="272" t="s">
        <v>5044</v>
      </c>
      <c r="C99" s="272"/>
      <c r="D99" s="272" t="s">
        <v>5045</v>
      </c>
      <c r="E99" s="272"/>
      <c r="F99" s="273"/>
      <c r="G99" s="274"/>
      <c r="H99" s="275"/>
      <c r="I99" s="276">
        <f>SUM(I100:I109)</f>
        <v>0</v>
      </c>
      <c r="J99" s="273"/>
      <c r="K99" s="273"/>
      <c r="L99" s="277"/>
      <c r="M99" s="277"/>
      <c r="N99" s="277"/>
    </row>
    <row r="100" spans="1:14" x14ac:dyDescent="0.2">
      <c r="A100" s="259" t="s">
        <v>2643</v>
      </c>
      <c r="B100" s="257" t="s">
        <v>5046</v>
      </c>
      <c r="C100" s="261"/>
      <c r="D100" s="261" t="s">
        <v>5047</v>
      </c>
      <c r="E100" s="326"/>
      <c r="F100" s="282" t="s">
        <v>1715</v>
      </c>
      <c r="G100" s="283">
        <v>130</v>
      </c>
      <c r="H100" s="216"/>
      <c r="I100" s="279">
        <f t="shared" si="5"/>
        <v>0</v>
      </c>
      <c r="J100" s="263" t="s">
        <v>5048</v>
      </c>
      <c r="K100" s="280" t="s">
        <v>3567</v>
      </c>
      <c r="L100" s="338"/>
      <c r="M100" s="338"/>
      <c r="N100" s="264"/>
    </row>
    <row r="101" spans="1:14" x14ac:dyDescent="0.2">
      <c r="A101" s="259" t="s">
        <v>2648</v>
      </c>
      <c r="B101" s="257" t="s">
        <v>5049</v>
      </c>
      <c r="C101" s="261"/>
      <c r="D101" s="261" t="s">
        <v>5050</v>
      </c>
      <c r="E101" s="326"/>
      <c r="F101" s="282" t="s">
        <v>1715</v>
      </c>
      <c r="G101" s="283">
        <v>500</v>
      </c>
      <c r="H101" s="216"/>
      <c r="I101" s="279">
        <f t="shared" si="5"/>
        <v>0</v>
      </c>
      <c r="J101" s="263" t="s">
        <v>5051</v>
      </c>
      <c r="K101" s="280" t="s">
        <v>3567</v>
      </c>
      <c r="L101" s="338"/>
      <c r="M101" s="338"/>
      <c r="N101" s="264"/>
    </row>
    <row r="102" spans="1:14" x14ac:dyDescent="0.2">
      <c r="A102" s="259" t="s">
        <v>3399</v>
      </c>
      <c r="B102" s="257" t="s">
        <v>5052</v>
      </c>
      <c r="C102" s="261"/>
      <c r="D102" s="261" t="s">
        <v>5053</v>
      </c>
      <c r="E102" s="326"/>
      <c r="F102" s="282" t="s">
        <v>1715</v>
      </c>
      <c r="G102" s="283">
        <v>520</v>
      </c>
      <c r="H102" s="216"/>
      <c r="I102" s="279">
        <f t="shared" si="5"/>
        <v>0</v>
      </c>
      <c r="J102" s="263" t="s">
        <v>5054</v>
      </c>
      <c r="K102" s="280" t="s">
        <v>3567</v>
      </c>
      <c r="L102" s="338"/>
      <c r="M102" s="338"/>
      <c r="N102" s="264"/>
    </row>
    <row r="103" spans="1:14" ht="324" x14ac:dyDescent="0.2">
      <c r="A103" s="259" t="s">
        <v>3400</v>
      </c>
      <c r="B103" s="257" t="s">
        <v>16383</v>
      </c>
      <c r="C103" s="261"/>
      <c r="D103" s="261" t="s">
        <v>5055</v>
      </c>
      <c r="E103" s="326"/>
      <c r="F103" s="282" t="s">
        <v>11382</v>
      </c>
      <c r="G103" s="283">
        <v>2</v>
      </c>
      <c r="H103" s="216"/>
      <c r="I103" s="279">
        <f t="shared" si="5"/>
        <v>0</v>
      </c>
      <c r="J103" s="263" t="s">
        <v>5056</v>
      </c>
      <c r="K103" s="280" t="s">
        <v>521</v>
      </c>
      <c r="L103" s="338" t="s">
        <v>16384</v>
      </c>
      <c r="M103" s="338" t="s">
        <v>2094</v>
      </c>
      <c r="N103" s="264"/>
    </row>
    <row r="104" spans="1:14" ht="300" x14ac:dyDescent="0.2">
      <c r="A104" s="259" t="s">
        <v>3401</v>
      </c>
      <c r="B104" s="257" t="s">
        <v>16385</v>
      </c>
      <c r="C104" s="261"/>
      <c r="D104" s="261" t="s">
        <v>5057</v>
      </c>
      <c r="E104" s="326"/>
      <c r="F104" s="282" t="s">
        <v>11382</v>
      </c>
      <c r="G104" s="283">
        <v>1</v>
      </c>
      <c r="H104" s="216"/>
      <c r="I104" s="279">
        <f t="shared" si="5"/>
        <v>0</v>
      </c>
      <c r="J104" s="263" t="s">
        <v>5058</v>
      </c>
      <c r="K104" s="280" t="s">
        <v>521</v>
      </c>
      <c r="L104" s="338" t="s">
        <v>16386</v>
      </c>
      <c r="M104" s="338" t="s">
        <v>2094</v>
      </c>
      <c r="N104" s="264"/>
    </row>
    <row r="105" spans="1:14" ht="24" x14ac:dyDescent="0.2">
      <c r="A105" s="259" t="s">
        <v>3402</v>
      </c>
      <c r="B105" s="257" t="s">
        <v>5030</v>
      </c>
      <c r="C105" s="261"/>
      <c r="D105" s="261" t="s">
        <v>5031</v>
      </c>
      <c r="E105" s="326"/>
      <c r="F105" s="282" t="s">
        <v>11382</v>
      </c>
      <c r="G105" s="283">
        <v>6</v>
      </c>
      <c r="H105" s="216"/>
      <c r="I105" s="279">
        <f t="shared" si="5"/>
        <v>0</v>
      </c>
      <c r="J105" s="263" t="s">
        <v>5032</v>
      </c>
      <c r="K105" s="280" t="s">
        <v>3567</v>
      </c>
      <c r="L105" s="338"/>
      <c r="M105" s="338"/>
      <c r="N105" s="264"/>
    </row>
    <row r="106" spans="1:14" ht="36" x14ac:dyDescent="0.2">
      <c r="A106" s="259" t="s">
        <v>3403</v>
      </c>
      <c r="B106" s="257" t="s">
        <v>5034</v>
      </c>
      <c r="C106" s="261"/>
      <c r="D106" s="261" t="s">
        <v>5035</v>
      </c>
      <c r="E106" s="326"/>
      <c r="F106" s="282" t="s">
        <v>11382</v>
      </c>
      <c r="G106" s="283">
        <v>3</v>
      </c>
      <c r="H106" s="216"/>
      <c r="I106" s="279">
        <f t="shared" si="5"/>
        <v>0</v>
      </c>
      <c r="J106" s="263" t="s">
        <v>5036</v>
      </c>
      <c r="K106" s="280" t="s">
        <v>3567</v>
      </c>
      <c r="L106" s="338"/>
      <c r="M106" s="338"/>
      <c r="N106" s="264"/>
    </row>
    <row r="107" spans="1:14" ht="36" x14ac:dyDescent="0.2">
      <c r="A107" s="259" t="s">
        <v>3404</v>
      </c>
      <c r="B107" s="257" t="s">
        <v>5059</v>
      </c>
      <c r="C107" s="261"/>
      <c r="D107" s="261" t="s">
        <v>5038</v>
      </c>
      <c r="E107" s="326"/>
      <c r="F107" s="282" t="s">
        <v>385</v>
      </c>
      <c r="G107" s="283">
        <v>1</v>
      </c>
      <c r="H107" s="216"/>
      <c r="I107" s="279">
        <f t="shared" si="5"/>
        <v>0</v>
      </c>
      <c r="J107" s="263" t="s">
        <v>5039</v>
      </c>
      <c r="K107" s="280" t="s">
        <v>3567</v>
      </c>
      <c r="L107" s="338"/>
      <c r="M107" s="338"/>
      <c r="N107" s="264"/>
    </row>
    <row r="108" spans="1:14" ht="48" x14ac:dyDescent="0.2">
      <c r="A108" s="259" t="s">
        <v>3405</v>
      </c>
      <c r="B108" s="257" t="s">
        <v>5002</v>
      </c>
      <c r="C108" s="261"/>
      <c r="D108" s="261" t="s">
        <v>5003</v>
      </c>
      <c r="E108" s="326"/>
      <c r="F108" s="282" t="s">
        <v>11382</v>
      </c>
      <c r="G108" s="283">
        <v>1</v>
      </c>
      <c r="H108" s="216"/>
      <c r="I108" s="279">
        <f t="shared" si="5"/>
        <v>0</v>
      </c>
      <c r="J108" s="263" t="s">
        <v>5040</v>
      </c>
      <c r="K108" s="280" t="s">
        <v>3567</v>
      </c>
      <c r="L108" s="338"/>
      <c r="M108" s="338"/>
      <c r="N108" s="264"/>
    </row>
    <row r="109" spans="1:14" ht="24" x14ac:dyDescent="0.2">
      <c r="A109" s="259" t="s">
        <v>3406</v>
      </c>
      <c r="B109" s="257" t="s">
        <v>5041</v>
      </c>
      <c r="C109" s="261"/>
      <c r="D109" s="261" t="s">
        <v>5042</v>
      </c>
      <c r="E109" s="326"/>
      <c r="F109" s="282" t="s">
        <v>11382</v>
      </c>
      <c r="G109" s="283">
        <v>1</v>
      </c>
      <c r="H109" s="216"/>
      <c r="I109" s="279">
        <f t="shared" si="5"/>
        <v>0</v>
      </c>
      <c r="J109" s="263" t="s">
        <v>5043</v>
      </c>
      <c r="K109" s="280" t="s">
        <v>3567</v>
      </c>
      <c r="L109" s="338"/>
      <c r="M109" s="338"/>
      <c r="N109" s="264"/>
    </row>
    <row r="110" spans="1:14" x14ac:dyDescent="0.2">
      <c r="A110" s="272" t="s">
        <v>2650</v>
      </c>
      <c r="B110" s="272" t="s">
        <v>4477</v>
      </c>
      <c r="C110" s="272"/>
      <c r="D110" s="272" t="s">
        <v>4478</v>
      </c>
      <c r="E110" s="272"/>
      <c r="F110" s="273"/>
      <c r="G110" s="274"/>
      <c r="H110" s="275"/>
      <c r="I110" s="276">
        <f>SUM(I111:I111)</f>
        <v>0</v>
      </c>
      <c r="J110" s="273"/>
      <c r="K110" s="273"/>
      <c r="L110" s="277"/>
      <c r="M110" s="277"/>
      <c r="N110" s="277"/>
    </row>
    <row r="111" spans="1:14" ht="36" x14ac:dyDescent="0.2">
      <c r="A111" s="259" t="s">
        <v>2653</v>
      </c>
      <c r="B111" s="257" t="s">
        <v>18907</v>
      </c>
      <c r="C111" s="261"/>
      <c r="D111" s="261" t="s">
        <v>18924</v>
      </c>
      <c r="E111" s="326"/>
      <c r="F111" s="282" t="s">
        <v>385</v>
      </c>
      <c r="G111" s="283">
        <v>1</v>
      </c>
      <c r="H111" s="216"/>
      <c r="I111" s="279">
        <f t="shared" si="5"/>
        <v>0</v>
      </c>
      <c r="J111" s="263" t="s">
        <v>5060</v>
      </c>
      <c r="K111" s="280" t="s">
        <v>3567</v>
      </c>
      <c r="L111" s="338"/>
      <c r="M111" s="338"/>
      <c r="N111" s="264"/>
    </row>
    <row r="113" spans="2:2" x14ac:dyDescent="0.2">
      <c r="B113" s="62" t="s">
        <v>18965</v>
      </c>
    </row>
    <row r="115" spans="2:2" x14ac:dyDescent="0.2">
      <c r="B115" s="299"/>
    </row>
    <row r="116" spans="2:2" x14ac:dyDescent="0.2">
      <c r="B116" s="299"/>
    </row>
    <row r="118" spans="2:2" x14ac:dyDescent="0.2">
      <c r="B118" s="299"/>
    </row>
    <row r="123" spans="2:2" x14ac:dyDescent="0.2">
      <c r="B123" s="300"/>
    </row>
    <row r="124" spans="2:2" x14ac:dyDescent="0.2">
      <c r="B124" s="300"/>
    </row>
    <row r="125" spans="2:2" x14ac:dyDescent="0.2">
      <c r="B125" s="301"/>
    </row>
  </sheetData>
  <sheetProtection algorithmName="SHA-512" hashValue="mC6pTzI0WXi6yXyo1lKciQ1fRrIp/hOcOKPWs9e9dJwBLc53SKmNzQGKu1HNA+XOb/HN6rVdqTywzh29Nd7uqw==" saltValue="mSLEnF8hfXzayD4+xbhKZA==" spinCount="100000" sheet="1" objects="1" scenarios="1" selectLockedCells="1"/>
  <conditionalFormatting sqref="H15:H28">
    <cfRule type="cellIs" dxfId="1859" priority="21" operator="greaterThan">
      <formula>0</formula>
    </cfRule>
    <cfRule type="cellIs" dxfId="1858" priority="22" operator="equal">
      <formula>0</formula>
    </cfRule>
  </conditionalFormatting>
  <conditionalFormatting sqref="H30:H34">
    <cfRule type="cellIs" dxfId="1857" priority="19" operator="greaterThan">
      <formula>0</formula>
    </cfRule>
    <cfRule type="cellIs" dxfId="1856" priority="20" operator="equal">
      <formula>0</formula>
    </cfRule>
  </conditionalFormatting>
  <conditionalFormatting sqref="H36:H45">
    <cfRule type="cellIs" dxfId="1855" priority="17" operator="greaterThan">
      <formula>0</formula>
    </cfRule>
    <cfRule type="cellIs" dxfId="1854" priority="18" operator="equal">
      <formula>0</formula>
    </cfRule>
  </conditionalFormatting>
  <conditionalFormatting sqref="H47:H51">
    <cfRule type="cellIs" dxfId="1853" priority="15" operator="greaterThan">
      <formula>0</formula>
    </cfRule>
    <cfRule type="cellIs" dxfId="1852" priority="16" operator="equal">
      <formula>0</formula>
    </cfRule>
  </conditionalFormatting>
  <conditionalFormatting sqref="H53:H68">
    <cfRule type="cellIs" dxfId="1851" priority="13" operator="greaterThan">
      <formula>0</formula>
    </cfRule>
    <cfRule type="cellIs" dxfId="1850" priority="14" operator="equal">
      <formula>0</formula>
    </cfRule>
  </conditionalFormatting>
  <conditionalFormatting sqref="H70:H73">
    <cfRule type="cellIs" dxfId="1849" priority="11" operator="greaterThan">
      <formula>0</formula>
    </cfRule>
    <cfRule type="cellIs" dxfId="1848" priority="12" operator="equal">
      <formula>0</formula>
    </cfRule>
  </conditionalFormatting>
  <conditionalFormatting sqref="H75:H82">
    <cfRule type="cellIs" dxfId="1847" priority="9" operator="greaterThan">
      <formula>0</formula>
    </cfRule>
    <cfRule type="cellIs" dxfId="1846" priority="10" operator="equal">
      <formula>0</formula>
    </cfRule>
  </conditionalFormatting>
  <conditionalFormatting sqref="H84:H86">
    <cfRule type="cellIs" dxfId="1845" priority="7" operator="greaterThan">
      <formula>0</formula>
    </cfRule>
    <cfRule type="cellIs" dxfId="1844" priority="8" operator="equal">
      <formula>0</formula>
    </cfRule>
  </conditionalFormatting>
  <conditionalFormatting sqref="H90:H98">
    <cfRule type="cellIs" dxfId="1843" priority="5" operator="greaterThan">
      <formula>0</formula>
    </cfRule>
    <cfRule type="cellIs" dxfId="1842" priority="6" operator="equal">
      <formula>0</formula>
    </cfRule>
  </conditionalFormatting>
  <conditionalFormatting sqref="H100:H109">
    <cfRule type="cellIs" dxfId="1841" priority="3" operator="greaterThan">
      <formula>0</formula>
    </cfRule>
    <cfRule type="cellIs" dxfId="1840" priority="4" operator="equal">
      <formula>0</formula>
    </cfRule>
  </conditionalFormatting>
  <conditionalFormatting sqref="H111">
    <cfRule type="cellIs" dxfId="1839" priority="1" operator="greaterThan">
      <formula>0</formula>
    </cfRule>
    <cfRule type="cellIs" dxfId="1838" priority="2" operator="equal">
      <formula>0</formula>
    </cfRule>
  </conditionalFormatting>
  <pageMargins left="0.25" right="0.25" top="0.75" bottom="0.75" header="0.3" footer="0.3"/>
  <pageSetup paperSize="8" scale="89" fitToHeight="0" orientation="landscape" r:id="rId1"/>
  <headerFooter differentFirst="1">
    <oddHeader>&amp;C&amp;"-,Običajno"&amp;8Projekt / Project: 190175/3  |  Načrt / Plan: 190175/3-3-07  |  Objekt / Object: Zasilna razsvetljava v predorih T1 in T2</oddHeader>
    <oddFooter>&amp;C&amp;"-,Običajno"&amp;8Vsebina / Content: Projektantski predračun
Dokument / Document: &amp;F&amp;R&amp;"-,Običajno"&amp;8&amp;P/&amp;N</oddFooter>
    <firstHeader>&amp;L&amp;G&amp;C&amp;"-,Običajno"&amp;8Projekt / Project: 190175/3  |  Načrt / Plan: 190175/3-3-07  |  Objekt / Object: Zasilna razsvetljava v predorih T1 in T2
 Vsebina / Content: Projektantski predraćun  |  Datum / Date: 06 - 2020&amp;R&amp;"-,Običajno"&amp;11&amp;G</firstHeader>
    <firstFooter>&amp;L&amp;G&amp;C&amp;"-,Običajno"&amp;8Vsebina / Content: Projektantski predračun
Dokument / Document: &amp;F&amp;R&amp;"-,Običajno"&amp;11&amp;P / &amp;N</first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44"/>
  <dimension ref="A1:N170"/>
  <sheetViews>
    <sheetView view="pageLayout" zoomScale="85" zoomScaleNormal="85" zoomScaleSheetLayoutView="115" zoomScalePageLayoutView="85" workbookViewId="0">
      <selection activeCell="H15" sqref="H15"/>
    </sheetView>
  </sheetViews>
  <sheetFormatPr defaultColWidth="9.140625" defaultRowHeight="12" x14ac:dyDescent="0.2"/>
  <cols>
    <col min="1" max="1" width="16" style="62" customWidth="1"/>
    <col min="2" max="2" width="55" style="62" customWidth="1"/>
    <col min="3" max="3" width="15" style="62" customWidth="1"/>
    <col min="4" max="4" width="55" style="62" customWidth="1"/>
    <col min="5" max="5" width="15" style="62" customWidth="1"/>
    <col min="6" max="6" width="7" style="62" customWidth="1"/>
    <col min="7" max="7" width="12" style="302" customWidth="1"/>
    <col min="8" max="8" width="10" style="346" customWidth="1"/>
    <col min="9" max="9" width="15" style="298" customWidth="1"/>
    <col min="10" max="10" width="14.5703125" style="62" bestFit="1" customWidth="1"/>
    <col min="11" max="11" width="4" style="62" customWidth="1"/>
    <col min="12" max="12" width="50" style="62" customWidth="1"/>
    <col min="13" max="13" width="30" style="62" customWidth="1"/>
    <col min="14" max="14" width="15" style="62" customWidth="1"/>
    <col min="15" max="16384" width="9.140625" style="62"/>
  </cols>
  <sheetData>
    <row r="1" spans="1:14" s="219" customFormat="1" x14ac:dyDescent="0.25">
      <c r="A1" s="218" t="s">
        <v>344</v>
      </c>
      <c r="B1" s="218" t="s">
        <v>345</v>
      </c>
      <c r="C1" s="218" t="s">
        <v>346</v>
      </c>
      <c r="D1" s="218" t="s">
        <v>347</v>
      </c>
      <c r="E1" s="218" t="s">
        <v>348</v>
      </c>
      <c r="F1" s="218" t="s">
        <v>349</v>
      </c>
      <c r="G1" s="218" t="s">
        <v>350</v>
      </c>
      <c r="H1" s="218" t="s">
        <v>351</v>
      </c>
      <c r="I1" s="218" t="s">
        <v>352</v>
      </c>
      <c r="J1" s="218" t="s">
        <v>353</v>
      </c>
      <c r="K1" s="218" t="s">
        <v>354</v>
      </c>
      <c r="L1" s="218" t="s">
        <v>355</v>
      </c>
      <c r="M1" s="218" t="s">
        <v>356</v>
      </c>
      <c r="N1" s="218" t="s">
        <v>357</v>
      </c>
    </row>
    <row r="2" spans="1:14" x14ac:dyDescent="0.2">
      <c r="A2" s="220" t="s">
        <v>121</v>
      </c>
      <c r="B2" s="220" t="s">
        <v>5061</v>
      </c>
      <c r="C2" s="220"/>
      <c r="D2" s="220" t="s">
        <v>5062</v>
      </c>
      <c r="E2" s="220"/>
      <c r="F2" s="221"/>
      <c r="G2" s="222"/>
      <c r="H2" s="304"/>
      <c r="I2" s="224">
        <f>I3</f>
        <v>0</v>
      </c>
      <c r="J2" s="221"/>
      <c r="K2" s="221"/>
      <c r="L2" s="225"/>
      <c r="M2" s="225"/>
      <c r="N2" s="225"/>
    </row>
    <row r="3" spans="1:14" x14ac:dyDescent="0.2">
      <c r="A3" s="226" t="s">
        <v>358</v>
      </c>
      <c r="B3" s="226" t="s">
        <v>5061</v>
      </c>
      <c r="C3" s="226"/>
      <c r="D3" s="226" t="s">
        <v>5062</v>
      </c>
      <c r="E3" s="226"/>
      <c r="F3" s="227"/>
      <c r="G3" s="228"/>
      <c r="H3" s="305"/>
      <c r="I3" s="229">
        <f>I12+I119</f>
        <v>0</v>
      </c>
      <c r="J3" s="227"/>
      <c r="K3" s="227"/>
      <c r="L3" s="347"/>
      <c r="M3" s="231"/>
      <c r="N3" s="231"/>
    </row>
    <row r="4" spans="1:14" x14ac:dyDescent="0.2">
      <c r="A4" s="306" t="s">
        <v>1952</v>
      </c>
      <c r="B4" s="307" t="s">
        <v>362</v>
      </c>
      <c r="C4" s="306"/>
      <c r="D4" s="306" t="s">
        <v>363</v>
      </c>
      <c r="E4" s="306"/>
      <c r="F4" s="308"/>
      <c r="G4" s="309"/>
      <c r="H4" s="310"/>
      <c r="I4" s="311"/>
      <c r="J4" s="308"/>
      <c r="K4" s="308"/>
      <c r="L4" s="312"/>
      <c r="M4" s="312"/>
      <c r="N4" s="312"/>
    </row>
    <row r="5" spans="1:14" x14ac:dyDescent="0.2">
      <c r="A5" s="313" t="s">
        <v>1953</v>
      </c>
      <c r="B5" s="313" t="s">
        <v>362</v>
      </c>
      <c r="C5" s="313"/>
      <c r="D5" s="313" t="s">
        <v>363</v>
      </c>
      <c r="E5" s="313"/>
      <c r="F5" s="314"/>
      <c r="G5" s="315"/>
      <c r="H5" s="316"/>
      <c r="I5" s="317"/>
      <c r="J5" s="314"/>
      <c r="K5" s="314"/>
      <c r="L5" s="314"/>
      <c r="M5" s="314"/>
      <c r="N5" s="314"/>
    </row>
    <row r="6" spans="1:14" x14ac:dyDescent="0.2">
      <c r="A6" s="242" t="s">
        <v>1956</v>
      </c>
      <c r="B6" s="242" t="s">
        <v>362</v>
      </c>
      <c r="C6" s="242"/>
      <c r="D6" s="242" t="s">
        <v>363</v>
      </c>
      <c r="E6" s="242"/>
      <c r="F6" s="242"/>
      <c r="G6" s="318"/>
      <c r="H6" s="319"/>
      <c r="I6" s="320"/>
      <c r="J6" s="321"/>
      <c r="K6" s="243"/>
      <c r="L6" s="243"/>
      <c r="M6" s="243"/>
      <c r="N6" s="243"/>
    </row>
    <row r="7" spans="1:14" ht="84" x14ac:dyDescent="0.2">
      <c r="A7" s="248" t="s">
        <v>1957</v>
      </c>
      <c r="B7" s="249" t="s">
        <v>2557</v>
      </c>
      <c r="C7" s="250"/>
      <c r="D7" s="322" t="s">
        <v>3546</v>
      </c>
      <c r="E7" s="323"/>
      <c r="F7" s="251"/>
      <c r="G7" s="252">
        <v>0</v>
      </c>
      <c r="H7" s="253">
        <v>0</v>
      </c>
      <c r="I7" s="254">
        <f t="shared" ref="I7:I11" si="0">ROUND(G7*H7,2)</f>
        <v>0</v>
      </c>
      <c r="J7" s="325" t="s">
        <v>3547</v>
      </c>
      <c r="K7" s="280" t="s">
        <v>3567</v>
      </c>
      <c r="L7" s="281"/>
      <c r="M7" s="281"/>
      <c r="N7" s="256"/>
    </row>
    <row r="8" spans="1:14" ht="36" x14ac:dyDescent="0.2">
      <c r="A8" s="248" t="s">
        <v>1961</v>
      </c>
      <c r="B8" s="249" t="s">
        <v>2561</v>
      </c>
      <c r="C8" s="250"/>
      <c r="D8" s="322" t="s">
        <v>3548</v>
      </c>
      <c r="E8" s="323"/>
      <c r="F8" s="251"/>
      <c r="G8" s="252">
        <v>0</v>
      </c>
      <c r="H8" s="253">
        <v>0</v>
      </c>
      <c r="I8" s="254">
        <f t="shared" si="0"/>
        <v>0</v>
      </c>
      <c r="J8" s="325" t="s">
        <v>3549</v>
      </c>
      <c r="K8" s="280" t="s">
        <v>3567</v>
      </c>
      <c r="L8" s="281"/>
      <c r="M8" s="281"/>
      <c r="N8" s="256"/>
    </row>
    <row r="9" spans="1:14" ht="36" x14ac:dyDescent="0.2">
      <c r="A9" s="248" t="s">
        <v>1964</v>
      </c>
      <c r="B9" s="339" t="s">
        <v>3551</v>
      </c>
      <c r="C9" s="261"/>
      <c r="D9" s="348" t="s">
        <v>2570</v>
      </c>
      <c r="E9" s="326"/>
      <c r="F9" s="282"/>
      <c r="G9" s="283">
        <v>0</v>
      </c>
      <c r="H9" s="327">
        <v>0</v>
      </c>
      <c r="I9" s="254">
        <f t="shared" si="0"/>
        <v>0</v>
      </c>
      <c r="J9" s="325" t="s">
        <v>3552</v>
      </c>
      <c r="K9" s="280" t="s">
        <v>3567</v>
      </c>
      <c r="L9" s="281"/>
      <c r="M9" s="281"/>
      <c r="N9" s="264"/>
    </row>
    <row r="10" spans="1:14" ht="48" x14ac:dyDescent="0.2">
      <c r="A10" s="248" t="s">
        <v>1967</v>
      </c>
      <c r="B10" s="260" t="s">
        <v>3553</v>
      </c>
      <c r="C10" s="261"/>
      <c r="D10" s="258" t="s">
        <v>3554</v>
      </c>
      <c r="E10" s="326"/>
      <c r="F10" s="251"/>
      <c r="G10" s="252">
        <v>0</v>
      </c>
      <c r="H10" s="262">
        <v>0</v>
      </c>
      <c r="I10" s="254">
        <f t="shared" si="0"/>
        <v>0</v>
      </c>
      <c r="J10" s="325" t="s">
        <v>3555</v>
      </c>
      <c r="K10" s="280" t="s">
        <v>3567</v>
      </c>
      <c r="L10" s="281"/>
      <c r="M10" s="281"/>
      <c r="N10" s="264"/>
    </row>
    <row r="11" spans="1:14" ht="36" x14ac:dyDescent="0.2">
      <c r="A11" s="248" t="s">
        <v>1970</v>
      </c>
      <c r="B11" s="339" t="s">
        <v>3247</v>
      </c>
      <c r="C11" s="261"/>
      <c r="D11" s="348" t="s">
        <v>3556</v>
      </c>
      <c r="E11" s="326"/>
      <c r="F11" s="251"/>
      <c r="G11" s="252">
        <v>0</v>
      </c>
      <c r="H11" s="262">
        <v>0</v>
      </c>
      <c r="I11" s="254">
        <f t="shared" si="0"/>
        <v>0</v>
      </c>
      <c r="J11" s="325" t="s">
        <v>3557</v>
      </c>
      <c r="K11" s="280" t="s">
        <v>3567</v>
      </c>
      <c r="L11" s="281"/>
      <c r="M11" s="281"/>
      <c r="N11" s="264"/>
    </row>
    <row r="12" spans="1:14" x14ac:dyDescent="0.2">
      <c r="A12" s="232" t="s">
        <v>361</v>
      </c>
      <c r="B12" s="232" t="s">
        <v>24</v>
      </c>
      <c r="C12" s="232"/>
      <c r="D12" s="232" t="s">
        <v>241</v>
      </c>
      <c r="E12" s="232"/>
      <c r="F12" s="233"/>
      <c r="G12" s="265"/>
      <c r="H12" s="328"/>
      <c r="I12" s="236">
        <f>I13+I85</f>
        <v>0</v>
      </c>
      <c r="J12" s="233"/>
      <c r="K12" s="233"/>
      <c r="L12" s="247"/>
      <c r="M12" s="247"/>
      <c r="N12" s="247"/>
    </row>
    <row r="13" spans="1:14" x14ac:dyDescent="0.2">
      <c r="A13" s="266" t="s">
        <v>1981</v>
      </c>
      <c r="B13" s="266" t="s">
        <v>4819</v>
      </c>
      <c r="C13" s="266"/>
      <c r="D13" s="266" t="s">
        <v>4820</v>
      </c>
      <c r="E13" s="266"/>
      <c r="F13" s="267"/>
      <c r="G13" s="268"/>
      <c r="H13" s="329"/>
      <c r="I13" s="270">
        <f>I14+I29+I35+I46+I51+I66+I71+I80</f>
        <v>0</v>
      </c>
      <c r="J13" s="267"/>
      <c r="K13" s="267"/>
      <c r="L13" s="271"/>
      <c r="M13" s="271"/>
      <c r="N13" s="271"/>
    </row>
    <row r="14" spans="1:14" x14ac:dyDescent="0.2">
      <c r="A14" s="272" t="s">
        <v>1988</v>
      </c>
      <c r="B14" s="272" t="s">
        <v>4821</v>
      </c>
      <c r="C14" s="272"/>
      <c r="D14" s="272" t="s">
        <v>4822</v>
      </c>
      <c r="E14" s="272"/>
      <c r="F14" s="273"/>
      <c r="G14" s="274"/>
      <c r="H14" s="330"/>
      <c r="I14" s="276">
        <f>SUM(I15:I28)</f>
        <v>0</v>
      </c>
      <c r="J14" s="273"/>
      <c r="K14" s="273"/>
      <c r="L14" s="277"/>
      <c r="M14" s="277"/>
      <c r="N14" s="277"/>
    </row>
    <row r="15" spans="1:14" ht="408" x14ac:dyDescent="0.2">
      <c r="A15" s="248" t="s">
        <v>1989</v>
      </c>
      <c r="B15" s="349" t="s">
        <v>4823</v>
      </c>
      <c r="C15" s="250"/>
      <c r="D15" s="250" t="s">
        <v>4824</v>
      </c>
      <c r="E15" s="323"/>
      <c r="F15" s="251" t="s">
        <v>1715</v>
      </c>
      <c r="G15" s="252">
        <v>5840</v>
      </c>
      <c r="H15" s="216"/>
      <c r="I15" s="279">
        <f t="shared" ref="I15:I28" si="1">ROUND(G15*H15,2)</f>
        <v>0</v>
      </c>
      <c r="J15" s="255" t="s">
        <v>4825</v>
      </c>
      <c r="K15" s="280" t="s">
        <v>3567</v>
      </c>
      <c r="L15" s="281"/>
      <c r="M15" s="281"/>
      <c r="N15" s="256"/>
    </row>
    <row r="16" spans="1:14" ht="120" x14ac:dyDescent="0.2">
      <c r="A16" s="248" t="s">
        <v>1991</v>
      </c>
      <c r="B16" s="349" t="s">
        <v>4826</v>
      </c>
      <c r="C16" s="250"/>
      <c r="D16" s="250" t="s">
        <v>4827</v>
      </c>
      <c r="E16" s="323"/>
      <c r="F16" s="251" t="s">
        <v>385</v>
      </c>
      <c r="G16" s="252">
        <v>102</v>
      </c>
      <c r="H16" s="216"/>
      <c r="I16" s="279">
        <f t="shared" si="1"/>
        <v>0</v>
      </c>
      <c r="J16" s="255" t="s">
        <v>4828</v>
      </c>
      <c r="K16" s="280" t="s">
        <v>3567</v>
      </c>
      <c r="L16" s="281"/>
      <c r="M16" s="281"/>
      <c r="N16" s="256"/>
    </row>
    <row r="17" spans="1:14" ht="96" x14ac:dyDescent="0.2">
      <c r="A17" s="248" t="s">
        <v>1992</v>
      </c>
      <c r="B17" s="349" t="s">
        <v>4829</v>
      </c>
      <c r="C17" s="250"/>
      <c r="D17" s="250" t="s">
        <v>4830</v>
      </c>
      <c r="E17" s="323"/>
      <c r="F17" s="251" t="s">
        <v>385</v>
      </c>
      <c r="G17" s="252">
        <v>40</v>
      </c>
      <c r="H17" s="216"/>
      <c r="I17" s="279">
        <f t="shared" si="1"/>
        <v>0</v>
      </c>
      <c r="J17" s="255" t="s">
        <v>4831</v>
      </c>
      <c r="K17" s="280" t="s">
        <v>3567</v>
      </c>
      <c r="L17" s="281"/>
      <c r="M17" s="281"/>
      <c r="N17" s="256"/>
    </row>
    <row r="18" spans="1:14" ht="192" x14ac:dyDescent="0.2">
      <c r="A18" s="248" t="s">
        <v>1995</v>
      </c>
      <c r="B18" s="349" t="s">
        <v>16387</v>
      </c>
      <c r="C18" s="250"/>
      <c r="D18" s="250" t="s">
        <v>4833</v>
      </c>
      <c r="E18" s="323"/>
      <c r="F18" s="251" t="s">
        <v>385</v>
      </c>
      <c r="G18" s="252">
        <v>102</v>
      </c>
      <c r="H18" s="216"/>
      <c r="I18" s="279">
        <f t="shared" si="1"/>
        <v>0</v>
      </c>
      <c r="J18" s="255" t="s">
        <v>4834</v>
      </c>
      <c r="K18" s="280" t="s">
        <v>3567</v>
      </c>
      <c r="L18" s="281"/>
      <c r="M18" s="281"/>
      <c r="N18" s="256"/>
    </row>
    <row r="19" spans="1:14" ht="192" x14ac:dyDescent="0.2">
      <c r="A19" s="248" t="s">
        <v>1998</v>
      </c>
      <c r="B19" s="349" t="s">
        <v>4835</v>
      </c>
      <c r="C19" s="250"/>
      <c r="D19" s="250" t="s">
        <v>4836</v>
      </c>
      <c r="E19" s="323"/>
      <c r="F19" s="251" t="s">
        <v>385</v>
      </c>
      <c r="G19" s="252">
        <v>40</v>
      </c>
      <c r="H19" s="216"/>
      <c r="I19" s="279">
        <f t="shared" si="1"/>
        <v>0</v>
      </c>
      <c r="J19" s="255" t="s">
        <v>4837</v>
      </c>
      <c r="K19" s="280" t="s">
        <v>3567</v>
      </c>
      <c r="L19" s="281"/>
      <c r="M19" s="281"/>
      <c r="N19" s="256"/>
    </row>
    <row r="20" spans="1:14" ht="180" x14ac:dyDescent="0.2">
      <c r="A20" s="248" t="s">
        <v>1999</v>
      </c>
      <c r="B20" s="349" t="s">
        <v>4838</v>
      </c>
      <c r="C20" s="250"/>
      <c r="D20" s="250" t="s">
        <v>4839</v>
      </c>
      <c r="E20" s="323"/>
      <c r="F20" s="251" t="s">
        <v>385</v>
      </c>
      <c r="G20" s="252">
        <v>40</v>
      </c>
      <c r="H20" s="216"/>
      <c r="I20" s="279">
        <f t="shared" si="1"/>
        <v>0</v>
      </c>
      <c r="J20" s="255" t="s">
        <v>4840</v>
      </c>
      <c r="K20" s="280" t="s">
        <v>3567</v>
      </c>
      <c r="L20" s="281"/>
      <c r="M20" s="281"/>
      <c r="N20" s="256"/>
    </row>
    <row r="21" spans="1:14" ht="144" x14ac:dyDescent="0.2">
      <c r="A21" s="248" t="s">
        <v>2000</v>
      </c>
      <c r="B21" s="349" t="s">
        <v>4841</v>
      </c>
      <c r="C21" s="250"/>
      <c r="D21" s="250" t="s">
        <v>4842</v>
      </c>
      <c r="E21" s="323"/>
      <c r="F21" s="251" t="s">
        <v>385</v>
      </c>
      <c r="G21" s="252">
        <v>80</v>
      </c>
      <c r="H21" s="216"/>
      <c r="I21" s="279">
        <f t="shared" si="1"/>
        <v>0</v>
      </c>
      <c r="J21" s="255" t="s">
        <v>4843</v>
      </c>
      <c r="K21" s="280" t="s">
        <v>3567</v>
      </c>
      <c r="L21" s="281"/>
      <c r="M21" s="281"/>
      <c r="N21" s="256"/>
    </row>
    <row r="22" spans="1:14" ht="117.75" customHeight="1" x14ac:dyDescent="0.2">
      <c r="A22" s="248" t="s">
        <v>2002</v>
      </c>
      <c r="B22" s="349" t="s">
        <v>16359</v>
      </c>
      <c r="C22" s="250"/>
      <c r="D22" s="250" t="s">
        <v>4844</v>
      </c>
      <c r="E22" s="323"/>
      <c r="F22" s="251" t="s">
        <v>385</v>
      </c>
      <c r="G22" s="252">
        <v>204</v>
      </c>
      <c r="H22" s="216"/>
      <c r="I22" s="279">
        <f t="shared" si="1"/>
        <v>0</v>
      </c>
      <c r="J22" s="255" t="s">
        <v>4845</v>
      </c>
      <c r="K22" s="280" t="s">
        <v>3567</v>
      </c>
      <c r="L22" s="281"/>
      <c r="M22" s="281"/>
      <c r="N22" s="256"/>
    </row>
    <row r="23" spans="1:14" ht="117.75" customHeight="1" x14ac:dyDescent="0.2">
      <c r="A23" s="248" t="s">
        <v>2003</v>
      </c>
      <c r="B23" s="349" t="s">
        <v>16360</v>
      </c>
      <c r="C23" s="250"/>
      <c r="D23" s="250" t="s">
        <v>4846</v>
      </c>
      <c r="E23" s="323"/>
      <c r="F23" s="251" t="s">
        <v>385</v>
      </c>
      <c r="G23" s="252">
        <v>56</v>
      </c>
      <c r="H23" s="216"/>
      <c r="I23" s="279">
        <f t="shared" si="1"/>
        <v>0</v>
      </c>
      <c r="J23" s="255" t="s">
        <v>4847</v>
      </c>
      <c r="K23" s="280" t="s">
        <v>3567</v>
      </c>
      <c r="L23" s="281"/>
      <c r="M23" s="281"/>
      <c r="N23" s="256"/>
    </row>
    <row r="24" spans="1:14" ht="96" x14ac:dyDescent="0.2">
      <c r="A24" s="248" t="s">
        <v>2004</v>
      </c>
      <c r="B24" s="349" t="s">
        <v>4848</v>
      </c>
      <c r="C24" s="250"/>
      <c r="D24" s="250" t="s">
        <v>4849</v>
      </c>
      <c r="E24" s="323"/>
      <c r="F24" s="251" t="s">
        <v>385</v>
      </c>
      <c r="G24" s="252">
        <v>28</v>
      </c>
      <c r="H24" s="216"/>
      <c r="I24" s="279">
        <f t="shared" si="1"/>
        <v>0</v>
      </c>
      <c r="J24" s="255" t="s">
        <v>4850</v>
      </c>
      <c r="K24" s="280" t="s">
        <v>3567</v>
      </c>
      <c r="L24" s="281"/>
      <c r="M24" s="281"/>
      <c r="N24" s="256"/>
    </row>
    <row r="25" spans="1:14" ht="408" x14ac:dyDescent="0.2">
      <c r="A25" s="248" t="s">
        <v>2006</v>
      </c>
      <c r="B25" s="349" t="s">
        <v>4851</v>
      </c>
      <c r="C25" s="250"/>
      <c r="D25" s="250" t="s">
        <v>4852</v>
      </c>
      <c r="E25" s="323"/>
      <c r="F25" s="251" t="s">
        <v>385</v>
      </c>
      <c r="G25" s="252">
        <v>2823</v>
      </c>
      <c r="H25" s="216"/>
      <c r="I25" s="279">
        <f t="shared" si="1"/>
        <v>0</v>
      </c>
      <c r="J25" s="255" t="s">
        <v>4853</v>
      </c>
      <c r="K25" s="280" t="s">
        <v>3567</v>
      </c>
      <c r="L25" s="281"/>
      <c r="M25" s="281"/>
      <c r="N25" s="256"/>
    </row>
    <row r="26" spans="1:14" ht="96" x14ac:dyDescent="0.2">
      <c r="A26" s="248" t="s">
        <v>2008</v>
      </c>
      <c r="B26" s="349" t="s">
        <v>4854</v>
      </c>
      <c r="C26" s="250"/>
      <c r="D26" s="250" t="s">
        <v>4855</v>
      </c>
      <c r="E26" s="323"/>
      <c r="F26" s="251" t="s">
        <v>385</v>
      </c>
      <c r="G26" s="252">
        <v>170</v>
      </c>
      <c r="H26" s="216"/>
      <c r="I26" s="279">
        <f t="shared" si="1"/>
        <v>0</v>
      </c>
      <c r="J26" s="255" t="s">
        <v>4856</v>
      </c>
      <c r="K26" s="280" t="s">
        <v>3567</v>
      </c>
      <c r="L26" s="281"/>
      <c r="M26" s="281"/>
      <c r="N26" s="256"/>
    </row>
    <row r="27" spans="1:14" ht="120" x14ac:dyDescent="0.2">
      <c r="A27" s="248" t="s">
        <v>2009</v>
      </c>
      <c r="B27" s="349" t="s">
        <v>4857</v>
      </c>
      <c r="C27" s="250"/>
      <c r="D27" s="250" t="s">
        <v>4858</v>
      </c>
      <c r="E27" s="323"/>
      <c r="F27" s="251" t="s">
        <v>1715</v>
      </c>
      <c r="G27" s="252">
        <v>20685</v>
      </c>
      <c r="H27" s="216"/>
      <c r="I27" s="279">
        <f t="shared" si="1"/>
        <v>0</v>
      </c>
      <c r="J27" s="255" t="s">
        <v>4859</v>
      </c>
      <c r="K27" s="280" t="s">
        <v>3567</v>
      </c>
      <c r="L27" s="281"/>
      <c r="M27" s="281"/>
      <c r="N27" s="256"/>
    </row>
    <row r="28" spans="1:14" ht="60" x14ac:dyDescent="0.2">
      <c r="A28" s="332" t="s">
        <v>3293</v>
      </c>
      <c r="B28" s="349" t="s">
        <v>16361</v>
      </c>
      <c r="C28" s="333"/>
      <c r="D28" s="333" t="s">
        <v>4860</v>
      </c>
      <c r="E28" s="334"/>
      <c r="F28" s="251" t="s">
        <v>11382</v>
      </c>
      <c r="G28" s="252">
        <v>116</v>
      </c>
      <c r="H28" s="216"/>
      <c r="I28" s="279">
        <f t="shared" si="1"/>
        <v>0</v>
      </c>
      <c r="J28" s="335" t="s">
        <v>4861</v>
      </c>
      <c r="K28" s="280" t="s">
        <v>3567</v>
      </c>
      <c r="L28" s="281"/>
      <c r="M28" s="281"/>
      <c r="N28" s="336"/>
    </row>
    <row r="29" spans="1:14" x14ac:dyDescent="0.2">
      <c r="A29" s="272" t="s">
        <v>2603</v>
      </c>
      <c r="B29" s="272" t="s">
        <v>4862</v>
      </c>
      <c r="C29" s="272"/>
      <c r="D29" s="272" t="s">
        <v>4863</v>
      </c>
      <c r="E29" s="272"/>
      <c r="F29" s="273"/>
      <c r="G29" s="274"/>
      <c r="H29" s="275"/>
      <c r="I29" s="275">
        <f>SUM(I30:I34)</f>
        <v>0</v>
      </c>
      <c r="J29" s="273"/>
      <c r="K29" s="273"/>
      <c r="L29" s="277"/>
      <c r="M29" s="277"/>
      <c r="N29" s="277"/>
    </row>
    <row r="30" spans="1:14" ht="409.5" x14ac:dyDescent="0.2">
      <c r="A30" s="248" t="s">
        <v>2606</v>
      </c>
      <c r="B30" s="349" t="s">
        <v>16388</v>
      </c>
      <c r="C30" s="250"/>
      <c r="D30" s="250" t="s">
        <v>4864</v>
      </c>
      <c r="E30" s="323"/>
      <c r="F30" s="251" t="s">
        <v>385</v>
      </c>
      <c r="G30" s="252">
        <v>58</v>
      </c>
      <c r="H30" s="216"/>
      <c r="I30" s="279">
        <f>ROUND(G30*H30,2)</f>
        <v>0</v>
      </c>
      <c r="J30" s="255" t="s">
        <v>4865</v>
      </c>
      <c r="K30" s="280" t="s">
        <v>521</v>
      </c>
      <c r="L30" s="338" t="s">
        <v>16389</v>
      </c>
      <c r="M30" s="281" t="s">
        <v>2094</v>
      </c>
      <c r="N30" s="256"/>
    </row>
    <row r="31" spans="1:14" ht="168" x14ac:dyDescent="0.2">
      <c r="A31" s="248" t="s">
        <v>2610</v>
      </c>
      <c r="B31" s="349" t="s">
        <v>4866</v>
      </c>
      <c r="C31" s="250"/>
      <c r="D31" s="250" t="s">
        <v>4867</v>
      </c>
      <c r="E31" s="323"/>
      <c r="F31" s="251" t="s">
        <v>385</v>
      </c>
      <c r="G31" s="252">
        <v>56</v>
      </c>
      <c r="H31" s="216"/>
      <c r="I31" s="279">
        <f>ROUND(G31*H31,2)</f>
        <v>0</v>
      </c>
      <c r="J31" s="255" t="s">
        <v>4868</v>
      </c>
      <c r="K31" s="280" t="s">
        <v>3567</v>
      </c>
      <c r="L31" s="281"/>
      <c r="M31" s="281"/>
      <c r="N31" s="256"/>
    </row>
    <row r="32" spans="1:14" ht="288" x14ac:dyDescent="0.2">
      <c r="A32" s="248" t="s">
        <v>2612</v>
      </c>
      <c r="B32" s="349" t="s">
        <v>4869</v>
      </c>
      <c r="C32" s="250"/>
      <c r="D32" s="250" t="s">
        <v>4870</v>
      </c>
      <c r="E32" s="323"/>
      <c r="F32" s="251" t="s">
        <v>385</v>
      </c>
      <c r="G32" s="252">
        <v>15</v>
      </c>
      <c r="H32" s="216"/>
      <c r="I32" s="279">
        <f>ROUND(G32*H32,2)</f>
        <v>0</v>
      </c>
      <c r="J32" s="255" t="s">
        <v>4871</v>
      </c>
      <c r="K32" s="280" t="s">
        <v>3567</v>
      </c>
      <c r="L32" s="281"/>
      <c r="M32" s="281"/>
      <c r="N32" s="256"/>
    </row>
    <row r="33" spans="1:14" ht="36" x14ac:dyDescent="0.2">
      <c r="A33" s="248" t="s">
        <v>3331</v>
      </c>
      <c r="B33" s="349" t="s">
        <v>4872</v>
      </c>
      <c r="C33" s="250"/>
      <c r="D33" s="250" t="s">
        <v>4873</v>
      </c>
      <c r="E33" s="323"/>
      <c r="F33" s="251" t="s">
        <v>385</v>
      </c>
      <c r="G33" s="252">
        <v>56</v>
      </c>
      <c r="H33" s="216"/>
      <c r="I33" s="279">
        <f>ROUND(G33*H33,2)</f>
        <v>0</v>
      </c>
      <c r="J33" s="255" t="s">
        <v>4874</v>
      </c>
      <c r="K33" s="280" t="s">
        <v>3567</v>
      </c>
      <c r="L33" s="281"/>
      <c r="M33" s="281"/>
      <c r="N33" s="256"/>
    </row>
    <row r="34" spans="1:14" ht="36" x14ac:dyDescent="0.2">
      <c r="A34" s="248" t="s">
        <v>3332</v>
      </c>
      <c r="B34" s="349" t="s">
        <v>16390</v>
      </c>
      <c r="C34" s="250"/>
      <c r="D34" s="250" t="s">
        <v>4876</v>
      </c>
      <c r="E34" s="323"/>
      <c r="F34" s="251" t="s">
        <v>385</v>
      </c>
      <c r="G34" s="252">
        <v>30</v>
      </c>
      <c r="H34" s="216"/>
      <c r="I34" s="279">
        <f>ROUND(G34*H34,2)</f>
        <v>0</v>
      </c>
      <c r="J34" s="255" t="s">
        <v>4877</v>
      </c>
      <c r="K34" s="280" t="s">
        <v>3567</v>
      </c>
      <c r="L34" s="281"/>
      <c r="M34" s="281"/>
      <c r="N34" s="256"/>
    </row>
    <row r="35" spans="1:14" x14ac:dyDescent="0.2">
      <c r="A35" s="272" t="s">
        <v>3348</v>
      </c>
      <c r="B35" s="272" t="s">
        <v>4878</v>
      </c>
      <c r="C35" s="272"/>
      <c r="D35" s="272" t="s">
        <v>4879</v>
      </c>
      <c r="E35" s="272"/>
      <c r="F35" s="273"/>
      <c r="G35" s="274"/>
      <c r="H35" s="275"/>
      <c r="I35" s="276">
        <f>SUM(I36:I45)</f>
        <v>0</v>
      </c>
      <c r="J35" s="273"/>
      <c r="K35" s="273"/>
      <c r="L35" s="277"/>
      <c r="M35" s="277"/>
      <c r="N35" s="277"/>
    </row>
    <row r="36" spans="1:14" ht="300" x14ac:dyDescent="0.2">
      <c r="A36" s="248" t="s">
        <v>3351</v>
      </c>
      <c r="B36" s="339" t="s">
        <v>4995</v>
      </c>
      <c r="C36" s="250"/>
      <c r="D36" s="250" t="s">
        <v>4881</v>
      </c>
      <c r="E36" s="323"/>
      <c r="F36" s="251" t="s">
        <v>385</v>
      </c>
      <c r="G36" s="252">
        <v>28</v>
      </c>
      <c r="H36" s="216"/>
      <c r="I36" s="279">
        <f t="shared" ref="I36:I45" si="2">ROUND(G36*H36,2)</f>
        <v>0</v>
      </c>
      <c r="J36" s="255" t="s">
        <v>4882</v>
      </c>
      <c r="K36" s="280" t="s">
        <v>521</v>
      </c>
      <c r="L36" s="281" t="s">
        <v>16391</v>
      </c>
      <c r="M36" s="281" t="s">
        <v>2094</v>
      </c>
      <c r="N36" s="256"/>
    </row>
    <row r="37" spans="1:14" ht="409.5" x14ac:dyDescent="0.2">
      <c r="A37" s="248" t="s">
        <v>3352</v>
      </c>
      <c r="B37" s="339" t="s">
        <v>4884</v>
      </c>
      <c r="C37" s="250"/>
      <c r="D37" s="250" t="s">
        <v>4885</v>
      </c>
      <c r="E37" s="323"/>
      <c r="F37" s="251" t="s">
        <v>385</v>
      </c>
      <c r="G37" s="252">
        <v>13</v>
      </c>
      <c r="H37" s="216"/>
      <c r="I37" s="279">
        <f t="shared" si="2"/>
        <v>0</v>
      </c>
      <c r="J37" s="255" t="s">
        <v>4886</v>
      </c>
      <c r="K37" s="280" t="s">
        <v>521</v>
      </c>
      <c r="L37" s="338" t="s">
        <v>16392</v>
      </c>
      <c r="M37" s="281" t="s">
        <v>2094</v>
      </c>
      <c r="N37" s="256"/>
    </row>
    <row r="38" spans="1:14" ht="300" x14ac:dyDescent="0.2">
      <c r="A38" s="248" t="s">
        <v>3353</v>
      </c>
      <c r="B38" s="339" t="s">
        <v>5063</v>
      </c>
      <c r="C38" s="250"/>
      <c r="D38" s="250" t="s">
        <v>4888</v>
      </c>
      <c r="E38" s="323"/>
      <c r="F38" s="251" t="s">
        <v>385</v>
      </c>
      <c r="G38" s="252">
        <v>1</v>
      </c>
      <c r="H38" s="216"/>
      <c r="I38" s="279">
        <f t="shared" si="2"/>
        <v>0</v>
      </c>
      <c r="J38" s="255" t="s">
        <v>4889</v>
      </c>
      <c r="K38" s="280" t="s">
        <v>3567</v>
      </c>
      <c r="L38" s="281"/>
      <c r="M38" s="281"/>
      <c r="N38" s="256"/>
    </row>
    <row r="39" spans="1:14" ht="288" x14ac:dyDescent="0.2">
      <c r="A39" s="248" t="s">
        <v>3354</v>
      </c>
      <c r="B39" s="339" t="s">
        <v>5064</v>
      </c>
      <c r="C39" s="250"/>
      <c r="D39" s="250" t="s">
        <v>4891</v>
      </c>
      <c r="E39" s="323"/>
      <c r="F39" s="251" t="s">
        <v>385</v>
      </c>
      <c r="G39" s="252">
        <v>13</v>
      </c>
      <c r="H39" s="216"/>
      <c r="I39" s="279">
        <f t="shared" si="2"/>
        <v>0</v>
      </c>
      <c r="J39" s="255" t="s">
        <v>4892</v>
      </c>
      <c r="K39" s="280" t="s">
        <v>521</v>
      </c>
      <c r="L39" s="281" t="s">
        <v>5065</v>
      </c>
      <c r="M39" s="281" t="s">
        <v>2094</v>
      </c>
      <c r="N39" s="256"/>
    </row>
    <row r="40" spans="1:14" ht="336" x14ac:dyDescent="0.2">
      <c r="A40" s="248" t="s">
        <v>3355</v>
      </c>
      <c r="B40" s="339" t="s">
        <v>4893</v>
      </c>
      <c r="C40" s="250"/>
      <c r="D40" s="250" t="s">
        <v>4894</v>
      </c>
      <c r="E40" s="323"/>
      <c r="F40" s="251" t="s">
        <v>385</v>
      </c>
      <c r="G40" s="252">
        <v>26</v>
      </c>
      <c r="H40" s="216"/>
      <c r="I40" s="279">
        <f t="shared" si="2"/>
        <v>0</v>
      </c>
      <c r="J40" s="255" t="s">
        <v>4895</v>
      </c>
      <c r="K40" s="280" t="s">
        <v>521</v>
      </c>
      <c r="L40" s="281" t="s">
        <v>16393</v>
      </c>
      <c r="M40" s="281" t="s">
        <v>2094</v>
      </c>
      <c r="N40" s="256"/>
    </row>
    <row r="41" spans="1:14" ht="336" x14ac:dyDescent="0.2">
      <c r="A41" s="248" t="s">
        <v>3356</v>
      </c>
      <c r="B41" s="339" t="s">
        <v>5066</v>
      </c>
      <c r="C41" s="250"/>
      <c r="D41" s="250" t="s">
        <v>4898</v>
      </c>
      <c r="E41" s="323"/>
      <c r="F41" s="251" t="s">
        <v>385</v>
      </c>
      <c r="G41" s="283">
        <v>13</v>
      </c>
      <c r="H41" s="216"/>
      <c r="I41" s="279">
        <f t="shared" si="2"/>
        <v>0</v>
      </c>
      <c r="J41" s="255" t="s">
        <v>4899</v>
      </c>
      <c r="K41" s="280" t="s">
        <v>521</v>
      </c>
      <c r="L41" s="281" t="s">
        <v>16394</v>
      </c>
      <c r="M41" s="281" t="s">
        <v>2094</v>
      </c>
      <c r="N41" s="256"/>
    </row>
    <row r="42" spans="1:14" ht="324" x14ac:dyDescent="0.2">
      <c r="A42" s="248" t="s">
        <v>3357</v>
      </c>
      <c r="B42" s="339" t="s">
        <v>4900</v>
      </c>
      <c r="C42" s="250"/>
      <c r="D42" s="250" t="s">
        <v>4901</v>
      </c>
      <c r="E42" s="323"/>
      <c r="F42" s="282" t="s">
        <v>385</v>
      </c>
      <c r="G42" s="283">
        <v>644</v>
      </c>
      <c r="H42" s="216"/>
      <c r="I42" s="279">
        <f t="shared" si="2"/>
        <v>0</v>
      </c>
      <c r="J42" s="255" t="s">
        <v>4902</v>
      </c>
      <c r="K42" s="280" t="s">
        <v>521</v>
      </c>
      <c r="L42" s="281" t="s">
        <v>16395</v>
      </c>
      <c r="M42" s="281" t="s">
        <v>2094</v>
      </c>
      <c r="N42" s="256"/>
    </row>
    <row r="43" spans="1:14" ht="96" x14ac:dyDescent="0.2">
      <c r="A43" s="248" t="s">
        <v>3358</v>
      </c>
      <c r="B43" s="339" t="s">
        <v>4904</v>
      </c>
      <c r="C43" s="250"/>
      <c r="D43" s="250" t="s">
        <v>4905</v>
      </c>
      <c r="E43" s="323"/>
      <c r="F43" s="282" t="s">
        <v>385</v>
      </c>
      <c r="G43" s="283">
        <v>56</v>
      </c>
      <c r="H43" s="216"/>
      <c r="I43" s="279">
        <f t="shared" si="2"/>
        <v>0</v>
      </c>
      <c r="J43" s="255" t="s">
        <v>4906</v>
      </c>
      <c r="K43" s="280" t="s">
        <v>521</v>
      </c>
      <c r="L43" s="281" t="s">
        <v>5067</v>
      </c>
      <c r="M43" s="281" t="s">
        <v>2094</v>
      </c>
      <c r="N43" s="256"/>
    </row>
    <row r="44" spans="1:14" ht="96" x14ac:dyDescent="0.2">
      <c r="A44" s="248" t="s">
        <v>3359</v>
      </c>
      <c r="B44" s="339" t="s">
        <v>4907</v>
      </c>
      <c r="C44" s="250"/>
      <c r="D44" s="250" t="s">
        <v>4908</v>
      </c>
      <c r="E44" s="323"/>
      <c r="F44" s="282" t="s">
        <v>385</v>
      </c>
      <c r="G44" s="283">
        <v>56</v>
      </c>
      <c r="H44" s="216"/>
      <c r="I44" s="279">
        <f t="shared" si="2"/>
        <v>0</v>
      </c>
      <c r="J44" s="255" t="s">
        <v>4909</v>
      </c>
      <c r="K44" s="280" t="s">
        <v>521</v>
      </c>
      <c r="L44" s="281" t="s">
        <v>5068</v>
      </c>
      <c r="M44" s="281" t="s">
        <v>2094</v>
      </c>
      <c r="N44" s="256"/>
    </row>
    <row r="45" spans="1:14" ht="36" x14ac:dyDescent="0.2">
      <c r="A45" s="332" t="s">
        <v>3360</v>
      </c>
      <c r="B45" s="339" t="s">
        <v>16369</v>
      </c>
      <c r="C45" s="333"/>
      <c r="D45" s="333" t="s">
        <v>4910</v>
      </c>
      <c r="E45" s="334"/>
      <c r="F45" s="251" t="s">
        <v>385</v>
      </c>
      <c r="G45" s="252">
        <v>850</v>
      </c>
      <c r="H45" s="216"/>
      <c r="I45" s="279">
        <f t="shared" si="2"/>
        <v>0</v>
      </c>
      <c r="J45" s="335" t="s">
        <v>4911</v>
      </c>
      <c r="K45" s="280" t="s">
        <v>3567</v>
      </c>
      <c r="L45" s="281"/>
      <c r="M45" s="281"/>
      <c r="N45" s="336"/>
    </row>
    <row r="46" spans="1:14" x14ac:dyDescent="0.2">
      <c r="A46" s="272" t="s">
        <v>3583</v>
      </c>
      <c r="B46" s="272" t="s">
        <v>4912</v>
      </c>
      <c r="C46" s="272"/>
      <c r="D46" s="272" t="s">
        <v>4913</v>
      </c>
      <c r="E46" s="272"/>
      <c r="F46" s="273"/>
      <c r="G46" s="274"/>
      <c r="H46" s="275"/>
      <c r="I46" s="276">
        <f>SUM(I47:I50)</f>
        <v>0</v>
      </c>
      <c r="J46" s="273"/>
      <c r="K46" s="273"/>
      <c r="L46" s="277"/>
      <c r="M46" s="277"/>
      <c r="N46" s="277"/>
    </row>
    <row r="47" spans="1:14" ht="192" x14ac:dyDescent="0.2">
      <c r="A47" s="248" t="s">
        <v>3586</v>
      </c>
      <c r="B47" s="339" t="s">
        <v>16396</v>
      </c>
      <c r="C47" s="250"/>
      <c r="D47" s="250" t="s">
        <v>4915</v>
      </c>
      <c r="E47" s="323"/>
      <c r="F47" s="282" t="s">
        <v>385</v>
      </c>
      <c r="G47" s="283">
        <v>58</v>
      </c>
      <c r="H47" s="216"/>
      <c r="I47" s="279">
        <f t="shared" ref="I47:I49" si="3">ROUND(G47*H47,2)</f>
        <v>0</v>
      </c>
      <c r="J47" s="255" t="s">
        <v>4916</v>
      </c>
      <c r="K47" s="280" t="s">
        <v>521</v>
      </c>
      <c r="L47" s="281" t="s">
        <v>5069</v>
      </c>
      <c r="M47" s="281" t="s">
        <v>2094</v>
      </c>
      <c r="N47" s="256"/>
    </row>
    <row r="48" spans="1:14" ht="144" x14ac:dyDescent="0.2">
      <c r="A48" s="248" t="s">
        <v>3588</v>
      </c>
      <c r="B48" s="339" t="s">
        <v>16397</v>
      </c>
      <c r="C48" s="250"/>
      <c r="D48" s="250" t="s">
        <v>4921</v>
      </c>
      <c r="E48" s="323"/>
      <c r="F48" s="282" t="s">
        <v>385</v>
      </c>
      <c r="G48" s="283">
        <v>54</v>
      </c>
      <c r="H48" s="216"/>
      <c r="I48" s="279">
        <f t="shared" si="3"/>
        <v>0</v>
      </c>
      <c r="J48" s="255" t="s">
        <v>4922</v>
      </c>
      <c r="K48" s="280" t="s">
        <v>521</v>
      </c>
      <c r="L48" s="281" t="s">
        <v>5070</v>
      </c>
      <c r="M48" s="281" t="s">
        <v>2094</v>
      </c>
      <c r="N48" s="256"/>
    </row>
    <row r="49" spans="1:14" ht="156" x14ac:dyDescent="0.2">
      <c r="A49" s="248" t="s">
        <v>3592</v>
      </c>
      <c r="B49" s="339" t="s">
        <v>16398</v>
      </c>
      <c r="C49" s="250"/>
      <c r="D49" s="250" t="s">
        <v>4924</v>
      </c>
      <c r="E49" s="323"/>
      <c r="F49" s="282" t="s">
        <v>385</v>
      </c>
      <c r="G49" s="283">
        <v>54</v>
      </c>
      <c r="H49" s="216"/>
      <c r="I49" s="279">
        <f t="shared" si="3"/>
        <v>0</v>
      </c>
      <c r="J49" s="255" t="s">
        <v>4925</v>
      </c>
      <c r="K49" s="280" t="s">
        <v>521</v>
      </c>
      <c r="L49" s="281" t="s">
        <v>5071</v>
      </c>
      <c r="M49" s="281" t="s">
        <v>2094</v>
      </c>
      <c r="N49" s="256"/>
    </row>
    <row r="50" spans="1:14" ht="96" x14ac:dyDescent="0.2">
      <c r="A50" s="248" t="s">
        <v>3596</v>
      </c>
      <c r="B50" s="339" t="s">
        <v>4926</v>
      </c>
      <c r="C50" s="250"/>
      <c r="D50" s="250" t="s">
        <v>4927</v>
      </c>
      <c r="E50" s="323"/>
      <c r="F50" s="282" t="s">
        <v>385</v>
      </c>
      <c r="G50" s="283">
        <v>15</v>
      </c>
      <c r="H50" s="216"/>
      <c r="I50" s="279">
        <f>ROUND(G50*H50,2)</f>
        <v>0</v>
      </c>
      <c r="J50" s="255" t="s">
        <v>4928</v>
      </c>
      <c r="K50" s="280" t="s">
        <v>521</v>
      </c>
      <c r="L50" s="281" t="s">
        <v>5072</v>
      </c>
      <c r="M50" s="281" t="s">
        <v>2094</v>
      </c>
      <c r="N50" s="256"/>
    </row>
    <row r="51" spans="1:14" x14ac:dyDescent="0.2">
      <c r="A51" s="272" t="s">
        <v>3608</v>
      </c>
      <c r="B51" s="272" t="s">
        <v>4929</v>
      </c>
      <c r="C51" s="272"/>
      <c r="D51" s="272" t="s">
        <v>4930</v>
      </c>
      <c r="E51" s="272"/>
      <c r="F51" s="273"/>
      <c r="G51" s="274"/>
      <c r="H51" s="275"/>
      <c r="I51" s="276">
        <f>SUM(I52:I65)</f>
        <v>0</v>
      </c>
      <c r="J51" s="273"/>
      <c r="K51" s="273"/>
      <c r="L51" s="277"/>
      <c r="M51" s="277"/>
      <c r="N51" s="277"/>
    </row>
    <row r="52" spans="1:14" x14ac:dyDescent="0.2">
      <c r="A52" s="248" t="s">
        <v>3611</v>
      </c>
      <c r="B52" s="339" t="s">
        <v>4931</v>
      </c>
      <c r="C52" s="250"/>
      <c r="D52" s="250" t="s">
        <v>4932</v>
      </c>
      <c r="E52" s="323"/>
      <c r="F52" s="282" t="s">
        <v>1715</v>
      </c>
      <c r="G52" s="283">
        <v>12870</v>
      </c>
      <c r="H52" s="216"/>
      <c r="I52" s="279">
        <f t="shared" ref="I52:I65" si="4">ROUND(G52*H52,2)</f>
        <v>0</v>
      </c>
      <c r="J52" s="255" t="s">
        <v>4933</v>
      </c>
      <c r="K52" s="280" t="s">
        <v>3567</v>
      </c>
      <c r="L52" s="281"/>
      <c r="M52" s="281"/>
      <c r="N52" s="256"/>
    </row>
    <row r="53" spans="1:14" x14ac:dyDescent="0.2">
      <c r="A53" s="248" t="s">
        <v>3615</v>
      </c>
      <c r="B53" s="339" t="s">
        <v>4934</v>
      </c>
      <c r="C53" s="250"/>
      <c r="D53" s="250" t="s">
        <v>4935</v>
      </c>
      <c r="E53" s="323"/>
      <c r="F53" s="282" t="s">
        <v>1715</v>
      </c>
      <c r="G53" s="283">
        <v>430</v>
      </c>
      <c r="H53" s="216"/>
      <c r="I53" s="279">
        <f t="shared" si="4"/>
        <v>0</v>
      </c>
      <c r="J53" s="255" t="s">
        <v>4936</v>
      </c>
      <c r="K53" s="280" t="s">
        <v>3567</v>
      </c>
      <c r="L53" s="281"/>
      <c r="M53" s="281"/>
      <c r="N53" s="256"/>
    </row>
    <row r="54" spans="1:14" x14ac:dyDescent="0.2">
      <c r="A54" s="248" t="s">
        <v>3619</v>
      </c>
      <c r="B54" s="339" t="s">
        <v>4937</v>
      </c>
      <c r="C54" s="250"/>
      <c r="D54" s="250" t="s">
        <v>4938</v>
      </c>
      <c r="E54" s="323"/>
      <c r="F54" s="282" t="s">
        <v>1715</v>
      </c>
      <c r="G54" s="283">
        <v>1300</v>
      </c>
      <c r="H54" s="216"/>
      <c r="I54" s="279">
        <f t="shared" si="4"/>
        <v>0</v>
      </c>
      <c r="J54" s="255" t="s">
        <v>4939</v>
      </c>
      <c r="K54" s="280" t="s">
        <v>3567</v>
      </c>
      <c r="L54" s="281"/>
      <c r="M54" s="281"/>
      <c r="N54" s="256"/>
    </row>
    <row r="55" spans="1:14" x14ac:dyDescent="0.2">
      <c r="A55" s="248" t="s">
        <v>3627</v>
      </c>
      <c r="B55" s="339" t="s">
        <v>4943</v>
      </c>
      <c r="C55" s="250"/>
      <c r="D55" s="250" t="s">
        <v>4944</v>
      </c>
      <c r="E55" s="323"/>
      <c r="F55" s="282" t="s">
        <v>1715</v>
      </c>
      <c r="G55" s="283">
        <v>110</v>
      </c>
      <c r="H55" s="216"/>
      <c r="I55" s="279">
        <f t="shared" si="4"/>
        <v>0</v>
      </c>
      <c r="J55" s="255" t="s">
        <v>4945</v>
      </c>
      <c r="K55" s="280" t="s">
        <v>3567</v>
      </c>
      <c r="L55" s="281"/>
      <c r="M55" s="281"/>
      <c r="N55" s="256"/>
    </row>
    <row r="56" spans="1:14" x14ac:dyDescent="0.2">
      <c r="A56" s="248" t="s">
        <v>4512</v>
      </c>
      <c r="B56" s="339" t="s">
        <v>4946</v>
      </c>
      <c r="C56" s="250"/>
      <c r="D56" s="250" t="s">
        <v>4947</v>
      </c>
      <c r="E56" s="323"/>
      <c r="F56" s="282" t="s">
        <v>1715</v>
      </c>
      <c r="G56" s="283">
        <v>9750</v>
      </c>
      <c r="H56" s="216"/>
      <c r="I56" s="279">
        <f t="shared" si="4"/>
        <v>0</v>
      </c>
      <c r="J56" s="255" t="s">
        <v>4948</v>
      </c>
      <c r="K56" s="280" t="s">
        <v>3567</v>
      </c>
      <c r="L56" s="281"/>
      <c r="M56" s="281"/>
      <c r="N56" s="256"/>
    </row>
    <row r="57" spans="1:14" x14ac:dyDescent="0.2">
      <c r="A57" s="259" t="s">
        <v>4513</v>
      </c>
      <c r="B57" s="339" t="s">
        <v>4952</v>
      </c>
      <c r="C57" s="261"/>
      <c r="D57" s="261" t="s">
        <v>4953</v>
      </c>
      <c r="E57" s="326"/>
      <c r="F57" s="282" t="s">
        <v>1715</v>
      </c>
      <c r="G57" s="283">
        <v>6430</v>
      </c>
      <c r="H57" s="216"/>
      <c r="I57" s="294">
        <f t="shared" si="4"/>
        <v>0</v>
      </c>
      <c r="J57" s="263" t="s">
        <v>4954</v>
      </c>
      <c r="K57" s="280" t="s">
        <v>3567</v>
      </c>
      <c r="L57" s="251"/>
      <c r="M57" s="251"/>
      <c r="N57" s="264"/>
    </row>
    <row r="58" spans="1:14" ht="36" x14ac:dyDescent="0.2">
      <c r="A58" s="248" t="s">
        <v>4515</v>
      </c>
      <c r="B58" s="339" t="s">
        <v>3123</v>
      </c>
      <c r="C58" s="250"/>
      <c r="D58" s="250" t="s">
        <v>3658</v>
      </c>
      <c r="E58" s="323"/>
      <c r="F58" s="282" t="s">
        <v>1715</v>
      </c>
      <c r="G58" s="283">
        <v>30</v>
      </c>
      <c r="H58" s="216"/>
      <c r="I58" s="279">
        <f t="shared" si="4"/>
        <v>0</v>
      </c>
      <c r="J58" s="255" t="s">
        <v>3659</v>
      </c>
      <c r="K58" s="280" t="s">
        <v>3567</v>
      </c>
      <c r="L58" s="281"/>
      <c r="M58" s="281"/>
      <c r="N58" s="256"/>
    </row>
    <row r="59" spans="1:14" ht="48" x14ac:dyDescent="0.2">
      <c r="A59" s="248" t="s">
        <v>4955</v>
      </c>
      <c r="B59" s="339" t="s">
        <v>4957</v>
      </c>
      <c r="C59" s="250"/>
      <c r="D59" s="250" t="s">
        <v>4958</v>
      </c>
      <c r="E59" s="323"/>
      <c r="F59" s="282" t="s">
        <v>1715</v>
      </c>
      <c r="G59" s="283">
        <v>180</v>
      </c>
      <c r="H59" s="216"/>
      <c r="I59" s="279">
        <f t="shared" si="4"/>
        <v>0</v>
      </c>
      <c r="J59" s="255" t="s">
        <v>4959</v>
      </c>
      <c r="K59" s="280" t="s">
        <v>3567</v>
      </c>
      <c r="L59" s="281"/>
      <c r="M59" s="281"/>
      <c r="N59" s="256"/>
    </row>
    <row r="60" spans="1:14" ht="36" x14ac:dyDescent="0.2">
      <c r="A60" s="248" t="s">
        <v>4956</v>
      </c>
      <c r="B60" s="339" t="s">
        <v>4961</v>
      </c>
      <c r="C60" s="250"/>
      <c r="D60" s="250" t="s">
        <v>4962</v>
      </c>
      <c r="E60" s="323"/>
      <c r="F60" s="282" t="s">
        <v>1715</v>
      </c>
      <c r="G60" s="283">
        <v>1228</v>
      </c>
      <c r="H60" s="216"/>
      <c r="I60" s="279">
        <f t="shared" si="4"/>
        <v>0</v>
      </c>
      <c r="J60" s="255" t="s">
        <v>4963</v>
      </c>
      <c r="K60" s="280" t="s">
        <v>3567</v>
      </c>
      <c r="L60" s="281"/>
      <c r="M60" s="281"/>
      <c r="N60" s="256"/>
    </row>
    <row r="61" spans="1:14" ht="60" x14ac:dyDescent="0.2">
      <c r="A61" s="248" t="s">
        <v>4960</v>
      </c>
      <c r="B61" s="339" t="s">
        <v>4965</v>
      </c>
      <c r="C61" s="250"/>
      <c r="D61" s="250" t="s">
        <v>4966</v>
      </c>
      <c r="E61" s="323"/>
      <c r="F61" s="282" t="s">
        <v>1715</v>
      </c>
      <c r="G61" s="283">
        <v>6225</v>
      </c>
      <c r="H61" s="216"/>
      <c r="I61" s="279">
        <f t="shared" si="4"/>
        <v>0</v>
      </c>
      <c r="J61" s="255" t="s">
        <v>4967</v>
      </c>
      <c r="K61" s="280" t="s">
        <v>3567</v>
      </c>
      <c r="L61" s="281"/>
      <c r="M61" s="281"/>
      <c r="N61" s="256"/>
    </row>
    <row r="62" spans="1:14" ht="24" x14ac:dyDescent="0.2">
      <c r="A62" s="248" t="s">
        <v>4964</v>
      </c>
      <c r="B62" s="339" t="s">
        <v>5073</v>
      </c>
      <c r="C62" s="250"/>
      <c r="D62" s="250" t="s">
        <v>4969</v>
      </c>
      <c r="E62" s="323"/>
      <c r="F62" s="282" t="s">
        <v>385</v>
      </c>
      <c r="G62" s="283">
        <v>39</v>
      </c>
      <c r="H62" s="216"/>
      <c r="I62" s="279">
        <f t="shared" si="4"/>
        <v>0</v>
      </c>
      <c r="J62" s="255" t="s">
        <v>4970</v>
      </c>
      <c r="K62" s="280" t="s">
        <v>3567</v>
      </c>
      <c r="L62" s="281"/>
      <c r="M62" s="281"/>
      <c r="N62" s="256"/>
    </row>
    <row r="63" spans="1:14" ht="84" x14ac:dyDescent="0.2">
      <c r="A63" s="248" t="s">
        <v>4968</v>
      </c>
      <c r="B63" s="348" t="s">
        <v>4202</v>
      </c>
      <c r="C63" s="250"/>
      <c r="D63" s="250" t="s">
        <v>4972</v>
      </c>
      <c r="E63" s="323"/>
      <c r="F63" s="282" t="s">
        <v>11382</v>
      </c>
      <c r="G63" s="283">
        <v>164</v>
      </c>
      <c r="H63" s="216"/>
      <c r="I63" s="279">
        <f t="shared" si="4"/>
        <v>0</v>
      </c>
      <c r="J63" s="255" t="s">
        <v>4973</v>
      </c>
      <c r="K63" s="280" t="s">
        <v>3567</v>
      </c>
      <c r="L63" s="281"/>
      <c r="M63" s="281"/>
      <c r="N63" s="256"/>
    </row>
    <row r="64" spans="1:14" ht="84" x14ac:dyDescent="0.2">
      <c r="A64" s="248" t="s">
        <v>4971</v>
      </c>
      <c r="B64" s="348" t="s">
        <v>4975</v>
      </c>
      <c r="C64" s="250"/>
      <c r="D64" s="250" t="s">
        <v>4976</v>
      </c>
      <c r="E64" s="323"/>
      <c r="F64" s="282" t="s">
        <v>11382</v>
      </c>
      <c r="G64" s="283">
        <v>54</v>
      </c>
      <c r="H64" s="216"/>
      <c r="I64" s="279">
        <f t="shared" si="4"/>
        <v>0</v>
      </c>
      <c r="J64" s="255" t="s">
        <v>4977</v>
      </c>
      <c r="K64" s="280" t="s">
        <v>3567</v>
      </c>
      <c r="L64" s="281"/>
      <c r="M64" s="281"/>
      <c r="N64" s="256"/>
    </row>
    <row r="65" spans="1:14" ht="96" x14ac:dyDescent="0.2">
      <c r="A65" s="248" t="s">
        <v>4974</v>
      </c>
      <c r="B65" s="348" t="s">
        <v>16375</v>
      </c>
      <c r="C65" s="250"/>
      <c r="D65" s="250" t="s">
        <v>4979</v>
      </c>
      <c r="E65" s="323"/>
      <c r="F65" s="282" t="s">
        <v>11382</v>
      </c>
      <c r="G65" s="283">
        <v>13</v>
      </c>
      <c r="H65" s="216"/>
      <c r="I65" s="279">
        <f t="shared" si="4"/>
        <v>0</v>
      </c>
      <c r="J65" s="255" t="s">
        <v>4980</v>
      </c>
      <c r="K65" s="280" t="s">
        <v>3567</v>
      </c>
      <c r="L65" s="281"/>
      <c r="M65" s="281"/>
      <c r="N65" s="256"/>
    </row>
    <row r="66" spans="1:14" x14ac:dyDescent="0.2">
      <c r="A66" s="272" t="s">
        <v>3630</v>
      </c>
      <c r="B66" s="272" t="s">
        <v>4981</v>
      </c>
      <c r="C66" s="272"/>
      <c r="D66" s="272" t="s">
        <v>4982</v>
      </c>
      <c r="E66" s="272"/>
      <c r="F66" s="273"/>
      <c r="G66" s="274"/>
      <c r="H66" s="275"/>
      <c r="I66" s="276">
        <f>SUM(I67:I70)</f>
        <v>0</v>
      </c>
      <c r="J66" s="273"/>
      <c r="K66" s="273"/>
      <c r="L66" s="277"/>
      <c r="M66" s="277"/>
      <c r="N66" s="277"/>
    </row>
    <row r="67" spans="1:14" ht="108" x14ac:dyDescent="0.2">
      <c r="A67" s="248" t="s">
        <v>3633</v>
      </c>
      <c r="B67" s="348" t="s">
        <v>16376</v>
      </c>
      <c r="C67" s="250"/>
      <c r="D67" s="250" t="s">
        <v>4983</v>
      </c>
      <c r="E67" s="323"/>
      <c r="F67" s="282" t="s">
        <v>385</v>
      </c>
      <c r="G67" s="283">
        <v>186</v>
      </c>
      <c r="H67" s="216"/>
      <c r="I67" s="279">
        <f t="shared" ref="I67:I70" si="5">ROUND(G67*H67,2)</f>
        <v>0</v>
      </c>
      <c r="J67" s="255" t="s">
        <v>4984</v>
      </c>
      <c r="K67" s="280" t="s">
        <v>521</v>
      </c>
      <c r="L67" s="281" t="s">
        <v>5074</v>
      </c>
      <c r="M67" s="281" t="s">
        <v>2094</v>
      </c>
      <c r="N67" s="256"/>
    </row>
    <row r="68" spans="1:14" ht="108" x14ac:dyDescent="0.2">
      <c r="A68" s="248" t="s">
        <v>3637</v>
      </c>
      <c r="B68" s="348" t="s">
        <v>16377</v>
      </c>
      <c r="C68" s="250"/>
      <c r="D68" s="250" t="s">
        <v>4986</v>
      </c>
      <c r="E68" s="323"/>
      <c r="F68" s="282" t="s">
        <v>385</v>
      </c>
      <c r="G68" s="283">
        <v>185</v>
      </c>
      <c r="H68" s="216"/>
      <c r="I68" s="279">
        <f t="shared" si="5"/>
        <v>0</v>
      </c>
      <c r="J68" s="255" t="s">
        <v>4987</v>
      </c>
      <c r="K68" s="280" t="s">
        <v>521</v>
      </c>
      <c r="L68" s="281" t="s">
        <v>16399</v>
      </c>
      <c r="M68" s="281" t="s">
        <v>2094</v>
      </c>
      <c r="N68" s="256"/>
    </row>
    <row r="69" spans="1:14" ht="108" x14ac:dyDescent="0.2">
      <c r="A69" s="248" t="s">
        <v>3641</v>
      </c>
      <c r="B69" s="348" t="s">
        <v>16378</v>
      </c>
      <c r="C69" s="250"/>
      <c r="D69" s="250" t="s">
        <v>4989</v>
      </c>
      <c r="E69" s="323"/>
      <c r="F69" s="282" t="s">
        <v>385</v>
      </c>
      <c r="G69" s="283">
        <v>263</v>
      </c>
      <c r="H69" s="216"/>
      <c r="I69" s="279">
        <f t="shared" si="5"/>
        <v>0</v>
      </c>
      <c r="J69" s="255" t="s">
        <v>4990</v>
      </c>
      <c r="K69" s="280" t="s">
        <v>521</v>
      </c>
      <c r="L69" s="281" t="s">
        <v>5075</v>
      </c>
      <c r="M69" s="281" t="s">
        <v>2094</v>
      </c>
      <c r="N69" s="256"/>
    </row>
    <row r="70" spans="1:14" ht="84" x14ac:dyDescent="0.2">
      <c r="A70" s="248" t="s">
        <v>4521</v>
      </c>
      <c r="B70" s="348" t="s">
        <v>4992</v>
      </c>
      <c r="C70" s="250"/>
      <c r="D70" s="250" t="s">
        <v>4993</v>
      </c>
      <c r="E70" s="323"/>
      <c r="F70" s="282" t="s">
        <v>385</v>
      </c>
      <c r="G70" s="283">
        <v>14</v>
      </c>
      <c r="H70" s="216"/>
      <c r="I70" s="279">
        <f t="shared" si="5"/>
        <v>0</v>
      </c>
      <c r="J70" s="255" t="s">
        <v>4994</v>
      </c>
      <c r="K70" s="280" t="s">
        <v>3567</v>
      </c>
      <c r="L70" s="281"/>
      <c r="M70" s="281"/>
      <c r="N70" s="256"/>
    </row>
    <row r="71" spans="1:14" x14ac:dyDescent="0.2">
      <c r="A71" s="272" t="s">
        <v>3642</v>
      </c>
      <c r="B71" s="272" t="s">
        <v>4477</v>
      </c>
      <c r="C71" s="272"/>
      <c r="D71" s="272" t="s">
        <v>4478</v>
      </c>
      <c r="E71" s="272"/>
      <c r="F71" s="273"/>
      <c r="G71" s="274"/>
      <c r="H71" s="275"/>
      <c r="I71" s="276">
        <f>SUM(I72:I79)</f>
        <v>0</v>
      </c>
      <c r="J71" s="273"/>
      <c r="K71" s="273"/>
      <c r="L71" s="277"/>
      <c r="M71" s="277"/>
      <c r="N71" s="277"/>
    </row>
    <row r="72" spans="1:14" ht="409.5" x14ac:dyDescent="0.2">
      <c r="A72" s="259" t="s">
        <v>3645</v>
      </c>
      <c r="B72" s="349" t="s">
        <v>18908</v>
      </c>
      <c r="C72" s="261"/>
      <c r="D72" s="261" t="s">
        <v>18909</v>
      </c>
      <c r="E72" s="326"/>
      <c r="F72" s="350" t="s">
        <v>385</v>
      </c>
      <c r="G72" s="351">
        <v>1</v>
      </c>
      <c r="H72" s="216"/>
      <c r="I72" s="279">
        <f>ROUND(G72*H72,2)</f>
        <v>0</v>
      </c>
      <c r="J72" s="263" t="s">
        <v>4865</v>
      </c>
      <c r="K72" s="263" t="s">
        <v>3567</v>
      </c>
      <c r="L72" s="264"/>
      <c r="M72" s="264"/>
      <c r="N72" s="264"/>
    </row>
    <row r="73" spans="1:14" ht="408" x14ac:dyDescent="0.2">
      <c r="A73" s="259" t="s">
        <v>3649</v>
      </c>
      <c r="B73" s="349" t="s">
        <v>18925</v>
      </c>
      <c r="C73" s="261"/>
      <c r="D73" s="261" t="s">
        <v>18911</v>
      </c>
      <c r="E73" s="326"/>
      <c r="F73" s="350" t="s">
        <v>385</v>
      </c>
      <c r="G73" s="351">
        <v>20</v>
      </c>
      <c r="H73" s="216"/>
      <c r="I73" s="279">
        <f>ROUND(G73*H73,2)</f>
        <v>0</v>
      </c>
      <c r="J73" s="263" t="s">
        <v>4853</v>
      </c>
      <c r="K73" s="263" t="s">
        <v>3567</v>
      </c>
      <c r="L73" s="264"/>
      <c r="M73" s="264"/>
      <c r="N73" s="264"/>
    </row>
    <row r="74" spans="1:14" ht="324" x14ac:dyDescent="0.2">
      <c r="A74" s="259" t="s">
        <v>3653</v>
      </c>
      <c r="B74" s="339" t="s">
        <v>18912</v>
      </c>
      <c r="C74" s="261"/>
      <c r="D74" s="261" t="s">
        <v>18913</v>
      </c>
      <c r="E74" s="326"/>
      <c r="F74" s="352" t="s">
        <v>385</v>
      </c>
      <c r="G74" s="353">
        <v>5</v>
      </c>
      <c r="H74" s="216"/>
      <c r="I74" s="279">
        <f>ROUND(G74*H74,2)</f>
        <v>0</v>
      </c>
      <c r="J74" s="263" t="s">
        <v>4902</v>
      </c>
      <c r="K74" s="263" t="s">
        <v>3567</v>
      </c>
      <c r="L74" s="264"/>
      <c r="M74" s="264"/>
      <c r="N74" s="264"/>
    </row>
    <row r="75" spans="1:14" ht="300" x14ac:dyDescent="0.2">
      <c r="A75" s="259" t="s">
        <v>3657</v>
      </c>
      <c r="B75" s="339" t="s">
        <v>18914</v>
      </c>
      <c r="C75" s="261"/>
      <c r="D75" s="261" t="s">
        <v>18915</v>
      </c>
      <c r="E75" s="326"/>
      <c r="F75" s="350" t="s">
        <v>385</v>
      </c>
      <c r="G75" s="351">
        <v>3</v>
      </c>
      <c r="H75" s="216"/>
      <c r="I75" s="279">
        <f>ROUND(G75*H75,2)</f>
        <v>0</v>
      </c>
      <c r="J75" s="263" t="s">
        <v>4882</v>
      </c>
      <c r="K75" s="263" t="s">
        <v>3567</v>
      </c>
      <c r="L75" s="264"/>
      <c r="M75" s="264"/>
      <c r="N75" s="264"/>
    </row>
    <row r="76" spans="1:14" ht="336" x14ac:dyDescent="0.2">
      <c r="A76" s="259" t="s">
        <v>4996</v>
      </c>
      <c r="B76" s="339" t="s">
        <v>18926</v>
      </c>
      <c r="C76" s="261"/>
      <c r="D76" s="261" t="s">
        <v>18917</v>
      </c>
      <c r="E76" s="326"/>
      <c r="F76" s="350" t="s">
        <v>385</v>
      </c>
      <c r="G76" s="351">
        <v>3</v>
      </c>
      <c r="H76" s="216"/>
      <c r="I76" s="279">
        <f>ROUND(G76*H76,2)</f>
        <v>0</v>
      </c>
      <c r="J76" s="263" t="s">
        <v>4895</v>
      </c>
      <c r="K76" s="263" t="s">
        <v>3567</v>
      </c>
      <c r="L76" s="264"/>
      <c r="M76" s="264"/>
      <c r="N76" s="264"/>
    </row>
    <row r="77" spans="1:14" ht="72" x14ac:dyDescent="0.2">
      <c r="A77" s="248" t="s">
        <v>4997</v>
      </c>
      <c r="B77" s="339" t="s">
        <v>18918</v>
      </c>
      <c r="C77" s="250"/>
      <c r="D77" s="250" t="s">
        <v>18919</v>
      </c>
      <c r="E77" s="323"/>
      <c r="F77" s="282" t="s">
        <v>385</v>
      </c>
      <c r="G77" s="283">
        <v>4</v>
      </c>
      <c r="H77" s="216"/>
      <c r="I77" s="279">
        <f t="shared" ref="I77:I79" si="6">ROUND(G77*H77,2)</f>
        <v>0</v>
      </c>
      <c r="J77" s="255" t="s">
        <v>4906</v>
      </c>
      <c r="K77" s="255" t="s">
        <v>3567</v>
      </c>
      <c r="L77" s="256"/>
      <c r="M77" s="256"/>
      <c r="N77" s="256"/>
    </row>
    <row r="78" spans="1:14" ht="84" x14ac:dyDescent="0.2">
      <c r="A78" s="248" t="s">
        <v>4998</v>
      </c>
      <c r="B78" s="339" t="s">
        <v>18920</v>
      </c>
      <c r="C78" s="250"/>
      <c r="D78" s="250" t="s">
        <v>18921</v>
      </c>
      <c r="E78" s="323"/>
      <c r="F78" s="282" t="s">
        <v>385</v>
      </c>
      <c r="G78" s="283">
        <v>4</v>
      </c>
      <c r="H78" s="216"/>
      <c r="I78" s="279">
        <f t="shared" si="6"/>
        <v>0</v>
      </c>
      <c r="J78" s="255" t="s">
        <v>4909</v>
      </c>
      <c r="K78" s="255" t="s">
        <v>3567</v>
      </c>
      <c r="L78" s="256"/>
      <c r="M78" s="256"/>
      <c r="N78" s="256"/>
    </row>
    <row r="79" spans="1:14" ht="156" x14ac:dyDescent="0.2">
      <c r="A79" s="259" t="s">
        <v>4999</v>
      </c>
      <c r="B79" s="339" t="s">
        <v>18927</v>
      </c>
      <c r="C79" s="261"/>
      <c r="D79" s="261" t="s">
        <v>18923</v>
      </c>
      <c r="E79" s="326"/>
      <c r="F79" s="352" t="s">
        <v>385</v>
      </c>
      <c r="G79" s="353">
        <v>1</v>
      </c>
      <c r="H79" s="216"/>
      <c r="I79" s="279">
        <f t="shared" si="6"/>
        <v>0</v>
      </c>
      <c r="J79" s="263" t="s">
        <v>4925</v>
      </c>
      <c r="K79" s="263" t="s">
        <v>3567</v>
      </c>
      <c r="L79" s="264"/>
      <c r="M79" s="264"/>
      <c r="N79" s="264"/>
    </row>
    <row r="80" spans="1:14" x14ac:dyDescent="0.2">
      <c r="A80" s="272" t="s">
        <v>3660</v>
      </c>
      <c r="B80" s="272" t="s">
        <v>5000</v>
      </c>
      <c r="C80" s="272"/>
      <c r="D80" s="340" t="s">
        <v>5001</v>
      </c>
      <c r="E80" s="272"/>
      <c r="F80" s="273"/>
      <c r="G80" s="274"/>
      <c r="H80" s="275"/>
      <c r="I80" s="276">
        <f>SUM(I81:I84)</f>
        <v>0</v>
      </c>
      <c r="J80" s="273"/>
      <c r="K80" s="273"/>
      <c r="L80" s="277"/>
      <c r="M80" s="277"/>
      <c r="N80" s="277"/>
    </row>
    <row r="81" spans="1:14" ht="48" x14ac:dyDescent="0.2">
      <c r="A81" s="248" t="s">
        <v>3728</v>
      </c>
      <c r="B81" s="339" t="s">
        <v>5002</v>
      </c>
      <c r="C81" s="250"/>
      <c r="D81" s="250" t="s">
        <v>5003</v>
      </c>
      <c r="E81" s="323"/>
      <c r="F81" s="282" t="s">
        <v>11382</v>
      </c>
      <c r="G81" s="283">
        <v>1</v>
      </c>
      <c r="H81" s="216"/>
      <c r="I81" s="279">
        <f t="shared" ref="I81:I84" si="7">ROUND(G81*H81,2)</f>
        <v>0</v>
      </c>
      <c r="J81" s="263" t="s">
        <v>5004</v>
      </c>
      <c r="K81" s="280" t="s">
        <v>3567</v>
      </c>
      <c r="L81" s="281"/>
      <c r="M81" s="281"/>
      <c r="N81" s="256"/>
    </row>
    <row r="82" spans="1:14" ht="24" x14ac:dyDescent="0.2">
      <c r="A82" s="248" t="s">
        <v>5005</v>
      </c>
      <c r="B82" s="339" t="s">
        <v>5006</v>
      </c>
      <c r="C82" s="250"/>
      <c r="D82" s="250" t="s">
        <v>5007</v>
      </c>
      <c r="E82" s="323"/>
      <c r="F82" s="282" t="s">
        <v>11382</v>
      </c>
      <c r="G82" s="283">
        <v>1</v>
      </c>
      <c r="H82" s="216"/>
      <c r="I82" s="279">
        <f t="shared" si="7"/>
        <v>0</v>
      </c>
      <c r="J82" s="263" t="s">
        <v>5008</v>
      </c>
      <c r="K82" s="280" t="s">
        <v>3567</v>
      </c>
      <c r="L82" s="281"/>
      <c r="M82" s="281"/>
      <c r="N82" s="256"/>
    </row>
    <row r="83" spans="1:14" ht="24" x14ac:dyDescent="0.2">
      <c r="A83" s="248" t="s">
        <v>5009</v>
      </c>
      <c r="B83" s="339" t="s">
        <v>5010</v>
      </c>
      <c r="C83" s="250"/>
      <c r="D83" s="250" t="s">
        <v>5011</v>
      </c>
      <c r="E83" s="323"/>
      <c r="F83" s="282" t="s">
        <v>11382</v>
      </c>
      <c r="G83" s="283">
        <v>1</v>
      </c>
      <c r="H83" s="216"/>
      <c r="I83" s="279">
        <f t="shared" si="7"/>
        <v>0</v>
      </c>
      <c r="J83" s="263" t="s">
        <v>5012</v>
      </c>
      <c r="K83" s="280" t="s">
        <v>3567</v>
      </c>
      <c r="L83" s="281"/>
      <c r="M83" s="281"/>
      <c r="N83" s="256"/>
    </row>
    <row r="84" spans="1:14" x14ac:dyDescent="0.2">
      <c r="A84" s="332" t="s">
        <v>5013</v>
      </c>
      <c r="B84" s="339" t="s">
        <v>18970</v>
      </c>
      <c r="C84" s="333"/>
      <c r="D84" s="333" t="s">
        <v>5014</v>
      </c>
      <c r="E84" s="334"/>
      <c r="F84" s="251" t="s">
        <v>18894</v>
      </c>
      <c r="G84" s="252">
        <v>0</v>
      </c>
      <c r="H84" s="253">
        <v>0</v>
      </c>
      <c r="I84" s="254">
        <f t="shared" si="7"/>
        <v>0</v>
      </c>
      <c r="J84" s="263" t="s">
        <v>5015</v>
      </c>
      <c r="K84" s="280" t="s">
        <v>3567</v>
      </c>
      <c r="L84" s="281"/>
      <c r="M84" s="281"/>
      <c r="N84" s="256"/>
    </row>
    <row r="85" spans="1:14" x14ac:dyDescent="0.2">
      <c r="A85" s="266" t="s">
        <v>2614</v>
      </c>
      <c r="B85" s="266" t="s">
        <v>5016</v>
      </c>
      <c r="C85" s="266"/>
      <c r="D85" s="266" t="s">
        <v>5017</v>
      </c>
      <c r="E85" s="266"/>
      <c r="F85" s="267"/>
      <c r="G85" s="268"/>
      <c r="H85" s="269"/>
      <c r="I85" s="270">
        <f>I86+I96+I115</f>
        <v>0</v>
      </c>
      <c r="J85" s="267"/>
      <c r="K85" s="267"/>
      <c r="L85" s="271"/>
      <c r="M85" s="271"/>
      <c r="N85" s="271"/>
    </row>
    <row r="86" spans="1:14" x14ac:dyDescent="0.2">
      <c r="A86" s="272" t="s">
        <v>2617</v>
      </c>
      <c r="B86" s="272" t="s">
        <v>5077</v>
      </c>
      <c r="C86" s="272"/>
      <c r="D86" s="272" t="s">
        <v>5078</v>
      </c>
      <c r="E86" s="272"/>
      <c r="F86" s="273"/>
      <c r="G86" s="274"/>
      <c r="H86" s="275"/>
      <c r="I86" s="276">
        <f>SUM(I87:I95)</f>
        <v>0</v>
      </c>
      <c r="J86" s="273"/>
      <c r="K86" s="273"/>
      <c r="L86" s="277"/>
      <c r="M86" s="277"/>
      <c r="N86" s="277"/>
    </row>
    <row r="87" spans="1:14" x14ac:dyDescent="0.2">
      <c r="A87" s="248" t="s">
        <v>2620</v>
      </c>
      <c r="B87" s="339" t="s">
        <v>5079</v>
      </c>
      <c r="C87" s="250"/>
      <c r="D87" s="250" t="s">
        <v>5080</v>
      </c>
      <c r="E87" s="323"/>
      <c r="F87" s="282" t="s">
        <v>1715</v>
      </c>
      <c r="G87" s="283">
        <v>90</v>
      </c>
      <c r="H87" s="216"/>
      <c r="I87" s="279">
        <f t="shared" ref="I87:I95" si="8">ROUND(G87*H87,2)</f>
        <v>0</v>
      </c>
      <c r="J87" s="255" t="s">
        <v>5081</v>
      </c>
      <c r="K87" s="255" t="s">
        <v>3567</v>
      </c>
      <c r="L87" s="256"/>
      <c r="M87" s="256"/>
      <c r="N87" s="256"/>
    </row>
    <row r="88" spans="1:14" x14ac:dyDescent="0.2">
      <c r="A88" s="248" t="s">
        <v>2624</v>
      </c>
      <c r="B88" s="339" t="s">
        <v>5023</v>
      </c>
      <c r="C88" s="250"/>
      <c r="D88" s="250" t="s">
        <v>5024</v>
      </c>
      <c r="E88" s="323"/>
      <c r="F88" s="282" t="s">
        <v>1715</v>
      </c>
      <c r="G88" s="283">
        <v>50</v>
      </c>
      <c r="H88" s="216"/>
      <c r="I88" s="279">
        <f t="shared" si="8"/>
        <v>0</v>
      </c>
      <c r="J88" s="255" t="s">
        <v>5025</v>
      </c>
      <c r="K88" s="255" t="s">
        <v>3567</v>
      </c>
      <c r="L88" s="256"/>
      <c r="M88" s="256"/>
      <c r="N88" s="256"/>
    </row>
    <row r="89" spans="1:14" ht="300" x14ac:dyDescent="0.2">
      <c r="A89" s="248" t="s">
        <v>2628</v>
      </c>
      <c r="B89" s="339" t="s">
        <v>16400</v>
      </c>
      <c r="C89" s="250"/>
      <c r="D89" s="250" t="s">
        <v>5082</v>
      </c>
      <c r="E89" s="323"/>
      <c r="F89" s="282" t="s">
        <v>11382</v>
      </c>
      <c r="G89" s="283">
        <v>2</v>
      </c>
      <c r="H89" s="216"/>
      <c r="I89" s="279">
        <f t="shared" si="8"/>
        <v>0</v>
      </c>
      <c r="J89" s="255" t="s">
        <v>5083</v>
      </c>
      <c r="K89" s="255" t="s">
        <v>521</v>
      </c>
      <c r="L89" s="256" t="s">
        <v>16401</v>
      </c>
      <c r="M89" s="256" t="s">
        <v>2094</v>
      </c>
      <c r="N89" s="256"/>
    </row>
    <row r="90" spans="1:14" ht="324" x14ac:dyDescent="0.2">
      <c r="A90" s="248" t="s">
        <v>2632</v>
      </c>
      <c r="B90" s="339" t="s">
        <v>16379</v>
      </c>
      <c r="C90" s="250"/>
      <c r="D90" s="250" t="s">
        <v>5055</v>
      </c>
      <c r="E90" s="323"/>
      <c r="F90" s="282" t="s">
        <v>11382</v>
      </c>
      <c r="G90" s="283">
        <v>1</v>
      </c>
      <c r="H90" s="216"/>
      <c r="I90" s="279">
        <f t="shared" si="8"/>
        <v>0</v>
      </c>
      <c r="J90" s="255" t="s">
        <v>5056</v>
      </c>
      <c r="K90" s="255" t="s">
        <v>521</v>
      </c>
      <c r="L90" s="256" t="s">
        <v>16402</v>
      </c>
      <c r="M90" s="256" t="s">
        <v>2094</v>
      </c>
      <c r="N90" s="256"/>
    </row>
    <row r="91" spans="1:14" ht="24" x14ac:dyDescent="0.2">
      <c r="A91" s="248" t="s">
        <v>2636</v>
      </c>
      <c r="B91" s="339" t="s">
        <v>5030</v>
      </c>
      <c r="C91" s="250"/>
      <c r="D91" s="250" t="s">
        <v>5031</v>
      </c>
      <c r="E91" s="323"/>
      <c r="F91" s="282" t="s">
        <v>11382</v>
      </c>
      <c r="G91" s="283">
        <v>4</v>
      </c>
      <c r="H91" s="216"/>
      <c r="I91" s="279">
        <f t="shared" si="8"/>
        <v>0</v>
      </c>
      <c r="J91" s="255" t="s">
        <v>5032</v>
      </c>
      <c r="K91" s="255" t="s">
        <v>3567</v>
      </c>
      <c r="L91" s="256"/>
      <c r="M91" s="256"/>
      <c r="N91" s="256"/>
    </row>
    <row r="92" spans="1:14" ht="36" x14ac:dyDescent="0.2">
      <c r="A92" s="248" t="s">
        <v>5033</v>
      </c>
      <c r="B92" s="339" t="s">
        <v>5034</v>
      </c>
      <c r="C92" s="250"/>
      <c r="D92" s="250" t="s">
        <v>5035</v>
      </c>
      <c r="E92" s="323"/>
      <c r="F92" s="282" t="s">
        <v>11382</v>
      </c>
      <c r="G92" s="283">
        <v>2</v>
      </c>
      <c r="H92" s="216"/>
      <c r="I92" s="279">
        <f t="shared" si="8"/>
        <v>0</v>
      </c>
      <c r="J92" s="255" t="s">
        <v>5036</v>
      </c>
      <c r="K92" s="255" t="s">
        <v>3567</v>
      </c>
      <c r="L92" s="256"/>
      <c r="M92" s="256"/>
      <c r="N92" s="256"/>
    </row>
    <row r="93" spans="1:14" ht="36" x14ac:dyDescent="0.2">
      <c r="A93" s="248" t="s">
        <v>3382</v>
      </c>
      <c r="B93" s="339" t="s">
        <v>5037</v>
      </c>
      <c r="C93" s="250"/>
      <c r="D93" s="250" t="s">
        <v>5038</v>
      </c>
      <c r="E93" s="323"/>
      <c r="F93" s="282" t="s">
        <v>385</v>
      </c>
      <c r="G93" s="283">
        <v>1</v>
      </c>
      <c r="H93" s="216"/>
      <c r="I93" s="279">
        <f t="shared" si="8"/>
        <v>0</v>
      </c>
      <c r="J93" s="255" t="s">
        <v>5039</v>
      </c>
      <c r="K93" s="255" t="s">
        <v>3567</v>
      </c>
      <c r="L93" s="256"/>
      <c r="M93" s="256"/>
      <c r="N93" s="256"/>
    </row>
    <row r="94" spans="1:14" ht="48" x14ac:dyDescent="0.2">
      <c r="A94" s="248" t="s">
        <v>3386</v>
      </c>
      <c r="B94" s="339" t="s">
        <v>5002</v>
      </c>
      <c r="C94" s="250"/>
      <c r="D94" s="250" t="s">
        <v>5003</v>
      </c>
      <c r="E94" s="323"/>
      <c r="F94" s="282" t="s">
        <v>11382</v>
      </c>
      <c r="G94" s="283">
        <v>1</v>
      </c>
      <c r="H94" s="216"/>
      <c r="I94" s="279">
        <f t="shared" si="8"/>
        <v>0</v>
      </c>
      <c r="J94" s="255" t="s">
        <v>5040</v>
      </c>
      <c r="K94" s="255" t="s">
        <v>3567</v>
      </c>
      <c r="L94" s="256"/>
      <c r="M94" s="256"/>
      <c r="N94" s="256"/>
    </row>
    <row r="95" spans="1:14" ht="24" x14ac:dyDescent="0.2">
      <c r="A95" s="248" t="s">
        <v>3390</v>
      </c>
      <c r="B95" s="339" t="s">
        <v>5041</v>
      </c>
      <c r="C95" s="250"/>
      <c r="D95" s="250" t="s">
        <v>5042</v>
      </c>
      <c r="E95" s="323"/>
      <c r="F95" s="282" t="s">
        <v>11382</v>
      </c>
      <c r="G95" s="283">
        <v>1</v>
      </c>
      <c r="H95" s="216"/>
      <c r="I95" s="279">
        <f t="shared" si="8"/>
        <v>0</v>
      </c>
      <c r="J95" s="255" t="s">
        <v>5043</v>
      </c>
      <c r="K95" s="255" t="s">
        <v>3567</v>
      </c>
      <c r="L95" s="256"/>
      <c r="M95" s="256"/>
      <c r="N95" s="256"/>
    </row>
    <row r="96" spans="1:14" x14ac:dyDescent="0.2">
      <c r="A96" s="272" t="s">
        <v>2640</v>
      </c>
      <c r="B96" s="272" t="s">
        <v>5084</v>
      </c>
      <c r="C96" s="272"/>
      <c r="D96" s="272" t="s">
        <v>5085</v>
      </c>
      <c r="E96" s="272"/>
      <c r="F96" s="273"/>
      <c r="G96" s="274"/>
      <c r="H96" s="275"/>
      <c r="I96" s="276">
        <f>SUM(I97:I114)</f>
        <v>0</v>
      </c>
      <c r="J96" s="273"/>
      <c r="K96" s="273"/>
      <c r="L96" s="277"/>
      <c r="M96" s="277"/>
      <c r="N96" s="277"/>
    </row>
    <row r="97" spans="1:14" x14ac:dyDescent="0.2">
      <c r="A97" s="248" t="s">
        <v>2643</v>
      </c>
      <c r="B97" s="339" t="s">
        <v>5086</v>
      </c>
      <c r="C97" s="250"/>
      <c r="D97" s="250" t="s">
        <v>5087</v>
      </c>
      <c r="E97" s="323"/>
      <c r="F97" s="282" t="s">
        <v>1715</v>
      </c>
      <c r="G97" s="283">
        <v>1400</v>
      </c>
      <c r="H97" s="216"/>
      <c r="I97" s="279">
        <f t="shared" ref="I97:I100" si="9">ROUND(G97*H97,2)</f>
        <v>0</v>
      </c>
      <c r="J97" s="255" t="s">
        <v>5088</v>
      </c>
      <c r="K97" s="255" t="s">
        <v>3567</v>
      </c>
      <c r="L97" s="256"/>
      <c r="M97" s="256"/>
      <c r="N97" s="256"/>
    </row>
    <row r="98" spans="1:14" x14ac:dyDescent="0.2">
      <c r="A98" s="248" t="s">
        <v>2648</v>
      </c>
      <c r="B98" s="339" t="s">
        <v>5023</v>
      </c>
      <c r="C98" s="250"/>
      <c r="D98" s="250" t="s">
        <v>5024</v>
      </c>
      <c r="E98" s="323"/>
      <c r="F98" s="282" t="s">
        <v>1715</v>
      </c>
      <c r="G98" s="283">
        <v>320</v>
      </c>
      <c r="H98" s="216"/>
      <c r="I98" s="279">
        <f t="shared" si="9"/>
        <v>0</v>
      </c>
      <c r="J98" s="255" t="s">
        <v>5025</v>
      </c>
      <c r="K98" s="255" t="s">
        <v>3567</v>
      </c>
      <c r="L98" s="256"/>
      <c r="M98" s="256"/>
      <c r="N98" s="256"/>
    </row>
    <row r="99" spans="1:14" ht="192" x14ac:dyDescent="0.2">
      <c r="A99" s="248" t="s">
        <v>3399</v>
      </c>
      <c r="B99" s="339" t="s">
        <v>16403</v>
      </c>
      <c r="C99" s="250"/>
      <c r="D99" s="250" t="s">
        <v>5089</v>
      </c>
      <c r="E99" s="323"/>
      <c r="F99" s="282" t="s">
        <v>11382</v>
      </c>
      <c r="G99" s="283">
        <v>5</v>
      </c>
      <c r="H99" s="216"/>
      <c r="I99" s="279">
        <f t="shared" si="9"/>
        <v>0</v>
      </c>
      <c r="J99" s="255" t="s">
        <v>5090</v>
      </c>
      <c r="K99" s="255" t="s">
        <v>3567</v>
      </c>
      <c r="L99" s="256"/>
      <c r="M99" s="256"/>
      <c r="N99" s="256"/>
    </row>
    <row r="100" spans="1:14" ht="300" x14ac:dyDescent="0.2">
      <c r="A100" s="248" t="s">
        <v>3400</v>
      </c>
      <c r="B100" s="339" t="s">
        <v>16404</v>
      </c>
      <c r="C100" s="250"/>
      <c r="D100" s="250" t="s">
        <v>5091</v>
      </c>
      <c r="E100" s="323"/>
      <c r="F100" s="282" t="s">
        <v>11382</v>
      </c>
      <c r="G100" s="283">
        <v>5</v>
      </c>
      <c r="H100" s="216"/>
      <c r="I100" s="279">
        <f t="shared" si="9"/>
        <v>0</v>
      </c>
      <c r="J100" s="255" t="s">
        <v>5092</v>
      </c>
      <c r="K100" s="255" t="s">
        <v>521</v>
      </c>
      <c r="L100" s="256" t="s">
        <v>16405</v>
      </c>
      <c r="M100" s="256" t="s">
        <v>2094</v>
      </c>
      <c r="N100" s="256"/>
    </row>
    <row r="101" spans="1:14" ht="324" x14ac:dyDescent="0.2">
      <c r="A101" s="248" t="s">
        <v>3401</v>
      </c>
      <c r="B101" s="339" t="s">
        <v>16406</v>
      </c>
      <c r="C101" s="250"/>
      <c r="D101" s="250" t="s">
        <v>5093</v>
      </c>
      <c r="E101" s="323"/>
      <c r="F101" s="282" t="s">
        <v>11382</v>
      </c>
      <c r="G101" s="283">
        <v>2</v>
      </c>
      <c r="H101" s="216"/>
      <c r="I101" s="279">
        <f>ROUND(G101*H101,2)</f>
        <v>0</v>
      </c>
      <c r="J101" s="255" t="s">
        <v>5094</v>
      </c>
      <c r="K101" s="255" t="s">
        <v>521</v>
      </c>
      <c r="L101" s="256" t="s">
        <v>16407</v>
      </c>
      <c r="M101" s="256" t="s">
        <v>2094</v>
      </c>
      <c r="N101" s="256"/>
    </row>
    <row r="102" spans="1:14" ht="336" x14ac:dyDescent="0.2">
      <c r="A102" s="248" t="s">
        <v>3402</v>
      </c>
      <c r="B102" s="339" t="s">
        <v>16408</v>
      </c>
      <c r="C102" s="250"/>
      <c r="D102" s="250" t="s">
        <v>5095</v>
      </c>
      <c r="E102" s="323"/>
      <c r="F102" s="282" t="s">
        <v>11382</v>
      </c>
      <c r="G102" s="283">
        <v>4</v>
      </c>
      <c r="H102" s="216"/>
      <c r="I102" s="279">
        <f>ROUND(G102*H102,2)</f>
        <v>0</v>
      </c>
      <c r="J102" s="255" t="s">
        <v>5096</v>
      </c>
      <c r="K102" s="255" t="s">
        <v>521</v>
      </c>
      <c r="L102" s="256" t="s">
        <v>16409</v>
      </c>
      <c r="M102" s="256" t="s">
        <v>2094</v>
      </c>
      <c r="N102" s="256"/>
    </row>
    <row r="103" spans="1:14" ht="372" x14ac:dyDescent="0.2">
      <c r="A103" s="248" t="s">
        <v>3403</v>
      </c>
      <c r="B103" s="339" t="s">
        <v>16410</v>
      </c>
      <c r="C103" s="250"/>
      <c r="D103" s="250" t="s">
        <v>5097</v>
      </c>
      <c r="E103" s="323"/>
      <c r="F103" s="282" t="s">
        <v>11382</v>
      </c>
      <c r="G103" s="283">
        <v>1</v>
      </c>
      <c r="H103" s="216"/>
      <c r="I103" s="279">
        <f>ROUND(G103*H103,2)</f>
        <v>0</v>
      </c>
      <c r="J103" s="255" t="s">
        <v>5098</v>
      </c>
      <c r="K103" s="255" t="s">
        <v>521</v>
      </c>
      <c r="L103" s="256" t="s">
        <v>16411</v>
      </c>
      <c r="M103" s="256" t="s">
        <v>2094</v>
      </c>
      <c r="N103" s="256"/>
    </row>
    <row r="104" spans="1:14" ht="24" x14ac:dyDescent="0.2">
      <c r="A104" s="248" t="s">
        <v>3404</v>
      </c>
      <c r="B104" s="339" t="s">
        <v>5030</v>
      </c>
      <c r="C104" s="250"/>
      <c r="D104" s="250" t="s">
        <v>5031</v>
      </c>
      <c r="E104" s="323"/>
      <c r="F104" s="282" t="s">
        <v>11382</v>
      </c>
      <c r="G104" s="283">
        <v>34</v>
      </c>
      <c r="H104" s="216"/>
      <c r="I104" s="279">
        <f t="shared" ref="I104:I114" si="10">ROUND(G104*H104,2)</f>
        <v>0</v>
      </c>
      <c r="J104" s="255" t="s">
        <v>5032</v>
      </c>
      <c r="K104" s="255" t="s">
        <v>3567</v>
      </c>
      <c r="L104" s="256"/>
      <c r="M104" s="256"/>
      <c r="N104" s="256"/>
    </row>
    <row r="105" spans="1:14" ht="36" x14ac:dyDescent="0.2">
      <c r="A105" s="248" t="s">
        <v>3405</v>
      </c>
      <c r="B105" s="339" t="s">
        <v>5034</v>
      </c>
      <c r="C105" s="250"/>
      <c r="D105" s="250" t="s">
        <v>5035</v>
      </c>
      <c r="E105" s="323"/>
      <c r="F105" s="282" t="s">
        <v>11382</v>
      </c>
      <c r="G105" s="283">
        <v>17</v>
      </c>
      <c r="H105" s="216"/>
      <c r="I105" s="279">
        <f t="shared" si="10"/>
        <v>0</v>
      </c>
      <c r="J105" s="255" t="s">
        <v>5036</v>
      </c>
      <c r="K105" s="255" t="s">
        <v>3567</v>
      </c>
      <c r="L105" s="256"/>
      <c r="M105" s="256"/>
      <c r="N105" s="256"/>
    </row>
    <row r="106" spans="1:14" ht="36" x14ac:dyDescent="0.2">
      <c r="A106" s="248" t="s">
        <v>3406</v>
      </c>
      <c r="B106" s="339" t="s">
        <v>5037</v>
      </c>
      <c r="C106" s="250"/>
      <c r="D106" s="250" t="s">
        <v>5038</v>
      </c>
      <c r="E106" s="323"/>
      <c r="F106" s="282" t="s">
        <v>385</v>
      </c>
      <c r="G106" s="283">
        <v>1</v>
      </c>
      <c r="H106" s="216"/>
      <c r="I106" s="279">
        <f t="shared" si="10"/>
        <v>0</v>
      </c>
      <c r="J106" s="255" t="s">
        <v>5039</v>
      </c>
      <c r="K106" s="255" t="s">
        <v>3567</v>
      </c>
      <c r="L106" s="256"/>
      <c r="M106" s="256"/>
      <c r="N106" s="256"/>
    </row>
    <row r="107" spans="1:14" ht="48" x14ac:dyDescent="0.2">
      <c r="A107" s="248" t="s">
        <v>5099</v>
      </c>
      <c r="B107" s="339" t="s">
        <v>5002</v>
      </c>
      <c r="C107" s="250"/>
      <c r="D107" s="250" t="s">
        <v>5003</v>
      </c>
      <c r="E107" s="323"/>
      <c r="F107" s="282" t="s">
        <v>11382</v>
      </c>
      <c r="G107" s="283">
        <v>1</v>
      </c>
      <c r="H107" s="216"/>
      <c r="I107" s="279">
        <f t="shared" si="10"/>
        <v>0</v>
      </c>
      <c r="J107" s="255" t="s">
        <v>5040</v>
      </c>
      <c r="K107" s="255" t="s">
        <v>3567</v>
      </c>
      <c r="L107" s="256"/>
      <c r="M107" s="256"/>
      <c r="N107" s="256"/>
    </row>
    <row r="108" spans="1:14" ht="24" x14ac:dyDescent="0.2">
      <c r="A108" s="248" t="s">
        <v>5100</v>
      </c>
      <c r="B108" s="339" t="s">
        <v>5041</v>
      </c>
      <c r="C108" s="250"/>
      <c r="D108" s="250" t="s">
        <v>5042</v>
      </c>
      <c r="E108" s="323"/>
      <c r="F108" s="282" t="s">
        <v>11382</v>
      </c>
      <c r="G108" s="283">
        <v>1</v>
      </c>
      <c r="H108" s="216"/>
      <c r="I108" s="279">
        <f t="shared" si="10"/>
        <v>0</v>
      </c>
      <c r="J108" s="255" t="s">
        <v>5043</v>
      </c>
      <c r="K108" s="255" t="s">
        <v>3567</v>
      </c>
      <c r="L108" s="256"/>
      <c r="M108" s="256"/>
      <c r="N108" s="256"/>
    </row>
    <row r="109" spans="1:14" s="2354" customFormat="1" ht="48" x14ac:dyDescent="0.2">
      <c r="A109" s="2347" t="s">
        <v>19032</v>
      </c>
      <c r="B109" s="1807" t="s">
        <v>19033</v>
      </c>
      <c r="C109" s="2348"/>
      <c r="D109" s="2348" t="s">
        <v>19034</v>
      </c>
      <c r="E109" s="2349"/>
      <c r="F109" s="2350" t="s">
        <v>11382</v>
      </c>
      <c r="G109" s="2351">
        <v>15</v>
      </c>
      <c r="H109" s="2339"/>
      <c r="I109" s="279">
        <f t="shared" si="10"/>
        <v>0</v>
      </c>
      <c r="J109" s="2352" t="s">
        <v>19035</v>
      </c>
      <c r="K109" s="2352" t="s">
        <v>3567</v>
      </c>
      <c r="L109" s="2353"/>
      <c r="M109" s="2353"/>
      <c r="N109" s="2353"/>
    </row>
    <row r="110" spans="1:14" s="2354" customFormat="1" x14ac:dyDescent="0.2">
      <c r="A110" s="2347" t="s">
        <v>19036</v>
      </c>
      <c r="B110" s="1807" t="s">
        <v>5223</v>
      </c>
      <c r="C110" s="2348"/>
      <c r="D110" s="2348" t="s">
        <v>5224</v>
      </c>
      <c r="E110" s="2349"/>
      <c r="F110" s="2350" t="s">
        <v>1715</v>
      </c>
      <c r="G110" s="2351">
        <v>50</v>
      </c>
      <c r="H110" s="2339"/>
      <c r="I110" s="279">
        <f t="shared" si="10"/>
        <v>0</v>
      </c>
      <c r="J110" s="2352" t="s">
        <v>5225</v>
      </c>
      <c r="K110" s="2352" t="s">
        <v>3567</v>
      </c>
      <c r="L110" s="2353"/>
      <c r="M110" s="2353"/>
      <c r="N110" s="2353"/>
    </row>
    <row r="111" spans="1:14" s="2354" customFormat="1" ht="36" x14ac:dyDescent="0.2">
      <c r="A111" s="2347" t="s">
        <v>19037</v>
      </c>
      <c r="B111" s="1807" t="s">
        <v>3123</v>
      </c>
      <c r="C111" s="2348"/>
      <c r="D111" s="2348" t="s">
        <v>3658</v>
      </c>
      <c r="E111" s="2349"/>
      <c r="F111" s="2350" t="s">
        <v>1715</v>
      </c>
      <c r="G111" s="2351">
        <v>50</v>
      </c>
      <c r="H111" s="2339"/>
      <c r="I111" s="279">
        <f t="shared" si="10"/>
        <v>0</v>
      </c>
      <c r="J111" s="2352" t="s">
        <v>3659</v>
      </c>
      <c r="K111" s="2352" t="s">
        <v>3567</v>
      </c>
      <c r="L111" s="2353"/>
      <c r="M111" s="2353"/>
      <c r="N111" s="2353"/>
    </row>
    <row r="112" spans="1:14" s="2354" customFormat="1" ht="36" x14ac:dyDescent="0.2">
      <c r="A112" s="2347" t="s">
        <v>19038</v>
      </c>
      <c r="B112" s="1807" t="s">
        <v>19039</v>
      </c>
      <c r="C112" s="2348"/>
      <c r="D112" s="2348" t="s">
        <v>19040</v>
      </c>
      <c r="E112" s="2349"/>
      <c r="F112" s="2350" t="s">
        <v>1715</v>
      </c>
      <c r="G112" s="2351">
        <v>190</v>
      </c>
      <c r="H112" s="2339"/>
      <c r="I112" s="279">
        <f t="shared" si="10"/>
        <v>0</v>
      </c>
      <c r="J112" s="2352" t="s">
        <v>19041</v>
      </c>
      <c r="K112" s="2352" t="s">
        <v>3567</v>
      </c>
      <c r="L112" s="2353"/>
      <c r="M112" s="2353"/>
      <c r="N112" s="2353"/>
    </row>
    <row r="113" spans="1:14" s="2354" customFormat="1" ht="24" x14ac:dyDescent="0.2">
      <c r="A113" s="2347" t="s">
        <v>19042</v>
      </c>
      <c r="B113" s="1807" t="s">
        <v>19043</v>
      </c>
      <c r="C113" s="2348"/>
      <c r="D113" s="2348" t="s">
        <v>19044</v>
      </c>
      <c r="E113" s="2349"/>
      <c r="F113" s="2350" t="s">
        <v>11382</v>
      </c>
      <c r="G113" s="2351">
        <v>15</v>
      </c>
      <c r="H113" s="2339"/>
      <c r="I113" s="279">
        <f t="shared" si="10"/>
        <v>0</v>
      </c>
      <c r="J113" s="2352" t="s">
        <v>19045</v>
      </c>
      <c r="K113" s="2352" t="s">
        <v>3567</v>
      </c>
      <c r="L113" s="2353"/>
      <c r="M113" s="2353"/>
      <c r="N113" s="2353"/>
    </row>
    <row r="114" spans="1:14" s="2354" customFormat="1" ht="24" x14ac:dyDescent="0.2">
      <c r="A114" s="2347" t="s">
        <v>19046</v>
      </c>
      <c r="B114" s="1807" t="s">
        <v>9704</v>
      </c>
      <c r="C114" s="2348"/>
      <c r="D114" s="2355" t="s">
        <v>9705</v>
      </c>
      <c r="E114" s="2349"/>
      <c r="F114" s="2350" t="s">
        <v>11382</v>
      </c>
      <c r="G114" s="2351">
        <v>1</v>
      </c>
      <c r="H114" s="2339"/>
      <c r="I114" s="279">
        <f t="shared" si="10"/>
        <v>0</v>
      </c>
      <c r="J114" s="2352" t="s">
        <v>9706</v>
      </c>
      <c r="K114" s="2352" t="s">
        <v>3567</v>
      </c>
      <c r="L114" s="2353"/>
      <c r="M114" s="2353"/>
      <c r="N114" s="2353"/>
    </row>
    <row r="115" spans="1:14" x14ac:dyDescent="0.2">
      <c r="A115" s="272" t="s">
        <v>2650</v>
      </c>
      <c r="B115" s="272" t="s">
        <v>4477</v>
      </c>
      <c r="C115" s="272"/>
      <c r="D115" s="272" t="s">
        <v>4478</v>
      </c>
      <c r="E115" s="272"/>
      <c r="F115" s="273"/>
      <c r="G115" s="274"/>
      <c r="H115" s="275"/>
      <c r="I115" s="276">
        <f>SUM(I116:I118)</f>
        <v>0</v>
      </c>
      <c r="J115" s="273"/>
      <c r="K115" s="255" t="s">
        <v>3567</v>
      </c>
      <c r="L115" s="277"/>
      <c r="M115" s="277"/>
      <c r="N115" s="277"/>
    </row>
    <row r="116" spans="1:14" ht="36" x14ac:dyDescent="0.2">
      <c r="A116" s="259" t="s">
        <v>3736</v>
      </c>
      <c r="B116" s="339" t="s">
        <v>18928</v>
      </c>
      <c r="C116" s="261"/>
      <c r="D116" s="261" t="s">
        <v>18929</v>
      </c>
      <c r="E116" s="326"/>
      <c r="F116" s="282" t="s">
        <v>11382</v>
      </c>
      <c r="G116" s="283">
        <v>1</v>
      </c>
      <c r="H116" s="216"/>
      <c r="I116" s="279">
        <f t="shared" ref="I116:I118" si="11">ROUND(G116*H116,2)</f>
        <v>0</v>
      </c>
      <c r="J116" s="255" t="s">
        <v>5101</v>
      </c>
      <c r="K116" s="255" t="s">
        <v>3567</v>
      </c>
      <c r="L116" s="264"/>
      <c r="M116" s="264"/>
      <c r="N116" s="264"/>
    </row>
    <row r="117" spans="1:14" ht="36" x14ac:dyDescent="0.2">
      <c r="A117" s="259" t="s">
        <v>5102</v>
      </c>
      <c r="B117" s="339" t="s">
        <v>18907</v>
      </c>
      <c r="C117" s="261"/>
      <c r="D117" s="261" t="s">
        <v>18924</v>
      </c>
      <c r="E117" s="326"/>
      <c r="F117" s="282" t="s">
        <v>11382</v>
      </c>
      <c r="G117" s="283">
        <v>1</v>
      </c>
      <c r="H117" s="216"/>
      <c r="I117" s="279">
        <f t="shared" si="11"/>
        <v>0</v>
      </c>
      <c r="J117" s="255" t="s">
        <v>5060</v>
      </c>
      <c r="K117" s="255" t="s">
        <v>3567</v>
      </c>
      <c r="L117" s="264"/>
      <c r="M117" s="264"/>
      <c r="N117" s="264"/>
    </row>
    <row r="118" spans="1:14" ht="48" x14ac:dyDescent="0.2">
      <c r="A118" s="259" t="s">
        <v>5103</v>
      </c>
      <c r="B118" s="339" t="s">
        <v>18930</v>
      </c>
      <c r="C118" s="261"/>
      <c r="D118" s="261" t="s">
        <v>18931</v>
      </c>
      <c r="E118" s="326"/>
      <c r="F118" s="282" t="s">
        <v>11382</v>
      </c>
      <c r="G118" s="283">
        <v>1</v>
      </c>
      <c r="H118" s="216"/>
      <c r="I118" s="279">
        <f t="shared" si="11"/>
        <v>0</v>
      </c>
      <c r="J118" s="255" t="s">
        <v>5104</v>
      </c>
      <c r="K118" s="255" t="s">
        <v>3567</v>
      </c>
      <c r="L118" s="264"/>
      <c r="M118" s="264"/>
      <c r="N118" s="264"/>
    </row>
    <row r="119" spans="1:14" x14ac:dyDescent="0.2">
      <c r="A119" s="232" t="s">
        <v>2010</v>
      </c>
      <c r="B119" s="232" t="s">
        <v>5105</v>
      </c>
      <c r="C119" s="232"/>
      <c r="D119" s="232" t="s">
        <v>5106</v>
      </c>
      <c r="E119" s="232"/>
      <c r="F119" s="233"/>
      <c r="G119" s="265"/>
      <c r="H119" s="235"/>
      <c r="I119" s="236">
        <f>I120</f>
        <v>0</v>
      </c>
      <c r="J119" s="233"/>
      <c r="K119" s="233"/>
      <c r="L119" s="247"/>
      <c r="M119" s="247"/>
      <c r="N119" s="247"/>
    </row>
    <row r="120" spans="1:14" x14ac:dyDescent="0.2">
      <c r="A120" s="266" t="s">
        <v>2013</v>
      </c>
      <c r="B120" s="266" t="s">
        <v>4819</v>
      </c>
      <c r="C120" s="266"/>
      <c r="D120" s="266" t="s">
        <v>4820</v>
      </c>
      <c r="E120" s="266"/>
      <c r="F120" s="267"/>
      <c r="G120" s="268"/>
      <c r="H120" s="269"/>
      <c r="I120" s="270">
        <f>SUM(I121+I131+I137+I141+I148+I152)</f>
        <v>0</v>
      </c>
      <c r="J120" s="267"/>
      <c r="K120" s="267"/>
      <c r="L120" s="271"/>
      <c r="M120" s="271"/>
      <c r="N120" s="271"/>
    </row>
    <row r="121" spans="1:14" x14ac:dyDescent="0.2">
      <c r="A121" s="272" t="s">
        <v>2029</v>
      </c>
      <c r="B121" s="272" t="s">
        <v>4821</v>
      </c>
      <c r="C121" s="272"/>
      <c r="D121" s="272" t="s">
        <v>4822</v>
      </c>
      <c r="E121" s="272"/>
      <c r="F121" s="273"/>
      <c r="G121" s="274"/>
      <c r="H121" s="275"/>
      <c r="I121" s="276">
        <f>SUM(I122:I130)</f>
        <v>0</v>
      </c>
      <c r="J121" s="273"/>
      <c r="K121" s="273"/>
      <c r="L121" s="277"/>
      <c r="M121" s="277"/>
      <c r="N121" s="277"/>
    </row>
    <row r="122" spans="1:14" ht="408" x14ac:dyDescent="0.2">
      <c r="A122" s="248" t="s">
        <v>2030</v>
      </c>
      <c r="B122" s="349" t="s">
        <v>4823</v>
      </c>
      <c r="C122" s="250"/>
      <c r="D122" s="250" t="s">
        <v>4824</v>
      </c>
      <c r="E122" s="323"/>
      <c r="F122" s="251" t="s">
        <v>1715</v>
      </c>
      <c r="G122" s="252">
        <v>240</v>
      </c>
      <c r="H122" s="216"/>
      <c r="I122" s="279">
        <f>ROUND(G122*H122,2)</f>
        <v>0</v>
      </c>
      <c r="J122" s="255" t="s">
        <v>4825</v>
      </c>
      <c r="K122" s="255" t="s">
        <v>3567</v>
      </c>
      <c r="L122" s="256"/>
      <c r="M122" s="256"/>
      <c r="N122" s="256"/>
    </row>
    <row r="123" spans="1:14" ht="120" x14ac:dyDescent="0.2">
      <c r="A123" s="248" t="s">
        <v>2034</v>
      </c>
      <c r="B123" s="349" t="s">
        <v>4826</v>
      </c>
      <c r="C123" s="250"/>
      <c r="D123" s="250" t="s">
        <v>4827</v>
      </c>
      <c r="E123" s="323"/>
      <c r="F123" s="251" t="s">
        <v>385</v>
      </c>
      <c r="G123" s="252">
        <v>2</v>
      </c>
      <c r="H123" s="216"/>
      <c r="I123" s="279">
        <f>ROUND(G123*H123,2)</f>
        <v>0</v>
      </c>
      <c r="J123" s="255" t="s">
        <v>4828</v>
      </c>
      <c r="K123" s="255" t="s">
        <v>3567</v>
      </c>
      <c r="L123" s="256"/>
      <c r="M123" s="256"/>
      <c r="N123" s="256"/>
    </row>
    <row r="124" spans="1:14" ht="192" x14ac:dyDescent="0.2">
      <c r="A124" s="248" t="s">
        <v>2035</v>
      </c>
      <c r="B124" s="349" t="s">
        <v>16387</v>
      </c>
      <c r="C124" s="250"/>
      <c r="D124" s="250" t="s">
        <v>4833</v>
      </c>
      <c r="E124" s="323"/>
      <c r="F124" s="251" t="s">
        <v>385</v>
      </c>
      <c r="G124" s="252">
        <v>2</v>
      </c>
      <c r="H124" s="216"/>
      <c r="I124" s="279">
        <f>ROUND(G124*H124,2)</f>
        <v>0</v>
      </c>
      <c r="J124" s="255" t="s">
        <v>4834</v>
      </c>
      <c r="K124" s="255" t="s">
        <v>3567</v>
      </c>
      <c r="L124" s="256"/>
      <c r="M124" s="256"/>
      <c r="N124" s="256"/>
    </row>
    <row r="125" spans="1:14" ht="119.25" customHeight="1" x14ac:dyDescent="0.2">
      <c r="A125" s="248" t="s">
        <v>2037</v>
      </c>
      <c r="B125" s="349" t="s">
        <v>16359</v>
      </c>
      <c r="C125" s="250"/>
      <c r="D125" s="250" t="s">
        <v>4844</v>
      </c>
      <c r="E125" s="323"/>
      <c r="F125" s="251" t="s">
        <v>385</v>
      </c>
      <c r="G125" s="252">
        <v>2</v>
      </c>
      <c r="H125" s="216"/>
      <c r="I125" s="279">
        <f t="shared" ref="I125:I130" si="12">ROUND(G125*H125,2)</f>
        <v>0</v>
      </c>
      <c r="J125" s="255" t="s">
        <v>4845</v>
      </c>
      <c r="K125" s="255" t="s">
        <v>3567</v>
      </c>
      <c r="L125" s="256"/>
      <c r="M125" s="256"/>
      <c r="N125" s="256"/>
    </row>
    <row r="126" spans="1:14" ht="114" customHeight="1" x14ac:dyDescent="0.2">
      <c r="A126" s="248" t="s">
        <v>2040</v>
      </c>
      <c r="B126" s="349" t="s">
        <v>16360</v>
      </c>
      <c r="C126" s="250"/>
      <c r="D126" s="250" t="s">
        <v>4846</v>
      </c>
      <c r="E126" s="323"/>
      <c r="F126" s="251" t="s">
        <v>385</v>
      </c>
      <c r="G126" s="252">
        <v>2</v>
      </c>
      <c r="H126" s="216"/>
      <c r="I126" s="279">
        <f t="shared" si="12"/>
        <v>0</v>
      </c>
      <c r="J126" s="255" t="s">
        <v>4847</v>
      </c>
      <c r="K126" s="255" t="s">
        <v>3567</v>
      </c>
      <c r="L126" s="256"/>
      <c r="M126" s="256"/>
      <c r="N126" s="256"/>
    </row>
    <row r="127" spans="1:14" ht="96" x14ac:dyDescent="0.2">
      <c r="A127" s="248" t="s">
        <v>2041</v>
      </c>
      <c r="B127" s="349" t="s">
        <v>4848</v>
      </c>
      <c r="C127" s="250"/>
      <c r="D127" s="250" t="s">
        <v>4849</v>
      </c>
      <c r="E127" s="323"/>
      <c r="F127" s="251" t="s">
        <v>385</v>
      </c>
      <c r="G127" s="252">
        <v>2</v>
      </c>
      <c r="H127" s="216"/>
      <c r="I127" s="279">
        <f t="shared" si="12"/>
        <v>0</v>
      </c>
      <c r="J127" s="255" t="s">
        <v>4850</v>
      </c>
      <c r="K127" s="255" t="s">
        <v>3567</v>
      </c>
      <c r="L127" s="256"/>
      <c r="M127" s="256"/>
      <c r="N127" s="256"/>
    </row>
    <row r="128" spans="1:14" ht="408" x14ac:dyDescent="0.2">
      <c r="A128" s="248" t="s">
        <v>2044</v>
      </c>
      <c r="B128" s="349" t="s">
        <v>4851</v>
      </c>
      <c r="C128" s="250"/>
      <c r="D128" s="250" t="s">
        <v>4852</v>
      </c>
      <c r="E128" s="323"/>
      <c r="F128" s="251" t="s">
        <v>385</v>
      </c>
      <c r="G128" s="252">
        <v>115</v>
      </c>
      <c r="H128" s="216"/>
      <c r="I128" s="279">
        <f t="shared" si="12"/>
        <v>0</v>
      </c>
      <c r="J128" s="255" t="s">
        <v>4853</v>
      </c>
      <c r="K128" s="255" t="s">
        <v>3567</v>
      </c>
      <c r="L128" s="256"/>
      <c r="M128" s="256"/>
      <c r="N128" s="256"/>
    </row>
    <row r="129" spans="1:14" ht="120" x14ac:dyDescent="0.2">
      <c r="A129" s="248" t="s">
        <v>2045</v>
      </c>
      <c r="B129" s="349" t="s">
        <v>4857</v>
      </c>
      <c r="C129" s="250"/>
      <c r="D129" s="250" t="s">
        <v>4858</v>
      </c>
      <c r="E129" s="323"/>
      <c r="F129" s="251" t="s">
        <v>1715</v>
      </c>
      <c r="G129" s="252">
        <v>760</v>
      </c>
      <c r="H129" s="216"/>
      <c r="I129" s="279">
        <f t="shared" si="12"/>
        <v>0</v>
      </c>
      <c r="J129" s="255" t="s">
        <v>4859</v>
      </c>
      <c r="K129" s="255" t="s">
        <v>3567</v>
      </c>
      <c r="L129" s="256"/>
      <c r="M129" s="256"/>
      <c r="N129" s="256"/>
    </row>
    <row r="130" spans="1:14" ht="60" x14ac:dyDescent="0.2">
      <c r="A130" s="332" t="s">
        <v>2046</v>
      </c>
      <c r="B130" s="349" t="s">
        <v>16361</v>
      </c>
      <c r="C130" s="333"/>
      <c r="D130" s="333" t="s">
        <v>4860</v>
      </c>
      <c r="E130" s="334"/>
      <c r="F130" s="251" t="s">
        <v>11382</v>
      </c>
      <c r="G130" s="252">
        <v>8</v>
      </c>
      <c r="H130" s="216"/>
      <c r="I130" s="279">
        <f t="shared" si="12"/>
        <v>0</v>
      </c>
      <c r="J130" s="335" t="s">
        <v>4861</v>
      </c>
      <c r="K130" s="255" t="s">
        <v>3567</v>
      </c>
      <c r="L130" s="336"/>
      <c r="M130" s="336"/>
      <c r="N130" s="336"/>
    </row>
    <row r="131" spans="1:14" x14ac:dyDescent="0.2">
      <c r="A131" s="272" t="s">
        <v>2715</v>
      </c>
      <c r="B131" s="272" t="s">
        <v>4862</v>
      </c>
      <c r="C131" s="272"/>
      <c r="D131" s="272" t="s">
        <v>4863</v>
      </c>
      <c r="E131" s="272"/>
      <c r="F131" s="273"/>
      <c r="G131" s="274"/>
      <c r="H131" s="275"/>
      <c r="I131" s="275">
        <f>SUM(I132:I136)</f>
        <v>0</v>
      </c>
      <c r="J131" s="273"/>
      <c r="K131" s="273"/>
      <c r="L131" s="277"/>
      <c r="M131" s="277"/>
      <c r="N131" s="277"/>
    </row>
    <row r="132" spans="1:14" ht="409.5" x14ac:dyDescent="0.2">
      <c r="A132" s="248" t="s">
        <v>2718</v>
      </c>
      <c r="B132" s="349" t="s">
        <v>16362</v>
      </c>
      <c r="C132" s="250"/>
      <c r="D132" s="250" t="s">
        <v>4864</v>
      </c>
      <c r="E132" s="323"/>
      <c r="F132" s="251" t="s">
        <v>385</v>
      </c>
      <c r="G132" s="252">
        <v>2</v>
      </c>
      <c r="H132" s="216"/>
      <c r="I132" s="279">
        <f t="shared" ref="I132:I136" si="13">ROUND(G132*H132,2)</f>
        <v>0</v>
      </c>
      <c r="J132" s="255" t="s">
        <v>4865</v>
      </c>
      <c r="K132" s="280" t="s">
        <v>3567</v>
      </c>
      <c r="L132" s="281"/>
      <c r="M132" s="281"/>
      <c r="N132" s="256"/>
    </row>
    <row r="133" spans="1:14" ht="168" x14ac:dyDescent="0.2">
      <c r="A133" s="248" t="s">
        <v>5107</v>
      </c>
      <c r="B133" s="349" t="s">
        <v>4866</v>
      </c>
      <c r="C133" s="250"/>
      <c r="D133" s="250" t="s">
        <v>4867</v>
      </c>
      <c r="E133" s="323"/>
      <c r="F133" s="251" t="s">
        <v>385</v>
      </c>
      <c r="G133" s="252">
        <v>2</v>
      </c>
      <c r="H133" s="216"/>
      <c r="I133" s="279">
        <f t="shared" si="13"/>
        <v>0</v>
      </c>
      <c r="J133" s="255" t="s">
        <v>4868</v>
      </c>
      <c r="K133" s="280" t="s">
        <v>3567</v>
      </c>
      <c r="L133" s="281"/>
      <c r="M133" s="281"/>
      <c r="N133" s="256"/>
    </row>
    <row r="134" spans="1:14" ht="288" x14ac:dyDescent="0.2">
      <c r="A134" s="248" t="s">
        <v>5108</v>
      </c>
      <c r="B134" s="349" t="s">
        <v>5109</v>
      </c>
      <c r="C134" s="250"/>
      <c r="D134" s="250" t="s">
        <v>4870</v>
      </c>
      <c r="E134" s="323"/>
      <c r="F134" s="251" t="s">
        <v>385</v>
      </c>
      <c r="G134" s="252">
        <v>1</v>
      </c>
      <c r="H134" s="216"/>
      <c r="I134" s="279">
        <f t="shared" si="13"/>
        <v>0</v>
      </c>
      <c r="J134" s="255" t="s">
        <v>4871</v>
      </c>
      <c r="K134" s="280" t="s">
        <v>3567</v>
      </c>
      <c r="L134" s="281"/>
      <c r="M134" s="281"/>
      <c r="N134" s="256"/>
    </row>
    <row r="135" spans="1:14" ht="36" x14ac:dyDescent="0.2">
      <c r="A135" s="248" t="s">
        <v>5110</v>
      </c>
      <c r="B135" s="349" t="s">
        <v>4872</v>
      </c>
      <c r="C135" s="250"/>
      <c r="D135" s="250" t="s">
        <v>4873</v>
      </c>
      <c r="E135" s="323"/>
      <c r="F135" s="251" t="s">
        <v>385</v>
      </c>
      <c r="G135" s="252">
        <v>2</v>
      </c>
      <c r="H135" s="216"/>
      <c r="I135" s="279">
        <f t="shared" si="13"/>
        <v>0</v>
      </c>
      <c r="J135" s="255" t="s">
        <v>4874</v>
      </c>
      <c r="K135" s="280" t="s">
        <v>3567</v>
      </c>
      <c r="L135" s="281"/>
      <c r="M135" s="281"/>
      <c r="N135" s="256"/>
    </row>
    <row r="136" spans="1:14" ht="36" x14ac:dyDescent="0.2">
      <c r="A136" s="248" t="s">
        <v>5111</v>
      </c>
      <c r="B136" s="349" t="s">
        <v>16390</v>
      </c>
      <c r="C136" s="250"/>
      <c r="D136" s="250" t="s">
        <v>4876</v>
      </c>
      <c r="E136" s="323"/>
      <c r="F136" s="251" t="s">
        <v>385</v>
      </c>
      <c r="G136" s="252">
        <v>2</v>
      </c>
      <c r="H136" s="216"/>
      <c r="I136" s="279">
        <f t="shared" si="13"/>
        <v>0</v>
      </c>
      <c r="J136" s="255" t="s">
        <v>4877</v>
      </c>
      <c r="K136" s="280" t="s">
        <v>3567</v>
      </c>
      <c r="L136" s="281"/>
      <c r="M136" s="281"/>
      <c r="N136" s="256"/>
    </row>
    <row r="137" spans="1:14" x14ac:dyDescent="0.2">
      <c r="A137" s="272" t="s">
        <v>5112</v>
      </c>
      <c r="B137" s="272" t="s">
        <v>4912</v>
      </c>
      <c r="C137" s="272"/>
      <c r="D137" s="272" t="s">
        <v>4913</v>
      </c>
      <c r="E137" s="272"/>
      <c r="F137" s="273"/>
      <c r="G137" s="274"/>
      <c r="H137" s="275"/>
      <c r="I137" s="276">
        <f>SUM(I138:I140)</f>
        <v>0</v>
      </c>
      <c r="J137" s="273"/>
      <c r="K137" s="273"/>
      <c r="L137" s="277"/>
      <c r="M137" s="277"/>
      <c r="N137" s="277"/>
    </row>
    <row r="138" spans="1:14" ht="192" x14ac:dyDescent="0.2">
      <c r="A138" s="259" t="s">
        <v>5113</v>
      </c>
      <c r="B138" s="349" t="s">
        <v>16396</v>
      </c>
      <c r="C138" s="261"/>
      <c r="D138" s="261" t="s">
        <v>4915</v>
      </c>
      <c r="E138" s="326"/>
      <c r="F138" s="282" t="s">
        <v>385</v>
      </c>
      <c r="G138" s="283">
        <v>4</v>
      </c>
      <c r="H138" s="216"/>
      <c r="I138" s="279">
        <f>ROUND(G138*H138,2)</f>
        <v>0</v>
      </c>
      <c r="J138" s="263" t="s">
        <v>4916</v>
      </c>
      <c r="K138" s="280" t="s">
        <v>3567</v>
      </c>
      <c r="L138" s="281"/>
      <c r="M138" s="281"/>
      <c r="N138" s="264"/>
    </row>
    <row r="139" spans="1:14" ht="144" x14ac:dyDescent="0.2">
      <c r="A139" s="259" t="s">
        <v>5114</v>
      </c>
      <c r="B139" s="349" t="s">
        <v>16397</v>
      </c>
      <c r="C139" s="261"/>
      <c r="D139" s="261" t="s">
        <v>4921</v>
      </c>
      <c r="E139" s="326"/>
      <c r="F139" s="282" t="s">
        <v>385</v>
      </c>
      <c r="G139" s="283">
        <v>1</v>
      </c>
      <c r="H139" s="216"/>
      <c r="I139" s="279">
        <f t="shared" ref="I139:I140" si="14">ROUND(G139*H139,2)</f>
        <v>0</v>
      </c>
      <c r="J139" s="263" t="s">
        <v>4922</v>
      </c>
      <c r="K139" s="280" t="s">
        <v>3567</v>
      </c>
      <c r="L139" s="281"/>
      <c r="M139" s="281"/>
      <c r="N139" s="264"/>
    </row>
    <row r="140" spans="1:14" ht="156" x14ac:dyDescent="0.2">
      <c r="A140" s="259" t="s">
        <v>5115</v>
      </c>
      <c r="B140" s="349" t="s">
        <v>16398</v>
      </c>
      <c r="C140" s="261"/>
      <c r="D140" s="261" t="s">
        <v>4924</v>
      </c>
      <c r="E140" s="326"/>
      <c r="F140" s="282" t="s">
        <v>385</v>
      </c>
      <c r="G140" s="283">
        <v>1</v>
      </c>
      <c r="H140" s="216"/>
      <c r="I140" s="279">
        <f t="shared" si="14"/>
        <v>0</v>
      </c>
      <c r="J140" s="263" t="s">
        <v>4925</v>
      </c>
      <c r="K140" s="280" t="s">
        <v>3567</v>
      </c>
      <c r="L140" s="281"/>
      <c r="M140" s="281"/>
      <c r="N140" s="264"/>
    </row>
    <row r="141" spans="1:14" x14ac:dyDescent="0.2">
      <c r="A141" s="272" t="s">
        <v>5116</v>
      </c>
      <c r="B141" s="272" t="s">
        <v>4929</v>
      </c>
      <c r="C141" s="272"/>
      <c r="D141" s="272" t="s">
        <v>4930</v>
      </c>
      <c r="E141" s="272"/>
      <c r="F141" s="273"/>
      <c r="G141" s="274"/>
      <c r="H141" s="275"/>
      <c r="I141" s="276">
        <f>SUM(I142:I147)</f>
        <v>0</v>
      </c>
      <c r="J141" s="273"/>
      <c r="K141" s="273"/>
      <c r="L141" s="277"/>
      <c r="M141" s="277"/>
      <c r="N141" s="277"/>
    </row>
    <row r="142" spans="1:14" x14ac:dyDescent="0.2">
      <c r="A142" s="248" t="s">
        <v>5117</v>
      </c>
      <c r="B142" s="339" t="s">
        <v>4943</v>
      </c>
      <c r="C142" s="250"/>
      <c r="D142" s="250" t="s">
        <v>4944</v>
      </c>
      <c r="E142" s="323"/>
      <c r="F142" s="282" t="s">
        <v>1715</v>
      </c>
      <c r="G142" s="283">
        <v>450</v>
      </c>
      <c r="H142" s="216"/>
      <c r="I142" s="279">
        <f t="shared" ref="I142:I146" si="15">ROUND(G142*H142,2)</f>
        <v>0</v>
      </c>
      <c r="J142" s="255" t="s">
        <v>4945</v>
      </c>
      <c r="K142" s="280" t="s">
        <v>3567</v>
      </c>
      <c r="L142" s="281"/>
      <c r="M142" s="281"/>
      <c r="N142" s="256"/>
    </row>
    <row r="143" spans="1:14" x14ac:dyDescent="0.2">
      <c r="A143" s="259" t="s">
        <v>5118</v>
      </c>
      <c r="B143" s="339" t="s">
        <v>4952</v>
      </c>
      <c r="C143" s="261"/>
      <c r="D143" s="261" t="s">
        <v>4953</v>
      </c>
      <c r="E143" s="326"/>
      <c r="F143" s="282" t="s">
        <v>1715</v>
      </c>
      <c r="G143" s="283">
        <v>170</v>
      </c>
      <c r="H143" s="216"/>
      <c r="I143" s="294">
        <f t="shared" si="15"/>
        <v>0</v>
      </c>
      <c r="J143" s="263" t="s">
        <v>4954</v>
      </c>
      <c r="K143" s="280" t="s">
        <v>3567</v>
      </c>
      <c r="L143" s="251"/>
      <c r="M143" s="251"/>
      <c r="N143" s="264"/>
    </row>
    <row r="144" spans="1:14" ht="36" x14ac:dyDescent="0.2">
      <c r="A144" s="248" t="s">
        <v>5119</v>
      </c>
      <c r="B144" s="339" t="s">
        <v>4961</v>
      </c>
      <c r="C144" s="250"/>
      <c r="D144" s="250" t="s">
        <v>4962</v>
      </c>
      <c r="E144" s="323"/>
      <c r="F144" s="282" t="s">
        <v>1715</v>
      </c>
      <c r="G144" s="283">
        <v>12</v>
      </c>
      <c r="H144" s="216"/>
      <c r="I144" s="279">
        <f t="shared" si="15"/>
        <v>0</v>
      </c>
      <c r="J144" s="255" t="s">
        <v>4963</v>
      </c>
      <c r="K144" s="280" t="s">
        <v>3567</v>
      </c>
      <c r="L144" s="281"/>
      <c r="M144" s="281"/>
      <c r="N144" s="256"/>
    </row>
    <row r="145" spans="1:14" ht="24" x14ac:dyDescent="0.2">
      <c r="A145" s="248" t="s">
        <v>5120</v>
      </c>
      <c r="B145" s="339" t="s">
        <v>5073</v>
      </c>
      <c r="C145" s="250"/>
      <c r="D145" s="250" t="s">
        <v>4969</v>
      </c>
      <c r="E145" s="323"/>
      <c r="F145" s="282" t="s">
        <v>385</v>
      </c>
      <c r="G145" s="283">
        <v>6</v>
      </c>
      <c r="H145" s="216"/>
      <c r="I145" s="279">
        <f t="shared" si="15"/>
        <v>0</v>
      </c>
      <c r="J145" s="255" t="s">
        <v>4970</v>
      </c>
      <c r="K145" s="280" t="s">
        <v>3567</v>
      </c>
      <c r="L145" s="281"/>
      <c r="M145" s="281"/>
      <c r="N145" s="256"/>
    </row>
    <row r="146" spans="1:14" ht="84" x14ac:dyDescent="0.2">
      <c r="A146" s="259" t="s">
        <v>5121</v>
      </c>
      <c r="B146" s="339" t="s">
        <v>4202</v>
      </c>
      <c r="C146" s="261"/>
      <c r="D146" s="261" t="s">
        <v>4972</v>
      </c>
      <c r="E146" s="326"/>
      <c r="F146" s="282" t="s">
        <v>11382</v>
      </c>
      <c r="G146" s="283">
        <v>2</v>
      </c>
      <c r="H146" s="216"/>
      <c r="I146" s="279">
        <f t="shared" si="15"/>
        <v>0</v>
      </c>
      <c r="J146" s="263" t="s">
        <v>4973</v>
      </c>
      <c r="K146" s="280" t="s">
        <v>3567</v>
      </c>
      <c r="L146" s="281"/>
      <c r="M146" s="281"/>
      <c r="N146" s="264"/>
    </row>
    <row r="147" spans="1:14" ht="84" x14ac:dyDescent="0.2">
      <c r="A147" s="259" t="s">
        <v>5122</v>
      </c>
      <c r="B147" s="339" t="s">
        <v>4975</v>
      </c>
      <c r="C147" s="261"/>
      <c r="D147" s="261" t="s">
        <v>4976</v>
      </c>
      <c r="E147" s="326"/>
      <c r="F147" s="282" t="s">
        <v>11382</v>
      </c>
      <c r="G147" s="283">
        <v>1</v>
      </c>
      <c r="H147" s="216"/>
      <c r="I147" s="279">
        <f>ROUND(G147*H147,2)</f>
        <v>0</v>
      </c>
      <c r="J147" s="263" t="s">
        <v>4977</v>
      </c>
      <c r="K147" s="280" t="s">
        <v>3567</v>
      </c>
      <c r="L147" s="281"/>
      <c r="M147" s="281"/>
      <c r="N147" s="264"/>
    </row>
    <row r="148" spans="1:14" x14ac:dyDescent="0.2">
      <c r="A148" s="272" t="s">
        <v>5123</v>
      </c>
      <c r="B148" s="272" t="s">
        <v>4981</v>
      </c>
      <c r="C148" s="272"/>
      <c r="D148" s="272" t="s">
        <v>4982</v>
      </c>
      <c r="E148" s="272"/>
      <c r="F148" s="273"/>
      <c r="G148" s="274"/>
      <c r="H148" s="275"/>
      <c r="I148" s="276">
        <f>SUM(I149:I151)</f>
        <v>0</v>
      </c>
      <c r="J148" s="273"/>
      <c r="K148" s="273"/>
      <c r="L148" s="277"/>
      <c r="M148" s="277"/>
      <c r="N148" s="277"/>
    </row>
    <row r="149" spans="1:14" ht="108" x14ac:dyDescent="0.2">
      <c r="A149" s="248" t="s">
        <v>5117</v>
      </c>
      <c r="B149" s="339" t="s">
        <v>16412</v>
      </c>
      <c r="C149" s="250"/>
      <c r="D149" s="250" t="s">
        <v>4983</v>
      </c>
      <c r="E149" s="323"/>
      <c r="F149" s="282" t="s">
        <v>385</v>
      </c>
      <c r="G149" s="283">
        <v>5</v>
      </c>
      <c r="H149" s="216"/>
      <c r="I149" s="279">
        <f t="shared" ref="I149:I150" si="16">ROUND(G149*H149,2)</f>
        <v>0</v>
      </c>
      <c r="J149" s="255" t="s">
        <v>4984</v>
      </c>
      <c r="K149" s="280" t="s">
        <v>3567</v>
      </c>
      <c r="L149" s="281"/>
      <c r="M149" s="281"/>
      <c r="N149" s="256"/>
    </row>
    <row r="150" spans="1:14" ht="108" x14ac:dyDescent="0.2">
      <c r="A150" s="248" t="s">
        <v>5118</v>
      </c>
      <c r="B150" s="339" t="s">
        <v>16413</v>
      </c>
      <c r="C150" s="250"/>
      <c r="D150" s="250" t="s">
        <v>4986</v>
      </c>
      <c r="E150" s="323"/>
      <c r="F150" s="282" t="s">
        <v>385</v>
      </c>
      <c r="G150" s="283">
        <v>5</v>
      </c>
      <c r="H150" s="216"/>
      <c r="I150" s="279">
        <f t="shared" si="16"/>
        <v>0</v>
      </c>
      <c r="J150" s="255" t="s">
        <v>4987</v>
      </c>
      <c r="K150" s="280" t="s">
        <v>3567</v>
      </c>
      <c r="L150" s="281"/>
      <c r="M150" s="281"/>
      <c r="N150" s="256"/>
    </row>
    <row r="151" spans="1:14" ht="108" x14ac:dyDescent="0.2">
      <c r="A151" s="248" t="s">
        <v>5119</v>
      </c>
      <c r="B151" s="339" t="s">
        <v>16414</v>
      </c>
      <c r="C151" s="250"/>
      <c r="D151" s="250" t="s">
        <v>4989</v>
      </c>
      <c r="E151" s="323"/>
      <c r="F151" s="282" t="s">
        <v>385</v>
      </c>
      <c r="G151" s="283">
        <v>5</v>
      </c>
      <c r="H151" s="216"/>
      <c r="I151" s="279">
        <f>ROUND(G151*H151,2)</f>
        <v>0</v>
      </c>
      <c r="J151" s="255" t="s">
        <v>4990</v>
      </c>
      <c r="K151" s="280" t="s">
        <v>3567</v>
      </c>
      <c r="L151" s="281"/>
      <c r="M151" s="281"/>
      <c r="N151" s="256"/>
    </row>
    <row r="152" spans="1:14" x14ac:dyDescent="0.2">
      <c r="A152" s="272" t="s">
        <v>5124</v>
      </c>
      <c r="B152" s="272" t="s">
        <v>5000</v>
      </c>
      <c r="C152" s="272"/>
      <c r="D152" s="340" t="s">
        <v>5001</v>
      </c>
      <c r="E152" s="272"/>
      <c r="F152" s="273"/>
      <c r="G152" s="274"/>
      <c r="H152" s="275"/>
      <c r="I152" s="276">
        <f>SUM(I153:I156)</f>
        <v>0</v>
      </c>
      <c r="J152" s="273"/>
      <c r="K152" s="273"/>
      <c r="L152" s="277"/>
      <c r="M152" s="277"/>
      <c r="N152" s="277"/>
    </row>
    <row r="153" spans="1:14" ht="48" x14ac:dyDescent="0.2">
      <c r="A153" s="259" t="s">
        <v>3715</v>
      </c>
      <c r="B153" s="339" t="s">
        <v>5002</v>
      </c>
      <c r="C153" s="261"/>
      <c r="D153" s="261" t="s">
        <v>5003</v>
      </c>
      <c r="E153" s="326"/>
      <c r="F153" s="282" t="s">
        <v>11382</v>
      </c>
      <c r="G153" s="283">
        <v>1</v>
      </c>
      <c r="H153" s="216"/>
      <c r="I153" s="279">
        <f t="shared" ref="I153:I155" si="17">ROUND(G153*H153,2)</f>
        <v>0</v>
      </c>
      <c r="J153" s="263" t="s">
        <v>5004</v>
      </c>
      <c r="K153" s="280" t="s">
        <v>3567</v>
      </c>
      <c r="L153" s="281"/>
      <c r="M153" s="281"/>
      <c r="N153" s="264"/>
    </row>
    <row r="154" spans="1:14" ht="24" x14ac:dyDescent="0.2">
      <c r="A154" s="259" t="s">
        <v>3719</v>
      </c>
      <c r="B154" s="339" t="s">
        <v>5006</v>
      </c>
      <c r="C154" s="261"/>
      <c r="D154" s="261" t="s">
        <v>5007</v>
      </c>
      <c r="E154" s="326"/>
      <c r="F154" s="282" t="s">
        <v>11382</v>
      </c>
      <c r="G154" s="283">
        <v>1</v>
      </c>
      <c r="H154" s="216"/>
      <c r="I154" s="279">
        <f t="shared" si="17"/>
        <v>0</v>
      </c>
      <c r="J154" s="263" t="s">
        <v>5008</v>
      </c>
      <c r="K154" s="280" t="s">
        <v>3567</v>
      </c>
      <c r="L154" s="281"/>
      <c r="M154" s="281"/>
      <c r="N154" s="264"/>
    </row>
    <row r="155" spans="1:14" ht="24" x14ac:dyDescent="0.2">
      <c r="A155" s="259" t="s">
        <v>3720</v>
      </c>
      <c r="B155" s="339" t="s">
        <v>5010</v>
      </c>
      <c r="C155" s="261"/>
      <c r="D155" s="261" t="s">
        <v>5011</v>
      </c>
      <c r="E155" s="326"/>
      <c r="F155" s="282" t="s">
        <v>11382</v>
      </c>
      <c r="G155" s="283">
        <v>1</v>
      </c>
      <c r="H155" s="216"/>
      <c r="I155" s="279">
        <f t="shared" si="17"/>
        <v>0</v>
      </c>
      <c r="J155" s="263" t="s">
        <v>5012</v>
      </c>
      <c r="K155" s="280" t="s">
        <v>3567</v>
      </c>
      <c r="L155" s="281"/>
      <c r="M155" s="281"/>
      <c r="N155" s="264"/>
    </row>
    <row r="156" spans="1:14" ht="24" x14ac:dyDescent="0.2">
      <c r="A156" s="259" t="s">
        <v>5125</v>
      </c>
      <c r="B156" s="339" t="s">
        <v>18970</v>
      </c>
      <c r="C156" s="289"/>
      <c r="D156" s="289" t="s">
        <v>5014</v>
      </c>
      <c r="E156" s="515"/>
      <c r="F156" s="251" t="s">
        <v>18879</v>
      </c>
      <c r="G156" s="1795">
        <v>0</v>
      </c>
      <c r="H156" s="1796" t="s">
        <v>18967</v>
      </c>
      <c r="I156" s="1796" t="s">
        <v>18968</v>
      </c>
      <c r="J156" s="263" t="s">
        <v>5015</v>
      </c>
      <c r="K156" s="280" t="s">
        <v>3567</v>
      </c>
      <c r="L156" s="281"/>
      <c r="M156" s="281"/>
      <c r="N156" s="264"/>
    </row>
    <row r="158" spans="1:14" x14ac:dyDescent="0.2">
      <c r="B158" s="62" t="s">
        <v>18966</v>
      </c>
    </row>
    <row r="160" spans="1:14" x14ac:dyDescent="0.2">
      <c r="B160" s="299"/>
    </row>
    <row r="161" spans="2:2" x14ac:dyDescent="0.2">
      <c r="B161" s="299"/>
    </row>
    <row r="163" spans="2:2" x14ac:dyDescent="0.2">
      <c r="B163" s="299"/>
    </row>
    <row r="168" spans="2:2" x14ac:dyDescent="0.2">
      <c r="B168" s="300" t="s">
        <v>444</v>
      </c>
    </row>
    <row r="169" spans="2:2" x14ac:dyDescent="0.2">
      <c r="B169" s="300" t="s">
        <v>444</v>
      </c>
    </row>
    <row r="170" spans="2:2" x14ac:dyDescent="0.2">
      <c r="B170" s="301"/>
    </row>
  </sheetData>
  <sheetProtection algorithmName="SHA-512" hashValue="CpaOxV98jZj4RWR5KIYSVbb5kwe9X+qJryzz04BNhtg5V4U68qM0vXnoimR3UiRi+Axa7C+FHNMlFqImCzTKSw==" saltValue="QUprAyO3uwk7qF9Ty5ZoJw==" spinCount="100000" sheet="1" objects="1" scenarios="1" selectLockedCells="1"/>
  <conditionalFormatting sqref="H15:H28">
    <cfRule type="cellIs" dxfId="1837" priority="37" operator="greaterThan">
      <formula>0</formula>
    </cfRule>
    <cfRule type="cellIs" dxfId="1836" priority="38" operator="equal">
      <formula>0</formula>
    </cfRule>
  </conditionalFormatting>
  <conditionalFormatting sqref="H30:H34">
    <cfRule type="cellIs" dxfId="1835" priority="35" operator="greaterThan">
      <formula>0</formula>
    </cfRule>
    <cfRule type="cellIs" dxfId="1834" priority="36" operator="equal">
      <formula>0</formula>
    </cfRule>
  </conditionalFormatting>
  <conditionalFormatting sqref="H36:H45">
    <cfRule type="cellIs" dxfId="1833" priority="33" operator="greaterThan">
      <formula>0</formula>
    </cfRule>
    <cfRule type="cellIs" dxfId="1832" priority="34" operator="equal">
      <formula>0</formula>
    </cfRule>
  </conditionalFormatting>
  <conditionalFormatting sqref="H47:H50">
    <cfRule type="cellIs" dxfId="1831" priority="31" operator="greaterThan">
      <formula>0</formula>
    </cfRule>
    <cfRule type="cellIs" dxfId="1830" priority="32" operator="equal">
      <formula>0</formula>
    </cfRule>
  </conditionalFormatting>
  <conditionalFormatting sqref="H52:H65">
    <cfRule type="cellIs" dxfId="1829" priority="29" operator="greaterThan">
      <formula>0</formula>
    </cfRule>
    <cfRule type="cellIs" dxfId="1828" priority="30" operator="equal">
      <formula>0</formula>
    </cfRule>
  </conditionalFormatting>
  <conditionalFormatting sqref="H67:H70">
    <cfRule type="cellIs" dxfId="1827" priority="27" operator="greaterThan">
      <formula>0</formula>
    </cfRule>
    <cfRule type="cellIs" dxfId="1826" priority="28" operator="equal">
      <formula>0</formula>
    </cfRule>
  </conditionalFormatting>
  <conditionalFormatting sqref="H72:H79">
    <cfRule type="cellIs" dxfId="1825" priority="25" operator="greaterThan">
      <formula>0</formula>
    </cfRule>
    <cfRule type="cellIs" dxfId="1824" priority="26" operator="equal">
      <formula>0</formula>
    </cfRule>
  </conditionalFormatting>
  <conditionalFormatting sqref="H81:H83">
    <cfRule type="cellIs" dxfId="1823" priority="23" operator="greaterThan">
      <formula>0</formula>
    </cfRule>
    <cfRule type="cellIs" dxfId="1822" priority="24" operator="equal">
      <formula>0</formula>
    </cfRule>
  </conditionalFormatting>
  <conditionalFormatting sqref="H87:H95">
    <cfRule type="cellIs" dxfId="1821" priority="21" operator="greaterThan">
      <formula>0</formula>
    </cfRule>
    <cfRule type="cellIs" dxfId="1820" priority="22" operator="equal">
      <formula>0</formula>
    </cfRule>
  </conditionalFormatting>
  <conditionalFormatting sqref="H97:H108">
    <cfRule type="cellIs" dxfId="1819" priority="19" operator="greaterThan">
      <formula>0</formula>
    </cfRule>
    <cfRule type="cellIs" dxfId="1818" priority="20" operator="equal">
      <formula>0</formula>
    </cfRule>
  </conditionalFormatting>
  <conditionalFormatting sqref="H116:H118">
    <cfRule type="cellIs" dxfId="1817" priority="17" operator="greaterThan">
      <formula>0</formula>
    </cfRule>
    <cfRule type="cellIs" dxfId="1816" priority="18" operator="equal">
      <formula>0</formula>
    </cfRule>
  </conditionalFormatting>
  <conditionalFormatting sqref="H122:H130">
    <cfRule type="cellIs" dxfId="1815" priority="15" operator="greaterThan">
      <formula>0</formula>
    </cfRule>
    <cfRule type="cellIs" dxfId="1814" priority="16" operator="equal">
      <formula>0</formula>
    </cfRule>
  </conditionalFormatting>
  <conditionalFormatting sqref="H132:H136">
    <cfRule type="cellIs" dxfId="1813" priority="13" operator="greaterThan">
      <formula>0</formula>
    </cfRule>
    <cfRule type="cellIs" dxfId="1812" priority="14" operator="equal">
      <formula>0</formula>
    </cfRule>
  </conditionalFormatting>
  <conditionalFormatting sqref="H138:H140">
    <cfRule type="cellIs" dxfId="1811" priority="11" operator="greaterThan">
      <formula>0</formula>
    </cfRule>
    <cfRule type="cellIs" dxfId="1810" priority="12" operator="equal">
      <formula>0</formula>
    </cfRule>
  </conditionalFormatting>
  <conditionalFormatting sqref="H142:H147">
    <cfRule type="cellIs" dxfId="1809" priority="9" operator="greaterThan">
      <formula>0</formula>
    </cfRule>
    <cfRule type="cellIs" dxfId="1808" priority="10" operator="equal">
      <formula>0</formula>
    </cfRule>
  </conditionalFormatting>
  <conditionalFormatting sqref="H149:H151">
    <cfRule type="cellIs" dxfId="1807" priority="7" operator="greaterThan">
      <formula>0</formula>
    </cfRule>
    <cfRule type="cellIs" dxfId="1806" priority="8" operator="equal">
      <formula>0</formula>
    </cfRule>
  </conditionalFormatting>
  <conditionalFormatting sqref="H153:H155">
    <cfRule type="cellIs" dxfId="1805" priority="5" operator="greaterThan">
      <formula>0</formula>
    </cfRule>
    <cfRule type="cellIs" dxfId="1804" priority="6" operator="equal">
      <formula>0</formula>
    </cfRule>
  </conditionalFormatting>
  <conditionalFormatting sqref="H109:H114">
    <cfRule type="cellIs" dxfId="1803" priority="3" operator="greaterThan">
      <formula>0</formula>
    </cfRule>
    <cfRule type="cellIs" dxfId="1802" priority="4" operator="equal">
      <formula>0</formula>
    </cfRule>
  </conditionalFormatting>
  <pageMargins left="0.74803149606299213" right="0.74803149606299213" top="0.98425196850393704" bottom="0.59055118110236227" header="0.51181102362204722" footer="0.19685039370078741"/>
  <pageSetup paperSize="8" scale="89" orientation="landscape" r:id="rId1"/>
  <headerFooter differentFirst="1">
    <oddHeader>&amp;C&amp;"-,Običajno"&amp;8Projekt / Project: 190175/3  |  Načrt / Plan: 190175/3-3-07  |  Objekt / Object: Zasilna razsvetljava v predorih T1 in T2</oddHeader>
    <oddFooter>&amp;C&amp;"-,Običajno"&amp;8Vsebina / Content: Projektantski predračun
Dokument / Document: &amp;F&amp;R&amp;"-,Običajno"&amp;8&amp;P/&amp;N</oddFooter>
    <firstHeader>&amp;L&amp;G&amp;C&amp;"-,Običajno"&amp;8Projekt / Project: 190175/3  |  Načrt / Plan: 190175/3-3-07  |  Objekt / Object: Zasilna razsvetljava v predorih T1 in T2
 Vsebina / Content: Projektantski predračun  |  Datum / Date: 06 - 2020&amp;R&amp;"-,Običajno"&amp;11&amp;G</firstHeader>
    <firstFooter>&amp;L&amp;G&amp;C&amp;"-,Običajno"&amp;8Vsebina / Content: Projektantski predračun
Dokument / Document:&amp;F&amp;R&amp;"-,Običajno"&amp;11&amp;P / &amp;N</first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46"/>
  <dimension ref="A1:V1129"/>
  <sheetViews>
    <sheetView view="pageLayout" zoomScale="85" zoomScaleNormal="85" zoomScaleSheetLayoutView="40" zoomScalePageLayoutView="85" workbookViewId="0">
      <selection activeCell="H17" sqref="H17"/>
    </sheetView>
  </sheetViews>
  <sheetFormatPr defaultColWidth="9.140625" defaultRowHeight="12" x14ac:dyDescent="0.2"/>
  <cols>
    <col min="1" max="1" width="16" style="62" customWidth="1"/>
    <col min="2" max="2" width="55.140625" style="62" customWidth="1"/>
    <col min="3" max="3" width="13.85546875" style="62" customWidth="1"/>
    <col min="4" max="4" width="56" style="62" customWidth="1"/>
    <col min="5" max="5" width="11.5703125" style="62" customWidth="1"/>
    <col min="6" max="6" width="7.42578125" style="62" customWidth="1"/>
    <col min="7" max="7" width="12" style="302" customWidth="1"/>
    <col min="8" max="8" width="10" style="302" customWidth="1"/>
    <col min="9" max="9" width="15" style="473" customWidth="1"/>
    <col min="10" max="10" width="16.85546875" style="62" customWidth="1"/>
    <col min="11" max="11" width="4" style="62" customWidth="1"/>
    <col min="12" max="12" width="50" style="62" customWidth="1"/>
    <col min="13" max="13" width="30.140625" style="62" customWidth="1"/>
    <col min="14" max="14" width="34.7109375" style="62" customWidth="1"/>
    <col min="15" max="15" width="9.140625" style="369" customWidth="1"/>
    <col min="16" max="16" width="12.7109375" style="62" bestFit="1" customWidth="1"/>
    <col min="17" max="17" width="16.5703125" style="468" customWidth="1"/>
    <col min="18" max="18" width="9.140625" style="62" customWidth="1"/>
    <col min="19" max="16384" width="9.140625" style="62"/>
  </cols>
  <sheetData>
    <row r="1" spans="1:17" s="303" customFormat="1" ht="15" customHeight="1" x14ac:dyDescent="0.25">
      <c r="A1" s="354" t="s">
        <v>344</v>
      </c>
      <c r="B1" s="354" t="s">
        <v>345</v>
      </c>
      <c r="C1" s="354" t="s">
        <v>346</v>
      </c>
      <c r="D1" s="354" t="s">
        <v>347</v>
      </c>
      <c r="E1" s="354" t="s">
        <v>348</v>
      </c>
      <c r="F1" s="354" t="s">
        <v>349</v>
      </c>
      <c r="G1" s="354" t="s">
        <v>350</v>
      </c>
      <c r="H1" s="354" t="s">
        <v>351</v>
      </c>
      <c r="I1" s="354" t="s">
        <v>352</v>
      </c>
      <c r="J1" s="354" t="s">
        <v>353</v>
      </c>
      <c r="K1" s="354" t="s">
        <v>354</v>
      </c>
      <c r="L1" s="354" t="s">
        <v>355</v>
      </c>
      <c r="M1" s="354" t="s">
        <v>356</v>
      </c>
      <c r="N1" s="354" t="s">
        <v>357</v>
      </c>
      <c r="O1" s="355"/>
      <c r="P1" s="356"/>
      <c r="Q1" s="357"/>
    </row>
    <row r="2" spans="1:17" s="42" customFormat="1" ht="12.75" customHeight="1" x14ac:dyDescent="0.2">
      <c r="A2" s="220" t="s">
        <v>125</v>
      </c>
      <c r="B2" s="220" t="s">
        <v>5126</v>
      </c>
      <c r="C2" s="358"/>
      <c r="D2" s="220" t="s">
        <v>5127</v>
      </c>
      <c r="E2" s="358"/>
      <c r="F2" s="358"/>
      <c r="G2" s="358"/>
      <c r="H2" s="358"/>
      <c r="I2" s="359">
        <f>I14</f>
        <v>0</v>
      </c>
      <c r="J2" s="358"/>
      <c r="K2" s="358"/>
      <c r="L2" s="358"/>
      <c r="M2" s="358"/>
      <c r="N2" s="358"/>
      <c r="Q2" s="44"/>
    </row>
    <row r="3" spans="1:17" s="42" customFormat="1" ht="12.75" customHeight="1" x14ac:dyDescent="0.2">
      <c r="A3" s="360" t="s">
        <v>358</v>
      </c>
      <c r="B3" s="360" t="s">
        <v>5126</v>
      </c>
      <c r="C3" s="360"/>
      <c r="D3" s="360" t="s">
        <v>5127</v>
      </c>
      <c r="E3" s="360"/>
      <c r="F3" s="361"/>
      <c r="G3" s="228"/>
      <c r="H3" s="228"/>
      <c r="I3" s="362">
        <f>I14</f>
        <v>0</v>
      </c>
      <c r="J3" s="361"/>
      <c r="K3" s="361"/>
      <c r="L3" s="231"/>
      <c r="M3" s="231"/>
      <c r="N3" s="231"/>
      <c r="Q3" s="44"/>
    </row>
    <row r="4" spans="1:17" x14ac:dyDescent="0.2">
      <c r="A4" s="363" t="s">
        <v>1952</v>
      </c>
      <c r="B4" s="363" t="s">
        <v>362</v>
      </c>
      <c r="C4" s="364"/>
      <c r="D4" s="363" t="s">
        <v>363</v>
      </c>
      <c r="E4" s="364"/>
      <c r="F4" s="365"/>
      <c r="G4" s="366"/>
      <c r="H4" s="366"/>
      <c r="I4" s="367"/>
      <c r="J4" s="365"/>
      <c r="K4" s="365"/>
      <c r="L4" s="368"/>
      <c r="M4" s="368"/>
      <c r="N4" s="368"/>
      <c r="P4" s="370"/>
      <c r="Q4" s="371"/>
    </row>
    <row r="5" spans="1:17" x14ac:dyDescent="0.2">
      <c r="A5" s="372" t="s">
        <v>1953</v>
      </c>
      <c r="B5" s="372" t="s">
        <v>362</v>
      </c>
      <c r="C5" s="372"/>
      <c r="D5" s="372" t="s">
        <v>363</v>
      </c>
      <c r="E5" s="372"/>
      <c r="F5" s="373"/>
      <c r="G5" s="374"/>
      <c r="H5" s="374"/>
      <c r="I5" s="375"/>
      <c r="J5" s="373"/>
      <c r="K5" s="373"/>
      <c r="L5" s="373"/>
      <c r="M5" s="373"/>
      <c r="N5" s="373"/>
      <c r="P5" s="370"/>
      <c r="Q5" s="371"/>
    </row>
    <row r="6" spans="1:17" x14ac:dyDescent="0.2">
      <c r="A6" s="372" t="s">
        <v>1956</v>
      </c>
      <c r="B6" s="372" t="s">
        <v>362</v>
      </c>
      <c r="C6" s="372"/>
      <c r="D6" s="372" t="s">
        <v>363</v>
      </c>
      <c r="E6" s="372"/>
      <c r="F6" s="372"/>
      <c r="G6" s="376"/>
      <c r="H6" s="377"/>
      <c r="I6" s="378"/>
      <c r="J6" s="379"/>
      <c r="K6" s="373"/>
      <c r="L6" s="373"/>
      <c r="M6" s="373"/>
      <c r="N6" s="373"/>
      <c r="O6" s="62"/>
      <c r="P6" s="370"/>
      <c r="Q6" s="371"/>
    </row>
    <row r="7" spans="1:17" s="42" customFormat="1" ht="84" customHeight="1" x14ac:dyDescent="0.2">
      <c r="A7" s="380" t="s">
        <v>1957</v>
      </c>
      <c r="B7" s="381" t="s">
        <v>2557</v>
      </c>
      <c r="C7" s="382"/>
      <c r="D7" s="381" t="s">
        <v>3546</v>
      </c>
      <c r="E7" s="382"/>
      <c r="F7" s="383"/>
      <c r="G7" s="384">
        <v>0</v>
      </c>
      <c r="H7" s="385">
        <v>0</v>
      </c>
      <c r="I7" s="386">
        <f t="shared" ref="I7:I13" si="0">ROUND(G7*H7,2)</f>
        <v>0</v>
      </c>
      <c r="J7" s="387" t="s">
        <v>16415</v>
      </c>
      <c r="K7" s="383"/>
      <c r="L7" s="388"/>
      <c r="M7" s="388"/>
      <c r="N7" s="388"/>
      <c r="O7" s="369"/>
      <c r="Q7" s="44"/>
    </row>
    <row r="8" spans="1:17" s="42" customFormat="1" ht="36" customHeight="1" x14ac:dyDescent="0.2">
      <c r="A8" s="380" t="s">
        <v>1961</v>
      </c>
      <c r="B8" s="381" t="s">
        <v>2561</v>
      </c>
      <c r="C8" s="382"/>
      <c r="D8" s="381" t="s">
        <v>3548</v>
      </c>
      <c r="E8" s="382"/>
      <c r="F8" s="383"/>
      <c r="G8" s="384">
        <v>0</v>
      </c>
      <c r="H8" s="385">
        <v>0</v>
      </c>
      <c r="I8" s="386">
        <f t="shared" si="0"/>
        <v>0</v>
      </c>
      <c r="J8" s="387" t="s">
        <v>3549</v>
      </c>
      <c r="K8" s="383"/>
      <c r="L8" s="388"/>
      <c r="M8" s="388"/>
      <c r="N8" s="388"/>
      <c r="O8" s="369"/>
      <c r="Q8" s="44"/>
    </row>
    <row r="9" spans="1:17" s="42" customFormat="1" ht="36" customHeight="1" x14ac:dyDescent="0.2">
      <c r="A9" s="380" t="s">
        <v>1964</v>
      </c>
      <c r="B9" s="381" t="s">
        <v>2565</v>
      </c>
      <c r="C9" s="382"/>
      <c r="D9" s="381" t="s">
        <v>2566</v>
      </c>
      <c r="E9" s="382"/>
      <c r="F9" s="383"/>
      <c r="G9" s="384">
        <v>0</v>
      </c>
      <c r="H9" s="385">
        <v>0</v>
      </c>
      <c r="I9" s="386">
        <f t="shared" si="0"/>
        <v>0</v>
      </c>
      <c r="J9" s="387" t="s">
        <v>3550</v>
      </c>
      <c r="K9" s="383"/>
      <c r="L9" s="388"/>
      <c r="M9" s="388"/>
      <c r="N9" s="388"/>
      <c r="O9" s="369"/>
      <c r="Q9" s="44"/>
    </row>
    <row r="10" spans="1:17" s="42" customFormat="1" ht="36" customHeight="1" x14ac:dyDescent="0.2">
      <c r="A10" s="380" t="s">
        <v>1967</v>
      </c>
      <c r="B10" s="339" t="s">
        <v>3551</v>
      </c>
      <c r="C10" s="382"/>
      <c r="D10" s="389" t="s">
        <v>2570</v>
      </c>
      <c r="E10" s="382"/>
      <c r="F10" s="383"/>
      <c r="G10" s="384">
        <v>0</v>
      </c>
      <c r="H10" s="385">
        <v>0</v>
      </c>
      <c r="I10" s="386">
        <f t="shared" si="0"/>
        <v>0</v>
      </c>
      <c r="J10" s="387" t="s">
        <v>3552</v>
      </c>
      <c r="K10" s="383"/>
      <c r="L10" s="388"/>
      <c r="M10" s="388"/>
      <c r="N10" s="388"/>
      <c r="O10" s="369"/>
      <c r="Q10" s="44"/>
    </row>
    <row r="11" spans="1:17" s="42" customFormat="1" ht="54" customHeight="1" x14ac:dyDescent="0.2">
      <c r="A11" s="380" t="s">
        <v>1970</v>
      </c>
      <c r="B11" s="389" t="s">
        <v>3553</v>
      </c>
      <c r="C11" s="382"/>
      <c r="D11" s="390" t="s">
        <v>3554</v>
      </c>
      <c r="E11" s="382"/>
      <c r="F11" s="383"/>
      <c r="G11" s="384">
        <v>0</v>
      </c>
      <c r="H11" s="385">
        <v>0</v>
      </c>
      <c r="I11" s="386">
        <f t="shared" si="0"/>
        <v>0</v>
      </c>
      <c r="J11" s="387" t="s">
        <v>3555</v>
      </c>
      <c r="K11" s="383"/>
      <c r="L11" s="388"/>
      <c r="M11" s="388"/>
      <c r="N11" s="388"/>
      <c r="O11" s="369"/>
      <c r="Q11" s="44"/>
    </row>
    <row r="12" spans="1:17" s="42" customFormat="1" ht="36" customHeight="1" x14ac:dyDescent="0.2">
      <c r="A12" s="380" t="s">
        <v>1973</v>
      </c>
      <c r="B12" s="339" t="s">
        <v>3247</v>
      </c>
      <c r="C12" s="382"/>
      <c r="D12" s="389" t="s">
        <v>3556</v>
      </c>
      <c r="E12" s="382"/>
      <c r="F12" s="383"/>
      <c r="G12" s="384">
        <v>0</v>
      </c>
      <c r="H12" s="385">
        <v>0</v>
      </c>
      <c r="I12" s="386">
        <f t="shared" si="0"/>
        <v>0</v>
      </c>
      <c r="J12" s="387" t="s">
        <v>3557</v>
      </c>
      <c r="K12" s="383"/>
      <c r="L12" s="388"/>
      <c r="M12" s="388"/>
      <c r="N12" s="388"/>
      <c r="O12" s="369"/>
      <c r="Q12" s="44"/>
    </row>
    <row r="13" spans="1:17" s="42" customFormat="1" ht="48" customHeight="1" x14ac:dyDescent="0.2">
      <c r="A13" s="380" t="s">
        <v>1976</v>
      </c>
      <c r="B13" s="339" t="s">
        <v>16416</v>
      </c>
      <c r="C13" s="381"/>
      <c r="D13" s="390" t="s">
        <v>16417</v>
      </c>
      <c r="E13" s="391"/>
      <c r="F13" s="251"/>
      <c r="G13" s="392">
        <v>0</v>
      </c>
      <c r="H13" s="385">
        <v>0</v>
      </c>
      <c r="I13" s="393">
        <f t="shared" si="0"/>
        <v>0</v>
      </c>
      <c r="J13" s="387" t="s">
        <v>16181</v>
      </c>
      <c r="K13" s="387"/>
      <c r="L13" s="388"/>
      <c r="M13" s="388"/>
      <c r="N13" s="388"/>
      <c r="O13" s="369"/>
      <c r="Q13" s="44"/>
    </row>
    <row r="14" spans="1:17" x14ac:dyDescent="0.2">
      <c r="A14" s="394" t="s">
        <v>361</v>
      </c>
      <c r="B14" s="394" t="s">
        <v>22</v>
      </c>
      <c r="C14" s="394"/>
      <c r="D14" s="394" t="s">
        <v>239</v>
      </c>
      <c r="E14" s="394"/>
      <c r="F14" s="395"/>
      <c r="G14" s="396"/>
      <c r="H14" s="397"/>
      <c r="I14" s="398">
        <f>SUM(I15+I87+I155+I222+I289+I356+I423+I489+I556+I622+I689+I755+I822+I888+I957+I979+I1011+I1036+I1059+I1072)+I1085</f>
        <v>0</v>
      </c>
      <c r="J14" s="395"/>
      <c r="K14" s="395"/>
      <c r="L14" s="399"/>
      <c r="M14" s="399"/>
      <c r="N14" s="399"/>
      <c r="P14" s="370"/>
      <c r="Q14" s="371"/>
    </row>
    <row r="15" spans="1:17" x14ac:dyDescent="0.2">
      <c r="A15" s="400" t="s">
        <v>1981</v>
      </c>
      <c r="B15" s="400" t="s">
        <v>3558</v>
      </c>
      <c r="C15" s="400"/>
      <c r="D15" s="400" t="s">
        <v>3558</v>
      </c>
      <c r="E15" s="400"/>
      <c r="F15" s="401"/>
      <c r="G15" s="402"/>
      <c r="H15" s="403"/>
      <c r="I15" s="404">
        <f>I16+I66+I69</f>
        <v>0</v>
      </c>
      <c r="J15" s="401"/>
      <c r="K15" s="401"/>
      <c r="L15" s="405"/>
      <c r="M15" s="405"/>
      <c r="N15" s="405"/>
      <c r="P15" s="370"/>
      <c r="Q15" s="371"/>
    </row>
    <row r="16" spans="1:17" x14ac:dyDescent="0.2">
      <c r="A16" s="406" t="s">
        <v>1988</v>
      </c>
      <c r="B16" s="407" t="s">
        <v>5128</v>
      </c>
      <c r="C16" s="406"/>
      <c r="D16" s="406" t="s">
        <v>5129</v>
      </c>
      <c r="E16" s="406"/>
      <c r="F16" s="408"/>
      <c r="G16" s="409"/>
      <c r="H16" s="410"/>
      <c r="I16" s="411">
        <f>SUM(I17:I65)</f>
        <v>0</v>
      </c>
      <c r="J16" s="408"/>
      <c r="K16" s="408"/>
      <c r="L16" s="345"/>
      <c r="M16" s="345"/>
      <c r="N16" s="345"/>
      <c r="P16" s="370"/>
      <c r="Q16" s="370"/>
    </row>
    <row r="17" spans="1:17" s="42" customFormat="1" ht="329.25" customHeight="1" x14ac:dyDescent="0.2">
      <c r="A17" s="412" t="s">
        <v>1989</v>
      </c>
      <c r="B17" s="413" t="s">
        <v>5130</v>
      </c>
      <c r="C17" s="414"/>
      <c r="D17" s="381" t="s">
        <v>5131</v>
      </c>
      <c r="E17" s="381"/>
      <c r="F17" s="251" t="s">
        <v>385</v>
      </c>
      <c r="G17" s="415">
        <v>9</v>
      </c>
      <c r="H17" s="216"/>
      <c r="I17" s="386">
        <f t="shared" ref="I17:I64" si="1">ROUND(G17*H17,2)</f>
        <v>0</v>
      </c>
      <c r="J17" s="416" t="s">
        <v>5132</v>
      </c>
      <c r="K17" s="280" t="s">
        <v>521</v>
      </c>
      <c r="L17" s="251" t="s">
        <v>5133</v>
      </c>
      <c r="M17" s="251" t="s">
        <v>2094</v>
      </c>
      <c r="N17" s="380"/>
      <c r="P17" s="370"/>
      <c r="Q17" s="370"/>
    </row>
    <row r="18" spans="1:17" s="42" customFormat="1" ht="365.25" customHeight="1" x14ac:dyDescent="0.2">
      <c r="A18" s="412" t="s">
        <v>1991</v>
      </c>
      <c r="B18" s="417" t="s">
        <v>5134</v>
      </c>
      <c r="C18" s="414"/>
      <c r="D18" s="381" t="s">
        <v>5135</v>
      </c>
      <c r="E18" s="381"/>
      <c r="F18" s="251" t="s">
        <v>385</v>
      </c>
      <c r="G18" s="415">
        <v>1</v>
      </c>
      <c r="H18" s="216"/>
      <c r="I18" s="386">
        <f t="shared" si="1"/>
        <v>0</v>
      </c>
      <c r="J18" s="416" t="s">
        <v>5136</v>
      </c>
      <c r="K18" s="280" t="s">
        <v>521</v>
      </c>
      <c r="L18" s="251" t="s">
        <v>5137</v>
      </c>
      <c r="M18" s="251" t="s">
        <v>2094</v>
      </c>
      <c r="N18" s="380"/>
      <c r="P18" s="370"/>
      <c r="Q18" s="370"/>
    </row>
    <row r="19" spans="1:17" s="42" customFormat="1" ht="298.5" customHeight="1" x14ac:dyDescent="0.2">
      <c r="A19" s="412" t="s">
        <v>1992</v>
      </c>
      <c r="B19" s="417" t="s">
        <v>5066</v>
      </c>
      <c r="C19" s="414"/>
      <c r="D19" s="381" t="s">
        <v>4898</v>
      </c>
      <c r="E19" s="381"/>
      <c r="F19" s="251" t="s">
        <v>385</v>
      </c>
      <c r="G19" s="415">
        <v>3</v>
      </c>
      <c r="H19" s="216"/>
      <c r="I19" s="386">
        <f t="shared" si="1"/>
        <v>0</v>
      </c>
      <c r="J19" s="387" t="s">
        <v>4899</v>
      </c>
      <c r="K19" s="280" t="s">
        <v>521</v>
      </c>
      <c r="L19" s="251" t="s">
        <v>5138</v>
      </c>
      <c r="M19" s="251" t="s">
        <v>2094</v>
      </c>
      <c r="N19" s="380"/>
      <c r="P19" s="370"/>
      <c r="Q19" s="370"/>
    </row>
    <row r="20" spans="1:17" s="42" customFormat="1" ht="96" customHeight="1" x14ac:dyDescent="0.2">
      <c r="A20" s="412" t="s">
        <v>1995</v>
      </c>
      <c r="B20" s="339" t="s">
        <v>5139</v>
      </c>
      <c r="C20" s="414"/>
      <c r="D20" s="381" t="s">
        <v>5140</v>
      </c>
      <c r="E20" s="381"/>
      <c r="F20" s="251" t="s">
        <v>385</v>
      </c>
      <c r="G20" s="415">
        <v>12</v>
      </c>
      <c r="H20" s="216"/>
      <c r="I20" s="386">
        <f t="shared" si="1"/>
        <v>0</v>
      </c>
      <c r="J20" s="387" t="s">
        <v>5141</v>
      </c>
      <c r="K20" s="280" t="s">
        <v>521</v>
      </c>
      <c r="L20" s="251" t="s">
        <v>5142</v>
      </c>
      <c r="M20" s="251" t="s">
        <v>2094</v>
      </c>
      <c r="N20" s="380"/>
      <c r="P20" s="370"/>
      <c r="Q20" s="370"/>
    </row>
    <row r="21" spans="1:17" s="42" customFormat="1" ht="96" customHeight="1" x14ac:dyDescent="0.2">
      <c r="A21" s="380" t="s">
        <v>1998</v>
      </c>
      <c r="B21" s="349" t="s">
        <v>5143</v>
      </c>
      <c r="C21" s="381"/>
      <c r="D21" s="381" t="s">
        <v>5144</v>
      </c>
      <c r="E21" s="381"/>
      <c r="F21" s="251" t="s">
        <v>385</v>
      </c>
      <c r="G21" s="415">
        <v>18</v>
      </c>
      <c r="H21" s="216"/>
      <c r="I21" s="386">
        <f t="shared" si="1"/>
        <v>0</v>
      </c>
      <c r="J21" s="387" t="s">
        <v>5145</v>
      </c>
      <c r="K21" s="280" t="s">
        <v>521</v>
      </c>
      <c r="L21" s="251" t="s">
        <v>5146</v>
      </c>
      <c r="M21" s="251" t="s">
        <v>2094</v>
      </c>
      <c r="N21" s="380"/>
      <c r="P21" s="370"/>
      <c r="Q21" s="370"/>
    </row>
    <row r="22" spans="1:17" s="42" customFormat="1" ht="96" customHeight="1" x14ac:dyDescent="0.2">
      <c r="A22" s="412" t="s">
        <v>1999</v>
      </c>
      <c r="B22" s="418" t="s">
        <v>5147</v>
      </c>
      <c r="C22" s="414"/>
      <c r="D22" s="381" t="s">
        <v>5148</v>
      </c>
      <c r="E22" s="381"/>
      <c r="F22" s="251" t="s">
        <v>385</v>
      </c>
      <c r="G22" s="415">
        <v>4</v>
      </c>
      <c r="H22" s="216"/>
      <c r="I22" s="386">
        <f t="shared" si="1"/>
        <v>0</v>
      </c>
      <c r="J22" s="387" t="s">
        <v>5149</v>
      </c>
      <c r="K22" s="280" t="s">
        <v>521</v>
      </c>
      <c r="L22" s="251" t="s">
        <v>5150</v>
      </c>
      <c r="M22" s="251" t="s">
        <v>2094</v>
      </c>
      <c r="N22" s="380"/>
      <c r="P22" s="370"/>
      <c r="Q22" s="370"/>
    </row>
    <row r="23" spans="1:17" s="42" customFormat="1" ht="96" customHeight="1" x14ac:dyDescent="0.2">
      <c r="A23" s="380" t="s">
        <v>2000</v>
      </c>
      <c r="B23" s="349" t="s">
        <v>5151</v>
      </c>
      <c r="C23" s="381"/>
      <c r="D23" s="381" t="s">
        <v>5152</v>
      </c>
      <c r="E23" s="381"/>
      <c r="F23" s="251" t="s">
        <v>385</v>
      </c>
      <c r="G23" s="415">
        <v>11</v>
      </c>
      <c r="H23" s="216"/>
      <c r="I23" s="386">
        <f t="shared" si="1"/>
        <v>0</v>
      </c>
      <c r="J23" s="387" t="s">
        <v>5153</v>
      </c>
      <c r="K23" s="280" t="s">
        <v>521</v>
      </c>
      <c r="L23" s="251" t="s">
        <v>5154</v>
      </c>
      <c r="M23" s="251" t="s">
        <v>2094</v>
      </c>
      <c r="N23" s="380"/>
      <c r="P23" s="370"/>
      <c r="Q23" s="370"/>
    </row>
    <row r="24" spans="1:17" s="42" customFormat="1" ht="96" customHeight="1" x14ac:dyDescent="0.2">
      <c r="A24" s="380" t="s">
        <v>2002</v>
      </c>
      <c r="B24" s="349" t="s">
        <v>5155</v>
      </c>
      <c r="C24" s="381"/>
      <c r="D24" s="381" t="s">
        <v>5156</v>
      </c>
      <c r="E24" s="381"/>
      <c r="F24" s="251" t="s">
        <v>385</v>
      </c>
      <c r="G24" s="415">
        <v>2</v>
      </c>
      <c r="H24" s="216"/>
      <c r="I24" s="386">
        <f t="shared" si="1"/>
        <v>0</v>
      </c>
      <c r="J24" s="387" t="s">
        <v>5157</v>
      </c>
      <c r="K24" s="280" t="s">
        <v>521</v>
      </c>
      <c r="L24" s="251" t="s">
        <v>5158</v>
      </c>
      <c r="M24" s="251" t="s">
        <v>2094</v>
      </c>
      <c r="N24" s="380"/>
      <c r="P24" s="370"/>
      <c r="Q24" s="370"/>
    </row>
    <row r="25" spans="1:17" s="42" customFormat="1" ht="96" customHeight="1" x14ac:dyDescent="0.2">
      <c r="A25" s="380" t="s">
        <v>2003</v>
      </c>
      <c r="B25" s="349" t="s">
        <v>5159</v>
      </c>
      <c r="C25" s="381"/>
      <c r="D25" s="381" t="s">
        <v>5160</v>
      </c>
      <c r="E25" s="381"/>
      <c r="F25" s="251" t="s">
        <v>385</v>
      </c>
      <c r="G25" s="415">
        <v>14</v>
      </c>
      <c r="H25" s="216"/>
      <c r="I25" s="386">
        <f t="shared" si="1"/>
        <v>0</v>
      </c>
      <c r="J25" s="387" t="s">
        <v>5161</v>
      </c>
      <c r="K25" s="280" t="s">
        <v>521</v>
      </c>
      <c r="L25" s="251" t="s">
        <v>5162</v>
      </c>
      <c r="M25" s="251" t="s">
        <v>2094</v>
      </c>
      <c r="N25" s="380"/>
      <c r="P25" s="370"/>
      <c r="Q25" s="370"/>
    </row>
    <row r="26" spans="1:17" s="42" customFormat="1" ht="96" customHeight="1" x14ac:dyDescent="0.2">
      <c r="A26" s="380" t="s">
        <v>2004</v>
      </c>
      <c r="B26" s="349" t="s">
        <v>5163</v>
      </c>
      <c r="C26" s="381"/>
      <c r="D26" s="381" t="s">
        <v>5164</v>
      </c>
      <c r="E26" s="381"/>
      <c r="F26" s="251" t="s">
        <v>385</v>
      </c>
      <c r="G26" s="415">
        <v>2</v>
      </c>
      <c r="H26" s="216"/>
      <c r="I26" s="386">
        <f t="shared" si="1"/>
        <v>0</v>
      </c>
      <c r="J26" s="387" t="s">
        <v>5165</v>
      </c>
      <c r="K26" s="280" t="s">
        <v>521</v>
      </c>
      <c r="L26" s="251" t="s">
        <v>5166</v>
      </c>
      <c r="M26" s="251" t="s">
        <v>2094</v>
      </c>
      <c r="N26" s="380"/>
      <c r="P26" s="370"/>
      <c r="Q26" s="370"/>
    </row>
    <row r="27" spans="1:17" s="42" customFormat="1" ht="96" customHeight="1" x14ac:dyDescent="0.2">
      <c r="A27" s="380" t="s">
        <v>2006</v>
      </c>
      <c r="B27" s="349" t="s">
        <v>5167</v>
      </c>
      <c r="C27" s="381"/>
      <c r="D27" s="381" t="s">
        <v>5168</v>
      </c>
      <c r="E27" s="381"/>
      <c r="F27" s="251" t="s">
        <v>385</v>
      </c>
      <c r="G27" s="415">
        <v>4</v>
      </c>
      <c r="H27" s="216"/>
      <c r="I27" s="386">
        <f t="shared" si="1"/>
        <v>0</v>
      </c>
      <c r="J27" s="387" t="s">
        <v>5169</v>
      </c>
      <c r="K27" s="280" t="s">
        <v>521</v>
      </c>
      <c r="L27" s="251" t="s">
        <v>5170</v>
      </c>
      <c r="M27" s="251" t="s">
        <v>2094</v>
      </c>
      <c r="N27" s="380"/>
      <c r="P27" s="370"/>
      <c r="Q27" s="370"/>
    </row>
    <row r="28" spans="1:17" s="42" customFormat="1" ht="96" customHeight="1" x14ac:dyDescent="0.2">
      <c r="A28" s="380" t="s">
        <v>2008</v>
      </c>
      <c r="B28" s="349" t="s">
        <v>5171</v>
      </c>
      <c r="C28" s="381"/>
      <c r="D28" s="381" t="s">
        <v>5172</v>
      </c>
      <c r="E28" s="381"/>
      <c r="F28" s="251" t="s">
        <v>385</v>
      </c>
      <c r="G28" s="415">
        <v>2</v>
      </c>
      <c r="H28" s="216"/>
      <c r="I28" s="386">
        <f t="shared" si="1"/>
        <v>0</v>
      </c>
      <c r="J28" s="387" t="s">
        <v>5173</v>
      </c>
      <c r="K28" s="280" t="s">
        <v>521</v>
      </c>
      <c r="L28" s="251" t="s">
        <v>5174</v>
      </c>
      <c r="M28" s="251" t="s">
        <v>2094</v>
      </c>
      <c r="N28" s="380"/>
      <c r="P28" s="370"/>
      <c r="Q28" s="370"/>
    </row>
    <row r="29" spans="1:17" s="42" customFormat="1" ht="96" customHeight="1" x14ac:dyDescent="0.2">
      <c r="A29" s="380" t="s">
        <v>2009</v>
      </c>
      <c r="B29" s="419" t="s">
        <v>5175</v>
      </c>
      <c r="C29" s="381"/>
      <c r="D29" s="381" t="s">
        <v>5176</v>
      </c>
      <c r="E29" s="381"/>
      <c r="F29" s="251" t="s">
        <v>385</v>
      </c>
      <c r="G29" s="415">
        <v>1</v>
      </c>
      <c r="H29" s="216"/>
      <c r="I29" s="386">
        <f t="shared" si="1"/>
        <v>0</v>
      </c>
      <c r="J29" s="387" t="s">
        <v>5177</v>
      </c>
      <c r="K29" s="280" t="s">
        <v>521</v>
      </c>
      <c r="L29" s="251" t="s">
        <v>5178</v>
      </c>
      <c r="M29" s="251" t="s">
        <v>2094</v>
      </c>
      <c r="N29" s="380"/>
      <c r="P29" s="370"/>
      <c r="Q29" s="370"/>
    </row>
    <row r="30" spans="1:17" s="42" customFormat="1" ht="96" customHeight="1" x14ac:dyDescent="0.2">
      <c r="A30" s="380" t="s">
        <v>3293</v>
      </c>
      <c r="B30" s="349" t="s">
        <v>5179</v>
      </c>
      <c r="C30" s="381"/>
      <c r="D30" s="381" t="s">
        <v>5180</v>
      </c>
      <c r="E30" s="381"/>
      <c r="F30" s="251" t="s">
        <v>385</v>
      </c>
      <c r="G30" s="415">
        <v>5</v>
      </c>
      <c r="H30" s="216"/>
      <c r="I30" s="386">
        <f t="shared" si="1"/>
        <v>0</v>
      </c>
      <c r="J30" s="387" t="s">
        <v>5181</v>
      </c>
      <c r="K30" s="280" t="s">
        <v>521</v>
      </c>
      <c r="L30" s="251" t="s">
        <v>5182</v>
      </c>
      <c r="M30" s="251" t="s">
        <v>2094</v>
      </c>
      <c r="N30" s="380"/>
      <c r="P30" s="370"/>
      <c r="Q30" s="370"/>
    </row>
    <row r="31" spans="1:17" s="42" customFormat="1" ht="96" customHeight="1" x14ac:dyDescent="0.2">
      <c r="A31" s="380" t="s">
        <v>3297</v>
      </c>
      <c r="B31" s="339" t="s">
        <v>5368</v>
      </c>
      <c r="C31" s="420"/>
      <c r="D31" s="420" t="s">
        <v>5183</v>
      </c>
      <c r="E31" s="381"/>
      <c r="F31" s="251" t="s">
        <v>385</v>
      </c>
      <c r="G31" s="415">
        <v>2</v>
      </c>
      <c r="H31" s="216"/>
      <c r="I31" s="386">
        <f t="shared" si="1"/>
        <v>0</v>
      </c>
      <c r="J31" s="387" t="s">
        <v>5184</v>
      </c>
      <c r="K31" s="280" t="s">
        <v>521</v>
      </c>
      <c r="L31" s="251" t="s">
        <v>16418</v>
      </c>
      <c r="M31" s="251" t="s">
        <v>2094</v>
      </c>
      <c r="N31" s="251"/>
      <c r="P31" s="370"/>
      <c r="Q31" s="370"/>
    </row>
    <row r="32" spans="1:17" s="42" customFormat="1" ht="96" customHeight="1" x14ac:dyDescent="0.2">
      <c r="A32" s="380" t="s">
        <v>3301</v>
      </c>
      <c r="B32" s="349" t="s">
        <v>5185</v>
      </c>
      <c r="C32" s="381"/>
      <c r="D32" s="381" t="s">
        <v>5186</v>
      </c>
      <c r="E32" s="381"/>
      <c r="F32" s="251" t="s">
        <v>385</v>
      </c>
      <c r="G32" s="415">
        <v>9</v>
      </c>
      <c r="H32" s="216"/>
      <c r="I32" s="386">
        <f t="shared" si="1"/>
        <v>0</v>
      </c>
      <c r="J32" s="421" t="s">
        <v>5187</v>
      </c>
      <c r="K32" s="280" t="s">
        <v>521</v>
      </c>
      <c r="L32" s="251" t="s">
        <v>16419</v>
      </c>
      <c r="M32" s="251" t="s">
        <v>2094</v>
      </c>
      <c r="N32" s="380"/>
      <c r="P32" s="370"/>
      <c r="Q32" s="370"/>
    </row>
    <row r="33" spans="1:17" s="42" customFormat="1" ht="96" customHeight="1" x14ac:dyDescent="0.2">
      <c r="A33" s="380" t="s">
        <v>3305</v>
      </c>
      <c r="B33" s="349" t="s">
        <v>5188</v>
      </c>
      <c r="C33" s="381"/>
      <c r="D33" s="381" t="s">
        <v>5189</v>
      </c>
      <c r="E33" s="381"/>
      <c r="F33" s="251" t="s">
        <v>11382</v>
      </c>
      <c r="G33" s="415">
        <v>5</v>
      </c>
      <c r="H33" s="216"/>
      <c r="I33" s="386">
        <f t="shared" si="1"/>
        <v>0</v>
      </c>
      <c r="J33" s="421" t="s">
        <v>5190</v>
      </c>
      <c r="K33" s="280" t="s">
        <v>521</v>
      </c>
      <c r="L33" s="251" t="s">
        <v>16420</v>
      </c>
      <c r="M33" s="251" t="s">
        <v>16190</v>
      </c>
      <c r="N33" s="380"/>
      <c r="O33" s="62"/>
      <c r="P33" s="370"/>
      <c r="Q33" s="370"/>
    </row>
    <row r="34" spans="1:17" s="42" customFormat="1" ht="96" customHeight="1" x14ac:dyDescent="0.2">
      <c r="A34" s="380" t="s">
        <v>3309</v>
      </c>
      <c r="B34" s="349" t="s">
        <v>5191</v>
      </c>
      <c r="C34" s="381" t="s">
        <v>16421</v>
      </c>
      <c r="D34" s="381" t="s">
        <v>5192</v>
      </c>
      <c r="E34" s="381"/>
      <c r="F34" s="251" t="s">
        <v>1715</v>
      </c>
      <c r="G34" s="415">
        <v>40</v>
      </c>
      <c r="H34" s="216"/>
      <c r="I34" s="386">
        <f t="shared" si="1"/>
        <v>0</v>
      </c>
      <c r="J34" s="387" t="s">
        <v>5193</v>
      </c>
      <c r="K34" s="280" t="s">
        <v>521</v>
      </c>
      <c r="L34" s="251" t="s">
        <v>5194</v>
      </c>
      <c r="M34" s="251" t="s">
        <v>2033</v>
      </c>
      <c r="N34" s="380"/>
      <c r="P34" s="370"/>
      <c r="Q34" s="370"/>
    </row>
    <row r="35" spans="1:17" s="42" customFormat="1" ht="96" customHeight="1" x14ac:dyDescent="0.2">
      <c r="A35" s="380" t="s">
        <v>3313</v>
      </c>
      <c r="B35" s="339" t="s">
        <v>4965</v>
      </c>
      <c r="C35" s="381" t="s">
        <v>16421</v>
      </c>
      <c r="D35" s="381" t="s">
        <v>4966</v>
      </c>
      <c r="E35" s="381"/>
      <c r="F35" s="251" t="s">
        <v>1715</v>
      </c>
      <c r="G35" s="415">
        <v>45</v>
      </c>
      <c r="H35" s="216"/>
      <c r="I35" s="386">
        <f t="shared" si="1"/>
        <v>0</v>
      </c>
      <c r="J35" s="387" t="s">
        <v>4967</v>
      </c>
      <c r="K35" s="280" t="s">
        <v>521</v>
      </c>
      <c r="L35" s="251" t="s">
        <v>5195</v>
      </c>
      <c r="M35" s="251" t="s">
        <v>2033</v>
      </c>
      <c r="N35" s="380"/>
      <c r="P35" s="370"/>
      <c r="Q35" s="370"/>
    </row>
    <row r="36" spans="1:17" s="42" customFormat="1" ht="96" customHeight="1" x14ac:dyDescent="0.2">
      <c r="A36" s="380" t="s">
        <v>3317</v>
      </c>
      <c r="B36" s="339" t="s">
        <v>5196</v>
      </c>
      <c r="C36" s="381" t="s">
        <v>16421</v>
      </c>
      <c r="D36" s="381" t="s">
        <v>5197</v>
      </c>
      <c r="E36" s="381"/>
      <c r="F36" s="251" t="s">
        <v>1715</v>
      </c>
      <c r="G36" s="415">
        <v>30</v>
      </c>
      <c r="H36" s="216"/>
      <c r="I36" s="386">
        <f t="shared" si="1"/>
        <v>0</v>
      </c>
      <c r="J36" s="387" t="s">
        <v>5198</v>
      </c>
      <c r="K36" s="280" t="s">
        <v>521</v>
      </c>
      <c r="L36" s="251" t="s">
        <v>5199</v>
      </c>
      <c r="M36" s="251" t="s">
        <v>2033</v>
      </c>
      <c r="N36" s="380"/>
      <c r="P36" s="370"/>
      <c r="Q36" s="370"/>
    </row>
    <row r="37" spans="1:17" s="42" customFormat="1" ht="96" customHeight="1" x14ac:dyDescent="0.2">
      <c r="A37" s="380" t="s">
        <v>3321</v>
      </c>
      <c r="B37" s="339" t="s">
        <v>5200</v>
      </c>
      <c r="C37" s="381" t="s">
        <v>16421</v>
      </c>
      <c r="D37" s="381" t="s">
        <v>5201</v>
      </c>
      <c r="E37" s="381"/>
      <c r="F37" s="251" t="s">
        <v>1715</v>
      </c>
      <c r="G37" s="415">
        <v>20</v>
      </c>
      <c r="H37" s="216"/>
      <c r="I37" s="386">
        <f t="shared" si="1"/>
        <v>0</v>
      </c>
      <c r="J37" s="387" t="s">
        <v>5202</v>
      </c>
      <c r="K37" s="280" t="s">
        <v>521</v>
      </c>
      <c r="L37" s="251" t="s">
        <v>5203</v>
      </c>
      <c r="M37" s="251" t="s">
        <v>2033</v>
      </c>
      <c r="N37" s="380"/>
      <c r="P37" s="370"/>
      <c r="Q37" s="370"/>
    </row>
    <row r="38" spans="1:17" s="42" customFormat="1" ht="96" customHeight="1" x14ac:dyDescent="0.2">
      <c r="A38" s="380" t="s">
        <v>3325</v>
      </c>
      <c r="B38" s="339" t="s">
        <v>5204</v>
      </c>
      <c r="C38" s="381" t="s">
        <v>16421</v>
      </c>
      <c r="D38" s="381" t="s">
        <v>5205</v>
      </c>
      <c r="E38" s="381"/>
      <c r="F38" s="251" t="s">
        <v>1715</v>
      </c>
      <c r="G38" s="415">
        <v>10</v>
      </c>
      <c r="H38" s="216"/>
      <c r="I38" s="386">
        <f t="shared" si="1"/>
        <v>0</v>
      </c>
      <c r="J38" s="387" t="s">
        <v>5206</v>
      </c>
      <c r="K38" s="280" t="s">
        <v>521</v>
      </c>
      <c r="L38" s="251" t="s">
        <v>5207</v>
      </c>
      <c r="M38" s="251" t="s">
        <v>2033</v>
      </c>
      <c r="N38" s="380"/>
      <c r="P38" s="370"/>
      <c r="Q38" s="370"/>
    </row>
    <row r="39" spans="1:17" s="42" customFormat="1" ht="96" customHeight="1" x14ac:dyDescent="0.2">
      <c r="A39" s="412" t="s">
        <v>5208</v>
      </c>
      <c r="B39" s="278" t="s">
        <v>5209</v>
      </c>
      <c r="C39" s="381" t="s">
        <v>16421</v>
      </c>
      <c r="D39" s="381" t="s">
        <v>5210</v>
      </c>
      <c r="E39" s="381"/>
      <c r="F39" s="251" t="s">
        <v>1715</v>
      </c>
      <c r="G39" s="415">
        <v>8</v>
      </c>
      <c r="H39" s="216"/>
      <c r="I39" s="386">
        <f t="shared" si="1"/>
        <v>0</v>
      </c>
      <c r="J39" s="387" t="s">
        <v>5211</v>
      </c>
      <c r="K39" s="280" t="s">
        <v>521</v>
      </c>
      <c r="L39" s="251" t="s">
        <v>5212</v>
      </c>
      <c r="M39" s="251" t="s">
        <v>2033</v>
      </c>
      <c r="N39" s="380"/>
      <c r="P39" s="370"/>
      <c r="Q39" s="370"/>
    </row>
    <row r="40" spans="1:17" s="42" customFormat="1" ht="36" customHeight="1" x14ac:dyDescent="0.2">
      <c r="A40" s="380" t="s">
        <v>5213</v>
      </c>
      <c r="B40" s="339" t="s">
        <v>3123</v>
      </c>
      <c r="C40" s="381"/>
      <c r="D40" s="381" t="s">
        <v>5214</v>
      </c>
      <c r="E40" s="381"/>
      <c r="F40" s="251" t="s">
        <v>1715</v>
      </c>
      <c r="G40" s="422">
        <v>200</v>
      </c>
      <c r="H40" s="216"/>
      <c r="I40" s="386">
        <f t="shared" si="1"/>
        <v>0</v>
      </c>
      <c r="J40" s="387" t="s">
        <v>5215</v>
      </c>
      <c r="K40" s="280" t="s">
        <v>3567</v>
      </c>
      <c r="L40" s="251"/>
      <c r="M40" s="251"/>
      <c r="N40" s="380"/>
      <c r="P40" s="370"/>
      <c r="Q40" s="370"/>
    </row>
    <row r="41" spans="1:17" s="42" customFormat="1" ht="48" customHeight="1" x14ac:dyDescent="0.2">
      <c r="A41" s="380" t="s">
        <v>5216</v>
      </c>
      <c r="B41" s="389" t="s">
        <v>4957</v>
      </c>
      <c r="C41" s="381"/>
      <c r="D41" s="381" t="s">
        <v>4958</v>
      </c>
      <c r="E41" s="381"/>
      <c r="F41" s="423" t="s">
        <v>1715</v>
      </c>
      <c r="G41" s="422">
        <v>250</v>
      </c>
      <c r="H41" s="216"/>
      <c r="I41" s="386">
        <f t="shared" si="1"/>
        <v>0</v>
      </c>
      <c r="J41" s="387" t="s">
        <v>4959</v>
      </c>
      <c r="K41" s="280" t="s">
        <v>3567</v>
      </c>
      <c r="L41" s="251"/>
      <c r="M41" s="251"/>
      <c r="N41" s="380"/>
      <c r="P41" s="370"/>
      <c r="Q41" s="370"/>
    </row>
    <row r="42" spans="1:17" x14ac:dyDescent="0.2">
      <c r="A42" s="380" t="s">
        <v>5217</v>
      </c>
      <c r="B42" s="339" t="s">
        <v>5218</v>
      </c>
      <c r="C42" s="381"/>
      <c r="D42" s="381" t="s">
        <v>5219</v>
      </c>
      <c r="E42" s="381"/>
      <c r="F42" s="423" t="s">
        <v>1715</v>
      </c>
      <c r="G42" s="415">
        <v>100</v>
      </c>
      <c r="H42" s="216"/>
      <c r="I42" s="386">
        <f t="shared" si="1"/>
        <v>0</v>
      </c>
      <c r="J42" s="416" t="s">
        <v>5220</v>
      </c>
      <c r="K42" s="280" t="s">
        <v>3567</v>
      </c>
      <c r="L42" s="251"/>
      <c r="M42" s="251"/>
      <c r="N42" s="380"/>
      <c r="P42" s="370"/>
      <c r="Q42" s="370"/>
    </row>
    <row r="43" spans="1:17" x14ac:dyDescent="0.2">
      <c r="A43" s="380" t="s">
        <v>5221</v>
      </c>
      <c r="B43" s="339" t="s">
        <v>3646</v>
      </c>
      <c r="C43" s="381"/>
      <c r="D43" s="381" t="s">
        <v>3647</v>
      </c>
      <c r="E43" s="381"/>
      <c r="F43" s="423" t="s">
        <v>1715</v>
      </c>
      <c r="G43" s="415">
        <v>30</v>
      </c>
      <c r="H43" s="216"/>
      <c r="I43" s="386">
        <f t="shared" si="1"/>
        <v>0</v>
      </c>
      <c r="J43" s="387" t="s">
        <v>3648</v>
      </c>
      <c r="K43" s="280" t="s">
        <v>3567</v>
      </c>
      <c r="L43" s="251"/>
      <c r="M43" s="251"/>
      <c r="N43" s="380"/>
      <c r="P43" s="370"/>
      <c r="Q43" s="370"/>
    </row>
    <row r="44" spans="1:17" x14ac:dyDescent="0.2">
      <c r="A44" s="380" t="s">
        <v>5222</v>
      </c>
      <c r="B44" s="339" t="s">
        <v>5223</v>
      </c>
      <c r="C44" s="381"/>
      <c r="D44" s="381" t="s">
        <v>5224</v>
      </c>
      <c r="E44" s="381"/>
      <c r="F44" s="251" t="s">
        <v>1715</v>
      </c>
      <c r="G44" s="415">
        <v>70</v>
      </c>
      <c r="H44" s="216"/>
      <c r="I44" s="386">
        <f t="shared" si="1"/>
        <v>0</v>
      </c>
      <c r="J44" s="387" t="s">
        <v>5225</v>
      </c>
      <c r="K44" s="280" t="s">
        <v>3567</v>
      </c>
      <c r="L44" s="251"/>
      <c r="M44" s="251"/>
      <c r="N44" s="380"/>
      <c r="P44" s="370"/>
      <c r="Q44" s="370"/>
    </row>
    <row r="45" spans="1:17" x14ac:dyDescent="0.2">
      <c r="A45" s="380" t="s">
        <v>5226</v>
      </c>
      <c r="B45" s="339" t="s">
        <v>5227</v>
      </c>
      <c r="C45" s="381"/>
      <c r="D45" s="381" t="s">
        <v>5228</v>
      </c>
      <c r="E45" s="381"/>
      <c r="F45" s="251" t="s">
        <v>1715</v>
      </c>
      <c r="G45" s="415">
        <v>40</v>
      </c>
      <c r="H45" s="216"/>
      <c r="I45" s="386">
        <f t="shared" si="1"/>
        <v>0</v>
      </c>
      <c r="J45" s="387" t="s">
        <v>5229</v>
      </c>
      <c r="K45" s="280" t="s">
        <v>3567</v>
      </c>
      <c r="L45" s="251"/>
      <c r="M45" s="251"/>
      <c r="N45" s="380"/>
      <c r="P45" s="370"/>
      <c r="Q45" s="370"/>
    </row>
    <row r="46" spans="1:17" s="42" customFormat="1" ht="12.75" customHeight="1" x14ac:dyDescent="0.2">
      <c r="A46" s="380" t="s">
        <v>5230</v>
      </c>
      <c r="B46" s="339" t="s">
        <v>5231</v>
      </c>
      <c r="C46" s="381"/>
      <c r="D46" s="381" t="s">
        <v>5232</v>
      </c>
      <c r="E46" s="381"/>
      <c r="F46" s="251" t="s">
        <v>1715</v>
      </c>
      <c r="G46" s="415">
        <v>40</v>
      </c>
      <c r="H46" s="216"/>
      <c r="I46" s="386">
        <f t="shared" si="1"/>
        <v>0</v>
      </c>
      <c r="J46" s="387" t="s">
        <v>5233</v>
      </c>
      <c r="K46" s="280" t="s">
        <v>3567</v>
      </c>
      <c r="L46" s="251"/>
      <c r="M46" s="251"/>
      <c r="N46" s="380"/>
      <c r="P46" s="370"/>
      <c r="Q46" s="370"/>
    </row>
    <row r="47" spans="1:17" x14ac:dyDescent="0.2">
      <c r="A47" s="380" t="s">
        <v>5234</v>
      </c>
      <c r="B47" s="339" t="s">
        <v>5235</v>
      </c>
      <c r="C47" s="381"/>
      <c r="D47" s="381" t="s">
        <v>5236</v>
      </c>
      <c r="E47" s="381"/>
      <c r="F47" s="251" t="s">
        <v>1715</v>
      </c>
      <c r="G47" s="415">
        <v>50</v>
      </c>
      <c r="H47" s="216"/>
      <c r="I47" s="386">
        <f t="shared" si="1"/>
        <v>0</v>
      </c>
      <c r="J47" s="387" t="s">
        <v>5237</v>
      </c>
      <c r="K47" s="280" t="s">
        <v>3567</v>
      </c>
      <c r="L47" s="251"/>
      <c r="M47" s="251"/>
      <c r="N47" s="380"/>
      <c r="P47" s="370"/>
      <c r="Q47" s="370"/>
    </row>
    <row r="48" spans="1:17" x14ac:dyDescent="0.2">
      <c r="A48" s="380" t="s">
        <v>5238</v>
      </c>
      <c r="B48" s="339" t="s">
        <v>4934</v>
      </c>
      <c r="C48" s="381"/>
      <c r="D48" s="381" t="s">
        <v>4935</v>
      </c>
      <c r="E48" s="381"/>
      <c r="F48" s="251" t="s">
        <v>1715</v>
      </c>
      <c r="G48" s="422">
        <v>120</v>
      </c>
      <c r="H48" s="216"/>
      <c r="I48" s="386">
        <f t="shared" si="1"/>
        <v>0</v>
      </c>
      <c r="J48" s="387" t="s">
        <v>4936</v>
      </c>
      <c r="K48" s="280" t="s">
        <v>3567</v>
      </c>
      <c r="L48" s="251"/>
      <c r="M48" s="251"/>
      <c r="N48" s="380"/>
      <c r="P48" s="370"/>
      <c r="Q48" s="370"/>
    </row>
    <row r="49" spans="1:17" x14ac:dyDescent="0.2">
      <c r="A49" s="380" t="s">
        <v>5239</v>
      </c>
      <c r="B49" s="339" t="s">
        <v>5240</v>
      </c>
      <c r="C49" s="381"/>
      <c r="D49" s="381" t="s">
        <v>5241</v>
      </c>
      <c r="E49" s="381"/>
      <c r="F49" s="423" t="s">
        <v>1715</v>
      </c>
      <c r="G49" s="422">
        <v>200</v>
      </c>
      <c r="H49" s="216"/>
      <c r="I49" s="386">
        <f t="shared" si="1"/>
        <v>0</v>
      </c>
      <c r="J49" s="387" t="s">
        <v>5242</v>
      </c>
      <c r="K49" s="280" t="s">
        <v>3567</v>
      </c>
      <c r="L49" s="251"/>
      <c r="M49" s="251"/>
      <c r="N49" s="380"/>
      <c r="P49" s="370"/>
      <c r="Q49" s="370"/>
    </row>
    <row r="50" spans="1:17" s="42" customFormat="1" ht="12.75" customHeight="1" x14ac:dyDescent="0.2">
      <c r="A50" s="380" t="s">
        <v>5243</v>
      </c>
      <c r="B50" s="339" t="s">
        <v>4937</v>
      </c>
      <c r="C50" s="381"/>
      <c r="D50" s="381" t="s">
        <v>4938</v>
      </c>
      <c r="E50" s="381"/>
      <c r="F50" s="423" t="s">
        <v>1715</v>
      </c>
      <c r="G50" s="422">
        <v>100</v>
      </c>
      <c r="H50" s="216"/>
      <c r="I50" s="386">
        <f t="shared" si="1"/>
        <v>0</v>
      </c>
      <c r="J50" s="387" t="s">
        <v>4939</v>
      </c>
      <c r="K50" s="280" t="s">
        <v>3567</v>
      </c>
      <c r="L50" s="251"/>
      <c r="M50" s="251"/>
      <c r="N50" s="380"/>
      <c r="P50" s="370"/>
      <c r="Q50" s="370"/>
    </row>
    <row r="51" spans="1:17" x14ac:dyDescent="0.2">
      <c r="A51" s="380" t="s">
        <v>5244</v>
      </c>
      <c r="B51" s="339" t="s">
        <v>5245</v>
      </c>
      <c r="C51" s="381"/>
      <c r="D51" s="381" t="s">
        <v>4953</v>
      </c>
      <c r="E51" s="381"/>
      <c r="F51" s="423" t="s">
        <v>1715</v>
      </c>
      <c r="G51" s="422">
        <v>45</v>
      </c>
      <c r="H51" s="216"/>
      <c r="I51" s="386">
        <f t="shared" si="1"/>
        <v>0</v>
      </c>
      <c r="J51" s="387" t="s">
        <v>4954</v>
      </c>
      <c r="K51" s="280" t="s">
        <v>3567</v>
      </c>
      <c r="L51" s="251"/>
      <c r="M51" s="251"/>
      <c r="N51" s="380"/>
      <c r="P51" s="370"/>
      <c r="Q51" s="370"/>
    </row>
    <row r="52" spans="1:17" s="42" customFormat="1" ht="24" customHeight="1" x14ac:dyDescent="0.2">
      <c r="A52" s="380" t="s">
        <v>5246</v>
      </c>
      <c r="B52" s="339" t="s">
        <v>5247</v>
      </c>
      <c r="C52" s="381"/>
      <c r="D52" s="381" t="s">
        <v>5248</v>
      </c>
      <c r="E52" s="381"/>
      <c r="F52" s="423" t="s">
        <v>1715</v>
      </c>
      <c r="G52" s="422">
        <v>20</v>
      </c>
      <c r="H52" s="216"/>
      <c r="I52" s="386">
        <f t="shared" si="1"/>
        <v>0</v>
      </c>
      <c r="J52" s="425" t="s">
        <v>5249</v>
      </c>
      <c r="K52" s="280" t="s">
        <v>3567</v>
      </c>
      <c r="L52" s="251"/>
      <c r="M52" s="251"/>
      <c r="N52" s="380"/>
      <c r="P52" s="370"/>
      <c r="Q52" s="370"/>
    </row>
    <row r="53" spans="1:17" x14ac:dyDescent="0.2">
      <c r="A53" s="380" t="s">
        <v>5250</v>
      </c>
      <c r="B53" s="339" t="s">
        <v>5251</v>
      </c>
      <c r="C53" s="381"/>
      <c r="D53" s="381" t="s">
        <v>5252</v>
      </c>
      <c r="E53" s="381"/>
      <c r="F53" s="423" t="s">
        <v>1715</v>
      </c>
      <c r="G53" s="415">
        <v>10</v>
      </c>
      <c r="H53" s="216"/>
      <c r="I53" s="386">
        <f t="shared" si="1"/>
        <v>0</v>
      </c>
      <c r="J53" s="387" t="s">
        <v>5253</v>
      </c>
      <c r="K53" s="280" t="s">
        <v>3567</v>
      </c>
      <c r="L53" s="251"/>
      <c r="M53" s="251"/>
      <c r="N53" s="380"/>
      <c r="P53" s="370"/>
      <c r="Q53" s="370"/>
    </row>
    <row r="54" spans="1:17" s="42" customFormat="1" ht="96" customHeight="1" x14ac:dyDescent="0.2">
      <c r="A54" s="380" t="s">
        <v>5254</v>
      </c>
      <c r="B54" s="339" t="s">
        <v>16375</v>
      </c>
      <c r="C54" s="381"/>
      <c r="D54" s="381" t="s">
        <v>4979</v>
      </c>
      <c r="E54" s="381"/>
      <c r="F54" s="251" t="s">
        <v>11382</v>
      </c>
      <c r="G54" s="415">
        <v>20</v>
      </c>
      <c r="H54" s="216"/>
      <c r="I54" s="386">
        <f t="shared" si="1"/>
        <v>0</v>
      </c>
      <c r="J54" s="387" t="s">
        <v>4980</v>
      </c>
      <c r="K54" s="280" t="s">
        <v>3567</v>
      </c>
      <c r="L54" s="251"/>
      <c r="M54" s="251"/>
      <c r="N54" s="380"/>
      <c r="P54" s="370"/>
      <c r="Q54" s="370"/>
    </row>
    <row r="55" spans="1:17" s="42" customFormat="1" ht="84" customHeight="1" x14ac:dyDescent="0.2">
      <c r="A55" s="380" t="s">
        <v>5255</v>
      </c>
      <c r="B55" s="339" t="s">
        <v>16196</v>
      </c>
      <c r="C55" s="381"/>
      <c r="D55" s="381" t="s">
        <v>3628</v>
      </c>
      <c r="E55" s="381"/>
      <c r="F55" s="251" t="s">
        <v>11382</v>
      </c>
      <c r="G55" s="415">
        <v>11</v>
      </c>
      <c r="H55" s="216"/>
      <c r="I55" s="386">
        <f t="shared" si="1"/>
        <v>0</v>
      </c>
      <c r="J55" s="387" t="s">
        <v>3629</v>
      </c>
      <c r="K55" s="280" t="s">
        <v>3567</v>
      </c>
      <c r="L55" s="251"/>
      <c r="M55" s="251"/>
      <c r="N55" s="380"/>
      <c r="P55" s="370"/>
      <c r="Q55" s="370"/>
    </row>
    <row r="56" spans="1:17" s="42" customFormat="1" ht="84" customHeight="1" x14ac:dyDescent="0.2">
      <c r="A56" s="380" t="s">
        <v>5256</v>
      </c>
      <c r="B56" s="339" t="s">
        <v>16422</v>
      </c>
      <c r="C56" s="381"/>
      <c r="D56" s="381" t="s">
        <v>5257</v>
      </c>
      <c r="E56" s="381"/>
      <c r="F56" s="251" t="s">
        <v>11382</v>
      </c>
      <c r="G56" s="415">
        <v>2</v>
      </c>
      <c r="H56" s="216"/>
      <c r="I56" s="386">
        <f t="shared" si="1"/>
        <v>0</v>
      </c>
      <c r="J56" s="387" t="s">
        <v>5258</v>
      </c>
      <c r="K56" s="280" t="s">
        <v>3567</v>
      </c>
      <c r="L56" s="251"/>
      <c r="M56" s="251"/>
      <c r="N56" s="380"/>
      <c r="P56" s="370"/>
      <c r="Q56" s="370"/>
    </row>
    <row r="57" spans="1:17" s="42" customFormat="1" ht="36" customHeight="1" x14ac:dyDescent="0.2">
      <c r="A57" s="412" t="s">
        <v>5259</v>
      </c>
      <c r="B57" s="339" t="s">
        <v>5260</v>
      </c>
      <c r="C57" s="381"/>
      <c r="D57" s="381" t="s">
        <v>5261</v>
      </c>
      <c r="E57" s="381"/>
      <c r="F57" s="426" t="s">
        <v>1715</v>
      </c>
      <c r="G57" s="427">
        <v>25</v>
      </c>
      <c r="H57" s="216"/>
      <c r="I57" s="428">
        <f t="shared" si="1"/>
        <v>0</v>
      </c>
      <c r="J57" s="387" t="s">
        <v>16423</v>
      </c>
      <c r="K57" s="280" t="s">
        <v>3567</v>
      </c>
      <c r="L57" s="251"/>
      <c r="M57" s="251"/>
      <c r="N57" s="380"/>
      <c r="O57" s="62"/>
      <c r="P57" s="370"/>
      <c r="Q57" s="370"/>
    </row>
    <row r="58" spans="1:17" s="42" customFormat="1" ht="24" customHeight="1" x14ac:dyDescent="0.2">
      <c r="A58" s="412" t="s">
        <v>5262</v>
      </c>
      <c r="B58" s="339" t="s">
        <v>5263</v>
      </c>
      <c r="C58" s="381"/>
      <c r="D58" s="381" t="s">
        <v>5264</v>
      </c>
      <c r="E58" s="381"/>
      <c r="F58" s="426" t="s">
        <v>11382</v>
      </c>
      <c r="G58" s="427">
        <v>1</v>
      </c>
      <c r="H58" s="216"/>
      <c r="I58" s="428">
        <f t="shared" si="1"/>
        <v>0</v>
      </c>
      <c r="J58" s="387" t="s">
        <v>5265</v>
      </c>
      <c r="K58" s="280" t="s">
        <v>3567</v>
      </c>
      <c r="L58" s="251"/>
      <c r="M58" s="251"/>
      <c r="N58" s="380"/>
      <c r="O58" s="62"/>
      <c r="P58" s="370"/>
      <c r="Q58" s="370"/>
    </row>
    <row r="59" spans="1:17" s="42" customFormat="1" ht="24" customHeight="1" x14ac:dyDescent="0.2">
      <c r="A59" s="412" t="s">
        <v>5266</v>
      </c>
      <c r="B59" s="339" t="s">
        <v>5267</v>
      </c>
      <c r="C59" s="381"/>
      <c r="D59" s="381" t="s">
        <v>5268</v>
      </c>
      <c r="E59" s="381"/>
      <c r="F59" s="426" t="s">
        <v>11382</v>
      </c>
      <c r="G59" s="427">
        <v>1</v>
      </c>
      <c r="H59" s="216"/>
      <c r="I59" s="428">
        <f t="shared" si="1"/>
        <v>0</v>
      </c>
      <c r="J59" s="387" t="s">
        <v>5269</v>
      </c>
      <c r="K59" s="280" t="s">
        <v>3567</v>
      </c>
      <c r="L59" s="251"/>
      <c r="M59" s="251"/>
      <c r="N59" s="380"/>
      <c r="O59" s="62"/>
      <c r="P59" s="370"/>
      <c r="Q59" s="370"/>
    </row>
    <row r="60" spans="1:17" x14ac:dyDescent="0.2">
      <c r="A60" s="412" t="s">
        <v>5270</v>
      </c>
      <c r="B60" s="339" t="s">
        <v>5271</v>
      </c>
      <c r="C60" s="381"/>
      <c r="D60" s="381" t="s">
        <v>5272</v>
      </c>
      <c r="E60" s="381"/>
      <c r="F60" s="426" t="s">
        <v>11382</v>
      </c>
      <c r="G60" s="427">
        <v>1</v>
      </c>
      <c r="H60" s="216"/>
      <c r="I60" s="428">
        <f t="shared" si="1"/>
        <v>0</v>
      </c>
      <c r="J60" s="387" t="s">
        <v>5273</v>
      </c>
      <c r="K60" s="280" t="s">
        <v>3567</v>
      </c>
      <c r="L60" s="251"/>
      <c r="M60" s="251"/>
      <c r="N60" s="380"/>
      <c r="O60" s="62"/>
      <c r="P60" s="370"/>
      <c r="Q60" s="370"/>
    </row>
    <row r="61" spans="1:17" s="42" customFormat="1" ht="24" customHeight="1" x14ac:dyDescent="0.2">
      <c r="A61" s="412" t="s">
        <v>5274</v>
      </c>
      <c r="B61" s="339" t="s">
        <v>5275</v>
      </c>
      <c r="C61" s="381"/>
      <c r="D61" s="381" t="s">
        <v>5276</v>
      </c>
      <c r="E61" s="381"/>
      <c r="F61" s="426" t="s">
        <v>11382</v>
      </c>
      <c r="G61" s="427">
        <v>1</v>
      </c>
      <c r="H61" s="216"/>
      <c r="I61" s="428">
        <f t="shared" si="1"/>
        <v>0</v>
      </c>
      <c r="J61" s="387" t="s">
        <v>5277</v>
      </c>
      <c r="K61" s="280" t="s">
        <v>3567</v>
      </c>
      <c r="L61" s="251"/>
      <c r="M61" s="251"/>
      <c r="N61" s="380"/>
      <c r="O61" s="62"/>
      <c r="P61" s="370"/>
      <c r="Q61" s="370"/>
    </row>
    <row r="62" spans="1:17" x14ac:dyDescent="0.2">
      <c r="A62" s="380" t="s">
        <v>5278</v>
      </c>
      <c r="B62" s="389" t="s">
        <v>3126</v>
      </c>
      <c r="C62" s="381"/>
      <c r="D62" s="381" t="s">
        <v>3127</v>
      </c>
      <c r="E62" s="381"/>
      <c r="F62" s="423" t="s">
        <v>11382</v>
      </c>
      <c r="G62" s="422">
        <v>1</v>
      </c>
      <c r="H62" s="216"/>
      <c r="I62" s="386">
        <f t="shared" si="1"/>
        <v>0</v>
      </c>
      <c r="J62" s="387" t="s">
        <v>5279</v>
      </c>
      <c r="K62" s="280" t="s">
        <v>3567</v>
      </c>
      <c r="L62" s="251"/>
      <c r="M62" s="251"/>
      <c r="N62" s="380"/>
      <c r="P62" s="370"/>
      <c r="Q62" s="370"/>
    </row>
    <row r="63" spans="1:17" s="42" customFormat="1" ht="168" customHeight="1" x14ac:dyDescent="0.2">
      <c r="A63" s="380" t="s">
        <v>5280</v>
      </c>
      <c r="B63" s="429" t="s">
        <v>5281</v>
      </c>
      <c r="C63" s="381"/>
      <c r="D63" s="381" t="s">
        <v>5282</v>
      </c>
      <c r="E63" s="381"/>
      <c r="F63" s="423" t="s">
        <v>11382</v>
      </c>
      <c r="G63" s="422">
        <v>1</v>
      </c>
      <c r="H63" s="216"/>
      <c r="I63" s="386">
        <f t="shared" si="1"/>
        <v>0</v>
      </c>
      <c r="J63" s="387" t="s">
        <v>5283</v>
      </c>
      <c r="K63" s="280" t="s">
        <v>3567</v>
      </c>
      <c r="L63" s="251"/>
      <c r="M63" s="251"/>
      <c r="N63" s="380"/>
      <c r="O63" s="369"/>
      <c r="P63" s="370"/>
      <c r="Q63" s="370"/>
    </row>
    <row r="64" spans="1:17" s="42" customFormat="1" ht="24" customHeight="1" x14ac:dyDescent="0.2">
      <c r="A64" s="380" t="s">
        <v>5284</v>
      </c>
      <c r="B64" s="429" t="s">
        <v>5285</v>
      </c>
      <c r="C64" s="381"/>
      <c r="D64" s="381" t="s">
        <v>5286</v>
      </c>
      <c r="E64" s="381"/>
      <c r="F64" s="423" t="s">
        <v>11382</v>
      </c>
      <c r="G64" s="422">
        <v>1</v>
      </c>
      <c r="H64" s="216"/>
      <c r="I64" s="386">
        <f t="shared" si="1"/>
        <v>0</v>
      </c>
      <c r="J64" s="387" t="s">
        <v>5287</v>
      </c>
      <c r="K64" s="280" t="s">
        <v>3567</v>
      </c>
      <c r="L64" s="251"/>
      <c r="M64" s="251"/>
      <c r="N64" s="380"/>
      <c r="O64" s="369"/>
      <c r="P64" s="370"/>
      <c r="Q64" s="370"/>
    </row>
    <row r="65" spans="1:17" ht="24" x14ac:dyDescent="0.2">
      <c r="A65" s="278" t="s">
        <v>5288</v>
      </c>
      <c r="B65" s="429" t="s">
        <v>18969</v>
      </c>
      <c r="C65" s="992"/>
      <c r="D65" s="992" t="s">
        <v>5289</v>
      </c>
      <c r="E65" s="992"/>
      <c r="F65" s="1797" t="s">
        <v>18893</v>
      </c>
      <c r="G65" s="1795">
        <v>0</v>
      </c>
      <c r="H65" s="1796" t="s">
        <v>18967</v>
      </c>
      <c r="I65" s="1796" t="s">
        <v>18968</v>
      </c>
      <c r="J65" s="387" t="s">
        <v>5290</v>
      </c>
      <c r="K65" s="280" t="s">
        <v>3567</v>
      </c>
      <c r="L65" s="251"/>
      <c r="M65" s="251"/>
      <c r="N65" s="380"/>
      <c r="P65" s="370"/>
      <c r="Q65" s="370"/>
    </row>
    <row r="66" spans="1:17" x14ac:dyDescent="0.2">
      <c r="A66" s="432" t="s">
        <v>2603</v>
      </c>
      <c r="B66" s="407" t="s">
        <v>5291</v>
      </c>
      <c r="C66" s="433"/>
      <c r="D66" s="433" t="s">
        <v>5292</v>
      </c>
      <c r="E66" s="433"/>
      <c r="F66" s="434"/>
      <c r="G66" s="435"/>
      <c r="H66" s="436"/>
      <c r="I66" s="411">
        <f>SUM(I67:I68)</f>
        <v>0</v>
      </c>
      <c r="J66" s="434"/>
      <c r="K66" s="434"/>
      <c r="L66" s="292"/>
      <c r="M66" s="292"/>
      <c r="N66" s="292"/>
      <c r="P66" s="370"/>
      <c r="Q66" s="370"/>
    </row>
    <row r="67" spans="1:17" s="42" customFormat="1" ht="216" customHeight="1" x14ac:dyDescent="0.2">
      <c r="A67" s="412" t="s">
        <v>2606</v>
      </c>
      <c r="B67" s="339" t="s">
        <v>5293</v>
      </c>
      <c r="C67" s="381"/>
      <c r="D67" s="381" t="s">
        <v>5294</v>
      </c>
      <c r="E67" s="381"/>
      <c r="F67" s="251" t="s">
        <v>11382</v>
      </c>
      <c r="G67" s="415">
        <v>1</v>
      </c>
      <c r="H67" s="216"/>
      <c r="I67" s="386">
        <f>ROUND(G67*H67,2)</f>
        <v>0</v>
      </c>
      <c r="J67" s="387" t="s">
        <v>5295</v>
      </c>
      <c r="K67" s="280" t="s">
        <v>521</v>
      </c>
      <c r="L67" s="251" t="s">
        <v>5296</v>
      </c>
      <c r="M67" s="251" t="s">
        <v>2094</v>
      </c>
      <c r="N67" s="380"/>
      <c r="P67" s="370"/>
      <c r="Q67" s="370"/>
    </row>
    <row r="68" spans="1:17" s="42" customFormat="1" ht="12.75" customHeight="1" x14ac:dyDescent="0.2">
      <c r="A68" s="412" t="s">
        <v>2610</v>
      </c>
      <c r="B68" s="339" t="s">
        <v>5086</v>
      </c>
      <c r="C68" s="381"/>
      <c r="D68" s="381" t="s">
        <v>5087</v>
      </c>
      <c r="E68" s="381"/>
      <c r="F68" s="423" t="s">
        <v>1715</v>
      </c>
      <c r="G68" s="422">
        <v>10</v>
      </c>
      <c r="H68" s="216"/>
      <c r="I68" s="386">
        <f>ROUND(G68*H68,2)</f>
        <v>0</v>
      </c>
      <c r="J68" s="387" t="s">
        <v>5088</v>
      </c>
      <c r="K68" s="280" t="s">
        <v>3567</v>
      </c>
      <c r="L68" s="251"/>
      <c r="M68" s="251"/>
      <c r="N68" s="380"/>
      <c r="P68" s="370"/>
      <c r="Q68" s="370"/>
    </row>
    <row r="69" spans="1:17" x14ac:dyDescent="0.2">
      <c r="A69" s="406" t="s">
        <v>3348</v>
      </c>
      <c r="B69" s="406" t="s">
        <v>3643</v>
      </c>
      <c r="C69" s="406"/>
      <c r="D69" s="406" t="s">
        <v>3644</v>
      </c>
      <c r="E69" s="406"/>
      <c r="F69" s="408"/>
      <c r="G69" s="409"/>
      <c r="H69" s="411"/>
      <c r="I69" s="411">
        <f>SUM(I70:I86)</f>
        <v>0</v>
      </c>
      <c r="J69" s="408"/>
      <c r="K69" s="408"/>
      <c r="L69" s="345"/>
      <c r="M69" s="345"/>
      <c r="N69" s="345"/>
      <c r="O69" s="62"/>
      <c r="P69" s="370"/>
      <c r="Q69" s="370"/>
    </row>
    <row r="70" spans="1:17" s="42" customFormat="1" ht="12.75" customHeight="1" x14ac:dyDescent="0.2">
      <c r="A70" s="380" t="s">
        <v>3351</v>
      </c>
      <c r="B70" s="381" t="s">
        <v>5297</v>
      </c>
      <c r="C70" s="381"/>
      <c r="D70" s="381" t="s">
        <v>5298</v>
      </c>
      <c r="E70" s="381"/>
      <c r="F70" s="251" t="s">
        <v>1715</v>
      </c>
      <c r="G70" s="415">
        <v>60</v>
      </c>
      <c r="H70" s="216"/>
      <c r="I70" s="386">
        <f t="shared" ref="I70:I86" si="2">ROUND(G70*H70,2)</f>
        <v>0</v>
      </c>
      <c r="J70" s="387" t="s">
        <v>5299</v>
      </c>
      <c r="K70" s="280" t="s">
        <v>3567</v>
      </c>
      <c r="L70" s="251"/>
      <c r="M70" s="251"/>
      <c r="N70" s="380"/>
      <c r="O70" s="62"/>
      <c r="P70" s="370"/>
      <c r="Q70" s="370"/>
    </row>
    <row r="71" spans="1:17" s="42" customFormat="1" ht="12.75" customHeight="1" x14ac:dyDescent="0.2">
      <c r="A71" s="380" t="s">
        <v>3352</v>
      </c>
      <c r="B71" s="381" t="s">
        <v>5223</v>
      </c>
      <c r="C71" s="381"/>
      <c r="D71" s="381" t="s">
        <v>5224</v>
      </c>
      <c r="E71" s="381"/>
      <c r="F71" s="251" t="s">
        <v>1715</v>
      </c>
      <c r="G71" s="415">
        <v>70</v>
      </c>
      <c r="H71" s="216"/>
      <c r="I71" s="386">
        <f t="shared" si="2"/>
        <v>0</v>
      </c>
      <c r="J71" s="387" t="s">
        <v>5225</v>
      </c>
      <c r="K71" s="280" t="s">
        <v>3567</v>
      </c>
      <c r="L71" s="251"/>
      <c r="M71" s="251"/>
      <c r="N71" s="380"/>
      <c r="O71" s="62"/>
      <c r="P71" s="370"/>
      <c r="Q71" s="370"/>
    </row>
    <row r="72" spans="1:17" s="42" customFormat="1" ht="12.75" customHeight="1" x14ac:dyDescent="0.2">
      <c r="A72" s="380" t="s">
        <v>3353</v>
      </c>
      <c r="B72" s="381" t="s">
        <v>5227</v>
      </c>
      <c r="C72" s="381"/>
      <c r="D72" s="381" t="s">
        <v>5228</v>
      </c>
      <c r="E72" s="381"/>
      <c r="F72" s="251" t="s">
        <v>1715</v>
      </c>
      <c r="G72" s="415">
        <v>80</v>
      </c>
      <c r="H72" s="216"/>
      <c r="I72" s="386">
        <f t="shared" si="2"/>
        <v>0</v>
      </c>
      <c r="J72" s="387" t="s">
        <v>5300</v>
      </c>
      <c r="K72" s="280" t="s">
        <v>3567</v>
      </c>
      <c r="L72" s="251"/>
      <c r="M72" s="251"/>
      <c r="N72" s="380"/>
      <c r="O72" s="62"/>
      <c r="P72" s="370"/>
      <c r="Q72" s="370"/>
    </row>
    <row r="73" spans="1:17" s="42" customFormat="1" ht="12.75" customHeight="1" x14ac:dyDescent="0.2">
      <c r="A73" s="380" t="s">
        <v>3354</v>
      </c>
      <c r="B73" s="381" t="s">
        <v>5020</v>
      </c>
      <c r="C73" s="381"/>
      <c r="D73" s="381" t="s">
        <v>5021</v>
      </c>
      <c r="E73" s="381"/>
      <c r="F73" s="251" t="s">
        <v>1715</v>
      </c>
      <c r="G73" s="415">
        <v>60</v>
      </c>
      <c r="H73" s="216"/>
      <c r="I73" s="386">
        <f t="shared" si="2"/>
        <v>0</v>
      </c>
      <c r="J73" s="387" t="s">
        <v>5022</v>
      </c>
      <c r="K73" s="280" t="s">
        <v>3567</v>
      </c>
      <c r="L73" s="251"/>
      <c r="M73" s="251"/>
      <c r="N73" s="380"/>
      <c r="O73" s="62"/>
      <c r="P73" s="370"/>
      <c r="Q73" s="370"/>
    </row>
    <row r="74" spans="1:17" s="42" customFormat="1" ht="12.75" customHeight="1" x14ac:dyDescent="0.2">
      <c r="A74" s="380" t="s">
        <v>3355</v>
      </c>
      <c r="B74" s="381" t="s">
        <v>5301</v>
      </c>
      <c r="C74" s="381"/>
      <c r="D74" s="381" t="s">
        <v>5302</v>
      </c>
      <c r="E74" s="381"/>
      <c r="F74" s="251" t="s">
        <v>1715</v>
      </c>
      <c r="G74" s="415">
        <v>30</v>
      </c>
      <c r="H74" s="216"/>
      <c r="I74" s="386">
        <f t="shared" si="2"/>
        <v>0</v>
      </c>
      <c r="J74" s="387" t="s">
        <v>5303</v>
      </c>
      <c r="K74" s="280" t="s">
        <v>3567</v>
      </c>
      <c r="L74" s="251"/>
      <c r="M74" s="251"/>
      <c r="N74" s="380"/>
      <c r="O74" s="62"/>
      <c r="P74" s="370"/>
      <c r="Q74" s="370"/>
    </row>
    <row r="75" spans="1:17" x14ac:dyDescent="0.2">
      <c r="A75" s="380" t="s">
        <v>3356</v>
      </c>
      <c r="B75" s="381" t="s">
        <v>5304</v>
      </c>
      <c r="C75" s="381"/>
      <c r="D75" s="381" t="s">
        <v>5305</v>
      </c>
      <c r="E75" s="381"/>
      <c r="F75" s="251" t="s">
        <v>1715</v>
      </c>
      <c r="G75" s="415">
        <v>15</v>
      </c>
      <c r="H75" s="216"/>
      <c r="I75" s="386">
        <f t="shared" si="2"/>
        <v>0</v>
      </c>
      <c r="J75" s="387" t="s">
        <v>5306</v>
      </c>
      <c r="K75" s="280" t="s">
        <v>3567</v>
      </c>
      <c r="L75" s="251"/>
      <c r="M75" s="251"/>
      <c r="N75" s="380"/>
      <c r="O75" s="62"/>
      <c r="P75" s="370"/>
      <c r="Q75" s="370"/>
    </row>
    <row r="76" spans="1:17" s="42" customFormat="1" ht="12.75" customHeight="1" x14ac:dyDescent="0.2">
      <c r="A76" s="380" t="s">
        <v>3357</v>
      </c>
      <c r="B76" s="339" t="s">
        <v>4934</v>
      </c>
      <c r="C76" s="381"/>
      <c r="D76" s="381" t="s">
        <v>4935</v>
      </c>
      <c r="E76" s="381"/>
      <c r="F76" s="251" t="s">
        <v>1715</v>
      </c>
      <c r="G76" s="415">
        <v>60</v>
      </c>
      <c r="H76" s="216"/>
      <c r="I76" s="386">
        <f t="shared" si="2"/>
        <v>0</v>
      </c>
      <c r="J76" s="387" t="s">
        <v>4936</v>
      </c>
      <c r="K76" s="280" t="s">
        <v>3567</v>
      </c>
      <c r="L76" s="251"/>
      <c r="M76" s="251"/>
      <c r="N76" s="380"/>
      <c r="O76" s="62"/>
      <c r="P76" s="370"/>
      <c r="Q76" s="370"/>
    </row>
    <row r="77" spans="1:17" s="42" customFormat="1" ht="12.75" customHeight="1" x14ac:dyDescent="0.2">
      <c r="A77" s="380" t="s">
        <v>3358</v>
      </c>
      <c r="B77" s="339" t="s">
        <v>5307</v>
      </c>
      <c r="C77" s="381"/>
      <c r="D77" s="381" t="s">
        <v>5308</v>
      </c>
      <c r="E77" s="381"/>
      <c r="F77" s="251" t="s">
        <v>1715</v>
      </c>
      <c r="G77" s="415">
        <v>15</v>
      </c>
      <c r="H77" s="216"/>
      <c r="I77" s="386">
        <f t="shared" si="2"/>
        <v>0</v>
      </c>
      <c r="J77" s="387" t="s">
        <v>5309</v>
      </c>
      <c r="K77" s="280" t="s">
        <v>3567</v>
      </c>
      <c r="L77" s="251"/>
      <c r="M77" s="251"/>
      <c r="N77" s="380"/>
      <c r="O77" s="62"/>
      <c r="P77" s="370"/>
      <c r="Q77" s="370"/>
    </row>
    <row r="78" spans="1:17" s="42" customFormat="1" ht="12.75" customHeight="1" x14ac:dyDescent="0.2">
      <c r="A78" s="380" t="s">
        <v>3359</v>
      </c>
      <c r="B78" s="339" t="s">
        <v>5310</v>
      </c>
      <c r="C78" s="381"/>
      <c r="D78" s="381" t="s">
        <v>5311</v>
      </c>
      <c r="E78" s="381"/>
      <c r="F78" s="251" t="s">
        <v>1715</v>
      </c>
      <c r="G78" s="415">
        <v>60</v>
      </c>
      <c r="H78" s="216"/>
      <c r="I78" s="386">
        <f t="shared" si="2"/>
        <v>0</v>
      </c>
      <c r="J78" s="387" t="s">
        <v>5312</v>
      </c>
      <c r="K78" s="280" t="s">
        <v>3567</v>
      </c>
      <c r="L78" s="251"/>
      <c r="M78" s="251"/>
      <c r="N78" s="380"/>
      <c r="O78" s="62"/>
      <c r="P78" s="370"/>
      <c r="Q78" s="370"/>
    </row>
    <row r="79" spans="1:17" x14ac:dyDescent="0.2">
      <c r="A79" s="380" t="s">
        <v>3360</v>
      </c>
      <c r="B79" s="339" t="s">
        <v>4937</v>
      </c>
      <c r="C79" s="381"/>
      <c r="D79" s="381" t="s">
        <v>4938</v>
      </c>
      <c r="E79" s="381"/>
      <c r="F79" s="251" t="s">
        <v>1715</v>
      </c>
      <c r="G79" s="415">
        <v>200</v>
      </c>
      <c r="H79" s="216"/>
      <c r="I79" s="386">
        <f t="shared" si="2"/>
        <v>0</v>
      </c>
      <c r="J79" s="387" t="s">
        <v>4939</v>
      </c>
      <c r="K79" s="280" t="s">
        <v>3567</v>
      </c>
      <c r="L79" s="251"/>
      <c r="M79" s="251"/>
      <c r="N79" s="380"/>
      <c r="O79" s="62"/>
      <c r="P79" s="370"/>
      <c r="Q79" s="370"/>
    </row>
    <row r="80" spans="1:17" x14ac:dyDescent="0.2">
      <c r="A80" s="380" t="s">
        <v>3361</v>
      </c>
      <c r="B80" s="339" t="s">
        <v>5313</v>
      </c>
      <c r="C80" s="381"/>
      <c r="D80" s="381" t="s">
        <v>5314</v>
      </c>
      <c r="E80" s="381"/>
      <c r="F80" s="251" t="s">
        <v>1715</v>
      </c>
      <c r="G80" s="415">
        <v>110</v>
      </c>
      <c r="H80" s="216"/>
      <c r="I80" s="386">
        <f t="shared" si="2"/>
        <v>0</v>
      </c>
      <c r="J80" s="387" t="s">
        <v>5315</v>
      </c>
      <c r="K80" s="280" t="s">
        <v>3567</v>
      </c>
      <c r="L80" s="251"/>
      <c r="M80" s="251"/>
      <c r="N80" s="380"/>
      <c r="O80" s="62"/>
      <c r="P80" s="370"/>
      <c r="Q80" s="370"/>
    </row>
    <row r="81" spans="1:17" s="42" customFormat="1" ht="12.75" customHeight="1" x14ac:dyDescent="0.2">
      <c r="A81" s="380" t="s">
        <v>3362</v>
      </c>
      <c r="B81" s="339" t="s">
        <v>5316</v>
      </c>
      <c r="C81" s="381"/>
      <c r="D81" s="381" t="s">
        <v>5317</v>
      </c>
      <c r="E81" s="381"/>
      <c r="F81" s="251" t="s">
        <v>1715</v>
      </c>
      <c r="G81" s="415">
        <v>15</v>
      </c>
      <c r="H81" s="216"/>
      <c r="I81" s="386">
        <f t="shared" si="2"/>
        <v>0</v>
      </c>
      <c r="J81" s="387" t="s">
        <v>5318</v>
      </c>
      <c r="K81" s="280" t="s">
        <v>3567</v>
      </c>
      <c r="L81" s="251"/>
      <c r="M81" s="251"/>
      <c r="N81" s="380"/>
      <c r="O81" s="62"/>
      <c r="P81" s="370"/>
      <c r="Q81" s="370"/>
    </row>
    <row r="82" spans="1:17" x14ac:dyDescent="0.2">
      <c r="A82" s="380" t="s">
        <v>5319</v>
      </c>
      <c r="B82" s="339" t="s">
        <v>5320</v>
      </c>
      <c r="C82" s="381"/>
      <c r="D82" s="381" t="s">
        <v>5053</v>
      </c>
      <c r="E82" s="381"/>
      <c r="F82" s="251" t="s">
        <v>1715</v>
      </c>
      <c r="G82" s="415">
        <v>45</v>
      </c>
      <c r="H82" s="216"/>
      <c r="I82" s="386">
        <f t="shared" si="2"/>
        <v>0</v>
      </c>
      <c r="J82" s="387" t="s">
        <v>5054</v>
      </c>
      <c r="K82" s="280" t="s">
        <v>3567</v>
      </c>
      <c r="L82" s="251"/>
      <c r="M82" s="251"/>
      <c r="N82" s="380"/>
      <c r="O82" s="62"/>
      <c r="P82" s="370"/>
      <c r="Q82" s="370"/>
    </row>
    <row r="83" spans="1:17" s="42" customFormat="1" ht="12.75" customHeight="1" x14ac:dyDescent="0.2">
      <c r="A83" s="380" t="s">
        <v>5321</v>
      </c>
      <c r="B83" s="339" t="s">
        <v>5245</v>
      </c>
      <c r="C83" s="381"/>
      <c r="D83" s="381" t="s">
        <v>4953</v>
      </c>
      <c r="E83" s="381"/>
      <c r="F83" s="251" t="s">
        <v>1715</v>
      </c>
      <c r="G83" s="415">
        <v>45</v>
      </c>
      <c r="H83" s="216"/>
      <c r="I83" s="386">
        <f t="shared" si="2"/>
        <v>0</v>
      </c>
      <c r="J83" s="387" t="s">
        <v>4954</v>
      </c>
      <c r="K83" s="280" t="s">
        <v>3567</v>
      </c>
      <c r="L83" s="251"/>
      <c r="M83" s="251"/>
      <c r="N83" s="380"/>
      <c r="O83" s="62"/>
      <c r="P83" s="370"/>
      <c r="Q83" s="370"/>
    </row>
    <row r="84" spans="1:17" x14ac:dyDescent="0.2">
      <c r="A84" s="380" t="s">
        <v>5322</v>
      </c>
      <c r="B84" s="339" t="s">
        <v>5323</v>
      </c>
      <c r="C84" s="381"/>
      <c r="D84" s="381" t="s">
        <v>5324</v>
      </c>
      <c r="E84" s="381"/>
      <c r="F84" s="251" t="s">
        <v>1715</v>
      </c>
      <c r="G84" s="415">
        <v>30</v>
      </c>
      <c r="H84" s="216"/>
      <c r="I84" s="386">
        <f t="shared" si="2"/>
        <v>0</v>
      </c>
      <c r="J84" s="387" t="s">
        <v>5325</v>
      </c>
      <c r="K84" s="280" t="s">
        <v>3567</v>
      </c>
      <c r="L84" s="251"/>
      <c r="M84" s="251"/>
      <c r="N84" s="380"/>
      <c r="O84" s="62"/>
      <c r="P84" s="370"/>
      <c r="Q84" s="370"/>
    </row>
    <row r="85" spans="1:17" s="42" customFormat="1" ht="36" customHeight="1" x14ac:dyDescent="0.2">
      <c r="A85" s="380" t="s">
        <v>5326</v>
      </c>
      <c r="B85" s="339" t="s">
        <v>5327</v>
      </c>
      <c r="C85" s="381"/>
      <c r="D85" s="381" t="s">
        <v>5328</v>
      </c>
      <c r="E85" s="381"/>
      <c r="F85" s="251" t="s">
        <v>385</v>
      </c>
      <c r="G85" s="415">
        <v>8</v>
      </c>
      <c r="H85" s="216"/>
      <c r="I85" s="386">
        <f t="shared" si="2"/>
        <v>0</v>
      </c>
      <c r="J85" s="387" t="s">
        <v>5329</v>
      </c>
      <c r="K85" s="280" t="s">
        <v>3567</v>
      </c>
      <c r="L85" s="251"/>
      <c r="M85" s="251"/>
      <c r="N85" s="380"/>
      <c r="O85" s="62"/>
      <c r="P85" s="370"/>
      <c r="Q85" s="370"/>
    </row>
    <row r="86" spans="1:17" s="42" customFormat="1" ht="36" customHeight="1" x14ac:dyDescent="0.2">
      <c r="A86" s="380" t="s">
        <v>5330</v>
      </c>
      <c r="B86" s="339" t="s">
        <v>16424</v>
      </c>
      <c r="C86" s="381"/>
      <c r="D86" s="381" t="s">
        <v>5331</v>
      </c>
      <c r="E86" s="381"/>
      <c r="F86" s="251" t="s">
        <v>385</v>
      </c>
      <c r="G86" s="415">
        <v>2</v>
      </c>
      <c r="H86" s="216"/>
      <c r="I86" s="386">
        <f t="shared" si="2"/>
        <v>0</v>
      </c>
      <c r="J86" s="387" t="s">
        <v>5332</v>
      </c>
      <c r="K86" s="280" t="s">
        <v>3567</v>
      </c>
      <c r="L86" s="251"/>
      <c r="M86" s="251"/>
      <c r="N86" s="380"/>
      <c r="O86" s="62"/>
      <c r="P86" s="370"/>
      <c r="Q86" s="370"/>
    </row>
    <row r="87" spans="1:17" x14ac:dyDescent="0.2">
      <c r="A87" s="437" t="s">
        <v>2614</v>
      </c>
      <c r="B87" s="438" t="s">
        <v>3677</v>
      </c>
      <c r="C87" s="372"/>
      <c r="D87" s="372" t="s">
        <v>3677</v>
      </c>
      <c r="E87" s="372"/>
      <c r="F87" s="373"/>
      <c r="G87" s="439"/>
      <c r="H87" s="375"/>
      <c r="I87" s="404">
        <f>I88+I136+I139</f>
        <v>0</v>
      </c>
      <c r="J87" s="373"/>
      <c r="K87" s="373"/>
      <c r="L87" s="440"/>
      <c r="M87" s="440"/>
      <c r="N87" s="440"/>
      <c r="P87" s="370"/>
      <c r="Q87" s="370"/>
    </row>
    <row r="88" spans="1:17" x14ac:dyDescent="0.2">
      <c r="A88" s="441" t="s">
        <v>2617</v>
      </c>
      <c r="B88" s="407" t="s">
        <v>5128</v>
      </c>
      <c r="C88" s="433"/>
      <c r="D88" s="433" t="s">
        <v>5129</v>
      </c>
      <c r="E88" s="433"/>
      <c r="F88" s="434"/>
      <c r="G88" s="435"/>
      <c r="H88" s="436"/>
      <c r="I88" s="411">
        <f>SUM(I89:I135)</f>
        <v>0</v>
      </c>
      <c r="J88" s="434"/>
      <c r="K88" s="434"/>
      <c r="L88" s="292"/>
      <c r="M88" s="292"/>
      <c r="N88" s="292"/>
      <c r="P88" s="370"/>
      <c r="Q88" s="370"/>
    </row>
    <row r="89" spans="1:17" s="42" customFormat="1" ht="329.25" customHeight="1" x14ac:dyDescent="0.2">
      <c r="A89" s="412" t="s">
        <v>2620</v>
      </c>
      <c r="B89" s="413" t="s">
        <v>5130</v>
      </c>
      <c r="C89" s="414"/>
      <c r="D89" s="381" t="s">
        <v>5131</v>
      </c>
      <c r="E89" s="381"/>
      <c r="F89" s="423" t="s">
        <v>385</v>
      </c>
      <c r="G89" s="422">
        <v>4</v>
      </c>
      <c r="H89" s="216"/>
      <c r="I89" s="386">
        <f t="shared" ref="I89:I134" si="3">ROUND(G89*H89,2)</f>
        <v>0</v>
      </c>
      <c r="J89" s="387" t="s">
        <v>5132</v>
      </c>
      <c r="K89" s="280" t="s">
        <v>521</v>
      </c>
      <c r="L89" s="251" t="s">
        <v>5333</v>
      </c>
      <c r="M89" s="251" t="s">
        <v>2094</v>
      </c>
      <c r="N89" s="380"/>
      <c r="O89" s="62"/>
      <c r="P89" s="370"/>
      <c r="Q89" s="370"/>
    </row>
    <row r="90" spans="1:17" s="42" customFormat="1" ht="388.5" customHeight="1" x14ac:dyDescent="0.2">
      <c r="A90" s="412" t="s">
        <v>2624</v>
      </c>
      <c r="B90" s="417" t="s">
        <v>5334</v>
      </c>
      <c r="C90" s="414"/>
      <c r="D90" s="381" t="s">
        <v>5335</v>
      </c>
      <c r="E90" s="381"/>
      <c r="F90" s="423" t="s">
        <v>385</v>
      </c>
      <c r="G90" s="422">
        <v>1</v>
      </c>
      <c r="H90" s="216"/>
      <c r="I90" s="386">
        <f t="shared" si="3"/>
        <v>0</v>
      </c>
      <c r="J90" s="387" t="s">
        <v>5336</v>
      </c>
      <c r="K90" s="280" t="s">
        <v>521</v>
      </c>
      <c r="L90" s="251" t="s">
        <v>5337</v>
      </c>
      <c r="M90" s="251" t="s">
        <v>2094</v>
      </c>
      <c r="N90" s="380"/>
      <c r="P90" s="370"/>
      <c r="Q90" s="370"/>
    </row>
    <row r="91" spans="1:17" s="42" customFormat="1" ht="279.75" customHeight="1" x14ac:dyDescent="0.2">
      <c r="A91" s="412" t="s">
        <v>2628</v>
      </c>
      <c r="B91" s="417" t="s">
        <v>4900</v>
      </c>
      <c r="C91" s="414"/>
      <c r="D91" s="381" t="s">
        <v>4901</v>
      </c>
      <c r="E91" s="381"/>
      <c r="F91" s="423" t="s">
        <v>385</v>
      </c>
      <c r="G91" s="422">
        <v>2</v>
      </c>
      <c r="H91" s="216"/>
      <c r="I91" s="386">
        <f t="shared" si="3"/>
        <v>0</v>
      </c>
      <c r="J91" s="387" t="s">
        <v>4902</v>
      </c>
      <c r="K91" s="280" t="s">
        <v>521</v>
      </c>
      <c r="L91" s="251" t="s">
        <v>5338</v>
      </c>
      <c r="M91" s="251" t="s">
        <v>2094</v>
      </c>
      <c r="N91" s="380"/>
      <c r="P91" s="370"/>
      <c r="Q91" s="370"/>
    </row>
    <row r="92" spans="1:17" s="42" customFormat="1" ht="96" customHeight="1" x14ac:dyDescent="0.2">
      <c r="A92" s="412" t="s">
        <v>2632</v>
      </c>
      <c r="B92" s="339" t="s">
        <v>5139</v>
      </c>
      <c r="C92" s="420"/>
      <c r="D92" s="420" t="s">
        <v>5140</v>
      </c>
      <c r="E92" s="420"/>
      <c r="F92" s="423" t="s">
        <v>385</v>
      </c>
      <c r="G92" s="422">
        <v>2</v>
      </c>
      <c r="H92" s="216"/>
      <c r="I92" s="386">
        <f t="shared" si="3"/>
        <v>0</v>
      </c>
      <c r="J92" s="425" t="s">
        <v>5141</v>
      </c>
      <c r="K92" s="280" t="s">
        <v>521</v>
      </c>
      <c r="L92" s="251" t="s">
        <v>5339</v>
      </c>
      <c r="M92" s="251" t="s">
        <v>2094</v>
      </c>
      <c r="N92" s="380"/>
      <c r="P92" s="370"/>
      <c r="Q92" s="370"/>
    </row>
    <row r="93" spans="1:17" s="42" customFormat="1" ht="96" customHeight="1" x14ac:dyDescent="0.2">
      <c r="A93" s="412" t="s">
        <v>3386</v>
      </c>
      <c r="B93" s="339" t="s">
        <v>5340</v>
      </c>
      <c r="C93" s="420"/>
      <c r="D93" s="420" t="s">
        <v>5144</v>
      </c>
      <c r="E93" s="420"/>
      <c r="F93" s="423" t="s">
        <v>385</v>
      </c>
      <c r="G93" s="422">
        <v>6</v>
      </c>
      <c r="H93" s="216"/>
      <c r="I93" s="386">
        <f t="shared" si="3"/>
        <v>0</v>
      </c>
      <c r="J93" s="425" t="s">
        <v>5145</v>
      </c>
      <c r="K93" s="280" t="s">
        <v>521</v>
      </c>
      <c r="L93" s="251" t="s">
        <v>5341</v>
      </c>
      <c r="M93" s="251" t="s">
        <v>2094</v>
      </c>
      <c r="N93" s="380"/>
      <c r="P93" s="370"/>
      <c r="Q93" s="370"/>
    </row>
    <row r="94" spans="1:17" s="42" customFormat="1" ht="96" customHeight="1" x14ac:dyDescent="0.2">
      <c r="A94" s="412" t="s">
        <v>5033</v>
      </c>
      <c r="B94" s="339" t="s">
        <v>5147</v>
      </c>
      <c r="C94" s="420"/>
      <c r="D94" s="420" t="s">
        <v>5148</v>
      </c>
      <c r="E94" s="420"/>
      <c r="F94" s="423" t="s">
        <v>385</v>
      </c>
      <c r="G94" s="422">
        <v>4</v>
      </c>
      <c r="H94" s="216"/>
      <c r="I94" s="386">
        <f t="shared" si="3"/>
        <v>0</v>
      </c>
      <c r="J94" s="425" t="s">
        <v>5149</v>
      </c>
      <c r="K94" s="280" t="s">
        <v>521</v>
      </c>
      <c r="L94" s="251" t="s">
        <v>5342</v>
      </c>
      <c r="M94" s="251" t="s">
        <v>2094</v>
      </c>
      <c r="N94" s="380"/>
      <c r="P94" s="370"/>
      <c r="Q94" s="370"/>
    </row>
    <row r="95" spans="1:17" s="42" customFormat="1" ht="96" customHeight="1" x14ac:dyDescent="0.2">
      <c r="A95" s="412" t="s">
        <v>3382</v>
      </c>
      <c r="B95" s="426" t="s">
        <v>5343</v>
      </c>
      <c r="C95" s="420"/>
      <c r="D95" s="420" t="s">
        <v>5344</v>
      </c>
      <c r="E95" s="420"/>
      <c r="F95" s="423" t="s">
        <v>385</v>
      </c>
      <c r="G95" s="422">
        <v>3</v>
      </c>
      <c r="H95" s="216"/>
      <c r="I95" s="386">
        <f t="shared" si="3"/>
        <v>0</v>
      </c>
      <c r="J95" s="425" t="s">
        <v>5345</v>
      </c>
      <c r="K95" s="280" t="s">
        <v>521</v>
      </c>
      <c r="L95" s="251" t="s">
        <v>5346</v>
      </c>
      <c r="M95" s="251" t="s">
        <v>2094</v>
      </c>
      <c r="N95" s="380"/>
      <c r="P95" s="370"/>
      <c r="Q95" s="370"/>
    </row>
    <row r="96" spans="1:17" s="42" customFormat="1" ht="96" customHeight="1" x14ac:dyDescent="0.2">
      <c r="A96" s="412" t="s">
        <v>3386</v>
      </c>
      <c r="B96" s="389" t="s">
        <v>5151</v>
      </c>
      <c r="C96" s="381"/>
      <c r="D96" s="381" t="s">
        <v>5152</v>
      </c>
      <c r="E96" s="381"/>
      <c r="F96" s="423" t="s">
        <v>385</v>
      </c>
      <c r="G96" s="422">
        <v>6</v>
      </c>
      <c r="H96" s="216"/>
      <c r="I96" s="386">
        <f t="shared" si="3"/>
        <v>0</v>
      </c>
      <c r="J96" s="387" t="s">
        <v>5153</v>
      </c>
      <c r="K96" s="280" t="s">
        <v>521</v>
      </c>
      <c r="L96" s="251" t="s">
        <v>5347</v>
      </c>
      <c r="M96" s="251" t="s">
        <v>2094</v>
      </c>
      <c r="N96" s="380"/>
      <c r="P96" s="370"/>
      <c r="Q96" s="370"/>
    </row>
    <row r="97" spans="1:17" s="42" customFormat="1" ht="96" customHeight="1" x14ac:dyDescent="0.2">
      <c r="A97" s="412" t="s">
        <v>3390</v>
      </c>
      <c r="B97" s="389" t="s">
        <v>5348</v>
      </c>
      <c r="C97" s="381"/>
      <c r="D97" s="381" t="s">
        <v>5349</v>
      </c>
      <c r="E97" s="381"/>
      <c r="F97" s="423" t="s">
        <v>385</v>
      </c>
      <c r="G97" s="422">
        <v>1</v>
      </c>
      <c r="H97" s="216"/>
      <c r="I97" s="386">
        <f t="shared" si="3"/>
        <v>0</v>
      </c>
      <c r="J97" s="387" t="s">
        <v>5350</v>
      </c>
      <c r="K97" s="280" t="s">
        <v>521</v>
      </c>
      <c r="L97" s="251" t="s">
        <v>5351</v>
      </c>
      <c r="M97" s="251" t="s">
        <v>2094</v>
      </c>
      <c r="N97" s="380"/>
      <c r="P97" s="370"/>
      <c r="Q97" s="370"/>
    </row>
    <row r="98" spans="1:17" s="42" customFormat="1" ht="96" customHeight="1" x14ac:dyDescent="0.2">
      <c r="A98" s="412" t="s">
        <v>3394</v>
      </c>
      <c r="B98" s="389" t="s">
        <v>5352</v>
      </c>
      <c r="C98" s="381"/>
      <c r="D98" s="381" t="s">
        <v>5353</v>
      </c>
      <c r="E98" s="381"/>
      <c r="F98" s="423" t="s">
        <v>385</v>
      </c>
      <c r="G98" s="422">
        <v>2</v>
      </c>
      <c r="H98" s="216"/>
      <c r="I98" s="386">
        <f t="shared" si="3"/>
        <v>0</v>
      </c>
      <c r="J98" s="387" t="s">
        <v>5354</v>
      </c>
      <c r="K98" s="280" t="s">
        <v>521</v>
      </c>
      <c r="L98" s="251" t="s">
        <v>5355</v>
      </c>
      <c r="M98" s="251" t="s">
        <v>2094</v>
      </c>
      <c r="N98" s="380"/>
      <c r="P98" s="370"/>
      <c r="Q98" s="370"/>
    </row>
    <row r="99" spans="1:17" s="42" customFormat="1" ht="96" customHeight="1" x14ac:dyDescent="0.2">
      <c r="A99" s="412" t="s">
        <v>3395</v>
      </c>
      <c r="B99" s="339" t="s">
        <v>5159</v>
      </c>
      <c r="C99" s="420"/>
      <c r="D99" s="420" t="s">
        <v>5160</v>
      </c>
      <c r="E99" s="420"/>
      <c r="F99" s="423" t="s">
        <v>385</v>
      </c>
      <c r="G99" s="422">
        <v>8</v>
      </c>
      <c r="H99" s="216"/>
      <c r="I99" s="386">
        <f t="shared" si="3"/>
        <v>0</v>
      </c>
      <c r="J99" s="425" t="s">
        <v>5161</v>
      </c>
      <c r="K99" s="280" t="s">
        <v>521</v>
      </c>
      <c r="L99" s="251" t="s">
        <v>5356</v>
      </c>
      <c r="M99" s="251" t="s">
        <v>2094</v>
      </c>
      <c r="N99" s="380"/>
      <c r="P99" s="370"/>
      <c r="Q99" s="370"/>
    </row>
    <row r="100" spans="1:17" s="42" customFormat="1" ht="96" customHeight="1" x14ac:dyDescent="0.2">
      <c r="A100" s="412" t="s">
        <v>3396</v>
      </c>
      <c r="B100" s="339" t="s">
        <v>5163</v>
      </c>
      <c r="C100" s="420"/>
      <c r="D100" s="420" t="s">
        <v>5164</v>
      </c>
      <c r="E100" s="420"/>
      <c r="F100" s="423" t="s">
        <v>385</v>
      </c>
      <c r="G100" s="422">
        <v>3</v>
      </c>
      <c r="H100" s="216"/>
      <c r="I100" s="386">
        <f t="shared" si="3"/>
        <v>0</v>
      </c>
      <c r="J100" s="425" t="s">
        <v>5165</v>
      </c>
      <c r="K100" s="280" t="s">
        <v>521</v>
      </c>
      <c r="L100" s="251" t="s">
        <v>5358</v>
      </c>
      <c r="M100" s="251" t="s">
        <v>2094</v>
      </c>
      <c r="N100" s="380"/>
      <c r="P100" s="370"/>
      <c r="Q100" s="370"/>
    </row>
    <row r="101" spans="1:17" s="42" customFormat="1" ht="96" customHeight="1" x14ac:dyDescent="0.2">
      <c r="A101" s="412" t="s">
        <v>5357</v>
      </c>
      <c r="B101" s="339" t="s">
        <v>5167</v>
      </c>
      <c r="C101" s="420"/>
      <c r="D101" s="420" t="s">
        <v>5168</v>
      </c>
      <c r="E101" s="420"/>
      <c r="F101" s="423" t="s">
        <v>385</v>
      </c>
      <c r="G101" s="422">
        <v>2</v>
      </c>
      <c r="H101" s="216"/>
      <c r="I101" s="386">
        <f t="shared" si="3"/>
        <v>0</v>
      </c>
      <c r="J101" s="425" t="s">
        <v>5169</v>
      </c>
      <c r="K101" s="280" t="s">
        <v>521</v>
      </c>
      <c r="L101" s="251" t="s">
        <v>5360</v>
      </c>
      <c r="M101" s="251" t="s">
        <v>2094</v>
      </c>
      <c r="N101" s="380"/>
      <c r="P101" s="370"/>
      <c r="Q101" s="370"/>
    </row>
    <row r="102" spans="1:17" s="42" customFormat="1" ht="96" customHeight="1" x14ac:dyDescent="0.2">
      <c r="A102" s="412" t="s">
        <v>5359</v>
      </c>
      <c r="B102" s="339" t="s">
        <v>5171</v>
      </c>
      <c r="C102" s="420"/>
      <c r="D102" s="420" t="s">
        <v>5172</v>
      </c>
      <c r="E102" s="420"/>
      <c r="F102" s="423" t="s">
        <v>385</v>
      </c>
      <c r="G102" s="422">
        <v>2</v>
      </c>
      <c r="H102" s="216"/>
      <c r="I102" s="386">
        <f t="shared" si="3"/>
        <v>0</v>
      </c>
      <c r="J102" s="425" t="s">
        <v>5173</v>
      </c>
      <c r="K102" s="280" t="s">
        <v>521</v>
      </c>
      <c r="L102" s="251" t="s">
        <v>5362</v>
      </c>
      <c r="M102" s="251" t="s">
        <v>2094</v>
      </c>
      <c r="N102" s="380"/>
      <c r="P102" s="370"/>
      <c r="Q102" s="370"/>
    </row>
    <row r="103" spans="1:17" s="42" customFormat="1" ht="96" customHeight="1" x14ac:dyDescent="0.2">
      <c r="A103" s="412" t="s">
        <v>5361</v>
      </c>
      <c r="B103" s="413" t="s">
        <v>5175</v>
      </c>
      <c r="C103" s="381"/>
      <c r="D103" s="381" t="s">
        <v>5176</v>
      </c>
      <c r="E103" s="381"/>
      <c r="F103" s="251" t="s">
        <v>385</v>
      </c>
      <c r="G103" s="415">
        <v>2</v>
      </c>
      <c r="H103" s="216"/>
      <c r="I103" s="386">
        <f t="shared" si="3"/>
        <v>0</v>
      </c>
      <c r="J103" s="387" t="s">
        <v>5177</v>
      </c>
      <c r="K103" s="280" t="s">
        <v>521</v>
      </c>
      <c r="L103" s="251" t="s">
        <v>5364</v>
      </c>
      <c r="M103" s="251" t="s">
        <v>2094</v>
      </c>
      <c r="N103" s="380"/>
      <c r="P103" s="370"/>
      <c r="Q103" s="370"/>
    </row>
    <row r="104" spans="1:17" s="42" customFormat="1" ht="96" customHeight="1" x14ac:dyDescent="0.2">
      <c r="A104" s="412" t="s">
        <v>5363</v>
      </c>
      <c r="B104" s="339" t="s">
        <v>5179</v>
      </c>
      <c r="C104" s="420"/>
      <c r="D104" s="420" t="s">
        <v>5180</v>
      </c>
      <c r="E104" s="420"/>
      <c r="F104" s="423" t="s">
        <v>385</v>
      </c>
      <c r="G104" s="422">
        <v>1</v>
      </c>
      <c r="H104" s="216"/>
      <c r="I104" s="386">
        <f t="shared" si="3"/>
        <v>0</v>
      </c>
      <c r="J104" s="425" t="s">
        <v>5181</v>
      </c>
      <c r="K104" s="280" t="s">
        <v>521</v>
      </c>
      <c r="L104" s="251" t="s">
        <v>5366</v>
      </c>
      <c r="M104" s="251" t="s">
        <v>2094</v>
      </c>
      <c r="N104" s="380"/>
      <c r="P104" s="370"/>
      <c r="Q104" s="370"/>
    </row>
    <row r="105" spans="1:17" s="42" customFormat="1" ht="96" customHeight="1" x14ac:dyDescent="0.2">
      <c r="A105" s="412" t="s">
        <v>5365</v>
      </c>
      <c r="B105" s="339" t="s">
        <v>5368</v>
      </c>
      <c r="C105" s="420"/>
      <c r="D105" s="420" t="s">
        <v>5183</v>
      </c>
      <c r="E105" s="420"/>
      <c r="F105" s="423" t="s">
        <v>385</v>
      </c>
      <c r="G105" s="422">
        <v>1</v>
      </c>
      <c r="H105" s="216"/>
      <c r="I105" s="386">
        <f t="shared" si="3"/>
        <v>0</v>
      </c>
      <c r="J105" s="425" t="s">
        <v>5184</v>
      </c>
      <c r="K105" s="280" t="s">
        <v>521</v>
      </c>
      <c r="L105" s="251" t="s">
        <v>5369</v>
      </c>
      <c r="M105" s="251" t="s">
        <v>2094</v>
      </c>
      <c r="N105" s="380"/>
      <c r="P105" s="370"/>
      <c r="Q105" s="370"/>
    </row>
    <row r="106" spans="1:17" s="42" customFormat="1" ht="96" customHeight="1" x14ac:dyDescent="0.2">
      <c r="A106" s="412" t="s">
        <v>5367</v>
      </c>
      <c r="B106" s="339" t="s">
        <v>5185</v>
      </c>
      <c r="C106" s="420"/>
      <c r="D106" s="420" t="s">
        <v>5186</v>
      </c>
      <c r="E106" s="420"/>
      <c r="F106" s="423" t="s">
        <v>385</v>
      </c>
      <c r="G106" s="431">
        <v>6</v>
      </c>
      <c r="H106" s="216"/>
      <c r="I106" s="386">
        <f t="shared" si="3"/>
        <v>0</v>
      </c>
      <c r="J106" s="425" t="s">
        <v>5187</v>
      </c>
      <c r="K106" s="280" t="s">
        <v>521</v>
      </c>
      <c r="L106" s="251" t="s">
        <v>16425</v>
      </c>
      <c r="M106" s="251" t="s">
        <v>2094</v>
      </c>
      <c r="N106" s="380"/>
      <c r="O106" s="62"/>
      <c r="P106" s="370"/>
      <c r="Q106" s="370"/>
    </row>
    <row r="107" spans="1:17" s="42" customFormat="1" ht="96" customHeight="1" x14ac:dyDescent="0.2">
      <c r="A107" s="412" t="s">
        <v>5370</v>
      </c>
      <c r="B107" s="339" t="s">
        <v>5188</v>
      </c>
      <c r="C107" s="420"/>
      <c r="D107" s="420" t="s">
        <v>5189</v>
      </c>
      <c r="E107" s="420"/>
      <c r="F107" s="423" t="s">
        <v>385</v>
      </c>
      <c r="G107" s="422">
        <v>5</v>
      </c>
      <c r="H107" s="216"/>
      <c r="I107" s="386">
        <f t="shared" si="3"/>
        <v>0</v>
      </c>
      <c r="J107" s="425" t="s">
        <v>5190</v>
      </c>
      <c r="K107" s="280" t="s">
        <v>521</v>
      </c>
      <c r="L107" s="251" t="s">
        <v>16426</v>
      </c>
      <c r="M107" s="251" t="s">
        <v>2094</v>
      </c>
      <c r="N107" s="380"/>
      <c r="P107" s="370"/>
      <c r="Q107" s="370"/>
    </row>
    <row r="108" spans="1:17" s="42" customFormat="1" ht="96" customHeight="1" x14ac:dyDescent="0.2">
      <c r="A108" s="412" t="s">
        <v>5371</v>
      </c>
      <c r="B108" s="339" t="s">
        <v>5191</v>
      </c>
      <c r="C108" s="381" t="s">
        <v>16421</v>
      </c>
      <c r="D108" s="420" t="s">
        <v>5192</v>
      </c>
      <c r="E108" s="420"/>
      <c r="F108" s="423" t="s">
        <v>1715</v>
      </c>
      <c r="G108" s="422">
        <v>30</v>
      </c>
      <c r="H108" s="216"/>
      <c r="I108" s="386">
        <f t="shared" si="3"/>
        <v>0</v>
      </c>
      <c r="J108" s="425" t="s">
        <v>5193</v>
      </c>
      <c r="K108" s="280" t="s">
        <v>521</v>
      </c>
      <c r="L108" s="251" t="s">
        <v>16427</v>
      </c>
      <c r="M108" s="251" t="s">
        <v>2033</v>
      </c>
      <c r="N108" s="380"/>
      <c r="P108" s="370"/>
      <c r="Q108" s="370"/>
    </row>
    <row r="109" spans="1:17" s="42" customFormat="1" ht="96" customHeight="1" x14ac:dyDescent="0.2">
      <c r="A109" s="412" t="s">
        <v>5372</v>
      </c>
      <c r="B109" s="339" t="s">
        <v>4965</v>
      </c>
      <c r="C109" s="381" t="s">
        <v>16421</v>
      </c>
      <c r="D109" s="420" t="s">
        <v>4966</v>
      </c>
      <c r="E109" s="420"/>
      <c r="F109" s="423" t="s">
        <v>1715</v>
      </c>
      <c r="G109" s="422">
        <v>40</v>
      </c>
      <c r="H109" s="216"/>
      <c r="I109" s="386">
        <f t="shared" si="3"/>
        <v>0</v>
      </c>
      <c r="J109" s="425" t="s">
        <v>4967</v>
      </c>
      <c r="K109" s="280" t="s">
        <v>521</v>
      </c>
      <c r="L109" s="251" t="s">
        <v>16428</v>
      </c>
      <c r="M109" s="251" t="s">
        <v>2033</v>
      </c>
      <c r="N109" s="380"/>
      <c r="P109" s="370"/>
      <c r="Q109" s="370"/>
    </row>
    <row r="110" spans="1:17" s="42" customFormat="1" ht="96" customHeight="1" x14ac:dyDescent="0.2">
      <c r="A110" s="412" t="s">
        <v>5373</v>
      </c>
      <c r="B110" s="339" t="s">
        <v>5196</v>
      </c>
      <c r="C110" s="381" t="s">
        <v>16421</v>
      </c>
      <c r="D110" s="420" t="s">
        <v>5197</v>
      </c>
      <c r="E110" s="420"/>
      <c r="F110" s="423" t="s">
        <v>1715</v>
      </c>
      <c r="G110" s="422">
        <v>30</v>
      </c>
      <c r="H110" s="216"/>
      <c r="I110" s="386">
        <f t="shared" si="3"/>
        <v>0</v>
      </c>
      <c r="J110" s="425" t="s">
        <v>5198</v>
      </c>
      <c r="K110" s="280" t="s">
        <v>521</v>
      </c>
      <c r="L110" s="251" t="s">
        <v>16429</v>
      </c>
      <c r="M110" s="251" t="s">
        <v>2033</v>
      </c>
      <c r="N110" s="380"/>
      <c r="P110" s="370"/>
      <c r="Q110" s="370"/>
    </row>
    <row r="111" spans="1:17" s="42" customFormat="1" ht="96" customHeight="1" x14ac:dyDescent="0.2">
      <c r="A111" s="412" t="s">
        <v>5374</v>
      </c>
      <c r="B111" s="339" t="s">
        <v>5200</v>
      </c>
      <c r="C111" s="381" t="s">
        <v>16421</v>
      </c>
      <c r="D111" s="420" t="s">
        <v>5201</v>
      </c>
      <c r="E111" s="420"/>
      <c r="F111" s="423" t="s">
        <v>1715</v>
      </c>
      <c r="G111" s="422">
        <v>3</v>
      </c>
      <c r="H111" s="216"/>
      <c r="I111" s="386">
        <f t="shared" si="3"/>
        <v>0</v>
      </c>
      <c r="J111" s="425" t="s">
        <v>5202</v>
      </c>
      <c r="K111" s="280" t="s">
        <v>521</v>
      </c>
      <c r="L111" s="251" t="s">
        <v>16430</v>
      </c>
      <c r="M111" s="251" t="s">
        <v>2033</v>
      </c>
      <c r="N111" s="380"/>
      <c r="P111" s="370"/>
      <c r="Q111" s="370"/>
    </row>
    <row r="112" spans="1:17" s="42" customFormat="1" ht="96" customHeight="1" x14ac:dyDescent="0.2">
      <c r="A112" s="412" t="s">
        <v>5375</v>
      </c>
      <c r="B112" s="339" t="s">
        <v>5204</v>
      </c>
      <c r="C112" s="381" t="s">
        <v>16421</v>
      </c>
      <c r="D112" s="420" t="s">
        <v>5205</v>
      </c>
      <c r="E112" s="420"/>
      <c r="F112" s="423" t="s">
        <v>1715</v>
      </c>
      <c r="G112" s="422">
        <v>25</v>
      </c>
      <c r="H112" s="216"/>
      <c r="I112" s="386">
        <f t="shared" si="3"/>
        <v>0</v>
      </c>
      <c r="J112" s="425" t="s">
        <v>5206</v>
      </c>
      <c r="K112" s="280" t="s">
        <v>521</v>
      </c>
      <c r="L112" s="251" t="s">
        <v>16431</v>
      </c>
      <c r="M112" s="251" t="s">
        <v>2033</v>
      </c>
      <c r="N112" s="380"/>
      <c r="P112" s="370"/>
      <c r="Q112" s="370"/>
    </row>
    <row r="113" spans="1:17" s="42" customFormat="1" ht="96" customHeight="1" x14ac:dyDescent="0.2">
      <c r="A113" s="412" t="s">
        <v>5376</v>
      </c>
      <c r="B113" s="417" t="s">
        <v>5378</v>
      </c>
      <c r="C113" s="381" t="s">
        <v>16421</v>
      </c>
      <c r="D113" s="420" t="s">
        <v>5379</v>
      </c>
      <c r="E113" s="420"/>
      <c r="F113" s="423" t="s">
        <v>1715</v>
      </c>
      <c r="G113" s="422">
        <v>15</v>
      </c>
      <c r="H113" s="216"/>
      <c r="I113" s="386">
        <f t="shared" si="3"/>
        <v>0</v>
      </c>
      <c r="J113" s="425" t="s">
        <v>5380</v>
      </c>
      <c r="K113" s="280" t="s">
        <v>521</v>
      </c>
      <c r="L113" s="251" t="s">
        <v>16432</v>
      </c>
      <c r="M113" s="251" t="s">
        <v>2033</v>
      </c>
      <c r="N113" s="380"/>
      <c r="P113" s="370"/>
      <c r="Q113" s="370"/>
    </row>
    <row r="114" spans="1:17" s="42" customFormat="1" ht="96" customHeight="1" x14ac:dyDescent="0.2">
      <c r="A114" s="412" t="s">
        <v>5377</v>
      </c>
      <c r="B114" s="278" t="s">
        <v>5209</v>
      </c>
      <c r="C114" s="381" t="s">
        <v>16421</v>
      </c>
      <c r="D114" s="381" t="s">
        <v>5210</v>
      </c>
      <c r="E114" s="381"/>
      <c r="F114" s="251" t="s">
        <v>1715</v>
      </c>
      <c r="G114" s="415">
        <v>8</v>
      </c>
      <c r="H114" s="216"/>
      <c r="I114" s="386">
        <f t="shared" si="3"/>
        <v>0</v>
      </c>
      <c r="J114" s="387" t="s">
        <v>5211</v>
      </c>
      <c r="K114" s="280" t="s">
        <v>521</v>
      </c>
      <c r="L114" s="251" t="s">
        <v>16433</v>
      </c>
      <c r="M114" s="251" t="s">
        <v>2033</v>
      </c>
      <c r="N114" s="380"/>
      <c r="P114" s="370"/>
      <c r="Q114" s="370"/>
    </row>
    <row r="115" spans="1:17" s="42" customFormat="1" ht="36" customHeight="1" x14ac:dyDescent="0.2">
      <c r="A115" s="412" t="s">
        <v>5381</v>
      </c>
      <c r="B115" s="339" t="s">
        <v>5383</v>
      </c>
      <c r="C115" s="420"/>
      <c r="D115" s="420" t="s">
        <v>5214</v>
      </c>
      <c r="E115" s="420"/>
      <c r="F115" s="423" t="s">
        <v>1715</v>
      </c>
      <c r="G115" s="422">
        <v>120</v>
      </c>
      <c r="H115" s="216"/>
      <c r="I115" s="386">
        <f t="shared" si="3"/>
        <v>0</v>
      </c>
      <c r="J115" s="387" t="s">
        <v>5215</v>
      </c>
      <c r="K115" s="280" t="s">
        <v>3567</v>
      </c>
      <c r="L115" s="251"/>
      <c r="M115" s="251"/>
      <c r="N115" s="380"/>
      <c r="P115" s="370"/>
      <c r="Q115" s="370"/>
    </row>
    <row r="116" spans="1:17" s="42" customFormat="1" ht="48" customHeight="1" x14ac:dyDescent="0.2">
      <c r="A116" s="412" t="s">
        <v>5382</v>
      </c>
      <c r="B116" s="389" t="s">
        <v>4957</v>
      </c>
      <c r="C116" s="381"/>
      <c r="D116" s="381" t="s">
        <v>4958</v>
      </c>
      <c r="E116" s="381"/>
      <c r="F116" s="423" t="s">
        <v>1715</v>
      </c>
      <c r="G116" s="422">
        <v>100</v>
      </c>
      <c r="H116" s="216"/>
      <c r="I116" s="386">
        <f t="shared" si="3"/>
        <v>0</v>
      </c>
      <c r="J116" s="387" t="s">
        <v>4959</v>
      </c>
      <c r="K116" s="280" t="s">
        <v>3567</v>
      </c>
      <c r="L116" s="251"/>
      <c r="M116" s="251"/>
      <c r="N116" s="380"/>
      <c r="P116" s="370"/>
      <c r="Q116" s="370"/>
    </row>
    <row r="117" spans="1:17" s="42" customFormat="1" ht="12.75" customHeight="1" x14ac:dyDescent="0.2">
      <c r="A117" s="412" t="s">
        <v>5384</v>
      </c>
      <c r="B117" s="339" t="s">
        <v>5386</v>
      </c>
      <c r="C117" s="420"/>
      <c r="D117" s="420" t="s">
        <v>5387</v>
      </c>
      <c r="E117" s="420"/>
      <c r="F117" s="423" t="s">
        <v>1715</v>
      </c>
      <c r="G117" s="422">
        <v>30</v>
      </c>
      <c r="H117" s="216"/>
      <c r="I117" s="386">
        <f t="shared" si="3"/>
        <v>0</v>
      </c>
      <c r="J117" s="416" t="s">
        <v>5388</v>
      </c>
      <c r="K117" s="280" t="s">
        <v>3567</v>
      </c>
      <c r="L117" s="251"/>
      <c r="M117" s="251"/>
      <c r="N117" s="380"/>
      <c r="P117" s="370"/>
      <c r="Q117" s="370"/>
    </row>
    <row r="118" spans="1:17" s="42" customFormat="1" ht="14.25" customHeight="1" x14ac:dyDescent="0.2">
      <c r="A118" s="412" t="s">
        <v>5385</v>
      </c>
      <c r="B118" s="389" t="s">
        <v>16434</v>
      </c>
      <c r="C118" s="420"/>
      <c r="D118" s="420" t="s">
        <v>3724</v>
      </c>
      <c r="E118" s="420"/>
      <c r="F118" s="423" t="s">
        <v>1715</v>
      </c>
      <c r="G118" s="422">
        <v>80</v>
      </c>
      <c r="H118" s="216"/>
      <c r="I118" s="386">
        <f t="shared" si="3"/>
        <v>0</v>
      </c>
      <c r="J118" s="416" t="s">
        <v>3725</v>
      </c>
      <c r="K118" s="280" t="s">
        <v>3567</v>
      </c>
      <c r="L118" s="251"/>
      <c r="M118" s="251"/>
      <c r="N118" s="380"/>
      <c r="P118" s="370"/>
      <c r="Q118" s="370"/>
    </row>
    <row r="119" spans="1:17" x14ac:dyDescent="0.2">
      <c r="A119" s="412" t="s">
        <v>5389</v>
      </c>
      <c r="B119" s="339" t="s">
        <v>5391</v>
      </c>
      <c r="C119" s="420"/>
      <c r="D119" s="420" t="s">
        <v>5392</v>
      </c>
      <c r="E119" s="420"/>
      <c r="F119" s="423" t="s">
        <v>1715</v>
      </c>
      <c r="G119" s="422">
        <v>40</v>
      </c>
      <c r="H119" s="216"/>
      <c r="I119" s="386">
        <f t="shared" si="3"/>
        <v>0</v>
      </c>
      <c r="J119" s="387" t="s">
        <v>5393</v>
      </c>
      <c r="K119" s="280" t="s">
        <v>3567</v>
      </c>
      <c r="L119" s="251"/>
      <c r="M119" s="251"/>
      <c r="N119" s="380"/>
      <c r="P119" s="370"/>
      <c r="Q119" s="370"/>
    </row>
    <row r="120" spans="1:17" x14ac:dyDescent="0.2">
      <c r="A120" s="412" t="s">
        <v>5390</v>
      </c>
      <c r="B120" s="339" t="s">
        <v>5395</v>
      </c>
      <c r="C120" s="420"/>
      <c r="D120" s="420" t="s">
        <v>5396</v>
      </c>
      <c r="E120" s="420"/>
      <c r="F120" s="423" t="s">
        <v>1715</v>
      </c>
      <c r="G120" s="422">
        <v>30</v>
      </c>
      <c r="H120" s="216"/>
      <c r="I120" s="386">
        <f t="shared" si="3"/>
        <v>0</v>
      </c>
      <c r="J120" s="387" t="s">
        <v>5397</v>
      </c>
      <c r="K120" s="280" t="s">
        <v>3567</v>
      </c>
      <c r="L120" s="251"/>
      <c r="M120" s="251"/>
      <c r="N120" s="380"/>
      <c r="P120" s="370"/>
      <c r="Q120" s="370"/>
    </row>
    <row r="121" spans="1:17" s="42" customFormat="1" ht="12.75" customHeight="1" x14ac:dyDescent="0.2">
      <c r="A121" s="412" t="s">
        <v>5394</v>
      </c>
      <c r="B121" s="339" t="s">
        <v>5231</v>
      </c>
      <c r="C121" s="420"/>
      <c r="D121" s="420" t="s">
        <v>5232</v>
      </c>
      <c r="E121" s="420"/>
      <c r="F121" s="423" t="s">
        <v>1715</v>
      </c>
      <c r="G121" s="422">
        <v>20</v>
      </c>
      <c r="H121" s="216"/>
      <c r="I121" s="386">
        <f t="shared" si="3"/>
        <v>0</v>
      </c>
      <c r="J121" s="387" t="s">
        <v>5233</v>
      </c>
      <c r="K121" s="280" t="s">
        <v>3567</v>
      </c>
      <c r="L121" s="251"/>
      <c r="M121" s="251"/>
      <c r="N121" s="380"/>
      <c r="P121" s="370"/>
      <c r="Q121" s="370"/>
    </row>
    <row r="122" spans="1:17" x14ac:dyDescent="0.2">
      <c r="A122" s="412" t="s">
        <v>5398</v>
      </c>
      <c r="B122" s="339" t="s">
        <v>5235</v>
      </c>
      <c r="C122" s="420"/>
      <c r="D122" s="420" t="s">
        <v>5236</v>
      </c>
      <c r="E122" s="420"/>
      <c r="F122" s="423" t="s">
        <v>1715</v>
      </c>
      <c r="G122" s="422">
        <v>20</v>
      </c>
      <c r="H122" s="216"/>
      <c r="I122" s="386">
        <f t="shared" si="3"/>
        <v>0</v>
      </c>
      <c r="J122" s="387" t="s">
        <v>5237</v>
      </c>
      <c r="K122" s="280" t="s">
        <v>3567</v>
      </c>
      <c r="L122" s="251"/>
      <c r="M122" s="251"/>
      <c r="N122" s="380"/>
      <c r="P122" s="370"/>
      <c r="Q122" s="370"/>
    </row>
    <row r="123" spans="1:17" x14ac:dyDescent="0.2">
      <c r="A123" s="412" t="s">
        <v>5399</v>
      </c>
      <c r="B123" s="339" t="s">
        <v>4934</v>
      </c>
      <c r="C123" s="420"/>
      <c r="D123" s="420" t="s">
        <v>4935</v>
      </c>
      <c r="E123" s="420"/>
      <c r="F123" s="423" t="s">
        <v>1715</v>
      </c>
      <c r="G123" s="422">
        <v>40</v>
      </c>
      <c r="H123" s="216"/>
      <c r="I123" s="386">
        <f t="shared" si="3"/>
        <v>0</v>
      </c>
      <c r="J123" s="387" t="s">
        <v>4936</v>
      </c>
      <c r="K123" s="280" t="s">
        <v>3567</v>
      </c>
      <c r="L123" s="251"/>
      <c r="M123" s="251"/>
      <c r="N123" s="380"/>
      <c r="P123" s="370"/>
      <c r="Q123" s="370"/>
    </row>
    <row r="124" spans="1:17" x14ac:dyDescent="0.2">
      <c r="A124" s="412" t="s">
        <v>5400</v>
      </c>
      <c r="B124" s="339" t="s">
        <v>5240</v>
      </c>
      <c r="C124" s="420"/>
      <c r="D124" s="420" t="s">
        <v>5241</v>
      </c>
      <c r="E124" s="420"/>
      <c r="F124" s="423" t="s">
        <v>1715</v>
      </c>
      <c r="G124" s="422">
        <v>80</v>
      </c>
      <c r="H124" s="216"/>
      <c r="I124" s="386">
        <f t="shared" si="3"/>
        <v>0</v>
      </c>
      <c r="J124" s="387" t="s">
        <v>5242</v>
      </c>
      <c r="K124" s="280" t="s">
        <v>3567</v>
      </c>
      <c r="L124" s="251"/>
      <c r="M124" s="251"/>
      <c r="N124" s="380"/>
      <c r="P124" s="370"/>
      <c r="Q124" s="370"/>
    </row>
    <row r="125" spans="1:17" x14ac:dyDescent="0.2">
      <c r="A125" s="412" t="s">
        <v>5401</v>
      </c>
      <c r="B125" s="339" t="s">
        <v>5403</v>
      </c>
      <c r="C125" s="420"/>
      <c r="D125" s="420" t="s">
        <v>5053</v>
      </c>
      <c r="E125" s="420"/>
      <c r="F125" s="423" t="s">
        <v>1715</v>
      </c>
      <c r="G125" s="422">
        <v>50</v>
      </c>
      <c r="H125" s="216"/>
      <c r="I125" s="386">
        <f t="shared" si="3"/>
        <v>0</v>
      </c>
      <c r="J125" s="387" t="s">
        <v>16435</v>
      </c>
      <c r="K125" s="280" t="s">
        <v>3567</v>
      </c>
      <c r="L125" s="251"/>
      <c r="M125" s="251"/>
      <c r="N125" s="380"/>
      <c r="P125" s="370"/>
      <c r="Q125" s="370"/>
    </row>
    <row r="126" spans="1:17" x14ac:dyDescent="0.2">
      <c r="A126" s="412" t="s">
        <v>5402</v>
      </c>
      <c r="B126" s="339" t="s">
        <v>4952</v>
      </c>
      <c r="C126" s="420"/>
      <c r="D126" s="420" t="s">
        <v>4953</v>
      </c>
      <c r="E126" s="420"/>
      <c r="F126" s="423" t="s">
        <v>1715</v>
      </c>
      <c r="G126" s="422">
        <v>20</v>
      </c>
      <c r="H126" s="216"/>
      <c r="I126" s="386">
        <f t="shared" si="3"/>
        <v>0</v>
      </c>
      <c r="J126" s="387" t="s">
        <v>4954</v>
      </c>
      <c r="K126" s="280" t="s">
        <v>3567</v>
      </c>
      <c r="L126" s="251"/>
      <c r="M126" s="251"/>
      <c r="N126" s="380"/>
      <c r="P126" s="370"/>
      <c r="Q126" s="370"/>
    </row>
    <row r="127" spans="1:17" s="42" customFormat="1" ht="24" customHeight="1" x14ac:dyDescent="0.2">
      <c r="A127" s="412" t="s">
        <v>5405</v>
      </c>
      <c r="B127" s="339" t="s">
        <v>5247</v>
      </c>
      <c r="C127" s="420"/>
      <c r="D127" s="420" t="s">
        <v>5248</v>
      </c>
      <c r="E127" s="420"/>
      <c r="F127" s="423" t="s">
        <v>1715</v>
      </c>
      <c r="G127" s="422">
        <v>20</v>
      </c>
      <c r="H127" s="216"/>
      <c r="I127" s="386">
        <f t="shared" si="3"/>
        <v>0</v>
      </c>
      <c r="J127" s="425" t="s">
        <v>5249</v>
      </c>
      <c r="K127" s="280" t="s">
        <v>3567</v>
      </c>
      <c r="L127" s="251"/>
      <c r="M127" s="251"/>
      <c r="N127" s="380"/>
      <c r="P127" s="370"/>
      <c r="Q127" s="370"/>
    </row>
    <row r="128" spans="1:17" s="42" customFormat="1" ht="96" customHeight="1" x14ac:dyDescent="0.2">
      <c r="A128" s="412" t="s">
        <v>5406</v>
      </c>
      <c r="B128" s="339" t="s">
        <v>16375</v>
      </c>
      <c r="C128" s="420"/>
      <c r="D128" s="420" t="s">
        <v>4979</v>
      </c>
      <c r="E128" s="420"/>
      <c r="F128" s="423" t="s">
        <v>11382</v>
      </c>
      <c r="G128" s="422">
        <v>10</v>
      </c>
      <c r="H128" s="216"/>
      <c r="I128" s="386">
        <f t="shared" si="3"/>
        <v>0</v>
      </c>
      <c r="J128" s="387" t="s">
        <v>4980</v>
      </c>
      <c r="K128" s="280" t="s">
        <v>3567</v>
      </c>
      <c r="L128" s="251"/>
      <c r="M128" s="251"/>
      <c r="N128" s="380"/>
      <c r="P128" s="370"/>
      <c r="Q128" s="370"/>
    </row>
    <row r="129" spans="1:17" s="42" customFormat="1" ht="84" customHeight="1" x14ac:dyDescent="0.2">
      <c r="A129" s="412" t="s">
        <v>5407</v>
      </c>
      <c r="B129" s="339" t="s">
        <v>16203</v>
      </c>
      <c r="C129" s="420"/>
      <c r="D129" s="420" t="s">
        <v>3712</v>
      </c>
      <c r="E129" s="420"/>
      <c r="F129" s="423" t="s">
        <v>11382</v>
      </c>
      <c r="G129" s="422">
        <v>1</v>
      </c>
      <c r="H129" s="216"/>
      <c r="I129" s="386">
        <f t="shared" si="3"/>
        <v>0</v>
      </c>
      <c r="J129" s="387" t="s">
        <v>3713</v>
      </c>
      <c r="K129" s="280" t="s">
        <v>3567</v>
      </c>
      <c r="L129" s="251"/>
      <c r="M129" s="251"/>
      <c r="N129" s="380"/>
      <c r="P129" s="370"/>
      <c r="Q129" s="370"/>
    </row>
    <row r="130" spans="1:17" s="42" customFormat="1" ht="84" customHeight="1" x14ac:dyDescent="0.2">
      <c r="A130" s="412" t="s">
        <v>5408</v>
      </c>
      <c r="B130" s="339" t="s">
        <v>16242</v>
      </c>
      <c r="C130" s="420"/>
      <c r="D130" s="420" t="s">
        <v>4199</v>
      </c>
      <c r="E130" s="420"/>
      <c r="F130" s="423" t="s">
        <v>11382</v>
      </c>
      <c r="G130" s="422">
        <v>4</v>
      </c>
      <c r="H130" s="216"/>
      <c r="I130" s="386">
        <f t="shared" si="3"/>
        <v>0</v>
      </c>
      <c r="J130" s="387" t="s">
        <v>4200</v>
      </c>
      <c r="K130" s="280" t="s">
        <v>3567</v>
      </c>
      <c r="L130" s="251"/>
      <c r="M130" s="251"/>
      <c r="N130" s="380"/>
      <c r="P130" s="370"/>
      <c r="Q130" s="370"/>
    </row>
    <row r="131" spans="1:17" s="42" customFormat="1" ht="84" customHeight="1" x14ac:dyDescent="0.2">
      <c r="A131" s="412" t="s">
        <v>5409</v>
      </c>
      <c r="B131" s="339" t="s">
        <v>4202</v>
      </c>
      <c r="C131" s="420"/>
      <c r="D131" s="420" t="s">
        <v>4972</v>
      </c>
      <c r="E131" s="420"/>
      <c r="F131" s="423" t="s">
        <v>11382</v>
      </c>
      <c r="G131" s="422">
        <v>40</v>
      </c>
      <c r="H131" s="216"/>
      <c r="I131" s="386">
        <f t="shared" si="3"/>
        <v>0</v>
      </c>
      <c r="J131" s="387" t="s">
        <v>4973</v>
      </c>
      <c r="K131" s="280" t="s">
        <v>3567</v>
      </c>
      <c r="L131" s="251"/>
      <c r="M131" s="251"/>
      <c r="N131" s="380"/>
      <c r="P131" s="370"/>
      <c r="Q131" s="370"/>
    </row>
    <row r="132" spans="1:17" s="42" customFormat="1" ht="12.75" customHeight="1" x14ac:dyDescent="0.2">
      <c r="A132" s="412" t="s">
        <v>5410</v>
      </c>
      <c r="B132" s="389" t="s">
        <v>3126</v>
      </c>
      <c r="C132" s="381"/>
      <c r="D132" s="381" t="s">
        <v>3127</v>
      </c>
      <c r="E132" s="381"/>
      <c r="F132" s="423" t="s">
        <v>11382</v>
      </c>
      <c r="G132" s="422">
        <v>1</v>
      </c>
      <c r="H132" s="216"/>
      <c r="I132" s="386">
        <f t="shared" si="3"/>
        <v>0</v>
      </c>
      <c r="J132" s="387" t="s">
        <v>5279</v>
      </c>
      <c r="K132" s="280" t="s">
        <v>3567</v>
      </c>
      <c r="L132" s="251"/>
      <c r="M132" s="251"/>
      <c r="N132" s="380"/>
      <c r="P132" s="370"/>
      <c r="Q132" s="370"/>
    </row>
    <row r="133" spans="1:17" s="42" customFormat="1" ht="168" customHeight="1" x14ac:dyDescent="0.2">
      <c r="A133" s="412" t="s">
        <v>5411</v>
      </c>
      <c r="B133" s="339" t="s">
        <v>5281</v>
      </c>
      <c r="C133" s="381"/>
      <c r="D133" s="381" t="s">
        <v>5282</v>
      </c>
      <c r="E133" s="381"/>
      <c r="F133" s="423" t="s">
        <v>11382</v>
      </c>
      <c r="G133" s="422">
        <v>1</v>
      </c>
      <c r="H133" s="216"/>
      <c r="I133" s="386">
        <f t="shared" si="3"/>
        <v>0</v>
      </c>
      <c r="J133" s="387" t="s">
        <v>5283</v>
      </c>
      <c r="K133" s="280" t="s">
        <v>3567</v>
      </c>
      <c r="L133" s="251"/>
      <c r="M133" s="251"/>
      <c r="N133" s="380"/>
      <c r="O133" s="369"/>
      <c r="P133" s="370"/>
      <c r="Q133" s="370"/>
    </row>
    <row r="134" spans="1:17" s="42" customFormat="1" ht="24" customHeight="1" x14ac:dyDescent="0.2">
      <c r="A134" s="412" t="s">
        <v>5412</v>
      </c>
      <c r="B134" s="339" t="s">
        <v>5285</v>
      </c>
      <c r="C134" s="381"/>
      <c r="D134" s="381" t="s">
        <v>5286</v>
      </c>
      <c r="E134" s="381"/>
      <c r="F134" s="423" t="s">
        <v>11382</v>
      </c>
      <c r="G134" s="422">
        <v>1</v>
      </c>
      <c r="H134" s="216"/>
      <c r="I134" s="386">
        <f t="shared" si="3"/>
        <v>0</v>
      </c>
      <c r="J134" s="387" t="s">
        <v>5287</v>
      </c>
      <c r="K134" s="280" t="s">
        <v>3567</v>
      </c>
      <c r="L134" s="251"/>
      <c r="M134" s="251"/>
      <c r="N134" s="380"/>
      <c r="O134" s="369"/>
      <c r="P134" s="370"/>
      <c r="Q134" s="370"/>
    </row>
    <row r="135" spans="1:17" s="42" customFormat="1" ht="12.75" customHeight="1" x14ac:dyDescent="0.2">
      <c r="A135" s="412" t="s">
        <v>5413</v>
      </c>
      <c r="B135" s="339" t="s">
        <v>18969</v>
      </c>
      <c r="C135" s="381"/>
      <c r="D135" s="381" t="s">
        <v>5289</v>
      </c>
      <c r="E135" s="381"/>
      <c r="F135" s="430" t="s">
        <v>18893</v>
      </c>
      <c r="G135" s="1795">
        <v>0</v>
      </c>
      <c r="H135" s="1796" t="s">
        <v>18967</v>
      </c>
      <c r="I135" s="1796" t="s">
        <v>18968</v>
      </c>
      <c r="J135" s="387" t="s">
        <v>5290</v>
      </c>
      <c r="K135" s="280" t="s">
        <v>3567</v>
      </c>
      <c r="L135" s="251"/>
      <c r="M135" s="251"/>
      <c r="N135" s="380"/>
      <c r="O135" s="369"/>
      <c r="P135" s="370"/>
      <c r="Q135" s="370"/>
    </row>
    <row r="136" spans="1:17" s="42" customFormat="1" ht="12.75" customHeight="1" x14ac:dyDescent="0.2">
      <c r="A136" s="442" t="s">
        <v>5415</v>
      </c>
      <c r="B136" s="407" t="s">
        <v>5291</v>
      </c>
      <c r="C136" s="443"/>
      <c r="D136" s="443" t="s">
        <v>5292</v>
      </c>
      <c r="E136" s="443"/>
      <c r="F136" s="444"/>
      <c r="G136" s="435"/>
      <c r="H136" s="445"/>
      <c r="I136" s="436">
        <f>SUM(I137:I138)</f>
        <v>0</v>
      </c>
      <c r="J136" s="446"/>
      <c r="K136" s="446"/>
      <c r="L136" s="447"/>
      <c r="M136" s="447"/>
      <c r="N136" s="447"/>
      <c r="P136" s="370"/>
      <c r="Q136" s="370"/>
    </row>
    <row r="137" spans="1:17" s="42" customFormat="1" ht="216" customHeight="1" x14ac:dyDescent="0.2">
      <c r="A137" s="448" t="s">
        <v>2643</v>
      </c>
      <c r="B137" s="389" t="s">
        <v>5416</v>
      </c>
      <c r="C137" s="289"/>
      <c r="D137" s="289" t="s">
        <v>5417</v>
      </c>
      <c r="E137" s="289"/>
      <c r="F137" s="251" t="s">
        <v>11382</v>
      </c>
      <c r="G137" s="415">
        <v>1</v>
      </c>
      <c r="H137" s="216"/>
      <c r="I137" s="386">
        <f>ROUND(G137*H137,2)</f>
        <v>0</v>
      </c>
      <c r="J137" s="387" t="s">
        <v>5418</v>
      </c>
      <c r="K137" s="280" t="s">
        <v>521</v>
      </c>
      <c r="L137" s="251" t="s">
        <v>5419</v>
      </c>
      <c r="M137" s="251" t="s">
        <v>2094</v>
      </c>
      <c r="N137" s="278"/>
      <c r="O137" s="369"/>
      <c r="P137" s="370"/>
      <c r="Q137" s="370"/>
    </row>
    <row r="138" spans="1:17" s="42" customFormat="1" ht="12.75" customHeight="1" x14ac:dyDescent="0.2">
      <c r="A138" s="412" t="s">
        <v>2648</v>
      </c>
      <c r="B138" s="389" t="s">
        <v>5420</v>
      </c>
      <c r="C138" s="381"/>
      <c r="D138" s="381" t="s">
        <v>5421</v>
      </c>
      <c r="E138" s="381"/>
      <c r="F138" s="423" t="s">
        <v>1715</v>
      </c>
      <c r="G138" s="422">
        <v>15</v>
      </c>
      <c r="H138" s="216"/>
      <c r="I138" s="386">
        <f>ROUND(G138*H138,2)</f>
        <v>0</v>
      </c>
      <c r="J138" s="387" t="s">
        <v>5422</v>
      </c>
      <c r="K138" s="280" t="s">
        <v>3567</v>
      </c>
      <c r="L138" s="251"/>
      <c r="M138" s="251"/>
      <c r="N138" s="380"/>
      <c r="P138" s="370"/>
      <c r="Q138" s="370"/>
    </row>
    <row r="139" spans="1:17" s="42" customFormat="1" ht="12.75" customHeight="1" x14ac:dyDescent="0.2">
      <c r="A139" s="433" t="s">
        <v>2650</v>
      </c>
      <c r="B139" s="433" t="s">
        <v>3643</v>
      </c>
      <c r="C139" s="433"/>
      <c r="D139" s="433" t="s">
        <v>3644</v>
      </c>
      <c r="E139" s="433"/>
      <c r="F139" s="434"/>
      <c r="G139" s="435"/>
      <c r="H139" s="436"/>
      <c r="I139" s="436">
        <f>SUM(I140:I154)</f>
        <v>0</v>
      </c>
      <c r="J139" s="434"/>
      <c r="K139" s="434"/>
      <c r="L139" s="292"/>
      <c r="M139" s="292"/>
      <c r="N139" s="292"/>
      <c r="O139" s="62"/>
      <c r="P139" s="370"/>
      <c r="Q139" s="370"/>
    </row>
    <row r="140" spans="1:17" x14ac:dyDescent="0.2">
      <c r="A140" s="288" t="s">
        <v>2653</v>
      </c>
      <c r="B140" s="289" t="s">
        <v>5423</v>
      </c>
      <c r="C140" s="289"/>
      <c r="D140" s="289" t="s">
        <v>5424</v>
      </c>
      <c r="E140" s="289"/>
      <c r="F140" s="251" t="s">
        <v>1715</v>
      </c>
      <c r="G140" s="415">
        <v>45</v>
      </c>
      <c r="H140" s="216"/>
      <c r="I140" s="386">
        <f t="shared" ref="I140:I154" si="4">ROUND(G140*H140,2)</f>
        <v>0</v>
      </c>
      <c r="J140" s="387" t="s">
        <v>5425</v>
      </c>
      <c r="K140" s="280" t="s">
        <v>3567</v>
      </c>
      <c r="L140" s="251"/>
      <c r="M140" s="251"/>
      <c r="N140" s="278"/>
      <c r="O140" s="62"/>
      <c r="P140" s="370"/>
      <c r="Q140" s="370"/>
    </row>
    <row r="141" spans="1:17" s="42" customFormat="1" ht="12.75" customHeight="1" x14ac:dyDescent="0.2">
      <c r="A141" s="288" t="s">
        <v>2657</v>
      </c>
      <c r="B141" s="289" t="s">
        <v>5426</v>
      </c>
      <c r="C141" s="289"/>
      <c r="D141" s="289" t="s">
        <v>5427</v>
      </c>
      <c r="E141" s="289"/>
      <c r="F141" s="251" t="s">
        <v>1715</v>
      </c>
      <c r="G141" s="415">
        <v>30</v>
      </c>
      <c r="H141" s="216"/>
      <c r="I141" s="386">
        <f t="shared" si="4"/>
        <v>0</v>
      </c>
      <c r="J141" s="387" t="s">
        <v>5428</v>
      </c>
      <c r="K141" s="280" t="s">
        <v>3567</v>
      </c>
      <c r="L141" s="251"/>
      <c r="M141" s="251"/>
      <c r="N141" s="278"/>
      <c r="O141" s="62"/>
      <c r="P141" s="370"/>
      <c r="Q141" s="370"/>
    </row>
    <row r="142" spans="1:17" s="42" customFormat="1" ht="12.75" customHeight="1" x14ac:dyDescent="0.2">
      <c r="A142" s="288" t="s">
        <v>2661</v>
      </c>
      <c r="B142" s="289" t="s">
        <v>5429</v>
      </c>
      <c r="C142" s="289"/>
      <c r="D142" s="289" t="s">
        <v>5430</v>
      </c>
      <c r="E142" s="289"/>
      <c r="F142" s="251" t="s">
        <v>1715</v>
      </c>
      <c r="G142" s="415">
        <v>15</v>
      </c>
      <c r="H142" s="216"/>
      <c r="I142" s="386">
        <f t="shared" si="4"/>
        <v>0</v>
      </c>
      <c r="J142" s="387" t="s">
        <v>5431</v>
      </c>
      <c r="K142" s="280" t="s">
        <v>3567</v>
      </c>
      <c r="L142" s="251"/>
      <c r="M142" s="251"/>
      <c r="N142" s="278"/>
      <c r="O142" s="62"/>
      <c r="P142" s="370"/>
      <c r="Q142" s="370"/>
    </row>
    <row r="143" spans="1:17" s="42" customFormat="1" ht="12.75" customHeight="1" x14ac:dyDescent="0.2">
      <c r="A143" s="288" t="s">
        <v>2663</v>
      </c>
      <c r="B143" s="289" t="s">
        <v>5432</v>
      </c>
      <c r="C143" s="289"/>
      <c r="D143" s="289" t="s">
        <v>5433</v>
      </c>
      <c r="E143" s="289"/>
      <c r="F143" s="251" t="s">
        <v>1715</v>
      </c>
      <c r="G143" s="415">
        <v>20</v>
      </c>
      <c r="H143" s="216"/>
      <c r="I143" s="386">
        <f t="shared" si="4"/>
        <v>0</v>
      </c>
      <c r="J143" s="387" t="s">
        <v>5434</v>
      </c>
      <c r="K143" s="280" t="s">
        <v>3567</v>
      </c>
      <c r="L143" s="251"/>
      <c r="M143" s="251"/>
      <c r="N143" s="278"/>
      <c r="O143" s="62"/>
      <c r="P143" s="370"/>
      <c r="Q143" s="370"/>
    </row>
    <row r="144" spans="1:17" x14ac:dyDescent="0.2">
      <c r="A144" s="288" t="s">
        <v>2665</v>
      </c>
      <c r="B144" s="289" t="s">
        <v>5435</v>
      </c>
      <c r="C144" s="289"/>
      <c r="D144" s="289" t="s">
        <v>5436</v>
      </c>
      <c r="E144" s="289"/>
      <c r="F144" s="251" t="s">
        <v>1715</v>
      </c>
      <c r="G144" s="415">
        <v>20</v>
      </c>
      <c r="H144" s="216"/>
      <c r="I144" s="386">
        <f t="shared" si="4"/>
        <v>0</v>
      </c>
      <c r="J144" s="387" t="s">
        <v>5437</v>
      </c>
      <c r="K144" s="280" t="s">
        <v>3567</v>
      </c>
      <c r="L144" s="251"/>
      <c r="M144" s="251"/>
      <c r="N144" s="278"/>
      <c r="O144" s="62"/>
      <c r="P144" s="370"/>
      <c r="Q144" s="370"/>
    </row>
    <row r="145" spans="1:17" x14ac:dyDescent="0.2">
      <c r="A145" s="288" t="s">
        <v>2669</v>
      </c>
      <c r="B145" s="339" t="s">
        <v>4934</v>
      </c>
      <c r="C145" s="289"/>
      <c r="D145" s="289" t="s">
        <v>4935</v>
      </c>
      <c r="E145" s="289"/>
      <c r="F145" s="251" t="s">
        <v>1715</v>
      </c>
      <c r="G145" s="415">
        <v>30</v>
      </c>
      <c r="H145" s="216"/>
      <c r="I145" s="386">
        <f t="shared" si="4"/>
        <v>0</v>
      </c>
      <c r="J145" s="387" t="s">
        <v>4936</v>
      </c>
      <c r="K145" s="280" t="s">
        <v>3567</v>
      </c>
      <c r="L145" s="251"/>
      <c r="M145" s="251"/>
      <c r="N145" s="278"/>
      <c r="O145" s="62"/>
      <c r="P145" s="370"/>
      <c r="Q145" s="370"/>
    </row>
    <row r="146" spans="1:17" s="42" customFormat="1" ht="12.75" customHeight="1" x14ac:dyDescent="0.2">
      <c r="A146" s="288" t="s">
        <v>5438</v>
      </c>
      <c r="B146" s="339" t="s">
        <v>5307</v>
      </c>
      <c r="C146" s="289"/>
      <c r="D146" s="289" t="s">
        <v>5308</v>
      </c>
      <c r="E146" s="289"/>
      <c r="F146" s="251" t="s">
        <v>1715</v>
      </c>
      <c r="G146" s="415">
        <v>15</v>
      </c>
      <c r="H146" s="216"/>
      <c r="I146" s="386">
        <f t="shared" si="4"/>
        <v>0</v>
      </c>
      <c r="J146" s="387" t="s">
        <v>5309</v>
      </c>
      <c r="K146" s="280" t="s">
        <v>3567</v>
      </c>
      <c r="L146" s="251"/>
      <c r="M146" s="251"/>
      <c r="N146" s="278"/>
      <c r="O146" s="62"/>
      <c r="P146" s="370"/>
      <c r="Q146" s="370"/>
    </row>
    <row r="147" spans="1:17" x14ac:dyDescent="0.2">
      <c r="A147" s="288" t="s">
        <v>5439</v>
      </c>
      <c r="B147" s="339" t="s">
        <v>5240</v>
      </c>
      <c r="C147" s="289"/>
      <c r="D147" s="289" t="s">
        <v>5241</v>
      </c>
      <c r="E147" s="289"/>
      <c r="F147" s="251" t="s">
        <v>1715</v>
      </c>
      <c r="G147" s="415">
        <v>80</v>
      </c>
      <c r="H147" s="216"/>
      <c r="I147" s="386">
        <f t="shared" si="4"/>
        <v>0</v>
      </c>
      <c r="J147" s="387" t="s">
        <v>5242</v>
      </c>
      <c r="K147" s="280" t="s">
        <v>3567</v>
      </c>
      <c r="L147" s="251"/>
      <c r="M147" s="251"/>
      <c r="N147" s="278"/>
      <c r="O147" s="62"/>
      <c r="P147" s="370"/>
      <c r="Q147" s="370"/>
    </row>
    <row r="148" spans="1:17" s="42" customFormat="1" ht="12.75" customHeight="1" x14ac:dyDescent="0.2">
      <c r="A148" s="288" t="s">
        <v>5440</v>
      </c>
      <c r="B148" s="339" t="s">
        <v>4937</v>
      </c>
      <c r="C148" s="289"/>
      <c r="D148" s="289" t="s">
        <v>4938</v>
      </c>
      <c r="E148" s="289"/>
      <c r="F148" s="251" t="s">
        <v>1715</v>
      </c>
      <c r="G148" s="415">
        <v>290</v>
      </c>
      <c r="H148" s="216"/>
      <c r="I148" s="386">
        <f t="shared" si="4"/>
        <v>0</v>
      </c>
      <c r="J148" s="387" t="s">
        <v>4939</v>
      </c>
      <c r="K148" s="280" t="s">
        <v>3567</v>
      </c>
      <c r="L148" s="251"/>
      <c r="M148" s="251"/>
      <c r="N148" s="278"/>
      <c r="O148" s="62"/>
      <c r="P148" s="370"/>
      <c r="Q148" s="370"/>
    </row>
    <row r="149" spans="1:17" x14ac:dyDescent="0.2">
      <c r="A149" s="380" t="s">
        <v>5441</v>
      </c>
      <c r="B149" s="339" t="s">
        <v>5313</v>
      </c>
      <c r="C149" s="289"/>
      <c r="D149" s="289" t="s">
        <v>5314</v>
      </c>
      <c r="E149" s="289"/>
      <c r="F149" s="251" t="s">
        <v>1715</v>
      </c>
      <c r="G149" s="415">
        <v>90</v>
      </c>
      <c r="H149" s="216"/>
      <c r="I149" s="386">
        <f t="shared" si="4"/>
        <v>0</v>
      </c>
      <c r="J149" s="387" t="s">
        <v>5315</v>
      </c>
      <c r="K149" s="280" t="s">
        <v>3567</v>
      </c>
      <c r="L149" s="251"/>
      <c r="M149" s="251"/>
      <c r="N149" s="278"/>
      <c r="O149" s="62"/>
      <c r="P149" s="370"/>
      <c r="Q149" s="370"/>
    </row>
    <row r="150" spans="1:17" s="42" customFormat="1" ht="12.75" customHeight="1" x14ac:dyDescent="0.2">
      <c r="A150" s="380" t="s">
        <v>5442</v>
      </c>
      <c r="B150" s="339" t="s">
        <v>5316</v>
      </c>
      <c r="C150" s="289"/>
      <c r="D150" s="289" t="s">
        <v>5317</v>
      </c>
      <c r="E150" s="289"/>
      <c r="F150" s="251" t="s">
        <v>1715</v>
      </c>
      <c r="G150" s="415">
        <v>15</v>
      </c>
      <c r="H150" s="216"/>
      <c r="I150" s="386">
        <f t="shared" si="4"/>
        <v>0</v>
      </c>
      <c r="J150" s="387" t="s">
        <v>5318</v>
      </c>
      <c r="K150" s="280" t="s">
        <v>3567</v>
      </c>
      <c r="L150" s="251"/>
      <c r="M150" s="251"/>
      <c r="N150" s="278"/>
      <c r="O150" s="62"/>
      <c r="P150" s="370"/>
      <c r="Q150" s="370"/>
    </row>
    <row r="151" spans="1:17" x14ac:dyDescent="0.2">
      <c r="A151" s="380" t="s">
        <v>5443</v>
      </c>
      <c r="B151" s="339" t="s">
        <v>5320</v>
      </c>
      <c r="C151" s="381"/>
      <c r="D151" s="381" t="s">
        <v>5053</v>
      </c>
      <c r="E151" s="381"/>
      <c r="F151" s="423" t="s">
        <v>1715</v>
      </c>
      <c r="G151" s="422">
        <v>45</v>
      </c>
      <c r="H151" s="216"/>
      <c r="I151" s="386">
        <f t="shared" si="4"/>
        <v>0</v>
      </c>
      <c r="J151" s="387" t="s">
        <v>5054</v>
      </c>
      <c r="K151" s="280" t="s">
        <v>3567</v>
      </c>
      <c r="L151" s="251"/>
      <c r="M151" s="251"/>
      <c r="N151" s="380"/>
      <c r="O151" s="62"/>
      <c r="P151" s="370"/>
      <c r="Q151" s="370"/>
    </row>
    <row r="152" spans="1:17" x14ac:dyDescent="0.2">
      <c r="A152" s="380" t="s">
        <v>5444</v>
      </c>
      <c r="B152" s="339" t="s">
        <v>5245</v>
      </c>
      <c r="C152" s="381"/>
      <c r="D152" s="381" t="s">
        <v>4953</v>
      </c>
      <c r="E152" s="381"/>
      <c r="F152" s="423" t="s">
        <v>1715</v>
      </c>
      <c r="G152" s="422">
        <v>15</v>
      </c>
      <c r="H152" s="216"/>
      <c r="I152" s="386">
        <f t="shared" si="4"/>
        <v>0</v>
      </c>
      <c r="J152" s="387" t="s">
        <v>4954</v>
      </c>
      <c r="K152" s="280" t="s">
        <v>3567</v>
      </c>
      <c r="L152" s="251"/>
      <c r="M152" s="251"/>
      <c r="N152" s="380"/>
      <c r="O152" s="62"/>
      <c r="P152" s="370"/>
      <c r="Q152" s="370"/>
    </row>
    <row r="153" spans="1:17" x14ac:dyDescent="0.2">
      <c r="A153" s="380" t="s">
        <v>5445</v>
      </c>
      <c r="B153" s="339" t="s">
        <v>5323</v>
      </c>
      <c r="C153" s="381"/>
      <c r="D153" s="381" t="s">
        <v>5324</v>
      </c>
      <c r="E153" s="381"/>
      <c r="F153" s="423" t="s">
        <v>1715</v>
      </c>
      <c r="G153" s="422">
        <v>75</v>
      </c>
      <c r="H153" s="216"/>
      <c r="I153" s="386">
        <f t="shared" si="4"/>
        <v>0</v>
      </c>
      <c r="J153" s="387" t="s">
        <v>5325</v>
      </c>
      <c r="K153" s="280" t="s">
        <v>3567</v>
      </c>
      <c r="L153" s="251"/>
      <c r="M153" s="251"/>
      <c r="N153" s="380"/>
      <c r="O153" s="62"/>
      <c r="P153" s="370"/>
      <c r="Q153" s="370"/>
    </row>
    <row r="154" spans="1:17" s="42" customFormat="1" ht="36" customHeight="1" x14ac:dyDescent="0.2">
      <c r="A154" s="380" t="s">
        <v>5446</v>
      </c>
      <c r="B154" s="339" t="s">
        <v>5327</v>
      </c>
      <c r="C154" s="381"/>
      <c r="D154" s="381" t="s">
        <v>5328</v>
      </c>
      <c r="E154" s="381"/>
      <c r="F154" s="423" t="s">
        <v>385</v>
      </c>
      <c r="G154" s="422">
        <v>6</v>
      </c>
      <c r="H154" s="216"/>
      <c r="I154" s="386">
        <f t="shared" si="4"/>
        <v>0</v>
      </c>
      <c r="J154" s="387" t="s">
        <v>5329</v>
      </c>
      <c r="K154" s="280" t="s">
        <v>3567</v>
      </c>
      <c r="L154" s="251"/>
      <c r="M154" s="251"/>
      <c r="N154" s="380"/>
      <c r="O154" s="62"/>
      <c r="P154" s="370"/>
      <c r="Q154" s="370"/>
    </row>
    <row r="155" spans="1:17" x14ac:dyDescent="0.2">
      <c r="A155" s="437" t="s">
        <v>2673</v>
      </c>
      <c r="B155" s="438" t="s">
        <v>3733</v>
      </c>
      <c r="C155" s="372"/>
      <c r="D155" s="372" t="s">
        <v>3733</v>
      </c>
      <c r="E155" s="372"/>
      <c r="F155" s="449"/>
      <c r="G155" s="439"/>
      <c r="H155" s="375"/>
      <c r="I155" s="404">
        <f>I156+I204+I207</f>
        <v>0</v>
      </c>
      <c r="J155" s="373"/>
      <c r="K155" s="373"/>
      <c r="L155" s="440"/>
      <c r="M155" s="440"/>
      <c r="N155" s="440"/>
      <c r="P155" s="370"/>
      <c r="Q155" s="370"/>
    </row>
    <row r="156" spans="1:17" x14ac:dyDescent="0.2">
      <c r="A156" s="442" t="s">
        <v>2676</v>
      </c>
      <c r="B156" s="407" t="s">
        <v>5128</v>
      </c>
      <c r="C156" s="433"/>
      <c r="D156" s="433" t="s">
        <v>5129</v>
      </c>
      <c r="E156" s="433"/>
      <c r="F156" s="444"/>
      <c r="G156" s="435"/>
      <c r="H156" s="436"/>
      <c r="I156" s="411">
        <f>SUM(I157:I203)</f>
        <v>0</v>
      </c>
      <c r="J156" s="434"/>
      <c r="K156" s="434"/>
      <c r="L156" s="292"/>
      <c r="M156" s="292"/>
      <c r="N156" s="292"/>
      <c r="P156" s="370"/>
      <c r="Q156" s="370"/>
    </row>
    <row r="157" spans="1:17" s="42" customFormat="1" ht="318.75" customHeight="1" x14ac:dyDescent="0.2">
      <c r="A157" s="412" t="s">
        <v>2679</v>
      </c>
      <c r="B157" s="413" t="s">
        <v>5130</v>
      </c>
      <c r="C157" s="414"/>
      <c r="D157" s="381" t="s">
        <v>5131</v>
      </c>
      <c r="E157" s="381"/>
      <c r="F157" s="423" t="s">
        <v>385</v>
      </c>
      <c r="G157" s="422">
        <v>4</v>
      </c>
      <c r="H157" s="216"/>
      <c r="I157" s="386">
        <f t="shared" ref="I157:I203" si="5">ROUND(G157*H157,2)</f>
        <v>0</v>
      </c>
      <c r="J157" s="387" t="s">
        <v>5132</v>
      </c>
      <c r="K157" s="280" t="s">
        <v>521</v>
      </c>
      <c r="L157" s="251" t="s">
        <v>5447</v>
      </c>
      <c r="M157" s="251" t="s">
        <v>2094</v>
      </c>
      <c r="N157" s="380"/>
      <c r="P157" s="370"/>
      <c r="Q157" s="370"/>
    </row>
    <row r="158" spans="1:17" s="42" customFormat="1" ht="373.5" customHeight="1" x14ac:dyDescent="0.2">
      <c r="A158" s="412" t="s">
        <v>2683</v>
      </c>
      <c r="B158" s="417" t="s">
        <v>5334</v>
      </c>
      <c r="C158" s="414"/>
      <c r="D158" s="381" t="s">
        <v>5335</v>
      </c>
      <c r="E158" s="381"/>
      <c r="F158" s="423" t="s">
        <v>385</v>
      </c>
      <c r="G158" s="422">
        <v>1</v>
      </c>
      <c r="H158" s="216"/>
      <c r="I158" s="386">
        <f t="shared" si="5"/>
        <v>0</v>
      </c>
      <c r="J158" s="387" t="s">
        <v>5336</v>
      </c>
      <c r="K158" s="280" t="s">
        <v>521</v>
      </c>
      <c r="L158" s="251" t="s">
        <v>5448</v>
      </c>
      <c r="M158" s="251" t="s">
        <v>2094</v>
      </c>
      <c r="N158" s="380"/>
      <c r="P158" s="370"/>
      <c r="Q158" s="370"/>
    </row>
    <row r="159" spans="1:17" s="42" customFormat="1" ht="260.25" customHeight="1" x14ac:dyDescent="0.2">
      <c r="A159" s="412" t="s">
        <v>2687</v>
      </c>
      <c r="B159" s="417" t="s">
        <v>4900</v>
      </c>
      <c r="C159" s="414"/>
      <c r="D159" s="381" t="s">
        <v>4901</v>
      </c>
      <c r="E159" s="381"/>
      <c r="F159" s="423" t="s">
        <v>385</v>
      </c>
      <c r="G159" s="422">
        <v>2</v>
      </c>
      <c r="H159" s="216"/>
      <c r="I159" s="386">
        <f t="shared" si="5"/>
        <v>0</v>
      </c>
      <c r="J159" s="387" t="s">
        <v>4902</v>
      </c>
      <c r="K159" s="280" t="s">
        <v>521</v>
      </c>
      <c r="L159" s="251" t="s">
        <v>5449</v>
      </c>
      <c r="M159" s="251" t="s">
        <v>2094</v>
      </c>
      <c r="N159" s="380"/>
      <c r="P159" s="370"/>
      <c r="Q159" s="370"/>
    </row>
    <row r="160" spans="1:17" s="42" customFormat="1" ht="96" customHeight="1" x14ac:dyDescent="0.2">
      <c r="A160" s="412" t="s">
        <v>2691</v>
      </c>
      <c r="B160" s="339" t="s">
        <v>5139</v>
      </c>
      <c r="C160" s="420"/>
      <c r="D160" s="420" t="s">
        <v>5140</v>
      </c>
      <c r="E160" s="420"/>
      <c r="F160" s="423" t="s">
        <v>385</v>
      </c>
      <c r="G160" s="422">
        <v>2</v>
      </c>
      <c r="H160" s="216"/>
      <c r="I160" s="386">
        <f t="shared" si="5"/>
        <v>0</v>
      </c>
      <c r="J160" s="425" t="s">
        <v>5141</v>
      </c>
      <c r="K160" s="280" t="s">
        <v>521</v>
      </c>
      <c r="L160" s="251" t="s">
        <v>5450</v>
      </c>
      <c r="M160" s="251" t="s">
        <v>2094</v>
      </c>
      <c r="N160" s="380"/>
      <c r="P160" s="370"/>
      <c r="Q160" s="370"/>
    </row>
    <row r="161" spans="1:17" s="42" customFormat="1" ht="96" customHeight="1" x14ac:dyDescent="0.2">
      <c r="A161" s="412" t="s">
        <v>2693</v>
      </c>
      <c r="B161" s="339" t="s">
        <v>5340</v>
      </c>
      <c r="C161" s="420"/>
      <c r="D161" s="420" t="s">
        <v>5144</v>
      </c>
      <c r="E161" s="420"/>
      <c r="F161" s="423" t="s">
        <v>385</v>
      </c>
      <c r="G161" s="422">
        <v>6</v>
      </c>
      <c r="H161" s="216"/>
      <c r="I161" s="386">
        <f t="shared" si="5"/>
        <v>0</v>
      </c>
      <c r="J161" s="425" t="s">
        <v>5145</v>
      </c>
      <c r="K161" s="280" t="s">
        <v>521</v>
      </c>
      <c r="L161" s="251" t="s">
        <v>5451</v>
      </c>
      <c r="M161" s="251" t="s">
        <v>2094</v>
      </c>
      <c r="N161" s="380"/>
      <c r="P161" s="370"/>
      <c r="Q161" s="370"/>
    </row>
    <row r="162" spans="1:17" s="42" customFormat="1" ht="96" customHeight="1" x14ac:dyDescent="0.2">
      <c r="A162" s="412" t="s">
        <v>3425</v>
      </c>
      <c r="B162" s="339" t="s">
        <v>5147</v>
      </c>
      <c r="C162" s="420"/>
      <c r="D162" s="420" t="s">
        <v>5148</v>
      </c>
      <c r="E162" s="420"/>
      <c r="F162" s="423" t="s">
        <v>385</v>
      </c>
      <c r="G162" s="422">
        <v>4</v>
      </c>
      <c r="H162" s="216"/>
      <c r="I162" s="386">
        <f t="shared" si="5"/>
        <v>0</v>
      </c>
      <c r="J162" s="425" t="s">
        <v>5149</v>
      </c>
      <c r="K162" s="280" t="s">
        <v>521</v>
      </c>
      <c r="L162" s="251" t="s">
        <v>5453</v>
      </c>
      <c r="M162" s="251" t="s">
        <v>2094</v>
      </c>
      <c r="N162" s="380"/>
      <c r="P162" s="370"/>
      <c r="Q162" s="370"/>
    </row>
    <row r="163" spans="1:17" s="42" customFormat="1" ht="96" customHeight="1" x14ac:dyDescent="0.2">
      <c r="A163" s="412" t="s">
        <v>5452</v>
      </c>
      <c r="B163" s="426" t="s">
        <v>5343</v>
      </c>
      <c r="C163" s="420"/>
      <c r="D163" s="420" t="s">
        <v>5344</v>
      </c>
      <c r="E163" s="420"/>
      <c r="F163" s="423" t="s">
        <v>385</v>
      </c>
      <c r="G163" s="422">
        <v>3</v>
      </c>
      <c r="H163" s="216"/>
      <c r="I163" s="386">
        <f t="shared" si="5"/>
        <v>0</v>
      </c>
      <c r="J163" s="425" t="s">
        <v>5345</v>
      </c>
      <c r="K163" s="280" t="s">
        <v>521</v>
      </c>
      <c r="L163" s="251" t="s">
        <v>5455</v>
      </c>
      <c r="M163" s="251" t="s">
        <v>2094</v>
      </c>
      <c r="N163" s="380"/>
      <c r="P163" s="370"/>
      <c r="Q163" s="370"/>
    </row>
    <row r="164" spans="1:17" s="42" customFormat="1" ht="96" customHeight="1" x14ac:dyDescent="0.2">
      <c r="A164" s="412" t="s">
        <v>5454</v>
      </c>
      <c r="B164" s="389" t="s">
        <v>5151</v>
      </c>
      <c r="C164" s="381"/>
      <c r="D164" s="381" t="s">
        <v>5152</v>
      </c>
      <c r="E164" s="381"/>
      <c r="F164" s="423" t="s">
        <v>385</v>
      </c>
      <c r="G164" s="422">
        <v>6</v>
      </c>
      <c r="H164" s="216"/>
      <c r="I164" s="386">
        <f t="shared" si="5"/>
        <v>0</v>
      </c>
      <c r="J164" s="387" t="s">
        <v>5153</v>
      </c>
      <c r="K164" s="280" t="s">
        <v>521</v>
      </c>
      <c r="L164" s="251" t="s">
        <v>5457</v>
      </c>
      <c r="M164" s="251" t="s">
        <v>2094</v>
      </c>
      <c r="N164" s="380"/>
      <c r="P164" s="370"/>
      <c r="Q164" s="370"/>
    </row>
    <row r="165" spans="1:17" s="42" customFormat="1" ht="96" customHeight="1" x14ac:dyDescent="0.2">
      <c r="A165" s="412" t="s">
        <v>5456</v>
      </c>
      <c r="B165" s="389" t="s">
        <v>5348</v>
      </c>
      <c r="C165" s="381"/>
      <c r="D165" s="381" t="s">
        <v>5349</v>
      </c>
      <c r="E165" s="381"/>
      <c r="F165" s="423" t="s">
        <v>385</v>
      </c>
      <c r="G165" s="422">
        <v>1</v>
      </c>
      <c r="H165" s="216"/>
      <c r="I165" s="386">
        <f t="shared" si="5"/>
        <v>0</v>
      </c>
      <c r="J165" s="387" t="s">
        <v>5350</v>
      </c>
      <c r="K165" s="280" t="s">
        <v>521</v>
      </c>
      <c r="L165" s="251" t="s">
        <v>5459</v>
      </c>
      <c r="M165" s="251" t="s">
        <v>2094</v>
      </c>
      <c r="N165" s="380"/>
      <c r="P165" s="370"/>
      <c r="Q165" s="370"/>
    </row>
    <row r="166" spans="1:17" s="42" customFormat="1" ht="96" customHeight="1" x14ac:dyDescent="0.2">
      <c r="A166" s="412" t="s">
        <v>5458</v>
      </c>
      <c r="B166" s="389" t="s">
        <v>5352</v>
      </c>
      <c r="C166" s="381"/>
      <c r="D166" s="381" t="s">
        <v>5353</v>
      </c>
      <c r="E166" s="381"/>
      <c r="F166" s="423" t="s">
        <v>385</v>
      </c>
      <c r="G166" s="422">
        <v>2</v>
      </c>
      <c r="H166" s="216"/>
      <c r="I166" s="386">
        <f t="shared" si="5"/>
        <v>0</v>
      </c>
      <c r="J166" s="387" t="s">
        <v>5354</v>
      </c>
      <c r="K166" s="280" t="s">
        <v>521</v>
      </c>
      <c r="L166" s="251" t="s">
        <v>5461</v>
      </c>
      <c r="M166" s="251" t="s">
        <v>2094</v>
      </c>
      <c r="N166" s="380"/>
      <c r="P166" s="370"/>
      <c r="Q166" s="370"/>
    </row>
    <row r="167" spans="1:17" s="42" customFormat="1" ht="96" customHeight="1" x14ac:dyDescent="0.2">
      <c r="A167" s="412" t="s">
        <v>5460</v>
      </c>
      <c r="B167" s="339" t="s">
        <v>5159</v>
      </c>
      <c r="C167" s="420"/>
      <c r="D167" s="420" t="s">
        <v>5160</v>
      </c>
      <c r="E167" s="420"/>
      <c r="F167" s="423" t="s">
        <v>385</v>
      </c>
      <c r="G167" s="422">
        <v>7</v>
      </c>
      <c r="H167" s="216"/>
      <c r="I167" s="386">
        <f t="shared" si="5"/>
        <v>0</v>
      </c>
      <c r="J167" s="425" t="s">
        <v>5161</v>
      </c>
      <c r="K167" s="280" t="s">
        <v>521</v>
      </c>
      <c r="L167" s="251" t="s">
        <v>5463</v>
      </c>
      <c r="M167" s="251" t="s">
        <v>2094</v>
      </c>
      <c r="N167" s="380"/>
      <c r="P167" s="370"/>
      <c r="Q167" s="370"/>
    </row>
    <row r="168" spans="1:17" s="42" customFormat="1" ht="96" customHeight="1" x14ac:dyDescent="0.2">
      <c r="A168" s="412" t="s">
        <v>5462</v>
      </c>
      <c r="B168" s="339" t="s">
        <v>5163</v>
      </c>
      <c r="C168" s="420"/>
      <c r="D168" s="420" t="s">
        <v>5164</v>
      </c>
      <c r="E168" s="420"/>
      <c r="F168" s="423" t="s">
        <v>385</v>
      </c>
      <c r="G168" s="422">
        <v>3</v>
      </c>
      <c r="H168" s="216"/>
      <c r="I168" s="386">
        <f t="shared" si="5"/>
        <v>0</v>
      </c>
      <c r="J168" s="425" t="s">
        <v>5165</v>
      </c>
      <c r="K168" s="280" t="s">
        <v>521</v>
      </c>
      <c r="L168" s="251" t="s">
        <v>5465</v>
      </c>
      <c r="M168" s="251" t="s">
        <v>2094</v>
      </c>
      <c r="N168" s="380"/>
      <c r="P168" s="370"/>
      <c r="Q168" s="370"/>
    </row>
    <row r="169" spans="1:17" s="42" customFormat="1" ht="96" customHeight="1" x14ac:dyDescent="0.2">
      <c r="A169" s="412" t="s">
        <v>5464</v>
      </c>
      <c r="B169" s="339" t="s">
        <v>5167</v>
      </c>
      <c r="C169" s="420"/>
      <c r="D169" s="420" t="s">
        <v>5168</v>
      </c>
      <c r="E169" s="420"/>
      <c r="F169" s="423" t="s">
        <v>385</v>
      </c>
      <c r="G169" s="422">
        <v>2</v>
      </c>
      <c r="H169" s="216"/>
      <c r="I169" s="386">
        <f t="shared" si="5"/>
        <v>0</v>
      </c>
      <c r="J169" s="425" t="s">
        <v>5169</v>
      </c>
      <c r="K169" s="280" t="s">
        <v>521</v>
      </c>
      <c r="L169" s="251" t="s">
        <v>5467</v>
      </c>
      <c r="M169" s="251" t="s">
        <v>2094</v>
      </c>
      <c r="N169" s="380"/>
      <c r="P169" s="370"/>
      <c r="Q169" s="370"/>
    </row>
    <row r="170" spans="1:17" s="42" customFormat="1" ht="96" customHeight="1" x14ac:dyDescent="0.2">
      <c r="A170" s="412" t="s">
        <v>5466</v>
      </c>
      <c r="B170" s="339" t="s">
        <v>5171</v>
      </c>
      <c r="C170" s="420"/>
      <c r="D170" s="420" t="s">
        <v>5172</v>
      </c>
      <c r="E170" s="420"/>
      <c r="F170" s="423" t="s">
        <v>385</v>
      </c>
      <c r="G170" s="422">
        <v>2</v>
      </c>
      <c r="H170" s="216"/>
      <c r="I170" s="386">
        <f t="shared" si="5"/>
        <v>0</v>
      </c>
      <c r="J170" s="425" t="s">
        <v>5173</v>
      </c>
      <c r="K170" s="280" t="s">
        <v>521</v>
      </c>
      <c r="L170" s="251" t="s">
        <v>5469</v>
      </c>
      <c r="M170" s="251" t="s">
        <v>2094</v>
      </c>
      <c r="N170" s="380"/>
      <c r="P170" s="370"/>
      <c r="Q170" s="370"/>
    </row>
    <row r="171" spans="1:17" s="42" customFormat="1" ht="96" customHeight="1" x14ac:dyDescent="0.2">
      <c r="A171" s="412" t="s">
        <v>5468</v>
      </c>
      <c r="B171" s="413" t="s">
        <v>5175</v>
      </c>
      <c r="C171" s="381"/>
      <c r="D171" s="381" t="s">
        <v>5176</v>
      </c>
      <c r="E171" s="381"/>
      <c r="F171" s="251" t="s">
        <v>385</v>
      </c>
      <c r="G171" s="415">
        <v>1</v>
      </c>
      <c r="H171" s="216"/>
      <c r="I171" s="386">
        <f t="shared" si="5"/>
        <v>0</v>
      </c>
      <c r="J171" s="387" t="s">
        <v>5177</v>
      </c>
      <c r="K171" s="280" t="s">
        <v>521</v>
      </c>
      <c r="L171" s="251" t="s">
        <v>5471</v>
      </c>
      <c r="M171" s="251" t="s">
        <v>2094</v>
      </c>
      <c r="N171" s="380"/>
      <c r="P171" s="370"/>
      <c r="Q171" s="370"/>
    </row>
    <row r="172" spans="1:17" s="42" customFormat="1" ht="96" customHeight="1" x14ac:dyDescent="0.2">
      <c r="A172" s="412" t="s">
        <v>5470</v>
      </c>
      <c r="B172" s="339" t="s">
        <v>5179</v>
      </c>
      <c r="C172" s="420"/>
      <c r="D172" s="420" t="s">
        <v>5180</v>
      </c>
      <c r="E172" s="420"/>
      <c r="F172" s="423" t="s">
        <v>385</v>
      </c>
      <c r="G172" s="422">
        <v>1</v>
      </c>
      <c r="H172" s="216"/>
      <c r="I172" s="386">
        <f t="shared" si="5"/>
        <v>0</v>
      </c>
      <c r="J172" s="425" t="s">
        <v>5181</v>
      </c>
      <c r="K172" s="280" t="s">
        <v>521</v>
      </c>
      <c r="L172" s="251" t="s">
        <v>5473</v>
      </c>
      <c r="M172" s="251" t="s">
        <v>2094</v>
      </c>
      <c r="N172" s="380"/>
      <c r="P172" s="370"/>
      <c r="Q172" s="370"/>
    </row>
    <row r="173" spans="1:17" s="42" customFormat="1" ht="96" customHeight="1" x14ac:dyDescent="0.2">
      <c r="A173" s="412" t="s">
        <v>5472</v>
      </c>
      <c r="B173" s="339" t="s">
        <v>5368</v>
      </c>
      <c r="C173" s="420"/>
      <c r="D173" s="420" t="s">
        <v>5183</v>
      </c>
      <c r="E173" s="420"/>
      <c r="F173" s="423" t="s">
        <v>385</v>
      </c>
      <c r="G173" s="422">
        <v>1</v>
      </c>
      <c r="H173" s="216"/>
      <c r="I173" s="386">
        <f t="shared" si="5"/>
        <v>0</v>
      </c>
      <c r="J173" s="425" t="s">
        <v>5184</v>
      </c>
      <c r="K173" s="280" t="s">
        <v>521</v>
      </c>
      <c r="L173" s="251" t="s">
        <v>5475</v>
      </c>
      <c r="M173" s="251" t="s">
        <v>2094</v>
      </c>
      <c r="N173" s="380"/>
      <c r="P173" s="370"/>
      <c r="Q173" s="370"/>
    </row>
    <row r="174" spans="1:17" s="42" customFormat="1" ht="96" customHeight="1" x14ac:dyDescent="0.2">
      <c r="A174" s="412" t="s">
        <v>5474</v>
      </c>
      <c r="B174" s="339" t="s">
        <v>5185</v>
      </c>
      <c r="C174" s="420"/>
      <c r="D174" s="420" t="s">
        <v>5186</v>
      </c>
      <c r="E174" s="420"/>
      <c r="F174" s="423" t="s">
        <v>385</v>
      </c>
      <c r="G174" s="431">
        <v>6</v>
      </c>
      <c r="H174" s="216"/>
      <c r="I174" s="386">
        <f t="shared" si="5"/>
        <v>0</v>
      </c>
      <c r="J174" s="425" t="s">
        <v>5187</v>
      </c>
      <c r="K174" s="280" t="s">
        <v>521</v>
      </c>
      <c r="L174" s="251" t="s">
        <v>16436</v>
      </c>
      <c r="M174" s="251" t="s">
        <v>2094</v>
      </c>
      <c r="N174" s="380"/>
      <c r="P174" s="370"/>
      <c r="Q174" s="370"/>
    </row>
    <row r="175" spans="1:17" s="42" customFormat="1" ht="96" customHeight="1" x14ac:dyDescent="0.2">
      <c r="A175" s="412" t="s">
        <v>5476</v>
      </c>
      <c r="B175" s="339" t="s">
        <v>5188</v>
      </c>
      <c r="C175" s="420"/>
      <c r="D175" s="420" t="s">
        <v>5189</v>
      </c>
      <c r="E175" s="420"/>
      <c r="F175" s="423" t="s">
        <v>385</v>
      </c>
      <c r="G175" s="422">
        <v>5</v>
      </c>
      <c r="H175" s="216"/>
      <c r="I175" s="386">
        <f t="shared" si="5"/>
        <v>0</v>
      </c>
      <c r="J175" s="425" t="s">
        <v>5190</v>
      </c>
      <c r="K175" s="280" t="s">
        <v>521</v>
      </c>
      <c r="L175" s="251" t="s">
        <v>16437</v>
      </c>
      <c r="M175" s="251" t="s">
        <v>2094</v>
      </c>
      <c r="N175" s="380"/>
      <c r="P175" s="370"/>
      <c r="Q175" s="370"/>
    </row>
    <row r="176" spans="1:17" s="42" customFormat="1" ht="96" customHeight="1" x14ac:dyDescent="0.2">
      <c r="A176" s="412" t="s">
        <v>5477</v>
      </c>
      <c r="B176" s="339" t="s">
        <v>5191</v>
      </c>
      <c r="C176" s="381" t="s">
        <v>16421</v>
      </c>
      <c r="D176" s="420" t="s">
        <v>5192</v>
      </c>
      <c r="E176" s="420"/>
      <c r="F176" s="423" t="s">
        <v>1715</v>
      </c>
      <c r="G176" s="422">
        <v>30</v>
      </c>
      <c r="H176" s="216"/>
      <c r="I176" s="386">
        <f t="shared" si="5"/>
        <v>0</v>
      </c>
      <c r="J176" s="425" t="s">
        <v>5193</v>
      </c>
      <c r="K176" s="280" t="s">
        <v>521</v>
      </c>
      <c r="L176" s="251" t="s">
        <v>16438</v>
      </c>
      <c r="M176" s="251" t="s">
        <v>2033</v>
      </c>
      <c r="N176" s="380"/>
      <c r="O176" s="62"/>
      <c r="P176" s="370"/>
      <c r="Q176" s="370"/>
    </row>
    <row r="177" spans="1:17" s="42" customFormat="1" ht="96" customHeight="1" x14ac:dyDescent="0.2">
      <c r="A177" s="412" t="s">
        <v>5478</v>
      </c>
      <c r="B177" s="339" t="s">
        <v>4965</v>
      </c>
      <c r="C177" s="381" t="s">
        <v>16421</v>
      </c>
      <c r="D177" s="420" t="s">
        <v>4966</v>
      </c>
      <c r="E177" s="420"/>
      <c r="F177" s="423" t="s">
        <v>1715</v>
      </c>
      <c r="G177" s="422">
        <v>40</v>
      </c>
      <c r="H177" s="216"/>
      <c r="I177" s="386">
        <f t="shared" si="5"/>
        <v>0</v>
      </c>
      <c r="J177" s="425" t="s">
        <v>4967</v>
      </c>
      <c r="K177" s="280" t="s">
        <v>521</v>
      </c>
      <c r="L177" s="251" t="s">
        <v>16439</v>
      </c>
      <c r="M177" s="251" t="s">
        <v>2033</v>
      </c>
      <c r="N177" s="380"/>
      <c r="P177" s="370"/>
      <c r="Q177" s="370"/>
    </row>
    <row r="178" spans="1:17" s="42" customFormat="1" ht="96" customHeight="1" x14ac:dyDescent="0.2">
      <c r="A178" s="412" t="s">
        <v>5479</v>
      </c>
      <c r="B178" s="339" t="s">
        <v>5196</v>
      </c>
      <c r="C178" s="381" t="s">
        <v>16421</v>
      </c>
      <c r="D178" s="420" t="s">
        <v>5197</v>
      </c>
      <c r="E178" s="420"/>
      <c r="F178" s="423" t="s">
        <v>1715</v>
      </c>
      <c r="G178" s="422">
        <v>30</v>
      </c>
      <c r="H178" s="216"/>
      <c r="I178" s="386">
        <f t="shared" si="5"/>
        <v>0</v>
      </c>
      <c r="J178" s="425" t="s">
        <v>5198</v>
      </c>
      <c r="K178" s="280" t="s">
        <v>521</v>
      </c>
      <c r="L178" s="251" t="s">
        <v>16440</v>
      </c>
      <c r="M178" s="251" t="s">
        <v>2033</v>
      </c>
      <c r="N178" s="380"/>
      <c r="P178" s="370"/>
      <c r="Q178" s="370"/>
    </row>
    <row r="179" spans="1:17" s="42" customFormat="1" ht="96" customHeight="1" x14ac:dyDescent="0.2">
      <c r="A179" s="412" t="s">
        <v>5480</v>
      </c>
      <c r="B179" s="339" t="s">
        <v>5200</v>
      </c>
      <c r="C179" s="381" t="s">
        <v>16421</v>
      </c>
      <c r="D179" s="420" t="s">
        <v>5201</v>
      </c>
      <c r="E179" s="420"/>
      <c r="F179" s="423" t="s">
        <v>1715</v>
      </c>
      <c r="G179" s="422">
        <v>3</v>
      </c>
      <c r="H179" s="216"/>
      <c r="I179" s="386">
        <f t="shared" si="5"/>
        <v>0</v>
      </c>
      <c r="J179" s="425" t="s">
        <v>5202</v>
      </c>
      <c r="K179" s="280" t="s">
        <v>521</v>
      </c>
      <c r="L179" s="251" t="s">
        <v>16441</v>
      </c>
      <c r="M179" s="251" t="s">
        <v>2033</v>
      </c>
      <c r="N179" s="380"/>
      <c r="P179" s="370"/>
      <c r="Q179" s="370"/>
    </row>
    <row r="180" spans="1:17" s="42" customFormat="1" ht="96" customHeight="1" x14ac:dyDescent="0.2">
      <c r="A180" s="412" t="s">
        <v>5481</v>
      </c>
      <c r="B180" s="339" t="s">
        <v>5204</v>
      </c>
      <c r="C180" s="381" t="s">
        <v>16421</v>
      </c>
      <c r="D180" s="420" t="s">
        <v>5205</v>
      </c>
      <c r="E180" s="420"/>
      <c r="F180" s="423" t="s">
        <v>1715</v>
      </c>
      <c r="G180" s="422">
        <v>25</v>
      </c>
      <c r="H180" s="216"/>
      <c r="I180" s="386">
        <f t="shared" si="5"/>
        <v>0</v>
      </c>
      <c r="J180" s="425" t="s">
        <v>5206</v>
      </c>
      <c r="K180" s="280" t="s">
        <v>521</v>
      </c>
      <c r="L180" s="251" t="s">
        <v>16442</v>
      </c>
      <c r="M180" s="251" t="s">
        <v>2033</v>
      </c>
      <c r="N180" s="380"/>
      <c r="P180" s="370"/>
      <c r="Q180" s="370"/>
    </row>
    <row r="181" spans="1:17" s="42" customFormat="1" ht="96" customHeight="1" x14ac:dyDescent="0.2">
      <c r="A181" s="412" t="s">
        <v>5482</v>
      </c>
      <c r="B181" s="417" t="s">
        <v>5378</v>
      </c>
      <c r="C181" s="381" t="s">
        <v>16421</v>
      </c>
      <c r="D181" s="420" t="s">
        <v>5379</v>
      </c>
      <c r="E181" s="420"/>
      <c r="F181" s="423" t="s">
        <v>1715</v>
      </c>
      <c r="G181" s="422">
        <v>15</v>
      </c>
      <c r="H181" s="216"/>
      <c r="I181" s="386">
        <f t="shared" si="5"/>
        <v>0</v>
      </c>
      <c r="J181" s="425" t="s">
        <v>5380</v>
      </c>
      <c r="K181" s="280" t="s">
        <v>521</v>
      </c>
      <c r="L181" s="251" t="s">
        <v>16443</v>
      </c>
      <c r="M181" s="251" t="s">
        <v>2033</v>
      </c>
      <c r="N181" s="380"/>
      <c r="P181" s="370"/>
      <c r="Q181" s="370"/>
    </row>
    <row r="182" spans="1:17" s="42" customFormat="1" ht="96" customHeight="1" x14ac:dyDescent="0.2">
      <c r="A182" s="412" t="s">
        <v>5483</v>
      </c>
      <c r="B182" s="278" t="s">
        <v>5209</v>
      </c>
      <c r="C182" s="381" t="s">
        <v>16421</v>
      </c>
      <c r="D182" s="381" t="s">
        <v>5210</v>
      </c>
      <c r="E182" s="381"/>
      <c r="F182" s="251" t="s">
        <v>1715</v>
      </c>
      <c r="G182" s="415">
        <v>8</v>
      </c>
      <c r="H182" s="216"/>
      <c r="I182" s="386">
        <f t="shared" si="5"/>
        <v>0</v>
      </c>
      <c r="J182" s="387" t="s">
        <v>5211</v>
      </c>
      <c r="K182" s="280" t="s">
        <v>521</v>
      </c>
      <c r="L182" s="251" t="s">
        <v>16444</v>
      </c>
      <c r="M182" s="251" t="s">
        <v>2033</v>
      </c>
      <c r="N182" s="380"/>
      <c r="P182" s="370"/>
      <c r="Q182" s="370"/>
    </row>
    <row r="183" spans="1:17" s="42" customFormat="1" ht="36" customHeight="1" x14ac:dyDescent="0.2">
      <c r="A183" s="412" t="s">
        <v>5484</v>
      </c>
      <c r="B183" s="339" t="s">
        <v>5383</v>
      </c>
      <c r="C183" s="420"/>
      <c r="D183" s="420" t="s">
        <v>5214</v>
      </c>
      <c r="E183" s="420"/>
      <c r="F183" s="423" t="s">
        <v>1715</v>
      </c>
      <c r="G183" s="422">
        <v>120</v>
      </c>
      <c r="H183" s="216"/>
      <c r="I183" s="386">
        <f t="shared" si="5"/>
        <v>0</v>
      </c>
      <c r="J183" s="387" t="s">
        <v>5215</v>
      </c>
      <c r="K183" s="280" t="s">
        <v>3567</v>
      </c>
      <c r="L183" s="251"/>
      <c r="M183" s="251"/>
      <c r="N183" s="380"/>
      <c r="P183" s="370"/>
      <c r="Q183" s="370"/>
    </row>
    <row r="184" spans="1:17" s="42" customFormat="1" ht="48" customHeight="1" x14ac:dyDescent="0.2">
      <c r="A184" s="412" t="s">
        <v>5485</v>
      </c>
      <c r="B184" s="389" t="s">
        <v>4957</v>
      </c>
      <c r="C184" s="381"/>
      <c r="D184" s="381" t="s">
        <v>4958</v>
      </c>
      <c r="E184" s="381"/>
      <c r="F184" s="423" t="s">
        <v>1715</v>
      </c>
      <c r="G184" s="422">
        <v>100</v>
      </c>
      <c r="H184" s="216"/>
      <c r="I184" s="386">
        <f t="shared" si="5"/>
        <v>0</v>
      </c>
      <c r="J184" s="387" t="s">
        <v>4959</v>
      </c>
      <c r="K184" s="280" t="s">
        <v>3567</v>
      </c>
      <c r="L184" s="251"/>
      <c r="M184" s="251"/>
      <c r="N184" s="380"/>
      <c r="P184" s="370"/>
      <c r="Q184" s="370"/>
    </row>
    <row r="185" spans="1:17" x14ac:dyDescent="0.2">
      <c r="A185" s="412" t="s">
        <v>5486</v>
      </c>
      <c r="B185" s="339" t="s">
        <v>5386</v>
      </c>
      <c r="C185" s="420"/>
      <c r="D185" s="420" t="s">
        <v>5387</v>
      </c>
      <c r="E185" s="420"/>
      <c r="F185" s="423" t="s">
        <v>1715</v>
      </c>
      <c r="G185" s="422">
        <v>30</v>
      </c>
      <c r="H185" s="216"/>
      <c r="I185" s="386">
        <f t="shared" si="5"/>
        <v>0</v>
      </c>
      <c r="J185" s="416" t="s">
        <v>5388</v>
      </c>
      <c r="K185" s="280" t="s">
        <v>3567</v>
      </c>
      <c r="L185" s="251"/>
      <c r="M185" s="251"/>
      <c r="N185" s="380"/>
      <c r="P185" s="370"/>
      <c r="Q185" s="370"/>
    </row>
    <row r="186" spans="1:17" s="42" customFormat="1" ht="14.25" customHeight="1" x14ac:dyDescent="0.2">
      <c r="A186" s="412" t="s">
        <v>5487</v>
      </c>
      <c r="B186" s="389" t="s">
        <v>16434</v>
      </c>
      <c r="C186" s="420"/>
      <c r="D186" s="420" t="s">
        <v>3724</v>
      </c>
      <c r="E186" s="420"/>
      <c r="F186" s="423" t="s">
        <v>1715</v>
      </c>
      <c r="G186" s="422">
        <v>80</v>
      </c>
      <c r="H186" s="216"/>
      <c r="I186" s="386">
        <f t="shared" si="5"/>
        <v>0</v>
      </c>
      <c r="J186" s="416" t="s">
        <v>3725</v>
      </c>
      <c r="K186" s="280" t="s">
        <v>3567</v>
      </c>
      <c r="L186" s="251"/>
      <c r="M186" s="251"/>
      <c r="N186" s="380"/>
      <c r="P186" s="370"/>
      <c r="Q186" s="370"/>
    </row>
    <row r="187" spans="1:17" x14ac:dyDescent="0.2">
      <c r="A187" s="412" t="s">
        <v>5488</v>
      </c>
      <c r="B187" s="339" t="s">
        <v>5391</v>
      </c>
      <c r="C187" s="420"/>
      <c r="D187" s="420" t="s">
        <v>5392</v>
      </c>
      <c r="E187" s="420"/>
      <c r="F187" s="423" t="s">
        <v>1715</v>
      </c>
      <c r="G187" s="422">
        <v>40</v>
      </c>
      <c r="H187" s="216"/>
      <c r="I187" s="386">
        <f t="shared" si="5"/>
        <v>0</v>
      </c>
      <c r="J187" s="387" t="s">
        <v>5393</v>
      </c>
      <c r="K187" s="280" t="s">
        <v>3567</v>
      </c>
      <c r="L187" s="251"/>
      <c r="M187" s="251"/>
      <c r="N187" s="380"/>
      <c r="P187" s="370"/>
      <c r="Q187" s="370"/>
    </row>
    <row r="188" spans="1:17" x14ac:dyDescent="0.2">
      <c r="A188" s="412" t="s">
        <v>5489</v>
      </c>
      <c r="B188" s="339" t="s">
        <v>5395</v>
      </c>
      <c r="C188" s="420"/>
      <c r="D188" s="420" t="s">
        <v>5396</v>
      </c>
      <c r="E188" s="420"/>
      <c r="F188" s="423" t="s">
        <v>1715</v>
      </c>
      <c r="G188" s="422">
        <v>30</v>
      </c>
      <c r="H188" s="216"/>
      <c r="I188" s="386">
        <f t="shared" si="5"/>
        <v>0</v>
      </c>
      <c r="J188" s="387" t="s">
        <v>5397</v>
      </c>
      <c r="K188" s="280" t="s">
        <v>3567</v>
      </c>
      <c r="L188" s="251"/>
      <c r="M188" s="251"/>
      <c r="N188" s="380"/>
      <c r="P188" s="370"/>
      <c r="Q188" s="370"/>
    </row>
    <row r="189" spans="1:17" x14ac:dyDescent="0.2">
      <c r="A189" s="412" t="s">
        <v>5490</v>
      </c>
      <c r="B189" s="339" t="s">
        <v>5231</v>
      </c>
      <c r="C189" s="420"/>
      <c r="D189" s="420" t="s">
        <v>5232</v>
      </c>
      <c r="E189" s="420"/>
      <c r="F189" s="423" t="s">
        <v>1715</v>
      </c>
      <c r="G189" s="422">
        <v>20</v>
      </c>
      <c r="H189" s="216"/>
      <c r="I189" s="386">
        <f t="shared" si="5"/>
        <v>0</v>
      </c>
      <c r="J189" s="387" t="s">
        <v>5233</v>
      </c>
      <c r="K189" s="280" t="s">
        <v>3567</v>
      </c>
      <c r="L189" s="251"/>
      <c r="M189" s="251"/>
      <c r="N189" s="380"/>
      <c r="P189" s="370"/>
      <c r="Q189" s="370"/>
    </row>
    <row r="190" spans="1:17" x14ac:dyDescent="0.2">
      <c r="A190" s="412" t="s">
        <v>5491</v>
      </c>
      <c r="B190" s="339" t="s">
        <v>5235</v>
      </c>
      <c r="C190" s="420"/>
      <c r="D190" s="420" t="s">
        <v>5236</v>
      </c>
      <c r="E190" s="420"/>
      <c r="F190" s="423" t="s">
        <v>1715</v>
      </c>
      <c r="G190" s="422">
        <v>20</v>
      </c>
      <c r="H190" s="216"/>
      <c r="I190" s="386">
        <f t="shared" si="5"/>
        <v>0</v>
      </c>
      <c r="J190" s="387" t="s">
        <v>5237</v>
      </c>
      <c r="K190" s="280" t="s">
        <v>3567</v>
      </c>
      <c r="L190" s="251"/>
      <c r="M190" s="251"/>
      <c r="N190" s="380"/>
      <c r="P190" s="370"/>
      <c r="Q190" s="370"/>
    </row>
    <row r="191" spans="1:17" x14ac:dyDescent="0.2">
      <c r="A191" s="412" t="s">
        <v>5492</v>
      </c>
      <c r="B191" s="339" t="s">
        <v>4934</v>
      </c>
      <c r="C191" s="420"/>
      <c r="D191" s="420" t="s">
        <v>4935</v>
      </c>
      <c r="E191" s="420"/>
      <c r="F191" s="423" t="s">
        <v>1715</v>
      </c>
      <c r="G191" s="422">
        <v>40</v>
      </c>
      <c r="H191" s="216"/>
      <c r="I191" s="386">
        <f t="shared" si="5"/>
        <v>0</v>
      </c>
      <c r="J191" s="387" t="s">
        <v>4936</v>
      </c>
      <c r="K191" s="280" t="s">
        <v>3567</v>
      </c>
      <c r="L191" s="251"/>
      <c r="M191" s="251"/>
      <c r="N191" s="380"/>
      <c r="P191" s="370"/>
      <c r="Q191" s="370"/>
    </row>
    <row r="192" spans="1:17" x14ac:dyDescent="0.2">
      <c r="A192" s="412" t="s">
        <v>5493</v>
      </c>
      <c r="B192" s="339" t="s">
        <v>5240</v>
      </c>
      <c r="C192" s="420"/>
      <c r="D192" s="420" t="s">
        <v>5241</v>
      </c>
      <c r="E192" s="420"/>
      <c r="F192" s="423" t="s">
        <v>1715</v>
      </c>
      <c r="G192" s="422">
        <v>80</v>
      </c>
      <c r="H192" s="216"/>
      <c r="I192" s="386">
        <f t="shared" si="5"/>
        <v>0</v>
      </c>
      <c r="J192" s="387" t="s">
        <v>5242</v>
      </c>
      <c r="K192" s="280" t="s">
        <v>3567</v>
      </c>
      <c r="L192" s="251"/>
      <c r="M192" s="251"/>
      <c r="N192" s="380"/>
      <c r="P192" s="370"/>
      <c r="Q192" s="370"/>
    </row>
    <row r="193" spans="1:17" x14ac:dyDescent="0.2">
      <c r="A193" s="412" t="s">
        <v>5494</v>
      </c>
      <c r="B193" s="339" t="s">
        <v>5403</v>
      </c>
      <c r="C193" s="420"/>
      <c r="D193" s="420" t="s">
        <v>5053</v>
      </c>
      <c r="E193" s="420"/>
      <c r="F193" s="423" t="s">
        <v>1715</v>
      </c>
      <c r="G193" s="422">
        <v>50</v>
      </c>
      <c r="H193" s="216"/>
      <c r="I193" s="386">
        <f t="shared" si="5"/>
        <v>0</v>
      </c>
      <c r="J193" s="387" t="s">
        <v>16435</v>
      </c>
      <c r="K193" s="280" t="s">
        <v>3567</v>
      </c>
      <c r="L193" s="251"/>
      <c r="M193" s="251"/>
      <c r="N193" s="380"/>
      <c r="P193" s="370"/>
      <c r="Q193" s="370"/>
    </row>
    <row r="194" spans="1:17" s="42" customFormat="1" ht="12.75" customHeight="1" x14ac:dyDescent="0.2">
      <c r="A194" s="412" t="s">
        <v>5495</v>
      </c>
      <c r="B194" s="339" t="s">
        <v>4952</v>
      </c>
      <c r="C194" s="420"/>
      <c r="D194" s="420" t="s">
        <v>4953</v>
      </c>
      <c r="E194" s="420"/>
      <c r="F194" s="423" t="s">
        <v>1715</v>
      </c>
      <c r="G194" s="422">
        <v>20</v>
      </c>
      <c r="H194" s="216"/>
      <c r="I194" s="386">
        <f t="shared" si="5"/>
        <v>0</v>
      </c>
      <c r="J194" s="387" t="s">
        <v>4954</v>
      </c>
      <c r="K194" s="280" t="s">
        <v>3567</v>
      </c>
      <c r="L194" s="251"/>
      <c r="M194" s="251"/>
      <c r="N194" s="380"/>
      <c r="P194" s="370"/>
      <c r="Q194" s="370"/>
    </row>
    <row r="195" spans="1:17" s="42" customFormat="1" ht="24" customHeight="1" x14ac:dyDescent="0.2">
      <c r="A195" s="412" t="s">
        <v>5496</v>
      </c>
      <c r="B195" s="339" t="s">
        <v>5247</v>
      </c>
      <c r="C195" s="420"/>
      <c r="D195" s="420" t="s">
        <v>5248</v>
      </c>
      <c r="E195" s="420"/>
      <c r="F195" s="423" t="s">
        <v>1715</v>
      </c>
      <c r="G195" s="422">
        <v>20</v>
      </c>
      <c r="H195" s="216"/>
      <c r="I195" s="386">
        <f t="shared" si="5"/>
        <v>0</v>
      </c>
      <c r="J195" s="425" t="s">
        <v>5249</v>
      </c>
      <c r="K195" s="280" t="s">
        <v>3567</v>
      </c>
      <c r="L195" s="251"/>
      <c r="M195" s="251"/>
      <c r="N195" s="380"/>
      <c r="P195" s="370"/>
      <c r="Q195" s="370"/>
    </row>
    <row r="196" spans="1:17" s="42" customFormat="1" ht="96" customHeight="1" x14ac:dyDescent="0.2">
      <c r="A196" s="412" t="s">
        <v>5497</v>
      </c>
      <c r="B196" s="339" t="s">
        <v>16375</v>
      </c>
      <c r="C196" s="420"/>
      <c r="D196" s="420" t="s">
        <v>4979</v>
      </c>
      <c r="E196" s="420"/>
      <c r="F196" s="423" t="s">
        <v>11382</v>
      </c>
      <c r="G196" s="422">
        <v>10</v>
      </c>
      <c r="H196" s="216"/>
      <c r="I196" s="386">
        <f t="shared" si="5"/>
        <v>0</v>
      </c>
      <c r="J196" s="387" t="s">
        <v>4980</v>
      </c>
      <c r="K196" s="280" t="s">
        <v>3567</v>
      </c>
      <c r="L196" s="251"/>
      <c r="M196" s="251"/>
      <c r="N196" s="380"/>
      <c r="O196" s="369"/>
      <c r="P196" s="370"/>
      <c r="Q196" s="370"/>
    </row>
    <row r="197" spans="1:17" s="42" customFormat="1" ht="84" customHeight="1" x14ac:dyDescent="0.2">
      <c r="A197" s="412" t="s">
        <v>5498</v>
      </c>
      <c r="B197" s="339" t="s">
        <v>16203</v>
      </c>
      <c r="C197" s="420"/>
      <c r="D197" s="420" t="s">
        <v>3712</v>
      </c>
      <c r="E197" s="420"/>
      <c r="F197" s="423" t="s">
        <v>11382</v>
      </c>
      <c r="G197" s="422">
        <v>1</v>
      </c>
      <c r="H197" s="216"/>
      <c r="I197" s="386">
        <f t="shared" si="5"/>
        <v>0</v>
      </c>
      <c r="J197" s="387" t="s">
        <v>3713</v>
      </c>
      <c r="K197" s="280" t="s">
        <v>3567</v>
      </c>
      <c r="L197" s="251"/>
      <c r="M197" s="251"/>
      <c r="N197" s="380"/>
      <c r="O197" s="369"/>
      <c r="P197" s="370"/>
      <c r="Q197" s="370"/>
    </row>
    <row r="198" spans="1:17" s="42" customFormat="1" ht="84" customHeight="1" x14ac:dyDescent="0.2">
      <c r="A198" s="412" t="s">
        <v>5499</v>
      </c>
      <c r="B198" s="339" t="s">
        <v>16242</v>
      </c>
      <c r="C198" s="420"/>
      <c r="D198" s="420" t="s">
        <v>4199</v>
      </c>
      <c r="E198" s="420"/>
      <c r="F198" s="423" t="s">
        <v>11382</v>
      </c>
      <c r="G198" s="422">
        <v>4</v>
      </c>
      <c r="H198" s="216"/>
      <c r="I198" s="386">
        <f t="shared" si="5"/>
        <v>0</v>
      </c>
      <c r="J198" s="387" t="s">
        <v>4200</v>
      </c>
      <c r="K198" s="280" t="s">
        <v>3567</v>
      </c>
      <c r="L198" s="251"/>
      <c r="M198" s="251"/>
      <c r="N198" s="380"/>
      <c r="O198" s="369"/>
      <c r="P198" s="370"/>
      <c r="Q198" s="370"/>
    </row>
    <row r="199" spans="1:17" s="42" customFormat="1" ht="84" customHeight="1" x14ac:dyDescent="0.2">
      <c r="A199" s="412" t="s">
        <v>5500</v>
      </c>
      <c r="B199" s="339" t="s">
        <v>4202</v>
      </c>
      <c r="C199" s="420"/>
      <c r="D199" s="420" t="s">
        <v>4972</v>
      </c>
      <c r="E199" s="420"/>
      <c r="F199" s="423" t="s">
        <v>11382</v>
      </c>
      <c r="G199" s="422">
        <v>40</v>
      </c>
      <c r="H199" s="216"/>
      <c r="I199" s="386">
        <f t="shared" si="5"/>
        <v>0</v>
      </c>
      <c r="J199" s="387" t="s">
        <v>4973</v>
      </c>
      <c r="K199" s="280" t="s">
        <v>3567</v>
      </c>
      <c r="L199" s="251"/>
      <c r="M199" s="251"/>
      <c r="N199" s="380"/>
      <c r="O199" s="369"/>
      <c r="P199" s="370"/>
      <c r="Q199" s="370"/>
    </row>
    <row r="200" spans="1:17" s="42" customFormat="1" ht="12.75" customHeight="1" x14ac:dyDescent="0.2">
      <c r="A200" s="412" t="s">
        <v>5501</v>
      </c>
      <c r="B200" s="389" t="s">
        <v>3126</v>
      </c>
      <c r="C200" s="381"/>
      <c r="D200" s="381" t="s">
        <v>3127</v>
      </c>
      <c r="E200" s="381"/>
      <c r="F200" s="423" t="s">
        <v>11382</v>
      </c>
      <c r="G200" s="422">
        <v>1</v>
      </c>
      <c r="H200" s="216"/>
      <c r="I200" s="386">
        <f t="shared" si="5"/>
        <v>0</v>
      </c>
      <c r="J200" s="387" t="s">
        <v>5279</v>
      </c>
      <c r="K200" s="280" t="s">
        <v>3567</v>
      </c>
      <c r="L200" s="251"/>
      <c r="M200" s="251"/>
      <c r="N200" s="380"/>
      <c r="O200" s="369"/>
      <c r="P200" s="370"/>
      <c r="Q200" s="370"/>
    </row>
    <row r="201" spans="1:17" s="42" customFormat="1" ht="168" customHeight="1" x14ac:dyDescent="0.2">
      <c r="A201" s="412" t="s">
        <v>5502</v>
      </c>
      <c r="B201" s="339" t="s">
        <v>5281</v>
      </c>
      <c r="C201" s="381"/>
      <c r="D201" s="381" t="s">
        <v>5282</v>
      </c>
      <c r="E201" s="381"/>
      <c r="F201" s="423" t="s">
        <v>11382</v>
      </c>
      <c r="G201" s="422">
        <v>1</v>
      </c>
      <c r="H201" s="216"/>
      <c r="I201" s="386">
        <f t="shared" si="5"/>
        <v>0</v>
      </c>
      <c r="J201" s="387" t="s">
        <v>5283</v>
      </c>
      <c r="K201" s="280" t="s">
        <v>3567</v>
      </c>
      <c r="L201" s="251"/>
      <c r="M201" s="251"/>
      <c r="N201" s="380"/>
      <c r="O201" s="369"/>
      <c r="P201" s="370"/>
      <c r="Q201" s="370"/>
    </row>
    <row r="202" spans="1:17" s="42" customFormat="1" ht="24" customHeight="1" x14ac:dyDescent="0.2">
      <c r="A202" s="412" t="s">
        <v>5503</v>
      </c>
      <c r="B202" s="339" t="s">
        <v>5285</v>
      </c>
      <c r="C202" s="381"/>
      <c r="D202" s="381" t="s">
        <v>5286</v>
      </c>
      <c r="E202" s="381"/>
      <c r="F202" s="423" t="s">
        <v>11382</v>
      </c>
      <c r="G202" s="422">
        <v>1</v>
      </c>
      <c r="H202" s="216"/>
      <c r="I202" s="386">
        <f t="shared" si="5"/>
        <v>0</v>
      </c>
      <c r="J202" s="387" t="s">
        <v>5287</v>
      </c>
      <c r="K202" s="280" t="s">
        <v>3567</v>
      </c>
      <c r="L202" s="251"/>
      <c r="M202" s="251"/>
      <c r="N202" s="380"/>
      <c r="O202" s="369"/>
      <c r="P202" s="370"/>
      <c r="Q202" s="370"/>
    </row>
    <row r="203" spans="1:17" s="42" customFormat="1" ht="12.75" customHeight="1" x14ac:dyDescent="0.2">
      <c r="A203" s="412" t="s">
        <v>5504</v>
      </c>
      <c r="B203" s="339" t="s">
        <v>18969</v>
      </c>
      <c r="C203" s="992"/>
      <c r="D203" s="992" t="s">
        <v>5289</v>
      </c>
      <c r="E203" s="992"/>
      <c r="F203" s="1797" t="s">
        <v>18879</v>
      </c>
      <c r="G203" s="252">
        <v>0</v>
      </c>
      <c r="H203" s="253">
        <v>0</v>
      </c>
      <c r="I203" s="254">
        <f t="shared" si="5"/>
        <v>0</v>
      </c>
      <c r="J203" s="387" t="s">
        <v>5290</v>
      </c>
      <c r="K203" s="280" t="s">
        <v>3567</v>
      </c>
      <c r="L203" s="251"/>
      <c r="M203" s="251"/>
      <c r="N203" s="380"/>
      <c r="O203" s="369"/>
      <c r="P203" s="370"/>
      <c r="Q203" s="370"/>
    </row>
    <row r="204" spans="1:17" s="42" customFormat="1" ht="12.75" customHeight="1" x14ac:dyDescent="0.2">
      <c r="A204" s="442" t="s">
        <v>3735</v>
      </c>
      <c r="B204" s="407" t="s">
        <v>5291</v>
      </c>
      <c r="C204" s="433"/>
      <c r="D204" s="433" t="s">
        <v>5292</v>
      </c>
      <c r="E204" s="433"/>
      <c r="F204" s="444"/>
      <c r="G204" s="435"/>
      <c r="H204" s="436"/>
      <c r="I204" s="436">
        <f>SUM(I205:I206)</f>
        <v>0</v>
      </c>
      <c r="J204" s="434"/>
      <c r="K204" s="434"/>
      <c r="L204" s="292"/>
      <c r="M204" s="292"/>
      <c r="N204" s="292"/>
      <c r="P204" s="370"/>
      <c r="Q204" s="370"/>
    </row>
    <row r="205" spans="1:17" s="42" customFormat="1" ht="216" customHeight="1" x14ac:dyDescent="0.2">
      <c r="A205" s="412" t="s">
        <v>3736</v>
      </c>
      <c r="B205" s="389" t="s">
        <v>5505</v>
      </c>
      <c r="C205" s="420"/>
      <c r="D205" s="420" t="s">
        <v>5506</v>
      </c>
      <c r="E205" s="420"/>
      <c r="F205" s="251" t="s">
        <v>11382</v>
      </c>
      <c r="G205" s="415">
        <v>1</v>
      </c>
      <c r="H205" s="216"/>
      <c r="I205" s="386">
        <f>ROUND(G205*H205,2)</f>
        <v>0</v>
      </c>
      <c r="J205" s="387" t="s">
        <v>5507</v>
      </c>
      <c r="K205" s="280" t="s">
        <v>521</v>
      </c>
      <c r="L205" s="251" t="s">
        <v>5508</v>
      </c>
      <c r="M205" s="251" t="s">
        <v>2094</v>
      </c>
      <c r="N205" s="380"/>
      <c r="P205" s="370"/>
      <c r="Q205" s="370"/>
    </row>
    <row r="206" spans="1:17" s="42" customFormat="1" ht="12.75" customHeight="1" x14ac:dyDescent="0.2">
      <c r="A206" s="412" t="s">
        <v>5102</v>
      </c>
      <c r="B206" s="339" t="s">
        <v>5420</v>
      </c>
      <c r="C206" s="420"/>
      <c r="D206" s="420" t="s">
        <v>5421</v>
      </c>
      <c r="E206" s="420"/>
      <c r="F206" s="423" t="s">
        <v>1715</v>
      </c>
      <c r="G206" s="422">
        <v>15</v>
      </c>
      <c r="H206" s="216"/>
      <c r="I206" s="386">
        <f>ROUND(G206*H206,2)</f>
        <v>0</v>
      </c>
      <c r="J206" s="387" t="s">
        <v>5422</v>
      </c>
      <c r="K206" s="280" t="s">
        <v>3567</v>
      </c>
      <c r="L206" s="251"/>
      <c r="M206" s="251"/>
      <c r="N206" s="380"/>
      <c r="P206" s="370"/>
      <c r="Q206" s="370"/>
    </row>
    <row r="207" spans="1:17" s="42" customFormat="1" ht="12.75" customHeight="1" x14ac:dyDescent="0.2">
      <c r="A207" s="433" t="s">
        <v>3738</v>
      </c>
      <c r="B207" s="433" t="s">
        <v>3643</v>
      </c>
      <c r="C207" s="433"/>
      <c r="D207" s="433" t="s">
        <v>3644</v>
      </c>
      <c r="E207" s="433"/>
      <c r="F207" s="434"/>
      <c r="G207" s="435"/>
      <c r="H207" s="436"/>
      <c r="I207" s="436">
        <f>SUM(I208:I221)</f>
        <v>0</v>
      </c>
      <c r="J207" s="434"/>
      <c r="K207" s="434"/>
      <c r="L207" s="292"/>
      <c r="M207" s="292"/>
      <c r="N207" s="292"/>
      <c r="O207" s="62"/>
      <c r="P207" s="370"/>
      <c r="Q207" s="370"/>
    </row>
    <row r="208" spans="1:17" s="42" customFormat="1" ht="12.75" customHeight="1" x14ac:dyDescent="0.2">
      <c r="A208" s="288" t="s">
        <v>3739</v>
      </c>
      <c r="B208" s="289" t="s">
        <v>5423</v>
      </c>
      <c r="C208" s="289"/>
      <c r="D208" s="289" t="s">
        <v>5424</v>
      </c>
      <c r="E208" s="289"/>
      <c r="F208" s="251" t="s">
        <v>1715</v>
      </c>
      <c r="G208" s="415">
        <v>45</v>
      </c>
      <c r="H208" s="216"/>
      <c r="I208" s="386">
        <f t="shared" ref="I208:I221" si="6">ROUND(G208*H208,2)</f>
        <v>0</v>
      </c>
      <c r="J208" s="387" t="s">
        <v>5425</v>
      </c>
      <c r="K208" s="280" t="s">
        <v>3567</v>
      </c>
      <c r="L208" s="251"/>
      <c r="M208" s="251"/>
      <c r="N208" s="278"/>
      <c r="O208" s="62"/>
      <c r="P208" s="370"/>
      <c r="Q208" s="370"/>
    </row>
    <row r="209" spans="1:17" x14ac:dyDescent="0.2">
      <c r="A209" s="288" t="s">
        <v>3743</v>
      </c>
      <c r="B209" s="289" t="s">
        <v>5426</v>
      </c>
      <c r="C209" s="289"/>
      <c r="D209" s="289" t="s">
        <v>5427</v>
      </c>
      <c r="E209" s="289"/>
      <c r="F209" s="251" t="s">
        <v>1715</v>
      </c>
      <c r="G209" s="415">
        <v>30</v>
      </c>
      <c r="H209" s="216"/>
      <c r="I209" s="386">
        <f t="shared" si="6"/>
        <v>0</v>
      </c>
      <c r="J209" s="387" t="s">
        <v>5428</v>
      </c>
      <c r="K209" s="280" t="s">
        <v>3567</v>
      </c>
      <c r="L209" s="251"/>
      <c r="M209" s="251"/>
      <c r="N209" s="278"/>
      <c r="O209" s="62"/>
      <c r="P209" s="370"/>
      <c r="Q209" s="370"/>
    </row>
    <row r="210" spans="1:17" x14ac:dyDescent="0.2">
      <c r="A210" s="288" t="s">
        <v>5509</v>
      </c>
      <c r="B210" s="289" t="s">
        <v>5429</v>
      </c>
      <c r="C210" s="289"/>
      <c r="D210" s="289" t="s">
        <v>5430</v>
      </c>
      <c r="E210" s="289"/>
      <c r="F210" s="251" t="s">
        <v>1715</v>
      </c>
      <c r="G210" s="415">
        <v>15</v>
      </c>
      <c r="H210" s="216"/>
      <c r="I210" s="386">
        <f t="shared" si="6"/>
        <v>0</v>
      </c>
      <c r="J210" s="387" t="s">
        <v>5431</v>
      </c>
      <c r="K210" s="280" t="s">
        <v>3567</v>
      </c>
      <c r="L210" s="251"/>
      <c r="M210" s="251"/>
      <c r="N210" s="278"/>
      <c r="O210" s="62"/>
      <c r="P210" s="370"/>
      <c r="Q210" s="370"/>
    </row>
    <row r="211" spans="1:17" s="42" customFormat="1" ht="12.75" customHeight="1" x14ac:dyDescent="0.2">
      <c r="A211" s="288" t="s">
        <v>5510</v>
      </c>
      <c r="B211" s="289" t="s">
        <v>5435</v>
      </c>
      <c r="C211" s="289"/>
      <c r="D211" s="289" t="s">
        <v>5436</v>
      </c>
      <c r="E211" s="289"/>
      <c r="F211" s="251" t="s">
        <v>1715</v>
      </c>
      <c r="G211" s="415">
        <v>20</v>
      </c>
      <c r="H211" s="216"/>
      <c r="I211" s="386">
        <f t="shared" si="6"/>
        <v>0</v>
      </c>
      <c r="J211" s="387" t="s">
        <v>5437</v>
      </c>
      <c r="K211" s="280" t="s">
        <v>3567</v>
      </c>
      <c r="L211" s="251"/>
      <c r="M211" s="251"/>
      <c r="N211" s="278"/>
      <c r="O211" s="62"/>
      <c r="P211" s="370"/>
      <c r="Q211" s="370"/>
    </row>
    <row r="212" spans="1:17" x14ac:dyDescent="0.2">
      <c r="A212" s="288" t="s">
        <v>5511</v>
      </c>
      <c r="B212" s="339" t="s">
        <v>4934</v>
      </c>
      <c r="C212" s="289"/>
      <c r="D212" s="289" t="s">
        <v>4935</v>
      </c>
      <c r="E212" s="289"/>
      <c r="F212" s="251" t="s">
        <v>1715</v>
      </c>
      <c r="G212" s="415">
        <v>30</v>
      </c>
      <c r="H212" s="216"/>
      <c r="I212" s="386">
        <f t="shared" si="6"/>
        <v>0</v>
      </c>
      <c r="J212" s="387" t="s">
        <v>4936</v>
      </c>
      <c r="K212" s="280" t="s">
        <v>3567</v>
      </c>
      <c r="L212" s="251"/>
      <c r="M212" s="251"/>
      <c r="N212" s="278"/>
      <c r="O212" s="62"/>
      <c r="P212" s="370"/>
      <c r="Q212" s="370"/>
    </row>
    <row r="213" spans="1:17" s="42" customFormat="1" ht="12.75" customHeight="1" x14ac:dyDescent="0.2">
      <c r="A213" s="288" t="s">
        <v>5512</v>
      </c>
      <c r="B213" s="339" t="s">
        <v>5307</v>
      </c>
      <c r="C213" s="289"/>
      <c r="D213" s="289" t="s">
        <v>5308</v>
      </c>
      <c r="E213" s="289"/>
      <c r="F213" s="251" t="s">
        <v>1715</v>
      </c>
      <c r="G213" s="415">
        <v>15</v>
      </c>
      <c r="H213" s="216"/>
      <c r="I213" s="386">
        <f t="shared" si="6"/>
        <v>0</v>
      </c>
      <c r="J213" s="387" t="s">
        <v>5309</v>
      </c>
      <c r="K213" s="280" t="s">
        <v>3567</v>
      </c>
      <c r="L213" s="251"/>
      <c r="M213" s="251"/>
      <c r="N213" s="278"/>
      <c r="O213" s="62"/>
      <c r="P213" s="370"/>
      <c r="Q213" s="370"/>
    </row>
    <row r="214" spans="1:17" x14ac:dyDescent="0.2">
      <c r="A214" s="288" t="s">
        <v>5513</v>
      </c>
      <c r="B214" s="339" t="s">
        <v>5240</v>
      </c>
      <c r="C214" s="289"/>
      <c r="D214" s="289" t="s">
        <v>5241</v>
      </c>
      <c r="E214" s="289"/>
      <c r="F214" s="251" t="s">
        <v>1715</v>
      </c>
      <c r="G214" s="415">
        <v>80</v>
      </c>
      <c r="H214" s="216"/>
      <c r="I214" s="386">
        <f t="shared" si="6"/>
        <v>0</v>
      </c>
      <c r="J214" s="387" t="s">
        <v>5242</v>
      </c>
      <c r="K214" s="280" t="s">
        <v>3567</v>
      </c>
      <c r="L214" s="251"/>
      <c r="M214" s="251"/>
      <c r="N214" s="278"/>
      <c r="O214" s="62"/>
      <c r="P214" s="370"/>
      <c r="Q214" s="370"/>
    </row>
    <row r="215" spans="1:17" s="42" customFormat="1" ht="12.75" customHeight="1" x14ac:dyDescent="0.2">
      <c r="A215" s="288" t="s">
        <v>5514</v>
      </c>
      <c r="B215" s="339" t="s">
        <v>4937</v>
      </c>
      <c r="C215" s="289"/>
      <c r="D215" s="289" t="s">
        <v>4938</v>
      </c>
      <c r="E215" s="289"/>
      <c r="F215" s="251" t="s">
        <v>1715</v>
      </c>
      <c r="G215" s="415">
        <v>290</v>
      </c>
      <c r="H215" s="216"/>
      <c r="I215" s="386">
        <f t="shared" si="6"/>
        <v>0</v>
      </c>
      <c r="J215" s="387" t="s">
        <v>4939</v>
      </c>
      <c r="K215" s="280" t="s">
        <v>3567</v>
      </c>
      <c r="L215" s="251"/>
      <c r="M215" s="251"/>
      <c r="N215" s="278"/>
      <c r="O215" s="62"/>
      <c r="P215" s="370"/>
      <c r="Q215" s="370"/>
    </row>
    <row r="216" spans="1:17" x14ac:dyDescent="0.2">
      <c r="A216" s="288" t="s">
        <v>5515</v>
      </c>
      <c r="B216" s="339" t="s">
        <v>5313</v>
      </c>
      <c r="C216" s="289"/>
      <c r="D216" s="289" t="s">
        <v>5314</v>
      </c>
      <c r="E216" s="289"/>
      <c r="F216" s="251" t="s">
        <v>1715</v>
      </c>
      <c r="G216" s="415">
        <v>60</v>
      </c>
      <c r="H216" s="216"/>
      <c r="I216" s="386">
        <f t="shared" si="6"/>
        <v>0</v>
      </c>
      <c r="J216" s="387" t="s">
        <v>5315</v>
      </c>
      <c r="K216" s="280" t="s">
        <v>3567</v>
      </c>
      <c r="L216" s="251"/>
      <c r="M216" s="251"/>
      <c r="N216" s="278"/>
      <c r="O216" s="62"/>
      <c r="P216" s="370"/>
      <c r="Q216" s="370"/>
    </row>
    <row r="217" spans="1:17" x14ac:dyDescent="0.2">
      <c r="A217" s="380" t="s">
        <v>5516</v>
      </c>
      <c r="B217" s="339" t="s">
        <v>5316</v>
      </c>
      <c r="C217" s="289"/>
      <c r="D217" s="289" t="s">
        <v>5317</v>
      </c>
      <c r="E217" s="289"/>
      <c r="F217" s="251" t="s">
        <v>1715</v>
      </c>
      <c r="G217" s="415">
        <v>15</v>
      </c>
      <c r="H217" s="216"/>
      <c r="I217" s="386">
        <f t="shared" si="6"/>
        <v>0</v>
      </c>
      <c r="J217" s="387" t="s">
        <v>5318</v>
      </c>
      <c r="K217" s="280" t="s">
        <v>3567</v>
      </c>
      <c r="L217" s="251"/>
      <c r="M217" s="251"/>
      <c r="N217" s="278"/>
      <c r="O217" s="62"/>
      <c r="P217" s="370"/>
      <c r="Q217" s="370"/>
    </row>
    <row r="218" spans="1:17" x14ac:dyDescent="0.2">
      <c r="A218" s="380" t="s">
        <v>5517</v>
      </c>
      <c r="B218" s="339" t="s">
        <v>5320</v>
      </c>
      <c r="C218" s="381"/>
      <c r="D218" s="381" t="s">
        <v>5053</v>
      </c>
      <c r="E218" s="381"/>
      <c r="F218" s="423" t="s">
        <v>1715</v>
      </c>
      <c r="G218" s="422">
        <v>45</v>
      </c>
      <c r="H218" s="216"/>
      <c r="I218" s="386">
        <f t="shared" si="6"/>
        <v>0</v>
      </c>
      <c r="J218" s="387" t="s">
        <v>5054</v>
      </c>
      <c r="K218" s="280" t="s">
        <v>3567</v>
      </c>
      <c r="L218" s="251"/>
      <c r="M218" s="251"/>
      <c r="N218" s="380"/>
      <c r="O218" s="62"/>
      <c r="P218" s="370"/>
      <c r="Q218" s="370"/>
    </row>
    <row r="219" spans="1:17" s="42" customFormat="1" ht="12.75" customHeight="1" x14ac:dyDescent="0.2">
      <c r="A219" s="380" t="s">
        <v>5518</v>
      </c>
      <c r="B219" s="339" t="s">
        <v>5245</v>
      </c>
      <c r="C219" s="381"/>
      <c r="D219" s="381" t="s">
        <v>4953</v>
      </c>
      <c r="E219" s="381"/>
      <c r="F219" s="423" t="s">
        <v>1715</v>
      </c>
      <c r="G219" s="422">
        <v>15</v>
      </c>
      <c r="H219" s="216"/>
      <c r="I219" s="386">
        <f t="shared" si="6"/>
        <v>0</v>
      </c>
      <c r="J219" s="387" t="s">
        <v>4954</v>
      </c>
      <c r="K219" s="280" t="s">
        <v>3567</v>
      </c>
      <c r="L219" s="251"/>
      <c r="M219" s="251"/>
      <c r="N219" s="380"/>
      <c r="O219" s="62"/>
      <c r="P219" s="370"/>
      <c r="Q219" s="370"/>
    </row>
    <row r="220" spans="1:17" x14ac:dyDescent="0.2">
      <c r="A220" s="380" t="s">
        <v>5519</v>
      </c>
      <c r="B220" s="339" t="s">
        <v>5323</v>
      </c>
      <c r="C220" s="381"/>
      <c r="D220" s="381" t="s">
        <v>5324</v>
      </c>
      <c r="E220" s="381"/>
      <c r="F220" s="423" t="s">
        <v>1715</v>
      </c>
      <c r="G220" s="422">
        <v>75</v>
      </c>
      <c r="H220" s="216"/>
      <c r="I220" s="386">
        <f t="shared" si="6"/>
        <v>0</v>
      </c>
      <c r="J220" s="387" t="s">
        <v>5325</v>
      </c>
      <c r="K220" s="280" t="s">
        <v>3567</v>
      </c>
      <c r="L220" s="251"/>
      <c r="M220" s="251"/>
      <c r="N220" s="380"/>
      <c r="O220" s="62"/>
      <c r="P220" s="370"/>
      <c r="Q220" s="370"/>
    </row>
    <row r="221" spans="1:17" s="42" customFormat="1" ht="36" customHeight="1" x14ac:dyDescent="0.2">
      <c r="A221" s="380" t="s">
        <v>5520</v>
      </c>
      <c r="B221" s="339" t="s">
        <v>5327</v>
      </c>
      <c r="C221" s="381"/>
      <c r="D221" s="381" t="s">
        <v>5328</v>
      </c>
      <c r="E221" s="381"/>
      <c r="F221" s="423" t="s">
        <v>385</v>
      </c>
      <c r="G221" s="422">
        <v>6</v>
      </c>
      <c r="H221" s="216"/>
      <c r="I221" s="386">
        <f t="shared" si="6"/>
        <v>0</v>
      </c>
      <c r="J221" s="387" t="s">
        <v>5329</v>
      </c>
      <c r="K221" s="280" t="s">
        <v>3567</v>
      </c>
      <c r="L221" s="251"/>
      <c r="M221" s="251"/>
      <c r="N221" s="380"/>
      <c r="O221" s="62"/>
      <c r="P221" s="370"/>
      <c r="Q221" s="370"/>
    </row>
    <row r="222" spans="1:17" x14ac:dyDescent="0.2">
      <c r="A222" s="437" t="s">
        <v>3427</v>
      </c>
      <c r="B222" s="438" t="s">
        <v>3775</v>
      </c>
      <c r="C222" s="372"/>
      <c r="D222" s="372" t="s">
        <v>3775</v>
      </c>
      <c r="E222" s="372"/>
      <c r="F222" s="449"/>
      <c r="G222" s="439"/>
      <c r="H222" s="375"/>
      <c r="I222" s="404">
        <f>I223+I271+I274</f>
        <v>0</v>
      </c>
      <c r="J222" s="373"/>
      <c r="K222" s="373"/>
      <c r="L222" s="440"/>
      <c r="M222" s="440"/>
      <c r="N222" s="440"/>
      <c r="P222" s="370"/>
      <c r="Q222" s="370"/>
    </row>
    <row r="223" spans="1:17" x14ac:dyDescent="0.2">
      <c r="A223" s="442" t="s">
        <v>3430</v>
      </c>
      <c r="B223" s="407" t="s">
        <v>5128</v>
      </c>
      <c r="C223" s="433"/>
      <c r="D223" s="433" t="s">
        <v>5129</v>
      </c>
      <c r="E223" s="433"/>
      <c r="F223" s="444"/>
      <c r="G223" s="435"/>
      <c r="H223" s="436"/>
      <c r="I223" s="411">
        <f>SUM(I224:I270)</f>
        <v>0</v>
      </c>
      <c r="J223" s="434"/>
      <c r="K223" s="434"/>
      <c r="L223" s="292"/>
      <c r="M223" s="292"/>
      <c r="N223" s="292"/>
      <c r="P223" s="370"/>
      <c r="Q223" s="370"/>
    </row>
    <row r="224" spans="1:17" s="42" customFormat="1" ht="319.5" customHeight="1" x14ac:dyDescent="0.2">
      <c r="A224" s="412" t="s">
        <v>3433</v>
      </c>
      <c r="B224" s="413" t="s">
        <v>5130</v>
      </c>
      <c r="C224" s="414"/>
      <c r="D224" s="381" t="s">
        <v>5131</v>
      </c>
      <c r="E224" s="381"/>
      <c r="F224" s="423" t="s">
        <v>385</v>
      </c>
      <c r="G224" s="422">
        <v>4</v>
      </c>
      <c r="H224" s="216"/>
      <c r="I224" s="386">
        <f t="shared" ref="I224:I270" si="7">ROUND(G224*H224,2)</f>
        <v>0</v>
      </c>
      <c r="J224" s="387" t="s">
        <v>5132</v>
      </c>
      <c r="K224" s="280" t="s">
        <v>521</v>
      </c>
      <c r="L224" s="251" t="s">
        <v>5521</v>
      </c>
      <c r="M224" s="251" t="s">
        <v>2094</v>
      </c>
      <c r="N224" s="450"/>
      <c r="P224" s="370"/>
      <c r="Q224" s="370"/>
    </row>
    <row r="225" spans="1:17" s="42" customFormat="1" ht="372" customHeight="1" x14ac:dyDescent="0.2">
      <c r="A225" s="412" t="s">
        <v>3437</v>
      </c>
      <c r="B225" s="417" t="s">
        <v>5334</v>
      </c>
      <c r="C225" s="414"/>
      <c r="D225" s="381" t="s">
        <v>5335</v>
      </c>
      <c r="E225" s="381"/>
      <c r="F225" s="423" t="s">
        <v>385</v>
      </c>
      <c r="G225" s="422">
        <v>1</v>
      </c>
      <c r="H225" s="216"/>
      <c r="I225" s="386">
        <f t="shared" si="7"/>
        <v>0</v>
      </c>
      <c r="J225" s="387" t="s">
        <v>5336</v>
      </c>
      <c r="K225" s="280" t="s">
        <v>521</v>
      </c>
      <c r="L225" s="251" t="s">
        <v>5522</v>
      </c>
      <c r="M225" s="251" t="s">
        <v>2094</v>
      </c>
      <c r="N225" s="450"/>
      <c r="P225" s="370"/>
      <c r="Q225" s="370"/>
    </row>
    <row r="226" spans="1:17" s="42" customFormat="1" ht="261.75" customHeight="1" x14ac:dyDescent="0.2">
      <c r="A226" s="412" t="s">
        <v>3441</v>
      </c>
      <c r="B226" s="417" t="s">
        <v>4900</v>
      </c>
      <c r="C226" s="414"/>
      <c r="D226" s="381" t="s">
        <v>4901</v>
      </c>
      <c r="E226" s="381"/>
      <c r="F226" s="423" t="s">
        <v>385</v>
      </c>
      <c r="G226" s="422">
        <v>2</v>
      </c>
      <c r="H226" s="216"/>
      <c r="I226" s="386">
        <f t="shared" si="7"/>
        <v>0</v>
      </c>
      <c r="J226" s="387" t="s">
        <v>4902</v>
      </c>
      <c r="K226" s="280" t="s">
        <v>521</v>
      </c>
      <c r="L226" s="251" t="s">
        <v>5523</v>
      </c>
      <c r="M226" s="251" t="s">
        <v>2094</v>
      </c>
      <c r="N226" s="450"/>
      <c r="P226" s="370"/>
      <c r="Q226" s="370"/>
    </row>
    <row r="227" spans="1:17" s="42" customFormat="1" ht="96" customHeight="1" x14ac:dyDescent="0.2">
      <c r="A227" s="412" t="s">
        <v>3445</v>
      </c>
      <c r="B227" s="339" t="s">
        <v>5139</v>
      </c>
      <c r="C227" s="420"/>
      <c r="D227" s="420" t="s">
        <v>5140</v>
      </c>
      <c r="E227" s="420"/>
      <c r="F227" s="423" t="s">
        <v>385</v>
      </c>
      <c r="G227" s="422">
        <v>2</v>
      </c>
      <c r="H227" s="216"/>
      <c r="I227" s="386">
        <f t="shared" si="7"/>
        <v>0</v>
      </c>
      <c r="J227" s="425" t="s">
        <v>5141</v>
      </c>
      <c r="K227" s="280" t="s">
        <v>521</v>
      </c>
      <c r="L227" s="251" t="s">
        <v>5524</v>
      </c>
      <c r="M227" s="251" t="s">
        <v>2094</v>
      </c>
      <c r="N227" s="450"/>
      <c r="P227" s="370"/>
      <c r="Q227" s="370"/>
    </row>
    <row r="228" spans="1:17" s="42" customFormat="1" ht="96" customHeight="1" x14ac:dyDescent="0.2">
      <c r="A228" s="412" t="s">
        <v>3449</v>
      </c>
      <c r="B228" s="339" t="s">
        <v>5340</v>
      </c>
      <c r="C228" s="420"/>
      <c r="D228" s="420" t="s">
        <v>5144</v>
      </c>
      <c r="E228" s="420"/>
      <c r="F228" s="423" t="s">
        <v>385</v>
      </c>
      <c r="G228" s="422">
        <v>6</v>
      </c>
      <c r="H228" s="216"/>
      <c r="I228" s="386">
        <f t="shared" si="7"/>
        <v>0</v>
      </c>
      <c r="J228" s="425" t="s">
        <v>5145</v>
      </c>
      <c r="K228" s="280" t="s">
        <v>521</v>
      </c>
      <c r="L228" s="251" t="s">
        <v>5525</v>
      </c>
      <c r="M228" s="251" t="s">
        <v>2094</v>
      </c>
      <c r="N228" s="450"/>
      <c r="P228" s="370"/>
      <c r="Q228" s="370"/>
    </row>
    <row r="229" spans="1:17" s="42" customFormat="1" ht="96" customHeight="1" x14ac:dyDescent="0.2">
      <c r="A229" s="412" t="s">
        <v>3453</v>
      </c>
      <c r="B229" s="339" t="s">
        <v>5147</v>
      </c>
      <c r="C229" s="420"/>
      <c r="D229" s="420" t="s">
        <v>5148</v>
      </c>
      <c r="E229" s="420"/>
      <c r="F229" s="423" t="s">
        <v>385</v>
      </c>
      <c r="G229" s="422">
        <v>4</v>
      </c>
      <c r="H229" s="216"/>
      <c r="I229" s="386">
        <f t="shared" si="7"/>
        <v>0</v>
      </c>
      <c r="J229" s="425" t="s">
        <v>5149</v>
      </c>
      <c r="K229" s="280" t="s">
        <v>521</v>
      </c>
      <c r="L229" s="251" t="s">
        <v>5526</v>
      </c>
      <c r="M229" s="251" t="s">
        <v>2094</v>
      </c>
      <c r="N229" s="450"/>
      <c r="P229" s="370"/>
      <c r="Q229" s="370"/>
    </row>
    <row r="230" spans="1:17" s="42" customFormat="1" ht="96" customHeight="1" x14ac:dyDescent="0.2">
      <c r="A230" s="412" t="s">
        <v>3457</v>
      </c>
      <c r="B230" s="426" t="s">
        <v>5343</v>
      </c>
      <c r="C230" s="420"/>
      <c r="D230" s="420" t="s">
        <v>5344</v>
      </c>
      <c r="E230" s="420"/>
      <c r="F230" s="423" t="s">
        <v>385</v>
      </c>
      <c r="G230" s="422">
        <v>3</v>
      </c>
      <c r="H230" s="216"/>
      <c r="I230" s="386">
        <f t="shared" si="7"/>
        <v>0</v>
      </c>
      <c r="J230" s="425" t="s">
        <v>5345</v>
      </c>
      <c r="K230" s="280" t="s">
        <v>521</v>
      </c>
      <c r="L230" s="251" t="s">
        <v>5527</v>
      </c>
      <c r="M230" s="251" t="s">
        <v>2094</v>
      </c>
      <c r="N230" s="450"/>
      <c r="P230" s="370"/>
      <c r="Q230" s="370"/>
    </row>
    <row r="231" spans="1:17" s="42" customFormat="1" ht="96" customHeight="1" x14ac:dyDescent="0.2">
      <c r="A231" s="412" t="s">
        <v>3461</v>
      </c>
      <c r="B231" s="389" t="s">
        <v>5151</v>
      </c>
      <c r="C231" s="381"/>
      <c r="D231" s="381" t="s">
        <v>5152</v>
      </c>
      <c r="E231" s="381"/>
      <c r="F231" s="423" t="s">
        <v>385</v>
      </c>
      <c r="G231" s="422">
        <v>5</v>
      </c>
      <c r="H231" s="216"/>
      <c r="I231" s="386">
        <f t="shared" si="7"/>
        <v>0</v>
      </c>
      <c r="J231" s="387" t="s">
        <v>5153</v>
      </c>
      <c r="K231" s="280" t="s">
        <v>521</v>
      </c>
      <c r="L231" s="251" t="s">
        <v>5528</v>
      </c>
      <c r="M231" s="251" t="s">
        <v>2094</v>
      </c>
      <c r="N231" s="450"/>
      <c r="P231" s="370"/>
      <c r="Q231" s="370"/>
    </row>
    <row r="232" spans="1:17" s="42" customFormat="1" ht="96" customHeight="1" x14ac:dyDescent="0.2">
      <c r="A232" s="412" t="s">
        <v>3465</v>
      </c>
      <c r="B232" s="389" t="s">
        <v>5348</v>
      </c>
      <c r="C232" s="381"/>
      <c r="D232" s="381" t="s">
        <v>5349</v>
      </c>
      <c r="E232" s="381"/>
      <c r="F232" s="423" t="s">
        <v>385</v>
      </c>
      <c r="G232" s="422">
        <v>1</v>
      </c>
      <c r="H232" s="216"/>
      <c r="I232" s="386">
        <f t="shared" si="7"/>
        <v>0</v>
      </c>
      <c r="J232" s="387" t="s">
        <v>5350</v>
      </c>
      <c r="K232" s="280" t="s">
        <v>521</v>
      </c>
      <c r="L232" s="251" t="s">
        <v>5529</v>
      </c>
      <c r="M232" s="251" t="s">
        <v>2094</v>
      </c>
      <c r="N232" s="450"/>
      <c r="P232" s="370"/>
      <c r="Q232" s="370"/>
    </row>
    <row r="233" spans="1:17" s="42" customFormat="1" ht="96" customHeight="1" x14ac:dyDescent="0.2">
      <c r="A233" s="412" t="s">
        <v>3469</v>
      </c>
      <c r="B233" s="389" t="s">
        <v>5352</v>
      </c>
      <c r="C233" s="381"/>
      <c r="D233" s="381" t="s">
        <v>5353</v>
      </c>
      <c r="E233" s="381"/>
      <c r="F233" s="423" t="s">
        <v>385</v>
      </c>
      <c r="G233" s="422">
        <v>2</v>
      </c>
      <c r="H233" s="216"/>
      <c r="I233" s="386">
        <f t="shared" si="7"/>
        <v>0</v>
      </c>
      <c r="J233" s="387" t="s">
        <v>5354</v>
      </c>
      <c r="K233" s="280" t="s">
        <v>521</v>
      </c>
      <c r="L233" s="251" t="s">
        <v>5531</v>
      </c>
      <c r="M233" s="251" t="s">
        <v>2094</v>
      </c>
      <c r="N233" s="450"/>
      <c r="P233" s="370"/>
      <c r="Q233" s="370"/>
    </row>
    <row r="234" spans="1:17" s="42" customFormat="1" ht="96" customHeight="1" x14ac:dyDescent="0.2">
      <c r="A234" s="412" t="s">
        <v>5530</v>
      </c>
      <c r="B234" s="339" t="s">
        <v>5159</v>
      </c>
      <c r="C234" s="420"/>
      <c r="D234" s="420" t="s">
        <v>5160</v>
      </c>
      <c r="E234" s="420"/>
      <c r="F234" s="423" t="s">
        <v>385</v>
      </c>
      <c r="G234" s="422">
        <v>7</v>
      </c>
      <c r="H234" s="216"/>
      <c r="I234" s="386">
        <f t="shared" si="7"/>
        <v>0</v>
      </c>
      <c r="J234" s="425" t="s">
        <v>5161</v>
      </c>
      <c r="K234" s="280" t="s">
        <v>521</v>
      </c>
      <c r="L234" s="251" t="s">
        <v>5533</v>
      </c>
      <c r="M234" s="251" t="s">
        <v>2094</v>
      </c>
      <c r="N234" s="450"/>
      <c r="P234" s="370"/>
      <c r="Q234" s="370"/>
    </row>
    <row r="235" spans="1:17" s="42" customFormat="1" ht="96" customHeight="1" x14ac:dyDescent="0.2">
      <c r="A235" s="412" t="s">
        <v>5532</v>
      </c>
      <c r="B235" s="339" t="s">
        <v>5163</v>
      </c>
      <c r="C235" s="420"/>
      <c r="D235" s="420" t="s">
        <v>5164</v>
      </c>
      <c r="E235" s="420"/>
      <c r="F235" s="423" t="s">
        <v>385</v>
      </c>
      <c r="G235" s="422">
        <v>3</v>
      </c>
      <c r="H235" s="216"/>
      <c r="I235" s="386">
        <f t="shared" si="7"/>
        <v>0</v>
      </c>
      <c r="J235" s="425" t="s">
        <v>5165</v>
      </c>
      <c r="K235" s="280" t="s">
        <v>521</v>
      </c>
      <c r="L235" s="251" t="s">
        <v>5535</v>
      </c>
      <c r="M235" s="251" t="s">
        <v>2094</v>
      </c>
      <c r="N235" s="450"/>
      <c r="P235" s="370"/>
      <c r="Q235" s="370"/>
    </row>
    <row r="236" spans="1:17" s="42" customFormat="1" ht="96" customHeight="1" x14ac:dyDescent="0.2">
      <c r="A236" s="412" t="s">
        <v>5534</v>
      </c>
      <c r="B236" s="339" t="s">
        <v>5167</v>
      </c>
      <c r="C236" s="420"/>
      <c r="D236" s="420" t="s">
        <v>5168</v>
      </c>
      <c r="E236" s="420"/>
      <c r="F236" s="423" t="s">
        <v>385</v>
      </c>
      <c r="G236" s="422">
        <v>2</v>
      </c>
      <c r="H236" s="216"/>
      <c r="I236" s="386">
        <f t="shared" si="7"/>
        <v>0</v>
      </c>
      <c r="J236" s="425" t="s">
        <v>5169</v>
      </c>
      <c r="K236" s="280" t="s">
        <v>521</v>
      </c>
      <c r="L236" s="251" t="s">
        <v>5537</v>
      </c>
      <c r="M236" s="251" t="s">
        <v>2094</v>
      </c>
      <c r="N236" s="450"/>
      <c r="P236" s="370"/>
      <c r="Q236" s="370"/>
    </row>
    <row r="237" spans="1:17" s="42" customFormat="1" ht="96" customHeight="1" x14ac:dyDescent="0.2">
      <c r="A237" s="412" t="s">
        <v>5536</v>
      </c>
      <c r="B237" s="339" t="s">
        <v>5171</v>
      </c>
      <c r="C237" s="420"/>
      <c r="D237" s="420" t="s">
        <v>5172</v>
      </c>
      <c r="E237" s="420"/>
      <c r="F237" s="423" t="s">
        <v>385</v>
      </c>
      <c r="G237" s="422">
        <v>2</v>
      </c>
      <c r="H237" s="216"/>
      <c r="I237" s="386">
        <f t="shared" si="7"/>
        <v>0</v>
      </c>
      <c r="J237" s="425" t="s">
        <v>5173</v>
      </c>
      <c r="K237" s="280" t="s">
        <v>521</v>
      </c>
      <c r="L237" s="251" t="s">
        <v>5538</v>
      </c>
      <c r="M237" s="251" t="s">
        <v>2094</v>
      </c>
      <c r="N237" s="450"/>
      <c r="P237" s="370"/>
      <c r="Q237" s="370"/>
    </row>
    <row r="238" spans="1:17" s="42" customFormat="1" ht="96" customHeight="1" x14ac:dyDescent="0.2">
      <c r="A238" s="412" t="s">
        <v>5532</v>
      </c>
      <c r="B238" s="413" t="s">
        <v>5175</v>
      </c>
      <c r="C238" s="381"/>
      <c r="D238" s="381" t="s">
        <v>5176</v>
      </c>
      <c r="E238" s="381"/>
      <c r="F238" s="251" t="s">
        <v>385</v>
      </c>
      <c r="G238" s="415">
        <v>1</v>
      </c>
      <c r="H238" s="216"/>
      <c r="I238" s="386">
        <f t="shared" si="7"/>
        <v>0</v>
      </c>
      <c r="J238" s="387" t="s">
        <v>5177</v>
      </c>
      <c r="K238" s="280" t="s">
        <v>521</v>
      </c>
      <c r="L238" s="251" t="s">
        <v>5540</v>
      </c>
      <c r="M238" s="251" t="s">
        <v>2094</v>
      </c>
      <c r="N238" s="450"/>
      <c r="P238" s="370"/>
      <c r="Q238" s="370"/>
    </row>
    <row r="239" spans="1:17" s="42" customFormat="1" ht="96" customHeight="1" x14ac:dyDescent="0.2">
      <c r="A239" s="412" t="s">
        <v>5539</v>
      </c>
      <c r="B239" s="339" t="s">
        <v>5179</v>
      </c>
      <c r="C239" s="420"/>
      <c r="D239" s="420" t="s">
        <v>5180</v>
      </c>
      <c r="E239" s="420"/>
      <c r="F239" s="423" t="s">
        <v>385</v>
      </c>
      <c r="G239" s="422">
        <v>1</v>
      </c>
      <c r="H239" s="216"/>
      <c r="I239" s="386">
        <f t="shared" si="7"/>
        <v>0</v>
      </c>
      <c r="J239" s="425" t="s">
        <v>5181</v>
      </c>
      <c r="K239" s="280" t="s">
        <v>521</v>
      </c>
      <c r="L239" s="251" t="s">
        <v>5542</v>
      </c>
      <c r="M239" s="251" t="s">
        <v>2094</v>
      </c>
      <c r="N239" s="450"/>
      <c r="P239" s="370"/>
      <c r="Q239" s="370"/>
    </row>
    <row r="240" spans="1:17" s="42" customFormat="1" ht="96" customHeight="1" x14ac:dyDescent="0.2">
      <c r="A240" s="412" t="s">
        <v>5541</v>
      </c>
      <c r="B240" s="339" t="s">
        <v>5368</v>
      </c>
      <c r="C240" s="420"/>
      <c r="D240" s="420" t="s">
        <v>5183</v>
      </c>
      <c r="E240" s="420"/>
      <c r="F240" s="423" t="s">
        <v>385</v>
      </c>
      <c r="G240" s="422">
        <v>1</v>
      </c>
      <c r="H240" s="216"/>
      <c r="I240" s="386">
        <f t="shared" si="7"/>
        <v>0</v>
      </c>
      <c r="J240" s="425" t="s">
        <v>5184</v>
      </c>
      <c r="K240" s="280" t="s">
        <v>521</v>
      </c>
      <c r="L240" s="251" t="s">
        <v>5544</v>
      </c>
      <c r="M240" s="251" t="s">
        <v>2094</v>
      </c>
      <c r="N240" s="450"/>
      <c r="P240" s="370"/>
      <c r="Q240" s="370"/>
    </row>
    <row r="241" spans="1:17" s="42" customFormat="1" ht="96" customHeight="1" x14ac:dyDescent="0.2">
      <c r="A241" s="412" t="s">
        <v>5543</v>
      </c>
      <c r="B241" s="339" t="s">
        <v>5185</v>
      </c>
      <c r="C241" s="420"/>
      <c r="D241" s="420" t="s">
        <v>5186</v>
      </c>
      <c r="E241" s="420"/>
      <c r="F241" s="423" t="s">
        <v>385</v>
      </c>
      <c r="G241" s="431">
        <v>6</v>
      </c>
      <c r="H241" s="216"/>
      <c r="I241" s="386">
        <f t="shared" si="7"/>
        <v>0</v>
      </c>
      <c r="J241" s="425" t="s">
        <v>5187</v>
      </c>
      <c r="K241" s="280" t="s">
        <v>521</v>
      </c>
      <c r="L241" s="251" t="s">
        <v>16445</v>
      </c>
      <c r="M241" s="251" t="s">
        <v>2094</v>
      </c>
      <c r="N241" s="450"/>
      <c r="P241" s="370"/>
      <c r="Q241" s="370"/>
    </row>
    <row r="242" spans="1:17" s="42" customFormat="1" ht="96" customHeight="1" x14ac:dyDescent="0.2">
      <c r="A242" s="412" t="s">
        <v>5545</v>
      </c>
      <c r="B242" s="339" t="s">
        <v>5188</v>
      </c>
      <c r="C242" s="420"/>
      <c r="D242" s="420" t="s">
        <v>5189</v>
      </c>
      <c r="E242" s="420"/>
      <c r="F242" s="423" t="s">
        <v>385</v>
      </c>
      <c r="G242" s="422">
        <v>3</v>
      </c>
      <c r="H242" s="216"/>
      <c r="I242" s="386">
        <f t="shared" si="7"/>
        <v>0</v>
      </c>
      <c r="J242" s="425" t="s">
        <v>5190</v>
      </c>
      <c r="K242" s="280" t="s">
        <v>521</v>
      </c>
      <c r="L242" s="251" t="s">
        <v>5547</v>
      </c>
      <c r="M242" s="251" t="s">
        <v>2094</v>
      </c>
      <c r="N242" s="450"/>
      <c r="P242" s="370"/>
      <c r="Q242" s="370"/>
    </row>
    <row r="243" spans="1:17" s="42" customFormat="1" ht="96" customHeight="1" x14ac:dyDescent="0.2">
      <c r="A243" s="412" t="s">
        <v>5546</v>
      </c>
      <c r="B243" s="339" t="s">
        <v>5191</v>
      </c>
      <c r="C243" s="381" t="s">
        <v>16421</v>
      </c>
      <c r="D243" s="420" t="s">
        <v>5192</v>
      </c>
      <c r="E243" s="420"/>
      <c r="F243" s="423" t="s">
        <v>1715</v>
      </c>
      <c r="G243" s="422">
        <v>30</v>
      </c>
      <c r="H243" s="216"/>
      <c r="I243" s="386">
        <f t="shared" si="7"/>
        <v>0</v>
      </c>
      <c r="J243" s="425" t="s">
        <v>5193</v>
      </c>
      <c r="K243" s="280" t="s">
        <v>521</v>
      </c>
      <c r="L243" s="251" t="s">
        <v>16446</v>
      </c>
      <c r="M243" s="251" t="s">
        <v>2033</v>
      </c>
      <c r="N243" s="450"/>
      <c r="P243" s="370"/>
      <c r="Q243" s="370"/>
    </row>
    <row r="244" spans="1:17" s="42" customFormat="1" ht="96" customHeight="1" x14ac:dyDescent="0.2">
      <c r="A244" s="412" t="s">
        <v>5548</v>
      </c>
      <c r="B244" s="339" t="s">
        <v>4965</v>
      </c>
      <c r="C244" s="381" t="s">
        <v>16421</v>
      </c>
      <c r="D244" s="420" t="s">
        <v>4966</v>
      </c>
      <c r="E244" s="420"/>
      <c r="F244" s="423" t="s">
        <v>1715</v>
      </c>
      <c r="G244" s="422">
        <v>40</v>
      </c>
      <c r="H244" s="216"/>
      <c r="I244" s="386">
        <f t="shared" si="7"/>
        <v>0</v>
      </c>
      <c r="J244" s="425" t="s">
        <v>4967</v>
      </c>
      <c r="K244" s="280" t="s">
        <v>521</v>
      </c>
      <c r="L244" s="251" t="s">
        <v>16447</v>
      </c>
      <c r="M244" s="251" t="s">
        <v>2033</v>
      </c>
      <c r="N244" s="450"/>
      <c r="P244" s="370"/>
      <c r="Q244" s="370"/>
    </row>
    <row r="245" spans="1:17" s="42" customFormat="1" ht="96" customHeight="1" x14ac:dyDescent="0.2">
      <c r="A245" s="412" t="s">
        <v>5549</v>
      </c>
      <c r="B245" s="339" t="s">
        <v>5196</v>
      </c>
      <c r="C245" s="381" t="s">
        <v>16421</v>
      </c>
      <c r="D245" s="420" t="s">
        <v>5197</v>
      </c>
      <c r="E245" s="420"/>
      <c r="F245" s="423" t="s">
        <v>1715</v>
      </c>
      <c r="G245" s="422">
        <v>30</v>
      </c>
      <c r="H245" s="216"/>
      <c r="I245" s="386">
        <f t="shared" si="7"/>
        <v>0</v>
      </c>
      <c r="J245" s="425" t="s">
        <v>5198</v>
      </c>
      <c r="K245" s="280" t="s">
        <v>521</v>
      </c>
      <c r="L245" s="251" t="s">
        <v>16448</v>
      </c>
      <c r="M245" s="251" t="s">
        <v>2033</v>
      </c>
      <c r="N245" s="450"/>
      <c r="P245" s="370"/>
      <c r="Q245" s="370"/>
    </row>
    <row r="246" spans="1:17" s="42" customFormat="1" ht="96" customHeight="1" x14ac:dyDescent="0.2">
      <c r="A246" s="412" t="s">
        <v>5550</v>
      </c>
      <c r="B246" s="339" t="s">
        <v>5200</v>
      </c>
      <c r="C246" s="381" t="s">
        <v>16421</v>
      </c>
      <c r="D246" s="420" t="s">
        <v>5201</v>
      </c>
      <c r="E246" s="420"/>
      <c r="F246" s="423" t="s">
        <v>1715</v>
      </c>
      <c r="G246" s="422">
        <v>3</v>
      </c>
      <c r="H246" s="216"/>
      <c r="I246" s="386">
        <f t="shared" si="7"/>
        <v>0</v>
      </c>
      <c r="J246" s="425" t="s">
        <v>5202</v>
      </c>
      <c r="K246" s="280" t="s">
        <v>521</v>
      </c>
      <c r="L246" s="251" t="s">
        <v>16449</v>
      </c>
      <c r="M246" s="251" t="s">
        <v>2033</v>
      </c>
      <c r="N246" s="450"/>
      <c r="P246" s="370"/>
      <c r="Q246" s="370"/>
    </row>
    <row r="247" spans="1:17" s="42" customFormat="1" ht="96" customHeight="1" x14ac:dyDescent="0.2">
      <c r="A247" s="412" t="s">
        <v>5551</v>
      </c>
      <c r="B247" s="339" t="s">
        <v>5204</v>
      </c>
      <c r="C247" s="381" t="s">
        <v>16421</v>
      </c>
      <c r="D247" s="420" t="s">
        <v>5205</v>
      </c>
      <c r="E247" s="420"/>
      <c r="F247" s="423" t="s">
        <v>1715</v>
      </c>
      <c r="G247" s="422">
        <v>25</v>
      </c>
      <c r="H247" s="216"/>
      <c r="I247" s="386">
        <f t="shared" si="7"/>
        <v>0</v>
      </c>
      <c r="J247" s="425" t="s">
        <v>5206</v>
      </c>
      <c r="K247" s="280" t="s">
        <v>521</v>
      </c>
      <c r="L247" s="251" t="s">
        <v>16450</v>
      </c>
      <c r="M247" s="251" t="s">
        <v>2033</v>
      </c>
      <c r="N247" s="450"/>
      <c r="P247" s="370"/>
      <c r="Q247" s="370"/>
    </row>
    <row r="248" spans="1:17" s="42" customFormat="1" ht="96" customHeight="1" x14ac:dyDescent="0.2">
      <c r="A248" s="412" t="s">
        <v>5552</v>
      </c>
      <c r="B248" s="417" t="s">
        <v>5378</v>
      </c>
      <c r="C248" s="381" t="s">
        <v>16421</v>
      </c>
      <c r="D248" s="420" t="s">
        <v>5379</v>
      </c>
      <c r="E248" s="420"/>
      <c r="F248" s="423" t="s">
        <v>1715</v>
      </c>
      <c r="G248" s="422">
        <v>15</v>
      </c>
      <c r="H248" s="216"/>
      <c r="I248" s="386">
        <f t="shared" si="7"/>
        <v>0</v>
      </c>
      <c r="J248" s="425" t="s">
        <v>5380</v>
      </c>
      <c r="K248" s="280" t="s">
        <v>521</v>
      </c>
      <c r="L248" s="251" t="s">
        <v>16451</v>
      </c>
      <c r="M248" s="251" t="s">
        <v>2033</v>
      </c>
      <c r="N248" s="450"/>
      <c r="P248" s="370"/>
      <c r="Q248" s="370"/>
    </row>
    <row r="249" spans="1:17" s="42" customFormat="1" ht="96" customHeight="1" x14ac:dyDescent="0.2">
      <c r="A249" s="412" t="s">
        <v>5553</v>
      </c>
      <c r="B249" s="278" t="s">
        <v>5209</v>
      </c>
      <c r="C249" s="381" t="s">
        <v>16421</v>
      </c>
      <c r="D249" s="381" t="s">
        <v>5210</v>
      </c>
      <c r="E249" s="381"/>
      <c r="F249" s="251" t="s">
        <v>1715</v>
      </c>
      <c r="G249" s="415">
        <v>8</v>
      </c>
      <c r="H249" s="216"/>
      <c r="I249" s="386">
        <f t="shared" si="7"/>
        <v>0</v>
      </c>
      <c r="J249" s="387" t="s">
        <v>5211</v>
      </c>
      <c r="K249" s="280" t="s">
        <v>521</v>
      </c>
      <c r="L249" s="251" t="s">
        <v>16452</v>
      </c>
      <c r="M249" s="251" t="s">
        <v>2033</v>
      </c>
      <c r="N249" s="450"/>
      <c r="P249" s="370"/>
      <c r="Q249" s="370"/>
    </row>
    <row r="250" spans="1:17" s="42" customFormat="1" ht="36" customHeight="1" x14ac:dyDescent="0.2">
      <c r="A250" s="412" t="s">
        <v>5554</v>
      </c>
      <c r="B250" s="339" t="s">
        <v>5383</v>
      </c>
      <c r="C250" s="420"/>
      <c r="D250" s="420" t="s">
        <v>5214</v>
      </c>
      <c r="E250" s="420"/>
      <c r="F250" s="423" t="s">
        <v>1715</v>
      </c>
      <c r="G250" s="422">
        <v>120</v>
      </c>
      <c r="H250" s="216"/>
      <c r="I250" s="386">
        <f t="shared" si="7"/>
        <v>0</v>
      </c>
      <c r="J250" s="387" t="s">
        <v>5215</v>
      </c>
      <c r="K250" s="280" t="s">
        <v>3567</v>
      </c>
      <c r="L250" s="251"/>
      <c r="M250" s="251"/>
      <c r="N250" s="450"/>
      <c r="P250" s="370"/>
      <c r="Q250" s="370"/>
    </row>
    <row r="251" spans="1:17" s="42" customFormat="1" ht="48" customHeight="1" x14ac:dyDescent="0.2">
      <c r="A251" s="412" t="s">
        <v>5555</v>
      </c>
      <c r="B251" s="389" t="s">
        <v>4957</v>
      </c>
      <c r="C251" s="381"/>
      <c r="D251" s="381" t="s">
        <v>4958</v>
      </c>
      <c r="E251" s="381"/>
      <c r="F251" s="423" t="s">
        <v>1715</v>
      </c>
      <c r="G251" s="422">
        <v>100</v>
      </c>
      <c r="H251" s="216"/>
      <c r="I251" s="386">
        <f t="shared" si="7"/>
        <v>0</v>
      </c>
      <c r="J251" s="387" t="s">
        <v>4959</v>
      </c>
      <c r="K251" s="280" t="s">
        <v>3567</v>
      </c>
      <c r="L251" s="251"/>
      <c r="M251" s="251"/>
      <c r="N251" s="450"/>
      <c r="P251" s="370"/>
      <c r="Q251" s="370"/>
    </row>
    <row r="252" spans="1:17" x14ac:dyDescent="0.2">
      <c r="A252" s="412" t="s">
        <v>5556</v>
      </c>
      <c r="B252" s="339" t="s">
        <v>5386</v>
      </c>
      <c r="C252" s="420"/>
      <c r="D252" s="420" t="s">
        <v>5387</v>
      </c>
      <c r="E252" s="420"/>
      <c r="F252" s="423" t="s">
        <v>1715</v>
      </c>
      <c r="G252" s="422">
        <v>30</v>
      </c>
      <c r="H252" s="216"/>
      <c r="I252" s="386">
        <f t="shared" si="7"/>
        <v>0</v>
      </c>
      <c r="J252" s="416" t="s">
        <v>5388</v>
      </c>
      <c r="K252" s="280" t="s">
        <v>3567</v>
      </c>
      <c r="L252" s="251"/>
      <c r="M252" s="251"/>
      <c r="N252" s="450"/>
      <c r="P252" s="370"/>
      <c r="Q252" s="370"/>
    </row>
    <row r="253" spans="1:17" s="42" customFormat="1" ht="14.25" customHeight="1" x14ac:dyDescent="0.2">
      <c r="A253" s="412" t="s">
        <v>5557</v>
      </c>
      <c r="B253" s="389" t="s">
        <v>16434</v>
      </c>
      <c r="C253" s="420"/>
      <c r="D253" s="420" t="s">
        <v>3724</v>
      </c>
      <c r="E253" s="420"/>
      <c r="F253" s="423" t="s">
        <v>1715</v>
      </c>
      <c r="G253" s="422">
        <v>80</v>
      </c>
      <c r="H253" s="216"/>
      <c r="I253" s="386">
        <f t="shared" si="7"/>
        <v>0</v>
      </c>
      <c r="J253" s="416" t="s">
        <v>3725</v>
      </c>
      <c r="K253" s="280" t="s">
        <v>3567</v>
      </c>
      <c r="L253" s="251"/>
      <c r="M253" s="251"/>
      <c r="N253" s="450"/>
      <c r="P253" s="370"/>
      <c r="Q253" s="370"/>
    </row>
    <row r="254" spans="1:17" x14ac:dyDescent="0.2">
      <c r="A254" s="412" t="s">
        <v>5558</v>
      </c>
      <c r="B254" s="339" t="s">
        <v>5391</v>
      </c>
      <c r="C254" s="420"/>
      <c r="D254" s="420" t="s">
        <v>5392</v>
      </c>
      <c r="E254" s="420"/>
      <c r="F254" s="423" t="s">
        <v>1715</v>
      </c>
      <c r="G254" s="422">
        <v>40</v>
      </c>
      <c r="H254" s="216"/>
      <c r="I254" s="386">
        <f t="shared" si="7"/>
        <v>0</v>
      </c>
      <c r="J254" s="387" t="s">
        <v>5393</v>
      </c>
      <c r="K254" s="280" t="s">
        <v>3567</v>
      </c>
      <c r="L254" s="251"/>
      <c r="M254" s="251"/>
      <c r="N254" s="450"/>
      <c r="P254" s="370"/>
      <c r="Q254" s="370"/>
    </row>
    <row r="255" spans="1:17" x14ac:dyDescent="0.2">
      <c r="A255" s="412" t="s">
        <v>5559</v>
      </c>
      <c r="B255" s="339" t="s">
        <v>5395</v>
      </c>
      <c r="C255" s="420"/>
      <c r="D255" s="420" t="s">
        <v>5396</v>
      </c>
      <c r="E255" s="420"/>
      <c r="F255" s="423" t="s">
        <v>1715</v>
      </c>
      <c r="G255" s="422">
        <v>30</v>
      </c>
      <c r="H255" s="216"/>
      <c r="I255" s="386">
        <f t="shared" si="7"/>
        <v>0</v>
      </c>
      <c r="J255" s="387" t="s">
        <v>5397</v>
      </c>
      <c r="K255" s="280" t="s">
        <v>3567</v>
      </c>
      <c r="L255" s="251"/>
      <c r="M255" s="251"/>
      <c r="N255" s="450"/>
      <c r="P255" s="370"/>
      <c r="Q255" s="370"/>
    </row>
    <row r="256" spans="1:17" x14ac:dyDescent="0.2">
      <c r="A256" s="412" t="s">
        <v>5560</v>
      </c>
      <c r="B256" s="339" t="s">
        <v>5231</v>
      </c>
      <c r="C256" s="420"/>
      <c r="D256" s="420" t="s">
        <v>5232</v>
      </c>
      <c r="E256" s="420"/>
      <c r="F256" s="423" t="s">
        <v>1715</v>
      </c>
      <c r="G256" s="422">
        <v>20</v>
      </c>
      <c r="H256" s="216"/>
      <c r="I256" s="386">
        <f t="shared" si="7"/>
        <v>0</v>
      </c>
      <c r="J256" s="387" t="s">
        <v>5233</v>
      </c>
      <c r="K256" s="280" t="s">
        <v>3567</v>
      </c>
      <c r="L256" s="251"/>
      <c r="M256" s="251"/>
      <c r="N256" s="450"/>
      <c r="P256" s="370"/>
      <c r="Q256" s="370"/>
    </row>
    <row r="257" spans="1:17" x14ac:dyDescent="0.2">
      <c r="A257" s="412" t="s">
        <v>5561</v>
      </c>
      <c r="B257" s="339" t="s">
        <v>5235</v>
      </c>
      <c r="C257" s="420"/>
      <c r="D257" s="420" t="s">
        <v>5236</v>
      </c>
      <c r="E257" s="420"/>
      <c r="F257" s="423" t="s">
        <v>1715</v>
      </c>
      <c r="G257" s="422">
        <v>20</v>
      </c>
      <c r="H257" s="216"/>
      <c r="I257" s="386">
        <f t="shared" si="7"/>
        <v>0</v>
      </c>
      <c r="J257" s="387" t="s">
        <v>5237</v>
      </c>
      <c r="K257" s="280" t="s">
        <v>3567</v>
      </c>
      <c r="L257" s="251"/>
      <c r="M257" s="251"/>
      <c r="N257" s="450"/>
      <c r="P257" s="370"/>
      <c r="Q257" s="370"/>
    </row>
    <row r="258" spans="1:17" x14ac:dyDescent="0.2">
      <c r="A258" s="412" t="s">
        <v>5562</v>
      </c>
      <c r="B258" s="339" t="s">
        <v>4934</v>
      </c>
      <c r="C258" s="420"/>
      <c r="D258" s="420" t="s">
        <v>4935</v>
      </c>
      <c r="E258" s="420"/>
      <c r="F258" s="423" t="s">
        <v>1715</v>
      </c>
      <c r="G258" s="422">
        <v>40</v>
      </c>
      <c r="H258" s="216"/>
      <c r="I258" s="386">
        <f t="shared" si="7"/>
        <v>0</v>
      </c>
      <c r="J258" s="387" t="s">
        <v>4936</v>
      </c>
      <c r="K258" s="280" t="s">
        <v>3567</v>
      </c>
      <c r="L258" s="251"/>
      <c r="M258" s="251"/>
      <c r="N258" s="450"/>
      <c r="P258" s="370"/>
      <c r="Q258" s="370"/>
    </row>
    <row r="259" spans="1:17" s="42" customFormat="1" ht="12.75" customHeight="1" x14ac:dyDescent="0.2">
      <c r="A259" s="412" t="s">
        <v>5563</v>
      </c>
      <c r="B259" s="339" t="s">
        <v>5240</v>
      </c>
      <c r="C259" s="420"/>
      <c r="D259" s="420" t="s">
        <v>5241</v>
      </c>
      <c r="E259" s="420"/>
      <c r="F259" s="423" t="s">
        <v>1715</v>
      </c>
      <c r="G259" s="422">
        <v>80</v>
      </c>
      <c r="H259" s="216"/>
      <c r="I259" s="386">
        <f t="shared" si="7"/>
        <v>0</v>
      </c>
      <c r="J259" s="387" t="s">
        <v>5242</v>
      </c>
      <c r="K259" s="280" t="s">
        <v>3567</v>
      </c>
      <c r="L259" s="251"/>
      <c r="M259" s="251"/>
      <c r="N259" s="380"/>
      <c r="P259" s="370"/>
      <c r="Q259" s="370"/>
    </row>
    <row r="260" spans="1:17" x14ac:dyDescent="0.2">
      <c r="A260" s="412" t="s">
        <v>5564</v>
      </c>
      <c r="B260" s="339" t="s">
        <v>5403</v>
      </c>
      <c r="C260" s="420"/>
      <c r="D260" s="420" t="s">
        <v>5053</v>
      </c>
      <c r="E260" s="420"/>
      <c r="F260" s="423" t="s">
        <v>1715</v>
      </c>
      <c r="G260" s="422">
        <v>50</v>
      </c>
      <c r="H260" s="216"/>
      <c r="I260" s="386">
        <f t="shared" si="7"/>
        <v>0</v>
      </c>
      <c r="J260" s="387" t="s">
        <v>16435</v>
      </c>
      <c r="K260" s="280" t="s">
        <v>3567</v>
      </c>
      <c r="L260" s="251"/>
      <c r="M260" s="251"/>
      <c r="N260" s="380"/>
      <c r="P260" s="370"/>
      <c r="Q260" s="370"/>
    </row>
    <row r="261" spans="1:17" x14ac:dyDescent="0.2">
      <c r="A261" s="412" t="s">
        <v>5565</v>
      </c>
      <c r="B261" s="339" t="s">
        <v>4952</v>
      </c>
      <c r="C261" s="420"/>
      <c r="D261" s="420" t="s">
        <v>4953</v>
      </c>
      <c r="E261" s="420"/>
      <c r="F261" s="423" t="s">
        <v>1715</v>
      </c>
      <c r="G261" s="422">
        <v>20</v>
      </c>
      <c r="H261" s="216"/>
      <c r="I261" s="386">
        <f t="shared" si="7"/>
        <v>0</v>
      </c>
      <c r="J261" s="387" t="s">
        <v>4954</v>
      </c>
      <c r="K261" s="280" t="s">
        <v>3567</v>
      </c>
      <c r="L261" s="251"/>
      <c r="M261" s="251"/>
      <c r="N261" s="380"/>
      <c r="P261" s="370"/>
      <c r="Q261" s="370"/>
    </row>
    <row r="262" spans="1:17" s="42" customFormat="1" ht="24" customHeight="1" x14ac:dyDescent="0.2">
      <c r="A262" s="412" t="s">
        <v>5566</v>
      </c>
      <c r="B262" s="339" t="s">
        <v>5247</v>
      </c>
      <c r="C262" s="420"/>
      <c r="D262" s="420" t="s">
        <v>5248</v>
      </c>
      <c r="E262" s="420"/>
      <c r="F262" s="423" t="s">
        <v>1715</v>
      </c>
      <c r="G262" s="422">
        <v>20</v>
      </c>
      <c r="H262" s="216"/>
      <c r="I262" s="386">
        <f t="shared" si="7"/>
        <v>0</v>
      </c>
      <c r="J262" s="425" t="s">
        <v>5249</v>
      </c>
      <c r="K262" s="280" t="s">
        <v>3567</v>
      </c>
      <c r="L262" s="251"/>
      <c r="M262" s="251"/>
      <c r="N262" s="380"/>
      <c r="P262" s="370"/>
      <c r="Q262" s="370"/>
    </row>
    <row r="263" spans="1:17" s="42" customFormat="1" ht="96" customHeight="1" x14ac:dyDescent="0.2">
      <c r="A263" s="412" t="s">
        <v>5567</v>
      </c>
      <c r="B263" s="339" t="s">
        <v>16375</v>
      </c>
      <c r="C263" s="420"/>
      <c r="D263" s="420" t="s">
        <v>4979</v>
      </c>
      <c r="E263" s="420"/>
      <c r="F263" s="423" t="s">
        <v>11382</v>
      </c>
      <c r="G263" s="422">
        <v>10</v>
      </c>
      <c r="H263" s="216"/>
      <c r="I263" s="386">
        <f t="shared" si="7"/>
        <v>0</v>
      </c>
      <c r="J263" s="387" t="s">
        <v>4980</v>
      </c>
      <c r="K263" s="280" t="s">
        <v>3567</v>
      </c>
      <c r="L263" s="251"/>
      <c r="M263" s="251"/>
      <c r="N263" s="450"/>
      <c r="O263" s="369"/>
      <c r="P263" s="370"/>
      <c r="Q263" s="370"/>
    </row>
    <row r="264" spans="1:17" s="42" customFormat="1" ht="84" customHeight="1" x14ac:dyDescent="0.2">
      <c r="A264" s="412" t="s">
        <v>5568</v>
      </c>
      <c r="B264" s="339" t="s">
        <v>16203</v>
      </c>
      <c r="C264" s="420"/>
      <c r="D264" s="420" t="s">
        <v>3712</v>
      </c>
      <c r="E264" s="420"/>
      <c r="F264" s="423" t="s">
        <v>11382</v>
      </c>
      <c r="G264" s="422">
        <v>1</v>
      </c>
      <c r="H264" s="216"/>
      <c r="I264" s="386">
        <f t="shared" si="7"/>
        <v>0</v>
      </c>
      <c r="J264" s="387" t="s">
        <v>3713</v>
      </c>
      <c r="K264" s="280" t="s">
        <v>3567</v>
      </c>
      <c r="L264" s="251"/>
      <c r="M264" s="251"/>
      <c r="N264" s="450"/>
      <c r="O264" s="369"/>
      <c r="P264" s="370"/>
      <c r="Q264" s="370"/>
    </row>
    <row r="265" spans="1:17" s="42" customFormat="1" ht="84" customHeight="1" x14ac:dyDescent="0.2">
      <c r="A265" s="412" t="s">
        <v>5569</v>
      </c>
      <c r="B265" s="339" t="s">
        <v>16242</v>
      </c>
      <c r="C265" s="420"/>
      <c r="D265" s="420" t="s">
        <v>4199</v>
      </c>
      <c r="E265" s="420"/>
      <c r="F265" s="423" t="s">
        <v>11382</v>
      </c>
      <c r="G265" s="422">
        <v>4</v>
      </c>
      <c r="H265" s="216"/>
      <c r="I265" s="386">
        <f t="shared" si="7"/>
        <v>0</v>
      </c>
      <c r="J265" s="387" t="s">
        <v>4200</v>
      </c>
      <c r="K265" s="280" t="s">
        <v>3567</v>
      </c>
      <c r="L265" s="251"/>
      <c r="M265" s="251"/>
      <c r="N265" s="450"/>
      <c r="O265" s="369"/>
      <c r="P265" s="370"/>
      <c r="Q265" s="370"/>
    </row>
    <row r="266" spans="1:17" s="42" customFormat="1" ht="84" customHeight="1" x14ac:dyDescent="0.2">
      <c r="A266" s="412" t="s">
        <v>5570</v>
      </c>
      <c r="B266" s="339" t="s">
        <v>4202</v>
      </c>
      <c r="C266" s="420"/>
      <c r="D266" s="420" t="s">
        <v>4972</v>
      </c>
      <c r="E266" s="420"/>
      <c r="F266" s="423" t="s">
        <v>11382</v>
      </c>
      <c r="G266" s="422">
        <v>40</v>
      </c>
      <c r="H266" s="216"/>
      <c r="I266" s="386">
        <f t="shared" si="7"/>
        <v>0</v>
      </c>
      <c r="J266" s="387" t="s">
        <v>4973</v>
      </c>
      <c r="K266" s="280" t="s">
        <v>3567</v>
      </c>
      <c r="L266" s="251"/>
      <c r="M266" s="251"/>
      <c r="N266" s="450"/>
      <c r="O266" s="369"/>
      <c r="P266" s="370"/>
      <c r="Q266" s="370"/>
    </row>
    <row r="267" spans="1:17" s="42" customFormat="1" ht="12.75" customHeight="1" x14ac:dyDescent="0.2">
      <c r="A267" s="412" t="s">
        <v>5571</v>
      </c>
      <c r="B267" s="389" t="s">
        <v>3126</v>
      </c>
      <c r="C267" s="381"/>
      <c r="D267" s="381" t="s">
        <v>3127</v>
      </c>
      <c r="E267" s="381"/>
      <c r="F267" s="423" t="s">
        <v>11382</v>
      </c>
      <c r="G267" s="422">
        <v>1</v>
      </c>
      <c r="H267" s="216"/>
      <c r="I267" s="386">
        <f t="shared" si="7"/>
        <v>0</v>
      </c>
      <c r="J267" s="387" t="s">
        <v>5279</v>
      </c>
      <c r="K267" s="280" t="s">
        <v>3567</v>
      </c>
      <c r="L267" s="251"/>
      <c r="M267" s="251"/>
      <c r="N267" s="450"/>
      <c r="O267" s="369"/>
      <c r="P267" s="370"/>
      <c r="Q267" s="370"/>
    </row>
    <row r="268" spans="1:17" s="42" customFormat="1" ht="168" customHeight="1" x14ac:dyDescent="0.2">
      <c r="A268" s="412" t="s">
        <v>5572</v>
      </c>
      <c r="B268" s="339" t="s">
        <v>5281</v>
      </c>
      <c r="C268" s="381"/>
      <c r="D268" s="381" t="s">
        <v>5282</v>
      </c>
      <c r="E268" s="381"/>
      <c r="F268" s="423" t="s">
        <v>11382</v>
      </c>
      <c r="G268" s="422">
        <v>1</v>
      </c>
      <c r="H268" s="216"/>
      <c r="I268" s="386">
        <f t="shared" si="7"/>
        <v>0</v>
      </c>
      <c r="J268" s="387" t="s">
        <v>5283</v>
      </c>
      <c r="K268" s="280" t="s">
        <v>3567</v>
      </c>
      <c r="L268" s="251"/>
      <c r="M268" s="251"/>
      <c r="N268" s="450"/>
      <c r="O268" s="369"/>
      <c r="P268" s="370"/>
      <c r="Q268" s="370"/>
    </row>
    <row r="269" spans="1:17" s="42" customFormat="1" ht="24" customHeight="1" x14ac:dyDescent="0.2">
      <c r="A269" s="412" t="s">
        <v>5573</v>
      </c>
      <c r="B269" s="339" t="s">
        <v>5285</v>
      </c>
      <c r="C269" s="381"/>
      <c r="D269" s="381" t="s">
        <v>5286</v>
      </c>
      <c r="E269" s="381"/>
      <c r="F269" s="423" t="s">
        <v>11382</v>
      </c>
      <c r="G269" s="422">
        <v>1</v>
      </c>
      <c r="H269" s="216"/>
      <c r="I269" s="386">
        <f t="shared" si="7"/>
        <v>0</v>
      </c>
      <c r="J269" s="387" t="s">
        <v>5287</v>
      </c>
      <c r="K269" s="280" t="s">
        <v>3567</v>
      </c>
      <c r="L269" s="251"/>
      <c r="M269" s="251"/>
      <c r="N269" s="450"/>
      <c r="O269" s="369"/>
      <c r="P269" s="370"/>
      <c r="Q269" s="370"/>
    </row>
    <row r="270" spans="1:17" x14ac:dyDescent="0.2">
      <c r="A270" s="412" t="s">
        <v>5574</v>
      </c>
      <c r="B270" s="339" t="s">
        <v>18969</v>
      </c>
      <c r="C270" s="992"/>
      <c r="D270" s="992" t="s">
        <v>5289</v>
      </c>
      <c r="E270" s="992"/>
      <c r="F270" s="1797" t="s">
        <v>18893</v>
      </c>
      <c r="G270" s="252">
        <v>0</v>
      </c>
      <c r="H270" s="253">
        <v>0</v>
      </c>
      <c r="I270" s="254">
        <f t="shared" si="7"/>
        <v>0</v>
      </c>
      <c r="J270" s="387" t="s">
        <v>5290</v>
      </c>
      <c r="K270" s="280" t="s">
        <v>3567</v>
      </c>
      <c r="L270" s="251"/>
      <c r="M270" s="251"/>
      <c r="N270" s="450"/>
      <c r="P270" s="370"/>
      <c r="Q270" s="370"/>
    </row>
    <row r="271" spans="1:17" s="42" customFormat="1" ht="12.75" customHeight="1" x14ac:dyDescent="0.2">
      <c r="A271" s="442" t="s">
        <v>5575</v>
      </c>
      <c r="B271" s="407" t="s">
        <v>5291</v>
      </c>
      <c r="C271" s="433"/>
      <c r="D271" s="433" t="s">
        <v>5292</v>
      </c>
      <c r="E271" s="433"/>
      <c r="F271" s="444"/>
      <c r="G271" s="435"/>
      <c r="H271" s="436"/>
      <c r="I271" s="411">
        <f>SUM(I272:I273)</f>
        <v>0</v>
      </c>
      <c r="J271" s="434"/>
      <c r="K271" s="434"/>
      <c r="L271" s="292"/>
      <c r="M271" s="292"/>
      <c r="N271" s="451"/>
      <c r="P271" s="370"/>
      <c r="Q271" s="370"/>
    </row>
    <row r="272" spans="1:17" s="42" customFormat="1" ht="216" customHeight="1" x14ac:dyDescent="0.2">
      <c r="A272" s="412" t="s">
        <v>3476</v>
      </c>
      <c r="B272" s="389" t="s">
        <v>5576</v>
      </c>
      <c r="C272" s="381"/>
      <c r="D272" s="381" t="s">
        <v>5577</v>
      </c>
      <c r="E272" s="381"/>
      <c r="F272" s="423" t="s">
        <v>11382</v>
      </c>
      <c r="G272" s="422">
        <v>1</v>
      </c>
      <c r="H272" s="216"/>
      <c r="I272" s="386">
        <f>ROUND(G272*H272,2)</f>
        <v>0</v>
      </c>
      <c r="J272" s="387" t="s">
        <v>5578</v>
      </c>
      <c r="K272" s="280" t="s">
        <v>521</v>
      </c>
      <c r="L272" s="251" t="s">
        <v>5579</v>
      </c>
      <c r="M272" s="251" t="s">
        <v>2094</v>
      </c>
      <c r="N272" s="450"/>
      <c r="P272" s="370"/>
      <c r="Q272" s="370"/>
    </row>
    <row r="273" spans="1:17" s="42" customFormat="1" ht="12.75" customHeight="1" x14ac:dyDescent="0.2">
      <c r="A273" s="412" t="s">
        <v>3477</v>
      </c>
      <c r="B273" s="389" t="s">
        <v>5420</v>
      </c>
      <c r="C273" s="381"/>
      <c r="D273" s="381" t="s">
        <v>5421</v>
      </c>
      <c r="E273" s="381"/>
      <c r="F273" s="423" t="s">
        <v>1715</v>
      </c>
      <c r="G273" s="422">
        <v>15</v>
      </c>
      <c r="H273" s="216"/>
      <c r="I273" s="386">
        <f>ROUND(G273*H273,2)</f>
        <v>0</v>
      </c>
      <c r="J273" s="387" t="s">
        <v>5422</v>
      </c>
      <c r="K273" s="280" t="s">
        <v>3567</v>
      </c>
      <c r="L273" s="251"/>
      <c r="M273" s="251"/>
      <c r="N273" s="450"/>
      <c r="P273" s="370"/>
      <c r="Q273" s="370"/>
    </row>
    <row r="274" spans="1:17" x14ac:dyDescent="0.2">
      <c r="A274" s="433" t="s">
        <v>3479</v>
      </c>
      <c r="B274" s="433" t="s">
        <v>3643</v>
      </c>
      <c r="C274" s="433"/>
      <c r="D274" s="433" t="s">
        <v>3644</v>
      </c>
      <c r="E274" s="433"/>
      <c r="F274" s="434"/>
      <c r="G274" s="435"/>
      <c r="H274" s="436"/>
      <c r="I274" s="436">
        <f>SUM(I275:I288)</f>
        <v>0</v>
      </c>
      <c r="J274" s="434"/>
      <c r="K274" s="434"/>
      <c r="L274" s="292"/>
      <c r="M274" s="292"/>
      <c r="N274" s="292"/>
      <c r="O274" s="62"/>
      <c r="P274" s="370"/>
      <c r="Q274" s="370"/>
    </row>
    <row r="275" spans="1:17" x14ac:dyDescent="0.2">
      <c r="A275" s="288" t="s">
        <v>3486</v>
      </c>
      <c r="B275" s="289" t="s">
        <v>5423</v>
      </c>
      <c r="C275" s="289"/>
      <c r="D275" s="289" t="s">
        <v>5424</v>
      </c>
      <c r="E275" s="289"/>
      <c r="F275" s="251" t="s">
        <v>1715</v>
      </c>
      <c r="G275" s="415">
        <v>45</v>
      </c>
      <c r="H275" s="216"/>
      <c r="I275" s="386">
        <f t="shared" ref="I275:I288" si="8">ROUND(G275*H275,2)</f>
        <v>0</v>
      </c>
      <c r="J275" s="387" t="s">
        <v>5425</v>
      </c>
      <c r="K275" s="280" t="s">
        <v>3567</v>
      </c>
      <c r="L275" s="251"/>
      <c r="M275" s="251"/>
      <c r="N275" s="278"/>
      <c r="O275" s="62"/>
      <c r="P275" s="370"/>
      <c r="Q275" s="370"/>
    </row>
    <row r="276" spans="1:17" s="42" customFormat="1" ht="12.75" customHeight="1" x14ac:dyDescent="0.2">
      <c r="A276" s="288" t="s">
        <v>3490</v>
      </c>
      <c r="B276" s="289" t="s">
        <v>5426</v>
      </c>
      <c r="C276" s="289"/>
      <c r="D276" s="289" t="s">
        <v>5427</v>
      </c>
      <c r="E276" s="289"/>
      <c r="F276" s="251" t="s">
        <v>1715</v>
      </c>
      <c r="G276" s="415">
        <v>30</v>
      </c>
      <c r="H276" s="216"/>
      <c r="I276" s="386">
        <f t="shared" si="8"/>
        <v>0</v>
      </c>
      <c r="J276" s="387" t="s">
        <v>5428</v>
      </c>
      <c r="K276" s="280" t="s">
        <v>3567</v>
      </c>
      <c r="L276" s="251"/>
      <c r="M276" s="251"/>
      <c r="N276" s="278"/>
      <c r="O276" s="62"/>
      <c r="P276" s="370"/>
      <c r="Q276" s="370"/>
    </row>
    <row r="277" spans="1:17" x14ac:dyDescent="0.2">
      <c r="A277" s="288" t="s">
        <v>3494</v>
      </c>
      <c r="B277" s="289" t="s">
        <v>5429</v>
      </c>
      <c r="C277" s="289"/>
      <c r="D277" s="289" t="s">
        <v>5430</v>
      </c>
      <c r="E277" s="289"/>
      <c r="F277" s="251" t="s">
        <v>1715</v>
      </c>
      <c r="G277" s="415">
        <v>15</v>
      </c>
      <c r="H277" s="216"/>
      <c r="I277" s="386">
        <f t="shared" si="8"/>
        <v>0</v>
      </c>
      <c r="J277" s="387" t="s">
        <v>5431</v>
      </c>
      <c r="K277" s="280" t="s">
        <v>3567</v>
      </c>
      <c r="L277" s="251"/>
      <c r="M277" s="251"/>
      <c r="N277" s="278"/>
      <c r="O277" s="62"/>
      <c r="P277" s="370"/>
      <c r="Q277" s="370"/>
    </row>
    <row r="278" spans="1:17" s="42" customFormat="1" ht="12.75" customHeight="1" x14ac:dyDescent="0.2">
      <c r="A278" s="288" t="s">
        <v>5580</v>
      </c>
      <c r="B278" s="289" t="s">
        <v>5432</v>
      </c>
      <c r="C278" s="289"/>
      <c r="D278" s="289" t="s">
        <v>5433</v>
      </c>
      <c r="E278" s="289"/>
      <c r="F278" s="251" t="s">
        <v>1715</v>
      </c>
      <c r="G278" s="415">
        <v>20</v>
      </c>
      <c r="H278" s="216"/>
      <c r="I278" s="386">
        <f t="shared" si="8"/>
        <v>0</v>
      </c>
      <c r="J278" s="387" t="s">
        <v>5434</v>
      </c>
      <c r="K278" s="280" t="s">
        <v>3567</v>
      </c>
      <c r="L278" s="251"/>
      <c r="M278" s="251"/>
      <c r="N278" s="278"/>
      <c r="O278" s="62"/>
      <c r="P278" s="370"/>
      <c r="Q278" s="370"/>
    </row>
    <row r="279" spans="1:17" x14ac:dyDescent="0.2">
      <c r="A279" s="288" t="s">
        <v>5581</v>
      </c>
      <c r="B279" s="339" t="s">
        <v>4934</v>
      </c>
      <c r="C279" s="289"/>
      <c r="D279" s="289" t="s">
        <v>4935</v>
      </c>
      <c r="E279" s="289"/>
      <c r="F279" s="251" t="s">
        <v>1715</v>
      </c>
      <c r="G279" s="415">
        <v>30</v>
      </c>
      <c r="H279" s="216"/>
      <c r="I279" s="386">
        <f t="shared" si="8"/>
        <v>0</v>
      </c>
      <c r="J279" s="387" t="s">
        <v>4936</v>
      </c>
      <c r="K279" s="280" t="s">
        <v>3567</v>
      </c>
      <c r="L279" s="251"/>
      <c r="M279" s="251"/>
      <c r="N279" s="278"/>
      <c r="O279" s="62"/>
      <c r="P279" s="370"/>
      <c r="Q279" s="370"/>
    </row>
    <row r="280" spans="1:17" s="42" customFormat="1" ht="12.75" customHeight="1" x14ac:dyDescent="0.2">
      <c r="A280" s="288" t="s">
        <v>5582</v>
      </c>
      <c r="B280" s="339" t="s">
        <v>5307</v>
      </c>
      <c r="C280" s="289"/>
      <c r="D280" s="289" t="s">
        <v>5308</v>
      </c>
      <c r="E280" s="289"/>
      <c r="F280" s="251" t="s">
        <v>1715</v>
      </c>
      <c r="G280" s="415">
        <v>15</v>
      </c>
      <c r="H280" s="216"/>
      <c r="I280" s="386">
        <f t="shared" si="8"/>
        <v>0</v>
      </c>
      <c r="J280" s="387" t="s">
        <v>5309</v>
      </c>
      <c r="K280" s="280" t="s">
        <v>3567</v>
      </c>
      <c r="L280" s="251"/>
      <c r="M280" s="251"/>
      <c r="N280" s="278"/>
      <c r="O280" s="62"/>
      <c r="P280" s="370"/>
      <c r="Q280" s="370"/>
    </row>
    <row r="281" spans="1:17" x14ac:dyDescent="0.2">
      <c r="A281" s="288" t="s">
        <v>5583</v>
      </c>
      <c r="B281" s="339" t="s">
        <v>5240</v>
      </c>
      <c r="C281" s="289"/>
      <c r="D281" s="289" t="s">
        <v>5241</v>
      </c>
      <c r="E281" s="289"/>
      <c r="F281" s="251" t="s">
        <v>1715</v>
      </c>
      <c r="G281" s="415">
        <v>80</v>
      </c>
      <c r="H281" s="216"/>
      <c r="I281" s="386">
        <f t="shared" si="8"/>
        <v>0</v>
      </c>
      <c r="J281" s="387" t="s">
        <v>5242</v>
      </c>
      <c r="K281" s="280" t="s">
        <v>3567</v>
      </c>
      <c r="L281" s="251"/>
      <c r="M281" s="251"/>
      <c r="N281" s="278"/>
      <c r="O281" s="62"/>
      <c r="P281" s="370"/>
      <c r="Q281" s="370"/>
    </row>
    <row r="282" spans="1:17" x14ac:dyDescent="0.2">
      <c r="A282" s="288" t="s">
        <v>5584</v>
      </c>
      <c r="B282" s="339" t="s">
        <v>4937</v>
      </c>
      <c r="C282" s="289"/>
      <c r="D282" s="289" t="s">
        <v>4938</v>
      </c>
      <c r="E282" s="289"/>
      <c r="F282" s="251" t="s">
        <v>1715</v>
      </c>
      <c r="G282" s="415">
        <v>290</v>
      </c>
      <c r="H282" s="216"/>
      <c r="I282" s="386">
        <f t="shared" si="8"/>
        <v>0</v>
      </c>
      <c r="J282" s="387" t="s">
        <v>4939</v>
      </c>
      <c r="K282" s="280" t="s">
        <v>3567</v>
      </c>
      <c r="L282" s="251"/>
      <c r="M282" s="251"/>
      <c r="N282" s="278"/>
      <c r="O282" s="62"/>
      <c r="P282" s="370"/>
      <c r="Q282" s="370"/>
    </row>
    <row r="283" spans="1:17" x14ac:dyDescent="0.2">
      <c r="A283" s="288" t="s">
        <v>5585</v>
      </c>
      <c r="B283" s="339" t="s">
        <v>5313</v>
      </c>
      <c r="C283" s="289"/>
      <c r="D283" s="289" t="s">
        <v>5314</v>
      </c>
      <c r="E283" s="289"/>
      <c r="F283" s="251" t="s">
        <v>1715</v>
      </c>
      <c r="G283" s="415">
        <v>40</v>
      </c>
      <c r="H283" s="216"/>
      <c r="I283" s="386">
        <f t="shared" si="8"/>
        <v>0</v>
      </c>
      <c r="J283" s="387" t="s">
        <v>5315</v>
      </c>
      <c r="K283" s="280" t="s">
        <v>3567</v>
      </c>
      <c r="L283" s="251"/>
      <c r="M283" s="251"/>
      <c r="N283" s="278"/>
      <c r="O283" s="62"/>
      <c r="P283" s="370"/>
      <c r="Q283" s="370"/>
    </row>
    <row r="284" spans="1:17" s="42" customFormat="1" ht="12.75" customHeight="1" x14ac:dyDescent="0.2">
      <c r="A284" s="380" t="s">
        <v>5586</v>
      </c>
      <c r="B284" s="339" t="s">
        <v>5316</v>
      </c>
      <c r="C284" s="289"/>
      <c r="D284" s="289" t="s">
        <v>5317</v>
      </c>
      <c r="E284" s="289"/>
      <c r="F284" s="251" t="s">
        <v>1715</v>
      </c>
      <c r="G284" s="415">
        <v>15</v>
      </c>
      <c r="H284" s="216"/>
      <c r="I284" s="386">
        <f t="shared" si="8"/>
        <v>0</v>
      </c>
      <c r="J284" s="387" t="s">
        <v>5318</v>
      </c>
      <c r="K284" s="280" t="s">
        <v>3567</v>
      </c>
      <c r="L284" s="251"/>
      <c r="M284" s="251"/>
      <c r="N284" s="278"/>
      <c r="O284" s="62"/>
      <c r="P284" s="370"/>
      <c r="Q284" s="370"/>
    </row>
    <row r="285" spans="1:17" x14ac:dyDescent="0.2">
      <c r="A285" s="380" t="s">
        <v>5587</v>
      </c>
      <c r="B285" s="339" t="s">
        <v>5320</v>
      </c>
      <c r="C285" s="381"/>
      <c r="D285" s="381" t="s">
        <v>5053</v>
      </c>
      <c r="E285" s="381"/>
      <c r="F285" s="423" t="s">
        <v>1715</v>
      </c>
      <c r="G285" s="422">
        <v>45</v>
      </c>
      <c r="H285" s="216"/>
      <c r="I285" s="386">
        <f t="shared" si="8"/>
        <v>0</v>
      </c>
      <c r="J285" s="387" t="s">
        <v>5054</v>
      </c>
      <c r="K285" s="280" t="s">
        <v>3567</v>
      </c>
      <c r="L285" s="251"/>
      <c r="M285" s="251"/>
      <c r="N285" s="278"/>
      <c r="O285" s="62"/>
      <c r="P285" s="370"/>
      <c r="Q285" s="370"/>
    </row>
    <row r="286" spans="1:17" x14ac:dyDescent="0.2">
      <c r="A286" s="380" t="s">
        <v>5588</v>
      </c>
      <c r="B286" s="339" t="s">
        <v>5245</v>
      </c>
      <c r="C286" s="381"/>
      <c r="D286" s="381" t="s">
        <v>4953</v>
      </c>
      <c r="E286" s="381"/>
      <c r="F286" s="423" t="s">
        <v>1715</v>
      </c>
      <c r="G286" s="422">
        <v>15</v>
      </c>
      <c r="H286" s="216"/>
      <c r="I286" s="386">
        <f t="shared" si="8"/>
        <v>0</v>
      </c>
      <c r="J286" s="387" t="s">
        <v>4954</v>
      </c>
      <c r="K286" s="280" t="s">
        <v>3567</v>
      </c>
      <c r="L286" s="251"/>
      <c r="M286" s="251"/>
      <c r="N286" s="278"/>
      <c r="O286" s="62"/>
      <c r="P286" s="370"/>
      <c r="Q286" s="370"/>
    </row>
    <row r="287" spans="1:17" x14ac:dyDescent="0.2">
      <c r="A287" s="380" t="s">
        <v>5589</v>
      </c>
      <c r="B287" s="339" t="s">
        <v>5323</v>
      </c>
      <c r="C287" s="381"/>
      <c r="D287" s="381" t="s">
        <v>5324</v>
      </c>
      <c r="E287" s="381"/>
      <c r="F287" s="423" t="s">
        <v>1715</v>
      </c>
      <c r="G287" s="422">
        <v>75</v>
      </c>
      <c r="H287" s="216"/>
      <c r="I287" s="386">
        <f t="shared" si="8"/>
        <v>0</v>
      </c>
      <c r="J287" s="387" t="s">
        <v>5325</v>
      </c>
      <c r="K287" s="280" t="s">
        <v>3567</v>
      </c>
      <c r="L287" s="251"/>
      <c r="M287" s="251"/>
      <c r="N287" s="278"/>
      <c r="O287" s="62"/>
      <c r="P287" s="370"/>
      <c r="Q287" s="370"/>
    </row>
    <row r="288" spans="1:17" s="42" customFormat="1" ht="36" customHeight="1" x14ac:dyDescent="0.2">
      <c r="A288" s="380" t="s">
        <v>5590</v>
      </c>
      <c r="B288" s="339" t="s">
        <v>5327</v>
      </c>
      <c r="C288" s="381"/>
      <c r="D288" s="381" t="s">
        <v>5328</v>
      </c>
      <c r="E288" s="381"/>
      <c r="F288" s="423" t="s">
        <v>385</v>
      </c>
      <c r="G288" s="422">
        <v>6</v>
      </c>
      <c r="H288" s="216"/>
      <c r="I288" s="386">
        <f t="shared" si="8"/>
        <v>0</v>
      </c>
      <c r="J288" s="387" t="s">
        <v>5329</v>
      </c>
      <c r="K288" s="280" t="s">
        <v>3567</v>
      </c>
      <c r="L288" s="251"/>
      <c r="M288" s="251"/>
      <c r="N288" s="278"/>
      <c r="O288" s="62"/>
      <c r="P288" s="370"/>
      <c r="Q288" s="370"/>
    </row>
    <row r="289" spans="1:17" x14ac:dyDescent="0.2">
      <c r="A289" s="437" t="s">
        <v>5591</v>
      </c>
      <c r="B289" s="438" t="s">
        <v>3808</v>
      </c>
      <c r="C289" s="372"/>
      <c r="D289" s="372" t="s">
        <v>3808</v>
      </c>
      <c r="E289" s="372"/>
      <c r="F289" s="449"/>
      <c r="G289" s="439"/>
      <c r="H289" s="375"/>
      <c r="I289" s="404">
        <f>I290+I338+I341</f>
        <v>0</v>
      </c>
      <c r="J289" s="373"/>
      <c r="K289" s="373"/>
      <c r="L289" s="440"/>
      <c r="M289" s="440"/>
      <c r="N289" s="452"/>
      <c r="P289" s="370"/>
      <c r="Q289" s="370"/>
    </row>
    <row r="290" spans="1:17" x14ac:dyDescent="0.2">
      <c r="A290" s="442" t="s">
        <v>3809</v>
      </c>
      <c r="B290" s="407" t="s">
        <v>5128</v>
      </c>
      <c r="C290" s="433"/>
      <c r="D290" s="433" t="s">
        <v>5129</v>
      </c>
      <c r="E290" s="433"/>
      <c r="F290" s="444"/>
      <c r="G290" s="435"/>
      <c r="H290" s="436"/>
      <c r="I290" s="411">
        <f>SUM(I291:I337)</f>
        <v>0</v>
      </c>
      <c r="J290" s="434"/>
      <c r="K290" s="434"/>
      <c r="L290" s="292"/>
      <c r="M290" s="292"/>
      <c r="N290" s="451"/>
      <c r="P290" s="370"/>
      <c r="Q290" s="370"/>
    </row>
    <row r="291" spans="1:17" s="42" customFormat="1" ht="348" customHeight="1" x14ac:dyDescent="0.2">
      <c r="A291" s="412" t="s">
        <v>3810</v>
      </c>
      <c r="B291" s="413" t="s">
        <v>5130</v>
      </c>
      <c r="C291" s="414"/>
      <c r="D291" s="381" t="s">
        <v>5131</v>
      </c>
      <c r="E291" s="381"/>
      <c r="F291" s="423" t="s">
        <v>385</v>
      </c>
      <c r="G291" s="422">
        <v>4</v>
      </c>
      <c r="H291" s="216"/>
      <c r="I291" s="386">
        <f t="shared" ref="I291:I337" si="9">ROUND(G291*H291,2)</f>
        <v>0</v>
      </c>
      <c r="J291" s="387" t="s">
        <v>5132</v>
      </c>
      <c r="K291" s="280" t="s">
        <v>521</v>
      </c>
      <c r="L291" s="251" t="s">
        <v>5592</v>
      </c>
      <c r="M291" s="251" t="s">
        <v>2094</v>
      </c>
      <c r="N291" s="450"/>
      <c r="P291" s="370"/>
      <c r="Q291" s="370"/>
    </row>
    <row r="292" spans="1:17" s="42" customFormat="1" ht="408" customHeight="1" x14ac:dyDescent="0.2">
      <c r="A292" s="412" t="s">
        <v>3813</v>
      </c>
      <c r="B292" s="417" t="s">
        <v>5334</v>
      </c>
      <c r="C292" s="414"/>
      <c r="D292" s="381" t="s">
        <v>5335</v>
      </c>
      <c r="E292" s="381"/>
      <c r="F292" s="423" t="s">
        <v>385</v>
      </c>
      <c r="G292" s="422">
        <v>1</v>
      </c>
      <c r="H292" s="216"/>
      <c r="I292" s="386">
        <f t="shared" si="9"/>
        <v>0</v>
      </c>
      <c r="J292" s="387" t="s">
        <v>5336</v>
      </c>
      <c r="K292" s="280" t="s">
        <v>521</v>
      </c>
      <c r="L292" s="251" t="s">
        <v>5594</v>
      </c>
      <c r="M292" s="251" t="s">
        <v>2094</v>
      </c>
      <c r="N292" s="450"/>
      <c r="P292" s="370"/>
      <c r="Q292" s="370"/>
    </row>
    <row r="293" spans="1:17" s="42" customFormat="1" ht="324" customHeight="1" x14ac:dyDescent="0.2">
      <c r="A293" s="412" t="s">
        <v>5593</v>
      </c>
      <c r="B293" s="417" t="s">
        <v>4900</v>
      </c>
      <c r="C293" s="414"/>
      <c r="D293" s="381" t="s">
        <v>4901</v>
      </c>
      <c r="E293" s="381"/>
      <c r="F293" s="423" t="s">
        <v>385</v>
      </c>
      <c r="G293" s="422">
        <v>2</v>
      </c>
      <c r="H293" s="216"/>
      <c r="I293" s="386">
        <f t="shared" si="9"/>
        <v>0</v>
      </c>
      <c r="J293" s="387" t="s">
        <v>4902</v>
      </c>
      <c r="K293" s="280" t="s">
        <v>521</v>
      </c>
      <c r="L293" s="251" t="s">
        <v>5596</v>
      </c>
      <c r="M293" s="251" t="s">
        <v>2094</v>
      </c>
      <c r="N293" s="450"/>
      <c r="P293" s="370"/>
      <c r="Q293" s="370"/>
    </row>
    <row r="294" spans="1:17" s="42" customFormat="1" ht="96" customHeight="1" x14ac:dyDescent="0.2">
      <c r="A294" s="412" t="s">
        <v>5595</v>
      </c>
      <c r="B294" s="339" t="s">
        <v>5139</v>
      </c>
      <c r="C294" s="420"/>
      <c r="D294" s="420" t="s">
        <v>5140</v>
      </c>
      <c r="E294" s="420"/>
      <c r="F294" s="423" t="s">
        <v>385</v>
      </c>
      <c r="G294" s="422">
        <v>2</v>
      </c>
      <c r="H294" s="216"/>
      <c r="I294" s="386">
        <f t="shared" si="9"/>
        <v>0</v>
      </c>
      <c r="J294" s="425" t="s">
        <v>5141</v>
      </c>
      <c r="K294" s="280" t="s">
        <v>521</v>
      </c>
      <c r="L294" s="251" t="s">
        <v>5598</v>
      </c>
      <c r="M294" s="251" t="s">
        <v>2094</v>
      </c>
      <c r="N294" s="450"/>
      <c r="P294" s="370"/>
      <c r="Q294" s="370"/>
    </row>
    <row r="295" spans="1:17" s="42" customFormat="1" ht="96" customHeight="1" x14ac:dyDescent="0.2">
      <c r="A295" s="412" t="s">
        <v>5597</v>
      </c>
      <c r="B295" s="339" t="s">
        <v>5340</v>
      </c>
      <c r="C295" s="420"/>
      <c r="D295" s="420" t="s">
        <v>5144</v>
      </c>
      <c r="E295" s="420"/>
      <c r="F295" s="423" t="s">
        <v>385</v>
      </c>
      <c r="G295" s="422">
        <v>6</v>
      </c>
      <c r="H295" s="216"/>
      <c r="I295" s="386">
        <f t="shared" si="9"/>
        <v>0</v>
      </c>
      <c r="J295" s="425" t="s">
        <v>5145</v>
      </c>
      <c r="K295" s="280" t="s">
        <v>521</v>
      </c>
      <c r="L295" s="251" t="s">
        <v>5600</v>
      </c>
      <c r="M295" s="251" t="s">
        <v>2094</v>
      </c>
      <c r="N295" s="450"/>
      <c r="P295" s="370"/>
      <c r="Q295" s="370"/>
    </row>
    <row r="296" spans="1:17" s="42" customFormat="1" ht="96" customHeight="1" x14ac:dyDescent="0.2">
      <c r="A296" s="412" t="s">
        <v>5599</v>
      </c>
      <c r="B296" s="339" t="s">
        <v>5147</v>
      </c>
      <c r="C296" s="420"/>
      <c r="D296" s="420" t="s">
        <v>5148</v>
      </c>
      <c r="E296" s="420"/>
      <c r="F296" s="423" t="s">
        <v>385</v>
      </c>
      <c r="G296" s="422">
        <v>4</v>
      </c>
      <c r="H296" s="216"/>
      <c r="I296" s="386">
        <f t="shared" si="9"/>
        <v>0</v>
      </c>
      <c r="J296" s="425" t="s">
        <v>5149</v>
      </c>
      <c r="K296" s="280" t="s">
        <v>521</v>
      </c>
      <c r="L296" s="251" t="s">
        <v>5602</v>
      </c>
      <c r="M296" s="251" t="s">
        <v>2094</v>
      </c>
      <c r="N296" s="450"/>
      <c r="P296" s="370"/>
      <c r="Q296" s="370"/>
    </row>
    <row r="297" spans="1:17" s="42" customFormat="1" ht="96" customHeight="1" x14ac:dyDescent="0.2">
      <c r="A297" s="412" t="s">
        <v>5601</v>
      </c>
      <c r="B297" s="426" t="s">
        <v>5343</v>
      </c>
      <c r="C297" s="420"/>
      <c r="D297" s="420" t="s">
        <v>5344</v>
      </c>
      <c r="E297" s="420"/>
      <c r="F297" s="423" t="s">
        <v>385</v>
      </c>
      <c r="G297" s="422">
        <v>3</v>
      </c>
      <c r="H297" s="216"/>
      <c r="I297" s="386">
        <f t="shared" si="9"/>
        <v>0</v>
      </c>
      <c r="J297" s="425" t="s">
        <v>5345</v>
      </c>
      <c r="K297" s="280" t="s">
        <v>521</v>
      </c>
      <c r="L297" s="251" t="s">
        <v>5604</v>
      </c>
      <c r="M297" s="251" t="s">
        <v>2094</v>
      </c>
      <c r="N297" s="450"/>
      <c r="P297" s="370"/>
      <c r="Q297" s="370"/>
    </row>
    <row r="298" spans="1:17" s="42" customFormat="1" ht="96" customHeight="1" x14ac:dyDescent="0.2">
      <c r="A298" s="412" t="s">
        <v>5603</v>
      </c>
      <c r="B298" s="389" t="s">
        <v>5606</v>
      </c>
      <c r="C298" s="381"/>
      <c r="D298" s="381" t="s">
        <v>5152</v>
      </c>
      <c r="E298" s="381"/>
      <c r="F298" s="423" t="s">
        <v>385</v>
      </c>
      <c r="G298" s="422">
        <v>5</v>
      </c>
      <c r="H298" s="216"/>
      <c r="I298" s="386">
        <f t="shared" si="9"/>
        <v>0</v>
      </c>
      <c r="J298" s="387" t="s">
        <v>5153</v>
      </c>
      <c r="K298" s="280" t="s">
        <v>521</v>
      </c>
      <c r="L298" s="251" t="s">
        <v>5607</v>
      </c>
      <c r="M298" s="251" t="s">
        <v>2094</v>
      </c>
      <c r="N298" s="450"/>
      <c r="P298" s="370"/>
      <c r="Q298" s="370"/>
    </row>
    <row r="299" spans="1:17" s="42" customFormat="1" ht="96" customHeight="1" x14ac:dyDescent="0.2">
      <c r="A299" s="412" t="s">
        <v>5605</v>
      </c>
      <c r="B299" s="389" t="s">
        <v>5348</v>
      </c>
      <c r="C299" s="381"/>
      <c r="D299" s="381" t="s">
        <v>5349</v>
      </c>
      <c r="E299" s="381"/>
      <c r="F299" s="423" t="s">
        <v>385</v>
      </c>
      <c r="G299" s="422">
        <v>1</v>
      </c>
      <c r="H299" s="216"/>
      <c r="I299" s="386">
        <f t="shared" si="9"/>
        <v>0</v>
      </c>
      <c r="J299" s="387" t="s">
        <v>5350</v>
      </c>
      <c r="K299" s="280" t="s">
        <v>521</v>
      </c>
      <c r="L299" s="251" t="s">
        <v>5609</v>
      </c>
      <c r="M299" s="251" t="s">
        <v>2094</v>
      </c>
      <c r="N299" s="450"/>
      <c r="P299" s="370"/>
      <c r="Q299" s="370"/>
    </row>
    <row r="300" spans="1:17" s="42" customFormat="1" ht="96" customHeight="1" x14ac:dyDescent="0.2">
      <c r="A300" s="412" t="s">
        <v>5608</v>
      </c>
      <c r="B300" s="389" t="s">
        <v>5352</v>
      </c>
      <c r="C300" s="381"/>
      <c r="D300" s="381" t="s">
        <v>5353</v>
      </c>
      <c r="E300" s="381"/>
      <c r="F300" s="423" t="s">
        <v>385</v>
      </c>
      <c r="G300" s="422">
        <v>2</v>
      </c>
      <c r="H300" s="216"/>
      <c r="I300" s="386">
        <f t="shared" si="9"/>
        <v>0</v>
      </c>
      <c r="J300" s="387" t="s">
        <v>5354</v>
      </c>
      <c r="K300" s="280" t="s">
        <v>521</v>
      </c>
      <c r="L300" s="251" t="s">
        <v>5611</v>
      </c>
      <c r="M300" s="251" t="s">
        <v>2094</v>
      </c>
      <c r="N300" s="450"/>
      <c r="P300" s="370"/>
      <c r="Q300" s="370"/>
    </row>
    <row r="301" spans="1:17" s="42" customFormat="1" ht="96" customHeight="1" x14ac:dyDescent="0.2">
      <c r="A301" s="412" t="s">
        <v>5610</v>
      </c>
      <c r="B301" s="339" t="s">
        <v>5159</v>
      </c>
      <c r="C301" s="420"/>
      <c r="D301" s="420" t="s">
        <v>5160</v>
      </c>
      <c r="E301" s="420"/>
      <c r="F301" s="423" t="s">
        <v>385</v>
      </c>
      <c r="G301" s="422">
        <v>7</v>
      </c>
      <c r="H301" s="216"/>
      <c r="I301" s="386">
        <f t="shared" si="9"/>
        <v>0</v>
      </c>
      <c r="J301" s="425" t="s">
        <v>5161</v>
      </c>
      <c r="K301" s="280" t="s">
        <v>521</v>
      </c>
      <c r="L301" s="251" t="s">
        <v>5613</v>
      </c>
      <c r="M301" s="251" t="s">
        <v>2094</v>
      </c>
      <c r="N301" s="450"/>
      <c r="P301" s="370"/>
      <c r="Q301" s="370"/>
    </row>
    <row r="302" spans="1:17" s="42" customFormat="1" ht="96" customHeight="1" x14ac:dyDescent="0.2">
      <c r="A302" s="412" t="s">
        <v>5612</v>
      </c>
      <c r="B302" s="339" t="s">
        <v>5163</v>
      </c>
      <c r="C302" s="420"/>
      <c r="D302" s="420" t="s">
        <v>5164</v>
      </c>
      <c r="E302" s="420"/>
      <c r="F302" s="423" t="s">
        <v>385</v>
      </c>
      <c r="G302" s="422">
        <v>3</v>
      </c>
      <c r="H302" s="216"/>
      <c r="I302" s="386">
        <f t="shared" si="9"/>
        <v>0</v>
      </c>
      <c r="J302" s="425" t="s">
        <v>5165</v>
      </c>
      <c r="K302" s="280" t="s">
        <v>521</v>
      </c>
      <c r="L302" s="251" t="s">
        <v>5615</v>
      </c>
      <c r="M302" s="251" t="s">
        <v>2094</v>
      </c>
      <c r="N302" s="450"/>
      <c r="P302" s="370"/>
      <c r="Q302" s="370"/>
    </row>
    <row r="303" spans="1:17" s="42" customFormat="1" ht="96" customHeight="1" x14ac:dyDescent="0.2">
      <c r="A303" s="412" t="s">
        <v>5614</v>
      </c>
      <c r="B303" s="339" t="s">
        <v>5167</v>
      </c>
      <c r="C303" s="420"/>
      <c r="D303" s="420" t="s">
        <v>5168</v>
      </c>
      <c r="E303" s="420"/>
      <c r="F303" s="423" t="s">
        <v>385</v>
      </c>
      <c r="G303" s="422">
        <v>2</v>
      </c>
      <c r="H303" s="216"/>
      <c r="I303" s="386">
        <f t="shared" si="9"/>
        <v>0</v>
      </c>
      <c r="J303" s="425" t="s">
        <v>5169</v>
      </c>
      <c r="K303" s="280" t="s">
        <v>521</v>
      </c>
      <c r="L303" s="251" t="s">
        <v>5617</v>
      </c>
      <c r="M303" s="251" t="s">
        <v>2094</v>
      </c>
      <c r="N303" s="450"/>
      <c r="P303" s="370"/>
      <c r="Q303" s="370"/>
    </row>
    <row r="304" spans="1:17" s="42" customFormat="1" ht="96" customHeight="1" x14ac:dyDescent="0.2">
      <c r="A304" s="412" t="s">
        <v>5616</v>
      </c>
      <c r="B304" s="339" t="s">
        <v>5171</v>
      </c>
      <c r="C304" s="420"/>
      <c r="D304" s="420" t="s">
        <v>5172</v>
      </c>
      <c r="E304" s="420"/>
      <c r="F304" s="423" t="s">
        <v>385</v>
      </c>
      <c r="G304" s="422">
        <v>2</v>
      </c>
      <c r="H304" s="216"/>
      <c r="I304" s="386">
        <f t="shared" si="9"/>
        <v>0</v>
      </c>
      <c r="J304" s="425" t="s">
        <v>5173</v>
      </c>
      <c r="K304" s="280" t="s">
        <v>521</v>
      </c>
      <c r="L304" s="251" t="s">
        <v>5619</v>
      </c>
      <c r="M304" s="251" t="s">
        <v>2094</v>
      </c>
      <c r="N304" s="450"/>
      <c r="P304" s="370"/>
      <c r="Q304" s="370"/>
    </row>
    <row r="305" spans="1:17" s="42" customFormat="1" ht="96" customHeight="1" x14ac:dyDescent="0.2">
      <c r="A305" s="412" t="s">
        <v>5618</v>
      </c>
      <c r="B305" s="413" t="s">
        <v>5175</v>
      </c>
      <c r="C305" s="381"/>
      <c r="D305" s="381" t="s">
        <v>5176</v>
      </c>
      <c r="E305" s="381"/>
      <c r="F305" s="251" t="s">
        <v>385</v>
      </c>
      <c r="G305" s="415">
        <v>1</v>
      </c>
      <c r="H305" s="216"/>
      <c r="I305" s="386">
        <f t="shared" si="9"/>
        <v>0</v>
      </c>
      <c r="J305" s="387" t="s">
        <v>5177</v>
      </c>
      <c r="K305" s="280" t="s">
        <v>521</v>
      </c>
      <c r="L305" s="251" t="s">
        <v>5621</v>
      </c>
      <c r="M305" s="251" t="s">
        <v>2094</v>
      </c>
      <c r="N305" s="450"/>
      <c r="P305" s="370"/>
      <c r="Q305" s="370"/>
    </row>
    <row r="306" spans="1:17" s="42" customFormat="1" ht="96" customHeight="1" x14ac:dyDescent="0.2">
      <c r="A306" s="412" t="s">
        <v>5620</v>
      </c>
      <c r="B306" s="339" t="s">
        <v>5179</v>
      </c>
      <c r="C306" s="420"/>
      <c r="D306" s="420" t="s">
        <v>5180</v>
      </c>
      <c r="E306" s="420"/>
      <c r="F306" s="423" t="s">
        <v>385</v>
      </c>
      <c r="G306" s="422">
        <v>1</v>
      </c>
      <c r="H306" s="216"/>
      <c r="I306" s="386">
        <f t="shared" si="9"/>
        <v>0</v>
      </c>
      <c r="J306" s="425" t="s">
        <v>5181</v>
      </c>
      <c r="K306" s="280" t="s">
        <v>521</v>
      </c>
      <c r="L306" s="251" t="s">
        <v>5623</v>
      </c>
      <c r="M306" s="251" t="s">
        <v>2094</v>
      </c>
      <c r="N306" s="450"/>
      <c r="P306" s="370"/>
      <c r="Q306" s="370"/>
    </row>
    <row r="307" spans="1:17" s="42" customFormat="1" ht="96" customHeight="1" x14ac:dyDescent="0.2">
      <c r="A307" s="412" t="s">
        <v>5622</v>
      </c>
      <c r="B307" s="339" t="s">
        <v>5368</v>
      </c>
      <c r="C307" s="420"/>
      <c r="D307" s="420" t="s">
        <v>5183</v>
      </c>
      <c r="E307" s="420"/>
      <c r="F307" s="423" t="s">
        <v>385</v>
      </c>
      <c r="G307" s="422">
        <v>1</v>
      </c>
      <c r="H307" s="216"/>
      <c r="I307" s="386">
        <f t="shared" si="9"/>
        <v>0</v>
      </c>
      <c r="J307" s="425" t="s">
        <v>5184</v>
      </c>
      <c r="K307" s="280" t="s">
        <v>521</v>
      </c>
      <c r="L307" s="251" t="s">
        <v>5625</v>
      </c>
      <c r="M307" s="251" t="s">
        <v>2094</v>
      </c>
      <c r="N307" s="450"/>
      <c r="P307" s="370"/>
      <c r="Q307" s="370"/>
    </row>
    <row r="308" spans="1:17" s="42" customFormat="1" ht="96" customHeight="1" x14ac:dyDescent="0.2">
      <c r="A308" s="412" t="s">
        <v>5624</v>
      </c>
      <c r="B308" s="339" t="s">
        <v>5185</v>
      </c>
      <c r="C308" s="420"/>
      <c r="D308" s="420" t="s">
        <v>5186</v>
      </c>
      <c r="E308" s="420"/>
      <c r="F308" s="423" t="s">
        <v>385</v>
      </c>
      <c r="G308" s="431">
        <v>6</v>
      </c>
      <c r="H308" s="216"/>
      <c r="I308" s="386">
        <f t="shared" si="9"/>
        <v>0</v>
      </c>
      <c r="J308" s="425" t="s">
        <v>5187</v>
      </c>
      <c r="K308" s="280" t="s">
        <v>521</v>
      </c>
      <c r="L308" s="251" t="s">
        <v>16453</v>
      </c>
      <c r="M308" s="251" t="s">
        <v>2094</v>
      </c>
      <c r="N308" s="450"/>
      <c r="P308" s="370"/>
      <c r="Q308" s="370"/>
    </row>
    <row r="309" spans="1:17" s="42" customFormat="1" ht="96" customHeight="1" x14ac:dyDescent="0.2">
      <c r="A309" s="412" t="s">
        <v>5626</v>
      </c>
      <c r="B309" s="339" t="s">
        <v>5188</v>
      </c>
      <c r="C309" s="420"/>
      <c r="D309" s="420" t="s">
        <v>5189</v>
      </c>
      <c r="E309" s="420"/>
      <c r="F309" s="423" t="s">
        <v>385</v>
      </c>
      <c r="G309" s="422">
        <v>3</v>
      </c>
      <c r="H309" s="216"/>
      <c r="I309" s="386">
        <f t="shared" si="9"/>
        <v>0</v>
      </c>
      <c r="J309" s="425" t="s">
        <v>5190</v>
      </c>
      <c r="K309" s="280" t="s">
        <v>521</v>
      </c>
      <c r="L309" s="251" t="s">
        <v>5628</v>
      </c>
      <c r="M309" s="251" t="s">
        <v>2094</v>
      </c>
      <c r="N309" s="450"/>
      <c r="P309" s="370"/>
      <c r="Q309" s="370"/>
    </row>
    <row r="310" spans="1:17" s="42" customFormat="1" ht="96" customHeight="1" x14ac:dyDescent="0.2">
      <c r="A310" s="412" t="s">
        <v>5627</v>
      </c>
      <c r="B310" s="339" t="s">
        <v>5191</v>
      </c>
      <c r="C310" s="381" t="s">
        <v>16421</v>
      </c>
      <c r="D310" s="420" t="s">
        <v>5192</v>
      </c>
      <c r="E310" s="420"/>
      <c r="F310" s="423" t="s">
        <v>1715</v>
      </c>
      <c r="G310" s="422">
        <v>30</v>
      </c>
      <c r="H310" s="216"/>
      <c r="I310" s="386">
        <f t="shared" si="9"/>
        <v>0</v>
      </c>
      <c r="J310" s="425" t="s">
        <v>5193</v>
      </c>
      <c r="K310" s="280" t="s">
        <v>521</v>
      </c>
      <c r="L310" s="251" t="s">
        <v>16454</v>
      </c>
      <c r="M310" s="251" t="s">
        <v>2033</v>
      </c>
      <c r="N310" s="450"/>
      <c r="P310" s="370"/>
      <c r="Q310" s="370"/>
    </row>
    <row r="311" spans="1:17" s="42" customFormat="1" ht="96" customHeight="1" x14ac:dyDescent="0.2">
      <c r="A311" s="412" t="s">
        <v>5629</v>
      </c>
      <c r="B311" s="339" t="s">
        <v>4965</v>
      </c>
      <c r="C311" s="381" t="s">
        <v>16421</v>
      </c>
      <c r="D311" s="420" t="s">
        <v>4966</v>
      </c>
      <c r="E311" s="420"/>
      <c r="F311" s="423" t="s">
        <v>1715</v>
      </c>
      <c r="G311" s="422">
        <v>40</v>
      </c>
      <c r="H311" s="216"/>
      <c r="I311" s="386">
        <f t="shared" si="9"/>
        <v>0</v>
      </c>
      <c r="J311" s="425" t="s">
        <v>4967</v>
      </c>
      <c r="K311" s="280" t="s">
        <v>521</v>
      </c>
      <c r="L311" s="251" t="s">
        <v>16455</v>
      </c>
      <c r="M311" s="251" t="s">
        <v>2033</v>
      </c>
      <c r="N311" s="450"/>
      <c r="P311" s="370"/>
      <c r="Q311" s="370"/>
    </row>
    <row r="312" spans="1:17" s="42" customFormat="1" ht="96" customHeight="1" x14ac:dyDescent="0.2">
      <c r="A312" s="412" t="s">
        <v>5630</v>
      </c>
      <c r="B312" s="339" t="s">
        <v>5196</v>
      </c>
      <c r="C312" s="381" t="s">
        <v>16421</v>
      </c>
      <c r="D312" s="420" t="s">
        <v>5197</v>
      </c>
      <c r="E312" s="420"/>
      <c r="F312" s="423" t="s">
        <v>1715</v>
      </c>
      <c r="G312" s="422">
        <v>30</v>
      </c>
      <c r="H312" s="216"/>
      <c r="I312" s="386">
        <f t="shared" si="9"/>
        <v>0</v>
      </c>
      <c r="J312" s="425" t="s">
        <v>5198</v>
      </c>
      <c r="K312" s="280" t="s">
        <v>521</v>
      </c>
      <c r="L312" s="251" t="s">
        <v>16456</v>
      </c>
      <c r="M312" s="251" t="s">
        <v>2033</v>
      </c>
      <c r="N312" s="450"/>
      <c r="P312" s="370"/>
      <c r="Q312" s="370"/>
    </row>
    <row r="313" spans="1:17" s="42" customFormat="1" ht="96" customHeight="1" x14ac:dyDescent="0.2">
      <c r="A313" s="412" t="s">
        <v>5631</v>
      </c>
      <c r="B313" s="339" t="s">
        <v>5200</v>
      </c>
      <c r="C313" s="381" t="s">
        <v>16421</v>
      </c>
      <c r="D313" s="420" t="s">
        <v>5201</v>
      </c>
      <c r="E313" s="420"/>
      <c r="F313" s="423" t="s">
        <v>1715</v>
      </c>
      <c r="G313" s="422">
        <v>3</v>
      </c>
      <c r="H313" s="216"/>
      <c r="I313" s="386">
        <f t="shared" si="9"/>
        <v>0</v>
      </c>
      <c r="J313" s="425" t="s">
        <v>5202</v>
      </c>
      <c r="K313" s="280" t="s">
        <v>521</v>
      </c>
      <c r="L313" s="251" t="s">
        <v>16457</v>
      </c>
      <c r="M313" s="251" t="s">
        <v>2033</v>
      </c>
      <c r="N313" s="450"/>
      <c r="P313" s="370"/>
      <c r="Q313" s="370"/>
    </row>
    <row r="314" spans="1:17" s="42" customFormat="1" ht="96" customHeight="1" x14ac:dyDescent="0.2">
      <c r="A314" s="412" t="s">
        <v>5632</v>
      </c>
      <c r="B314" s="339" t="s">
        <v>5204</v>
      </c>
      <c r="C314" s="381" t="s">
        <v>16421</v>
      </c>
      <c r="D314" s="420" t="s">
        <v>5205</v>
      </c>
      <c r="E314" s="420"/>
      <c r="F314" s="423" t="s">
        <v>1715</v>
      </c>
      <c r="G314" s="422">
        <v>25</v>
      </c>
      <c r="H314" s="216"/>
      <c r="I314" s="386">
        <f t="shared" si="9"/>
        <v>0</v>
      </c>
      <c r="J314" s="425" t="s">
        <v>5206</v>
      </c>
      <c r="K314" s="280" t="s">
        <v>521</v>
      </c>
      <c r="L314" s="251" t="s">
        <v>16458</v>
      </c>
      <c r="M314" s="251" t="s">
        <v>2033</v>
      </c>
      <c r="N314" s="450"/>
      <c r="P314" s="370"/>
      <c r="Q314" s="370"/>
    </row>
    <row r="315" spans="1:17" s="42" customFormat="1" ht="96" customHeight="1" x14ac:dyDescent="0.2">
      <c r="A315" s="412" t="s">
        <v>5633</v>
      </c>
      <c r="B315" s="417" t="s">
        <v>5378</v>
      </c>
      <c r="C315" s="381" t="s">
        <v>16421</v>
      </c>
      <c r="D315" s="420" t="s">
        <v>5379</v>
      </c>
      <c r="E315" s="420"/>
      <c r="F315" s="423" t="s">
        <v>1715</v>
      </c>
      <c r="G315" s="422">
        <v>15</v>
      </c>
      <c r="H315" s="216"/>
      <c r="I315" s="386">
        <f t="shared" si="9"/>
        <v>0</v>
      </c>
      <c r="J315" s="425" t="s">
        <v>5380</v>
      </c>
      <c r="K315" s="280" t="s">
        <v>521</v>
      </c>
      <c r="L315" s="251" t="s">
        <v>16459</v>
      </c>
      <c r="M315" s="251" t="s">
        <v>2033</v>
      </c>
      <c r="N315" s="450"/>
      <c r="P315" s="370"/>
      <c r="Q315" s="370"/>
    </row>
    <row r="316" spans="1:17" s="42" customFormat="1" ht="96" customHeight="1" x14ac:dyDescent="0.2">
      <c r="A316" s="412" t="s">
        <v>5634</v>
      </c>
      <c r="B316" s="278" t="s">
        <v>5209</v>
      </c>
      <c r="C316" s="381" t="s">
        <v>16421</v>
      </c>
      <c r="D316" s="381" t="s">
        <v>5210</v>
      </c>
      <c r="E316" s="381"/>
      <c r="F316" s="251" t="s">
        <v>1715</v>
      </c>
      <c r="G316" s="415">
        <v>8</v>
      </c>
      <c r="H316" s="216"/>
      <c r="I316" s="386">
        <f t="shared" si="9"/>
        <v>0</v>
      </c>
      <c r="J316" s="387" t="s">
        <v>5211</v>
      </c>
      <c r="K316" s="280" t="s">
        <v>521</v>
      </c>
      <c r="L316" s="251" t="s">
        <v>16460</v>
      </c>
      <c r="M316" s="251" t="s">
        <v>2033</v>
      </c>
      <c r="N316" s="450"/>
      <c r="P316" s="370"/>
      <c r="Q316" s="370"/>
    </row>
    <row r="317" spans="1:17" s="42" customFormat="1" ht="36" customHeight="1" x14ac:dyDescent="0.2">
      <c r="A317" s="412" t="s">
        <v>5635</v>
      </c>
      <c r="B317" s="339" t="s">
        <v>5383</v>
      </c>
      <c r="C317" s="420"/>
      <c r="D317" s="420" t="s">
        <v>5214</v>
      </c>
      <c r="E317" s="420"/>
      <c r="F317" s="423" t="s">
        <v>1715</v>
      </c>
      <c r="G317" s="422">
        <v>120</v>
      </c>
      <c r="H317" s="216"/>
      <c r="I317" s="386">
        <f t="shared" si="9"/>
        <v>0</v>
      </c>
      <c r="J317" s="387" t="s">
        <v>5215</v>
      </c>
      <c r="K317" s="280" t="s">
        <v>3567</v>
      </c>
      <c r="L317" s="251"/>
      <c r="M317" s="251"/>
      <c r="N317" s="450"/>
      <c r="P317" s="370"/>
      <c r="Q317" s="370"/>
    </row>
    <row r="318" spans="1:17" s="42" customFormat="1" ht="48" customHeight="1" x14ac:dyDescent="0.2">
      <c r="A318" s="412" t="s">
        <v>5636</v>
      </c>
      <c r="B318" s="389" t="s">
        <v>4957</v>
      </c>
      <c r="C318" s="381"/>
      <c r="D318" s="381" t="s">
        <v>4958</v>
      </c>
      <c r="E318" s="381"/>
      <c r="F318" s="423" t="s">
        <v>1715</v>
      </c>
      <c r="G318" s="422">
        <v>100</v>
      </c>
      <c r="H318" s="216"/>
      <c r="I318" s="386">
        <f t="shared" si="9"/>
        <v>0</v>
      </c>
      <c r="J318" s="387" t="s">
        <v>4959</v>
      </c>
      <c r="K318" s="280" t="s">
        <v>3567</v>
      </c>
      <c r="L318" s="251"/>
      <c r="M318" s="251"/>
      <c r="N318" s="450"/>
      <c r="P318" s="370"/>
      <c r="Q318" s="370"/>
    </row>
    <row r="319" spans="1:17" x14ac:dyDescent="0.2">
      <c r="A319" s="412" t="s">
        <v>5637</v>
      </c>
      <c r="B319" s="339" t="s">
        <v>5386</v>
      </c>
      <c r="C319" s="420"/>
      <c r="D319" s="420" t="s">
        <v>5387</v>
      </c>
      <c r="E319" s="420"/>
      <c r="F319" s="423" t="s">
        <v>1715</v>
      </c>
      <c r="G319" s="422">
        <v>30</v>
      </c>
      <c r="H319" s="216"/>
      <c r="I319" s="386">
        <f t="shared" si="9"/>
        <v>0</v>
      </c>
      <c r="J319" s="416" t="s">
        <v>5388</v>
      </c>
      <c r="K319" s="280" t="s">
        <v>3567</v>
      </c>
      <c r="L319" s="251"/>
      <c r="M319" s="251"/>
      <c r="N319" s="450"/>
      <c r="P319" s="370"/>
      <c r="Q319" s="370"/>
    </row>
    <row r="320" spans="1:17" s="42" customFormat="1" ht="14.25" customHeight="1" x14ac:dyDescent="0.2">
      <c r="A320" s="412" t="s">
        <v>5638</v>
      </c>
      <c r="B320" s="389" t="s">
        <v>16434</v>
      </c>
      <c r="C320" s="420"/>
      <c r="D320" s="420" t="s">
        <v>3724</v>
      </c>
      <c r="E320" s="420"/>
      <c r="F320" s="423" t="s">
        <v>1715</v>
      </c>
      <c r="G320" s="422">
        <v>80</v>
      </c>
      <c r="H320" s="216"/>
      <c r="I320" s="386">
        <f t="shared" si="9"/>
        <v>0</v>
      </c>
      <c r="J320" s="416" t="s">
        <v>3725</v>
      </c>
      <c r="K320" s="280" t="s">
        <v>3567</v>
      </c>
      <c r="L320" s="251"/>
      <c r="M320" s="251"/>
      <c r="N320" s="450"/>
      <c r="P320" s="370"/>
      <c r="Q320" s="370"/>
    </row>
    <row r="321" spans="1:17" x14ac:dyDescent="0.2">
      <c r="A321" s="412" t="s">
        <v>5639</v>
      </c>
      <c r="B321" s="339" t="s">
        <v>5391</v>
      </c>
      <c r="C321" s="420"/>
      <c r="D321" s="420" t="s">
        <v>5392</v>
      </c>
      <c r="E321" s="420"/>
      <c r="F321" s="423" t="s">
        <v>1715</v>
      </c>
      <c r="G321" s="422">
        <v>40</v>
      </c>
      <c r="H321" s="216"/>
      <c r="I321" s="386">
        <f t="shared" si="9"/>
        <v>0</v>
      </c>
      <c r="J321" s="387" t="s">
        <v>5393</v>
      </c>
      <c r="K321" s="280" t="s">
        <v>3567</v>
      </c>
      <c r="L321" s="251"/>
      <c r="M321" s="251"/>
      <c r="N321" s="450"/>
      <c r="P321" s="370"/>
      <c r="Q321" s="370"/>
    </row>
    <row r="322" spans="1:17" x14ac:dyDescent="0.2">
      <c r="A322" s="412" t="s">
        <v>5640</v>
      </c>
      <c r="B322" s="339" t="s">
        <v>5395</v>
      </c>
      <c r="C322" s="420"/>
      <c r="D322" s="420" t="s">
        <v>5396</v>
      </c>
      <c r="E322" s="420"/>
      <c r="F322" s="423" t="s">
        <v>1715</v>
      </c>
      <c r="G322" s="422">
        <v>30</v>
      </c>
      <c r="H322" s="216"/>
      <c r="I322" s="386">
        <f t="shared" si="9"/>
        <v>0</v>
      </c>
      <c r="J322" s="387" t="s">
        <v>5397</v>
      </c>
      <c r="K322" s="280" t="s">
        <v>3567</v>
      </c>
      <c r="L322" s="251"/>
      <c r="M322" s="251"/>
      <c r="N322" s="450"/>
      <c r="P322" s="370"/>
      <c r="Q322" s="370"/>
    </row>
    <row r="323" spans="1:17" x14ac:dyDescent="0.2">
      <c r="A323" s="412" t="s">
        <v>5641</v>
      </c>
      <c r="B323" s="339" t="s">
        <v>5231</v>
      </c>
      <c r="C323" s="420"/>
      <c r="D323" s="420" t="s">
        <v>5232</v>
      </c>
      <c r="E323" s="420"/>
      <c r="F323" s="423" t="s">
        <v>1715</v>
      </c>
      <c r="G323" s="422">
        <v>20</v>
      </c>
      <c r="H323" s="216"/>
      <c r="I323" s="386">
        <f t="shared" si="9"/>
        <v>0</v>
      </c>
      <c r="J323" s="387" t="s">
        <v>5233</v>
      </c>
      <c r="K323" s="280" t="s">
        <v>3567</v>
      </c>
      <c r="L323" s="251"/>
      <c r="M323" s="251"/>
      <c r="N323" s="450"/>
      <c r="P323" s="370"/>
      <c r="Q323" s="370"/>
    </row>
    <row r="324" spans="1:17" s="42" customFormat="1" ht="12.75" customHeight="1" x14ac:dyDescent="0.2">
      <c r="A324" s="412" t="s">
        <v>5642</v>
      </c>
      <c r="B324" s="339" t="s">
        <v>5235</v>
      </c>
      <c r="C324" s="420"/>
      <c r="D324" s="420" t="s">
        <v>5236</v>
      </c>
      <c r="E324" s="420"/>
      <c r="F324" s="423" t="s">
        <v>1715</v>
      </c>
      <c r="G324" s="422">
        <v>20</v>
      </c>
      <c r="H324" s="216"/>
      <c r="I324" s="386">
        <f t="shared" si="9"/>
        <v>0</v>
      </c>
      <c r="J324" s="387" t="s">
        <v>5237</v>
      </c>
      <c r="K324" s="280" t="s">
        <v>3567</v>
      </c>
      <c r="L324" s="251"/>
      <c r="M324" s="251"/>
      <c r="N324" s="450"/>
      <c r="P324" s="370"/>
      <c r="Q324" s="370"/>
    </row>
    <row r="325" spans="1:17" x14ac:dyDescent="0.2">
      <c r="A325" s="412" t="s">
        <v>5643</v>
      </c>
      <c r="B325" s="339" t="s">
        <v>4934</v>
      </c>
      <c r="C325" s="420"/>
      <c r="D325" s="420" t="s">
        <v>4935</v>
      </c>
      <c r="E325" s="420"/>
      <c r="F325" s="423" t="s">
        <v>1715</v>
      </c>
      <c r="G325" s="422">
        <v>40</v>
      </c>
      <c r="H325" s="216"/>
      <c r="I325" s="386">
        <f t="shared" si="9"/>
        <v>0</v>
      </c>
      <c r="J325" s="387" t="s">
        <v>4936</v>
      </c>
      <c r="K325" s="280" t="s">
        <v>3567</v>
      </c>
      <c r="L325" s="251"/>
      <c r="M325" s="251"/>
      <c r="N325" s="450"/>
      <c r="P325" s="370"/>
      <c r="Q325" s="370"/>
    </row>
    <row r="326" spans="1:17" x14ac:dyDescent="0.2">
      <c r="A326" s="412" t="s">
        <v>5644</v>
      </c>
      <c r="B326" s="339" t="s">
        <v>5240</v>
      </c>
      <c r="C326" s="420"/>
      <c r="D326" s="420" t="s">
        <v>5241</v>
      </c>
      <c r="E326" s="420"/>
      <c r="F326" s="423" t="s">
        <v>1715</v>
      </c>
      <c r="G326" s="422">
        <v>80</v>
      </c>
      <c r="H326" s="216"/>
      <c r="I326" s="386">
        <f t="shared" si="9"/>
        <v>0</v>
      </c>
      <c r="J326" s="387" t="s">
        <v>5242</v>
      </c>
      <c r="K326" s="280" t="s">
        <v>3567</v>
      </c>
      <c r="L326" s="251"/>
      <c r="M326" s="251"/>
      <c r="N326" s="380"/>
      <c r="P326" s="370"/>
      <c r="Q326" s="370"/>
    </row>
    <row r="327" spans="1:17" s="42" customFormat="1" ht="12.75" customHeight="1" x14ac:dyDescent="0.2">
      <c r="A327" s="412" t="s">
        <v>5645</v>
      </c>
      <c r="B327" s="339" t="s">
        <v>5403</v>
      </c>
      <c r="C327" s="420"/>
      <c r="D327" s="420" t="s">
        <v>5053</v>
      </c>
      <c r="E327" s="420"/>
      <c r="F327" s="423" t="s">
        <v>1715</v>
      </c>
      <c r="G327" s="422">
        <v>50</v>
      </c>
      <c r="H327" s="216"/>
      <c r="I327" s="386">
        <f t="shared" si="9"/>
        <v>0</v>
      </c>
      <c r="J327" s="387" t="s">
        <v>16435</v>
      </c>
      <c r="K327" s="280" t="s">
        <v>3567</v>
      </c>
      <c r="L327" s="251"/>
      <c r="M327" s="251"/>
      <c r="N327" s="380"/>
      <c r="P327" s="370"/>
      <c r="Q327" s="370"/>
    </row>
    <row r="328" spans="1:17" s="42" customFormat="1" ht="12.75" customHeight="1" x14ac:dyDescent="0.2">
      <c r="A328" s="412" t="s">
        <v>5646</v>
      </c>
      <c r="B328" s="339" t="s">
        <v>4952</v>
      </c>
      <c r="C328" s="420"/>
      <c r="D328" s="420" t="s">
        <v>4953</v>
      </c>
      <c r="E328" s="420"/>
      <c r="F328" s="423" t="s">
        <v>1715</v>
      </c>
      <c r="G328" s="422">
        <v>20</v>
      </c>
      <c r="H328" s="216"/>
      <c r="I328" s="386">
        <f t="shared" si="9"/>
        <v>0</v>
      </c>
      <c r="J328" s="387" t="s">
        <v>4954</v>
      </c>
      <c r="K328" s="280" t="s">
        <v>3567</v>
      </c>
      <c r="L328" s="251"/>
      <c r="M328" s="251"/>
      <c r="N328" s="380"/>
      <c r="P328" s="370"/>
      <c r="Q328" s="370"/>
    </row>
    <row r="329" spans="1:17" s="42" customFormat="1" ht="24" customHeight="1" x14ac:dyDescent="0.2">
      <c r="A329" s="412" t="s">
        <v>5647</v>
      </c>
      <c r="B329" s="339" t="s">
        <v>5247</v>
      </c>
      <c r="C329" s="420"/>
      <c r="D329" s="420" t="s">
        <v>5248</v>
      </c>
      <c r="E329" s="420"/>
      <c r="F329" s="423" t="s">
        <v>1715</v>
      </c>
      <c r="G329" s="422">
        <v>20</v>
      </c>
      <c r="H329" s="216"/>
      <c r="I329" s="386">
        <f t="shared" si="9"/>
        <v>0</v>
      </c>
      <c r="J329" s="425" t="s">
        <v>5249</v>
      </c>
      <c r="K329" s="280" t="s">
        <v>3567</v>
      </c>
      <c r="L329" s="251"/>
      <c r="M329" s="251"/>
      <c r="N329" s="380"/>
      <c r="P329" s="370"/>
      <c r="Q329" s="370"/>
    </row>
    <row r="330" spans="1:17" s="42" customFormat="1" ht="96" customHeight="1" x14ac:dyDescent="0.2">
      <c r="A330" s="412" t="s">
        <v>5648</v>
      </c>
      <c r="B330" s="339" t="s">
        <v>16375</v>
      </c>
      <c r="C330" s="420"/>
      <c r="D330" s="420" t="s">
        <v>4979</v>
      </c>
      <c r="E330" s="420"/>
      <c r="F330" s="423" t="s">
        <v>11382</v>
      </c>
      <c r="G330" s="422">
        <v>10</v>
      </c>
      <c r="H330" s="216"/>
      <c r="I330" s="386">
        <f t="shared" si="9"/>
        <v>0</v>
      </c>
      <c r="J330" s="387" t="s">
        <v>4980</v>
      </c>
      <c r="K330" s="280" t="s">
        <v>3567</v>
      </c>
      <c r="L330" s="251"/>
      <c r="M330" s="251"/>
      <c r="N330" s="450"/>
      <c r="O330" s="369"/>
      <c r="P330" s="370"/>
      <c r="Q330" s="370"/>
    </row>
    <row r="331" spans="1:17" s="42" customFormat="1" ht="84" customHeight="1" x14ac:dyDescent="0.2">
      <c r="A331" s="412" t="s">
        <v>5649</v>
      </c>
      <c r="B331" s="339" t="s">
        <v>16203</v>
      </c>
      <c r="C331" s="420"/>
      <c r="D331" s="420" t="s">
        <v>3712</v>
      </c>
      <c r="E331" s="420"/>
      <c r="F331" s="423" t="s">
        <v>11382</v>
      </c>
      <c r="G331" s="422">
        <v>1</v>
      </c>
      <c r="H331" s="216"/>
      <c r="I331" s="386">
        <f t="shared" si="9"/>
        <v>0</v>
      </c>
      <c r="J331" s="387" t="s">
        <v>3713</v>
      </c>
      <c r="K331" s="280" t="s">
        <v>3567</v>
      </c>
      <c r="L331" s="251"/>
      <c r="M331" s="251"/>
      <c r="N331" s="450"/>
      <c r="O331" s="369"/>
      <c r="P331" s="370"/>
      <c r="Q331" s="370"/>
    </row>
    <row r="332" spans="1:17" s="42" customFormat="1" ht="84" customHeight="1" x14ac:dyDescent="0.2">
      <c r="A332" s="412" t="s">
        <v>5650</v>
      </c>
      <c r="B332" s="339" t="s">
        <v>16242</v>
      </c>
      <c r="C332" s="420"/>
      <c r="D332" s="420" t="s">
        <v>4199</v>
      </c>
      <c r="E332" s="420"/>
      <c r="F332" s="423" t="s">
        <v>11382</v>
      </c>
      <c r="G332" s="422">
        <v>4</v>
      </c>
      <c r="H332" s="216"/>
      <c r="I332" s="386">
        <f t="shared" si="9"/>
        <v>0</v>
      </c>
      <c r="J332" s="387" t="s">
        <v>4200</v>
      </c>
      <c r="K332" s="280" t="s">
        <v>3567</v>
      </c>
      <c r="L332" s="251"/>
      <c r="M332" s="251"/>
      <c r="N332" s="450"/>
      <c r="O332" s="369"/>
      <c r="P332" s="370"/>
      <c r="Q332" s="370"/>
    </row>
    <row r="333" spans="1:17" s="42" customFormat="1" ht="84" customHeight="1" x14ac:dyDescent="0.2">
      <c r="A333" s="412" t="s">
        <v>5651</v>
      </c>
      <c r="B333" s="339" t="s">
        <v>4202</v>
      </c>
      <c r="C333" s="420"/>
      <c r="D333" s="420" t="s">
        <v>4972</v>
      </c>
      <c r="E333" s="420"/>
      <c r="F333" s="423" t="s">
        <v>11382</v>
      </c>
      <c r="G333" s="422">
        <v>40</v>
      </c>
      <c r="H333" s="216"/>
      <c r="I333" s="386">
        <f t="shared" si="9"/>
        <v>0</v>
      </c>
      <c r="J333" s="387" t="s">
        <v>4973</v>
      </c>
      <c r="K333" s="280" t="s">
        <v>3567</v>
      </c>
      <c r="L333" s="251"/>
      <c r="M333" s="251"/>
      <c r="N333" s="450"/>
      <c r="O333" s="369"/>
      <c r="P333" s="370"/>
      <c r="Q333" s="370"/>
    </row>
    <row r="334" spans="1:17" s="42" customFormat="1" ht="12.75" customHeight="1" x14ac:dyDescent="0.2">
      <c r="A334" s="412" t="s">
        <v>5652</v>
      </c>
      <c r="B334" s="389" t="s">
        <v>3126</v>
      </c>
      <c r="C334" s="381"/>
      <c r="D334" s="381" t="s">
        <v>3127</v>
      </c>
      <c r="E334" s="381"/>
      <c r="F334" s="423" t="s">
        <v>11382</v>
      </c>
      <c r="G334" s="422">
        <v>1</v>
      </c>
      <c r="H334" s="216"/>
      <c r="I334" s="386">
        <f t="shared" si="9"/>
        <v>0</v>
      </c>
      <c r="J334" s="387" t="s">
        <v>5279</v>
      </c>
      <c r="K334" s="280" t="s">
        <v>3567</v>
      </c>
      <c r="L334" s="251"/>
      <c r="M334" s="251"/>
      <c r="N334" s="450"/>
      <c r="O334" s="369"/>
      <c r="P334" s="370"/>
      <c r="Q334" s="370"/>
    </row>
    <row r="335" spans="1:17" s="42" customFormat="1" ht="168" customHeight="1" x14ac:dyDescent="0.2">
      <c r="A335" s="412" t="s">
        <v>5653</v>
      </c>
      <c r="B335" s="339" t="s">
        <v>5281</v>
      </c>
      <c r="C335" s="381"/>
      <c r="D335" s="381" t="s">
        <v>5282</v>
      </c>
      <c r="E335" s="381"/>
      <c r="F335" s="423" t="s">
        <v>11382</v>
      </c>
      <c r="G335" s="422">
        <v>1</v>
      </c>
      <c r="H335" s="216"/>
      <c r="I335" s="386">
        <f t="shared" si="9"/>
        <v>0</v>
      </c>
      <c r="J335" s="387" t="s">
        <v>5283</v>
      </c>
      <c r="K335" s="280" t="s">
        <v>3567</v>
      </c>
      <c r="L335" s="251"/>
      <c r="M335" s="251"/>
      <c r="N335" s="450"/>
      <c r="O335" s="369"/>
      <c r="P335" s="370"/>
      <c r="Q335" s="370"/>
    </row>
    <row r="336" spans="1:17" s="42" customFormat="1" ht="24" customHeight="1" x14ac:dyDescent="0.2">
      <c r="A336" s="412" t="s">
        <v>5654</v>
      </c>
      <c r="B336" s="339" t="s">
        <v>5285</v>
      </c>
      <c r="C336" s="381"/>
      <c r="D336" s="381" t="s">
        <v>5286</v>
      </c>
      <c r="E336" s="381"/>
      <c r="F336" s="423" t="s">
        <v>11382</v>
      </c>
      <c r="G336" s="422">
        <v>1</v>
      </c>
      <c r="H336" s="216"/>
      <c r="I336" s="386">
        <f t="shared" si="9"/>
        <v>0</v>
      </c>
      <c r="J336" s="387" t="s">
        <v>5287</v>
      </c>
      <c r="K336" s="280" t="s">
        <v>3567</v>
      </c>
      <c r="L336" s="251"/>
      <c r="M336" s="251"/>
      <c r="N336" s="450"/>
      <c r="O336" s="369"/>
      <c r="P336" s="370"/>
      <c r="Q336" s="370"/>
    </row>
    <row r="337" spans="1:17" s="42" customFormat="1" ht="12.75" customHeight="1" x14ac:dyDescent="0.2">
      <c r="A337" s="412" t="s">
        <v>5655</v>
      </c>
      <c r="B337" s="339" t="s">
        <v>18969</v>
      </c>
      <c r="C337" s="381"/>
      <c r="D337" s="381" t="s">
        <v>5289</v>
      </c>
      <c r="E337" s="381"/>
      <c r="F337" s="430" t="s">
        <v>18893</v>
      </c>
      <c r="G337" s="252">
        <v>0</v>
      </c>
      <c r="H337" s="253">
        <v>0</v>
      </c>
      <c r="I337" s="254">
        <f t="shared" si="9"/>
        <v>0</v>
      </c>
      <c r="J337" s="387" t="s">
        <v>5290</v>
      </c>
      <c r="K337" s="280" t="s">
        <v>3567</v>
      </c>
      <c r="L337" s="251"/>
      <c r="M337" s="251"/>
      <c r="N337" s="450"/>
      <c r="O337" s="369"/>
      <c r="P337" s="370"/>
      <c r="Q337" s="370"/>
    </row>
    <row r="338" spans="1:17" s="42" customFormat="1" ht="12.75" customHeight="1" x14ac:dyDescent="0.2">
      <c r="A338" s="442" t="s">
        <v>3814</v>
      </c>
      <c r="B338" s="407" t="s">
        <v>5291</v>
      </c>
      <c r="C338" s="453"/>
      <c r="D338" s="453" t="s">
        <v>5292</v>
      </c>
      <c r="E338" s="453"/>
      <c r="F338" s="444"/>
      <c r="G338" s="435"/>
      <c r="H338" s="454"/>
      <c r="I338" s="411">
        <f>SUM(I339:I340)</f>
        <v>0</v>
      </c>
      <c r="J338" s="453"/>
      <c r="K338" s="453"/>
      <c r="L338" s="453"/>
      <c r="M338" s="453"/>
      <c r="N338" s="453"/>
      <c r="P338" s="370"/>
      <c r="Q338" s="370"/>
    </row>
    <row r="339" spans="1:17" s="42" customFormat="1" ht="216" customHeight="1" x14ac:dyDescent="0.2">
      <c r="A339" s="412" t="s">
        <v>3815</v>
      </c>
      <c r="B339" s="389" t="s">
        <v>5656</v>
      </c>
      <c r="C339" s="280"/>
      <c r="D339" s="389" t="s">
        <v>5657</v>
      </c>
      <c r="E339" s="280"/>
      <c r="F339" s="251" t="s">
        <v>11382</v>
      </c>
      <c r="G339" s="415">
        <v>1</v>
      </c>
      <c r="H339" s="216"/>
      <c r="I339" s="386">
        <f>ROUND(G339*H339,2)</f>
        <v>0</v>
      </c>
      <c r="J339" s="387" t="s">
        <v>5658</v>
      </c>
      <c r="K339" s="280" t="s">
        <v>521</v>
      </c>
      <c r="L339" s="251" t="s">
        <v>5659</v>
      </c>
      <c r="M339" s="251" t="s">
        <v>2094</v>
      </c>
      <c r="N339" s="280"/>
      <c r="P339" s="370"/>
      <c r="Q339" s="370"/>
    </row>
    <row r="340" spans="1:17" x14ac:dyDescent="0.2">
      <c r="A340" s="412" t="s">
        <v>5660</v>
      </c>
      <c r="B340" s="339" t="s">
        <v>5420</v>
      </c>
      <c r="C340" s="280"/>
      <c r="D340" s="280" t="s">
        <v>5421</v>
      </c>
      <c r="E340" s="280"/>
      <c r="F340" s="423" t="s">
        <v>1715</v>
      </c>
      <c r="G340" s="422">
        <v>15</v>
      </c>
      <c r="H340" s="216"/>
      <c r="I340" s="386">
        <f>ROUND(G340*H340,2)</f>
        <v>0</v>
      </c>
      <c r="J340" s="387" t="s">
        <v>5422</v>
      </c>
      <c r="K340" s="280" t="s">
        <v>3567</v>
      </c>
      <c r="L340" s="251"/>
      <c r="M340" s="251"/>
      <c r="N340" s="280"/>
      <c r="P340" s="370"/>
      <c r="Q340" s="370"/>
    </row>
    <row r="341" spans="1:17" s="42" customFormat="1" ht="12.75" customHeight="1" x14ac:dyDescent="0.2">
      <c r="A341" s="406" t="s">
        <v>3820</v>
      </c>
      <c r="B341" s="406" t="s">
        <v>3643</v>
      </c>
      <c r="C341" s="406"/>
      <c r="D341" s="406" t="s">
        <v>3644</v>
      </c>
      <c r="E341" s="406"/>
      <c r="F341" s="408"/>
      <c r="G341" s="409"/>
      <c r="H341" s="411"/>
      <c r="I341" s="411">
        <f>SUM(I342:I355)</f>
        <v>0</v>
      </c>
      <c r="J341" s="408"/>
      <c r="K341" s="408"/>
      <c r="L341" s="345"/>
      <c r="M341" s="345"/>
      <c r="N341" s="345"/>
      <c r="O341" s="62"/>
      <c r="P341" s="370"/>
      <c r="Q341" s="370"/>
    </row>
    <row r="342" spans="1:17" x14ac:dyDescent="0.2">
      <c r="A342" s="288" t="s">
        <v>3821</v>
      </c>
      <c r="B342" s="289" t="s">
        <v>5423</v>
      </c>
      <c r="C342" s="289"/>
      <c r="D342" s="289" t="s">
        <v>5424</v>
      </c>
      <c r="E342" s="289"/>
      <c r="F342" s="251" t="s">
        <v>1715</v>
      </c>
      <c r="G342" s="415">
        <v>45</v>
      </c>
      <c r="H342" s="216"/>
      <c r="I342" s="386">
        <f t="shared" ref="I342:I355" si="10">ROUND(G342*H342,2)</f>
        <v>0</v>
      </c>
      <c r="J342" s="387" t="s">
        <v>5425</v>
      </c>
      <c r="K342" s="280" t="s">
        <v>3567</v>
      </c>
      <c r="L342" s="251"/>
      <c r="M342" s="251"/>
      <c r="N342" s="278"/>
      <c r="O342" s="62"/>
      <c r="P342" s="370"/>
      <c r="Q342" s="370"/>
    </row>
    <row r="343" spans="1:17" s="42" customFormat="1" ht="12.75" customHeight="1" x14ac:dyDescent="0.2">
      <c r="A343" s="288" t="s">
        <v>3825</v>
      </c>
      <c r="B343" s="289" t="s">
        <v>5426</v>
      </c>
      <c r="C343" s="289"/>
      <c r="D343" s="289" t="s">
        <v>5427</v>
      </c>
      <c r="E343" s="289"/>
      <c r="F343" s="251" t="s">
        <v>1715</v>
      </c>
      <c r="G343" s="415">
        <v>30</v>
      </c>
      <c r="H343" s="216"/>
      <c r="I343" s="386">
        <f t="shared" si="10"/>
        <v>0</v>
      </c>
      <c r="J343" s="387" t="s">
        <v>5428</v>
      </c>
      <c r="K343" s="280" t="s">
        <v>3567</v>
      </c>
      <c r="L343" s="251"/>
      <c r="M343" s="251"/>
      <c r="N343" s="278"/>
      <c r="O343" s="62"/>
      <c r="P343" s="370"/>
      <c r="Q343" s="370"/>
    </row>
    <row r="344" spans="1:17" x14ac:dyDescent="0.2">
      <c r="A344" s="288" t="s">
        <v>5661</v>
      </c>
      <c r="B344" s="289" t="s">
        <v>5429</v>
      </c>
      <c r="C344" s="289"/>
      <c r="D344" s="289" t="s">
        <v>5430</v>
      </c>
      <c r="E344" s="289"/>
      <c r="F344" s="251" t="s">
        <v>1715</v>
      </c>
      <c r="G344" s="415">
        <v>15</v>
      </c>
      <c r="H344" s="216"/>
      <c r="I344" s="386">
        <f t="shared" si="10"/>
        <v>0</v>
      </c>
      <c r="J344" s="387" t="s">
        <v>5431</v>
      </c>
      <c r="K344" s="280" t="s">
        <v>3567</v>
      </c>
      <c r="L344" s="251"/>
      <c r="M344" s="251"/>
      <c r="N344" s="278"/>
      <c r="O344" s="62"/>
      <c r="P344" s="370"/>
      <c r="Q344" s="370"/>
    </row>
    <row r="345" spans="1:17" s="42" customFormat="1" ht="12.75" customHeight="1" x14ac:dyDescent="0.2">
      <c r="A345" s="288" t="s">
        <v>5662</v>
      </c>
      <c r="B345" s="289" t="s">
        <v>5432</v>
      </c>
      <c r="C345" s="289"/>
      <c r="D345" s="289" t="s">
        <v>5433</v>
      </c>
      <c r="E345" s="289"/>
      <c r="F345" s="251" t="s">
        <v>1715</v>
      </c>
      <c r="G345" s="415">
        <v>20</v>
      </c>
      <c r="H345" s="216"/>
      <c r="I345" s="386">
        <f t="shared" si="10"/>
        <v>0</v>
      </c>
      <c r="J345" s="387" t="s">
        <v>5434</v>
      </c>
      <c r="K345" s="280" t="s">
        <v>3567</v>
      </c>
      <c r="L345" s="251"/>
      <c r="M345" s="251"/>
      <c r="N345" s="278"/>
      <c r="O345" s="62"/>
      <c r="P345" s="370"/>
      <c r="Q345" s="370"/>
    </row>
    <row r="346" spans="1:17" x14ac:dyDescent="0.2">
      <c r="A346" s="288" t="s">
        <v>5663</v>
      </c>
      <c r="B346" s="339" t="s">
        <v>4934</v>
      </c>
      <c r="C346" s="289"/>
      <c r="D346" s="289" t="s">
        <v>4935</v>
      </c>
      <c r="E346" s="289"/>
      <c r="F346" s="251" t="s">
        <v>1715</v>
      </c>
      <c r="G346" s="415">
        <v>30</v>
      </c>
      <c r="H346" s="216"/>
      <c r="I346" s="386">
        <f t="shared" si="10"/>
        <v>0</v>
      </c>
      <c r="J346" s="387" t="s">
        <v>4936</v>
      </c>
      <c r="K346" s="280" t="s">
        <v>3567</v>
      </c>
      <c r="L346" s="251"/>
      <c r="M346" s="251"/>
      <c r="N346" s="278"/>
      <c r="O346" s="62"/>
      <c r="P346" s="370"/>
      <c r="Q346" s="370"/>
    </row>
    <row r="347" spans="1:17" x14ac:dyDescent="0.2">
      <c r="A347" s="288" t="s">
        <v>5664</v>
      </c>
      <c r="B347" s="339" t="s">
        <v>5307</v>
      </c>
      <c r="C347" s="289"/>
      <c r="D347" s="289" t="s">
        <v>5308</v>
      </c>
      <c r="E347" s="289"/>
      <c r="F347" s="251" t="s">
        <v>1715</v>
      </c>
      <c r="G347" s="415">
        <v>15</v>
      </c>
      <c r="H347" s="216"/>
      <c r="I347" s="386">
        <f t="shared" si="10"/>
        <v>0</v>
      </c>
      <c r="J347" s="387" t="s">
        <v>5309</v>
      </c>
      <c r="K347" s="280" t="s">
        <v>3567</v>
      </c>
      <c r="L347" s="251"/>
      <c r="M347" s="251"/>
      <c r="N347" s="278"/>
      <c r="O347" s="62"/>
      <c r="P347" s="370"/>
      <c r="Q347" s="370"/>
    </row>
    <row r="348" spans="1:17" x14ac:dyDescent="0.2">
      <c r="A348" s="288" t="s">
        <v>5665</v>
      </c>
      <c r="B348" s="339" t="s">
        <v>5240</v>
      </c>
      <c r="C348" s="289"/>
      <c r="D348" s="289" t="s">
        <v>5241</v>
      </c>
      <c r="E348" s="289"/>
      <c r="F348" s="251" t="s">
        <v>1715</v>
      </c>
      <c r="G348" s="415">
        <v>80</v>
      </c>
      <c r="H348" s="216"/>
      <c r="I348" s="386">
        <f t="shared" si="10"/>
        <v>0</v>
      </c>
      <c r="J348" s="387" t="s">
        <v>5242</v>
      </c>
      <c r="K348" s="280" t="s">
        <v>3567</v>
      </c>
      <c r="L348" s="251"/>
      <c r="M348" s="251"/>
      <c r="N348" s="278"/>
      <c r="O348" s="62"/>
      <c r="P348" s="370"/>
      <c r="Q348" s="370"/>
    </row>
    <row r="349" spans="1:17" s="42" customFormat="1" ht="12.75" customHeight="1" x14ac:dyDescent="0.2">
      <c r="A349" s="288" t="s">
        <v>5666</v>
      </c>
      <c r="B349" s="339" t="s">
        <v>4937</v>
      </c>
      <c r="C349" s="289"/>
      <c r="D349" s="289" t="s">
        <v>4938</v>
      </c>
      <c r="E349" s="289"/>
      <c r="F349" s="251" t="s">
        <v>1715</v>
      </c>
      <c r="G349" s="415">
        <v>290</v>
      </c>
      <c r="H349" s="216"/>
      <c r="I349" s="386">
        <f t="shared" si="10"/>
        <v>0</v>
      </c>
      <c r="J349" s="387" t="s">
        <v>4939</v>
      </c>
      <c r="K349" s="280" t="s">
        <v>3567</v>
      </c>
      <c r="L349" s="251"/>
      <c r="M349" s="251"/>
      <c r="N349" s="278"/>
      <c r="O349" s="62"/>
      <c r="P349" s="370"/>
      <c r="Q349" s="370"/>
    </row>
    <row r="350" spans="1:17" x14ac:dyDescent="0.2">
      <c r="A350" s="288" t="s">
        <v>5667</v>
      </c>
      <c r="B350" s="339" t="s">
        <v>5313</v>
      </c>
      <c r="C350" s="289"/>
      <c r="D350" s="289" t="s">
        <v>5314</v>
      </c>
      <c r="E350" s="289"/>
      <c r="F350" s="251" t="s">
        <v>1715</v>
      </c>
      <c r="G350" s="415">
        <v>40</v>
      </c>
      <c r="H350" s="216"/>
      <c r="I350" s="386">
        <f t="shared" si="10"/>
        <v>0</v>
      </c>
      <c r="J350" s="387" t="s">
        <v>5315</v>
      </c>
      <c r="K350" s="280" t="s">
        <v>3567</v>
      </c>
      <c r="L350" s="251"/>
      <c r="M350" s="251"/>
      <c r="N350" s="278"/>
      <c r="O350" s="62"/>
      <c r="P350" s="370"/>
      <c r="Q350" s="370"/>
    </row>
    <row r="351" spans="1:17" x14ac:dyDescent="0.2">
      <c r="A351" s="380" t="s">
        <v>5668</v>
      </c>
      <c r="B351" s="339" t="s">
        <v>5316</v>
      </c>
      <c r="C351" s="289"/>
      <c r="D351" s="289" t="s">
        <v>5317</v>
      </c>
      <c r="E351" s="289"/>
      <c r="F351" s="251" t="s">
        <v>1715</v>
      </c>
      <c r="G351" s="415">
        <v>15</v>
      </c>
      <c r="H351" s="216"/>
      <c r="I351" s="386">
        <f t="shared" si="10"/>
        <v>0</v>
      </c>
      <c r="J351" s="387" t="s">
        <v>5318</v>
      </c>
      <c r="K351" s="280" t="s">
        <v>3567</v>
      </c>
      <c r="L351" s="251"/>
      <c r="M351" s="251"/>
      <c r="N351" s="278"/>
      <c r="O351" s="62"/>
      <c r="P351" s="370"/>
      <c r="Q351" s="370"/>
    </row>
    <row r="352" spans="1:17" x14ac:dyDescent="0.2">
      <c r="A352" s="380" t="s">
        <v>5669</v>
      </c>
      <c r="B352" s="339" t="s">
        <v>5320</v>
      </c>
      <c r="C352" s="381"/>
      <c r="D352" s="381" t="s">
        <v>5053</v>
      </c>
      <c r="E352" s="381"/>
      <c r="F352" s="423" t="s">
        <v>1715</v>
      </c>
      <c r="G352" s="422">
        <v>30</v>
      </c>
      <c r="H352" s="216"/>
      <c r="I352" s="386">
        <f t="shared" si="10"/>
        <v>0</v>
      </c>
      <c r="J352" s="387" t="s">
        <v>5054</v>
      </c>
      <c r="K352" s="280" t="s">
        <v>3567</v>
      </c>
      <c r="L352" s="251"/>
      <c r="M352" s="251"/>
      <c r="N352" s="278"/>
      <c r="O352" s="62"/>
      <c r="P352" s="370"/>
      <c r="Q352" s="370"/>
    </row>
    <row r="353" spans="1:17" x14ac:dyDescent="0.2">
      <c r="A353" s="380" t="s">
        <v>5670</v>
      </c>
      <c r="B353" s="339" t="s">
        <v>5245</v>
      </c>
      <c r="C353" s="381"/>
      <c r="D353" s="381" t="s">
        <v>4953</v>
      </c>
      <c r="E353" s="381"/>
      <c r="F353" s="423" t="s">
        <v>1715</v>
      </c>
      <c r="G353" s="422">
        <v>15</v>
      </c>
      <c r="H353" s="216"/>
      <c r="I353" s="386">
        <f t="shared" si="10"/>
        <v>0</v>
      </c>
      <c r="J353" s="387" t="s">
        <v>4954</v>
      </c>
      <c r="K353" s="280" t="s">
        <v>3567</v>
      </c>
      <c r="L353" s="251"/>
      <c r="M353" s="251"/>
      <c r="N353" s="278"/>
      <c r="O353" s="62"/>
      <c r="P353" s="370"/>
      <c r="Q353" s="370"/>
    </row>
    <row r="354" spans="1:17" x14ac:dyDescent="0.2">
      <c r="A354" s="380" t="s">
        <v>5671</v>
      </c>
      <c r="B354" s="339" t="s">
        <v>5323</v>
      </c>
      <c r="C354" s="381"/>
      <c r="D354" s="381" t="s">
        <v>5324</v>
      </c>
      <c r="E354" s="381"/>
      <c r="F354" s="423" t="s">
        <v>1715</v>
      </c>
      <c r="G354" s="422">
        <v>75</v>
      </c>
      <c r="H354" s="216"/>
      <c r="I354" s="386">
        <f t="shared" si="10"/>
        <v>0</v>
      </c>
      <c r="J354" s="387" t="s">
        <v>5325</v>
      </c>
      <c r="K354" s="280" t="s">
        <v>3567</v>
      </c>
      <c r="L354" s="251"/>
      <c r="M354" s="251"/>
      <c r="N354" s="278"/>
      <c r="O354" s="62"/>
      <c r="P354" s="370"/>
      <c r="Q354" s="370"/>
    </row>
    <row r="355" spans="1:17" s="42" customFormat="1" ht="36" customHeight="1" x14ac:dyDescent="0.2">
      <c r="A355" s="380" t="s">
        <v>5672</v>
      </c>
      <c r="B355" s="339" t="s">
        <v>5327</v>
      </c>
      <c r="C355" s="381"/>
      <c r="D355" s="381" t="s">
        <v>5328</v>
      </c>
      <c r="E355" s="381"/>
      <c r="F355" s="423" t="s">
        <v>385</v>
      </c>
      <c r="G355" s="422">
        <v>6</v>
      </c>
      <c r="H355" s="216"/>
      <c r="I355" s="386">
        <f t="shared" si="10"/>
        <v>0</v>
      </c>
      <c r="J355" s="387" t="s">
        <v>5329</v>
      </c>
      <c r="K355" s="280" t="s">
        <v>3567</v>
      </c>
      <c r="L355" s="251"/>
      <c r="M355" s="251"/>
      <c r="N355" s="278"/>
      <c r="O355" s="62"/>
      <c r="P355" s="370"/>
      <c r="Q355" s="370"/>
    </row>
    <row r="356" spans="1:17" s="42" customFormat="1" ht="18.75" customHeight="1" x14ac:dyDescent="0.2">
      <c r="A356" s="455" t="s">
        <v>3859</v>
      </c>
      <c r="B356" s="438" t="s">
        <v>3860</v>
      </c>
      <c r="C356" s="456"/>
      <c r="D356" s="456" t="s">
        <v>3808</v>
      </c>
      <c r="E356" s="456"/>
      <c r="F356" s="449"/>
      <c r="G356" s="439"/>
      <c r="H356" s="457"/>
      <c r="I356" s="404">
        <f>I357+I405+I408</f>
        <v>0</v>
      </c>
      <c r="J356" s="456"/>
      <c r="K356" s="456"/>
      <c r="L356" s="456"/>
      <c r="M356" s="456"/>
      <c r="N356" s="456"/>
      <c r="P356" s="370"/>
      <c r="Q356" s="370"/>
    </row>
    <row r="357" spans="1:17" s="42" customFormat="1" ht="19.5" customHeight="1" x14ac:dyDescent="0.2">
      <c r="A357" s="458" t="s">
        <v>3861</v>
      </c>
      <c r="B357" s="407" t="s">
        <v>5128</v>
      </c>
      <c r="C357" s="453"/>
      <c r="D357" s="453" t="s">
        <v>5129</v>
      </c>
      <c r="E357" s="453"/>
      <c r="F357" s="444"/>
      <c r="G357" s="435"/>
      <c r="H357" s="454"/>
      <c r="I357" s="411">
        <f>SUM(I358:I404)</f>
        <v>0</v>
      </c>
      <c r="J357" s="453"/>
      <c r="K357" s="453"/>
      <c r="L357" s="453"/>
      <c r="M357" s="453"/>
      <c r="N357" s="453"/>
      <c r="P357" s="370"/>
      <c r="Q357" s="370"/>
    </row>
    <row r="358" spans="1:17" s="42" customFormat="1" ht="348" customHeight="1" x14ac:dyDescent="0.2">
      <c r="A358" s="412" t="s">
        <v>4573</v>
      </c>
      <c r="B358" s="413" t="s">
        <v>5130</v>
      </c>
      <c r="C358" s="414"/>
      <c r="D358" s="381" t="s">
        <v>5131</v>
      </c>
      <c r="E358" s="381"/>
      <c r="F358" s="423" t="s">
        <v>385</v>
      </c>
      <c r="G358" s="422">
        <v>4</v>
      </c>
      <c r="H358" s="216"/>
      <c r="I358" s="386">
        <f t="shared" ref="I358:I404" si="11">ROUND(G358*H358,2)</f>
        <v>0</v>
      </c>
      <c r="J358" s="387" t="s">
        <v>5132</v>
      </c>
      <c r="K358" s="280" t="s">
        <v>521</v>
      </c>
      <c r="L358" s="251" t="s">
        <v>5673</v>
      </c>
      <c r="M358" s="251" t="s">
        <v>2094</v>
      </c>
      <c r="N358" s="280"/>
      <c r="P358" s="370"/>
      <c r="Q358" s="370"/>
    </row>
    <row r="359" spans="1:17" s="42" customFormat="1" ht="408" customHeight="1" x14ac:dyDescent="0.2">
      <c r="A359" s="412" t="s">
        <v>4575</v>
      </c>
      <c r="B359" s="417" t="s">
        <v>5334</v>
      </c>
      <c r="C359" s="414"/>
      <c r="D359" s="381" t="s">
        <v>5335</v>
      </c>
      <c r="E359" s="381"/>
      <c r="F359" s="423" t="s">
        <v>385</v>
      </c>
      <c r="G359" s="422">
        <v>1</v>
      </c>
      <c r="H359" s="216"/>
      <c r="I359" s="386">
        <f t="shared" si="11"/>
        <v>0</v>
      </c>
      <c r="J359" s="387" t="s">
        <v>5336</v>
      </c>
      <c r="K359" s="280" t="s">
        <v>521</v>
      </c>
      <c r="L359" s="251" t="s">
        <v>5675</v>
      </c>
      <c r="M359" s="251" t="s">
        <v>2094</v>
      </c>
      <c r="N359" s="280"/>
      <c r="P359" s="370"/>
      <c r="Q359" s="370"/>
    </row>
    <row r="360" spans="1:17" s="42" customFormat="1" ht="324" customHeight="1" x14ac:dyDescent="0.2">
      <c r="A360" s="412" t="s">
        <v>5674</v>
      </c>
      <c r="B360" s="417" t="s">
        <v>4900</v>
      </c>
      <c r="C360" s="414"/>
      <c r="D360" s="381" t="s">
        <v>4901</v>
      </c>
      <c r="E360" s="381"/>
      <c r="F360" s="423" t="s">
        <v>385</v>
      </c>
      <c r="G360" s="422">
        <v>2</v>
      </c>
      <c r="H360" s="216"/>
      <c r="I360" s="386">
        <f t="shared" si="11"/>
        <v>0</v>
      </c>
      <c r="J360" s="387" t="s">
        <v>4902</v>
      </c>
      <c r="K360" s="280" t="s">
        <v>521</v>
      </c>
      <c r="L360" s="251" t="s">
        <v>5677</v>
      </c>
      <c r="M360" s="251" t="s">
        <v>2094</v>
      </c>
      <c r="N360" s="280"/>
      <c r="P360" s="370"/>
      <c r="Q360" s="370"/>
    </row>
    <row r="361" spans="1:17" s="42" customFormat="1" ht="96" customHeight="1" x14ac:dyDescent="0.2">
      <c r="A361" s="412" t="s">
        <v>5676</v>
      </c>
      <c r="B361" s="339" t="s">
        <v>5139</v>
      </c>
      <c r="C361" s="420"/>
      <c r="D361" s="420" t="s">
        <v>5140</v>
      </c>
      <c r="E361" s="420"/>
      <c r="F361" s="423" t="s">
        <v>385</v>
      </c>
      <c r="G361" s="422">
        <v>2</v>
      </c>
      <c r="H361" s="216"/>
      <c r="I361" s="386">
        <f t="shared" si="11"/>
        <v>0</v>
      </c>
      <c r="J361" s="425" t="s">
        <v>5141</v>
      </c>
      <c r="K361" s="280" t="s">
        <v>521</v>
      </c>
      <c r="L361" s="251" t="s">
        <v>5679</v>
      </c>
      <c r="M361" s="251" t="s">
        <v>2094</v>
      </c>
      <c r="N361" s="280"/>
      <c r="P361" s="370"/>
      <c r="Q361" s="370"/>
    </row>
    <row r="362" spans="1:17" s="42" customFormat="1" ht="96" customHeight="1" x14ac:dyDescent="0.2">
      <c r="A362" s="412" t="s">
        <v>5678</v>
      </c>
      <c r="B362" s="339" t="s">
        <v>5340</v>
      </c>
      <c r="C362" s="420"/>
      <c r="D362" s="420" t="s">
        <v>5144</v>
      </c>
      <c r="E362" s="420"/>
      <c r="F362" s="423" t="s">
        <v>385</v>
      </c>
      <c r="G362" s="422">
        <v>6</v>
      </c>
      <c r="H362" s="216"/>
      <c r="I362" s="386">
        <f t="shared" si="11"/>
        <v>0</v>
      </c>
      <c r="J362" s="425" t="s">
        <v>5145</v>
      </c>
      <c r="K362" s="280" t="s">
        <v>521</v>
      </c>
      <c r="L362" s="251" t="s">
        <v>5681</v>
      </c>
      <c r="M362" s="251" t="s">
        <v>2094</v>
      </c>
      <c r="N362" s="280"/>
      <c r="P362" s="370"/>
      <c r="Q362" s="370"/>
    </row>
    <row r="363" spans="1:17" s="42" customFormat="1" ht="96" customHeight="1" x14ac:dyDescent="0.2">
      <c r="A363" s="412" t="s">
        <v>5680</v>
      </c>
      <c r="B363" s="339" t="s">
        <v>5147</v>
      </c>
      <c r="C363" s="420"/>
      <c r="D363" s="420" t="s">
        <v>5148</v>
      </c>
      <c r="E363" s="420"/>
      <c r="F363" s="423" t="s">
        <v>385</v>
      </c>
      <c r="G363" s="422">
        <v>4</v>
      </c>
      <c r="H363" s="216"/>
      <c r="I363" s="386">
        <f t="shared" si="11"/>
        <v>0</v>
      </c>
      <c r="J363" s="425" t="s">
        <v>5149</v>
      </c>
      <c r="K363" s="280" t="s">
        <v>521</v>
      </c>
      <c r="L363" s="251" t="s">
        <v>5683</v>
      </c>
      <c r="M363" s="251" t="s">
        <v>2094</v>
      </c>
      <c r="N363" s="280"/>
      <c r="P363" s="370"/>
      <c r="Q363" s="370"/>
    </row>
    <row r="364" spans="1:17" s="42" customFormat="1" ht="96" customHeight="1" x14ac:dyDescent="0.2">
      <c r="A364" s="412" t="s">
        <v>5682</v>
      </c>
      <c r="B364" s="426" t="s">
        <v>5343</v>
      </c>
      <c r="C364" s="420"/>
      <c r="D364" s="420" t="s">
        <v>5344</v>
      </c>
      <c r="E364" s="420"/>
      <c r="F364" s="423" t="s">
        <v>385</v>
      </c>
      <c r="G364" s="422">
        <v>3</v>
      </c>
      <c r="H364" s="216"/>
      <c r="I364" s="386">
        <f t="shared" si="11"/>
        <v>0</v>
      </c>
      <c r="J364" s="425" t="s">
        <v>5345</v>
      </c>
      <c r="K364" s="280" t="s">
        <v>521</v>
      </c>
      <c r="L364" s="251" t="s">
        <v>5685</v>
      </c>
      <c r="M364" s="251" t="s">
        <v>2094</v>
      </c>
      <c r="N364" s="280"/>
      <c r="P364" s="370"/>
      <c r="Q364" s="370"/>
    </row>
    <row r="365" spans="1:17" s="42" customFormat="1" ht="96" customHeight="1" x14ac:dyDescent="0.2">
      <c r="A365" s="412" t="s">
        <v>5684</v>
      </c>
      <c r="B365" s="389" t="s">
        <v>5151</v>
      </c>
      <c r="C365" s="381"/>
      <c r="D365" s="381" t="s">
        <v>5152</v>
      </c>
      <c r="E365" s="381"/>
      <c r="F365" s="423" t="s">
        <v>385</v>
      </c>
      <c r="G365" s="422">
        <v>5</v>
      </c>
      <c r="H365" s="216"/>
      <c r="I365" s="386">
        <f t="shared" si="11"/>
        <v>0</v>
      </c>
      <c r="J365" s="387" t="s">
        <v>5153</v>
      </c>
      <c r="K365" s="280" t="s">
        <v>521</v>
      </c>
      <c r="L365" s="251" t="s">
        <v>5687</v>
      </c>
      <c r="M365" s="251" t="s">
        <v>2094</v>
      </c>
      <c r="N365" s="280"/>
      <c r="P365" s="370"/>
      <c r="Q365" s="370"/>
    </row>
    <row r="366" spans="1:17" s="42" customFormat="1" ht="96" customHeight="1" x14ac:dyDescent="0.2">
      <c r="A366" s="412" t="s">
        <v>5686</v>
      </c>
      <c r="B366" s="389" t="s">
        <v>5348</v>
      </c>
      <c r="C366" s="381"/>
      <c r="D366" s="381" t="s">
        <v>5349</v>
      </c>
      <c r="E366" s="381"/>
      <c r="F366" s="423" t="s">
        <v>385</v>
      </c>
      <c r="G366" s="422">
        <v>1</v>
      </c>
      <c r="H366" s="216"/>
      <c r="I366" s="386">
        <f t="shared" si="11"/>
        <v>0</v>
      </c>
      <c r="J366" s="387" t="s">
        <v>5350</v>
      </c>
      <c r="K366" s="280" t="s">
        <v>521</v>
      </c>
      <c r="L366" s="251" t="s">
        <v>5689</v>
      </c>
      <c r="M366" s="251" t="s">
        <v>2094</v>
      </c>
      <c r="N366" s="280"/>
      <c r="P366" s="370"/>
      <c r="Q366" s="370"/>
    </row>
    <row r="367" spans="1:17" s="42" customFormat="1" ht="96" customHeight="1" x14ac:dyDescent="0.2">
      <c r="A367" s="412" t="s">
        <v>5688</v>
      </c>
      <c r="B367" s="389" t="s">
        <v>5352</v>
      </c>
      <c r="C367" s="381"/>
      <c r="D367" s="381" t="s">
        <v>5353</v>
      </c>
      <c r="E367" s="381"/>
      <c r="F367" s="423" t="s">
        <v>385</v>
      </c>
      <c r="G367" s="422">
        <v>2</v>
      </c>
      <c r="H367" s="216"/>
      <c r="I367" s="386">
        <f t="shared" si="11"/>
        <v>0</v>
      </c>
      <c r="J367" s="387" t="s">
        <v>5354</v>
      </c>
      <c r="K367" s="280" t="s">
        <v>521</v>
      </c>
      <c r="L367" s="251" t="s">
        <v>5691</v>
      </c>
      <c r="M367" s="251" t="s">
        <v>2094</v>
      </c>
      <c r="N367" s="280"/>
      <c r="P367" s="370"/>
      <c r="Q367" s="370"/>
    </row>
    <row r="368" spans="1:17" s="42" customFormat="1" ht="96" customHeight="1" x14ac:dyDescent="0.2">
      <c r="A368" s="412" t="s">
        <v>5690</v>
      </c>
      <c r="B368" s="339" t="s">
        <v>5159</v>
      </c>
      <c r="C368" s="420"/>
      <c r="D368" s="420" t="s">
        <v>5160</v>
      </c>
      <c r="E368" s="420"/>
      <c r="F368" s="423" t="s">
        <v>385</v>
      </c>
      <c r="G368" s="422">
        <v>7</v>
      </c>
      <c r="H368" s="216"/>
      <c r="I368" s="386">
        <f t="shared" si="11"/>
        <v>0</v>
      </c>
      <c r="J368" s="425" t="s">
        <v>5161</v>
      </c>
      <c r="K368" s="280" t="s">
        <v>521</v>
      </c>
      <c r="L368" s="251" t="s">
        <v>5693</v>
      </c>
      <c r="M368" s="251" t="s">
        <v>2094</v>
      </c>
      <c r="N368" s="280"/>
      <c r="P368" s="370"/>
      <c r="Q368" s="370"/>
    </row>
    <row r="369" spans="1:17" s="42" customFormat="1" ht="96" customHeight="1" x14ac:dyDescent="0.2">
      <c r="A369" s="412" t="s">
        <v>5692</v>
      </c>
      <c r="B369" s="339" t="s">
        <v>5163</v>
      </c>
      <c r="C369" s="420"/>
      <c r="D369" s="420" t="s">
        <v>5164</v>
      </c>
      <c r="E369" s="420"/>
      <c r="F369" s="423" t="s">
        <v>385</v>
      </c>
      <c r="G369" s="422">
        <v>3</v>
      </c>
      <c r="H369" s="216"/>
      <c r="I369" s="386">
        <f t="shared" si="11"/>
        <v>0</v>
      </c>
      <c r="J369" s="425" t="s">
        <v>5165</v>
      </c>
      <c r="K369" s="280" t="s">
        <v>521</v>
      </c>
      <c r="L369" s="251" t="s">
        <v>5695</v>
      </c>
      <c r="M369" s="251" t="s">
        <v>2094</v>
      </c>
      <c r="N369" s="280"/>
      <c r="P369" s="370"/>
      <c r="Q369" s="370"/>
    </row>
    <row r="370" spans="1:17" s="42" customFormat="1" ht="96" customHeight="1" x14ac:dyDescent="0.2">
      <c r="A370" s="412" t="s">
        <v>5694</v>
      </c>
      <c r="B370" s="339" t="s">
        <v>5167</v>
      </c>
      <c r="C370" s="420"/>
      <c r="D370" s="420" t="s">
        <v>5168</v>
      </c>
      <c r="E370" s="420"/>
      <c r="F370" s="423" t="s">
        <v>385</v>
      </c>
      <c r="G370" s="422">
        <v>2</v>
      </c>
      <c r="H370" s="216"/>
      <c r="I370" s="386">
        <f t="shared" si="11"/>
        <v>0</v>
      </c>
      <c r="J370" s="425" t="s">
        <v>5169</v>
      </c>
      <c r="K370" s="280" t="s">
        <v>521</v>
      </c>
      <c r="L370" s="251" t="s">
        <v>5697</v>
      </c>
      <c r="M370" s="251" t="s">
        <v>2094</v>
      </c>
      <c r="N370" s="280"/>
      <c r="P370" s="370"/>
      <c r="Q370" s="370"/>
    </row>
    <row r="371" spans="1:17" s="42" customFormat="1" ht="96" customHeight="1" x14ac:dyDescent="0.2">
      <c r="A371" s="412" t="s">
        <v>5696</v>
      </c>
      <c r="B371" s="339" t="s">
        <v>5171</v>
      </c>
      <c r="C371" s="420"/>
      <c r="D371" s="420" t="s">
        <v>5172</v>
      </c>
      <c r="E371" s="420"/>
      <c r="F371" s="423" t="s">
        <v>385</v>
      </c>
      <c r="G371" s="422">
        <v>2</v>
      </c>
      <c r="H371" s="216"/>
      <c r="I371" s="386">
        <f t="shared" si="11"/>
        <v>0</v>
      </c>
      <c r="J371" s="425" t="s">
        <v>5173</v>
      </c>
      <c r="K371" s="280" t="s">
        <v>521</v>
      </c>
      <c r="L371" s="251" t="s">
        <v>5699</v>
      </c>
      <c r="M371" s="251" t="s">
        <v>2094</v>
      </c>
      <c r="N371" s="280"/>
      <c r="P371" s="370"/>
      <c r="Q371" s="370"/>
    </row>
    <row r="372" spans="1:17" s="42" customFormat="1" ht="96" customHeight="1" x14ac:dyDescent="0.2">
      <c r="A372" s="412" t="s">
        <v>5698</v>
      </c>
      <c r="B372" s="413" t="s">
        <v>5175</v>
      </c>
      <c r="C372" s="381"/>
      <c r="D372" s="381" t="s">
        <v>5176</v>
      </c>
      <c r="E372" s="381"/>
      <c r="F372" s="251" t="s">
        <v>385</v>
      </c>
      <c r="G372" s="415">
        <v>1</v>
      </c>
      <c r="H372" s="216"/>
      <c r="I372" s="386">
        <f t="shared" si="11"/>
        <v>0</v>
      </c>
      <c r="J372" s="387" t="s">
        <v>5177</v>
      </c>
      <c r="K372" s="280" t="s">
        <v>521</v>
      </c>
      <c r="L372" s="251" t="s">
        <v>5701</v>
      </c>
      <c r="M372" s="251" t="s">
        <v>2094</v>
      </c>
      <c r="N372" s="280"/>
      <c r="P372" s="370"/>
      <c r="Q372" s="370"/>
    </row>
    <row r="373" spans="1:17" s="42" customFormat="1" ht="96" customHeight="1" x14ac:dyDescent="0.2">
      <c r="A373" s="412" t="s">
        <v>5700</v>
      </c>
      <c r="B373" s="339" t="s">
        <v>5179</v>
      </c>
      <c r="C373" s="420"/>
      <c r="D373" s="420" t="s">
        <v>5180</v>
      </c>
      <c r="E373" s="420"/>
      <c r="F373" s="423" t="s">
        <v>385</v>
      </c>
      <c r="G373" s="422">
        <v>1</v>
      </c>
      <c r="H373" s="216"/>
      <c r="I373" s="386">
        <f t="shared" si="11"/>
        <v>0</v>
      </c>
      <c r="J373" s="425" t="s">
        <v>5181</v>
      </c>
      <c r="K373" s="280" t="s">
        <v>521</v>
      </c>
      <c r="L373" s="251" t="s">
        <v>5703</v>
      </c>
      <c r="M373" s="251" t="s">
        <v>2094</v>
      </c>
      <c r="N373" s="280"/>
      <c r="P373" s="370"/>
      <c r="Q373" s="370"/>
    </row>
    <row r="374" spans="1:17" s="42" customFormat="1" ht="96" customHeight="1" x14ac:dyDescent="0.2">
      <c r="A374" s="412" t="s">
        <v>5702</v>
      </c>
      <c r="B374" s="339" t="s">
        <v>5368</v>
      </c>
      <c r="C374" s="420"/>
      <c r="D374" s="420" t="s">
        <v>5183</v>
      </c>
      <c r="E374" s="420"/>
      <c r="F374" s="423" t="s">
        <v>385</v>
      </c>
      <c r="G374" s="422">
        <v>1</v>
      </c>
      <c r="H374" s="216"/>
      <c r="I374" s="386">
        <f t="shared" si="11"/>
        <v>0</v>
      </c>
      <c r="J374" s="425" t="s">
        <v>5184</v>
      </c>
      <c r="K374" s="280" t="s">
        <v>521</v>
      </c>
      <c r="L374" s="251" t="s">
        <v>5705</v>
      </c>
      <c r="M374" s="251" t="s">
        <v>2094</v>
      </c>
      <c r="N374" s="280"/>
      <c r="P374" s="370"/>
      <c r="Q374" s="370"/>
    </row>
    <row r="375" spans="1:17" s="42" customFormat="1" ht="96" customHeight="1" x14ac:dyDescent="0.2">
      <c r="A375" s="412" t="s">
        <v>5704</v>
      </c>
      <c r="B375" s="339" t="s">
        <v>5185</v>
      </c>
      <c r="C375" s="420"/>
      <c r="D375" s="420" t="s">
        <v>5186</v>
      </c>
      <c r="E375" s="420"/>
      <c r="F375" s="423" t="s">
        <v>385</v>
      </c>
      <c r="G375" s="431">
        <v>6</v>
      </c>
      <c r="H375" s="216"/>
      <c r="I375" s="386">
        <f t="shared" si="11"/>
        <v>0</v>
      </c>
      <c r="J375" s="425" t="s">
        <v>5187</v>
      </c>
      <c r="K375" s="280" t="s">
        <v>521</v>
      </c>
      <c r="L375" s="251" t="s">
        <v>16461</v>
      </c>
      <c r="M375" s="251" t="s">
        <v>2094</v>
      </c>
      <c r="N375" s="280"/>
      <c r="P375" s="370"/>
      <c r="Q375" s="370"/>
    </row>
    <row r="376" spans="1:17" s="42" customFormat="1" ht="96" customHeight="1" x14ac:dyDescent="0.2">
      <c r="A376" s="412" t="s">
        <v>5706</v>
      </c>
      <c r="B376" s="339" t="s">
        <v>5188</v>
      </c>
      <c r="C376" s="420"/>
      <c r="D376" s="420" t="s">
        <v>5189</v>
      </c>
      <c r="E376" s="420"/>
      <c r="F376" s="423" t="s">
        <v>385</v>
      </c>
      <c r="G376" s="422">
        <v>3</v>
      </c>
      <c r="H376" s="216"/>
      <c r="I376" s="386">
        <f t="shared" si="11"/>
        <v>0</v>
      </c>
      <c r="J376" s="425" t="s">
        <v>5190</v>
      </c>
      <c r="K376" s="280" t="s">
        <v>521</v>
      </c>
      <c r="L376" s="251" t="s">
        <v>5708</v>
      </c>
      <c r="M376" s="251" t="s">
        <v>2094</v>
      </c>
      <c r="N376" s="280"/>
      <c r="P376" s="370"/>
      <c r="Q376" s="370"/>
    </row>
    <row r="377" spans="1:17" s="42" customFormat="1" ht="96" customHeight="1" x14ac:dyDescent="0.2">
      <c r="A377" s="412" t="s">
        <v>5707</v>
      </c>
      <c r="B377" s="339" t="s">
        <v>5191</v>
      </c>
      <c r="C377" s="381" t="s">
        <v>16421</v>
      </c>
      <c r="D377" s="420" t="s">
        <v>5192</v>
      </c>
      <c r="E377" s="420"/>
      <c r="F377" s="423" t="s">
        <v>1715</v>
      </c>
      <c r="G377" s="422">
        <v>30</v>
      </c>
      <c r="H377" s="216"/>
      <c r="I377" s="386">
        <f t="shared" si="11"/>
        <v>0</v>
      </c>
      <c r="J377" s="425" t="s">
        <v>5193</v>
      </c>
      <c r="K377" s="280" t="s">
        <v>521</v>
      </c>
      <c r="L377" s="251" t="s">
        <v>16462</v>
      </c>
      <c r="M377" s="251" t="s">
        <v>2033</v>
      </c>
      <c r="N377" s="280"/>
      <c r="P377" s="370"/>
      <c r="Q377" s="370"/>
    </row>
    <row r="378" spans="1:17" s="42" customFormat="1" ht="96" customHeight="1" x14ac:dyDescent="0.2">
      <c r="A378" s="412" t="s">
        <v>5709</v>
      </c>
      <c r="B378" s="339" t="s">
        <v>4965</v>
      </c>
      <c r="C378" s="381" t="s">
        <v>16421</v>
      </c>
      <c r="D378" s="420" t="s">
        <v>4966</v>
      </c>
      <c r="E378" s="420"/>
      <c r="F378" s="423" t="s">
        <v>1715</v>
      </c>
      <c r="G378" s="422">
        <v>40</v>
      </c>
      <c r="H378" s="216"/>
      <c r="I378" s="386">
        <f t="shared" si="11"/>
        <v>0</v>
      </c>
      <c r="J378" s="425" t="s">
        <v>4967</v>
      </c>
      <c r="K378" s="280" t="s">
        <v>521</v>
      </c>
      <c r="L378" s="251" t="s">
        <v>16463</v>
      </c>
      <c r="M378" s="251" t="s">
        <v>2033</v>
      </c>
      <c r="N378" s="280"/>
      <c r="P378" s="370"/>
      <c r="Q378" s="370"/>
    </row>
    <row r="379" spans="1:17" s="42" customFormat="1" ht="96" customHeight="1" x14ac:dyDescent="0.2">
      <c r="A379" s="412" t="s">
        <v>5710</v>
      </c>
      <c r="B379" s="339" t="s">
        <v>5196</v>
      </c>
      <c r="C379" s="381" t="s">
        <v>16421</v>
      </c>
      <c r="D379" s="420" t="s">
        <v>5197</v>
      </c>
      <c r="E379" s="420"/>
      <c r="F379" s="423" t="s">
        <v>1715</v>
      </c>
      <c r="G379" s="422">
        <v>30</v>
      </c>
      <c r="H379" s="216"/>
      <c r="I379" s="386">
        <f t="shared" si="11"/>
        <v>0</v>
      </c>
      <c r="J379" s="425" t="s">
        <v>5198</v>
      </c>
      <c r="K379" s="280" t="s">
        <v>521</v>
      </c>
      <c r="L379" s="251" t="s">
        <v>16464</v>
      </c>
      <c r="M379" s="251" t="s">
        <v>2033</v>
      </c>
      <c r="N379" s="280"/>
      <c r="P379" s="370"/>
      <c r="Q379" s="370"/>
    </row>
    <row r="380" spans="1:17" s="42" customFormat="1" ht="96" customHeight="1" x14ac:dyDescent="0.2">
      <c r="A380" s="412" t="s">
        <v>5711</v>
      </c>
      <c r="B380" s="339" t="s">
        <v>5200</v>
      </c>
      <c r="C380" s="381" t="s">
        <v>16421</v>
      </c>
      <c r="D380" s="420" t="s">
        <v>5201</v>
      </c>
      <c r="E380" s="420"/>
      <c r="F380" s="423" t="s">
        <v>1715</v>
      </c>
      <c r="G380" s="422">
        <v>3</v>
      </c>
      <c r="H380" s="216"/>
      <c r="I380" s="386">
        <f t="shared" si="11"/>
        <v>0</v>
      </c>
      <c r="J380" s="425" t="s">
        <v>5202</v>
      </c>
      <c r="K380" s="280" t="s">
        <v>521</v>
      </c>
      <c r="L380" s="251" t="s">
        <v>16465</v>
      </c>
      <c r="M380" s="251" t="s">
        <v>2033</v>
      </c>
      <c r="N380" s="280"/>
      <c r="P380" s="370"/>
      <c r="Q380" s="370"/>
    </row>
    <row r="381" spans="1:17" s="42" customFormat="1" ht="96" customHeight="1" x14ac:dyDescent="0.2">
      <c r="A381" s="412" t="s">
        <v>5712</v>
      </c>
      <c r="B381" s="339" t="s">
        <v>5204</v>
      </c>
      <c r="C381" s="381" t="s">
        <v>16421</v>
      </c>
      <c r="D381" s="420" t="s">
        <v>5205</v>
      </c>
      <c r="E381" s="420"/>
      <c r="F381" s="423" t="s">
        <v>1715</v>
      </c>
      <c r="G381" s="422">
        <v>25</v>
      </c>
      <c r="H381" s="216"/>
      <c r="I381" s="386">
        <f t="shared" si="11"/>
        <v>0</v>
      </c>
      <c r="J381" s="425" t="s">
        <v>5206</v>
      </c>
      <c r="K381" s="280" t="s">
        <v>521</v>
      </c>
      <c r="L381" s="251" t="s">
        <v>16466</v>
      </c>
      <c r="M381" s="251" t="s">
        <v>2033</v>
      </c>
      <c r="N381" s="280"/>
      <c r="P381" s="370"/>
      <c r="Q381" s="370"/>
    </row>
    <row r="382" spans="1:17" s="42" customFormat="1" ht="96" customHeight="1" x14ac:dyDescent="0.2">
      <c r="A382" s="412" t="s">
        <v>5713</v>
      </c>
      <c r="B382" s="417" t="s">
        <v>5378</v>
      </c>
      <c r="C382" s="381" t="s">
        <v>16421</v>
      </c>
      <c r="D382" s="420" t="s">
        <v>5379</v>
      </c>
      <c r="E382" s="420"/>
      <c r="F382" s="423" t="s">
        <v>1715</v>
      </c>
      <c r="G382" s="422">
        <v>15</v>
      </c>
      <c r="H382" s="216"/>
      <c r="I382" s="386">
        <f t="shared" si="11"/>
        <v>0</v>
      </c>
      <c r="J382" s="425" t="s">
        <v>5380</v>
      </c>
      <c r="K382" s="280" t="s">
        <v>521</v>
      </c>
      <c r="L382" s="251" t="s">
        <v>16467</v>
      </c>
      <c r="M382" s="251" t="s">
        <v>2033</v>
      </c>
      <c r="N382" s="280"/>
      <c r="P382" s="370"/>
      <c r="Q382" s="370"/>
    </row>
    <row r="383" spans="1:17" s="42" customFormat="1" ht="96" customHeight="1" x14ac:dyDescent="0.2">
      <c r="A383" s="412" t="s">
        <v>5714</v>
      </c>
      <c r="B383" s="278" t="s">
        <v>5209</v>
      </c>
      <c r="C383" s="381" t="s">
        <v>16421</v>
      </c>
      <c r="D383" s="381" t="s">
        <v>5210</v>
      </c>
      <c r="E383" s="381"/>
      <c r="F383" s="251" t="s">
        <v>1715</v>
      </c>
      <c r="G383" s="415">
        <v>8</v>
      </c>
      <c r="H383" s="216"/>
      <c r="I383" s="386">
        <f t="shared" si="11"/>
        <v>0</v>
      </c>
      <c r="J383" s="387" t="s">
        <v>5211</v>
      </c>
      <c r="K383" s="280" t="s">
        <v>521</v>
      </c>
      <c r="L383" s="251" t="s">
        <v>16468</v>
      </c>
      <c r="M383" s="251" t="s">
        <v>2033</v>
      </c>
      <c r="N383" s="280"/>
      <c r="P383" s="370"/>
      <c r="Q383" s="370"/>
    </row>
    <row r="384" spans="1:17" s="42" customFormat="1" ht="36" customHeight="1" x14ac:dyDescent="0.2">
      <c r="A384" s="412" t="s">
        <v>5715</v>
      </c>
      <c r="B384" s="339" t="s">
        <v>5383</v>
      </c>
      <c r="C384" s="420"/>
      <c r="D384" s="420" t="s">
        <v>5214</v>
      </c>
      <c r="E384" s="420"/>
      <c r="F384" s="423" t="s">
        <v>1715</v>
      </c>
      <c r="G384" s="422">
        <v>120</v>
      </c>
      <c r="H384" s="216"/>
      <c r="I384" s="386">
        <f t="shared" si="11"/>
        <v>0</v>
      </c>
      <c r="J384" s="387" t="s">
        <v>5215</v>
      </c>
      <c r="K384" s="280" t="s">
        <v>3567</v>
      </c>
      <c r="L384" s="251"/>
      <c r="M384" s="251"/>
      <c r="N384" s="280"/>
      <c r="P384" s="370"/>
      <c r="Q384" s="370"/>
    </row>
    <row r="385" spans="1:17" s="42" customFormat="1" ht="48" customHeight="1" x14ac:dyDescent="0.2">
      <c r="A385" s="412" t="s">
        <v>5716</v>
      </c>
      <c r="B385" s="389" t="s">
        <v>4957</v>
      </c>
      <c r="C385" s="381"/>
      <c r="D385" s="381" t="s">
        <v>4958</v>
      </c>
      <c r="E385" s="381"/>
      <c r="F385" s="423" t="s">
        <v>1715</v>
      </c>
      <c r="G385" s="422">
        <v>100</v>
      </c>
      <c r="H385" s="216"/>
      <c r="I385" s="386">
        <f t="shared" si="11"/>
        <v>0</v>
      </c>
      <c r="J385" s="387" t="s">
        <v>4959</v>
      </c>
      <c r="K385" s="280" t="s">
        <v>3567</v>
      </c>
      <c r="L385" s="251"/>
      <c r="M385" s="251"/>
      <c r="N385" s="280"/>
      <c r="P385" s="370"/>
      <c r="Q385" s="370"/>
    </row>
    <row r="386" spans="1:17" x14ac:dyDescent="0.2">
      <c r="A386" s="412" t="s">
        <v>5717</v>
      </c>
      <c r="B386" s="339" t="s">
        <v>5386</v>
      </c>
      <c r="C386" s="420"/>
      <c r="D386" s="420" t="s">
        <v>5387</v>
      </c>
      <c r="E386" s="420"/>
      <c r="F386" s="423" t="s">
        <v>1715</v>
      </c>
      <c r="G386" s="422">
        <v>30</v>
      </c>
      <c r="H386" s="216"/>
      <c r="I386" s="386">
        <f t="shared" si="11"/>
        <v>0</v>
      </c>
      <c r="J386" s="416" t="s">
        <v>5388</v>
      </c>
      <c r="K386" s="280" t="s">
        <v>3567</v>
      </c>
      <c r="L386" s="251"/>
      <c r="M386" s="251"/>
      <c r="N386" s="280"/>
      <c r="P386" s="370"/>
      <c r="Q386" s="370"/>
    </row>
    <row r="387" spans="1:17" s="42" customFormat="1" ht="14.25" customHeight="1" x14ac:dyDescent="0.2">
      <c r="A387" s="412" t="s">
        <v>5718</v>
      </c>
      <c r="B387" s="389" t="s">
        <v>16434</v>
      </c>
      <c r="C387" s="420"/>
      <c r="D387" s="420" t="s">
        <v>3724</v>
      </c>
      <c r="E387" s="420"/>
      <c r="F387" s="423" t="s">
        <v>1715</v>
      </c>
      <c r="G387" s="422">
        <v>80</v>
      </c>
      <c r="H387" s="216"/>
      <c r="I387" s="386">
        <f t="shared" si="11"/>
        <v>0</v>
      </c>
      <c r="J387" s="416" t="s">
        <v>3725</v>
      </c>
      <c r="K387" s="280" t="s">
        <v>3567</v>
      </c>
      <c r="L387" s="251"/>
      <c r="M387" s="251"/>
      <c r="N387" s="280"/>
      <c r="P387" s="370"/>
      <c r="Q387" s="370"/>
    </row>
    <row r="388" spans="1:17" x14ac:dyDescent="0.2">
      <c r="A388" s="412" t="s">
        <v>5719</v>
      </c>
      <c r="B388" s="339" t="s">
        <v>5391</v>
      </c>
      <c r="C388" s="420"/>
      <c r="D388" s="420" t="s">
        <v>5392</v>
      </c>
      <c r="E388" s="420"/>
      <c r="F388" s="423" t="s">
        <v>1715</v>
      </c>
      <c r="G388" s="422">
        <v>40</v>
      </c>
      <c r="H388" s="216"/>
      <c r="I388" s="386">
        <f t="shared" si="11"/>
        <v>0</v>
      </c>
      <c r="J388" s="387" t="s">
        <v>5393</v>
      </c>
      <c r="K388" s="280" t="s">
        <v>3567</v>
      </c>
      <c r="L388" s="251"/>
      <c r="M388" s="251"/>
      <c r="N388" s="280"/>
      <c r="P388" s="370"/>
      <c r="Q388" s="370"/>
    </row>
    <row r="389" spans="1:17" s="42" customFormat="1" ht="12.75" customHeight="1" x14ac:dyDescent="0.2">
      <c r="A389" s="412" t="s">
        <v>5720</v>
      </c>
      <c r="B389" s="339" t="s">
        <v>5395</v>
      </c>
      <c r="C389" s="420"/>
      <c r="D389" s="420" t="s">
        <v>5396</v>
      </c>
      <c r="E389" s="420"/>
      <c r="F389" s="423" t="s">
        <v>1715</v>
      </c>
      <c r="G389" s="422">
        <v>30</v>
      </c>
      <c r="H389" s="216"/>
      <c r="I389" s="386">
        <f t="shared" si="11"/>
        <v>0</v>
      </c>
      <c r="J389" s="387" t="s">
        <v>5397</v>
      </c>
      <c r="K389" s="280" t="s">
        <v>3567</v>
      </c>
      <c r="L389" s="251"/>
      <c r="M389" s="251"/>
      <c r="N389" s="280"/>
      <c r="P389" s="370"/>
      <c r="Q389" s="370"/>
    </row>
    <row r="390" spans="1:17" x14ac:dyDescent="0.2">
      <c r="A390" s="412" t="s">
        <v>5721</v>
      </c>
      <c r="B390" s="339" t="s">
        <v>5231</v>
      </c>
      <c r="C390" s="420"/>
      <c r="D390" s="420" t="s">
        <v>5232</v>
      </c>
      <c r="E390" s="420"/>
      <c r="F390" s="423" t="s">
        <v>1715</v>
      </c>
      <c r="G390" s="422">
        <v>20</v>
      </c>
      <c r="H390" s="216"/>
      <c r="I390" s="386">
        <f t="shared" si="11"/>
        <v>0</v>
      </c>
      <c r="J390" s="387" t="s">
        <v>5233</v>
      </c>
      <c r="K390" s="280" t="s">
        <v>3567</v>
      </c>
      <c r="L390" s="251"/>
      <c r="M390" s="251"/>
      <c r="N390" s="280"/>
      <c r="P390" s="370"/>
      <c r="Q390" s="370"/>
    </row>
    <row r="391" spans="1:17" x14ac:dyDescent="0.2">
      <c r="A391" s="412" t="s">
        <v>5722</v>
      </c>
      <c r="B391" s="339" t="s">
        <v>5235</v>
      </c>
      <c r="C391" s="420"/>
      <c r="D391" s="420" t="s">
        <v>5236</v>
      </c>
      <c r="E391" s="420"/>
      <c r="F391" s="423" t="s">
        <v>1715</v>
      </c>
      <c r="G391" s="422">
        <v>20</v>
      </c>
      <c r="H391" s="216"/>
      <c r="I391" s="386">
        <f t="shared" si="11"/>
        <v>0</v>
      </c>
      <c r="J391" s="387" t="s">
        <v>5237</v>
      </c>
      <c r="K391" s="280" t="s">
        <v>3567</v>
      </c>
      <c r="L391" s="251"/>
      <c r="M391" s="251"/>
      <c r="N391" s="280"/>
      <c r="P391" s="370"/>
      <c r="Q391" s="370"/>
    </row>
    <row r="392" spans="1:17" s="42" customFormat="1" ht="12.75" customHeight="1" x14ac:dyDescent="0.2">
      <c r="A392" s="412" t="s">
        <v>5723</v>
      </c>
      <c r="B392" s="339" t="s">
        <v>4934</v>
      </c>
      <c r="C392" s="420"/>
      <c r="D392" s="420" t="s">
        <v>4935</v>
      </c>
      <c r="E392" s="420"/>
      <c r="F392" s="423" t="s">
        <v>1715</v>
      </c>
      <c r="G392" s="422">
        <v>40</v>
      </c>
      <c r="H392" s="216"/>
      <c r="I392" s="386">
        <f t="shared" si="11"/>
        <v>0</v>
      </c>
      <c r="J392" s="387" t="s">
        <v>4936</v>
      </c>
      <c r="K392" s="280" t="s">
        <v>3567</v>
      </c>
      <c r="L392" s="251"/>
      <c r="M392" s="251"/>
      <c r="N392" s="280"/>
      <c r="P392" s="370"/>
      <c r="Q392" s="370"/>
    </row>
    <row r="393" spans="1:17" s="42" customFormat="1" ht="12.75" customHeight="1" x14ac:dyDescent="0.2">
      <c r="A393" s="412" t="s">
        <v>5724</v>
      </c>
      <c r="B393" s="339" t="s">
        <v>5240</v>
      </c>
      <c r="C393" s="420"/>
      <c r="D393" s="420" t="s">
        <v>5241</v>
      </c>
      <c r="E393" s="420"/>
      <c r="F393" s="423" t="s">
        <v>1715</v>
      </c>
      <c r="G393" s="422">
        <v>80</v>
      </c>
      <c r="H393" s="216"/>
      <c r="I393" s="386">
        <f t="shared" si="11"/>
        <v>0</v>
      </c>
      <c r="J393" s="387" t="s">
        <v>5242</v>
      </c>
      <c r="K393" s="280" t="s">
        <v>3567</v>
      </c>
      <c r="L393" s="251"/>
      <c r="M393" s="251"/>
      <c r="N393" s="380"/>
      <c r="P393" s="370"/>
      <c r="Q393" s="370"/>
    </row>
    <row r="394" spans="1:17" x14ac:dyDescent="0.2">
      <c r="A394" s="412" t="s">
        <v>5725</v>
      </c>
      <c r="B394" s="339" t="s">
        <v>5403</v>
      </c>
      <c r="C394" s="420"/>
      <c r="D394" s="420" t="s">
        <v>5053</v>
      </c>
      <c r="E394" s="420"/>
      <c r="F394" s="423" t="s">
        <v>1715</v>
      </c>
      <c r="G394" s="422">
        <v>50</v>
      </c>
      <c r="H394" s="216"/>
      <c r="I394" s="386">
        <f t="shared" si="11"/>
        <v>0</v>
      </c>
      <c r="J394" s="387" t="s">
        <v>16435</v>
      </c>
      <c r="K394" s="280" t="s">
        <v>3567</v>
      </c>
      <c r="L394" s="251"/>
      <c r="M394" s="251"/>
      <c r="N394" s="380"/>
      <c r="P394" s="370"/>
      <c r="Q394" s="370"/>
    </row>
    <row r="395" spans="1:17" s="42" customFormat="1" ht="12.75" customHeight="1" x14ac:dyDescent="0.2">
      <c r="A395" s="412" t="s">
        <v>5726</v>
      </c>
      <c r="B395" s="339" t="s">
        <v>4952</v>
      </c>
      <c r="C395" s="420"/>
      <c r="D395" s="420" t="s">
        <v>4953</v>
      </c>
      <c r="E395" s="420"/>
      <c r="F395" s="423" t="s">
        <v>1715</v>
      </c>
      <c r="G395" s="422">
        <v>20</v>
      </c>
      <c r="H395" s="216"/>
      <c r="I395" s="386">
        <f t="shared" si="11"/>
        <v>0</v>
      </c>
      <c r="J395" s="387" t="s">
        <v>4954</v>
      </c>
      <c r="K395" s="280" t="s">
        <v>3567</v>
      </c>
      <c r="L395" s="251"/>
      <c r="M395" s="251"/>
      <c r="N395" s="380"/>
      <c r="P395" s="370"/>
      <c r="Q395" s="370"/>
    </row>
    <row r="396" spans="1:17" s="42" customFormat="1" ht="24" customHeight="1" x14ac:dyDescent="0.2">
      <c r="A396" s="412" t="s">
        <v>5727</v>
      </c>
      <c r="B396" s="339" t="s">
        <v>5247</v>
      </c>
      <c r="C396" s="420"/>
      <c r="D396" s="420" t="s">
        <v>5248</v>
      </c>
      <c r="E396" s="420"/>
      <c r="F396" s="423" t="s">
        <v>1715</v>
      </c>
      <c r="G396" s="422">
        <v>20</v>
      </c>
      <c r="H396" s="216"/>
      <c r="I396" s="386">
        <f t="shared" si="11"/>
        <v>0</v>
      </c>
      <c r="J396" s="425" t="s">
        <v>5249</v>
      </c>
      <c r="K396" s="280" t="s">
        <v>3567</v>
      </c>
      <c r="L396" s="251"/>
      <c r="M396" s="251"/>
      <c r="N396" s="380"/>
      <c r="P396" s="370"/>
      <c r="Q396" s="370"/>
    </row>
    <row r="397" spans="1:17" s="42" customFormat="1" ht="96" customHeight="1" x14ac:dyDescent="0.2">
      <c r="A397" s="412" t="s">
        <v>5728</v>
      </c>
      <c r="B397" s="339" t="s">
        <v>16375</v>
      </c>
      <c r="C397" s="420"/>
      <c r="D397" s="420" t="s">
        <v>4979</v>
      </c>
      <c r="E397" s="420"/>
      <c r="F397" s="423" t="s">
        <v>11382</v>
      </c>
      <c r="G397" s="422">
        <v>10</v>
      </c>
      <c r="H397" s="216"/>
      <c r="I397" s="386">
        <f t="shared" si="11"/>
        <v>0</v>
      </c>
      <c r="J397" s="387" t="s">
        <v>4980</v>
      </c>
      <c r="K397" s="280" t="s">
        <v>3567</v>
      </c>
      <c r="L397" s="251"/>
      <c r="M397" s="251"/>
      <c r="N397" s="459"/>
      <c r="O397" s="369"/>
      <c r="P397" s="370"/>
      <c r="Q397" s="370"/>
    </row>
    <row r="398" spans="1:17" s="42" customFormat="1" ht="84" customHeight="1" x14ac:dyDescent="0.2">
      <c r="A398" s="412" t="s">
        <v>5729</v>
      </c>
      <c r="B398" s="339" t="s">
        <v>16203</v>
      </c>
      <c r="C398" s="420"/>
      <c r="D398" s="420" t="s">
        <v>3712</v>
      </c>
      <c r="E398" s="420"/>
      <c r="F398" s="423" t="s">
        <v>11382</v>
      </c>
      <c r="G398" s="422">
        <v>1</v>
      </c>
      <c r="H398" s="216"/>
      <c r="I398" s="386">
        <f t="shared" si="11"/>
        <v>0</v>
      </c>
      <c r="J398" s="387" t="s">
        <v>3713</v>
      </c>
      <c r="K398" s="280" t="s">
        <v>3567</v>
      </c>
      <c r="L398" s="251"/>
      <c r="M398" s="251"/>
      <c r="N398" s="459"/>
      <c r="O398" s="369"/>
      <c r="P398" s="370"/>
      <c r="Q398" s="370"/>
    </row>
    <row r="399" spans="1:17" s="42" customFormat="1" ht="84" customHeight="1" x14ac:dyDescent="0.2">
      <c r="A399" s="412" t="s">
        <v>5730</v>
      </c>
      <c r="B399" s="339" t="s">
        <v>16242</v>
      </c>
      <c r="C399" s="420"/>
      <c r="D399" s="420" t="s">
        <v>4199</v>
      </c>
      <c r="E399" s="420"/>
      <c r="F399" s="423" t="s">
        <v>11382</v>
      </c>
      <c r="G399" s="422">
        <v>4</v>
      </c>
      <c r="H399" s="216"/>
      <c r="I399" s="386">
        <f t="shared" si="11"/>
        <v>0</v>
      </c>
      <c r="J399" s="387" t="s">
        <v>4200</v>
      </c>
      <c r="K399" s="280" t="s">
        <v>3567</v>
      </c>
      <c r="L399" s="251"/>
      <c r="M399" s="251"/>
      <c r="N399" s="459"/>
      <c r="O399" s="369"/>
      <c r="P399" s="370"/>
      <c r="Q399" s="370"/>
    </row>
    <row r="400" spans="1:17" s="42" customFormat="1" ht="84" customHeight="1" x14ac:dyDescent="0.2">
      <c r="A400" s="412" t="s">
        <v>5731</v>
      </c>
      <c r="B400" s="339" t="s">
        <v>4202</v>
      </c>
      <c r="C400" s="420"/>
      <c r="D400" s="420" t="s">
        <v>4972</v>
      </c>
      <c r="E400" s="420"/>
      <c r="F400" s="423" t="s">
        <v>11382</v>
      </c>
      <c r="G400" s="422">
        <v>40</v>
      </c>
      <c r="H400" s="216"/>
      <c r="I400" s="386">
        <f t="shared" si="11"/>
        <v>0</v>
      </c>
      <c r="J400" s="387" t="s">
        <v>4973</v>
      </c>
      <c r="K400" s="280" t="s">
        <v>3567</v>
      </c>
      <c r="L400" s="251"/>
      <c r="M400" s="251"/>
      <c r="N400" s="459"/>
      <c r="O400" s="369"/>
      <c r="P400" s="370"/>
      <c r="Q400" s="370"/>
    </row>
    <row r="401" spans="1:17" s="42" customFormat="1" ht="12.75" customHeight="1" x14ac:dyDescent="0.2">
      <c r="A401" s="412" t="s">
        <v>5732</v>
      </c>
      <c r="B401" s="389" t="s">
        <v>3126</v>
      </c>
      <c r="C401" s="381"/>
      <c r="D401" s="381" t="s">
        <v>3127</v>
      </c>
      <c r="E401" s="381"/>
      <c r="F401" s="423" t="s">
        <v>11382</v>
      </c>
      <c r="G401" s="422">
        <v>1</v>
      </c>
      <c r="H401" s="216"/>
      <c r="I401" s="386">
        <f t="shared" si="11"/>
        <v>0</v>
      </c>
      <c r="J401" s="387" t="s">
        <v>5279</v>
      </c>
      <c r="K401" s="280" t="s">
        <v>3567</v>
      </c>
      <c r="L401" s="251"/>
      <c r="M401" s="251"/>
      <c r="N401" s="459"/>
      <c r="O401" s="369"/>
      <c r="P401" s="370"/>
      <c r="Q401" s="370"/>
    </row>
    <row r="402" spans="1:17" s="42" customFormat="1" ht="168" customHeight="1" x14ac:dyDescent="0.2">
      <c r="A402" s="412" t="s">
        <v>5733</v>
      </c>
      <c r="B402" s="339" t="s">
        <v>5281</v>
      </c>
      <c r="C402" s="381"/>
      <c r="D402" s="381" t="s">
        <v>5282</v>
      </c>
      <c r="E402" s="381"/>
      <c r="F402" s="423" t="s">
        <v>11382</v>
      </c>
      <c r="G402" s="422">
        <v>1</v>
      </c>
      <c r="H402" s="216"/>
      <c r="I402" s="386">
        <f t="shared" si="11"/>
        <v>0</v>
      </c>
      <c r="J402" s="387" t="s">
        <v>5283</v>
      </c>
      <c r="K402" s="280" t="s">
        <v>3567</v>
      </c>
      <c r="L402" s="251"/>
      <c r="M402" s="251"/>
      <c r="N402" s="459"/>
      <c r="O402" s="369"/>
      <c r="P402" s="370"/>
      <c r="Q402" s="370"/>
    </row>
    <row r="403" spans="1:17" s="42" customFormat="1" ht="24" customHeight="1" x14ac:dyDescent="0.2">
      <c r="A403" s="412" t="s">
        <v>5734</v>
      </c>
      <c r="B403" s="339" t="s">
        <v>5285</v>
      </c>
      <c r="C403" s="381"/>
      <c r="D403" s="381" t="s">
        <v>5286</v>
      </c>
      <c r="E403" s="381"/>
      <c r="F403" s="423" t="s">
        <v>11382</v>
      </c>
      <c r="G403" s="422">
        <v>1</v>
      </c>
      <c r="H403" s="216"/>
      <c r="I403" s="386">
        <f t="shared" si="11"/>
        <v>0</v>
      </c>
      <c r="J403" s="387" t="s">
        <v>5287</v>
      </c>
      <c r="K403" s="280" t="s">
        <v>3567</v>
      </c>
      <c r="L403" s="251"/>
      <c r="M403" s="251"/>
      <c r="N403" s="459"/>
      <c r="O403" s="369"/>
      <c r="P403" s="370"/>
      <c r="Q403" s="370"/>
    </row>
    <row r="404" spans="1:17" x14ac:dyDescent="0.2">
      <c r="A404" s="412" t="s">
        <v>5735</v>
      </c>
      <c r="B404" s="339" t="s">
        <v>18969</v>
      </c>
      <c r="C404" s="381"/>
      <c r="D404" s="381" t="s">
        <v>5289</v>
      </c>
      <c r="E404" s="381"/>
      <c r="F404" s="430" t="s">
        <v>18893</v>
      </c>
      <c r="G404" s="252">
        <v>0</v>
      </c>
      <c r="H404" s="253">
        <v>0</v>
      </c>
      <c r="I404" s="254">
        <f t="shared" si="11"/>
        <v>0</v>
      </c>
      <c r="J404" s="387" t="s">
        <v>5290</v>
      </c>
      <c r="K404" s="280" t="s">
        <v>3567</v>
      </c>
      <c r="L404" s="251"/>
      <c r="M404" s="251"/>
      <c r="N404" s="459"/>
      <c r="P404" s="370"/>
      <c r="Q404" s="370"/>
    </row>
    <row r="405" spans="1:17" x14ac:dyDescent="0.2">
      <c r="A405" s="458" t="s">
        <v>3862</v>
      </c>
      <c r="B405" s="407" t="s">
        <v>5291</v>
      </c>
      <c r="C405" s="453"/>
      <c r="D405" s="453" t="s">
        <v>5292</v>
      </c>
      <c r="E405" s="453"/>
      <c r="F405" s="444"/>
      <c r="G405" s="435"/>
      <c r="H405" s="454"/>
      <c r="I405" s="411">
        <f>SUM(I406:I407)</f>
        <v>0</v>
      </c>
      <c r="J405" s="453"/>
      <c r="K405" s="453"/>
      <c r="L405" s="453"/>
      <c r="M405" s="453"/>
      <c r="N405" s="453"/>
      <c r="P405" s="370"/>
      <c r="Q405" s="370"/>
    </row>
    <row r="406" spans="1:17" s="42" customFormat="1" ht="216" customHeight="1" x14ac:dyDescent="0.2">
      <c r="A406" s="412" t="s">
        <v>3863</v>
      </c>
      <c r="B406" s="389" t="s">
        <v>5736</v>
      </c>
      <c r="C406" s="280"/>
      <c r="D406" s="381" t="s">
        <v>5737</v>
      </c>
      <c r="E406" s="280"/>
      <c r="F406" s="251" t="s">
        <v>11382</v>
      </c>
      <c r="G406" s="415">
        <v>1</v>
      </c>
      <c r="H406" s="216"/>
      <c r="I406" s="386">
        <f>ROUND(G406*H406,2)</f>
        <v>0</v>
      </c>
      <c r="J406" s="387" t="s">
        <v>5738</v>
      </c>
      <c r="K406" s="280" t="s">
        <v>521</v>
      </c>
      <c r="L406" s="251" t="s">
        <v>5739</v>
      </c>
      <c r="M406" s="251" t="s">
        <v>2094</v>
      </c>
      <c r="N406" s="280"/>
      <c r="P406" s="370"/>
      <c r="Q406" s="370"/>
    </row>
    <row r="407" spans="1:17" x14ac:dyDescent="0.2">
      <c r="A407" s="412" t="s">
        <v>5740</v>
      </c>
      <c r="B407" s="339" t="s">
        <v>5420</v>
      </c>
      <c r="C407" s="280"/>
      <c r="D407" s="381" t="s">
        <v>5421</v>
      </c>
      <c r="E407" s="280"/>
      <c r="F407" s="423" t="s">
        <v>1715</v>
      </c>
      <c r="G407" s="422">
        <v>15</v>
      </c>
      <c r="H407" s="216"/>
      <c r="I407" s="386">
        <f>ROUND(G407*H407,2)</f>
        <v>0</v>
      </c>
      <c r="J407" s="387" t="s">
        <v>5422</v>
      </c>
      <c r="K407" s="280" t="s">
        <v>3567</v>
      </c>
      <c r="L407" s="251"/>
      <c r="M407" s="251"/>
      <c r="N407" s="280"/>
      <c r="P407" s="370"/>
      <c r="Q407" s="370"/>
    </row>
    <row r="408" spans="1:17" s="42" customFormat="1" ht="12.75" customHeight="1" x14ac:dyDescent="0.2">
      <c r="A408" s="433" t="s">
        <v>3864</v>
      </c>
      <c r="B408" s="433" t="s">
        <v>3643</v>
      </c>
      <c r="C408" s="433"/>
      <c r="D408" s="433" t="s">
        <v>3644</v>
      </c>
      <c r="E408" s="433"/>
      <c r="F408" s="434"/>
      <c r="G408" s="435"/>
      <c r="H408" s="436"/>
      <c r="I408" s="436">
        <f>SUM(I409:I422)</f>
        <v>0</v>
      </c>
      <c r="J408" s="434"/>
      <c r="K408" s="434"/>
      <c r="L408" s="292"/>
      <c r="M408" s="292"/>
      <c r="N408" s="292"/>
      <c r="O408" s="62"/>
      <c r="P408" s="370"/>
      <c r="Q408" s="370"/>
    </row>
    <row r="409" spans="1:17" x14ac:dyDescent="0.2">
      <c r="A409" s="288" t="s">
        <v>3865</v>
      </c>
      <c r="B409" s="289" t="s">
        <v>5423</v>
      </c>
      <c r="C409" s="289"/>
      <c r="D409" s="289" t="s">
        <v>5424</v>
      </c>
      <c r="E409" s="289"/>
      <c r="F409" s="251" t="s">
        <v>1715</v>
      </c>
      <c r="G409" s="415">
        <v>45</v>
      </c>
      <c r="H409" s="216"/>
      <c r="I409" s="386">
        <f t="shared" ref="I409:I422" si="12">ROUND(G409*H409,2)</f>
        <v>0</v>
      </c>
      <c r="J409" s="387" t="s">
        <v>5425</v>
      </c>
      <c r="K409" s="280" t="s">
        <v>3567</v>
      </c>
      <c r="L409" s="251"/>
      <c r="M409" s="251"/>
      <c r="N409" s="278"/>
      <c r="O409" s="62"/>
      <c r="P409" s="370"/>
      <c r="Q409" s="370"/>
    </row>
    <row r="410" spans="1:17" s="42" customFormat="1" ht="12.75" customHeight="1" x14ac:dyDescent="0.2">
      <c r="A410" s="288" t="s">
        <v>3868</v>
      </c>
      <c r="B410" s="289" t="s">
        <v>5426</v>
      </c>
      <c r="C410" s="289"/>
      <c r="D410" s="289" t="s">
        <v>5427</v>
      </c>
      <c r="E410" s="289"/>
      <c r="F410" s="251" t="s">
        <v>1715</v>
      </c>
      <c r="G410" s="415">
        <v>30</v>
      </c>
      <c r="H410" s="216"/>
      <c r="I410" s="386">
        <f t="shared" si="12"/>
        <v>0</v>
      </c>
      <c r="J410" s="387" t="s">
        <v>5428</v>
      </c>
      <c r="K410" s="280" t="s">
        <v>3567</v>
      </c>
      <c r="L410" s="251"/>
      <c r="M410" s="251"/>
      <c r="N410" s="278"/>
      <c r="O410" s="62"/>
      <c r="P410" s="370"/>
      <c r="Q410" s="370"/>
    </row>
    <row r="411" spans="1:17" x14ac:dyDescent="0.2">
      <c r="A411" s="288" t="s">
        <v>5741</v>
      </c>
      <c r="B411" s="289" t="s">
        <v>5429</v>
      </c>
      <c r="C411" s="289"/>
      <c r="D411" s="289" t="s">
        <v>5430</v>
      </c>
      <c r="E411" s="289"/>
      <c r="F411" s="251" t="s">
        <v>1715</v>
      </c>
      <c r="G411" s="415">
        <v>15</v>
      </c>
      <c r="H411" s="216"/>
      <c r="I411" s="386">
        <f t="shared" si="12"/>
        <v>0</v>
      </c>
      <c r="J411" s="387" t="s">
        <v>5431</v>
      </c>
      <c r="K411" s="280" t="s">
        <v>3567</v>
      </c>
      <c r="L411" s="251"/>
      <c r="M411" s="251"/>
      <c r="N411" s="278"/>
      <c r="O411" s="62"/>
      <c r="P411" s="370"/>
      <c r="Q411" s="370"/>
    </row>
    <row r="412" spans="1:17" x14ac:dyDescent="0.2">
      <c r="A412" s="288" t="s">
        <v>5742</v>
      </c>
      <c r="B412" s="289" t="s">
        <v>5432</v>
      </c>
      <c r="C412" s="289"/>
      <c r="D412" s="289" t="s">
        <v>5433</v>
      </c>
      <c r="E412" s="289"/>
      <c r="F412" s="251" t="s">
        <v>1715</v>
      </c>
      <c r="G412" s="415">
        <v>20</v>
      </c>
      <c r="H412" s="216"/>
      <c r="I412" s="386">
        <f t="shared" si="12"/>
        <v>0</v>
      </c>
      <c r="J412" s="387" t="s">
        <v>5434</v>
      </c>
      <c r="K412" s="280" t="s">
        <v>3567</v>
      </c>
      <c r="L412" s="251"/>
      <c r="M412" s="251"/>
      <c r="N412" s="278"/>
      <c r="O412" s="62"/>
      <c r="P412" s="370"/>
      <c r="Q412" s="370"/>
    </row>
    <row r="413" spans="1:17" x14ac:dyDescent="0.2">
      <c r="A413" s="288" t="s">
        <v>5743</v>
      </c>
      <c r="B413" s="339" t="s">
        <v>4934</v>
      </c>
      <c r="C413" s="289"/>
      <c r="D413" s="289" t="s">
        <v>4935</v>
      </c>
      <c r="E413" s="289"/>
      <c r="F413" s="251" t="s">
        <v>1715</v>
      </c>
      <c r="G413" s="415">
        <v>30</v>
      </c>
      <c r="H413" s="216"/>
      <c r="I413" s="386">
        <f t="shared" si="12"/>
        <v>0</v>
      </c>
      <c r="J413" s="387" t="s">
        <v>4936</v>
      </c>
      <c r="K413" s="280" t="s">
        <v>3567</v>
      </c>
      <c r="L413" s="251"/>
      <c r="M413" s="251"/>
      <c r="N413" s="278"/>
      <c r="O413" s="62"/>
      <c r="P413" s="370"/>
      <c r="Q413" s="370"/>
    </row>
    <row r="414" spans="1:17" s="42" customFormat="1" ht="12.75" customHeight="1" x14ac:dyDescent="0.2">
      <c r="A414" s="288" t="s">
        <v>5744</v>
      </c>
      <c r="B414" s="339" t="s">
        <v>5307</v>
      </c>
      <c r="C414" s="289"/>
      <c r="D414" s="289" t="s">
        <v>5308</v>
      </c>
      <c r="E414" s="289"/>
      <c r="F414" s="251" t="s">
        <v>1715</v>
      </c>
      <c r="G414" s="415">
        <v>15</v>
      </c>
      <c r="H414" s="216"/>
      <c r="I414" s="386">
        <f t="shared" si="12"/>
        <v>0</v>
      </c>
      <c r="J414" s="387" t="s">
        <v>5309</v>
      </c>
      <c r="K414" s="280" t="s">
        <v>3567</v>
      </c>
      <c r="L414" s="251"/>
      <c r="M414" s="251"/>
      <c r="N414" s="278"/>
      <c r="O414" s="62"/>
      <c r="P414" s="370"/>
      <c r="Q414" s="370"/>
    </row>
    <row r="415" spans="1:17" x14ac:dyDescent="0.2">
      <c r="A415" s="288" t="s">
        <v>5745</v>
      </c>
      <c r="B415" s="339" t="s">
        <v>5240</v>
      </c>
      <c r="C415" s="289"/>
      <c r="D415" s="289" t="s">
        <v>5241</v>
      </c>
      <c r="E415" s="289"/>
      <c r="F415" s="251" t="s">
        <v>1715</v>
      </c>
      <c r="G415" s="415">
        <v>80</v>
      </c>
      <c r="H415" s="216"/>
      <c r="I415" s="386">
        <f t="shared" si="12"/>
        <v>0</v>
      </c>
      <c r="J415" s="387" t="s">
        <v>5242</v>
      </c>
      <c r="K415" s="280" t="s">
        <v>3567</v>
      </c>
      <c r="L415" s="251"/>
      <c r="M415" s="251"/>
      <c r="N415" s="278"/>
      <c r="O415" s="62"/>
      <c r="P415" s="370"/>
      <c r="Q415" s="370"/>
    </row>
    <row r="416" spans="1:17" x14ac:dyDescent="0.2">
      <c r="A416" s="288" t="s">
        <v>5746</v>
      </c>
      <c r="B416" s="339" t="s">
        <v>4937</v>
      </c>
      <c r="C416" s="289"/>
      <c r="D416" s="289" t="s">
        <v>4938</v>
      </c>
      <c r="E416" s="289"/>
      <c r="F416" s="251" t="s">
        <v>1715</v>
      </c>
      <c r="G416" s="415">
        <v>290</v>
      </c>
      <c r="H416" s="216"/>
      <c r="I416" s="386">
        <f t="shared" si="12"/>
        <v>0</v>
      </c>
      <c r="J416" s="387" t="s">
        <v>4939</v>
      </c>
      <c r="K416" s="280" t="s">
        <v>3567</v>
      </c>
      <c r="L416" s="251"/>
      <c r="M416" s="251"/>
      <c r="N416" s="278"/>
      <c r="O416" s="62"/>
      <c r="P416" s="370"/>
      <c r="Q416" s="370"/>
    </row>
    <row r="417" spans="1:17" x14ac:dyDescent="0.2">
      <c r="A417" s="288" t="s">
        <v>5747</v>
      </c>
      <c r="B417" s="339" t="s">
        <v>5313</v>
      </c>
      <c r="C417" s="289"/>
      <c r="D417" s="289" t="s">
        <v>5314</v>
      </c>
      <c r="E417" s="289"/>
      <c r="F417" s="251" t="s">
        <v>1715</v>
      </c>
      <c r="G417" s="415">
        <v>40</v>
      </c>
      <c r="H417" s="216"/>
      <c r="I417" s="386">
        <f t="shared" si="12"/>
        <v>0</v>
      </c>
      <c r="J417" s="387" t="s">
        <v>5315</v>
      </c>
      <c r="K417" s="280" t="s">
        <v>3567</v>
      </c>
      <c r="L417" s="251"/>
      <c r="M417" s="251"/>
      <c r="N417" s="278"/>
      <c r="O417" s="62"/>
      <c r="P417" s="370"/>
      <c r="Q417" s="370"/>
    </row>
    <row r="418" spans="1:17" x14ac:dyDescent="0.2">
      <c r="A418" s="380" t="s">
        <v>5748</v>
      </c>
      <c r="B418" s="339" t="s">
        <v>5316</v>
      </c>
      <c r="C418" s="289"/>
      <c r="D418" s="289" t="s">
        <v>5317</v>
      </c>
      <c r="E418" s="289"/>
      <c r="F418" s="251" t="s">
        <v>1715</v>
      </c>
      <c r="G418" s="415">
        <v>15</v>
      </c>
      <c r="H418" s="216"/>
      <c r="I418" s="386">
        <f t="shared" si="12"/>
        <v>0</v>
      </c>
      <c r="J418" s="387" t="s">
        <v>5318</v>
      </c>
      <c r="K418" s="280" t="s">
        <v>3567</v>
      </c>
      <c r="L418" s="251"/>
      <c r="M418" s="251"/>
      <c r="N418" s="278"/>
      <c r="O418" s="62"/>
      <c r="P418" s="370"/>
      <c r="Q418" s="370"/>
    </row>
    <row r="419" spans="1:17" x14ac:dyDescent="0.2">
      <c r="A419" s="380" t="s">
        <v>5749</v>
      </c>
      <c r="B419" s="339" t="s">
        <v>5320</v>
      </c>
      <c r="C419" s="381"/>
      <c r="D419" s="381" t="s">
        <v>5053</v>
      </c>
      <c r="E419" s="381"/>
      <c r="F419" s="423" t="s">
        <v>1715</v>
      </c>
      <c r="G419" s="422">
        <v>45</v>
      </c>
      <c r="H419" s="216"/>
      <c r="I419" s="386">
        <f t="shared" si="12"/>
        <v>0</v>
      </c>
      <c r="J419" s="387" t="s">
        <v>5054</v>
      </c>
      <c r="K419" s="280" t="s">
        <v>3567</v>
      </c>
      <c r="L419" s="251"/>
      <c r="M419" s="251"/>
      <c r="N419" s="278"/>
      <c r="O419" s="62"/>
      <c r="P419" s="370"/>
      <c r="Q419" s="370"/>
    </row>
    <row r="420" spans="1:17" x14ac:dyDescent="0.2">
      <c r="A420" s="380" t="s">
        <v>5750</v>
      </c>
      <c r="B420" s="339" t="s">
        <v>5245</v>
      </c>
      <c r="C420" s="381"/>
      <c r="D420" s="381" t="s">
        <v>4953</v>
      </c>
      <c r="E420" s="381"/>
      <c r="F420" s="423" t="s">
        <v>1715</v>
      </c>
      <c r="G420" s="422">
        <v>15</v>
      </c>
      <c r="H420" s="216"/>
      <c r="I420" s="386">
        <f t="shared" si="12"/>
        <v>0</v>
      </c>
      <c r="J420" s="387" t="s">
        <v>4954</v>
      </c>
      <c r="K420" s="280" t="s">
        <v>3567</v>
      </c>
      <c r="L420" s="251"/>
      <c r="M420" s="251"/>
      <c r="N420" s="278"/>
      <c r="O420" s="62"/>
      <c r="P420" s="370"/>
      <c r="Q420" s="370"/>
    </row>
    <row r="421" spans="1:17" x14ac:dyDescent="0.2">
      <c r="A421" s="380" t="s">
        <v>5751</v>
      </c>
      <c r="B421" s="339" t="s">
        <v>5323</v>
      </c>
      <c r="C421" s="381"/>
      <c r="D421" s="381" t="s">
        <v>5324</v>
      </c>
      <c r="E421" s="381"/>
      <c r="F421" s="423" t="s">
        <v>1715</v>
      </c>
      <c r="G421" s="422">
        <v>75</v>
      </c>
      <c r="H421" s="216"/>
      <c r="I421" s="386">
        <f t="shared" si="12"/>
        <v>0</v>
      </c>
      <c r="J421" s="387" t="s">
        <v>5325</v>
      </c>
      <c r="K421" s="280" t="s">
        <v>3567</v>
      </c>
      <c r="L421" s="251"/>
      <c r="M421" s="251"/>
      <c r="N421" s="278"/>
      <c r="O421" s="62"/>
      <c r="P421" s="370"/>
      <c r="Q421" s="370"/>
    </row>
    <row r="422" spans="1:17" s="42" customFormat="1" ht="36" customHeight="1" x14ac:dyDescent="0.2">
      <c r="A422" s="380" t="s">
        <v>5752</v>
      </c>
      <c r="B422" s="339" t="s">
        <v>5327</v>
      </c>
      <c r="C422" s="381"/>
      <c r="D422" s="381" t="s">
        <v>5328</v>
      </c>
      <c r="E422" s="381"/>
      <c r="F422" s="423" t="s">
        <v>385</v>
      </c>
      <c r="G422" s="422">
        <v>6</v>
      </c>
      <c r="H422" s="216"/>
      <c r="I422" s="386">
        <f t="shared" si="12"/>
        <v>0</v>
      </c>
      <c r="J422" s="387" t="s">
        <v>5329</v>
      </c>
      <c r="K422" s="280" t="s">
        <v>3567</v>
      </c>
      <c r="L422" s="251"/>
      <c r="M422" s="251"/>
      <c r="N422" s="278"/>
      <c r="O422" s="62"/>
      <c r="P422" s="370"/>
      <c r="Q422" s="370"/>
    </row>
    <row r="423" spans="1:17" x14ac:dyDescent="0.2">
      <c r="A423" s="455" t="s">
        <v>3896</v>
      </c>
      <c r="B423" s="438" t="s">
        <v>3897</v>
      </c>
      <c r="C423" s="456"/>
      <c r="D423" s="456" t="s">
        <v>3897</v>
      </c>
      <c r="E423" s="456"/>
      <c r="F423" s="449"/>
      <c r="G423" s="439"/>
      <c r="H423" s="457"/>
      <c r="I423" s="404">
        <f>I424+I472+I475</f>
        <v>0</v>
      </c>
      <c r="J423" s="456"/>
      <c r="K423" s="456"/>
      <c r="L423" s="456"/>
      <c r="M423" s="456"/>
      <c r="N423" s="456"/>
      <c r="P423" s="370"/>
      <c r="Q423" s="370"/>
    </row>
    <row r="424" spans="1:17" x14ac:dyDescent="0.2">
      <c r="A424" s="458" t="s">
        <v>3898</v>
      </c>
      <c r="B424" s="407" t="s">
        <v>5128</v>
      </c>
      <c r="C424" s="453"/>
      <c r="D424" s="453" t="s">
        <v>5129</v>
      </c>
      <c r="E424" s="453"/>
      <c r="F424" s="444"/>
      <c r="G424" s="435"/>
      <c r="H424" s="454"/>
      <c r="I424" s="411">
        <f>SUM(I425:I471)</f>
        <v>0</v>
      </c>
      <c r="J424" s="453"/>
      <c r="K424" s="453"/>
      <c r="L424" s="453"/>
      <c r="M424" s="453"/>
      <c r="N424" s="453"/>
      <c r="P424" s="370"/>
      <c r="Q424" s="370"/>
    </row>
    <row r="425" spans="1:17" s="42" customFormat="1" ht="348" customHeight="1" x14ac:dyDescent="0.2">
      <c r="A425" s="412" t="s">
        <v>3899</v>
      </c>
      <c r="B425" s="413" t="s">
        <v>5130</v>
      </c>
      <c r="C425" s="414"/>
      <c r="D425" s="381" t="s">
        <v>5131</v>
      </c>
      <c r="E425" s="381"/>
      <c r="F425" s="423" t="s">
        <v>385</v>
      </c>
      <c r="G425" s="422">
        <v>4</v>
      </c>
      <c r="H425" s="216"/>
      <c r="I425" s="386">
        <f t="shared" ref="I425:I471" si="13">ROUND(G425*H425,2)</f>
        <v>0</v>
      </c>
      <c r="J425" s="387" t="s">
        <v>5132</v>
      </c>
      <c r="K425" s="280" t="s">
        <v>521</v>
      </c>
      <c r="L425" s="251" t="s">
        <v>5753</v>
      </c>
      <c r="M425" s="251" t="s">
        <v>2094</v>
      </c>
      <c r="N425" s="280"/>
      <c r="P425" s="370"/>
      <c r="Q425" s="370"/>
    </row>
    <row r="426" spans="1:17" s="42" customFormat="1" ht="408" customHeight="1" x14ac:dyDescent="0.2">
      <c r="A426" s="412" t="s">
        <v>3901</v>
      </c>
      <c r="B426" s="417" t="s">
        <v>5334</v>
      </c>
      <c r="C426" s="414"/>
      <c r="D426" s="381" t="s">
        <v>5335</v>
      </c>
      <c r="E426" s="381"/>
      <c r="F426" s="423" t="s">
        <v>385</v>
      </c>
      <c r="G426" s="422">
        <v>1</v>
      </c>
      <c r="H426" s="216"/>
      <c r="I426" s="386">
        <f t="shared" si="13"/>
        <v>0</v>
      </c>
      <c r="J426" s="387" t="s">
        <v>5336</v>
      </c>
      <c r="K426" s="280" t="s">
        <v>521</v>
      </c>
      <c r="L426" s="251" t="s">
        <v>5755</v>
      </c>
      <c r="M426" s="251" t="s">
        <v>2094</v>
      </c>
      <c r="N426" s="280"/>
      <c r="P426" s="370"/>
      <c r="Q426" s="370"/>
    </row>
    <row r="427" spans="1:17" s="42" customFormat="1" ht="324" customHeight="1" x14ac:dyDescent="0.2">
      <c r="A427" s="412" t="s">
        <v>5754</v>
      </c>
      <c r="B427" s="417" t="s">
        <v>4900</v>
      </c>
      <c r="C427" s="414"/>
      <c r="D427" s="381" t="s">
        <v>4901</v>
      </c>
      <c r="E427" s="381"/>
      <c r="F427" s="423" t="s">
        <v>385</v>
      </c>
      <c r="G427" s="422">
        <v>2</v>
      </c>
      <c r="H427" s="216"/>
      <c r="I427" s="386">
        <f t="shared" si="13"/>
        <v>0</v>
      </c>
      <c r="J427" s="387" t="s">
        <v>4902</v>
      </c>
      <c r="K427" s="280" t="s">
        <v>521</v>
      </c>
      <c r="L427" s="251" t="s">
        <v>5757</v>
      </c>
      <c r="M427" s="251" t="s">
        <v>2094</v>
      </c>
      <c r="N427" s="280"/>
      <c r="P427" s="370"/>
      <c r="Q427" s="370"/>
    </row>
    <row r="428" spans="1:17" s="42" customFormat="1" ht="96" customHeight="1" x14ac:dyDescent="0.2">
      <c r="A428" s="412" t="s">
        <v>5756</v>
      </c>
      <c r="B428" s="339" t="s">
        <v>5139</v>
      </c>
      <c r="C428" s="420"/>
      <c r="D428" s="420" t="s">
        <v>5140</v>
      </c>
      <c r="E428" s="420"/>
      <c r="F428" s="423" t="s">
        <v>385</v>
      </c>
      <c r="G428" s="422">
        <v>2</v>
      </c>
      <c r="H428" s="216"/>
      <c r="I428" s="386">
        <f t="shared" si="13"/>
        <v>0</v>
      </c>
      <c r="J428" s="425" t="s">
        <v>5141</v>
      </c>
      <c r="K428" s="280" t="s">
        <v>521</v>
      </c>
      <c r="L428" s="251" t="s">
        <v>5759</v>
      </c>
      <c r="M428" s="251" t="s">
        <v>2094</v>
      </c>
      <c r="N428" s="280"/>
      <c r="P428" s="370"/>
      <c r="Q428" s="370"/>
    </row>
    <row r="429" spans="1:17" s="42" customFormat="1" ht="96" customHeight="1" x14ac:dyDescent="0.2">
      <c r="A429" s="412" t="s">
        <v>5758</v>
      </c>
      <c r="B429" s="339" t="s">
        <v>5340</v>
      </c>
      <c r="C429" s="420"/>
      <c r="D429" s="420" t="s">
        <v>5144</v>
      </c>
      <c r="E429" s="420"/>
      <c r="F429" s="423" t="s">
        <v>385</v>
      </c>
      <c r="G429" s="422">
        <v>6</v>
      </c>
      <c r="H429" s="216"/>
      <c r="I429" s="386">
        <f t="shared" si="13"/>
        <v>0</v>
      </c>
      <c r="J429" s="425" t="s">
        <v>5145</v>
      </c>
      <c r="K429" s="280" t="s">
        <v>521</v>
      </c>
      <c r="L429" s="251" t="s">
        <v>5761</v>
      </c>
      <c r="M429" s="251" t="s">
        <v>2094</v>
      </c>
      <c r="N429" s="280"/>
      <c r="P429" s="370"/>
      <c r="Q429" s="370"/>
    </row>
    <row r="430" spans="1:17" s="42" customFormat="1" ht="96" customHeight="1" x14ac:dyDescent="0.2">
      <c r="A430" s="412" t="s">
        <v>5760</v>
      </c>
      <c r="B430" s="339" t="s">
        <v>5147</v>
      </c>
      <c r="C430" s="420"/>
      <c r="D430" s="420" t="s">
        <v>5148</v>
      </c>
      <c r="E430" s="420"/>
      <c r="F430" s="423" t="s">
        <v>385</v>
      </c>
      <c r="G430" s="422">
        <v>4</v>
      </c>
      <c r="H430" s="216"/>
      <c r="I430" s="386">
        <f t="shared" si="13"/>
        <v>0</v>
      </c>
      <c r="J430" s="425" t="s">
        <v>5149</v>
      </c>
      <c r="K430" s="280" t="s">
        <v>521</v>
      </c>
      <c r="L430" s="251" t="s">
        <v>5763</v>
      </c>
      <c r="M430" s="251" t="s">
        <v>2094</v>
      </c>
      <c r="N430" s="280"/>
      <c r="P430" s="370"/>
      <c r="Q430" s="370"/>
    </row>
    <row r="431" spans="1:17" s="42" customFormat="1" ht="96" customHeight="1" x14ac:dyDescent="0.2">
      <c r="A431" s="412" t="s">
        <v>5762</v>
      </c>
      <c r="B431" s="426" t="s">
        <v>5343</v>
      </c>
      <c r="C431" s="420"/>
      <c r="D431" s="420" t="s">
        <v>5344</v>
      </c>
      <c r="E431" s="420"/>
      <c r="F431" s="423" t="s">
        <v>385</v>
      </c>
      <c r="G431" s="422">
        <v>3</v>
      </c>
      <c r="H431" s="216"/>
      <c r="I431" s="386">
        <f t="shared" si="13"/>
        <v>0</v>
      </c>
      <c r="J431" s="425" t="s">
        <v>5345</v>
      </c>
      <c r="K431" s="280" t="s">
        <v>521</v>
      </c>
      <c r="L431" s="251" t="s">
        <v>5764</v>
      </c>
      <c r="M431" s="251" t="s">
        <v>2094</v>
      </c>
      <c r="N431" s="280"/>
      <c r="P431" s="370"/>
      <c r="Q431" s="370"/>
    </row>
    <row r="432" spans="1:17" s="42" customFormat="1" ht="96" customHeight="1" x14ac:dyDescent="0.2">
      <c r="A432" s="412" t="s">
        <v>5758</v>
      </c>
      <c r="B432" s="389" t="s">
        <v>5151</v>
      </c>
      <c r="C432" s="381"/>
      <c r="D432" s="381" t="s">
        <v>5152</v>
      </c>
      <c r="E432" s="381"/>
      <c r="F432" s="423" t="s">
        <v>385</v>
      </c>
      <c r="G432" s="422">
        <v>5</v>
      </c>
      <c r="H432" s="216"/>
      <c r="I432" s="386">
        <f t="shared" si="13"/>
        <v>0</v>
      </c>
      <c r="J432" s="387" t="s">
        <v>5153</v>
      </c>
      <c r="K432" s="280" t="s">
        <v>521</v>
      </c>
      <c r="L432" s="251" t="s">
        <v>5766</v>
      </c>
      <c r="M432" s="251" t="s">
        <v>2094</v>
      </c>
      <c r="N432" s="280"/>
      <c r="P432" s="370"/>
      <c r="Q432" s="370"/>
    </row>
    <row r="433" spans="1:17" s="42" customFormat="1" ht="96" customHeight="1" x14ac:dyDescent="0.2">
      <c r="A433" s="412" t="s">
        <v>5765</v>
      </c>
      <c r="B433" s="389" t="s">
        <v>5348</v>
      </c>
      <c r="C433" s="381"/>
      <c r="D433" s="381" t="s">
        <v>5349</v>
      </c>
      <c r="E433" s="381"/>
      <c r="F433" s="423" t="s">
        <v>385</v>
      </c>
      <c r="G433" s="422">
        <v>1</v>
      </c>
      <c r="H433" s="216"/>
      <c r="I433" s="386">
        <f t="shared" si="13"/>
        <v>0</v>
      </c>
      <c r="J433" s="387" t="s">
        <v>5350</v>
      </c>
      <c r="K433" s="280" t="s">
        <v>521</v>
      </c>
      <c r="L433" s="251" t="s">
        <v>5768</v>
      </c>
      <c r="M433" s="251" t="s">
        <v>2094</v>
      </c>
      <c r="N433" s="280"/>
      <c r="P433" s="370"/>
      <c r="Q433" s="370"/>
    </row>
    <row r="434" spans="1:17" s="42" customFormat="1" ht="96" customHeight="1" x14ac:dyDescent="0.2">
      <c r="A434" s="412" t="s">
        <v>5767</v>
      </c>
      <c r="B434" s="389" t="s">
        <v>5352</v>
      </c>
      <c r="C434" s="381"/>
      <c r="D434" s="381" t="s">
        <v>5353</v>
      </c>
      <c r="E434" s="381"/>
      <c r="F434" s="423" t="s">
        <v>385</v>
      </c>
      <c r="G434" s="422">
        <v>2</v>
      </c>
      <c r="H434" s="216"/>
      <c r="I434" s="386">
        <f t="shared" si="13"/>
        <v>0</v>
      </c>
      <c r="J434" s="387" t="s">
        <v>5354</v>
      </c>
      <c r="K434" s="280" t="s">
        <v>521</v>
      </c>
      <c r="L434" s="251" t="s">
        <v>5770</v>
      </c>
      <c r="M434" s="251" t="s">
        <v>2094</v>
      </c>
      <c r="N434" s="280"/>
      <c r="P434" s="370"/>
      <c r="Q434" s="370"/>
    </row>
    <row r="435" spans="1:17" s="42" customFormat="1" ht="96" customHeight="1" x14ac:dyDescent="0.2">
      <c r="A435" s="412" t="s">
        <v>5769</v>
      </c>
      <c r="B435" s="339" t="s">
        <v>5159</v>
      </c>
      <c r="C435" s="420"/>
      <c r="D435" s="420" t="s">
        <v>5160</v>
      </c>
      <c r="E435" s="420"/>
      <c r="F435" s="423" t="s">
        <v>385</v>
      </c>
      <c r="G435" s="422">
        <v>7</v>
      </c>
      <c r="H435" s="216"/>
      <c r="I435" s="386">
        <f t="shared" si="13"/>
        <v>0</v>
      </c>
      <c r="J435" s="425" t="s">
        <v>5161</v>
      </c>
      <c r="K435" s="280" t="s">
        <v>521</v>
      </c>
      <c r="L435" s="251" t="s">
        <v>5772</v>
      </c>
      <c r="M435" s="251" t="s">
        <v>2094</v>
      </c>
      <c r="N435" s="280"/>
      <c r="P435" s="370"/>
      <c r="Q435" s="370"/>
    </row>
    <row r="436" spans="1:17" s="42" customFormat="1" ht="96" customHeight="1" x14ac:dyDescent="0.2">
      <c r="A436" s="412" t="s">
        <v>5771</v>
      </c>
      <c r="B436" s="339" t="s">
        <v>5163</v>
      </c>
      <c r="C436" s="420"/>
      <c r="D436" s="420" t="s">
        <v>5164</v>
      </c>
      <c r="E436" s="420"/>
      <c r="F436" s="423" t="s">
        <v>385</v>
      </c>
      <c r="G436" s="422">
        <v>3</v>
      </c>
      <c r="H436" s="216"/>
      <c r="I436" s="386">
        <f t="shared" si="13"/>
        <v>0</v>
      </c>
      <c r="J436" s="425" t="s">
        <v>5165</v>
      </c>
      <c r="K436" s="280" t="s">
        <v>521</v>
      </c>
      <c r="L436" s="251" t="s">
        <v>5774</v>
      </c>
      <c r="M436" s="251" t="s">
        <v>2094</v>
      </c>
      <c r="N436" s="280"/>
      <c r="P436" s="370"/>
      <c r="Q436" s="370"/>
    </row>
    <row r="437" spans="1:17" s="42" customFormat="1" ht="96" customHeight="1" x14ac:dyDescent="0.2">
      <c r="A437" s="412" t="s">
        <v>5773</v>
      </c>
      <c r="B437" s="339" t="s">
        <v>5167</v>
      </c>
      <c r="C437" s="420"/>
      <c r="D437" s="420" t="s">
        <v>5168</v>
      </c>
      <c r="E437" s="420"/>
      <c r="F437" s="423" t="s">
        <v>385</v>
      </c>
      <c r="G437" s="422">
        <v>2</v>
      </c>
      <c r="H437" s="216"/>
      <c r="I437" s="386">
        <f t="shared" si="13"/>
        <v>0</v>
      </c>
      <c r="J437" s="425" t="s">
        <v>5169</v>
      </c>
      <c r="K437" s="280" t="s">
        <v>521</v>
      </c>
      <c r="L437" s="251" t="s">
        <v>5776</v>
      </c>
      <c r="M437" s="251" t="s">
        <v>2094</v>
      </c>
      <c r="N437" s="280"/>
      <c r="P437" s="370"/>
      <c r="Q437" s="370"/>
    </row>
    <row r="438" spans="1:17" s="42" customFormat="1" ht="96" customHeight="1" x14ac:dyDescent="0.2">
      <c r="A438" s="412" t="s">
        <v>5775</v>
      </c>
      <c r="B438" s="339" t="s">
        <v>5171</v>
      </c>
      <c r="C438" s="420"/>
      <c r="D438" s="420" t="s">
        <v>5172</v>
      </c>
      <c r="E438" s="420"/>
      <c r="F438" s="423" t="s">
        <v>385</v>
      </c>
      <c r="G438" s="422">
        <v>2</v>
      </c>
      <c r="H438" s="216"/>
      <c r="I438" s="386">
        <f t="shared" si="13"/>
        <v>0</v>
      </c>
      <c r="J438" s="425" t="s">
        <v>5173</v>
      </c>
      <c r="K438" s="280" t="s">
        <v>521</v>
      </c>
      <c r="L438" s="251" t="s">
        <v>5778</v>
      </c>
      <c r="M438" s="251" t="s">
        <v>2094</v>
      </c>
      <c r="N438" s="280"/>
      <c r="P438" s="370"/>
      <c r="Q438" s="370"/>
    </row>
    <row r="439" spans="1:17" s="42" customFormat="1" ht="96" customHeight="1" x14ac:dyDescent="0.2">
      <c r="A439" s="412" t="s">
        <v>5777</v>
      </c>
      <c r="B439" s="413" t="s">
        <v>5175</v>
      </c>
      <c r="C439" s="381"/>
      <c r="D439" s="381" t="s">
        <v>5176</v>
      </c>
      <c r="E439" s="381"/>
      <c r="F439" s="251" t="s">
        <v>385</v>
      </c>
      <c r="G439" s="415">
        <v>1</v>
      </c>
      <c r="H439" s="216"/>
      <c r="I439" s="386">
        <f t="shared" si="13"/>
        <v>0</v>
      </c>
      <c r="J439" s="387" t="s">
        <v>5177</v>
      </c>
      <c r="K439" s="280" t="s">
        <v>521</v>
      </c>
      <c r="L439" s="251" t="s">
        <v>5780</v>
      </c>
      <c r="M439" s="251" t="s">
        <v>2094</v>
      </c>
      <c r="N439" s="280"/>
      <c r="P439" s="370"/>
      <c r="Q439" s="370"/>
    </row>
    <row r="440" spans="1:17" s="42" customFormat="1" ht="96" customHeight="1" x14ac:dyDescent="0.2">
      <c r="A440" s="412" t="s">
        <v>5779</v>
      </c>
      <c r="B440" s="339" t="s">
        <v>5179</v>
      </c>
      <c r="C440" s="420"/>
      <c r="D440" s="420" t="s">
        <v>5180</v>
      </c>
      <c r="E440" s="420"/>
      <c r="F440" s="423" t="s">
        <v>385</v>
      </c>
      <c r="G440" s="422">
        <v>1</v>
      </c>
      <c r="H440" s="216"/>
      <c r="I440" s="386">
        <f t="shared" si="13"/>
        <v>0</v>
      </c>
      <c r="J440" s="425" t="s">
        <v>5181</v>
      </c>
      <c r="K440" s="280" t="s">
        <v>521</v>
      </c>
      <c r="L440" s="251" t="s">
        <v>5782</v>
      </c>
      <c r="M440" s="251" t="s">
        <v>2094</v>
      </c>
      <c r="N440" s="280"/>
      <c r="P440" s="370"/>
      <c r="Q440" s="370"/>
    </row>
    <row r="441" spans="1:17" s="42" customFormat="1" ht="96" customHeight="1" x14ac:dyDescent="0.2">
      <c r="A441" s="412" t="s">
        <v>5781</v>
      </c>
      <c r="B441" s="339" t="s">
        <v>5368</v>
      </c>
      <c r="C441" s="420"/>
      <c r="D441" s="420" t="s">
        <v>5183</v>
      </c>
      <c r="E441" s="420"/>
      <c r="F441" s="423" t="s">
        <v>385</v>
      </c>
      <c r="G441" s="422">
        <v>1</v>
      </c>
      <c r="H441" s="216"/>
      <c r="I441" s="386">
        <f t="shared" si="13"/>
        <v>0</v>
      </c>
      <c r="J441" s="425" t="s">
        <v>5184</v>
      </c>
      <c r="K441" s="280" t="s">
        <v>521</v>
      </c>
      <c r="L441" s="251" t="s">
        <v>5784</v>
      </c>
      <c r="M441" s="251" t="s">
        <v>2094</v>
      </c>
      <c r="N441" s="280"/>
      <c r="P441" s="370"/>
      <c r="Q441" s="370"/>
    </row>
    <row r="442" spans="1:17" s="42" customFormat="1" ht="96" customHeight="1" x14ac:dyDescent="0.2">
      <c r="A442" s="412" t="s">
        <v>5783</v>
      </c>
      <c r="B442" s="339" t="s">
        <v>5185</v>
      </c>
      <c r="C442" s="420"/>
      <c r="D442" s="420" t="s">
        <v>5186</v>
      </c>
      <c r="E442" s="420"/>
      <c r="F442" s="423" t="s">
        <v>385</v>
      </c>
      <c r="G442" s="431">
        <v>6</v>
      </c>
      <c r="H442" s="216"/>
      <c r="I442" s="386">
        <f t="shared" si="13"/>
        <v>0</v>
      </c>
      <c r="J442" s="425" t="s">
        <v>5187</v>
      </c>
      <c r="K442" s="280" t="s">
        <v>521</v>
      </c>
      <c r="L442" s="251" t="s">
        <v>16469</v>
      </c>
      <c r="M442" s="251" t="s">
        <v>2094</v>
      </c>
      <c r="N442" s="280"/>
      <c r="P442" s="370"/>
      <c r="Q442" s="370"/>
    </row>
    <row r="443" spans="1:17" s="42" customFormat="1" ht="96" customHeight="1" x14ac:dyDescent="0.2">
      <c r="A443" s="412" t="s">
        <v>5785</v>
      </c>
      <c r="B443" s="339" t="s">
        <v>5188</v>
      </c>
      <c r="C443" s="420"/>
      <c r="D443" s="420" t="s">
        <v>5189</v>
      </c>
      <c r="E443" s="420"/>
      <c r="F443" s="423" t="s">
        <v>385</v>
      </c>
      <c r="G443" s="422">
        <v>3</v>
      </c>
      <c r="H443" s="216"/>
      <c r="I443" s="386">
        <f t="shared" si="13"/>
        <v>0</v>
      </c>
      <c r="J443" s="425" t="s">
        <v>5190</v>
      </c>
      <c r="K443" s="280" t="s">
        <v>521</v>
      </c>
      <c r="L443" s="251" t="s">
        <v>5787</v>
      </c>
      <c r="M443" s="251" t="s">
        <v>2094</v>
      </c>
      <c r="N443" s="280"/>
      <c r="P443" s="370"/>
      <c r="Q443" s="370"/>
    </row>
    <row r="444" spans="1:17" s="42" customFormat="1" ht="96" customHeight="1" x14ac:dyDescent="0.2">
      <c r="A444" s="412" t="s">
        <v>5786</v>
      </c>
      <c r="B444" s="339" t="s">
        <v>5191</v>
      </c>
      <c r="C444" s="381" t="s">
        <v>16421</v>
      </c>
      <c r="D444" s="420" t="s">
        <v>5192</v>
      </c>
      <c r="E444" s="420"/>
      <c r="F444" s="423" t="s">
        <v>1715</v>
      </c>
      <c r="G444" s="422">
        <v>30</v>
      </c>
      <c r="H444" s="216"/>
      <c r="I444" s="386">
        <f t="shared" si="13"/>
        <v>0</v>
      </c>
      <c r="J444" s="425" t="s">
        <v>5193</v>
      </c>
      <c r="K444" s="280" t="s">
        <v>521</v>
      </c>
      <c r="L444" s="251" t="s">
        <v>16470</v>
      </c>
      <c r="M444" s="251" t="s">
        <v>2033</v>
      </c>
      <c r="N444" s="280"/>
      <c r="P444" s="370"/>
      <c r="Q444" s="370"/>
    </row>
    <row r="445" spans="1:17" s="42" customFormat="1" ht="96" customHeight="1" x14ac:dyDescent="0.2">
      <c r="A445" s="412" t="s">
        <v>5788</v>
      </c>
      <c r="B445" s="339" t="s">
        <v>4965</v>
      </c>
      <c r="C445" s="381" t="s">
        <v>16421</v>
      </c>
      <c r="D445" s="420" t="s">
        <v>4966</v>
      </c>
      <c r="E445" s="420"/>
      <c r="F445" s="423" t="s">
        <v>1715</v>
      </c>
      <c r="G445" s="422">
        <v>40</v>
      </c>
      <c r="H445" s="216"/>
      <c r="I445" s="386">
        <f t="shared" si="13"/>
        <v>0</v>
      </c>
      <c r="J445" s="425" t="s">
        <v>4967</v>
      </c>
      <c r="K445" s="280" t="s">
        <v>521</v>
      </c>
      <c r="L445" s="251" t="s">
        <v>16471</v>
      </c>
      <c r="M445" s="251" t="s">
        <v>2033</v>
      </c>
      <c r="N445" s="280"/>
      <c r="P445" s="370"/>
      <c r="Q445" s="370"/>
    </row>
    <row r="446" spans="1:17" s="42" customFormat="1" ht="96" customHeight="1" x14ac:dyDescent="0.2">
      <c r="A446" s="412" t="s">
        <v>5789</v>
      </c>
      <c r="B446" s="339" t="s">
        <v>5196</v>
      </c>
      <c r="C446" s="381" t="s">
        <v>16421</v>
      </c>
      <c r="D446" s="420" t="s">
        <v>5197</v>
      </c>
      <c r="E446" s="420"/>
      <c r="F446" s="423" t="s">
        <v>1715</v>
      </c>
      <c r="G446" s="422">
        <v>30</v>
      </c>
      <c r="H446" s="216"/>
      <c r="I446" s="386">
        <f t="shared" si="13"/>
        <v>0</v>
      </c>
      <c r="J446" s="425" t="s">
        <v>5198</v>
      </c>
      <c r="K446" s="280" t="s">
        <v>521</v>
      </c>
      <c r="L446" s="251" t="s">
        <v>16472</v>
      </c>
      <c r="M446" s="251" t="s">
        <v>2033</v>
      </c>
      <c r="N446" s="280"/>
      <c r="P446" s="370"/>
      <c r="Q446" s="370"/>
    </row>
    <row r="447" spans="1:17" s="42" customFormat="1" ht="96" customHeight="1" x14ac:dyDescent="0.2">
      <c r="A447" s="412" t="s">
        <v>5790</v>
      </c>
      <c r="B447" s="339" t="s">
        <v>5200</v>
      </c>
      <c r="C447" s="381" t="s">
        <v>16421</v>
      </c>
      <c r="D447" s="420" t="s">
        <v>5201</v>
      </c>
      <c r="E447" s="420"/>
      <c r="F447" s="423" t="s">
        <v>1715</v>
      </c>
      <c r="G447" s="422">
        <v>3</v>
      </c>
      <c r="H447" s="216"/>
      <c r="I447" s="386">
        <f t="shared" si="13"/>
        <v>0</v>
      </c>
      <c r="J447" s="425" t="s">
        <v>5202</v>
      </c>
      <c r="K447" s="280" t="s">
        <v>521</v>
      </c>
      <c r="L447" s="251" t="s">
        <v>16473</v>
      </c>
      <c r="M447" s="251" t="s">
        <v>2033</v>
      </c>
      <c r="N447" s="280"/>
      <c r="P447" s="370"/>
      <c r="Q447" s="370"/>
    </row>
    <row r="448" spans="1:17" s="42" customFormat="1" ht="96" customHeight="1" x14ac:dyDescent="0.2">
      <c r="A448" s="412" t="s">
        <v>5791</v>
      </c>
      <c r="B448" s="339" t="s">
        <v>5204</v>
      </c>
      <c r="C448" s="381" t="s">
        <v>16421</v>
      </c>
      <c r="D448" s="420" t="s">
        <v>5205</v>
      </c>
      <c r="E448" s="420"/>
      <c r="F448" s="423" t="s">
        <v>1715</v>
      </c>
      <c r="G448" s="422">
        <v>25</v>
      </c>
      <c r="H448" s="216"/>
      <c r="I448" s="386">
        <f t="shared" si="13"/>
        <v>0</v>
      </c>
      <c r="J448" s="425" t="s">
        <v>5206</v>
      </c>
      <c r="K448" s="280" t="s">
        <v>521</v>
      </c>
      <c r="L448" s="251" t="s">
        <v>16474</v>
      </c>
      <c r="M448" s="251" t="s">
        <v>2033</v>
      </c>
      <c r="N448" s="280"/>
      <c r="P448" s="370"/>
      <c r="Q448" s="370"/>
    </row>
    <row r="449" spans="1:17" s="42" customFormat="1" ht="96" customHeight="1" x14ac:dyDescent="0.2">
      <c r="A449" s="412" t="s">
        <v>5792</v>
      </c>
      <c r="B449" s="417" t="s">
        <v>5378</v>
      </c>
      <c r="C449" s="381" t="s">
        <v>16421</v>
      </c>
      <c r="D449" s="420" t="s">
        <v>5379</v>
      </c>
      <c r="E449" s="420"/>
      <c r="F449" s="423" t="s">
        <v>1715</v>
      </c>
      <c r="G449" s="422">
        <v>15</v>
      </c>
      <c r="H449" s="216"/>
      <c r="I449" s="386">
        <f t="shared" si="13"/>
        <v>0</v>
      </c>
      <c r="J449" s="425" t="s">
        <v>5380</v>
      </c>
      <c r="K449" s="280" t="s">
        <v>521</v>
      </c>
      <c r="L449" s="251" t="s">
        <v>16475</v>
      </c>
      <c r="M449" s="251" t="s">
        <v>2033</v>
      </c>
      <c r="N449" s="280"/>
      <c r="P449" s="370"/>
      <c r="Q449" s="370"/>
    </row>
    <row r="450" spans="1:17" s="42" customFormat="1" ht="96" customHeight="1" x14ac:dyDescent="0.2">
      <c r="A450" s="412" t="s">
        <v>5793</v>
      </c>
      <c r="B450" s="278" t="s">
        <v>5209</v>
      </c>
      <c r="C450" s="381" t="s">
        <v>16421</v>
      </c>
      <c r="D450" s="381" t="s">
        <v>5210</v>
      </c>
      <c r="E450" s="381"/>
      <c r="F450" s="251" t="s">
        <v>1715</v>
      </c>
      <c r="G450" s="415">
        <v>8</v>
      </c>
      <c r="H450" s="216"/>
      <c r="I450" s="386">
        <f t="shared" si="13"/>
        <v>0</v>
      </c>
      <c r="J450" s="387" t="s">
        <v>5211</v>
      </c>
      <c r="K450" s="280" t="s">
        <v>521</v>
      </c>
      <c r="L450" s="251" t="s">
        <v>16476</v>
      </c>
      <c r="M450" s="251" t="s">
        <v>2033</v>
      </c>
      <c r="N450" s="280"/>
      <c r="P450" s="370"/>
      <c r="Q450" s="370"/>
    </row>
    <row r="451" spans="1:17" s="42" customFormat="1" ht="36" customHeight="1" x14ac:dyDescent="0.2">
      <c r="A451" s="412" t="s">
        <v>5791</v>
      </c>
      <c r="B451" s="339" t="s">
        <v>5383</v>
      </c>
      <c r="C451" s="420"/>
      <c r="D451" s="420" t="s">
        <v>5214</v>
      </c>
      <c r="E451" s="420"/>
      <c r="F451" s="423" t="s">
        <v>1715</v>
      </c>
      <c r="G451" s="422">
        <v>120</v>
      </c>
      <c r="H451" s="216"/>
      <c r="I451" s="386">
        <f t="shared" si="13"/>
        <v>0</v>
      </c>
      <c r="J451" s="387" t="s">
        <v>5215</v>
      </c>
      <c r="K451" s="280" t="s">
        <v>3567</v>
      </c>
      <c r="L451" s="251"/>
      <c r="M451" s="251"/>
      <c r="N451" s="280"/>
      <c r="P451" s="370"/>
      <c r="Q451" s="370"/>
    </row>
    <row r="452" spans="1:17" s="42" customFormat="1" ht="48" customHeight="1" x14ac:dyDescent="0.2">
      <c r="A452" s="412" t="s">
        <v>5794</v>
      </c>
      <c r="B452" s="389" t="s">
        <v>4957</v>
      </c>
      <c r="C452" s="381"/>
      <c r="D452" s="381" t="s">
        <v>4958</v>
      </c>
      <c r="E452" s="381"/>
      <c r="F452" s="423" t="s">
        <v>1715</v>
      </c>
      <c r="G452" s="422">
        <v>100</v>
      </c>
      <c r="H452" s="216"/>
      <c r="I452" s="386">
        <f t="shared" si="13"/>
        <v>0</v>
      </c>
      <c r="J452" s="387" t="s">
        <v>4959</v>
      </c>
      <c r="K452" s="280" t="s">
        <v>3567</v>
      </c>
      <c r="L452" s="251"/>
      <c r="M452" s="251"/>
      <c r="N452" s="280"/>
      <c r="P452" s="370"/>
      <c r="Q452" s="370"/>
    </row>
    <row r="453" spans="1:17" x14ac:dyDescent="0.2">
      <c r="A453" s="412" t="s">
        <v>5795</v>
      </c>
      <c r="B453" s="339" t="s">
        <v>5386</v>
      </c>
      <c r="C453" s="420"/>
      <c r="D453" s="420" t="s">
        <v>5387</v>
      </c>
      <c r="E453" s="420"/>
      <c r="F453" s="423" t="s">
        <v>1715</v>
      </c>
      <c r="G453" s="422">
        <v>30</v>
      </c>
      <c r="H453" s="216"/>
      <c r="I453" s="386">
        <f t="shared" si="13"/>
        <v>0</v>
      </c>
      <c r="J453" s="416" t="s">
        <v>5388</v>
      </c>
      <c r="K453" s="280" t="s">
        <v>3567</v>
      </c>
      <c r="L453" s="251"/>
      <c r="M453" s="251"/>
      <c r="N453" s="280"/>
      <c r="P453" s="370"/>
      <c r="Q453" s="370"/>
    </row>
    <row r="454" spans="1:17" s="42" customFormat="1" ht="14.25" customHeight="1" x14ac:dyDescent="0.2">
      <c r="A454" s="412" t="s">
        <v>5796</v>
      </c>
      <c r="B454" s="389" t="s">
        <v>16434</v>
      </c>
      <c r="C454" s="420"/>
      <c r="D454" s="420" t="s">
        <v>3724</v>
      </c>
      <c r="E454" s="420"/>
      <c r="F454" s="423" t="s">
        <v>1715</v>
      </c>
      <c r="G454" s="422">
        <v>80</v>
      </c>
      <c r="H454" s="216"/>
      <c r="I454" s="386">
        <f t="shared" si="13"/>
        <v>0</v>
      </c>
      <c r="J454" s="416" t="s">
        <v>3725</v>
      </c>
      <c r="K454" s="280" t="s">
        <v>3567</v>
      </c>
      <c r="L454" s="251"/>
      <c r="M454" s="251"/>
      <c r="N454" s="280"/>
      <c r="P454" s="370"/>
      <c r="Q454" s="370"/>
    </row>
    <row r="455" spans="1:17" x14ac:dyDescent="0.2">
      <c r="A455" s="412" t="s">
        <v>5797</v>
      </c>
      <c r="B455" s="339" t="s">
        <v>5391</v>
      </c>
      <c r="C455" s="420"/>
      <c r="D455" s="420" t="s">
        <v>5392</v>
      </c>
      <c r="E455" s="420"/>
      <c r="F455" s="423" t="s">
        <v>1715</v>
      </c>
      <c r="G455" s="422">
        <v>40</v>
      </c>
      <c r="H455" s="216"/>
      <c r="I455" s="386">
        <f t="shared" si="13"/>
        <v>0</v>
      </c>
      <c r="J455" s="387" t="s">
        <v>5393</v>
      </c>
      <c r="K455" s="280" t="s">
        <v>3567</v>
      </c>
      <c r="L455" s="251"/>
      <c r="M455" s="251"/>
      <c r="N455" s="280"/>
      <c r="P455" s="370"/>
      <c r="Q455" s="370"/>
    </row>
    <row r="456" spans="1:17" s="42" customFormat="1" ht="12.75" customHeight="1" x14ac:dyDescent="0.2">
      <c r="A456" s="412" t="s">
        <v>5798</v>
      </c>
      <c r="B456" s="339" t="s">
        <v>5395</v>
      </c>
      <c r="C456" s="420"/>
      <c r="D456" s="420" t="s">
        <v>5396</v>
      </c>
      <c r="E456" s="420"/>
      <c r="F456" s="423" t="s">
        <v>1715</v>
      </c>
      <c r="G456" s="422">
        <v>30</v>
      </c>
      <c r="H456" s="216"/>
      <c r="I456" s="386">
        <f t="shared" si="13"/>
        <v>0</v>
      </c>
      <c r="J456" s="387" t="s">
        <v>5397</v>
      </c>
      <c r="K456" s="280" t="s">
        <v>3567</v>
      </c>
      <c r="L456" s="251"/>
      <c r="M456" s="251"/>
      <c r="N456" s="280"/>
      <c r="P456" s="370"/>
      <c r="Q456" s="370"/>
    </row>
    <row r="457" spans="1:17" x14ac:dyDescent="0.2">
      <c r="A457" s="412" t="s">
        <v>5799</v>
      </c>
      <c r="B457" s="339" t="s">
        <v>5231</v>
      </c>
      <c r="C457" s="420"/>
      <c r="D457" s="420" t="s">
        <v>5232</v>
      </c>
      <c r="E457" s="420"/>
      <c r="F457" s="423" t="s">
        <v>1715</v>
      </c>
      <c r="G457" s="422">
        <v>20</v>
      </c>
      <c r="H457" s="216"/>
      <c r="I457" s="386">
        <f t="shared" si="13"/>
        <v>0</v>
      </c>
      <c r="J457" s="387" t="s">
        <v>5233</v>
      </c>
      <c r="K457" s="280" t="s">
        <v>3567</v>
      </c>
      <c r="L457" s="251"/>
      <c r="M457" s="251"/>
      <c r="N457" s="280"/>
      <c r="P457" s="370"/>
      <c r="Q457" s="370"/>
    </row>
    <row r="458" spans="1:17" x14ac:dyDescent="0.2">
      <c r="A458" s="412" t="s">
        <v>5800</v>
      </c>
      <c r="B458" s="339" t="s">
        <v>5235</v>
      </c>
      <c r="C458" s="420"/>
      <c r="D458" s="420" t="s">
        <v>5236</v>
      </c>
      <c r="E458" s="420"/>
      <c r="F458" s="423" t="s">
        <v>1715</v>
      </c>
      <c r="G458" s="422">
        <v>20</v>
      </c>
      <c r="H458" s="216"/>
      <c r="I458" s="386">
        <f t="shared" si="13"/>
        <v>0</v>
      </c>
      <c r="J458" s="387" t="s">
        <v>5237</v>
      </c>
      <c r="K458" s="280" t="s">
        <v>3567</v>
      </c>
      <c r="L458" s="251"/>
      <c r="M458" s="251"/>
      <c r="N458" s="280"/>
      <c r="P458" s="370"/>
      <c r="Q458" s="370"/>
    </row>
    <row r="459" spans="1:17" s="42" customFormat="1" ht="12.75" customHeight="1" x14ac:dyDescent="0.2">
      <c r="A459" s="412" t="s">
        <v>5801</v>
      </c>
      <c r="B459" s="339" t="s">
        <v>4934</v>
      </c>
      <c r="C459" s="420"/>
      <c r="D459" s="420" t="s">
        <v>4935</v>
      </c>
      <c r="E459" s="420"/>
      <c r="F459" s="423" t="s">
        <v>1715</v>
      </c>
      <c r="G459" s="422">
        <v>40</v>
      </c>
      <c r="H459" s="216"/>
      <c r="I459" s="386">
        <f t="shared" si="13"/>
        <v>0</v>
      </c>
      <c r="J459" s="387" t="s">
        <v>4936</v>
      </c>
      <c r="K459" s="280" t="s">
        <v>3567</v>
      </c>
      <c r="L459" s="251"/>
      <c r="M459" s="251"/>
      <c r="N459" s="280"/>
      <c r="P459" s="370"/>
      <c r="Q459" s="370"/>
    </row>
    <row r="460" spans="1:17" s="42" customFormat="1" ht="12.75" customHeight="1" x14ac:dyDescent="0.2">
      <c r="A460" s="412" t="s">
        <v>5802</v>
      </c>
      <c r="B460" s="339" t="s">
        <v>5240</v>
      </c>
      <c r="C460" s="420"/>
      <c r="D460" s="420" t="s">
        <v>5241</v>
      </c>
      <c r="E460" s="420"/>
      <c r="F460" s="423" t="s">
        <v>1715</v>
      </c>
      <c r="G460" s="422">
        <v>80</v>
      </c>
      <c r="H460" s="216"/>
      <c r="I460" s="386">
        <f t="shared" si="13"/>
        <v>0</v>
      </c>
      <c r="J460" s="387" t="s">
        <v>5242</v>
      </c>
      <c r="K460" s="280" t="s">
        <v>3567</v>
      </c>
      <c r="L460" s="251"/>
      <c r="M460" s="251"/>
      <c r="N460" s="380"/>
      <c r="P460" s="370"/>
      <c r="Q460" s="370"/>
    </row>
    <row r="461" spans="1:17" x14ac:dyDescent="0.2">
      <c r="A461" s="412" t="s">
        <v>5803</v>
      </c>
      <c r="B461" s="339" t="s">
        <v>5403</v>
      </c>
      <c r="C461" s="420"/>
      <c r="D461" s="420" t="s">
        <v>5053</v>
      </c>
      <c r="E461" s="420"/>
      <c r="F461" s="423" t="s">
        <v>1715</v>
      </c>
      <c r="G461" s="422">
        <v>50</v>
      </c>
      <c r="H461" s="216"/>
      <c r="I461" s="386">
        <f t="shared" si="13"/>
        <v>0</v>
      </c>
      <c r="J461" s="387" t="s">
        <v>16435</v>
      </c>
      <c r="K461" s="280" t="s">
        <v>3567</v>
      </c>
      <c r="L461" s="251"/>
      <c r="M461" s="251"/>
      <c r="N461" s="380"/>
      <c r="P461" s="370"/>
      <c r="Q461" s="370"/>
    </row>
    <row r="462" spans="1:17" s="42" customFormat="1" ht="12.75" customHeight="1" x14ac:dyDescent="0.2">
      <c r="A462" s="412" t="s">
        <v>5804</v>
      </c>
      <c r="B462" s="339" t="s">
        <v>4952</v>
      </c>
      <c r="C462" s="420"/>
      <c r="D462" s="420" t="s">
        <v>4953</v>
      </c>
      <c r="E462" s="420"/>
      <c r="F462" s="423" t="s">
        <v>1715</v>
      </c>
      <c r="G462" s="422">
        <v>20</v>
      </c>
      <c r="H462" s="216"/>
      <c r="I462" s="386">
        <f t="shared" si="13"/>
        <v>0</v>
      </c>
      <c r="J462" s="387" t="s">
        <v>4954</v>
      </c>
      <c r="K462" s="280" t="s">
        <v>3567</v>
      </c>
      <c r="L462" s="251"/>
      <c r="M462" s="251"/>
      <c r="N462" s="380"/>
      <c r="P462" s="370"/>
      <c r="Q462" s="370"/>
    </row>
    <row r="463" spans="1:17" s="42" customFormat="1" ht="24" customHeight="1" x14ac:dyDescent="0.2">
      <c r="A463" s="412" t="s">
        <v>5805</v>
      </c>
      <c r="B463" s="339" t="s">
        <v>5247</v>
      </c>
      <c r="C463" s="420"/>
      <c r="D463" s="420" t="s">
        <v>5248</v>
      </c>
      <c r="E463" s="420"/>
      <c r="F463" s="423" t="s">
        <v>1715</v>
      </c>
      <c r="G463" s="422">
        <v>20</v>
      </c>
      <c r="H463" s="216"/>
      <c r="I463" s="386">
        <f t="shared" si="13"/>
        <v>0</v>
      </c>
      <c r="J463" s="425" t="s">
        <v>5249</v>
      </c>
      <c r="K463" s="280" t="s">
        <v>3567</v>
      </c>
      <c r="L463" s="251"/>
      <c r="M463" s="251"/>
      <c r="N463" s="380"/>
      <c r="P463" s="370"/>
      <c r="Q463" s="370"/>
    </row>
    <row r="464" spans="1:17" s="42" customFormat="1" ht="96" customHeight="1" x14ac:dyDescent="0.2">
      <c r="A464" s="412" t="s">
        <v>5806</v>
      </c>
      <c r="B464" s="339" t="s">
        <v>16375</v>
      </c>
      <c r="C464" s="420"/>
      <c r="D464" s="420" t="s">
        <v>4979</v>
      </c>
      <c r="E464" s="420"/>
      <c r="F464" s="423" t="s">
        <v>11382</v>
      </c>
      <c r="G464" s="422">
        <v>10</v>
      </c>
      <c r="H464" s="216"/>
      <c r="I464" s="386">
        <f t="shared" si="13"/>
        <v>0</v>
      </c>
      <c r="J464" s="387" t="s">
        <v>4980</v>
      </c>
      <c r="K464" s="280" t="s">
        <v>3567</v>
      </c>
      <c r="L464" s="251"/>
      <c r="M464" s="251"/>
      <c r="N464" s="459"/>
      <c r="O464" s="369"/>
      <c r="P464" s="370"/>
      <c r="Q464" s="370"/>
    </row>
    <row r="465" spans="1:17" s="42" customFormat="1" ht="84" customHeight="1" x14ac:dyDescent="0.2">
      <c r="A465" s="412" t="s">
        <v>5807</v>
      </c>
      <c r="B465" s="339" t="s">
        <v>16203</v>
      </c>
      <c r="C465" s="420"/>
      <c r="D465" s="420" t="s">
        <v>3712</v>
      </c>
      <c r="E465" s="420"/>
      <c r="F465" s="423" t="s">
        <v>11382</v>
      </c>
      <c r="G465" s="422">
        <v>1</v>
      </c>
      <c r="H465" s="216"/>
      <c r="I465" s="386">
        <f t="shared" si="13"/>
        <v>0</v>
      </c>
      <c r="J465" s="387" t="s">
        <v>3713</v>
      </c>
      <c r="K465" s="280" t="s">
        <v>3567</v>
      </c>
      <c r="L465" s="251"/>
      <c r="M465" s="251"/>
      <c r="N465" s="459"/>
      <c r="O465" s="369"/>
      <c r="P465" s="370"/>
      <c r="Q465" s="370"/>
    </row>
    <row r="466" spans="1:17" s="42" customFormat="1" ht="84" customHeight="1" x14ac:dyDescent="0.2">
      <c r="A466" s="412" t="s">
        <v>5808</v>
      </c>
      <c r="B466" s="339" t="s">
        <v>16242</v>
      </c>
      <c r="C466" s="420"/>
      <c r="D466" s="420" t="s">
        <v>4199</v>
      </c>
      <c r="E466" s="420"/>
      <c r="F466" s="423" t="s">
        <v>11382</v>
      </c>
      <c r="G466" s="422">
        <v>4</v>
      </c>
      <c r="H466" s="216"/>
      <c r="I466" s="386">
        <f t="shared" si="13"/>
        <v>0</v>
      </c>
      <c r="J466" s="387" t="s">
        <v>4200</v>
      </c>
      <c r="K466" s="280" t="s">
        <v>3567</v>
      </c>
      <c r="L466" s="251"/>
      <c r="M466" s="251"/>
      <c r="N466" s="459"/>
      <c r="O466" s="369"/>
      <c r="P466" s="370"/>
      <c r="Q466" s="370"/>
    </row>
    <row r="467" spans="1:17" s="42" customFormat="1" ht="84" customHeight="1" x14ac:dyDescent="0.2">
      <c r="A467" s="412" t="s">
        <v>5809</v>
      </c>
      <c r="B467" s="339" t="s">
        <v>4202</v>
      </c>
      <c r="C467" s="420"/>
      <c r="D467" s="420" t="s">
        <v>4972</v>
      </c>
      <c r="E467" s="420"/>
      <c r="F467" s="423" t="s">
        <v>11382</v>
      </c>
      <c r="G467" s="422">
        <v>40</v>
      </c>
      <c r="H467" s="216"/>
      <c r="I467" s="386">
        <f t="shared" si="13"/>
        <v>0</v>
      </c>
      <c r="J467" s="387" t="s">
        <v>4973</v>
      </c>
      <c r="K467" s="280" t="s">
        <v>3567</v>
      </c>
      <c r="L467" s="251"/>
      <c r="M467" s="251"/>
      <c r="N467" s="459"/>
      <c r="O467" s="369"/>
      <c r="P467" s="370"/>
      <c r="Q467" s="370"/>
    </row>
    <row r="468" spans="1:17" s="42" customFormat="1" ht="12.75" customHeight="1" x14ac:dyDescent="0.2">
      <c r="A468" s="412" t="s">
        <v>5810</v>
      </c>
      <c r="B468" s="389" t="s">
        <v>3126</v>
      </c>
      <c r="C468" s="381"/>
      <c r="D468" s="381" t="s">
        <v>3127</v>
      </c>
      <c r="E468" s="381"/>
      <c r="F468" s="423" t="s">
        <v>11382</v>
      </c>
      <c r="G468" s="422">
        <v>1</v>
      </c>
      <c r="H468" s="216"/>
      <c r="I468" s="386">
        <f t="shared" si="13"/>
        <v>0</v>
      </c>
      <c r="J468" s="387" t="s">
        <v>5279</v>
      </c>
      <c r="K468" s="280" t="s">
        <v>3567</v>
      </c>
      <c r="L468" s="251"/>
      <c r="M468" s="251"/>
      <c r="N468" s="459"/>
      <c r="O468" s="369"/>
      <c r="P468" s="370"/>
      <c r="Q468" s="370"/>
    </row>
    <row r="469" spans="1:17" s="42" customFormat="1" ht="168" customHeight="1" x14ac:dyDescent="0.2">
      <c r="A469" s="412" t="s">
        <v>5811</v>
      </c>
      <c r="B469" s="339" t="s">
        <v>5281</v>
      </c>
      <c r="C469" s="381"/>
      <c r="D469" s="381" t="s">
        <v>5282</v>
      </c>
      <c r="E469" s="381"/>
      <c r="F469" s="423" t="s">
        <v>11382</v>
      </c>
      <c r="G469" s="422">
        <v>1</v>
      </c>
      <c r="H469" s="216"/>
      <c r="I469" s="386">
        <f t="shared" si="13"/>
        <v>0</v>
      </c>
      <c r="J469" s="387" t="s">
        <v>5283</v>
      </c>
      <c r="K469" s="280" t="s">
        <v>3567</v>
      </c>
      <c r="L469" s="251"/>
      <c r="M469" s="251"/>
      <c r="N469" s="459"/>
      <c r="O469" s="369"/>
      <c r="P469" s="370"/>
      <c r="Q469" s="370"/>
    </row>
    <row r="470" spans="1:17" s="42" customFormat="1" ht="24" customHeight="1" x14ac:dyDescent="0.2">
      <c r="A470" s="412" t="s">
        <v>5812</v>
      </c>
      <c r="B470" s="339" t="s">
        <v>5285</v>
      </c>
      <c r="C470" s="381"/>
      <c r="D470" s="381" t="s">
        <v>5286</v>
      </c>
      <c r="E470" s="381"/>
      <c r="F470" s="423" t="s">
        <v>11382</v>
      </c>
      <c r="G470" s="422">
        <v>1</v>
      </c>
      <c r="H470" s="216"/>
      <c r="I470" s="386">
        <f t="shared" si="13"/>
        <v>0</v>
      </c>
      <c r="J470" s="387" t="s">
        <v>5287</v>
      </c>
      <c r="K470" s="280" t="s">
        <v>3567</v>
      </c>
      <c r="L470" s="251"/>
      <c r="M470" s="251"/>
      <c r="N470" s="459"/>
      <c r="O470" s="369"/>
      <c r="P470" s="370"/>
      <c r="Q470" s="370"/>
    </row>
    <row r="471" spans="1:17" x14ac:dyDescent="0.2">
      <c r="A471" s="412" t="s">
        <v>5813</v>
      </c>
      <c r="B471" s="339" t="s">
        <v>18969</v>
      </c>
      <c r="C471" s="381"/>
      <c r="D471" s="381" t="s">
        <v>5289</v>
      </c>
      <c r="E471" s="381"/>
      <c r="F471" s="430" t="s">
        <v>18879</v>
      </c>
      <c r="G471" s="252">
        <v>0</v>
      </c>
      <c r="H471" s="253">
        <v>0</v>
      </c>
      <c r="I471" s="254">
        <f t="shared" si="13"/>
        <v>0</v>
      </c>
      <c r="J471" s="387" t="s">
        <v>5290</v>
      </c>
      <c r="K471" s="280" t="s">
        <v>3567</v>
      </c>
      <c r="L471" s="251"/>
      <c r="M471" s="251"/>
      <c r="N471" s="459"/>
      <c r="P471" s="370"/>
      <c r="Q471" s="370"/>
    </row>
    <row r="472" spans="1:17" x14ac:dyDescent="0.2">
      <c r="A472" s="458" t="s">
        <v>3902</v>
      </c>
      <c r="B472" s="407" t="s">
        <v>5291</v>
      </c>
      <c r="C472" s="453"/>
      <c r="D472" s="453" t="s">
        <v>5292</v>
      </c>
      <c r="E472" s="453"/>
      <c r="F472" s="444"/>
      <c r="G472" s="435"/>
      <c r="H472" s="454"/>
      <c r="I472" s="411">
        <f>SUM(I473:I474)</f>
        <v>0</v>
      </c>
      <c r="J472" s="453"/>
      <c r="K472" s="453"/>
      <c r="L472" s="453"/>
      <c r="M472" s="453"/>
      <c r="N472" s="453"/>
      <c r="P472" s="370"/>
      <c r="Q472" s="370"/>
    </row>
    <row r="473" spans="1:17" s="42" customFormat="1" ht="216" customHeight="1" x14ac:dyDescent="0.2">
      <c r="A473" s="412" t="s">
        <v>3903</v>
      </c>
      <c r="B473" s="339" t="s">
        <v>5814</v>
      </c>
      <c r="C473" s="280"/>
      <c r="D473" s="381" t="s">
        <v>5815</v>
      </c>
      <c r="E473" s="280"/>
      <c r="F473" s="251" t="s">
        <v>11382</v>
      </c>
      <c r="G473" s="415">
        <v>1</v>
      </c>
      <c r="H473" s="216"/>
      <c r="I473" s="386">
        <f>ROUND(G473*H473,2)</f>
        <v>0</v>
      </c>
      <c r="J473" s="387" t="s">
        <v>5816</v>
      </c>
      <c r="K473" s="280" t="s">
        <v>521</v>
      </c>
      <c r="L473" s="251" t="s">
        <v>5817</v>
      </c>
      <c r="M473" s="251" t="s">
        <v>2094</v>
      </c>
      <c r="N473" s="280"/>
      <c r="P473" s="370"/>
      <c r="Q473" s="370"/>
    </row>
    <row r="474" spans="1:17" x14ac:dyDescent="0.2">
      <c r="A474" s="412" t="s">
        <v>5818</v>
      </c>
      <c r="B474" s="339" t="s">
        <v>5420</v>
      </c>
      <c r="C474" s="280"/>
      <c r="D474" s="280" t="s">
        <v>5421</v>
      </c>
      <c r="E474" s="280"/>
      <c r="F474" s="423" t="s">
        <v>1715</v>
      </c>
      <c r="G474" s="422">
        <v>15</v>
      </c>
      <c r="H474" s="216"/>
      <c r="I474" s="386">
        <f>ROUND(G474*H474,2)</f>
        <v>0</v>
      </c>
      <c r="J474" s="387" t="s">
        <v>5422</v>
      </c>
      <c r="K474" s="280" t="s">
        <v>3567</v>
      </c>
      <c r="L474" s="251"/>
      <c r="M474" s="251"/>
      <c r="N474" s="280"/>
      <c r="P474" s="370"/>
      <c r="Q474" s="370"/>
    </row>
    <row r="475" spans="1:17" s="42" customFormat="1" ht="12.75" customHeight="1" x14ac:dyDescent="0.2">
      <c r="A475" s="433" t="s">
        <v>3905</v>
      </c>
      <c r="B475" s="433" t="s">
        <v>3643</v>
      </c>
      <c r="C475" s="433"/>
      <c r="D475" s="433" t="s">
        <v>3644</v>
      </c>
      <c r="E475" s="433"/>
      <c r="F475" s="434"/>
      <c r="G475" s="435"/>
      <c r="H475" s="436"/>
      <c r="I475" s="436">
        <f>SUM(I476:I488)</f>
        <v>0</v>
      </c>
      <c r="J475" s="434"/>
      <c r="K475" s="434"/>
      <c r="L475" s="292"/>
      <c r="M475" s="292"/>
      <c r="N475" s="292"/>
      <c r="O475" s="62"/>
      <c r="P475" s="370"/>
      <c r="Q475" s="370"/>
    </row>
    <row r="476" spans="1:17" x14ac:dyDescent="0.2">
      <c r="A476" s="288" t="s">
        <v>3906</v>
      </c>
      <c r="B476" s="289" t="s">
        <v>5423</v>
      </c>
      <c r="C476" s="289"/>
      <c r="D476" s="289" t="s">
        <v>5424</v>
      </c>
      <c r="E476" s="289"/>
      <c r="F476" s="251" t="s">
        <v>1715</v>
      </c>
      <c r="G476" s="415">
        <v>45</v>
      </c>
      <c r="H476" s="216"/>
      <c r="I476" s="386">
        <f t="shared" ref="I476:I488" si="14">ROUND(G476*H476,2)</f>
        <v>0</v>
      </c>
      <c r="J476" s="387" t="s">
        <v>5425</v>
      </c>
      <c r="K476" s="280" t="s">
        <v>3567</v>
      </c>
      <c r="L476" s="251"/>
      <c r="M476" s="251"/>
      <c r="N476" s="278"/>
      <c r="O476" s="62"/>
      <c r="P476" s="370"/>
      <c r="Q476" s="370"/>
    </row>
    <row r="477" spans="1:17" s="42" customFormat="1" ht="12.75" customHeight="1" x14ac:dyDescent="0.2">
      <c r="A477" s="288" t="s">
        <v>3910</v>
      </c>
      <c r="B477" s="289" t="s">
        <v>5426</v>
      </c>
      <c r="C477" s="289"/>
      <c r="D477" s="289" t="s">
        <v>5427</v>
      </c>
      <c r="E477" s="289"/>
      <c r="F477" s="251" t="s">
        <v>1715</v>
      </c>
      <c r="G477" s="415">
        <v>30</v>
      </c>
      <c r="H477" s="216"/>
      <c r="I477" s="386">
        <f t="shared" si="14"/>
        <v>0</v>
      </c>
      <c r="J477" s="387" t="s">
        <v>5428</v>
      </c>
      <c r="K477" s="280" t="s">
        <v>3567</v>
      </c>
      <c r="L477" s="251"/>
      <c r="M477" s="251"/>
      <c r="N477" s="278"/>
      <c r="O477" s="62"/>
      <c r="P477" s="370"/>
      <c r="Q477" s="370"/>
    </row>
    <row r="478" spans="1:17" x14ac:dyDescent="0.2">
      <c r="A478" s="288" t="s">
        <v>5819</v>
      </c>
      <c r="B478" s="289" t="s">
        <v>5429</v>
      </c>
      <c r="C478" s="289"/>
      <c r="D478" s="289" t="s">
        <v>5430</v>
      </c>
      <c r="E478" s="289"/>
      <c r="F478" s="251" t="s">
        <v>1715</v>
      </c>
      <c r="G478" s="415">
        <v>15</v>
      </c>
      <c r="H478" s="216"/>
      <c r="I478" s="386">
        <f t="shared" si="14"/>
        <v>0</v>
      </c>
      <c r="J478" s="387" t="s">
        <v>5431</v>
      </c>
      <c r="K478" s="280" t="s">
        <v>3567</v>
      </c>
      <c r="L478" s="251"/>
      <c r="M478" s="251"/>
      <c r="N478" s="278"/>
      <c r="O478" s="62"/>
      <c r="P478" s="370"/>
      <c r="Q478" s="370"/>
    </row>
    <row r="479" spans="1:17" x14ac:dyDescent="0.2">
      <c r="A479" s="288" t="s">
        <v>5820</v>
      </c>
      <c r="B479" s="339" t="s">
        <v>4934</v>
      </c>
      <c r="C479" s="289"/>
      <c r="D479" s="289" t="s">
        <v>4935</v>
      </c>
      <c r="E479" s="289"/>
      <c r="F479" s="251" t="s">
        <v>1715</v>
      </c>
      <c r="G479" s="415">
        <v>30</v>
      </c>
      <c r="H479" s="216"/>
      <c r="I479" s="386">
        <f t="shared" si="14"/>
        <v>0</v>
      </c>
      <c r="J479" s="387" t="s">
        <v>4936</v>
      </c>
      <c r="K479" s="280" t="s">
        <v>3567</v>
      </c>
      <c r="L479" s="251"/>
      <c r="M479" s="251"/>
      <c r="N479" s="278"/>
      <c r="O479" s="62"/>
      <c r="P479" s="370"/>
      <c r="Q479" s="370"/>
    </row>
    <row r="480" spans="1:17" x14ac:dyDescent="0.2">
      <c r="A480" s="288" t="s">
        <v>5821</v>
      </c>
      <c r="B480" s="339" t="s">
        <v>5307</v>
      </c>
      <c r="C480" s="289"/>
      <c r="D480" s="289" t="s">
        <v>5308</v>
      </c>
      <c r="E480" s="289"/>
      <c r="F480" s="251" t="s">
        <v>1715</v>
      </c>
      <c r="G480" s="415">
        <v>15</v>
      </c>
      <c r="H480" s="216"/>
      <c r="I480" s="386">
        <f t="shared" si="14"/>
        <v>0</v>
      </c>
      <c r="J480" s="387" t="s">
        <v>5309</v>
      </c>
      <c r="K480" s="280" t="s">
        <v>3567</v>
      </c>
      <c r="L480" s="251"/>
      <c r="M480" s="251"/>
      <c r="N480" s="278"/>
      <c r="O480" s="62"/>
      <c r="P480" s="370"/>
      <c r="Q480" s="370"/>
    </row>
    <row r="481" spans="1:17" s="42" customFormat="1" ht="12.75" customHeight="1" x14ac:dyDescent="0.2">
      <c r="A481" s="288" t="s">
        <v>5822</v>
      </c>
      <c r="B481" s="339" t="s">
        <v>5240</v>
      </c>
      <c r="C481" s="289"/>
      <c r="D481" s="289" t="s">
        <v>5241</v>
      </c>
      <c r="E481" s="289"/>
      <c r="F481" s="251" t="s">
        <v>1715</v>
      </c>
      <c r="G481" s="415">
        <v>80</v>
      </c>
      <c r="H481" s="216"/>
      <c r="I481" s="386">
        <f t="shared" si="14"/>
        <v>0</v>
      </c>
      <c r="J481" s="387" t="s">
        <v>5242</v>
      </c>
      <c r="K481" s="280" t="s">
        <v>3567</v>
      </c>
      <c r="L481" s="251"/>
      <c r="M481" s="251"/>
      <c r="N481" s="278"/>
      <c r="O481" s="62"/>
      <c r="P481" s="370"/>
      <c r="Q481" s="370"/>
    </row>
    <row r="482" spans="1:17" s="42" customFormat="1" ht="12.75" customHeight="1" x14ac:dyDescent="0.2">
      <c r="A482" s="288" t="s">
        <v>5823</v>
      </c>
      <c r="B482" s="339" t="s">
        <v>4937</v>
      </c>
      <c r="C482" s="289"/>
      <c r="D482" s="289" t="s">
        <v>4938</v>
      </c>
      <c r="E482" s="289"/>
      <c r="F482" s="251" t="s">
        <v>1715</v>
      </c>
      <c r="G482" s="415">
        <v>290</v>
      </c>
      <c r="H482" s="216"/>
      <c r="I482" s="386">
        <f t="shared" si="14"/>
        <v>0</v>
      </c>
      <c r="J482" s="387" t="s">
        <v>4939</v>
      </c>
      <c r="K482" s="280" t="s">
        <v>3567</v>
      </c>
      <c r="L482" s="251"/>
      <c r="M482" s="251"/>
      <c r="N482" s="278"/>
      <c r="O482" s="62"/>
      <c r="P482" s="370"/>
      <c r="Q482" s="370"/>
    </row>
    <row r="483" spans="1:17" s="42" customFormat="1" ht="12.75" customHeight="1" x14ac:dyDescent="0.2">
      <c r="A483" s="288" t="s">
        <v>5824</v>
      </c>
      <c r="B483" s="339" t="s">
        <v>5313</v>
      </c>
      <c r="C483" s="289"/>
      <c r="D483" s="289" t="s">
        <v>5314</v>
      </c>
      <c r="E483" s="289"/>
      <c r="F483" s="251" t="s">
        <v>1715</v>
      </c>
      <c r="G483" s="415">
        <v>40</v>
      </c>
      <c r="H483" s="216"/>
      <c r="I483" s="386">
        <f t="shared" si="14"/>
        <v>0</v>
      </c>
      <c r="J483" s="387" t="s">
        <v>5315</v>
      </c>
      <c r="K483" s="280" t="s">
        <v>3567</v>
      </c>
      <c r="L483" s="251"/>
      <c r="M483" s="251"/>
      <c r="N483" s="278"/>
      <c r="O483" s="62"/>
      <c r="P483" s="370"/>
      <c r="Q483" s="370"/>
    </row>
    <row r="484" spans="1:17" s="42" customFormat="1" ht="12.75" customHeight="1" x14ac:dyDescent="0.2">
      <c r="A484" s="288" t="s">
        <v>5825</v>
      </c>
      <c r="B484" s="339" t="s">
        <v>5316</v>
      </c>
      <c r="C484" s="289"/>
      <c r="D484" s="289" t="s">
        <v>5317</v>
      </c>
      <c r="E484" s="289"/>
      <c r="F484" s="251" t="s">
        <v>1715</v>
      </c>
      <c r="G484" s="415">
        <v>15</v>
      </c>
      <c r="H484" s="216"/>
      <c r="I484" s="386">
        <f t="shared" si="14"/>
        <v>0</v>
      </c>
      <c r="J484" s="387" t="s">
        <v>5318</v>
      </c>
      <c r="K484" s="280" t="s">
        <v>3567</v>
      </c>
      <c r="L484" s="251"/>
      <c r="M484" s="251"/>
      <c r="N484" s="278"/>
      <c r="O484" s="62"/>
      <c r="P484" s="370"/>
      <c r="Q484" s="370"/>
    </row>
    <row r="485" spans="1:17" s="42" customFormat="1" ht="12.75" customHeight="1" x14ac:dyDescent="0.2">
      <c r="A485" s="380" t="s">
        <v>5826</v>
      </c>
      <c r="B485" s="339" t="s">
        <v>5320</v>
      </c>
      <c r="C485" s="381"/>
      <c r="D485" s="381" t="s">
        <v>5053</v>
      </c>
      <c r="E485" s="381"/>
      <c r="F485" s="423" t="s">
        <v>1715</v>
      </c>
      <c r="G485" s="422">
        <v>45</v>
      </c>
      <c r="H485" s="216"/>
      <c r="I485" s="386">
        <f t="shared" si="14"/>
        <v>0</v>
      </c>
      <c r="J485" s="387" t="s">
        <v>5054</v>
      </c>
      <c r="K485" s="280" t="s">
        <v>3567</v>
      </c>
      <c r="L485" s="251"/>
      <c r="M485" s="251"/>
      <c r="N485" s="278"/>
      <c r="O485" s="62"/>
      <c r="P485" s="370"/>
      <c r="Q485" s="370"/>
    </row>
    <row r="486" spans="1:17" x14ac:dyDescent="0.2">
      <c r="A486" s="380" t="s">
        <v>5827</v>
      </c>
      <c r="B486" s="339" t="s">
        <v>5245</v>
      </c>
      <c r="C486" s="381"/>
      <c r="D486" s="381" t="s">
        <v>4953</v>
      </c>
      <c r="E486" s="381"/>
      <c r="F486" s="423" t="s">
        <v>1715</v>
      </c>
      <c r="G486" s="422">
        <v>15</v>
      </c>
      <c r="H486" s="216"/>
      <c r="I486" s="386">
        <f t="shared" si="14"/>
        <v>0</v>
      </c>
      <c r="J486" s="387" t="s">
        <v>4954</v>
      </c>
      <c r="K486" s="280" t="s">
        <v>3567</v>
      </c>
      <c r="L486" s="251"/>
      <c r="M486" s="251"/>
      <c r="N486" s="278"/>
      <c r="O486" s="62"/>
      <c r="P486" s="370"/>
      <c r="Q486" s="370"/>
    </row>
    <row r="487" spans="1:17" x14ac:dyDescent="0.2">
      <c r="A487" s="380" t="s">
        <v>5828</v>
      </c>
      <c r="B487" s="339" t="s">
        <v>5323</v>
      </c>
      <c r="C487" s="381"/>
      <c r="D487" s="381" t="s">
        <v>5324</v>
      </c>
      <c r="E487" s="381"/>
      <c r="F487" s="423" t="s">
        <v>1715</v>
      </c>
      <c r="G487" s="422">
        <v>75</v>
      </c>
      <c r="H487" s="216"/>
      <c r="I487" s="386">
        <f t="shared" si="14"/>
        <v>0</v>
      </c>
      <c r="J487" s="387" t="s">
        <v>5325</v>
      </c>
      <c r="K487" s="280" t="s">
        <v>3567</v>
      </c>
      <c r="L487" s="251"/>
      <c r="M487" s="251"/>
      <c r="N487" s="278"/>
      <c r="O487" s="62"/>
      <c r="P487" s="370"/>
      <c r="Q487" s="370"/>
    </row>
    <row r="488" spans="1:17" s="42" customFormat="1" ht="36" customHeight="1" x14ac:dyDescent="0.2">
      <c r="A488" s="380" t="s">
        <v>5829</v>
      </c>
      <c r="B488" s="339" t="s">
        <v>5327</v>
      </c>
      <c r="C488" s="381"/>
      <c r="D488" s="381" t="s">
        <v>5328</v>
      </c>
      <c r="E488" s="381"/>
      <c r="F488" s="423" t="s">
        <v>385</v>
      </c>
      <c r="G488" s="422">
        <v>6</v>
      </c>
      <c r="H488" s="216"/>
      <c r="I488" s="386">
        <f t="shared" si="14"/>
        <v>0</v>
      </c>
      <c r="J488" s="387" t="s">
        <v>5329</v>
      </c>
      <c r="K488" s="280" t="s">
        <v>3567</v>
      </c>
      <c r="L488" s="251"/>
      <c r="M488" s="251"/>
      <c r="N488" s="278"/>
      <c r="O488" s="62"/>
      <c r="P488" s="370"/>
      <c r="Q488" s="370"/>
    </row>
    <row r="489" spans="1:17" s="42" customFormat="1" ht="12.75" customHeight="1" x14ac:dyDescent="0.2">
      <c r="A489" s="455" t="s">
        <v>3941</v>
      </c>
      <c r="B489" s="438" t="s">
        <v>3942</v>
      </c>
      <c r="C489" s="456"/>
      <c r="D489" s="456" t="s">
        <v>3942</v>
      </c>
      <c r="E489" s="456"/>
      <c r="F489" s="449"/>
      <c r="G489" s="439"/>
      <c r="H489" s="457"/>
      <c r="I489" s="404">
        <f>I490+I538+I541</f>
        <v>0</v>
      </c>
      <c r="J489" s="456"/>
      <c r="K489" s="456"/>
      <c r="L489" s="456"/>
      <c r="M489" s="456"/>
      <c r="N489" s="456"/>
      <c r="P489" s="370"/>
      <c r="Q489" s="370"/>
    </row>
    <row r="490" spans="1:17" s="42" customFormat="1" ht="12.75" customHeight="1" x14ac:dyDescent="0.2">
      <c r="A490" s="458" t="s">
        <v>3943</v>
      </c>
      <c r="B490" s="407" t="s">
        <v>5128</v>
      </c>
      <c r="C490" s="453"/>
      <c r="D490" s="453" t="s">
        <v>5129</v>
      </c>
      <c r="E490" s="453"/>
      <c r="F490" s="444"/>
      <c r="G490" s="435"/>
      <c r="H490" s="454"/>
      <c r="I490" s="411">
        <f>SUM(I491:I537)</f>
        <v>0</v>
      </c>
      <c r="J490" s="453"/>
      <c r="K490" s="453"/>
      <c r="L490" s="453"/>
      <c r="M490" s="453"/>
      <c r="N490" s="453"/>
      <c r="P490" s="370"/>
      <c r="Q490" s="370"/>
    </row>
    <row r="491" spans="1:17" s="42" customFormat="1" ht="348" customHeight="1" x14ac:dyDescent="0.2">
      <c r="A491" s="412" t="s">
        <v>3944</v>
      </c>
      <c r="B491" s="413" t="s">
        <v>5130</v>
      </c>
      <c r="C491" s="414"/>
      <c r="D491" s="381" t="s">
        <v>5131</v>
      </c>
      <c r="E491" s="381"/>
      <c r="F491" s="423" t="s">
        <v>385</v>
      </c>
      <c r="G491" s="422">
        <v>4</v>
      </c>
      <c r="H491" s="216"/>
      <c r="I491" s="386">
        <f t="shared" ref="I491:I536" si="15">ROUND(G491*H491,2)</f>
        <v>0</v>
      </c>
      <c r="J491" s="387" t="s">
        <v>5132</v>
      </c>
      <c r="K491" s="280" t="s">
        <v>521</v>
      </c>
      <c r="L491" s="251" t="s">
        <v>5830</v>
      </c>
      <c r="M491" s="251" t="s">
        <v>2094</v>
      </c>
      <c r="N491" s="280"/>
      <c r="P491" s="370"/>
      <c r="Q491" s="370"/>
    </row>
    <row r="492" spans="1:17" s="42" customFormat="1" ht="408" customHeight="1" x14ac:dyDescent="0.2">
      <c r="A492" s="412" t="s">
        <v>3946</v>
      </c>
      <c r="B492" s="417" t="s">
        <v>5334</v>
      </c>
      <c r="C492" s="414"/>
      <c r="D492" s="381" t="s">
        <v>5335</v>
      </c>
      <c r="E492" s="381"/>
      <c r="F492" s="423" t="s">
        <v>385</v>
      </c>
      <c r="G492" s="422">
        <v>1</v>
      </c>
      <c r="H492" s="216"/>
      <c r="I492" s="386">
        <f t="shared" si="15"/>
        <v>0</v>
      </c>
      <c r="J492" s="387" t="s">
        <v>5336</v>
      </c>
      <c r="K492" s="280" t="s">
        <v>521</v>
      </c>
      <c r="L492" s="251" t="s">
        <v>5832</v>
      </c>
      <c r="M492" s="251" t="s">
        <v>2094</v>
      </c>
      <c r="N492" s="280"/>
      <c r="P492" s="370"/>
      <c r="Q492" s="370"/>
    </row>
    <row r="493" spans="1:17" s="42" customFormat="1" ht="324" customHeight="1" x14ac:dyDescent="0.2">
      <c r="A493" s="412" t="s">
        <v>5831</v>
      </c>
      <c r="B493" s="417" t="s">
        <v>4900</v>
      </c>
      <c r="C493" s="414"/>
      <c r="D493" s="381" t="s">
        <v>4901</v>
      </c>
      <c r="E493" s="381"/>
      <c r="F493" s="423" t="s">
        <v>385</v>
      </c>
      <c r="G493" s="422">
        <v>2</v>
      </c>
      <c r="H493" s="216"/>
      <c r="I493" s="386">
        <f t="shared" si="15"/>
        <v>0</v>
      </c>
      <c r="J493" s="387" t="s">
        <v>4902</v>
      </c>
      <c r="K493" s="280" t="s">
        <v>521</v>
      </c>
      <c r="L493" s="251" t="s">
        <v>5834</v>
      </c>
      <c r="M493" s="251" t="s">
        <v>2094</v>
      </c>
      <c r="N493" s="280"/>
      <c r="P493" s="370"/>
      <c r="Q493" s="370"/>
    </row>
    <row r="494" spans="1:17" s="42" customFormat="1" ht="96" customHeight="1" x14ac:dyDescent="0.2">
      <c r="A494" s="412" t="s">
        <v>5833</v>
      </c>
      <c r="B494" s="339" t="s">
        <v>5139</v>
      </c>
      <c r="C494" s="420"/>
      <c r="D494" s="420" t="s">
        <v>5140</v>
      </c>
      <c r="E494" s="420"/>
      <c r="F494" s="423" t="s">
        <v>385</v>
      </c>
      <c r="G494" s="422">
        <v>2</v>
      </c>
      <c r="H494" s="216"/>
      <c r="I494" s="386">
        <f t="shared" si="15"/>
        <v>0</v>
      </c>
      <c r="J494" s="425" t="s">
        <v>5141</v>
      </c>
      <c r="K494" s="280" t="s">
        <v>521</v>
      </c>
      <c r="L494" s="251" t="s">
        <v>5836</v>
      </c>
      <c r="M494" s="251" t="s">
        <v>2094</v>
      </c>
      <c r="N494" s="280"/>
      <c r="P494" s="370"/>
      <c r="Q494" s="370"/>
    </row>
    <row r="495" spans="1:17" s="42" customFormat="1" ht="96" customHeight="1" x14ac:dyDescent="0.2">
      <c r="A495" s="412" t="s">
        <v>5835</v>
      </c>
      <c r="B495" s="339" t="s">
        <v>5340</v>
      </c>
      <c r="C495" s="420"/>
      <c r="D495" s="420" t="s">
        <v>5144</v>
      </c>
      <c r="E495" s="420"/>
      <c r="F495" s="423" t="s">
        <v>385</v>
      </c>
      <c r="G495" s="422">
        <v>6</v>
      </c>
      <c r="H495" s="216"/>
      <c r="I495" s="386">
        <f t="shared" si="15"/>
        <v>0</v>
      </c>
      <c r="J495" s="425" t="s">
        <v>5145</v>
      </c>
      <c r="K495" s="280" t="s">
        <v>521</v>
      </c>
      <c r="L495" s="251" t="s">
        <v>5838</v>
      </c>
      <c r="M495" s="251" t="s">
        <v>2094</v>
      </c>
      <c r="N495" s="280"/>
      <c r="P495" s="370"/>
      <c r="Q495" s="370"/>
    </row>
    <row r="496" spans="1:17" s="42" customFormat="1" ht="96" customHeight="1" x14ac:dyDescent="0.2">
      <c r="A496" s="412" t="s">
        <v>5837</v>
      </c>
      <c r="B496" s="339" t="s">
        <v>5147</v>
      </c>
      <c r="C496" s="420"/>
      <c r="D496" s="420" t="s">
        <v>5148</v>
      </c>
      <c r="E496" s="420"/>
      <c r="F496" s="423" t="s">
        <v>385</v>
      </c>
      <c r="G496" s="422">
        <v>4</v>
      </c>
      <c r="H496" s="216"/>
      <c r="I496" s="386">
        <f t="shared" si="15"/>
        <v>0</v>
      </c>
      <c r="J496" s="425" t="s">
        <v>5149</v>
      </c>
      <c r="K496" s="280" t="s">
        <v>521</v>
      </c>
      <c r="L496" s="251" t="s">
        <v>5840</v>
      </c>
      <c r="M496" s="251" t="s">
        <v>2094</v>
      </c>
      <c r="N496" s="280"/>
      <c r="P496" s="370"/>
      <c r="Q496" s="370"/>
    </row>
    <row r="497" spans="1:17" s="42" customFormat="1" ht="96" customHeight="1" x14ac:dyDescent="0.2">
      <c r="A497" s="412" t="s">
        <v>5839</v>
      </c>
      <c r="B497" s="426" t="s">
        <v>5343</v>
      </c>
      <c r="C497" s="420"/>
      <c r="D497" s="420" t="s">
        <v>5344</v>
      </c>
      <c r="E497" s="420"/>
      <c r="F497" s="423" t="s">
        <v>385</v>
      </c>
      <c r="G497" s="422">
        <v>3</v>
      </c>
      <c r="H497" s="216"/>
      <c r="I497" s="386">
        <f t="shared" si="15"/>
        <v>0</v>
      </c>
      <c r="J497" s="425" t="s">
        <v>5345</v>
      </c>
      <c r="K497" s="280" t="s">
        <v>521</v>
      </c>
      <c r="L497" s="251" t="s">
        <v>5842</v>
      </c>
      <c r="M497" s="251" t="s">
        <v>2094</v>
      </c>
      <c r="N497" s="280"/>
      <c r="P497" s="370"/>
      <c r="Q497" s="370"/>
    </row>
    <row r="498" spans="1:17" s="42" customFormat="1" ht="96" customHeight="1" x14ac:dyDescent="0.2">
      <c r="A498" s="412" t="s">
        <v>5841</v>
      </c>
      <c r="B498" s="389" t="s">
        <v>5151</v>
      </c>
      <c r="C498" s="381"/>
      <c r="D498" s="381" t="s">
        <v>5152</v>
      </c>
      <c r="E498" s="381"/>
      <c r="F498" s="423" t="s">
        <v>385</v>
      </c>
      <c r="G498" s="422">
        <v>5</v>
      </c>
      <c r="H498" s="216"/>
      <c r="I498" s="386">
        <f t="shared" si="15"/>
        <v>0</v>
      </c>
      <c r="J498" s="387" t="s">
        <v>5153</v>
      </c>
      <c r="K498" s="280" t="s">
        <v>521</v>
      </c>
      <c r="L498" s="251" t="s">
        <v>5844</v>
      </c>
      <c r="M498" s="251" t="s">
        <v>2094</v>
      </c>
      <c r="N498" s="280"/>
      <c r="P498" s="370"/>
      <c r="Q498" s="370"/>
    </row>
    <row r="499" spans="1:17" s="42" customFormat="1" ht="96" customHeight="1" x14ac:dyDescent="0.2">
      <c r="A499" s="412" t="s">
        <v>5843</v>
      </c>
      <c r="B499" s="389" t="s">
        <v>5348</v>
      </c>
      <c r="C499" s="381"/>
      <c r="D499" s="381" t="s">
        <v>5349</v>
      </c>
      <c r="E499" s="381"/>
      <c r="F499" s="423" t="s">
        <v>385</v>
      </c>
      <c r="G499" s="422">
        <v>1</v>
      </c>
      <c r="H499" s="216"/>
      <c r="I499" s="386">
        <f t="shared" si="15"/>
        <v>0</v>
      </c>
      <c r="J499" s="387" t="s">
        <v>5350</v>
      </c>
      <c r="K499" s="280" t="s">
        <v>521</v>
      </c>
      <c r="L499" s="251" t="s">
        <v>5846</v>
      </c>
      <c r="M499" s="251" t="s">
        <v>2094</v>
      </c>
      <c r="N499" s="280"/>
      <c r="P499" s="370"/>
      <c r="Q499" s="370"/>
    </row>
    <row r="500" spans="1:17" s="42" customFormat="1" ht="96" customHeight="1" x14ac:dyDescent="0.2">
      <c r="A500" s="412" t="s">
        <v>5845</v>
      </c>
      <c r="B500" s="389" t="s">
        <v>5352</v>
      </c>
      <c r="C500" s="381"/>
      <c r="D500" s="381" t="s">
        <v>5353</v>
      </c>
      <c r="E500" s="381"/>
      <c r="F500" s="423" t="s">
        <v>385</v>
      </c>
      <c r="G500" s="422">
        <v>2</v>
      </c>
      <c r="H500" s="216"/>
      <c r="I500" s="386">
        <f t="shared" si="15"/>
        <v>0</v>
      </c>
      <c r="J500" s="387" t="s">
        <v>5354</v>
      </c>
      <c r="K500" s="280" t="s">
        <v>521</v>
      </c>
      <c r="L500" s="251" t="s">
        <v>5848</v>
      </c>
      <c r="M500" s="251" t="s">
        <v>2094</v>
      </c>
      <c r="N500" s="280"/>
      <c r="P500" s="370"/>
      <c r="Q500" s="370"/>
    </row>
    <row r="501" spans="1:17" s="42" customFormat="1" ht="96" customHeight="1" x14ac:dyDescent="0.2">
      <c r="A501" s="412" t="s">
        <v>5847</v>
      </c>
      <c r="B501" s="339" t="s">
        <v>5159</v>
      </c>
      <c r="C501" s="420"/>
      <c r="D501" s="420" t="s">
        <v>5160</v>
      </c>
      <c r="E501" s="420"/>
      <c r="F501" s="423" t="s">
        <v>385</v>
      </c>
      <c r="G501" s="422">
        <v>7</v>
      </c>
      <c r="H501" s="216"/>
      <c r="I501" s="386">
        <f t="shared" si="15"/>
        <v>0</v>
      </c>
      <c r="J501" s="425" t="s">
        <v>5161</v>
      </c>
      <c r="K501" s="280" t="s">
        <v>521</v>
      </c>
      <c r="L501" s="251" t="s">
        <v>5850</v>
      </c>
      <c r="M501" s="251" t="s">
        <v>2094</v>
      </c>
      <c r="N501" s="280"/>
      <c r="P501" s="370"/>
      <c r="Q501" s="370"/>
    </row>
    <row r="502" spans="1:17" s="42" customFormat="1" ht="96" customHeight="1" x14ac:dyDescent="0.2">
      <c r="A502" s="412" t="s">
        <v>5849</v>
      </c>
      <c r="B502" s="339" t="s">
        <v>5163</v>
      </c>
      <c r="C502" s="420"/>
      <c r="D502" s="420" t="s">
        <v>5164</v>
      </c>
      <c r="E502" s="420"/>
      <c r="F502" s="423" t="s">
        <v>385</v>
      </c>
      <c r="G502" s="422">
        <v>3</v>
      </c>
      <c r="H502" s="216"/>
      <c r="I502" s="386">
        <f t="shared" si="15"/>
        <v>0</v>
      </c>
      <c r="J502" s="425" t="s">
        <v>5165</v>
      </c>
      <c r="K502" s="280" t="s">
        <v>521</v>
      </c>
      <c r="L502" s="251" t="s">
        <v>5852</v>
      </c>
      <c r="M502" s="251" t="s">
        <v>2094</v>
      </c>
      <c r="N502" s="280"/>
      <c r="P502" s="370"/>
      <c r="Q502" s="370"/>
    </row>
    <row r="503" spans="1:17" s="42" customFormat="1" ht="96" customHeight="1" x14ac:dyDescent="0.2">
      <c r="A503" s="412" t="s">
        <v>5851</v>
      </c>
      <c r="B503" s="339" t="s">
        <v>5167</v>
      </c>
      <c r="C503" s="420"/>
      <c r="D503" s="420" t="s">
        <v>5168</v>
      </c>
      <c r="E503" s="420"/>
      <c r="F503" s="423" t="s">
        <v>385</v>
      </c>
      <c r="G503" s="422">
        <v>2</v>
      </c>
      <c r="H503" s="216"/>
      <c r="I503" s="386">
        <f t="shared" si="15"/>
        <v>0</v>
      </c>
      <c r="J503" s="425" t="s">
        <v>5169</v>
      </c>
      <c r="K503" s="280" t="s">
        <v>521</v>
      </c>
      <c r="L503" s="251" t="s">
        <v>5854</v>
      </c>
      <c r="M503" s="251" t="s">
        <v>2094</v>
      </c>
      <c r="N503" s="280"/>
      <c r="P503" s="370"/>
      <c r="Q503" s="370"/>
    </row>
    <row r="504" spans="1:17" s="42" customFormat="1" ht="96" customHeight="1" x14ac:dyDescent="0.2">
      <c r="A504" s="412" t="s">
        <v>5853</v>
      </c>
      <c r="B504" s="339" t="s">
        <v>5171</v>
      </c>
      <c r="C504" s="420"/>
      <c r="D504" s="420" t="s">
        <v>5172</v>
      </c>
      <c r="E504" s="420"/>
      <c r="F504" s="423" t="s">
        <v>385</v>
      </c>
      <c r="G504" s="422">
        <v>2</v>
      </c>
      <c r="H504" s="216"/>
      <c r="I504" s="386">
        <f t="shared" si="15"/>
        <v>0</v>
      </c>
      <c r="J504" s="425" t="s">
        <v>5173</v>
      </c>
      <c r="K504" s="280" t="s">
        <v>521</v>
      </c>
      <c r="L504" s="251" t="s">
        <v>5856</v>
      </c>
      <c r="M504" s="251" t="s">
        <v>2094</v>
      </c>
      <c r="N504" s="280"/>
      <c r="P504" s="370"/>
      <c r="Q504" s="370"/>
    </row>
    <row r="505" spans="1:17" s="42" customFormat="1" ht="96" customHeight="1" x14ac:dyDescent="0.2">
      <c r="A505" s="412" t="s">
        <v>5855</v>
      </c>
      <c r="B505" s="413" t="s">
        <v>5175</v>
      </c>
      <c r="C505" s="381"/>
      <c r="D505" s="381" t="s">
        <v>5176</v>
      </c>
      <c r="E505" s="381"/>
      <c r="F505" s="251" t="s">
        <v>385</v>
      </c>
      <c r="G505" s="415">
        <v>1</v>
      </c>
      <c r="H505" s="216"/>
      <c r="I505" s="386">
        <f t="shared" si="15"/>
        <v>0</v>
      </c>
      <c r="J505" s="387" t="s">
        <v>5177</v>
      </c>
      <c r="K505" s="280" t="s">
        <v>521</v>
      </c>
      <c r="L505" s="251" t="s">
        <v>5858</v>
      </c>
      <c r="M505" s="251" t="s">
        <v>2094</v>
      </c>
      <c r="N505" s="280"/>
      <c r="P505" s="370"/>
      <c r="Q505" s="370"/>
    </row>
    <row r="506" spans="1:17" s="42" customFormat="1" ht="96" customHeight="1" x14ac:dyDescent="0.2">
      <c r="A506" s="412" t="s">
        <v>5857</v>
      </c>
      <c r="B506" s="339" t="s">
        <v>5179</v>
      </c>
      <c r="C506" s="420"/>
      <c r="D506" s="420" t="s">
        <v>5180</v>
      </c>
      <c r="E506" s="420"/>
      <c r="F506" s="423" t="s">
        <v>385</v>
      </c>
      <c r="G506" s="422">
        <v>1</v>
      </c>
      <c r="H506" s="216"/>
      <c r="I506" s="386">
        <f t="shared" si="15"/>
        <v>0</v>
      </c>
      <c r="J506" s="425" t="s">
        <v>5181</v>
      </c>
      <c r="K506" s="280" t="s">
        <v>521</v>
      </c>
      <c r="L506" s="251" t="s">
        <v>5860</v>
      </c>
      <c r="M506" s="251" t="s">
        <v>2094</v>
      </c>
      <c r="N506" s="280"/>
      <c r="P506" s="370"/>
      <c r="Q506" s="370"/>
    </row>
    <row r="507" spans="1:17" s="42" customFormat="1" ht="96" customHeight="1" x14ac:dyDescent="0.2">
      <c r="A507" s="412" t="s">
        <v>5859</v>
      </c>
      <c r="B507" s="339" t="s">
        <v>5368</v>
      </c>
      <c r="C507" s="420"/>
      <c r="D507" s="420" t="s">
        <v>5183</v>
      </c>
      <c r="E507" s="420"/>
      <c r="F507" s="423" t="s">
        <v>385</v>
      </c>
      <c r="G507" s="422">
        <v>1</v>
      </c>
      <c r="H507" s="216"/>
      <c r="I507" s="386">
        <f t="shared" si="15"/>
        <v>0</v>
      </c>
      <c r="J507" s="425" t="s">
        <v>5184</v>
      </c>
      <c r="K507" s="280" t="s">
        <v>521</v>
      </c>
      <c r="L507" s="251" t="s">
        <v>5862</v>
      </c>
      <c r="M507" s="251" t="s">
        <v>2094</v>
      </c>
      <c r="N507" s="280"/>
      <c r="P507" s="370"/>
      <c r="Q507" s="370"/>
    </row>
    <row r="508" spans="1:17" s="42" customFormat="1" ht="96" customHeight="1" x14ac:dyDescent="0.2">
      <c r="A508" s="412" t="s">
        <v>5861</v>
      </c>
      <c r="B508" s="339" t="s">
        <v>5185</v>
      </c>
      <c r="C508" s="420"/>
      <c r="D508" s="420" t="s">
        <v>5186</v>
      </c>
      <c r="E508" s="420"/>
      <c r="F508" s="423" t="s">
        <v>385</v>
      </c>
      <c r="G508" s="431">
        <v>6</v>
      </c>
      <c r="H508" s="216"/>
      <c r="I508" s="386">
        <f t="shared" si="15"/>
        <v>0</v>
      </c>
      <c r="J508" s="425" t="s">
        <v>5187</v>
      </c>
      <c r="K508" s="280" t="s">
        <v>521</v>
      </c>
      <c r="L508" s="251" t="s">
        <v>16477</v>
      </c>
      <c r="M508" s="251" t="s">
        <v>2094</v>
      </c>
      <c r="N508" s="280"/>
      <c r="P508" s="370"/>
      <c r="Q508" s="370"/>
    </row>
    <row r="509" spans="1:17" s="42" customFormat="1" ht="96" customHeight="1" x14ac:dyDescent="0.2">
      <c r="A509" s="412" t="s">
        <v>5863</v>
      </c>
      <c r="B509" s="339" t="s">
        <v>5188</v>
      </c>
      <c r="C509" s="420"/>
      <c r="D509" s="420" t="s">
        <v>5189</v>
      </c>
      <c r="E509" s="420"/>
      <c r="F509" s="423" t="s">
        <v>385</v>
      </c>
      <c r="G509" s="422">
        <v>3</v>
      </c>
      <c r="H509" s="216"/>
      <c r="I509" s="386">
        <f t="shared" si="15"/>
        <v>0</v>
      </c>
      <c r="J509" s="425" t="s">
        <v>5190</v>
      </c>
      <c r="K509" s="280" t="s">
        <v>521</v>
      </c>
      <c r="L509" s="251" t="s">
        <v>5865</v>
      </c>
      <c r="M509" s="251" t="s">
        <v>2094</v>
      </c>
      <c r="N509" s="280"/>
      <c r="P509" s="370"/>
      <c r="Q509" s="370"/>
    </row>
    <row r="510" spans="1:17" s="42" customFormat="1" ht="96" customHeight="1" x14ac:dyDescent="0.2">
      <c r="A510" s="412" t="s">
        <v>5864</v>
      </c>
      <c r="B510" s="339" t="s">
        <v>5191</v>
      </c>
      <c r="C510" s="381" t="s">
        <v>16421</v>
      </c>
      <c r="D510" s="420" t="s">
        <v>5192</v>
      </c>
      <c r="E510" s="420"/>
      <c r="F510" s="423" t="s">
        <v>1715</v>
      </c>
      <c r="G510" s="422">
        <v>30</v>
      </c>
      <c r="H510" s="216"/>
      <c r="I510" s="386">
        <f t="shared" si="15"/>
        <v>0</v>
      </c>
      <c r="J510" s="425" t="s">
        <v>5193</v>
      </c>
      <c r="K510" s="280" t="s">
        <v>521</v>
      </c>
      <c r="L510" s="251" t="s">
        <v>16478</v>
      </c>
      <c r="M510" s="251" t="s">
        <v>2033</v>
      </c>
      <c r="N510" s="280"/>
      <c r="P510" s="370"/>
      <c r="Q510" s="370"/>
    </row>
    <row r="511" spans="1:17" s="42" customFormat="1" ht="96" customHeight="1" x14ac:dyDescent="0.2">
      <c r="A511" s="412" t="s">
        <v>5866</v>
      </c>
      <c r="B511" s="339" t="s">
        <v>4965</v>
      </c>
      <c r="C511" s="381" t="s">
        <v>16421</v>
      </c>
      <c r="D511" s="420" t="s">
        <v>4966</v>
      </c>
      <c r="E511" s="420"/>
      <c r="F511" s="423" t="s">
        <v>1715</v>
      </c>
      <c r="G511" s="422">
        <v>40</v>
      </c>
      <c r="H511" s="216"/>
      <c r="I511" s="386">
        <f t="shared" si="15"/>
        <v>0</v>
      </c>
      <c r="J511" s="425" t="s">
        <v>4967</v>
      </c>
      <c r="K511" s="280" t="s">
        <v>521</v>
      </c>
      <c r="L511" s="251" t="s">
        <v>16479</v>
      </c>
      <c r="M511" s="251" t="s">
        <v>2033</v>
      </c>
      <c r="N511" s="280"/>
      <c r="P511" s="370"/>
      <c r="Q511" s="370"/>
    </row>
    <row r="512" spans="1:17" s="42" customFormat="1" ht="96" customHeight="1" x14ac:dyDescent="0.2">
      <c r="A512" s="412" t="s">
        <v>5867</v>
      </c>
      <c r="B512" s="339" t="s">
        <v>5196</v>
      </c>
      <c r="C512" s="381" t="s">
        <v>16421</v>
      </c>
      <c r="D512" s="420" t="s">
        <v>5197</v>
      </c>
      <c r="E512" s="420"/>
      <c r="F512" s="423" t="s">
        <v>1715</v>
      </c>
      <c r="G512" s="422">
        <v>30</v>
      </c>
      <c r="H512" s="216"/>
      <c r="I512" s="386">
        <f t="shared" si="15"/>
        <v>0</v>
      </c>
      <c r="J512" s="425" t="s">
        <v>5198</v>
      </c>
      <c r="K512" s="280" t="s">
        <v>521</v>
      </c>
      <c r="L512" s="251" t="s">
        <v>16480</v>
      </c>
      <c r="M512" s="251" t="s">
        <v>2033</v>
      </c>
      <c r="N512" s="280"/>
      <c r="P512" s="370"/>
      <c r="Q512" s="370"/>
    </row>
    <row r="513" spans="1:17" s="42" customFormat="1" ht="96" customHeight="1" x14ac:dyDescent="0.2">
      <c r="A513" s="412" t="s">
        <v>5868</v>
      </c>
      <c r="B513" s="339" t="s">
        <v>5200</v>
      </c>
      <c r="C513" s="381" t="s">
        <v>16421</v>
      </c>
      <c r="D513" s="420" t="s">
        <v>5201</v>
      </c>
      <c r="E513" s="420"/>
      <c r="F513" s="423" t="s">
        <v>1715</v>
      </c>
      <c r="G513" s="422">
        <v>3</v>
      </c>
      <c r="H513" s="216"/>
      <c r="I513" s="386">
        <f t="shared" si="15"/>
        <v>0</v>
      </c>
      <c r="J513" s="425" t="s">
        <v>5202</v>
      </c>
      <c r="K513" s="280" t="s">
        <v>521</v>
      </c>
      <c r="L513" s="251" t="s">
        <v>16481</v>
      </c>
      <c r="M513" s="251" t="s">
        <v>2033</v>
      </c>
      <c r="N513" s="280"/>
      <c r="P513" s="370"/>
      <c r="Q513" s="370"/>
    </row>
    <row r="514" spans="1:17" s="42" customFormat="1" ht="96" customHeight="1" x14ac:dyDescent="0.2">
      <c r="A514" s="412" t="s">
        <v>5869</v>
      </c>
      <c r="B514" s="339" t="s">
        <v>5204</v>
      </c>
      <c r="C514" s="381" t="s">
        <v>16421</v>
      </c>
      <c r="D514" s="420" t="s">
        <v>5205</v>
      </c>
      <c r="E514" s="420"/>
      <c r="F514" s="423" t="s">
        <v>1715</v>
      </c>
      <c r="G514" s="422">
        <v>25</v>
      </c>
      <c r="H514" s="216"/>
      <c r="I514" s="386">
        <f t="shared" si="15"/>
        <v>0</v>
      </c>
      <c r="J514" s="425" t="s">
        <v>5206</v>
      </c>
      <c r="K514" s="280" t="s">
        <v>521</v>
      </c>
      <c r="L514" s="251" t="s">
        <v>16482</v>
      </c>
      <c r="M514" s="251" t="s">
        <v>2033</v>
      </c>
      <c r="N514" s="280"/>
      <c r="P514" s="370"/>
      <c r="Q514" s="370"/>
    </row>
    <row r="515" spans="1:17" s="42" customFormat="1" ht="96" customHeight="1" x14ac:dyDescent="0.2">
      <c r="A515" s="412" t="s">
        <v>5870</v>
      </c>
      <c r="B515" s="417" t="s">
        <v>5378</v>
      </c>
      <c r="C515" s="381" t="s">
        <v>16421</v>
      </c>
      <c r="D515" s="420" t="s">
        <v>5379</v>
      </c>
      <c r="E515" s="420"/>
      <c r="F515" s="423" t="s">
        <v>1715</v>
      </c>
      <c r="G515" s="422">
        <v>15</v>
      </c>
      <c r="H515" s="216"/>
      <c r="I515" s="386">
        <f t="shared" si="15"/>
        <v>0</v>
      </c>
      <c r="J515" s="425" t="s">
        <v>5380</v>
      </c>
      <c r="K515" s="280" t="s">
        <v>521</v>
      </c>
      <c r="L515" s="251" t="s">
        <v>16483</v>
      </c>
      <c r="M515" s="251" t="s">
        <v>2033</v>
      </c>
      <c r="N515" s="280"/>
      <c r="P515" s="370"/>
      <c r="Q515" s="370"/>
    </row>
    <row r="516" spans="1:17" s="42" customFormat="1" ht="96" customHeight="1" x14ac:dyDescent="0.2">
      <c r="A516" s="412" t="s">
        <v>5871</v>
      </c>
      <c r="B516" s="278" t="s">
        <v>5209</v>
      </c>
      <c r="C516" s="381" t="s">
        <v>16421</v>
      </c>
      <c r="D516" s="381" t="s">
        <v>5210</v>
      </c>
      <c r="E516" s="381"/>
      <c r="F516" s="251" t="s">
        <v>1715</v>
      </c>
      <c r="G516" s="415">
        <v>8</v>
      </c>
      <c r="H516" s="216"/>
      <c r="I516" s="386">
        <f t="shared" si="15"/>
        <v>0</v>
      </c>
      <c r="J516" s="387" t="s">
        <v>5211</v>
      </c>
      <c r="K516" s="280" t="s">
        <v>521</v>
      </c>
      <c r="L516" s="251" t="s">
        <v>16484</v>
      </c>
      <c r="M516" s="251" t="s">
        <v>2033</v>
      </c>
      <c r="N516" s="280"/>
      <c r="P516" s="370"/>
      <c r="Q516" s="370"/>
    </row>
    <row r="517" spans="1:17" s="42" customFormat="1" ht="36" customHeight="1" x14ac:dyDescent="0.2">
      <c r="A517" s="412" t="s">
        <v>5872</v>
      </c>
      <c r="B517" s="339" t="s">
        <v>5383</v>
      </c>
      <c r="C517" s="420"/>
      <c r="D517" s="420" t="s">
        <v>5214</v>
      </c>
      <c r="E517" s="420"/>
      <c r="F517" s="423" t="s">
        <v>1715</v>
      </c>
      <c r="G517" s="422">
        <v>120</v>
      </c>
      <c r="H517" s="216"/>
      <c r="I517" s="386">
        <f t="shared" si="15"/>
        <v>0</v>
      </c>
      <c r="J517" s="387" t="s">
        <v>5215</v>
      </c>
      <c r="K517" s="280" t="s">
        <v>3567</v>
      </c>
      <c r="L517" s="251"/>
      <c r="M517" s="251"/>
      <c r="N517" s="280"/>
      <c r="P517" s="370"/>
      <c r="Q517" s="370"/>
    </row>
    <row r="518" spans="1:17" s="42" customFormat="1" ht="48" customHeight="1" x14ac:dyDescent="0.2">
      <c r="A518" s="412" t="s">
        <v>5873</v>
      </c>
      <c r="B518" s="389" t="s">
        <v>4957</v>
      </c>
      <c r="C518" s="381"/>
      <c r="D518" s="381" t="s">
        <v>4958</v>
      </c>
      <c r="E518" s="381"/>
      <c r="F518" s="423" t="s">
        <v>1715</v>
      </c>
      <c r="G518" s="422">
        <v>100</v>
      </c>
      <c r="H518" s="216"/>
      <c r="I518" s="386">
        <f t="shared" si="15"/>
        <v>0</v>
      </c>
      <c r="J518" s="387" t="s">
        <v>4959</v>
      </c>
      <c r="K518" s="280" t="s">
        <v>3567</v>
      </c>
      <c r="L518" s="251"/>
      <c r="M518" s="251"/>
      <c r="N518" s="280"/>
      <c r="P518" s="370"/>
      <c r="Q518" s="370"/>
    </row>
    <row r="519" spans="1:17" s="42" customFormat="1" ht="12.75" customHeight="1" x14ac:dyDescent="0.2">
      <c r="A519" s="412" t="s">
        <v>5874</v>
      </c>
      <c r="B519" s="339" t="s">
        <v>5386</v>
      </c>
      <c r="C519" s="420"/>
      <c r="D519" s="420" t="s">
        <v>5387</v>
      </c>
      <c r="E519" s="420"/>
      <c r="F519" s="423" t="s">
        <v>1715</v>
      </c>
      <c r="G519" s="422">
        <v>30</v>
      </c>
      <c r="H519" s="216"/>
      <c r="I519" s="386">
        <f t="shared" si="15"/>
        <v>0</v>
      </c>
      <c r="J519" s="416" t="s">
        <v>5388</v>
      </c>
      <c r="K519" s="280" t="s">
        <v>3567</v>
      </c>
      <c r="L519" s="251"/>
      <c r="M519" s="251"/>
      <c r="N519" s="280"/>
      <c r="P519" s="370"/>
      <c r="Q519" s="370"/>
    </row>
    <row r="520" spans="1:17" s="42" customFormat="1" ht="14.25" customHeight="1" x14ac:dyDescent="0.2">
      <c r="A520" s="412" t="s">
        <v>5875</v>
      </c>
      <c r="B520" s="389" t="s">
        <v>16434</v>
      </c>
      <c r="C520" s="420"/>
      <c r="D520" s="420" t="s">
        <v>3724</v>
      </c>
      <c r="E520" s="420"/>
      <c r="F520" s="423" t="s">
        <v>1715</v>
      </c>
      <c r="G520" s="422">
        <v>80</v>
      </c>
      <c r="H520" s="216"/>
      <c r="I520" s="386">
        <f t="shared" si="15"/>
        <v>0</v>
      </c>
      <c r="J520" s="416" t="s">
        <v>3725</v>
      </c>
      <c r="K520" s="280" t="s">
        <v>3567</v>
      </c>
      <c r="L520" s="251"/>
      <c r="M520" s="251"/>
      <c r="N520" s="280"/>
      <c r="P520" s="370"/>
      <c r="Q520" s="370"/>
    </row>
    <row r="521" spans="1:17" s="42" customFormat="1" ht="12.75" customHeight="1" x14ac:dyDescent="0.2">
      <c r="A521" s="412" t="s">
        <v>5876</v>
      </c>
      <c r="B521" s="339" t="s">
        <v>5391</v>
      </c>
      <c r="C521" s="420"/>
      <c r="D521" s="420" t="s">
        <v>5392</v>
      </c>
      <c r="E521" s="420"/>
      <c r="F521" s="423" t="s">
        <v>1715</v>
      </c>
      <c r="G521" s="422">
        <v>40</v>
      </c>
      <c r="H521" s="216"/>
      <c r="I521" s="386">
        <f t="shared" si="15"/>
        <v>0</v>
      </c>
      <c r="J521" s="387" t="s">
        <v>5393</v>
      </c>
      <c r="K521" s="280" t="s">
        <v>3567</v>
      </c>
      <c r="L521" s="251"/>
      <c r="M521" s="251"/>
      <c r="N521" s="280"/>
      <c r="P521" s="370"/>
      <c r="Q521" s="370"/>
    </row>
    <row r="522" spans="1:17" x14ac:dyDescent="0.2">
      <c r="A522" s="412" t="s">
        <v>5877</v>
      </c>
      <c r="B522" s="339" t="s">
        <v>5395</v>
      </c>
      <c r="C522" s="420"/>
      <c r="D522" s="420" t="s">
        <v>5396</v>
      </c>
      <c r="E522" s="420"/>
      <c r="F522" s="423" t="s">
        <v>1715</v>
      </c>
      <c r="G522" s="422">
        <v>30</v>
      </c>
      <c r="H522" s="216"/>
      <c r="I522" s="386">
        <f t="shared" si="15"/>
        <v>0</v>
      </c>
      <c r="J522" s="387" t="s">
        <v>5397</v>
      </c>
      <c r="K522" s="280" t="s">
        <v>3567</v>
      </c>
      <c r="L522" s="251"/>
      <c r="M522" s="251"/>
      <c r="N522" s="280"/>
      <c r="P522" s="370"/>
      <c r="Q522" s="370"/>
    </row>
    <row r="523" spans="1:17" x14ac:dyDescent="0.2">
      <c r="A523" s="412" t="s">
        <v>5878</v>
      </c>
      <c r="B523" s="339" t="s">
        <v>5231</v>
      </c>
      <c r="C523" s="420"/>
      <c r="D523" s="420" t="s">
        <v>5232</v>
      </c>
      <c r="E523" s="420"/>
      <c r="F523" s="423" t="s">
        <v>1715</v>
      </c>
      <c r="G523" s="422">
        <v>20</v>
      </c>
      <c r="H523" s="216"/>
      <c r="I523" s="386">
        <f t="shared" si="15"/>
        <v>0</v>
      </c>
      <c r="J523" s="387" t="s">
        <v>5233</v>
      </c>
      <c r="K523" s="280" t="s">
        <v>3567</v>
      </c>
      <c r="L523" s="251"/>
      <c r="M523" s="251"/>
      <c r="N523" s="280"/>
      <c r="P523" s="370"/>
      <c r="Q523" s="370"/>
    </row>
    <row r="524" spans="1:17" x14ac:dyDescent="0.2">
      <c r="A524" s="412" t="s">
        <v>5879</v>
      </c>
      <c r="B524" s="339" t="s">
        <v>5235</v>
      </c>
      <c r="C524" s="420"/>
      <c r="D524" s="420" t="s">
        <v>5236</v>
      </c>
      <c r="E524" s="420"/>
      <c r="F524" s="423" t="s">
        <v>1715</v>
      </c>
      <c r="G524" s="422">
        <v>20</v>
      </c>
      <c r="H524" s="216"/>
      <c r="I524" s="386">
        <f t="shared" si="15"/>
        <v>0</v>
      </c>
      <c r="J524" s="387" t="s">
        <v>5237</v>
      </c>
      <c r="K524" s="280" t="s">
        <v>3567</v>
      </c>
      <c r="L524" s="251"/>
      <c r="M524" s="251"/>
      <c r="N524" s="280"/>
      <c r="P524" s="370"/>
      <c r="Q524" s="370"/>
    </row>
    <row r="525" spans="1:17" s="42" customFormat="1" ht="12.75" customHeight="1" x14ac:dyDescent="0.2">
      <c r="A525" s="412" t="s">
        <v>5880</v>
      </c>
      <c r="B525" s="339" t="s">
        <v>4934</v>
      </c>
      <c r="C525" s="420"/>
      <c r="D525" s="420" t="s">
        <v>4935</v>
      </c>
      <c r="E525" s="420"/>
      <c r="F525" s="423" t="s">
        <v>1715</v>
      </c>
      <c r="G525" s="422">
        <v>40</v>
      </c>
      <c r="H525" s="216"/>
      <c r="I525" s="386">
        <f t="shared" si="15"/>
        <v>0</v>
      </c>
      <c r="J525" s="387" t="s">
        <v>4936</v>
      </c>
      <c r="K525" s="280" t="s">
        <v>3567</v>
      </c>
      <c r="L525" s="251"/>
      <c r="M525" s="251"/>
      <c r="N525" s="280"/>
      <c r="P525" s="370"/>
      <c r="Q525" s="370"/>
    </row>
    <row r="526" spans="1:17" s="42" customFormat="1" ht="12.75" customHeight="1" x14ac:dyDescent="0.2">
      <c r="A526" s="412" t="s">
        <v>5881</v>
      </c>
      <c r="B526" s="339" t="s">
        <v>5240</v>
      </c>
      <c r="C526" s="420"/>
      <c r="D526" s="420" t="s">
        <v>5241</v>
      </c>
      <c r="E526" s="420"/>
      <c r="F526" s="423" t="s">
        <v>1715</v>
      </c>
      <c r="G526" s="422">
        <v>80</v>
      </c>
      <c r="H526" s="216"/>
      <c r="I526" s="386">
        <f t="shared" si="15"/>
        <v>0</v>
      </c>
      <c r="J526" s="387" t="s">
        <v>5242</v>
      </c>
      <c r="K526" s="280" t="s">
        <v>3567</v>
      </c>
      <c r="L526" s="251"/>
      <c r="M526" s="251"/>
      <c r="N526" s="380"/>
      <c r="P526" s="370"/>
      <c r="Q526" s="370"/>
    </row>
    <row r="527" spans="1:17" s="42" customFormat="1" ht="12.75" customHeight="1" x14ac:dyDescent="0.2">
      <c r="A527" s="412" t="s">
        <v>5882</v>
      </c>
      <c r="B527" s="339" t="s">
        <v>5403</v>
      </c>
      <c r="C527" s="420"/>
      <c r="D527" s="420" t="s">
        <v>5053</v>
      </c>
      <c r="E527" s="420"/>
      <c r="F527" s="423" t="s">
        <v>1715</v>
      </c>
      <c r="G527" s="422">
        <v>50</v>
      </c>
      <c r="H527" s="216"/>
      <c r="I527" s="386">
        <f t="shared" si="15"/>
        <v>0</v>
      </c>
      <c r="J527" s="387" t="s">
        <v>16435</v>
      </c>
      <c r="K527" s="280" t="s">
        <v>3567</v>
      </c>
      <c r="L527" s="251"/>
      <c r="M527" s="251"/>
      <c r="N527" s="380"/>
      <c r="P527" s="370"/>
      <c r="Q527" s="370"/>
    </row>
    <row r="528" spans="1:17" s="42" customFormat="1" ht="12.75" customHeight="1" x14ac:dyDescent="0.2">
      <c r="A528" s="412" t="s">
        <v>5883</v>
      </c>
      <c r="B528" s="339" t="s">
        <v>4952</v>
      </c>
      <c r="C528" s="420"/>
      <c r="D528" s="420" t="s">
        <v>4953</v>
      </c>
      <c r="E528" s="420"/>
      <c r="F528" s="423" t="s">
        <v>1715</v>
      </c>
      <c r="G528" s="422">
        <v>20</v>
      </c>
      <c r="H528" s="216"/>
      <c r="I528" s="386">
        <f t="shared" si="15"/>
        <v>0</v>
      </c>
      <c r="J528" s="387" t="s">
        <v>4954</v>
      </c>
      <c r="K528" s="280" t="s">
        <v>3567</v>
      </c>
      <c r="L528" s="251"/>
      <c r="M528" s="251"/>
      <c r="N528" s="380"/>
      <c r="P528" s="370"/>
      <c r="Q528" s="370"/>
    </row>
    <row r="529" spans="1:17" s="42" customFormat="1" ht="24" customHeight="1" x14ac:dyDescent="0.2">
      <c r="A529" s="412" t="s">
        <v>5884</v>
      </c>
      <c r="B529" s="339" t="s">
        <v>5247</v>
      </c>
      <c r="C529" s="420"/>
      <c r="D529" s="420" t="s">
        <v>5248</v>
      </c>
      <c r="E529" s="420"/>
      <c r="F529" s="423" t="s">
        <v>1715</v>
      </c>
      <c r="G529" s="422">
        <v>20</v>
      </c>
      <c r="H529" s="216"/>
      <c r="I529" s="386">
        <f t="shared" si="15"/>
        <v>0</v>
      </c>
      <c r="J529" s="425" t="s">
        <v>5249</v>
      </c>
      <c r="K529" s="280" t="s">
        <v>3567</v>
      </c>
      <c r="L529" s="251"/>
      <c r="M529" s="251"/>
      <c r="N529" s="380"/>
      <c r="P529" s="370"/>
      <c r="Q529" s="370"/>
    </row>
    <row r="530" spans="1:17" s="42" customFormat="1" ht="96" customHeight="1" x14ac:dyDescent="0.2">
      <c r="A530" s="412" t="s">
        <v>5885</v>
      </c>
      <c r="B530" s="339" t="s">
        <v>16375</v>
      </c>
      <c r="C530" s="420"/>
      <c r="D530" s="420" t="s">
        <v>4979</v>
      </c>
      <c r="E530" s="420"/>
      <c r="F530" s="423" t="s">
        <v>11382</v>
      </c>
      <c r="G530" s="422">
        <v>10</v>
      </c>
      <c r="H530" s="216"/>
      <c r="I530" s="386">
        <f t="shared" si="15"/>
        <v>0</v>
      </c>
      <c r="J530" s="387" t="s">
        <v>4980</v>
      </c>
      <c r="K530" s="280" t="s">
        <v>3567</v>
      </c>
      <c r="L530" s="251"/>
      <c r="M530" s="251"/>
      <c r="N530" s="459"/>
      <c r="O530" s="369"/>
      <c r="P530" s="370"/>
      <c r="Q530" s="370"/>
    </row>
    <row r="531" spans="1:17" s="42" customFormat="1" ht="84" customHeight="1" x14ac:dyDescent="0.2">
      <c r="A531" s="412" t="s">
        <v>5886</v>
      </c>
      <c r="B531" s="339" t="s">
        <v>16203</v>
      </c>
      <c r="C531" s="420"/>
      <c r="D531" s="420" t="s">
        <v>3712</v>
      </c>
      <c r="E531" s="420"/>
      <c r="F531" s="423" t="s">
        <v>11382</v>
      </c>
      <c r="G531" s="422">
        <v>1</v>
      </c>
      <c r="H531" s="216"/>
      <c r="I531" s="386">
        <f t="shared" si="15"/>
        <v>0</v>
      </c>
      <c r="J531" s="387" t="s">
        <v>3713</v>
      </c>
      <c r="K531" s="280" t="s">
        <v>3567</v>
      </c>
      <c r="L531" s="251"/>
      <c r="M531" s="251"/>
      <c r="N531" s="459"/>
      <c r="O531" s="369"/>
      <c r="P531" s="370"/>
      <c r="Q531" s="370"/>
    </row>
    <row r="532" spans="1:17" s="42" customFormat="1" ht="84" customHeight="1" x14ac:dyDescent="0.2">
      <c r="A532" s="412" t="s">
        <v>5887</v>
      </c>
      <c r="B532" s="339" t="s">
        <v>16242</v>
      </c>
      <c r="C532" s="420"/>
      <c r="D532" s="420" t="s">
        <v>4199</v>
      </c>
      <c r="E532" s="420"/>
      <c r="F532" s="423" t="s">
        <v>11382</v>
      </c>
      <c r="G532" s="422">
        <v>4</v>
      </c>
      <c r="H532" s="216"/>
      <c r="I532" s="386">
        <f t="shared" si="15"/>
        <v>0</v>
      </c>
      <c r="J532" s="387" t="s">
        <v>4200</v>
      </c>
      <c r="K532" s="280" t="s">
        <v>3567</v>
      </c>
      <c r="L532" s="251"/>
      <c r="M532" s="251"/>
      <c r="N532" s="459"/>
      <c r="O532" s="369"/>
      <c r="P532" s="370"/>
      <c r="Q532" s="370"/>
    </row>
    <row r="533" spans="1:17" s="42" customFormat="1" ht="84" customHeight="1" x14ac:dyDescent="0.2">
      <c r="A533" s="412" t="s">
        <v>5888</v>
      </c>
      <c r="B533" s="339" t="s">
        <v>4202</v>
      </c>
      <c r="C533" s="420"/>
      <c r="D533" s="420" t="s">
        <v>4972</v>
      </c>
      <c r="E533" s="420"/>
      <c r="F533" s="423" t="s">
        <v>11382</v>
      </c>
      <c r="G533" s="422">
        <v>40</v>
      </c>
      <c r="H533" s="216"/>
      <c r="I533" s="386">
        <f t="shared" si="15"/>
        <v>0</v>
      </c>
      <c r="J533" s="387" t="s">
        <v>4973</v>
      </c>
      <c r="K533" s="280" t="s">
        <v>3567</v>
      </c>
      <c r="L533" s="251"/>
      <c r="M533" s="251"/>
      <c r="N533" s="459"/>
      <c r="O533" s="369"/>
      <c r="P533" s="370"/>
      <c r="Q533" s="370"/>
    </row>
    <row r="534" spans="1:17" s="42" customFormat="1" ht="12.75" customHeight="1" x14ac:dyDescent="0.2">
      <c r="A534" s="412" t="s">
        <v>5889</v>
      </c>
      <c r="B534" s="389" t="s">
        <v>3126</v>
      </c>
      <c r="C534" s="381"/>
      <c r="D534" s="381" t="s">
        <v>3127</v>
      </c>
      <c r="E534" s="381"/>
      <c r="F534" s="423" t="s">
        <v>11382</v>
      </c>
      <c r="G534" s="422">
        <v>1</v>
      </c>
      <c r="H534" s="216"/>
      <c r="I534" s="386">
        <f t="shared" si="15"/>
        <v>0</v>
      </c>
      <c r="J534" s="387" t="s">
        <v>5279</v>
      </c>
      <c r="K534" s="280" t="s">
        <v>3567</v>
      </c>
      <c r="L534" s="251"/>
      <c r="M534" s="251"/>
      <c r="N534" s="459"/>
      <c r="O534" s="369"/>
      <c r="P534" s="370"/>
      <c r="Q534" s="370"/>
    </row>
    <row r="535" spans="1:17" s="42" customFormat="1" ht="168" customHeight="1" x14ac:dyDescent="0.2">
      <c r="A535" s="412" t="s">
        <v>5890</v>
      </c>
      <c r="B535" s="339" t="s">
        <v>5281</v>
      </c>
      <c r="C535" s="381"/>
      <c r="D535" s="381" t="s">
        <v>5282</v>
      </c>
      <c r="E535" s="381"/>
      <c r="F535" s="423" t="s">
        <v>11382</v>
      </c>
      <c r="G535" s="422">
        <v>1</v>
      </c>
      <c r="H535" s="216"/>
      <c r="I535" s="386">
        <f t="shared" si="15"/>
        <v>0</v>
      </c>
      <c r="J535" s="387" t="s">
        <v>5283</v>
      </c>
      <c r="K535" s="280" t="s">
        <v>3567</v>
      </c>
      <c r="L535" s="251"/>
      <c r="M535" s="251"/>
      <c r="N535" s="459"/>
      <c r="O535" s="369"/>
      <c r="P535" s="370"/>
      <c r="Q535" s="370"/>
    </row>
    <row r="536" spans="1:17" s="42" customFormat="1" ht="24" customHeight="1" x14ac:dyDescent="0.2">
      <c r="A536" s="412" t="s">
        <v>5891</v>
      </c>
      <c r="B536" s="339" t="s">
        <v>5285</v>
      </c>
      <c r="C536" s="381"/>
      <c r="D536" s="381" t="s">
        <v>5286</v>
      </c>
      <c r="E536" s="381"/>
      <c r="F536" s="423" t="s">
        <v>11382</v>
      </c>
      <c r="G536" s="422">
        <v>1</v>
      </c>
      <c r="H536" s="216"/>
      <c r="I536" s="386">
        <f t="shared" si="15"/>
        <v>0</v>
      </c>
      <c r="J536" s="387" t="s">
        <v>5287</v>
      </c>
      <c r="K536" s="280" t="s">
        <v>3567</v>
      </c>
      <c r="L536" s="251"/>
      <c r="M536" s="251"/>
      <c r="N536" s="459"/>
      <c r="O536" s="369"/>
      <c r="P536" s="370"/>
      <c r="Q536" s="370"/>
    </row>
    <row r="537" spans="1:17" x14ac:dyDescent="0.2">
      <c r="A537" s="412" t="s">
        <v>5892</v>
      </c>
      <c r="B537" s="339" t="s">
        <v>18969</v>
      </c>
      <c r="C537" s="381"/>
      <c r="D537" s="381" t="s">
        <v>5289</v>
      </c>
      <c r="E537" s="381"/>
      <c r="F537" s="430" t="s">
        <v>18879</v>
      </c>
      <c r="G537" s="252">
        <v>0</v>
      </c>
      <c r="H537" s="253">
        <v>0</v>
      </c>
      <c r="I537" s="254">
        <f>ROUND(G537*H537,2)</f>
        <v>0</v>
      </c>
      <c r="J537" s="387" t="s">
        <v>5290</v>
      </c>
      <c r="K537" s="280" t="s">
        <v>3567</v>
      </c>
      <c r="L537" s="251"/>
      <c r="M537" s="251"/>
      <c r="N537" s="459"/>
      <c r="P537" s="370"/>
      <c r="Q537" s="370"/>
    </row>
    <row r="538" spans="1:17" s="42" customFormat="1" ht="12.75" customHeight="1" x14ac:dyDescent="0.2">
      <c r="A538" s="441" t="s">
        <v>3947</v>
      </c>
      <c r="B538" s="407" t="s">
        <v>5291</v>
      </c>
      <c r="C538" s="453"/>
      <c r="D538" s="453" t="s">
        <v>5292</v>
      </c>
      <c r="E538" s="453"/>
      <c r="F538" s="444"/>
      <c r="G538" s="435"/>
      <c r="H538" s="454"/>
      <c r="I538" s="411">
        <f>SUM(I539:I540)</f>
        <v>0</v>
      </c>
      <c r="J538" s="453"/>
      <c r="K538" s="453"/>
      <c r="L538" s="453"/>
      <c r="M538" s="453"/>
      <c r="N538" s="453"/>
      <c r="P538" s="370"/>
      <c r="Q538" s="370"/>
    </row>
    <row r="539" spans="1:17" s="42" customFormat="1" ht="216" customHeight="1" x14ac:dyDescent="0.2">
      <c r="A539" s="412" t="s">
        <v>3948</v>
      </c>
      <c r="B539" s="389" t="s">
        <v>5893</v>
      </c>
      <c r="C539" s="280"/>
      <c r="D539" s="381" t="s">
        <v>5894</v>
      </c>
      <c r="E539" s="280"/>
      <c r="F539" s="251" t="s">
        <v>11382</v>
      </c>
      <c r="G539" s="415">
        <v>1</v>
      </c>
      <c r="H539" s="216"/>
      <c r="I539" s="386">
        <f>ROUND(G539*H539,2)</f>
        <v>0</v>
      </c>
      <c r="J539" s="387" t="s">
        <v>5895</v>
      </c>
      <c r="K539" s="280" t="s">
        <v>521</v>
      </c>
      <c r="L539" s="251" t="s">
        <v>5896</v>
      </c>
      <c r="M539" s="251" t="s">
        <v>2094</v>
      </c>
      <c r="N539" s="280"/>
      <c r="P539" s="370"/>
      <c r="Q539" s="370"/>
    </row>
    <row r="540" spans="1:17" s="42" customFormat="1" ht="12.75" customHeight="1" x14ac:dyDescent="0.2">
      <c r="A540" s="412" t="s">
        <v>5897</v>
      </c>
      <c r="B540" s="339" t="s">
        <v>5420</v>
      </c>
      <c r="C540" s="280"/>
      <c r="D540" s="280" t="s">
        <v>5421</v>
      </c>
      <c r="E540" s="280"/>
      <c r="F540" s="423" t="s">
        <v>1715</v>
      </c>
      <c r="G540" s="422">
        <v>15</v>
      </c>
      <c r="H540" s="216"/>
      <c r="I540" s="386">
        <f>ROUND(G540*H540,2)</f>
        <v>0</v>
      </c>
      <c r="J540" s="387" t="s">
        <v>5422</v>
      </c>
      <c r="K540" s="280" t="s">
        <v>3567</v>
      </c>
      <c r="L540" s="251"/>
      <c r="M540" s="251"/>
      <c r="N540" s="280"/>
      <c r="P540" s="370"/>
      <c r="Q540" s="370"/>
    </row>
    <row r="541" spans="1:17" s="42" customFormat="1" ht="12.75" customHeight="1" x14ac:dyDescent="0.2">
      <c r="A541" s="406" t="s">
        <v>3950</v>
      </c>
      <c r="B541" s="406" t="s">
        <v>3643</v>
      </c>
      <c r="C541" s="406"/>
      <c r="D541" s="406" t="s">
        <v>3644</v>
      </c>
      <c r="E541" s="406"/>
      <c r="F541" s="408"/>
      <c r="G541" s="409"/>
      <c r="H541" s="411"/>
      <c r="I541" s="411">
        <f>SUM(I542:I555)</f>
        <v>0</v>
      </c>
      <c r="J541" s="408"/>
      <c r="K541" s="408"/>
      <c r="L541" s="345"/>
      <c r="M541" s="345"/>
      <c r="N541" s="345"/>
      <c r="O541" s="62"/>
      <c r="P541" s="370"/>
      <c r="Q541" s="370"/>
    </row>
    <row r="542" spans="1:17" x14ac:dyDescent="0.2">
      <c r="A542" s="288" t="s">
        <v>3951</v>
      </c>
      <c r="B542" s="289" t="s">
        <v>5423</v>
      </c>
      <c r="C542" s="289"/>
      <c r="D542" s="289" t="s">
        <v>5424</v>
      </c>
      <c r="E542" s="289"/>
      <c r="F542" s="251" t="s">
        <v>1715</v>
      </c>
      <c r="G542" s="415">
        <v>45</v>
      </c>
      <c r="H542" s="216"/>
      <c r="I542" s="386">
        <f t="shared" ref="I542:I555" si="16">ROUND(G542*H542,2)</f>
        <v>0</v>
      </c>
      <c r="J542" s="387" t="s">
        <v>5425</v>
      </c>
      <c r="K542" s="280" t="s">
        <v>3567</v>
      </c>
      <c r="L542" s="251"/>
      <c r="M542" s="251"/>
      <c r="N542" s="278"/>
      <c r="O542" s="62"/>
      <c r="P542" s="370"/>
      <c r="Q542" s="370"/>
    </row>
    <row r="543" spans="1:17" x14ac:dyDescent="0.2">
      <c r="A543" s="288" t="s">
        <v>3955</v>
      </c>
      <c r="B543" s="289" t="s">
        <v>5426</v>
      </c>
      <c r="C543" s="289"/>
      <c r="D543" s="289" t="s">
        <v>5427</v>
      </c>
      <c r="E543" s="289"/>
      <c r="F543" s="251" t="s">
        <v>1715</v>
      </c>
      <c r="G543" s="415">
        <v>30</v>
      </c>
      <c r="H543" s="216"/>
      <c r="I543" s="386">
        <f t="shared" si="16"/>
        <v>0</v>
      </c>
      <c r="J543" s="387" t="s">
        <v>5428</v>
      </c>
      <c r="K543" s="280" t="s">
        <v>3567</v>
      </c>
      <c r="L543" s="251"/>
      <c r="M543" s="251"/>
      <c r="N543" s="278"/>
      <c r="O543" s="62"/>
      <c r="P543" s="370"/>
      <c r="Q543" s="370"/>
    </row>
    <row r="544" spans="1:17" s="42" customFormat="1" ht="12.75" customHeight="1" x14ac:dyDescent="0.2">
      <c r="A544" s="288" t="s">
        <v>5898</v>
      </c>
      <c r="B544" s="289" t="s">
        <v>5429</v>
      </c>
      <c r="C544" s="289"/>
      <c r="D544" s="289" t="s">
        <v>5430</v>
      </c>
      <c r="E544" s="289"/>
      <c r="F544" s="251" t="s">
        <v>1715</v>
      </c>
      <c r="G544" s="415">
        <v>15</v>
      </c>
      <c r="H544" s="216"/>
      <c r="I544" s="386">
        <f t="shared" si="16"/>
        <v>0</v>
      </c>
      <c r="J544" s="387" t="s">
        <v>5431</v>
      </c>
      <c r="K544" s="280" t="s">
        <v>3567</v>
      </c>
      <c r="L544" s="251"/>
      <c r="M544" s="251"/>
      <c r="N544" s="278"/>
      <c r="O544" s="62"/>
      <c r="P544" s="370"/>
      <c r="Q544" s="370"/>
    </row>
    <row r="545" spans="1:17" s="42" customFormat="1" ht="12.75" customHeight="1" x14ac:dyDescent="0.2">
      <c r="A545" s="288" t="s">
        <v>5899</v>
      </c>
      <c r="B545" s="289" t="s">
        <v>5432</v>
      </c>
      <c r="C545" s="289"/>
      <c r="D545" s="289" t="s">
        <v>5433</v>
      </c>
      <c r="E545" s="289"/>
      <c r="F545" s="251" t="s">
        <v>1715</v>
      </c>
      <c r="G545" s="415">
        <v>20</v>
      </c>
      <c r="H545" s="216"/>
      <c r="I545" s="386">
        <f t="shared" si="16"/>
        <v>0</v>
      </c>
      <c r="J545" s="387" t="s">
        <v>5434</v>
      </c>
      <c r="K545" s="280" t="s">
        <v>3567</v>
      </c>
      <c r="L545" s="251"/>
      <c r="M545" s="251"/>
      <c r="N545" s="278"/>
      <c r="O545" s="62"/>
      <c r="P545" s="370"/>
      <c r="Q545" s="370"/>
    </row>
    <row r="546" spans="1:17" s="42" customFormat="1" ht="12.75" customHeight="1" x14ac:dyDescent="0.2">
      <c r="A546" s="288" t="s">
        <v>5900</v>
      </c>
      <c r="B546" s="339" t="s">
        <v>4934</v>
      </c>
      <c r="C546" s="289"/>
      <c r="D546" s="289" t="s">
        <v>4935</v>
      </c>
      <c r="E546" s="289"/>
      <c r="F546" s="251" t="s">
        <v>1715</v>
      </c>
      <c r="G546" s="415">
        <v>30</v>
      </c>
      <c r="H546" s="216"/>
      <c r="I546" s="386">
        <f t="shared" si="16"/>
        <v>0</v>
      </c>
      <c r="J546" s="387" t="s">
        <v>4936</v>
      </c>
      <c r="K546" s="280" t="s">
        <v>3567</v>
      </c>
      <c r="L546" s="251"/>
      <c r="M546" s="251"/>
      <c r="N546" s="278"/>
      <c r="O546" s="62"/>
      <c r="P546" s="370"/>
      <c r="Q546" s="370"/>
    </row>
    <row r="547" spans="1:17" s="42" customFormat="1" ht="12.75" customHeight="1" x14ac:dyDescent="0.2">
      <c r="A547" s="288" t="s">
        <v>5901</v>
      </c>
      <c r="B547" s="339" t="s">
        <v>5307</v>
      </c>
      <c r="C547" s="289"/>
      <c r="D547" s="289" t="s">
        <v>5308</v>
      </c>
      <c r="E547" s="289"/>
      <c r="F547" s="251" t="s">
        <v>1715</v>
      </c>
      <c r="G547" s="415">
        <v>15</v>
      </c>
      <c r="H547" s="216"/>
      <c r="I547" s="386">
        <f t="shared" si="16"/>
        <v>0</v>
      </c>
      <c r="J547" s="387" t="s">
        <v>5309</v>
      </c>
      <c r="K547" s="280" t="s">
        <v>3567</v>
      </c>
      <c r="L547" s="251"/>
      <c r="M547" s="251"/>
      <c r="N547" s="278"/>
      <c r="O547" s="62"/>
      <c r="P547" s="370"/>
      <c r="Q547" s="370"/>
    </row>
    <row r="548" spans="1:17" x14ac:dyDescent="0.2">
      <c r="A548" s="288" t="s">
        <v>5902</v>
      </c>
      <c r="B548" s="339" t="s">
        <v>5240</v>
      </c>
      <c r="C548" s="289"/>
      <c r="D548" s="289" t="s">
        <v>5241</v>
      </c>
      <c r="E548" s="289"/>
      <c r="F548" s="251" t="s">
        <v>1715</v>
      </c>
      <c r="G548" s="415">
        <v>80</v>
      </c>
      <c r="H548" s="216"/>
      <c r="I548" s="386">
        <f t="shared" si="16"/>
        <v>0</v>
      </c>
      <c r="J548" s="387" t="s">
        <v>5242</v>
      </c>
      <c r="K548" s="280" t="s">
        <v>3567</v>
      </c>
      <c r="L548" s="251"/>
      <c r="M548" s="251"/>
      <c r="N548" s="278"/>
      <c r="O548" s="62"/>
      <c r="P548" s="370"/>
      <c r="Q548" s="370"/>
    </row>
    <row r="549" spans="1:17" x14ac:dyDescent="0.2">
      <c r="A549" s="288" t="s">
        <v>5903</v>
      </c>
      <c r="B549" s="339" t="s">
        <v>4937</v>
      </c>
      <c r="C549" s="289"/>
      <c r="D549" s="289" t="s">
        <v>4938</v>
      </c>
      <c r="E549" s="289"/>
      <c r="F549" s="251" t="s">
        <v>1715</v>
      </c>
      <c r="G549" s="415">
        <v>290</v>
      </c>
      <c r="H549" s="216"/>
      <c r="I549" s="386">
        <f t="shared" si="16"/>
        <v>0</v>
      </c>
      <c r="J549" s="387" t="s">
        <v>4939</v>
      </c>
      <c r="K549" s="280" t="s">
        <v>3567</v>
      </c>
      <c r="L549" s="251"/>
      <c r="M549" s="251"/>
      <c r="N549" s="278"/>
      <c r="O549" s="62"/>
      <c r="P549" s="370"/>
      <c r="Q549" s="370"/>
    </row>
    <row r="550" spans="1:17" s="42" customFormat="1" ht="12.75" customHeight="1" x14ac:dyDescent="0.2">
      <c r="A550" s="288" t="s">
        <v>5904</v>
      </c>
      <c r="B550" s="339" t="s">
        <v>5313</v>
      </c>
      <c r="C550" s="289"/>
      <c r="D550" s="289" t="s">
        <v>5314</v>
      </c>
      <c r="E550" s="289"/>
      <c r="F550" s="251" t="s">
        <v>1715</v>
      </c>
      <c r="G550" s="415">
        <v>40</v>
      </c>
      <c r="H550" s="216"/>
      <c r="I550" s="386">
        <f t="shared" si="16"/>
        <v>0</v>
      </c>
      <c r="J550" s="387" t="s">
        <v>5315</v>
      </c>
      <c r="K550" s="280" t="s">
        <v>3567</v>
      </c>
      <c r="L550" s="251"/>
      <c r="M550" s="251"/>
      <c r="N550" s="278"/>
      <c r="O550" s="62"/>
      <c r="P550" s="370"/>
      <c r="Q550" s="370"/>
    </row>
    <row r="551" spans="1:17" s="42" customFormat="1" ht="12.75" customHeight="1" x14ac:dyDescent="0.2">
      <c r="A551" s="380" t="s">
        <v>5905</v>
      </c>
      <c r="B551" s="339" t="s">
        <v>5316</v>
      </c>
      <c r="C551" s="289"/>
      <c r="D551" s="289" t="s">
        <v>5317</v>
      </c>
      <c r="E551" s="289"/>
      <c r="F551" s="251" t="s">
        <v>1715</v>
      </c>
      <c r="G551" s="415">
        <v>15</v>
      </c>
      <c r="H551" s="216"/>
      <c r="I551" s="386">
        <f t="shared" si="16"/>
        <v>0</v>
      </c>
      <c r="J551" s="387" t="s">
        <v>5318</v>
      </c>
      <c r="K551" s="280" t="s">
        <v>3567</v>
      </c>
      <c r="L551" s="251"/>
      <c r="M551" s="251"/>
      <c r="N551" s="278"/>
      <c r="O551" s="62"/>
      <c r="P551" s="370"/>
      <c r="Q551" s="370"/>
    </row>
    <row r="552" spans="1:17" s="42" customFormat="1" ht="12.75" customHeight="1" x14ac:dyDescent="0.2">
      <c r="A552" s="380" t="s">
        <v>5906</v>
      </c>
      <c r="B552" s="339" t="s">
        <v>5320</v>
      </c>
      <c r="C552" s="381"/>
      <c r="D552" s="381" t="s">
        <v>5053</v>
      </c>
      <c r="E552" s="381"/>
      <c r="F552" s="423" t="s">
        <v>1715</v>
      </c>
      <c r="G552" s="422">
        <v>45</v>
      </c>
      <c r="H552" s="216"/>
      <c r="I552" s="386">
        <f t="shared" si="16"/>
        <v>0</v>
      </c>
      <c r="J552" s="387" t="s">
        <v>5054</v>
      </c>
      <c r="K552" s="280" t="s">
        <v>3567</v>
      </c>
      <c r="L552" s="251"/>
      <c r="M552" s="251"/>
      <c r="N552" s="278"/>
      <c r="O552" s="62"/>
      <c r="P552" s="370"/>
      <c r="Q552" s="370"/>
    </row>
    <row r="553" spans="1:17" s="42" customFormat="1" ht="12.75" customHeight="1" x14ac:dyDescent="0.2">
      <c r="A553" s="380" t="s">
        <v>5907</v>
      </c>
      <c r="B553" s="339" t="s">
        <v>5245</v>
      </c>
      <c r="C553" s="381"/>
      <c r="D553" s="381" t="s">
        <v>4953</v>
      </c>
      <c r="E553" s="381"/>
      <c r="F553" s="423" t="s">
        <v>1715</v>
      </c>
      <c r="G553" s="422">
        <v>15</v>
      </c>
      <c r="H553" s="216"/>
      <c r="I553" s="386">
        <f t="shared" si="16"/>
        <v>0</v>
      </c>
      <c r="J553" s="387" t="s">
        <v>4954</v>
      </c>
      <c r="K553" s="280" t="s">
        <v>3567</v>
      </c>
      <c r="L553" s="251"/>
      <c r="M553" s="251"/>
      <c r="N553" s="278"/>
      <c r="O553" s="62"/>
      <c r="P553" s="370"/>
      <c r="Q553" s="370"/>
    </row>
    <row r="554" spans="1:17" x14ac:dyDescent="0.2">
      <c r="A554" s="380" t="s">
        <v>5908</v>
      </c>
      <c r="B554" s="339" t="s">
        <v>5323</v>
      </c>
      <c r="C554" s="381"/>
      <c r="D554" s="381" t="s">
        <v>5324</v>
      </c>
      <c r="E554" s="381"/>
      <c r="F554" s="423" t="s">
        <v>1715</v>
      </c>
      <c r="G554" s="422">
        <v>75</v>
      </c>
      <c r="H554" s="216"/>
      <c r="I554" s="386">
        <f t="shared" si="16"/>
        <v>0</v>
      </c>
      <c r="J554" s="387" t="s">
        <v>5325</v>
      </c>
      <c r="K554" s="280" t="s">
        <v>3567</v>
      </c>
      <c r="L554" s="251"/>
      <c r="M554" s="251"/>
      <c r="N554" s="278"/>
      <c r="O554" s="62"/>
      <c r="P554" s="370"/>
      <c r="Q554" s="370"/>
    </row>
    <row r="555" spans="1:17" s="42" customFormat="1" ht="36" customHeight="1" x14ac:dyDescent="0.2">
      <c r="A555" s="380" t="s">
        <v>5909</v>
      </c>
      <c r="B555" s="339" t="s">
        <v>5327</v>
      </c>
      <c r="C555" s="381"/>
      <c r="D555" s="381" t="s">
        <v>5328</v>
      </c>
      <c r="E555" s="381"/>
      <c r="F555" s="423" t="s">
        <v>385</v>
      </c>
      <c r="G555" s="422">
        <v>6</v>
      </c>
      <c r="H555" s="216"/>
      <c r="I555" s="386">
        <f t="shared" si="16"/>
        <v>0</v>
      </c>
      <c r="J555" s="387" t="s">
        <v>5329</v>
      </c>
      <c r="K555" s="280" t="s">
        <v>3567</v>
      </c>
      <c r="L555" s="251"/>
      <c r="M555" s="251"/>
      <c r="N555" s="278"/>
      <c r="O555" s="62"/>
      <c r="P555" s="370"/>
      <c r="Q555" s="370"/>
    </row>
    <row r="556" spans="1:17" s="42" customFormat="1" ht="12.75" customHeight="1" x14ac:dyDescent="0.2">
      <c r="A556" s="460" t="s">
        <v>3986</v>
      </c>
      <c r="B556" s="438" t="s">
        <v>3987</v>
      </c>
      <c r="C556" s="456"/>
      <c r="D556" s="456" t="s">
        <v>3987</v>
      </c>
      <c r="E556" s="456"/>
      <c r="F556" s="449"/>
      <c r="G556" s="439"/>
      <c r="H556" s="457"/>
      <c r="I556" s="404">
        <f>I557+I605+I608</f>
        <v>0</v>
      </c>
      <c r="J556" s="456"/>
      <c r="K556" s="456"/>
      <c r="L556" s="456"/>
      <c r="M556" s="456"/>
      <c r="N556" s="456"/>
      <c r="P556" s="370"/>
      <c r="Q556" s="370"/>
    </row>
    <row r="557" spans="1:17" s="42" customFormat="1" ht="12.75" customHeight="1" x14ac:dyDescent="0.2">
      <c r="A557" s="441" t="s">
        <v>3988</v>
      </c>
      <c r="B557" s="407" t="s">
        <v>5128</v>
      </c>
      <c r="C557" s="453"/>
      <c r="D557" s="453" t="s">
        <v>5129</v>
      </c>
      <c r="E557" s="453"/>
      <c r="F557" s="444"/>
      <c r="G557" s="435"/>
      <c r="H557" s="454"/>
      <c r="I557" s="411">
        <f>SUM(I558:I604)</f>
        <v>0</v>
      </c>
      <c r="J557" s="453"/>
      <c r="K557" s="453"/>
      <c r="L557" s="453"/>
      <c r="M557" s="453"/>
      <c r="N557" s="453"/>
      <c r="P557" s="370"/>
      <c r="Q557" s="370"/>
    </row>
    <row r="558" spans="1:17" s="42" customFormat="1" ht="348" customHeight="1" x14ac:dyDescent="0.2">
      <c r="A558" s="412" t="s">
        <v>3989</v>
      </c>
      <c r="B558" s="413" t="s">
        <v>5130</v>
      </c>
      <c r="C558" s="414"/>
      <c r="D558" s="381" t="s">
        <v>5131</v>
      </c>
      <c r="E558" s="381"/>
      <c r="F558" s="423" t="s">
        <v>385</v>
      </c>
      <c r="G558" s="422">
        <v>4</v>
      </c>
      <c r="H558" s="216"/>
      <c r="I558" s="386">
        <f t="shared" ref="I558:I604" si="17">ROUND(G558*H558,2)</f>
        <v>0</v>
      </c>
      <c r="J558" s="387" t="s">
        <v>5132</v>
      </c>
      <c r="K558" s="280" t="s">
        <v>521</v>
      </c>
      <c r="L558" s="251" t="s">
        <v>5910</v>
      </c>
      <c r="M558" s="251" t="s">
        <v>2094</v>
      </c>
      <c r="N558" s="280"/>
      <c r="P558" s="370"/>
      <c r="Q558" s="370"/>
    </row>
    <row r="559" spans="1:17" s="42" customFormat="1" ht="375.75" customHeight="1" x14ac:dyDescent="0.2">
      <c r="A559" s="412" t="s">
        <v>3991</v>
      </c>
      <c r="B559" s="417" t="s">
        <v>5334</v>
      </c>
      <c r="C559" s="414"/>
      <c r="D559" s="381" t="s">
        <v>5335</v>
      </c>
      <c r="E559" s="381"/>
      <c r="F559" s="423" t="s">
        <v>385</v>
      </c>
      <c r="G559" s="422">
        <v>1</v>
      </c>
      <c r="H559" s="216"/>
      <c r="I559" s="386">
        <f t="shared" si="17"/>
        <v>0</v>
      </c>
      <c r="J559" s="387" t="s">
        <v>5336</v>
      </c>
      <c r="K559" s="280" t="s">
        <v>521</v>
      </c>
      <c r="L559" s="251" t="s">
        <v>5912</v>
      </c>
      <c r="M559" s="251" t="s">
        <v>2094</v>
      </c>
      <c r="N559" s="280"/>
      <c r="P559" s="370"/>
      <c r="Q559" s="370"/>
    </row>
    <row r="560" spans="1:17" s="42" customFormat="1" ht="324" customHeight="1" x14ac:dyDescent="0.2">
      <c r="A560" s="412" t="s">
        <v>5911</v>
      </c>
      <c r="B560" s="417" t="s">
        <v>4900</v>
      </c>
      <c r="C560" s="414"/>
      <c r="D560" s="381" t="s">
        <v>4901</v>
      </c>
      <c r="E560" s="381"/>
      <c r="F560" s="423" t="s">
        <v>385</v>
      </c>
      <c r="G560" s="422">
        <v>2</v>
      </c>
      <c r="H560" s="216"/>
      <c r="I560" s="386">
        <f t="shared" si="17"/>
        <v>0</v>
      </c>
      <c r="J560" s="387" t="s">
        <v>4902</v>
      </c>
      <c r="K560" s="280" t="s">
        <v>521</v>
      </c>
      <c r="L560" s="251" t="s">
        <v>5914</v>
      </c>
      <c r="M560" s="251" t="s">
        <v>2094</v>
      </c>
      <c r="N560" s="280"/>
      <c r="P560" s="370"/>
      <c r="Q560" s="370"/>
    </row>
    <row r="561" spans="1:17" s="42" customFormat="1" ht="96" customHeight="1" x14ac:dyDescent="0.2">
      <c r="A561" s="412" t="s">
        <v>5913</v>
      </c>
      <c r="B561" s="339" t="s">
        <v>5139</v>
      </c>
      <c r="C561" s="420"/>
      <c r="D561" s="420" t="s">
        <v>5140</v>
      </c>
      <c r="E561" s="420"/>
      <c r="F561" s="423" t="s">
        <v>385</v>
      </c>
      <c r="G561" s="422">
        <v>2</v>
      </c>
      <c r="H561" s="216"/>
      <c r="I561" s="386">
        <f t="shared" si="17"/>
        <v>0</v>
      </c>
      <c r="J561" s="425" t="s">
        <v>5141</v>
      </c>
      <c r="K561" s="280" t="s">
        <v>521</v>
      </c>
      <c r="L561" s="251" t="s">
        <v>5916</v>
      </c>
      <c r="M561" s="251" t="s">
        <v>2094</v>
      </c>
      <c r="N561" s="280"/>
      <c r="P561" s="370"/>
      <c r="Q561" s="370"/>
    </row>
    <row r="562" spans="1:17" s="42" customFormat="1" ht="96" customHeight="1" x14ac:dyDescent="0.2">
      <c r="A562" s="412" t="s">
        <v>5915</v>
      </c>
      <c r="B562" s="339" t="s">
        <v>5340</v>
      </c>
      <c r="C562" s="420"/>
      <c r="D562" s="420" t="s">
        <v>5144</v>
      </c>
      <c r="E562" s="420"/>
      <c r="F562" s="423" t="s">
        <v>385</v>
      </c>
      <c r="G562" s="422">
        <v>6</v>
      </c>
      <c r="H562" s="216"/>
      <c r="I562" s="386">
        <f t="shared" si="17"/>
        <v>0</v>
      </c>
      <c r="J562" s="425" t="s">
        <v>5145</v>
      </c>
      <c r="K562" s="280" t="s">
        <v>521</v>
      </c>
      <c r="L562" s="251" t="s">
        <v>5918</v>
      </c>
      <c r="M562" s="251" t="s">
        <v>2094</v>
      </c>
      <c r="N562" s="280"/>
      <c r="P562" s="370"/>
      <c r="Q562" s="370"/>
    </row>
    <row r="563" spans="1:17" s="42" customFormat="1" ht="96" customHeight="1" x14ac:dyDescent="0.2">
      <c r="A563" s="412" t="s">
        <v>5917</v>
      </c>
      <c r="B563" s="339" t="s">
        <v>5147</v>
      </c>
      <c r="C563" s="420"/>
      <c r="D563" s="420" t="s">
        <v>5148</v>
      </c>
      <c r="E563" s="420"/>
      <c r="F563" s="423" t="s">
        <v>385</v>
      </c>
      <c r="G563" s="422">
        <v>4</v>
      </c>
      <c r="H563" s="216"/>
      <c r="I563" s="386">
        <f t="shared" si="17"/>
        <v>0</v>
      </c>
      <c r="J563" s="425" t="s">
        <v>5149</v>
      </c>
      <c r="K563" s="280" t="s">
        <v>521</v>
      </c>
      <c r="L563" s="251" t="s">
        <v>5920</v>
      </c>
      <c r="M563" s="251" t="s">
        <v>2094</v>
      </c>
      <c r="N563" s="280"/>
      <c r="P563" s="370"/>
      <c r="Q563" s="370"/>
    </row>
    <row r="564" spans="1:17" s="42" customFormat="1" ht="96" customHeight="1" x14ac:dyDescent="0.2">
      <c r="A564" s="412" t="s">
        <v>5919</v>
      </c>
      <c r="B564" s="426" t="s">
        <v>5343</v>
      </c>
      <c r="C564" s="420"/>
      <c r="D564" s="420" t="s">
        <v>5344</v>
      </c>
      <c r="E564" s="420"/>
      <c r="F564" s="423" t="s">
        <v>385</v>
      </c>
      <c r="G564" s="422">
        <v>3</v>
      </c>
      <c r="H564" s="216"/>
      <c r="I564" s="386">
        <f t="shared" si="17"/>
        <v>0</v>
      </c>
      <c r="J564" s="425" t="s">
        <v>5345</v>
      </c>
      <c r="K564" s="280" t="s">
        <v>521</v>
      </c>
      <c r="L564" s="251" t="s">
        <v>5921</v>
      </c>
      <c r="M564" s="251" t="s">
        <v>2094</v>
      </c>
      <c r="N564" s="280"/>
      <c r="P564" s="370"/>
      <c r="Q564" s="370"/>
    </row>
    <row r="565" spans="1:17" s="42" customFormat="1" ht="96" customHeight="1" x14ac:dyDescent="0.2">
      <c r="A565" s="412" t="s">
        <v>5915</v>
      </c>
      <c r="B565" s="389" t="s">
        <v>5151</v>
      </c>
      <c r="C565" s="381"/>
      <c r="D565" s="381" t="s">
        <v>5152</v>
      </c>
      <c r="E565" s="381"/>
      <c r="F565" s="423" t="s">
        <v>385</v>
      </c>
      <c r="G565" s="422">
        <v>5</v>
      </c>
      <c r="H565" s="216"/>
      <c r="I565" s="386">
        <f t="shared" si="17"/>
        <v>0</v>
      </c>
      <c r="J565" s="387" t="s">
        <v>5153</v>
      </c>
      <c r="K565" s="280" t="s">
        <v>521</v>
      </c>
      <c r="L565" s="251" t="s">
        <v>5923</v>
      </c>
      <c r="M565" s="251" t="s">
        <v>2094</v>
      </c>
      <c r="N565" s="280"/>
      <c r="P565" s="370"/>
      <c r="Q565" s="370"/>
    </row>
    <row r="566" spans="1:17" s="42" customFormat="1" ht="96" customHeight="1" x14ac:dyDescent="0.2">
      <c r="A566" s="412" t="s">
        <v>5922</v>
      </c>
      <c r="B566" s="389" t="s">
        <v>5348</v>
      </c>
      <c r="C566" s="381"/>
      <c r="D566" s="381" t="s">
        <v>5349</v>
      </c>
      <c r="E566" s="381"/>
      <c r="F566" s="423" t="s">
        <v>385</v>
      </c>
      <c r="G566" s="422">
        <v>1</v>
      </c>
      <c r="H566" s="216"/>
      <c r="I566" s="386">
        <f t="shared" si="17"/>
        <v>0</v>
      </c>
      <c r="J566" s="387" t="s">
        <v>5350</v>
      </c>
      <c r="K566" s="280" t="s">
        <v>521</v>
      </c>
      <c r="L566" s="251" t="s">
        <v>5925</v>
      </c>
      <c r="M566" s="251" t="s">
        <v>2094</v>
      </c>
      <c r="N566" s="280"/>
      <c r="P566" s="370"/>
      <c r="Q566" s="370"/>
    </row>
    <row r="567" spans="1:17" s="42" customFormat="1" ht="96" customHeight="1" x14ac:dyDescent="0.2">
      <c r="A567" s="412" t="s">
        <v>5924</v>
      </c>
      <c r="B567" s="389" t="s">
        <v>5352</v>
      </c>
      <c r="C567" s="381"/>
      <c r="D567" s="381" t="s">
        <v>5353</v>
      </c>
      <c r="E567" s="381"/>
      <c r="F567" s="423" t="s">
        <v>385</v>
      </c>
      <c r="G567" s="422">
        <v>2</v>
      </c>
      <c r="H567" s="216"/>
      <c r="I567" s="386">
        <f t="shared" si="17"/>
        <v>0</v>
      </c>
      <c r="J567" s="387" t="s">
        <v>5354</v>
      </c>
      <c r="K567" s="280" t="s">
        <v>521</v>
      </c>
      <c r="L567" s="251" t="s">
        <v>5927</v>
      </c>
      <c r="M567" s="251" t="s">
        <v>2094</v>
      </c>
      <c r="N567" s="280"/>
      <c r="P567" s="370"/>
      <c r="Q567" s="370"/>
    </row>
    <row r="568" spans="1:17" s="42" customFormat="1" ht="96" customHeight="1" x14ac:dyDescent="0.2">
      <c r="A568" s="412" t="s">
        <v>5926</v>
      </c>
      <c r="B568" s="339" t="s">
        <v>5159</v>
      </c>
      <c r="C568" s="420"/>
      <c r="D568" s="420" t="s">
        <v>5160</v>
      </c>
      <c r="E568" s="420"/>
      <c r="F568" s="423" t="s">
        <v>385</v>
      </c>
      <c r="G568" s="422">
        <v>7</v>
      </c>
      <c r="H568" s="216"/>
      <c r="I568" s="386">
        <f t="shared" si="17"/>
        <v>0</v>
      </c>
      <c r="J568" s="425" t="s">
        <v>5161</v>
      </c>
      <c r="K568" s="280" t="s">
        <v>521</v>
      </c>
      <c r="L568" s="251" t="s">
        <v>5929</v>
      </c>
      <c r="M568" s="251" t="s">
        <v>2094</v>
      </c>
      <c r="N568" s="280"/>
      <c r="P568" s="370"/>
      <c r="Q568" s="370"/>
    </row>
    <row r="569" spans="1:17" s="42" customFormat="1" ht="96" customHeight="1" x14ac:dyDescent="0.2">
      <c r="A569" s="412" t="s">
        <v>5928</v>
      </c>
      <c r="B569" s="339" t="s">
        <v>5163</v>
      </c>
      <c r="C569" s="420"/>
      <c r="D569" s="420" t="s">
        <v>5164</v>
      </c>
      <c r="E569" s="420"/>
      <c r="F569" s="423" t="s">
        <v>385</v>
      </c>
      <c r="G569" s="422">
        <v>3</v>
      </c>
      <c r="H569" s="216"/>
      <c r="I569" s="386">
        <f t="shared" si="17"/>
        <v>0</v>
      </c>
      <c r="J569" s="425" t="s">
        <v>5165</v>
      </c>
      <c r="K569" s="280" t="s">
        <v>521</v>
      </c>
      <c r="L569" s="251" t="s">
        <v>5931</v>
      </c>
      <c r="M569" s="251" t="s">
        <v>2094</v>
      </c>
      <c r="N569" s="280"/>
      <c r="P569" s="370"/>
      <c r="Q569" s="370"/>
    </row>
    <row r="570" spans="1:17" s="42" customFormat="1" ht="96" customHeight="1" x14ac:dyDescent="0.2">
      <c r="A570" s="412" t="s">
        <v>5930</v>
      </c>
      <c r="B570" s="339" t="s">
        <v>5167</v>
      </c>
      <c r="C570" s="420"/>
      <c r="D570" s="420" t="s">
        <v>5168</v>
      </c>
      <c r="E570" s="420"/>
      <c r="F570" s="423" t="s">
        <v>385</v>
      </c>
      <c r="G570" s="422">
        <v>2</v>
      </c>
      <c r="H570" s="216"/>
      <c r="I570" s="386">
        <f t="shared" si="17"/>
        <v>0</v>
      </c>
      <c r="J570" s="425" t="s">
        <v>5169</v>
      </c>
      <c r="K570" s="280" t="s">
        <v>521</v>
      </c>
      <c r="L570" s="251" t="s">
        <v>5933</v>
      </c>
      <c r="M570" s="251" t="s">
        <v>2094</v>
      </c>
      <c r="N570" s="280"/>
      <c r="P570" s="370"/>
      <c r="Q570" s="370"/>
    </row>
    <row r="571" spans="1:17" s="42" customFormat="1" ht="96" customHeight="1" x14ac:dyDescent="0.2">
      <c r="A571" s="412" t="s">
        <v>5932</v>
      </c>
      <c r="B571" s="339" t="s">
        <v>5171</v>
      </c>
      <c r="C571" s="420"/>
      <c r="D571" s="420" t="s">
        <v>5172</v>
      </c>
      <c r="E571" s="420"/>
      <c r="F571" s="423" t="s">
        <v>385</v>
      </c>
      <c r="G571" s="422">
        <v>2</v>
      </c>
      <c r="H571" s="216"/>
      <c r="I571" s="386">
        <f t="shared" si="17"/>
        <v>0</v>
      </c>
      <c r="J571" s="425" t="s">
        <v>5173</v>
      </c>
      <c r="K571" s="280" t="s">
        <v>521</v>
      </c>
      <c r="L571" s="251" t="s">
        <v>5935</v>
      </c>
      <c r="M571" s="251" t="s">
        <v>2094</v>
      </c>
      <c r="N571" s="280"/>
      <c r="P571" s="370"/>
      <c r="Q571" s="370"/>
    </row>
    <row r="572" spans="1:17" s="42" customFormat="1" ht="96" customHeight="1" x14ac:dyDescent="0.2">
      <c r="A572" s="412" t="s">
        <v>5934</v>
      </c>
      <c r="B572" s="413" t="s">
        <v>5175</v>
      </c>
      <c r="C572" s="381"/>
      <c r="D572" s="381" t="s">
        <v>5176</v>
      </c>
      <c r="E572" s="381"/>
      <c r="F572" s="251" t="s">
        <v>385</v>
      </c>
      <c r="G572" s="415">
        <v>1</v>
      </c>
      <c r="H572" s="216"/>
      <c r="I572" s="386">
        <f t="shared" si="17"/>
        <v>0</v>
      </c>
      <c r="J572" s="387" t="s">
        <v>5177</v>
      </c>
      <c r="K572" s="280" t="s">
        <v>521</v>
      </c>
      <c r="L572" s="251" t="s">
        <v>5937</v>
      </c>
      <c r="M572" s="251" t="s">
        <v>2094</v>
      </c>
      <c r="N572" s="280"/>
      <c r="P572" s="370"/>
      <c r="Q572" s="370"/>
    </row>
    <row r="573" spans="1:17" s="42" customFormat="1" ht="96" customHeight="1" x14ac:dyDescent="0.2">
      <c r="A573" s="412" t="s">
        <v>5936</v>
      </c>
      <c r="B573" s="339" t="s">
        <v>5179</v>
      </c>
      <c r="C573" s="420"/>
      <c r="D573" s="420" t="s">
        <v>5180</v>
      </c>
      <c r="E573" s="420"/>
      <c r="F573" s="423" t="s">
        <v>385</v>
      </c>
      <c r="G573" s="422">
        <v>1</v>
      </c>
      <c r="H573" s="216"/>
      <c r="I573" s="386">
        <f t="shared" si="17"/>
        <v>0</v>
      </c>
      <c r="J573" s="425" t="s">
        <v>5181</v>
      </c>
      <c r="K573" s="280" t="s">
        <v>521</v>
      </c>
      <c r="L573" s="251" t="s">
        <v>5939</v>
      </c>
      <c r="M573" s="251" t="s">
        <v>2094</v>
      </c>
      <c r="N573" s="280"/>
      <c r="P573" s="370"/>
      <c r="Q573" s="370"/>
    </row>
    <row r="574" spans="1:17" s="42" customFormat="1" ht="96" customHeight="1" x14ac:dyDescent="0.2">
      <c r="A574" s="412" t="s">
        <v>5938</v>
      </c>
      <c r="B574" s="339" t="s">
        <v>5368</v>
      </c>
      <c r="C574" s="420"/>
      <c r="D574" s="420" t="s">
        <v>5183</v>
      </c>
      <c r="E574" s="420"/>
      <c r="F574" s="423" t="s">
        <v>385</v>
      </c>
      <c r="G574" s="422">
        <v>1</v>
      </c>
      <c r="H574" s="216"/>
      <c r="I574" s="386">
        <f t="shared" si="17"/>
        <v>0</v>
      </c>
      <c r="J574" s="425" t="s">
        <v>5184</v>
      </c>
      <c r="K574" s="280" t="s">
        <v>521</v>
      </c>
      <c r="L574" s="251" t="s">
        <v>5941</v>
      </c>
      <c r="M574" s="251" t="s">
        <v>2094</v>
      </c>
      <c r="N574" s="280"/>
      <c r="P574" s="370"/>
      <c r="Q574" s="370"/>
    </row>
    <row r="575" spans="1:17" s="42" customFormat="1" ht="96" customHeight="1" x14ac:dyDescent="0.2">
      <c r="A575" s="412" t="s">
        <v>5940</v>
      </c>
      <c r="B575" s="339" t="s">
        <v>5185</v>
      </c>
      <c r="C575" s="420"/>
      <c r="D575" s="420" t="s">
        <v>5186</v>
      </c>
      <c r="E575" s="420"/>
      <c r="F575" s="423" t="s">
        <v>385</v>
      </c>
      <c r="G575" s="431">
        <v>6</v>
      </c>
      <c r="H575" s="216"/>
      <c r="I575" s="386">
        <f t="shared" si="17"/>
        <v>0</v>
      </c>
      <c r="J575" s="425" t="s">
        <v>5187</v>
      </c>
      <c r="K575" s="280" t="s">
        <v>521</v>
      </c>
      <c r="L575" s="251" t="s">
        <v>16485</v>
      </c>
      <c r="M575" s="251" t="s">
        <v>2094</v>
      </c>
      <c r="N575" s="280"/>
      <c r="P575" s="370"/>
      <c r="Q575" s="370"/>
    </row>
    <row r="576" spans="1:17" s="42" customFormat="1" ht="96" customHeight="1" x14ac:dyDescent="0.2">
      <c r="A576" s="412" t="s">
        <v>5942</v>
      </c>
      <c r="B576" s="339" t="s">
        <v>5188</v>
      </c>
      <c r="C576" s="420"/>
      <c r="D576" s="420" t="s">
        <v>5189</v>
      </c>
      <c r="E576" s="420"/>
      <c r="F576" s="423" t="s">
        <v>385</v>
      </c>
      <c r="G576" s="422">
        <v>3</v>
      </c>
      <c r="H576" s="216"/>
      <c r="I576" s="386">
        <f t="shared" si="17"/>
        <v>0</v>
      </c>
      <c r="J576" s="425" t="s">
        <v>5190</v>
      </c>
      <c r="K576" s="280" t="s">
        <v>521</v>
      </c>
      <c r="L576" s="251" t="s">
        <v>5944</v>
      </c>
      <c r="M576" s="251" t="s">
        <v>2094</v>
      </c>
      <c r="N576" s="280"/>
      <c r="P576" s="370"/>
      <c r="Q576" s="370"/>
    </row>
    <row r="577" spans="1:17" s="42" customFormat="1" ht="96" customHeight="1" x14ac:dyDescent="0.2">
      <c r="A577" s="412" t="s">
        <v>5943</v>
      </c>
      <c r="B577" s="339" t="s">
        <v>5191</v>
      </c>
      <c r="C577" s="381" t="s">
        <v>16421</v>
      </c>
      <c r="D577" s="420" t="s">
        <v>5192</v>
      </c>
      <c r="E577" s="420"/>
      <c r="F577" s="423" t="s">
        <v>1715</v>
      </c>
      <c r="G577" s="422">
        <v>30</v>
      </c>
      <c r="H577" s="216"/>
      <c r="I577" s="386">
        <f t="shared" si="17"/>
        <v>0</v>
      </c>
      <c r="J577" s="425" t="s">
        <v>5193</v>
      </c>
      <c r="K577" s="280" t="s">
        <v>521</v>
      </c>
      <c r="L577" s="251" t="s">
        <v>16486</v>
      </c>
      <c r="M577" s="251" t="s">
        <v>2033</v>
      </c>
      <c r="N577" s="280"/>
      <c r="P577" s="370"/>
      <c r="Q577" s="370"/>
    </row>
    <row r="578" spans="1:17" s="42" customFormat="1" ht="96" customHeight="1" x14ac:dyDescent="0.2">
      <c r="A578" s="412" t="s">
        <v>5945</v>
      </c>
      <c r="B578" s="339" t="s">
        <v>4965</v>
      </c>
      <c r="C578" s="381" t="s">
        <v>16421</v>
      </c>
      <c r="D578" s="420" t="s">
        <v>4966</v>
      </c>
      <c r="E578" s="420"/>
      <c r="F578" s="423" t="s">
        <v>1715</v>
      </c>
      <c r="G578" s="422">
        <v>40</v>
      </c>
      <c r="H578" s="216"/>
      <c r="I578" s="386">
        <f t="shared" si="17"/>
        <v>0</v>
      </c>
      <c r="J578" s="425" t="s">
        <v>4967</v>
      </c>
      <c r="K578" s="280" t="s">
        <v>521</v>
      </c>
      <c r="L578" s="251" t="s">
        <v>16487</v>
      </c>
      <c r="M578" s="251" t="s">
        <v>2033</v>
      </c>
      <c r="N578" s="280"/>
      <c r="P578" s="370"/>
      <c r="Q578" s="370"/>
    </row>
    <row r="579" spans="1:17" s="42" customFormat="1" ht="96" customHeight="1" x14ac:dyDescent="0.2">
      <c r="A579" s="412" t="s">
        <v>5946</v>
      </c>
      <c r="B579" s="339" t="s">
        <v>5196</v>
      </c>
      <c r="C579" s="381" t="s">
        <v>16421</v>
      </c>
      <c r="D579" s="420" t="s">
        <v>5197</v>
      </c>
      <c r="E579" s="420"/>
      <c r="F579" s="423" t="s">
        <v>1715</v>
      </c>
      <c r="G579" s="422">
        <v>30</v>
      </c>
      <c r="H579" s="216"/>
      <c r="I579" s="386">
        <f t="shared" si="17"/>
        <v>0</v>
      </c>
      <c r="J579" s="425" t="s">
        <v>5198</v>
      </c>
      <c r="K579" s="280" t="s">
        <v>521</v>
      </c>
      <c r="L579" s="251" t="s">
        <v>16488</v>
      </c>
      <c r="M579" s="251" t="s">
        <v>2033</v>
      </c>
      <c r="N579" s="280"/>
      <c r="P579" s="370"/>
      <c r="Q579" s="370"/>
    </row>
    <row r="580" spans="1:17" s="42" customFormat="1" ht="96" customHeight="1" x14ac:dyDescent="0.2">
      <c r="A580" s="412" t="s">
        <v>5947</v>
      </c>
      <c r="B580" s="339" t="s">
        <v>5200</v>
      </c>
      <c r="C580" s="381" t="s">
        <v>16421</v>
      </c>
      <c r="D580" s="420" t="s">
        <v>5201</v>
      </c>
      <c r="E580" s="420"/>
      <c r="F580" s="423" t="s">
        <v>1715</v>
      </c>
      <c r="G580" s="422">
        <v>3</v>
      </c>
      <c r="H580" s="216"/>
      <c r="I580" s="386">
        <f t="shared" si="17"/>
        <v>0</v>
      </c>
      <c r="J580" s="425" t="s">
        <v>5202</v>
      </c>
      <c r="K580" s="280" t="s">
        <v>521</v>
      </c>
      <c r="L580" s="251" t="s">
        <v>16489</v>
      </c>
      <c r="M580" s="251" t="s">
        <v>2033</v>
      </c>
      <c r="N580" s="280"/>
      <c r="P580" s="370"/>
      <c r="Q580" s="370"/>
    </row>
    <row r="581" spans="1:17" s="42" customFormat="1" ht="96" customHeight="1" x14ac:dyDescent="0.2">
      <c r="A581" s="412" t="s">
        <v>5948</v>
      </c>
      <c r="B581" s="339" t="s">
        <v>5204</v>
      </c>
      <c r="C581" s="381" t="s">
        <v>16421</v>
      </c>
      <c r="D581" s="420" t="s">
        <v>5205</v>
      </c>
      <c r="E581" s="420"/>
      <c r="F581" s="423" t="s">
        <v>1715</v>
      </c>
      <c r="G581" s="422">
        <v>25</v>
      </c>
      <c r="H581" s="216"/>
      <c r="I581" s="386">
        <f t="shared" si="17"/>
        <v>0</v>
      </c>
      <c r="J581" s="425" t="s">
        <v>5206</v>
      </c>
      <c r="K581" s="280" t="s">
        <v>521</v>
      </c>
      <c r="L581" s="251" t="s">
        <v>16490</v>
      </c>
      <c r="M581" s="251" t="s">
        <v>2033</v>
      </c>
      <c r="N581" s="280"/>
      <c r="P581" s="370"/>
      <c r="Q581" s="370"/>
    </row>
    <row r="582" spans="1:17" s="42" customFormat="1" ht="96" customHeight="1" x14ac:dyDescent="0.2">
      <c r="A582" s="412" t="s">
        <v>5949</v>
      </c>
      <c r="B582" s="417" t="s">
        <v>5378</v>
      </c>
      <c r="C582" s="381" t="s">
        <v>16421</v>
      </c>
      <c r="D582" s="420" t="s">
        <v>5379</v>
      </c>
      <c r="E582" s="420"/>
      <c r="F582" s="423" t="s">
        <v>1715</v>
      </c>
      <c r="G582" s="422">
        <v>15</v>
      </c>
      <c r="H582" s="216"/>
      <c r="I582" s="386">
        <f t="shared" si="17"/>
        <v>0</v>
      </c>
      <c r="J582" s="425" t="s">
        <v>5380</v>
      </c>
      <c r="K582" s="280" t="s">
        <v>521</v>
      </c>
      <c r="L582" s="251" t="s">
        <v>16491</v>
      </c>
      <c r="M582" s="251" t="s">
        <v>2033</v>
      </c>
      <c r="N582" s="280"/>
      <c r="P582" s="370"/>
      <c r="Q582" s="370"/>
    </row>
    <row r="583" spans="1:17" s="42" customFormat="1" ht="96" customHeight="1" x14ac:dyDescent="0.2">
      <c r="A583" s="412" t="s">
        <v>5950</v>
      </c>
      <c r="B583" s="278" t="s">
        <v>5209</v>
      </c>
      <c r="C583" s="381" t="s">
        <v>16421</v>
      </c>
      <c r="D583" s="381" t="s">
        <v>5210</v>
      </c>
      <c r="E583" s="381"/>
      <c r="F583" s="251" t="s">
        <v>1715</v>
      </c>
      <c r="G583" s="415">
        <v>8</v>
      </c>
      <c r="H583" s="216"/>
      <c r="I583" s="386">
        <f t="shared" si="17"/>
        <v>0</v>
      </c>
      <c r="J583" s="387" t="s">
        <v>5211</v>
      </c>
      <c r="K583" s="280" t="s">
        <v>521</v>
      </c>
      <c r="L583" s="251" t="s">
        <v>16492</v>
      </c>
      <c r="M583" s="251" t="s">
        <v>2033</v>
      </c>
      <c r="N583" s="280"/>
      <c r="P583" s="370"/>
      <c r="Q583" s="370"/>
    </row>
    <row r="584" spans="1:17" s="42" customFormat="1" ht="36" customHeight="1" x14ac:dyDescent="0.2">
      <c r="A584" s="412" t="s">
        <v>5951</v>
      </c>
      <c r="B584" s="339" t="s">
        <v>5383</v>
      </c>
      <c r="C584" s="420"/>
      <c r="D584" s="420" t="s">
        <v>5214</v>
      </c>
      <c r="E584" s="420"/>
      <c r="F584" s="423" t="s">
        <v>1715</v>
      </c>
      <c r="G584" s="422">
        <v>120</v>
      </c>
      <c r="H584" s="216"/>
      <c r="I584" s="386">
        <f t="shared" si="17"/>
        <v>0</v>
      </c>
      <c r="J584" s="387" t="s">
        <v>5215</v>
      </c>
      <c r="K584" s="280" t="s">
        <v>3567</v>
      </c>
      <c r="L584" s="251"/>
      <c r="M584" s="251"/>
      <c r="N584" s="280"/>
      <c r="P584" s="370"/>
      <c r="Q584" s="370"/>
    </row>
    <row r="585" spans="1:17" s="42" customFormat="1" ht="48" customHeight="1" x14ac:dyDescent="0.2">
      <c r="A585" s="412" t="s">
        <v>5952</v>
      </c>
      <c r="B585" s="389" t="s">
        <v>4957</v>
      </c>
      <c r="C585" s="381"/>
      <c r="D585" s="381" t="s">
        <v>4958</v>
      </c>
      <c r="E585" s="381"/>
      <c r="F585" s="423" t="s">
        <v>1715</v>
      </c>
      <c r="G585" s="422">
        <v>100</v>
      </c>
      <c r="H585" s="216"/>
      <c r="I585" s="386">
        <f t="shared" si="17"/>
        <v>0</v>
      </c>
      <c r="J585" s="387" t="s">
        <v>4959</v>
      </c>
      <c r="K585" s="280" t="s">
        <v>3567</v>
      </c>
      <c r="L585" s="251"/>
      <c r="M585" s="251"/>
      <c r="N585" s="280"/>
      <c r="P585" s="370"/>
      <c r="Q585" s="370"/>
    </row>
    <row r="586" spans="1:17" s="42" customFormat="1" ht="12.75" customHeight="1" x14ac:dyDescent="0.2">
      <c r="A586" s="412" t="s">
        <v>5953</v>
      </c>
      <c r="B586" s="339" t="s">
        <v>5386</v>
      </c>
      <c r="C586" s="420"/>
      <c r="D586" s="420" t="s">
        <v>5387</v>
      </c>
      <c r="E586" s="420"/>
      <c r="F586" s="423" t="s">
        <v>1715</v>
      </c>
      <c r="G586" s="422">
        <v>30</v>
      </c>
      <c r="H586" s="216"/>
      <c r="I586" s="386">
        <f t="shared" si="17"/>
        <v>0</v>
      </c>
      <c r="J586" s="416" t="s">
        <v>5388</v>
      </c>
      <c r="K586" s="280" t="s">
        <v>3567</v>
      </c>
      <c r="L586" s="251"/>
      <c r="M586" s="251"/>
      <c r="N586" s="280"/>
      <c r="P586" s="370"/>
      <c r="Q586" s="370"/>
    </row>
    <row r="587" spans="1:17" s="42" customFormat="1" ht="14.25" customHeight="1" x14ac:dyDescent="0.2">
      <c r="A587" s="412" t="s">
        <v>5954</v>
      </c>
      <c r="B587" s="389" t="s">
        <v>16434</v>
      </c>
      <c r="C587" s="420"/>
      <c r="D587" s="420" t="s">
        <v>3724</v>
      </c>
      <c r="E587" s="420"/>
      <c r="F587" s="423" t="s">
        <v>1715</v>
      </c>
      <c r="G587" s="422">
        <v>80</v>
      </c>
      <c r="H587" s="216"/>
      <c r="I587" s="386">
        <f t="shared" si="17"/>
        <v>0</v>
      </c>
      <c r="J587" s="416" t="s">
        <v>3725</v>
      </c>
      <c r="K587" s="280" t="s">
        <v>3567</v>
      </c>
      <c r="L587" s="251"/>
      <c r="M587" s="251"/>
      <c r="N587" s="280"/>
      <c r="P587" s="370"/>
      <c r="Q587" s="370"/>
    </row>
    <row r="588" spans="1:17" x14ac:dyDescent="0.2">
      <c r="A588" s="412" t="s">
        <v>5955</v>
      </c>
      <c r="B588" s="339" t="s">
        <v>5391</v>
      </c>
      <c r="C588" s="420"/>
      <c r="D588" s="420" t="s">
        <v>5392</v>
      </c>
      <c r="E588" s="420"/>
      <c r="F588" s="423" t="s">
        <v>1715</v>
      </c>
      <c r="G588" s="422">
        <v>40</v>
      </c>
      <c r="H588" s="216"/>
      <c r="I588" s="386">
        <f t="shared" si="17"/>
        <v>0</v>
      </c>
      <c r="J588" s="387" t="s">
        <v>5393</v>
      </c>
      <c r="K588" s="280" t="s">
        <v>3567</v>
      </c>
      <c r="L588" s="251"/>
      <c r="M588" s="251"/>
      <c r="N588" s="280"/>
      <c r="P588" s="370"/>
      <c r="Q588" s="370"/>
    </row>
    <row r="589" spans="1:17" s="42" customFormat="1" ht="12.75" customHeight="1" x14ac:dyDescent="0.2">
      <c r="A589" s="412" t="s">
        <v>5956</v>
      </c>
      <c r="B589" s="339" t="s">
        <v>5395</v>
      </c>
      <c r="C589" s="420"/>
      <c r="D589" s="420" t="s">
        <v>5396</v>
      </c>
      <c r="E589" s="420"/>
      <c r="F589" s="423" t="s">
        <v>1715</v>
      </c>
      <c r="G589" s="422">
        <v>30</v>
      </c>
      <c r="H589" s="216"/>
      <c r="I589" s="386">
        <f t="shared" si="17"/>
        <v>0</v>
      </c>
      <c r="J589" s="387" t="s">
        <v>5397</v>
      </c>
      <c r="K589" s="280" t="s">
        <v>3567</v>
      </c>
      <c r="L589" s="251"/>
      <c r="M589" s="251"/>
      <c r="N589" s="280"/>
      <c r="P589" s="370"/>
      <c r="Q589" s="370"/>
    </row>
    <row r="590" spans="1:17" s="42" customFormat="1" ht="12.75" customHeight="1" x14ac:dyDescent="0.2">
      <c r="A590" s="412" t="s">
        <v>5957</v>
      </c>
      <c r="B590" s="339" t="s">
        <v>5231</v>
      </c>
      <c r="C590" s="420"/>
      <c r="D590" s="420" t="s">
        <v>5232</v>
      </c>
      <c r="E590" s="420"/>
      <c r="F590" s="423" t="s">
        <v>1715</v>
      </c>
      <c r="G590" s="422">
        <v>20</v>
      </c>
      <c r="H590" s="216"/>
      <c r="I590" s="386">
        <f t="shared" si="17"/>
        <v>0</v>
      </c>
      <c r="J590" s="387" t="s">
        <v>5233</v>
      </c>
      <c r="K590" s="280" t="s">
        <v>3567</v>
      </c>
      <c r="L590" s="251"/>
      <c r="M590" s="251"/>
      <c r="N590" s="280"/>
      <c r="P590" s="370"/>
      <c r="Q590" s="370"/>
    </row>
    <row r="591" spans="1:17" x14ac:dyDescent="0.2">
      <c r="A591" s="412" t="s">
        <v>5958</v>
      </c>
      <c r="B591" s="339" t="s">
        <v>5235</v>
      </c>
      <c r="C591" s="420"/>
      <c r="D591" s="420" t="s">
        <v>5236</v>
      </c>
      <c r="E591" s="420"/>
      <c r="F591" s="423" t="s">
        <v>1715</v>
      </c>
      <c r="G591" s="422">
        <v>20</v>
      </c>
      <c r="H591" s="216"/>
      <c r="I591" s="386">
        <f t="shared" si="17"/>
        <v>0</v>
      </c>
      <c r="J591" s="387" t="s">
        <v>5237</v>
      </c>
      <c r="K591" s="280" t="s">
        <v>3567</v>
      </c>
      <c r="L591" s="251"/>
      <c r="M591" s="251"/>
      <c r="N591" s="280"/>
      <c r="P591" s="370"/>
      <c r="Q591" s="370"/>
    </row>
    <row r="592" spans="1:17" s="42" customFormat="1" ht="12.75" customHeight="1" x14ac:dyDescent="0.2">
      <c r="A592" s="412" t="s">
        <v>5959</v>
      </c>
      <c r="B592" s="339" t="s">
        <v>4934</v>
      </c>
      <c r="C592" s="420"/>
      <c r="D592" s="420" t="s">
        <v>4935</v>
      </c>
      <c r="E592" s="420"/>
      <c r="F592" s="423" t="s">
        <v>1715</v>
      </c>
      <c r="G592" s="422">
        <v>40</v>
      </c>
      <c r="H592" s="216"/>
      <c r="I592" s="386">
        <f t="shared" si="17"/>
        <v>0</v>
      </c>
      <c r="J592" s="387" t="s">
        <v>4936</v>
      </c>
      <c r="K592" s="280" t="s">
        <v>3567</v>
      </c>
      <c r="L592" s="251"/>
      <c r="M592" s="251"/>
      <c r="N592" s="280"/>
      <c r="P592" s="370"/>
      <c r="Q592" s="370"/>
    </row>
    <row r="593" spans="1:17" s="42" customFormat="1" ht="12.75" customHeight="1" x14ac:dyDescent="0.2">
      <c r="A593" s="412" t="s">
        <v>5960</v>
      </c>
      <c r="B593" s="339" t="s">
        <v>5240</v>
      </c>
      <c r="C593" s="420"/>
      <c r="D593" s="420" t="s">
        <v>5241</v>
      </c>
      <c r="E593" s="420"/>
      <c r="F593" s="423" t="s">
        <v>1715</v>
      </c>
      <c r="G593" s="422">
        <v>80</v>
      </c>
      <c r="H593" s="216"/>
      <c r="I593" s="386">
        <f t="shared" si="17"/>
        <v>0</v>
      </c>
      <c r="J593" s="387" t="s">
        <v>5242</v>
      </c>
      <c r="K593" s="280" t="s">
        <v>3567</v>
      </c>
      <c r="L593" s="251"/>
      <c r="M593" s="251"/>
      <c r="N593" s="380"/>
      <c r="P593" s="370"/>
      <c r="Q593" s="370"/>
    </row>
    <row r="594" spans="1:17" x14ac:dyDescent="0.2">
      <c r="A594" s="412" t="s">
        <v>5961</v>
      </c>
      <c r="B594" s="339" t="s">
        <v>5403</v>
      </c>
      <c r="C594" s="420"/>
      <c r="D594" s="420" t="s">
        <v>5053</v>
      </c>
      <c r="E594" s="420"/>
      <c r="F594" s="423" t="s">
        <v>1715</v>
      </c>
      <c r="G594" s="422">
        <v>50</v>
      </c>
      <c r="H594" s="216"/>
      <c r="I594" s="386">
        <f t="shared" si="17"/>
        <v>0</v>
      </c>
      <c r="J594" s="387" t="s">
        <v>16435</v>
      </c>
      <c r="K594" s="280" t="s">
        <v>3567</v>
      </c>
      <c r="L594" s="251"/>
      <c r="M594" s="251"/>
      <c r="N594" s="380"/>
      <c r="P594" s="370"/>
      <c r="Q594" s="370"/>
    </row>
    <row r="595" spans="1:17" x14ac:dyDescent="0.2">
      <c r="A595" s="412" t="s">
        <v>5962</v>
      </c>
      <c r="B595" s="339" t="s">
        <v>4952</v>
      </c>
      <c r="C595" s="420"/>
      <c r="D595" s="420" t="s">
        <v>4953</v>
      </c>
      <c r="E595" s="420"/>
      <c r="F595" s="423" t="s">
        <v>1715</v>
      </c>
      <c r="G595" s="422">
        <v>20</v>
      </c>
      <c r="H595" s="216"/>
      <c r="I595" s="386">
        <f t="shared" si="17"/>
        <v>0</v>
      </c>
      <c r="J595" s="387" t="s">
        <v>4954</v>
      </c>
      <c r="K595" s="280" t="s">
        <v>3567</v>
      </c>
      <c r="L595" s="251"/>
      <c r="M595" s="251"/>
      <c r="N595" s="380"/>
      <c r="P595" s="370"/>
      <c r="Q595" s="370"/>
    </row>
    <row r="596" spans="1:17" s="42" customFormat="1" ht="24" customHeight="1" x14ac:dyDescent="0.2">
      <c r="A596" s="412" t="s">
        <v>5963</v>
      </c>
      <c r="B596" s="339" t="s">
        <v>5247</v>
      </c>
      <c r="C596" s="420"/>
      <c r="D596" s="420" t="s">
        <v>5248</v>
      </c>
      <c r="E596" s="420"/>
      <c r="F596" s="423" t="s">
        <v>1715</v>
      </c>
      <c r="G596" s="422">
        <v>20</v>
      </c>
      <c r="H596" s="216"/>
      <c r="I596" s="386">
        <f t="shared" si="17"/>
        <v>0</v>
      </c>
      <c r="J596" s="425" t="s">
        <v>5249</v>
      </c>
      <c r="K596" s="280" t="s">
        <v>3567</v>
      </c>
      <c r="L596" s="251"/>
      <c r="M596" s="251"/>
      <c r="N596" s="380"/>
      <c r="P596" s="370"/>
      <c r="Q596" s="370"/>
    </row>
    <row r="597" spans="1:17" s="42" customFormat="1" ht="96" customHeight="1" x14ac:dyDescent="0.2">
      <c r="A597" s="412" t="s">
        <v>5964</v>
      </c>
      <c r="B597" s="339" t="s">
        <v>16375</v>
      </c>
      <c r="C597" s="420"/>
      <c r="D597" s="420" t="s">
        <v>4979</v>
      </c>
      <c r="E597" s="420"/>
      <c r="F597" s="423" t="s">
        <v>11382</v>
      </c>
      <c r="G597" s="422">
        <v>10</v>
      </c>
      <c r="H597" s="216"/>
      <c r="I597" s="386">
        <f t="shared" si="17"/>
        <v>0</v>
      </c>
      <c r="J597" s="387" t="s">
        <v>4980</v>
      </c>
      <c r="K597" s="280" t="s">
        <v>3567</v>
      </c>
      <c r="L597" s="251"/>
      <c r="M597" s="251"/>
      <c r="N597" s="459"/>
      <c r="O597" s="369"/>
      <c r="P597" s="370"/>
      <c r="Q597" s="370"/>
    </row>
    <row r="598" spans="1:17" s="42" customFormat="1" ht="84" customHeight="1" x14ac:dyDescent="0.2">
      <c r="A598" s="412" t="s">
        <v>5965</v>
      </c>
      <c r="B598" s="339" t="s">
        <v>16203</v>
      </c>
      <c r="C598" s="420"/>
      <c r="D598" s="420" t="s">
        <v>3712</v>
      </c>
      <c r="E598" s="420"/>
      <c r="F598" s="423" t="s">
        <v>11382</v>
      </c>
      <c r="G598" s="422">
        <v>1</v>
      </c>
      <c r="H598" s="216"/>
      <c r="I598" s="386">
        <f t="shared" si="17"/>
        <v>0</v>
      </c>
      <c r="J598" s="387" t="s">
        <v>3713</v>
      </c>
      <c r="K598" s="280" t="s">
        <v>3567</v>
      </c>
      <c r="L598" s="251"/>
      <c r="M598" s="251"/>
      <c r="N598" s="459"/>
      <c r="O598" s="369"/>
      <c r="P598" s="370"/>
      <c r="Q598" s="370"/>
    </row>
    <row r="599" spans="1:17" s="42" customFormat="1" ht="84" customHeight="1" x14ac:dyDescent="0.2">
      <c r="A599" s="412" t="s">
        <v>5966</v>
      </c>
      <c r="B599" s="339" t="s">
        <v>16242</v>
      </c>
      <c r="C599" s="420"/>
      <c r="D599" s="420" t="s">
        <v>4199</v>
      </c>
      <c r="E599" s="420"/>
      <c r="F599" s="423" t="s">
        <v>11382</v>
      </c>
      <c r="G599" s="422">
        <v>4</v>
      </c>
      <c r="H599" s="216"/>
      <c r="I599" s="386">
        <f t="shared" si="17"/>
        <v>0</v>
      </c>
      <c r="J599" s="387" t="s">
        <v>4200</v>
      </c>
      <c r="K599" s="280" t="s">
        <v>3567</v>
      </c>
      <c r="L599" s="251"/>
      <c r="M599" s="251"/>
      <c r="N599" s="459"/>
      <c r="O599" s="369"/>
      <c r="P599" s="370"/>
      <c r="Q599" s="370"/>
    </row>
    <row r="600" spans="1:17" s="42" customFormat="1" ht="84" customHeight="1" x14ac:dyDescent="0.2">
      <c r="A600" s="412" t="s">
        <v>5967</v>
      </c>
      <c r="B600" s="339" t="s">
        <v>4202</v>
      </c>
      <c r="C600" s="420"/>
      <c r="D600" s="420" t="s">
        <v>4972</v>
      </c>
      <c r="E600" s="420"/>
      <c r="F600" s="423" t="s">
        <v>11382</v>
      </c>
      <c r="G600" s="422">
        <v>40</v>
      </c>
      <c r="H600" s="216"/>
      <c r="I600" s="386">
        <f t="shared" si="17"/>
        <v>0</v>
      </c>
      <c r="J600" s="387" t="s">
        <v>4973</v>
      </c>
      <c r="K600" s="280" t="s">
        <v>3567</v>
      </c>
      <c r="L600" s="251"/>
      <c r="M600" s="251"/>
      <c r="N600" s="459"/>
      <c r="O600" s="369"/>
      <c r="P600" s="370"/>
      <c r="Q600" s="370"/>
    </row>
    <row r="601" spans="1:17" s="42" customFormat="1" ht="12.75" customHeight="1" x14ac:dyDescent="0.2">
      <c r="A601" s="412" t="s">
        <v>5968</v>
      </c>
      <c r="B601" s="389" t="s">
        <v>3126</v>
      </c>
      <c r="C601" s="381"/>
      <c r="D601" s="381" t="s">
        <v>3127</v>
      </c>
      <c r="E601" s="381"/>
      <c r="F601" s="423" t="s">
        <v>11382</v>
      </c>
      <c r="G601" s="422">
        <v>1</v>
      </c>
      <c r="H601" s="216"/>
      <c r="I601" s="386">
        <f t="shared" si="17"/>
        <v>0</v>
      </c>
      <c r="J601" s="387" t="s">
        <v>5279</v>
      </c>
      <c r="K601" s="280" t="s">
        <v>3567</v>
      </c>
      <c r="L601" s="251"/>
      <c r="M601" s="251"/>
      <c r="N601" s="459"/>
      <c r="O601" s="369"/>
      <c r="P601" s="370"/>
      <c r="Q601" s="370"/>
    </row>
    <row r="602" spans="1:17" s="42" customFormat="1" ht="168" customHeight="1" x14ac:dyDescent="0.2">
      <c r="A602" s="412" t="s">
        <v>5969</v>
      </c>
      <c r="B602" s="339" t="s">
        <v>5281</v>
      </c>
      <c r="C602" s="381"/>
      <c r="D602" s="381" t="s">
        <v>5282</v>
      </c>
      <c r="E602" s="381"/>
      <c r="F602" s="423" t="s">
        <v>11382</v>
      </c>
      <c r="G602" s="422">
        <v>1</v>
      </c>
      <c r="H602" s="216"/>
      <c r="I602" s="386">
        <f t="shared" si="17"/>
        <v>0</v>
      </c>
      <c r="J602" s="387" t="s">
        <v>5283</v>
      </c>
      <c r="K602" s="280" t="s">
        <v>3567</v>
      </c>
      <c r="L602" s="251"/>
      <c r="M602" s="251"/>
      <c r="N602" s="459"/>
      <c r="O602" s="369"/>
      <c r="P602" s="370"/>
      <c r="Q602" s="370"/>
    </row>
    <row r="603" spans="1:17" s="42" customFormat="1" ht="24" customHeight="1" x14ac:dyDescent="0.2">
      <c r="A603" s="412" t="s">
        <v>5970</v>
      </c>
      <c r="B603" s="339" t="s">
        <v>5285</v>
      </c>
      <c r="C603" s="381"/>
      <c r="D603" s="381" t="s">
        <v>5286</v>
      </c>
      <c r="E603" s="381"/>
      <c r="F603" s="423" t="s">
        <v>11382</v>
      </c>
      <c r="G603" s="422">
        <v>1</v>
      </c>
      <c r="H603" s="216"/>
      <c r="I603" s="386">
        <f t="shared" si="17"/>
        <v>0</v>
      </c>
      <c r="J603" s="387" t="s">
        <v>5287</v>
      </c>
      <c r="K603" s="280" t="s">
        <v>3567</v>
      </c>
      <c r="L603" s="251"/>
      <c r="M603" s="251"/>
      <c r="N603" s="459"/>
      <c r="O603" s="369"/>
      <c r="P603" s="370"/>
      <c r="Q603" s="370"/>
    </row>
    <row r="604" spans="1:17" s="42" customFormat="1" ht="12.75" customHeight="1" x14ac:dyDescent="0.2">
      <c r="A604" s="412" t="s">
        <v>5971</v>
      </c>
      <c r="B604" s="339" t="s">
        <v>18969</v>
      </c>
      <c r="C604" s="381"/>
      <c r="D604" s="381" t="s">
        <v>5289</v>
      </c>
      <c r="E604" s="381"/>
      <c r="F604" s="430" t="s">
        <v>18879</v>
      </c>
      <c r="G604" s="252">
        <v>0</v>
      </c>
      <c r="H604" s="253">
        <v>0</v>
      </c>
      <c r="I604" s="254">
        <f t="shared" si="17"/>
        <v>0</v>
      </c>
      <c r="J604" s="387" t="s">
        <v>5290</v>
      </c>
      <c r="K604" s="280" t="s">
        <v>3567</v>
      </c>
      <c r="L604" s="251"/>
      <c r="M604" s="251"/>
      <c r="N604" s="459"/>
      <c r="O604" s="369"/>
      <c r="P604" s="370"/>
      <c r="Q604" s="370"/>
    </row>
    <row r="605" spans="1:17" x14ac:dyDescent="0.2">
      <c r="A605" s="458" t="s">
        <v>3992</v>
      </c>
      <c r="B605" s="407" t="s">
        <v>5291</v>
      </c>
      <c r="C605" s="453"/>
      <c r="D605" s="453" t="s">
        <v>5292</v>
      </c>
      <c r="E605" s="453"/>
      <c r="F605" s="444"/>
      <c r="G605" s="435"/>
      <c r="H605" s="454"/>
      <c r="I605" s="411">
        <f>SUM(I606:I607)</f>
        <v>0</v>
      </c>
      <c r="J605" s="453"/>
      <c r="K605" s="453"/>
      <c r="L605" s="453"/>
      <c r="M605" s="453"/>
      <c r="N605" s="453"/>
      <c r="P605" s="370"/>
      <c r="Q605" s="370"/>
    </row>
    <row r="606" spans="1:17" s="42" customFormat="1" ht="216" customHeight="1" x14ac:dyDescent="0.2">
      <c r="A606" s="412" t="s">
        <v>3993</v>
      </c>
      <c r="B606" s="389" t="s">
        <v>5972</v>
      </c>
      <c r="C606" s="280"/>
      <c r="D606" s="381" t="s">
        <v>5973</v>
      </c>
      <c r="E606" s="280"/>
      <c r="F606" s="251" t="s">
        <v>11382</v>
      </c>
      <c r="G606" s="415">
        <v>1</v>
      </c>
      <c r="H606" s="216"/>
      <c r="I606" s="386">
        <f>ROUND(G606*H606,2)</f>
        <v>0</v>
      </c>
      <c r="J606" s="387" t="s">
        <v>5974</v>
      </c>
      <c r="K606" s="280" t="s">
        <v>521</v>
      </c>
      <c r="L606" s="251" t="s">
        <v>5975</v>
      </c>
      <c r="M606" s="251" t="s">
        <v>2094</v>
      </c>
      <c r="N606" s="280"/>
      <c r="P606" s="370"/>
      <c r="Q606" s="370"/>
    </row>
    <row r="607" spans="1:17" s="42" customFormat="1" ht="12.75" customHeight="1" x14ac:dyDescent="0.2">
      <c r="A607" s="412" t="s">
        <v>5976</v>
      </c>
      <c r="B607" s="339" t="s">
        <v>5420</v>
      </c>
      <c r="C607" s="280"/>
      <c r="D607" s="280" t="s">
        <v>5421</v>
      </c>
      <c r="E607" s="280"/>
      <c r="F607" s="423" t="s">
        <v>1715</v>
      </c>
      <c r="G607" s="422">
        <v>15</v>
      </c>
      <c r="H607" s="216"/>
      <c r="I607" s="386">
        <f>ROUND(G607*H607,2)</f>
        <v>0</v>
      </c>
      <c r="J607" s="387" t="s">
        <v>5422</v>
      </c>
      <c r="K607" s="280" t="s">
        <v>3567</v>
      </c>
      <c r="L607" s="251"/>
      <c r="M607" s="251"/>
      <c r="N607" s="280"/>
      <c r="P607" s="370"/>
      <c r="Q607" s="370"/>
    </row>
    <row r="608" spans="1:17" x14ac:dyDescent="0.2">
      <c r="A608" s="406" t="s">
        <v>3995</v>
      </c>
      <c r="B608" s="406" t="s">
        <v>3643</v>
      </c>
      <c r="C608" s="406"/>
      <c r="D608" s="406" t="s">
        <v>3644</v>
      </c>
      <c r="E608" s="406"/>
      <c r="F608" s="408"/>
      <c r="G608" s="409"/>
      <c r="H608" s="411"/>
      <c r="I608" s="411">
        <f>SUM(I609:I621)</f>
        <v>0</v>
      </c>
      <c r="J608" s="408"/>
      <c r="K608" s="408"/>
      <c r="L608" s="345"/>
      <c r="M608" s="345"/>
      <c r="N608" s="345"/>
      <c r="O608" s="62"/>
      <c r="P608" s="370"/>
      <c r="Q608" s="370"/>
    </row>
    <row r="609" spans="1:17" x14ac:dyDescent="0.2">
      <c r="A609" s="288" t="s">
        <v>3996</v>
      </c>
      <c r="B609" s="289" t="s">
        <v>5423</v>
      </c>
      <c r="C609" s="289"/>
      <c r="D609" s="289" t="s">
        <v>5424</v>
      </c>
      <c r="E609" s="289"/>
      <c r="F609" s="251" t="s">
        <v>1715</v>
      </c>
      <c r="G609" s="415">
        <v>45</v>
      </c>
      <c r="H609" s="216"/>
      <c r="I609" s="386">
        <f t="shared" ref="I609:I621" si="18">ROUND(G609*H609,2)</f>
        <v>0</v>
      </c>
      <c r="J609" s="387" t="s">
        <v>5425</v>
      </c>
      <c r="K609" s="280" t="s">
        <v>3567</v>
      </c>
      <c r="L609" s="251"/>
      <c r="M609" s="251"/>
      <c r="N609" s="278"/>
      <c r="O609" s="62"/>
      <c r="P609" s="370"/>
      <c r="Q609" s="370"/>
    </row>
    <row r="610" spans="1:17" x14ac:dyDescent="0.2">
      <c r="A610" s="288" t="s">
        <v>4000</v>
      </c>
      <c r="B610" s="289" t="s">
        <v>5426</v>
      </c>
      <c r="C610" s="289"/>
      <c r="D610" s="289" t="s">
        <v>5427</v>
      </c>
      <c r="E610" s="289"/>
      <c r="F610" s="251" t="s">
        <v>1715</v>
      </c>
      <c r="G610" s="415">
        <v>30</v>
      </c>
      <c r="H610" s="216"/>
      <c r="I610" s="386">
        <f t="shared" si="18"/>
        <v>0</v>
      </c>
      <c r="J610" s="387" t="s">
        <v>5428</v>
      </c>
      <c r="K610" s="280" t="s">
        <v>3567</v>
      </c>
      <c r="L610" s="251"/>
      <c r="M610" s="251"/>
      <c r="N610" s="278"/>
      <c r="O610" s="62"/>
      <c r="P610" s="370"/>
      <c r="Q610" s="370"/>
    </row>
    <row r="611" spans="1:17" x14ac:dyDescent="0.2">
      <c r="A611" s="288" t="s">
        <v>5977</v>
      </c>
      <c r="B611" s="289" t="s">
        <v>5429</v>
      </c>
      <c r="C611" s="289"/>
      <c r="D611" s="289" t="s">
        <v>5430</v>
      </c>
      <c r="E611" s="289"/>
      <c r="F611" s="251" t="s">
        <v>1715</v>
      </c>
      <c r="G611" s="415">
        <v>15</v>
      </c>
      <c r="H611" s="216"/>
      <c r="I611" s="386">
        <f t="shared" si="18"/>
        <v>0</v>
      </c>
      <c r="J611" s="387" t="s">
        <v>5431</v>
      </c>
      <c r="K611" s="280" t="s">
        <v>3567</v>
      </c>
      <c r="L611" s="251"/>
      <c r="M611" s="251"/>
      <c r="N611" s="278"/>
      <c r="O611" s="62"/>
      <c r="P611" s="370"/>
      <c r="Q611" s="370"/>
    </row>
    <row r="612" spans="1:17" x14ac:dyDescent="0.2">
      <c r="A612" s="288" t="s">
        <v>5978</v>
      </c>
      <c r="B612" s="339" t="s">
        <v>4934</v>
      </c>
      <c r="C612" s="289"/>
      <c r="D612" s="289" t="s">
        <v>4935</v>
      </c>
      <c r="E612" s="289"/>
      <c r="F612" s="251" t="s">
        <v>1715</v>
      </c>
      <c r="G612" s="415">
        <v>30</v>
      </c>
      <c r="H612" s="216"/>
      <c r="I612" s="386">
        <f t="shared" si="18"/>
        <v>0</v>
      </c>
      <c r="J612" s="387" t="s">
        <v>4936</v>
      </c>
      <c r="K612" s="280" t="s">
        <v>3567</v>
      </c>
      <c r="L612" s="251"/>
      <c r="M612" s="251"/>
      <c r="N612" s="278"/>
      <c r="O612" s="62"/>
      <c r="P612" s="370"/>
      <c r="Q612" s="370"/>
    </row>
    <row r="613" spans="1:17" x14ac:dyDescent="0.2">
      <c r="A613" s="288" t="s">
        <v>5979</v>
      </c>
      <c r="B613" s="339" t="s">
        <v>5307</v>
      </c>
      <c r="C613" s="289"/>
      <c r="D613" s="289" t="s">
        <v>5308</v>
      </c>
      <c r="E613" s="289"/>
      <c r="F613" s="251" t="s">
        <v>1715</v>
      </c>
      <c r="G613" s="415">
        <v>15</v>
      </c>
      <c r="H613" s="216"/>
      <c r="I613" s="386">
        <f t="shared" si="18"/>
        <v>0</v>
      </c>
      <c r="J613" s="387" t="s">
        <v>5309</v>
      </c>
      <c r="K613" s="280" t="s">
        <v>3567</v>
      </c>
      <c r="L613" s="251"/>
      <c r="M613" s="251"/>
      <c r="N613" s="278"/>
      <c r="O613" s="62"/>
      <c r="P613" s="370"/>
      <c r="Q613" s="370"/>
    </row>
    <row r="614" spans="1:17" x14ac:dyDescent="0.2">
      <c r="A614" s="288" t="s">
        <v>5980</v>
      </c>
      <c r="B614" s="339" t="s">
        <v>5240</v>
      </c>
      <c r="C614" s="289"/>
      <c r="D614" s="289" t="s">
        <v>5241</v>
      </c>
      <c r="E614" s="289"/>
      <c r="F614" s="251" t="s">
        <v>1715</v>
      </c>
      <c r="G614" s="415">
        <v>80</v>
      </c>
      <c r="H614" s="216"/>
      <c r="I614" s="386">
        <f t="shared" si="18"/>
        <v>0</v>
      </c>
      <c r="J614" s="387" t="s">
        <v>5242</v>
      </c>
      <c r="K614" s="280" t="s">
        <v>3567</v>
      </c>
      <c r="L614" s="251"/>
      <c r="M614" s="251"/>
      <c r="N614" s="278"/>
      <c r="O614" s="62"/>
      <c r="P614" s="370"/>
      <c r="Q614" s="370"/>
    </row>
    <row r="615" spans="1:17" x14ac:dyDescent="0.2">
      <c r="A615" s="288" t="s">
        <v>5981</v>
      </c>
      <c r="B615" s="339" t="s">
        <v>4937</v>
      </c>
      <c r="C615" s="289"/>
      <c r="D615" s="289" t="s">
        <v>4938</v>
      </c>
      <c r="E615" s="289"/>
      <c r="F615" s="251" t="s">
        <v>1715</v>
      </c>
      <c r="G615" s="415">
        <v>290</v>
      </c>
      <c r="H615" s="216"/>
      <c r="I615" s="386">
        <f t="shared" si="18"/>
        <v>0</v>
      </c>
      <c r="J615" s="387" t="s">
        <v>4939</v>
      </c>
      <c r="K615" s="280" t="s">
        <v>3567</v>
      </c>
      <c r="L615" s="251"/>
      <c r="M615" s="251"/>
      <c r="N615" s="278"/>
      <c r="O615" s="62"/>
      <c r="P615" s="370"/>
      <c r="Q615" s="370"/>
    </row>
    <row r="616" spans="1:17" x14ac:dyDescent="0.2">
      <c r="A616" s="288" t="s">
        <v>5982</v>
      </c>
      <c r="B616" s="339" t="s">
        <v>5313</v>
      </c>
      <c r="C616" s="289"/>
      <c r="D616" s="289" t="s">
        <v>5314</v>
      </c>
      <c r="E616" s="289"/>
      <c r="F616" s="251" t="s">
        <v>1715</v>
      </c>
      <c r="G616" s="415">
        <v>40</v>
      </c>
      <c r="H616" s="216"/>
      <c r="I616" s="386">
        <f t="shared" si="18"/>
        <v>0</v>
      </c>
      <c r="J616" s="387" t="s">
        <v>5315</v>
      </c>
      <c r="K616" s="280" t="s">
        <v>3567</v>
      </c>
      <c r="L616" s="251"/>
      <c r="M616" s="251"/>
      <c r="N616" s="278"/>
      <c r="O616" s="62"/>
      <c r="P616" s="370"/>
      <c r="Q616" s="370"/>
    </row>
    <row r="617" spans="1:17" x14ac:dyDescent="0.2">
      <c r="A617" s="288" t="s">
        <v>5983</v>
      </c>
      <c r="B617" s="339" t="s">
        <v>5316</v>
      </c>
      <c r="C617" s="289"/>
      <c r="D617" s="289" t="s">
        <v>5317</v>
      </c>
      <c r="E617" s="289"/>
      <c r="F617" s="251" t="s">
        <v>1715</v>
      </c>
      <c r="G617" s="415">
        <v>15</v>
      </c>
      <c r="H617" s="216"/>
      <c r="I617" s="386">
        <f t="shared" si="18"/>
        <v>0</v>
      </c>
      <c r="J617" s="387" t="s">
        <v>5318</v>
      </c>
      <c r="K617" s="280" t="s">
        <v>3567</v>
      </c>
      <c r="L617" s="251"/>
      <c r="M617" s="251"/>
      <c r="N617" s="278"/>
      <c r="O617" s="62"/>
      <c r="P617" s="370"/>
      <c r="Q617" s="370"/>
    </row>
    <row r="618" spans="1:17" x14ac:dyDescent="0.2">
      <c r="A618" s="380" t="s">
        <v>5984</v>
      </c>
      <c r="B618" s="339" t="s">
        <v>5320</v>
      </c>
      <c r="C618" s="381"/>
      <c r="D618" s="381" t="s">
        <v>5053</v>
      </c>
      <c r="E618" s="381"/>
      <c r="F618" s="423" t="s">
        <v>1715</v>
      </c>
      <c r="G618" s="422">
        <v>45</v>
      </c>
      <c r="H618" s="216"/>
      <c r="I618" s="386">
        <f t="shared" si="18"/>
        <v>0</v>
      </c>
      <c r="J618" s="387" t="s">
        <v>5054</v>
      </c>
      <c r="K618" s="280" t="s">
        <v>3567</v>
      </c>
      <c r="L618" s="251"/>
      <c r="M618" s="251"/>
      <c r="N618" s="278"/>
      <c r="O618" s="62"/>
      <c r="P618" s="370"/>
      <c r="Q618" s="370"/>
    </row>
    <row r="619" spans="1:17" x14ac:dyDescent="0.2">
      <c r="A619" s="380" t="s">
        <v>5985</v>
      </c>
      <c r="B619" s="339" t="s">
        <v>5245</v>
      </c>
      <c r="C619" s="381"/>
      <c r="D619" s="381" t="s">
        <v>4953</v>
      </c>
      <c r="E619" s="381"/>
      <c r="F619" s="423" t="s">
        <v>1715</v>
      </c>
      <c r="G619" s="422">
        <v>15</v>
      </c>
      <c r="H619" s="216"/>
      <c r="I619" s="386">
        <f t="shared" si="18"/>
        <v>0</v>
      </c>
      <c r="J619" s="387" t="s">
        <v>4954</v>
      </c>
      <c r="K619" s="280" t="s">
        <v>3567</v>
      </c>
      <c r="L619" s="251"/>
      <c r="M619" s="251"/>
      <c r="N619" s="278"/>
      <c r="O619" s="62"/>
      <c r="P619" s="370"/>
      <c r="Q619" s="370"/>
    </row>
    <row r="620" spans="1:17" x14ac:dyDescent="0.2">
      <c r="A620" s="380" t="s">
        <v>5986</v>
      </c>
      <c r="B620" s="339" t="s">
        <v>5323</v>
      </c>
      <c r="C620" s="381"/>
      <c r="D620" s="381" t="s">
        <v>5324</v>
      </c>
      <c r="E620" s="381"/>
      <c r="F620" s="423" t="s">
        <v>1715</v>
      </c>
      <c r="G620" s="422">
        <v>75</v>
      </c>
      <c r="H620" s="216"/>
      <c r="I620" s="386">
        <f t="shared" si="18"/>
        <v>0</v>
      </c>
      <c r="J620" s="387" t="s">
        <v>5325</v>
      </c>
      <c r="K620" s="280" t="s">
        <v>3567</v>
      </c>
      <c r="L620" s="251"/>
      <c r="M620" s="251"/>
      <c r="N620" s="278"/>
      <c r="O620" s="62"/>
      <c r="P620" s="370"/>
      <c r="Q620" s="370"/>
    </row>
    <row r="621" spans="1:17" s="42" customFormat="1" ht="36" customHeight="1" x14ac:dyDescent="0.2">
      <c r="A621" s="380" t="s">
        <v>5987</v>
      </c>
      <c r="B621" s="339" t="s">
        <v>5327</v>
      </c>
      <c r="C621" s="381"/>
      <c r="D621" s="381" t="s">
        <v>5328</v>
      </c>
      <c r="E621" s="381"/>
      <c r="F621" s="423" t="s">
        <v>385</v>
      </c>
      <c r="G621" s="422">
        <v>6</v>
      </c>
      <c r="H621" s="216"/>
      <c r="I621" s="386">
        <f t="shared" si="18"/>
        <v>0</v>
      </c>
      <c r="J621" s="387" t="s">
        <v>5329</v>
      </c>
      <c r="K621" s="280" t="s">
        <v>3567</v>
      </c>
      <c r="L621" s="251"/>
      <c r="M621" s="251"/>
      <c r="N621" s="278"/>
      <c r="O621" s="62"/>
      <c r="P621" s="370"/>
      <c r="Q621" s="370"/>
    </row>
    <row r="622" spans="1:17" x14ac:dyDescent="0.2">
      <c r="A622" s="455" t="s">
        <v>4031</v>
      </c>
      <c r="B622" s="438" t="s">
        <v>4032</v>
      </c>
      <c r="C622" s="456"/>
      <c r="D622" s="456" t="s">
        <v>4032</v>
      </c>
      <c r="E622" s="456"/>
      <c r="F622" s="449"/>
      <c r="G622" s="439"/>
      <c r="H622" s="457"/>
      <c r="I622" s="404">
        <f>I623+I671+I674</f>
        <v>0</v>
      </c>
      <c r="J622" s="456"/>
      <c r="K622" s="456"/>
      <c r="L622" s="456"/>
      <c r="M622" s="456"/>
      <c r="N622" s="456"/>
      <c r="P622" s="370"/>
      <c r="Q622" s="370"/>
    </row>
    <row r="623" spans="1:17" x14ac:dyDescent="0.2">
      <c r="A623" s="458" t="s">
        <v>4033</v>
      </c>
      <c r="B623" s="407" t="s">
        <v>5128</v>
      </c>
      <c r="C623" s="453"/>
      <c r="D623" s="453" t="s">
        <v>5129</v>
      </c>
      <c r="E623" s="453"/>
      <c r="F623" s="444"/>
      <c r="G623" s="435"/>
      <c r="H623" s="454"/>
      <c r="I623" s="411">
        <f>SUM(I624:I670)</f>
        <v>0</v>
      </c>
      <c r="J623" s="453"/>
      <c r="K623" s="453"/>
      <c r="L623" s="453"/>
      <c r="M623" s="453"/>
      <c r="N623" s="453"/>
      <c r="P623" s="370"/>
      <c r="Q623" s="370"/>
    </row>
    <row r="624" spans="1:17" s="42" customFormat="1" ht="318.75" customHeight="1" x14ac:dyDescent="0.2">
      <c r="A624" s="412" t="s">
        <v>4034</v>
      </c>
      <c r="B624" s="413" t="s">
        <v>5130</v>
      </c>
      <c r="C624" s="414"/>
      <c r="D624" s="381" t="s">
        <v>5131</v>
      </c>
      <c r="E624" s="381"/>
      <c r="F624" s="423" t="s">
        <v>385</v>
      </c>
      <c r="G624" s="422">
        <v>4</v>
      </c>
      <c r="H624" s="216"/>
      <c r="I624" s="386">
        <f t="shared" ref="I624:I670" si="19">ROUND(G624*H624,2)</f>
        <v>0</v>
      </c>
      <c r="J624" s="387" t="s">
        <v>5132</v>
      </c>
      <c r="K624" s="280" t="s">
        <v>521</v>
      </c>
      <c r="L624" s="251" t="s">
        <v>5988</v>
      </c>
      <c r="M624" s="251" t="s">
        <v>2094</v>
      </c>
      <c r="N624" s="280"/>
      <c r="P624" s="370"/>
      <c r="Q624" s="370"/>
    </row>
    <row r="625" spans="1:17" s="42" customFormat="1" ht="374.25" customHeight="1" x14ac:dyDescent="0.2">
      <c r="A625" s="412" t="s">
        <v>4035</v>
      </c>
      <c r="B625" s="417" t="s">
        <v>5334</v>
      </c>
      <c r="C625" s="414"/>
      <c r="D625" s="381" t="s">
        <v>5335</v>
      </c>
      <c r="E625" s="381"/>
      <c r="F625" s="423" t="s">
        <v>385</v>
      </c>
      <c r="G625" s="422">
        <v>1</v>
      </c>
      <c r="H625" s="216"/>
      <c r="I625" s="386">
        <f t="shared" si="19"/>
        <v>0</v>
      </c>
      <c r="J625" s="387" t="s">
        <v>5336</v>
      </c>
      <c r="K625" s="280" t="s">
        <v>521</v>
      </c>
      <c r="L625" s="251" t="s">
        <v>5990</v>
      </c>
      <c r="M625" s="251" t="s">
        <v>2094</v>
      </c>
      <c r="N625" s="280"/>
      <c r="P625" s="370"/>
      <c r="Q625" s="370"/>
    </row>
    <row r="626" spans="1:17" s="42" customFormat="1" ht="262.5" customHeight="1" x14ac:dyDescent="0.2">
      <c r="A626" s="412" t="s">
        <v>5989</v>
      </c>
      <c r="B626" s="417" t="s">
        <v>4900</v>
      </c>
      <c r="C626" s="414"/>
      <c r="D626" s="381" t="s">
        <v>4901</v>
      </c>
      <c r="E626" s="381"/>
      <c r="F626" s="423" t="s">
        <v>385</v>
      </c>
      <c r="G626" s="422">
        <v>2</v>
      </c>
      <c r="H626" s="216"/>
      <c r="I626" s="386">
        <f t="shared" si="19"/>
        <v>0</v>
      </c>
      <c r="J626" s="387" t="s">
        <v>4902</v>
      </c>
      <c r="K626" s="280" t="s">
        <v>521</v>
      </c>
      <c r="L626" s="251" t="s">
        <v>5992</v>
      </c>
      <c r="M626" s="251" t="s">
        <v>2094</v>
      </c>
      <c r="N626" s="280"/>
      <c r="P626" s="370"/>
      <c r="Q626" s="370"/>
    </row>
    <row r="627" spans="1:17" s="42" customFormat="1" ht="96" customHeight="1" x14ac:dyDescent="0.2">
      <c r="A627" s="412" t="s">
        <v>5991</v>
      </c>
      <c r="B627" s="339" t="s">
        <v>5139</v>
      </c>
      <c r="C627" s="420"/>
      <c r="D627" s="420" t="s">
        <v>5140</v>
      </c>
      <c r="E627" s="420"/>
      <c r="F627" s="423" t="s">
        <v>385</v>
      </c>
      <c r="G627" s="422">
        <v>2</v>
      </c>
      <c r="H627" s="216"/>
      <c r="I627" s="386">
        <f t="shared" si="19"/>
        <v>0</v>
      </c>
      <c r="J627" s="425" t="s">
        <v>5141</v>
      </c>
      <c r="K627" s="280" t="s">
        <v>521</v>
      </c>
      <c r="L627" s="251" t="s">
        <v>5994</v>
      </c>
      <c r="M627" s="251" t="s">
        <v>2094</v>
      </c>
      <c r="N627" s="280"/>
      <c r="P627" s="370"/>
      <c r="Q627" s="370"/>
    </row>
    <row r="628" spans="1:17" s="42" customFormat="1" ht="96" customHeight="1" x14ac:dyDescent="0.2">
      <c r="A628" s="412" t="s">
        <v>5993</v>
      </c>
      <c r="B628" s="339" t="s">
        <v>5340</v>
      </c>
      <c r="C628" s="420"/>
      <c r="D628" s="420" t="s">
        <v>5144</v>
      </c>
      <c r="E628" s="420"/>
      <c r="F628" s="423" t="s">
        <v>385</v>
      </c>
      <c r="G628" s="422">
        <v>6</v>
      </c>
      <c r="H628" s="216"/>
      <c r="I628" s="386">
        <f t="shared" si="19"/>
        <v>0</v>
      </c>
      <c r="J628" s="425" t="s">
        <v>5145</v>
      </c>
      <c r="K628" s="280" t="s">
        <v>521</v>
      </c>
      <c r="L628" s="251" t="s">
        <v>5996</v>
      </c>
      <c r="M628" s="251" t="s">
        <v>2094</v>
      </c>
      <c r="N628" s="280"/>
      <c r="P628" s="370"/>
      <c r="Q628" s="370"/>
    </row>
    <row r="629" spans="1:17" s="42" customFormat="1" ht="96" customHeight="1" x14ac:dyDescent="0.2">
      <c r="A629" s="412" t="s">
        <v>5995</v>
      </c>
      <c r="B629" s="339" t="s">
        <v>5147</v>
      </c>
      <c r="C629" s="420"/>
      <c r="D629" s="420" t="s">
        <v>5148</v>
      </c>
      <c r="E629" s="420"/>
      <c r="F629" s="423" t="s">
        <v>385</v>
      </c>
      <c r="G629" s="422">
        <v>4</v>
      </c>
      <c r="H629" s="216"/>
      <c r="I629" s="386">
        <f t="shared" si="19"/>
        <v>0</v>
      </c>
      <c r="J629" s="425" t="s">
        <v>5149</v>
      </c>
      <c r="K629" s="280" t="s">
        <v>521</v>
      </c>
      <c r="L629" s="251" t="s">
        <v>5998</v>
      </c>
      <c r="M629" s="251" t="s">
        <v>2094</v>
      </c>
      <c r="N629" s="280"/>
      <c r="P629" s="370"/>
      <c r="Q629" s="370"/>
    </row>
    <row r="630" spans="1:17" s="42" customFormat="1" ht="96" customHeight="1" x14ac:dyDescent="0.2">
      <c r="A630" s="412" t="s">
        <v>5997</v>
      </c>
      <c r="B630" s="426" t="s">
        <v>5343</v>
      </c>
      <c r="C630" s="420"/>
      <c r="D630" s="420" t="s">
        <v>5344</v>
      </c>
      <c r="E630" s="420"/>
      <c r="F630" s="423" t="s">
        <v>385</v>
      </c>
      <c r="G630" s="422">
        <v>3</v>
      </c>
      <c r="H630" s="216"/>
      <c r="I630" s="386">
        <f t="shared" si="19"/>
        <v>0</v>
      </c>
      <c r="J630" s="425" t="s">
        <v>5345</v>
      </c>
      <c r="K630" s="280" t="s">
        <v>521</v>
      </c>
      <c r="L630" s="251" t="s">
        <v>6000</v>
      </c>
      <c r="M630" s="251" t="s">
        <v>2094</v>
      </c>
      <c r="N630" s="280"/>
      <c r="P630" s="370"/>
      <c r="Q630" s="370"/>
    </row>
    <row r="631" spans="1:17" s="42" customFormat="1" ht="96" customHeight="1" x14ac:dyDescent="0.2">
      <c r="A631" s="412" t="s">
        <v>5999</v>
      </c>
      <c r="B631" s="389" t="s">
        <v>5151</v>
      </c>
      <c r="C631" s="381"/>
      <c r="D631" s="381" t="s">
        <v>5152</v>
      </c>
      <c r="E631" s="381"/>
      <c r="F631" s="423" t="s">
        <v>385</v>
      </c>
      <c r="G631" s="422">
        <v>5</v>
      </c>
      <c r="H631" s="216"/>
      <c r="I631" s="386">
        <f t="shared" si="19"/>
        <v>0</v>
      </c>
      <c r="J631" s="387" t="s">
        <v>5153</v>
      </c>
      <c r="K631" s="280" t="s">
        <v>521</v>
      </c>
      <c r="L631" s="251" t="s">
        <v>6002</v>
      </c>
      <c r="M631" s="251" t="s">
        <v>2094</v>
      </c>
      <c r="N631" s="280"/>
      <c r="P631" s="370"/>
      <c r="Q631" s="370"/>
    </row>
    <row r="632" spans="1:17" s="42" customFormat="1" ht="96" customHeight="1" x14ac:dyDescent="0.2">
      <c r="A632" s="412" t="s">
        <v>6001</v>
      </c>
      <c r="B632" s="389" t="s">
        <v>5348</v>
      </c>
      <c r="C632" s="381"/>
      <c r="D632" s="381" t="s">
        <v>5349</v>
      </c>
      <c r="E632" s="381"/>
      <c r="F632" s="423" t="s">
        <v>385</v>
      </c>
      <c r="G632" s="422">
        <v>1</v>
      </c>
      <c r="H632" s="216"/>
      <c r="I632" s="386">
        <f t="shared" si="19"/>
        <v>0</v>
      </c>
      <c r="J632" s="387" t="s">
        <v>5350</v>
      </c>
      <c r="K632" s="280" t="s">
        <v>521</v>
      </c>
      <c r="L632" s="251" t="s">
        <v>6004</v>
      </c>
      <c r="M632" s="251" t="s">
        <v>2094</v>
      </c>
      <c r="N632" s="280"/>
      <c r="P632" s="370"/>
      <c r="Q632" s="370"/>
    </row>
    <row r="633" spans="1:17" s="42" customFormat="1" ht="96" customHeight="1" x14ac:dyDescent="0.2">
      <c r="A633" s="412" t="s">
        <v>6003</v>
      </c>
      <c r="B633" s="389" t="s">
        <v>5352</v>
      </c>
      <c r="C633" s="381"/>
      <c r="D633" s="381" t="s">
        <v>5353</v>
      </c>
      <c r="E633" s="381"/>
      <c r="F633" s="423" t="s">
        <v>385</v>
      </c>
      <c r="G633" s="422">
        <v>2</v>
      </c>
      <c r="H633" s="216"/>
      <c r="I633" s="386">
        <f t="shared" si="19"/>
        <v>0</v>
      </c>
      <c r="J633" s="387" t="s">
        <v>5354</v>
      </c>
      <c r="K633" s="280" t="s">
        <v>521</v>
      </c>
      <c r="L633" s="251" t="s">
        <v>6006</v>
      </c>
      <c r="M633" s="251" t="s">
        <v>2094</v>
      </c>
      <c r="N633" s="280"/>
      <c r="P633" s="370"/>
      <c r="Q633" s="370"/>
    </row>
    <row r="634" spans="1:17" s="42" customFormat="1" ht="96" customHeight="1" x14ac:dyDescent="0.2">
      <c r="A634" s="412" t="s">
        <v>6005</v>
      </c>
      <c r="B634" s="339" t="s">
        <v>5159</v>
      </c>
      <c r="C634" s="420"/>
      <c r="D634" s="420" t="s">
        <v>5160</v>
      </c>
      <c r="E634" s="420"/>
      <c r="F634" s="423" t="s">
        <v>385</v>
      </c>
      <c r="G634" s="422">
        <v>7</v>
      </c>
      <c r="H634" s="216"/>
      <c r="I634" s="386">
        <f t="shared" si="19"/>
        <v>0</v>
      </c>
      <c r="J634" s="425" t="s">
        <v>5161</v>
      </c>
      <c r="K634" s="280" t="s">
        <v>521</v>
      </c>
      <c r="L634" s="251" t="s">
        <v>6008</v>
      </c>
      <c r="M634" s="251" t="s">
        <v>2094</v>
      </c>
      <c r="N634" s="280"/>
      <c r="P634" s="370"/>
      <c r="Q634" s="370"/>
    </row>
    <row r="635" spans="1:17" s="42" customFormat="1" ht="96" customHeight="1" x14ac:dyDescent="0.2">
      <c r="A635" s="412" t="s">
        <v>6007</v>
      </c>
      <c r="B635" s="339" t="s">
        <v>5163</v>
      </c>
      <c r="C635" s="420"/>
      <c r="D635" s="420" t="s">
        <v>5164</v>
      </c>
      <c r="E635" s="420"/>
      <c r="F635" s="423" t="s">
        <v>385</v>
      </c>
      <c r="G635" s="422">
        <v>3</v>
      </c>
      <c r="H635" s="216"/>
      <c r="I635" s="386">
        <f t="shared" si="19"/>
        <v>0</v>
      </c>
      <c r="J635" s="425" t="s">
        <v>5165</v>
      </c>
      <c r="K635" s="280" t="s">
        <v>521</v>
      </c>
      <c r="L635" s="251" t="s">
        <v>6010</v>
      </c>
      <c r="M635" s="251" t="s">
        <v>2094</v>
      </c>
      <c r="N635" s="280"/>
      <c r="P635" s="370"/>
      <c r="Q635" s="370"/>
    </row>
    <row r="636" spans="1:17" s="42" customFormat="1" ht="96" customHeight="1" x14ac:dyDescent="0.2">
      <c r="A636" s="412" t="s">
        <v>6009</v>
      </c>
      <c r="B636" s="339" t="s">
        <v>5167</v>
      </c>
      <c r="C636" s="420"/>
      <c r="D636" s="420" t="s">
        <v>5168</v>
      </c>
      <c r="E636" s="420"/>
      <c r="F636" s="423" t="s">
        <v>385</v>
      </c>
      <c r="G636" s="422">
        <v>2</v>
      </c>
      <c r="H636" s="216"/>
      <c r="I636" s="386">
        <f t="shared" si="19"/>
        <v>0</v>
      </c>
      <c r="J636" s="425" t="s">
        <v>5169</v>
      </c>
      <c r="K636" s="280" t="s">
        <v>521</v>
      </c>
      <c r="L636" s="251" t="s">
        <v>6012</v>
      </c>
      <c r="M636" s="251" t="s">
        <v>2094</v>
      </c>
      <c r="N636" s="280"/>
      <c r="P636" s="370"/>
      <c r="Q636" s="370"/>
    </row>
    <row r="637" spans="1:17" s="42" customFormat="1" ht="96" customHeight="1" x14ac:dyDescent="0.2">
      <c r="A637" s="412" t="s">
        <v>6011</v>
      </c>
      <c r="B637" s="339" t="s">
        <v>5171</v>
      </c>
      <c r="C637" s="420"/>
      <c r="D637" s="420" t="s">
        <v>5172</v>
      </c>
      <c r="E637" s="420"/>
      <c r="F637" s="423" t="s">
        <v>385</v>
      </c>
      <c r="G637" s="422">
        <v>2</v>
      </c>
      <c r="H637" s="216"/>
      <c r="I637" s="386">
        <f t="shared" si="19"/>
        <v>0</v>
      </c>
      <c r="J637" s="425" t="s">
        <v>5173</v>
      </c>
      <c r="K637" s="280" t="s">
        <v>521</v>
      </c>
      <c r="L637" s="251" t="s">
        <v>6014</v>
      </c>
      <c r="M637" s="251" t="s">
        <v>2094</v>
      </c>
      <c r="N637" s="280"/>
      <c r="P637" s="370"/>
      <c r="Q637" s="370"/>
    </row>
    <row r="638" spans="1:17" s="42" customFormat="1" ht="96" customHeight="1" x14ac:dyDescent="0.2">
      <c r="A638" s="412" t="s">
        <v>6013</v>
      </c>
      <c r="B638" s="413" t="s">
        <v>5175</v>
      </c>
      <c r="C638" s="381"/>
      <c r="D638" s="381" t="s">
        <v>5176</v>
      </c>
      <c r="E638" s="381"/>
      <c r="F638" s="251" t="s">
        <v>385</v>
      </c>
      <c r="G638" s="415">
        <v>1</v>
      </c>
      <c r="H638" s="216"/>
      <c r="I638" s="386">
        <f t="shared" si="19"/>
        <v>0</v>
      </c>
      <c r="J638" s="387" t="s">
        <v>5177</v>
      </c>
      <c r="K638" s="280" t="s">
        <v>521</v>
      </c>
      <c r="L638" s="251" t="s">
        <v>6016</v>
      </c>
      <c r="M638" s="251" t="s">
        <v>2094</v>
      </c>
      <c r="N638" s="280"/>
      <c r="P638" s="370"/>
      <c r="Q638" s="370"/>
    </row>
    <row r="639" spans="1:17" s="42" customFormat="1" ht="96" customHeight="1" x14ac:dyDescent="0.2">
      <c r="A639" s="412" t="s">
        <v>6015</v>
      </c>
      <c r="B639" s="339" t="s">
        <v>5179</v>
      </c>
      <c r="C639" s="420"/>
      <c r="D639" s="420" t="s">
        <v>5180</v>
      </c>
      <c r="E639" s="420"/>
      <c r="F639" s="423" t="s">
        <v>385</v>
      </c>
      <c r="G639" s="422">
        <v>1</v>
      </c>
      <c r="H639" s="216"/>
      <c r="I639" s="386">
        <f t="shared" si="19"/>
        <v>0</v>
      </c>
      <c r="J639" s="425" t="s">
        <v>5181</v>
      </c>
      <c r="K639" s="280" t="s">
        <v>521</v>
      </c>
      <c r="L639" s="251" t="s">
        <v>6018</v>
      </c>
      <c r="M639" s="251" t="s">
        <v>2094</v>
      </c>
      <c r="N639" s="280"/>
      <c r="P639" s="370"/>
      <c r="Q639" s="370"/>
    </row>
    <row r="640" spans="1:17" s="42" customFormat="1" ht="96" customHeight="1" x14ac:dyDescent="0.2">
      <c r="A640" s="412" t="s">
        <v>6017</v>
      </c>
      <c r="B640" s="339" t="s">
        <v>5368</v>
      </c>
      <c r="C640" s="420"/>
      <c r="D640" s="420" t="s">
        <v>5183</v>
      </c>
      <c r="E640" s="420"/>
      <c r="F640" s="423" t="s">
        <v>385</v>
      </c>
      <c r="G640" s="422">
        <v>1</v>
      </c>
      <c r="H640" s="216"/>
      <c r="I640" s="386">
        <f t="shared" si="19"/>
        <v>0</v>
      </c>
      <c r="J640" s="425" t="s">
        <v>5184</v>
      </c>
      <c r="K640" s="280" t="s">
        <v>521</v>
      </c>
      <c r="L640" s="251" t="s">
        <v>6020</v>
      </c>
      <c r="M640" s="251" t="s">
        <v>2094</v>
      </c>
      <c r="N640" s="280"/>
      <c r="P640" s="370"/>
      <c r="Q640" s="370"/>
    </row>
    <row r="641" spans="1:17" s="42" customFormat="1" ht="96" customHeight="1" x14ac:dyDescent="0.2">
      <c r="A641" s="412" t="s">
        <v>6019</v>
      </c>
      <c r="B641" s="339" t="s">
        <v>5185</v>
      </c>
      <c r="C641" s="420"/>
      <c r="D641" s="420" t="s">
        <v>5186</v>
      </c>
      <c r="E641" s="420"/>
      <c r="F641" s="423" t="s">
        <v>385</v>
      </c>
      <c r="G641" s="431">
        <v>6</v>
      </c>
      <c r="H641" s="216"/>
      <c r="I641" s="386">
        <f t="shared" si="19"/>
        <v>0</v>
      </c>
      <c r="J641" s="425" t="s">
        <v>5187</v>
      </c>
      <c r="K641" s="280" t="s">
        <v>521</v>
      </c>
      <c r="L641" s="251" t="s">
        <v>16493</v>
      </c>
      <c r="M641" s="251" t="s">
        <v>2094</v>
      </c>
      <c r="N641" s="280"/>
      <c r="P641" s="370"/>
      <c r="Q641" s="370"/>
    </row>
    <row r="642" spans="1:17" s="42" customFormat="1" ht="96" customHeight="1" x14ac:dyDescent="0.2">
      <c r="A642" s="412" t="s">
        <v>6021</v>
      </c>
      <c r="B642" s="339" t="s">
        <v>5188</v>
      </c>
      <c r="C642" s="420"/>
      <c r="D642" s="420" t="s">
        <v>5189</v>
      </c>
      <c r="E642" s="420"/>
      <c r="F642" s="423" t="s">
        <v>385</v>
      </c>
      <c r="G642" s="422">
        <v>3</v>
      </c>
      <c r="H642" s="216"/>
      <c r="I642" s="386">
        <f t="shared" si="19"/>
        <v>0</v>
      </c>
      <c r="J642" s="425" t="s">
        <v>5190</v>
      </c>
      <c r="K642" s="280" t="s">
        <v>521</v>
      </c>
      <c r="L642" s="251" t="s">
        <v>6023</v>
      </c>
      <c r="M642" s="251" t="s">
        <v>2094</v>
      </c>
      <c r="N642" s="280"/>
      <c r="P642" s="370"/>
      <c r="Q642" s="370"/>
    </row>
    <row r="643" spans="1:17" s="42" customFormat="1" ht="96" customHeight="1" x14ac:dyDescent="0.2">
      <c r="A643" s="412" t="s">
        <v>6022</v>
      </c>
      <c r="B643" s="339" t="s">
        <v>5191</v>
      </c>
      <c r="C643" s="381" t="s">
        <v>16421</v>
      </c>
      <c r="D643" s="420" t="s">
        <v>5192</v>
      </c>
      <c r="E643" s="420"/>
      <c r="F643" s="423" t="s">
        <v>1715</v>
      </c>
      <c r="G643" s="422">
        <v>30</v>
      </c>
      <c r="H643" s="216"/>
      <c r="I643" s="386">
        <f t="shared" si="19"/>
        <v>0</v>
      </c>
      <c r="J643" s="425" t="s">
        <v>5193</v>
      </c>
      <c r="K643" s="280" t="s">
        <v>521</v>
      </c>
      <c r="L643" s="251" t="s">
        <v>16494</v>
      </c>
      <c r="M643" s="251" t="s">
        <v>2033</v>
      </c>
      <c r="N643" s="280"/>
      <c r="P643" s="370"/>
      <c r="Q643" s="370"/>
    </row>
    <row r="644" spans="1:17" s="42" customFormat="1" ht="96" customHeight="1" x14ac:dyDescent="0.2">
      <c r="A644" s="412" t="s">
        <v>6024</v>
      </c>
      <c r="B644" s="339" t="s">
        <v>4965</v>
      </c>
      <c r="C644" s="381" t="s">
        <v>16421</v>
      </c>
      <c r="D644" s="420" t="s">
        <v>4966</v>
      </c>
      <c r="E644" s="420"/>
      <c r="F644" s="423" t="s">
        <v>1715</v>
      </c>
      <c r="G644" s="422">
        <v>40</v>
      </c>
      <c r="H644" s="216"/>
      <c r="I644" s="386">
        <f t="shared" si="19"/>
        <v>0</v>
      </c>
      <c r="J644" s="425" t="s">
        <v>4967</v>
      </c>
      <c r="K644" s="280" t="s">
        <v>521</v>
      </c>
      <c r="L644" s="251" t="s">
        <v>16495</v>
      </c>
      <c r="M644" s="251" t="s">
        <v>2033</v>
      </c>
      <c r="N644" s="280"/>
      <c r="P644" s="370"/>
      <c r="Q644" s="370"/>
    </row>
    <row r="645" spans="1:17" s="42" customFormat="1" ht="96" customHeight="1" x14ac:dyDescent="0.2">
      <c r="A645" s="412" t="s">
        <v>6025</v>
      </c>
      <c r="B645" s="339" t="s">
        <v>5196</v>
      </c>
      <c r="C645" s="381" t="s">
        <v>16421</v>
      </c>
      <c r="D645" s="420" t="s">
        <v>5197</v>
      </c>
      <c r="E645" s="420"/>
      <c r="F645" s="423" t="s">
        <v>1715</v>
      </c>
      <c r="G645" s="422">
        <v>30</v>
      </c>
      <c r="H645" s="216"/>
      <c r="I645" s="386">
        <f t="shared" si="19"/>
        <v>0</v>
      </c>
      <c r="J645" s="425" t="s">
        <v>5198</v>
      </c>
      <c r="K645" s="280" t="s">
        <v>521</v>
      </c>
      <c r="L645" s="251" t="s">
        <v>16496</v>
      </c>
      <c r="M645" s="251" t="s">
        <v>2033</v>
      </c>
      <c r="N645" s="280"/>
      <c r="P645" s="370"/>
      <c r="Q645" s="370"/>
    </row>
    <row r="646" spans="1:17" s="42" customFormat="1" ht="96" customHeight="1" x14ac:dyDescent="0.2">
      <c r="A646" s="412" t="s">
        <v>6026</v>
      </c>
      <c r="B646" s="339" t="s">
        <v>5200</v>
      </c>
      <c r="C646" s="381" t="s">
        <v>16421</v>
      </c>
      <c r="D646" s="420" t="s">
        <v>5201</v>
      </c>
      <c r="E646" s="420"/>
      <c r="F646" s="423" t="s">
        <v>1715</v>
      </c>
      <c r="G646" s="422">
        <v>3</v>
      </c>
      <c r="H646" s="216"/>
      <c r="I646" s="386">
        <f t="shared" si="19"/>
        <v>0</v>
      </c>
      <c r="J646" s="425" t="s">
        <v>5202</v>
      </c>
      <c r="K646" s="280" t="s">
        <v>521</v>
      </c>
      <c r="L646" s="251" t="s">
        <v>16497</v>
      </c>
      <c r="M646" s="251" t="s">
        <v>2033</v>
      </c>
      <c r="N646" s="280"/>
      <c r="P646" s="370"/>
      <c r="Q646" s="370"/>
    </row>
    <row r="647" spans="1:17" s="42" customFormat="1" ht="96" customHeight="1" x14ac:dyDescent="0.2">
      <c r="A647" s="412" t="s">
        <v>6027</v>
      </c>
      <c r="B647" s="339" t="s">
        <v>5204</v>
      </c>
      <c r="C647" s="381" t="s">
        <v>16421</v>
      </c>
      <c r="D647" s="420" t="s">
        <v>5205</v>
      </c>
      <c r="E647" s="420"/>
      <c r="F647" s="423" t="s">
        <v>1715</v>
      </c>
      <c r="G647" s="422">
        <v>25</v>
      </c>
      <c r="H647" s="216"/>
      <c r="I647" s="386">
        <f t="shared" si="19"/>
        <v>0</v>
      </c>
      <c r="J647" s="425" t="s">
        <v>5206</v>
      </c>
      <c r="K647" s="280" t="s">
        <v>521</v>
      </c>
      <c r="L647" s="251" t="s">
        <v>16498</v>
      </c>
      <c r="M647" s="251" t="s">
        <v>2033</v>
      </c>
      <c r="N647" s="280"/>
      <c r="P647" s="370"/>
      <c r="Q647" s="370"/>
    </row>
    <row r="648" spans="1:17" s="42" customFormat="1" ht="96" customHeight="1" x14ac:dyDescent="0.2">
      <c r="A648" s="412" t="s">
        <v>6028</v>
      </c>
      <c r="B648" s="417" t="s">
        <v>5378</v>
      </c>
      <c r="C648" s="381" t="s">
        <v>16421</v>
      </c>
      <c r="D648" s="420" t="s">
        <v>5379</v>
      </c>
      <c r="E648" s="420"/>
      <c r="F648" s="423" t="s">
        <v>1715</v>
      </c>
      <c r="G648" s="422">
        <v>15</v>
      </c>
      <c r="H648" s="216"/>
      <c r="I648" s="386">
        <f t="shared" si="19"/>
        <v>0</v>
      </c>
      <c r="J648" s="425" t="s">
        <v>5380</v>
      </c>
      <c r="K648" s="280" t="s">
        <v>521</v>
      </c>
      <c r="L648" s="251" t="s">
        <v>16499</v>
      </c>
      <c r="M648" s="251" t="s">
        <v>2033</v>
      </c>
      <c r="N648" s="280"/>
      <c r="P648" s="370"/>
      <c r="Q648" s="370"/>
    </row>
    <row r="649" spans="1:17" s="42" customFormat="1" ht="96" customHeight="1" x14ac:dyDescent="0.2">
      <c r="A649" s="412" t="s">
        <v>6029</v>
      </c>
      <c r="B649" s="278" t="s">
        <v>5209</v>
      </c>
      <c r="C649" s="381" t="s">
        <v>16421</v>
      </c>
      <c r="D649" s="381" t="s">
        <v>5210</v>
      </c>
      <c r="E649" s="381"/>
      <c r="F649" s="251" t="s">
        <v>1715</v>
      </c>
      <c r="G649" s="415">
        <v>8</v>
      </c>
      <c r="H649" s="216"/>
      <c r="I649" s="386">
        <f t="shared" si="19"/>
        <v>0</v>
      </c>
      <c r="J649" s="387" t="s">
        <v>5211</v>
      </c>
      <c r="K649" s="280" t="s">
        <v>521</v>
      </c>
      <c r="L649" s="251" t="s">
        <v>16500</v>
      </c>
      <c r="M649" s="251" t="s">
        <v>2033</v>
      </c>
      <c r="N649" s="280"/>
      <c r="P649" s="370"/>
      <c r="Q649" s="370"/>
    </row>
    <row r="650" spans="1:17" s="42" customFormat="1" ht="36" customHeight="1" x14ac:dyDescent="0.2">
      <c r="A650" s="412" t="s">
        <v>6030</v>
      </c>
      <c r="B650" s="339" t="s">
        <v>5383</v>
      </c>
      <c r="C650" s="420"/>
      <c r="D650" s="420" t="s">
        <v>5214</v>
      </c>
      <c r="E650" s="420"/>
      <c r="F650" s="423" t="s">
        <v>1715</v>
      </c>
      <c r="G650" s="422">
        <v>120</v>
      </c>
      <c r="H650" s="216"/>
      <c r="I650" s="386">
        <f t="shared" si="19"/>
        <v>0</v>
      </c>
      <c r="J650" s="387" t="s">
        <v>5215</v>
      </c>
      <c r="K650" s="280" t="s">
        <v>3567</v>
      </c>
      <c r="L650" s="251"/>
      <c r="M650" s="251"/>
      <c r="N650" s="280"/>
      <c r="P650" s="370"/>
      <c r="Q650" s="370"/>
    </row>
    <row r="651" spans="1:17" s="42" customFormat="1" ht="48" customHeight="1" x14ac:dyDescent="0.2">
      <c r="A651" s="412" t="s">
        <v>6031</v>
      </c>
      <c r="B651" s="389" t="s">
        <v>4957</v>
      </c>
      <c r="C651" s="381"/>
      <c r="D651" s="381" t="s">
        <v>4958</v>
      </c>
      <c r="E651" s="381"/>
      <c r="F651" s="423" t="s">
        <v>1715</v>
      </c>
      <c r="G651" s="422">
        <v>100</v>
      </c>
      <c r="H651" s="216"/>
      <c r="I651" s="386">
        <f t="shared" si="19"/>
        <v>0</v>
      </c>
      <c r="J651" s="387" t="s">
        <v>4959</v>
      </c>
      <c r="K651" s="280" t="s">
        <v>3567</v>
      </c>
      <c r="L651" s="251"/>
      <c r="M651" s="251"/>
      <c r="N651" s="280"/>
      <c r="P651" s="370"/>
      <c r="Q651" s="370"/>
    </row>
    <row r="652" spans="1:17" x14ac:dyDescent="0.2">
      <c r="A652" s="412" t="s">
        <v>6032</v>
      </c>
      <c r="B652" s="339" t="s">
        <v>5386</v>
      </c>
      <c r="C652" s="420"/>
      <c r="D652" s="420" t="s">
        <v>5387</v>
      </c>
      <c r="E652" s="420"/>
      <c r="F652" s="423" t="s">
        <v>1715</v>
      </c>
      <c r="G652" s="422">
        <v>30</v>
      </c>
      <c r="H652" s="216"/>
      <c r="I652" s="386">
        <f t="shared" si="19"/>
        <v>0</v>
      </c>
      <c r="J652" s="416" t="s">
        <v>5388</v>
      </c>
      <c r="K652" s="280" t="s">
        <v>3567</v>
      </c>
      <c r="L652" s="251"/>
      <c r="M652" s="251"/>
      <c r="N652" s="280"/>
      <c r="P652" s="370"/>
      <c r="Q652" s="370"/>
    </row>
    <row r="653" spans="1:17" s="42" customFormat="1" ht="14.25" customHeight="1" x14ac:dyDescent="0.2">
      <c r="A653" s="412" t="s">
        <v>6033</v>
      </c>
      <c r="B653" s="389" t="s">
        <v>16434</v>
      </c>
      <c r="C653" s="420"/>
      <c r="D653" s="420" t="s">
        <v>3724</v>
      </c>
      <c r="E653" s="420"/>
      <c r="F653" s="423" t="s">
        <v>1715</v>
      </c>
      <c r="G653" s="422">
        <v>80</v>
      </c>
      <c r="H653" s="216"/>
      <c r="I653" s="386">
        <f t="shared" si="19"/>
        <v>0</v>
      </c>
      <c r="J653" s="416" t="s">
        <v>3725</v>
      </c>
      <c r="K653" s="280" t="s">
        <v>3567</v>
      </c>
      <c r="L653" s="251"/>
      <c r="M653" s="251"/>
      <c r="N653" s="280"/>
      <c r="P653" s="370"/>
      <c r="Q653" s="370"/>
    </row>
    <row r="654" spans="1:17" x14ac:dyDescent="0.2">
      <c r="A654" s="412" t="s">
        <v>6034</v>
      </c>
      <c r="B654" s="339" t="s">
        <v>5391</v>
      </c>
      <c r="C654" s="420"/>
      <c r="D654" s="420" t="s">
        <v>5392</v>
      </c>
      <c r="E654" s="420"/>
      <c r="F654" s="423" t="s">
        <v>1715</v>
      </c>
      <c r="G654" s="422">
        <v>40</v>
      </c>
      <c r="H654" s="216"/>
      <c r="I654" s="386">
        <f t="shared" si="19"/>
        <v>0</v>
      </c>
      <c r="J654" s="387" t="s">
        <v>5393</v>
      </c>
      <c r="K654" s="280" t="s">
        <v>3567</v>
      </c>
      <c r="L654" s="251"/>
      <c r="M654" s="251"/>
      <c r="N654" s="280"/>
      <c r="P654" s="370"/>
      <c r="Q654" s="370"/>
    </row>
    <row r="655" spans="1:17" x14ac:dyDescent="0.2">
      <c r="A655" s="412" t="s">
        <v>6035</v>
      </c>
      <c r="B655" s="339" t="s">
        <v>5395</v>
      </c>
      <c r="C655" s="420"/>
      <c r="D655" s="420" t="s">
        <v>5396</v>
      </c>
      <c r="E655" s="420"/>
      <c r="F655" s="423" t="s">
        <v>1715</v>
      </c>
      <c r="G655" s="422">
        <v>30</v>
      </c>
      <c r="H655" s="216"/>
      <c r="I655" s="386">
        <f t="shared" si="19"/>
        <v>0</v>
      </c>
      <c r="J655" s="387" t="s">
        <v>5397</v>
      </c>
      <c r="K655" s="280" t="s">
        <v>3567</v>
      </c>
      <c r="L655" s="251"/>
      <c r="M655" s="251"/>
      <c r="N655" s="280"/>
      <c r="P655" s="370"/>
      <c r="Q655" s="370"/>
    </row>
    <row r="656" spans="1:17" x14ac:dyDescent="0.2">
      <c r="A656" s="412" t="s">
        <v>6036</v>
      </c>
      <c r="B656" s="339" t="s">
        <v>5231</v>
      </c>
      <c r="C656" s="420"/>
      <c r="D656" s="420" t="s">
        <v>5232</v>
      </c>
      <c r="E656" s="420"/>
      <c r="F656" s="423" t="s">
        <v>1715</v>
      </c>
      <c r="G656" s="422">
        <v>20</v>
      </c>
      <c r="H656" s="216"/>
      <c r="I656" s="386">
        <f t="shared" si="19"/>
        <v>0</v>
      </c>
      <c r="J656" s="387" t="s">
        <v>5233</v>
      </c>
      <c r="K656" s="280" t="s">
        <v>3567</v>
      </c>
      <c r="L656" s="251"/>
      <c r="M656" s="251"/>
      <c r="N656" s="280"/>
      <c r="P656" s="370"/>
      <c r="Q656" s="370"/>
    </row>
    <row r="657" spans="1:17" x14ac:dyDescent="0.2">
      <c r="A657" s="412" t="s">
        <v>6037</v>
      </c>
      <c r="B657" s="339" t="s">
        <v>5235</v>
      </c>
      <c r="C657" s="420"/>
      <c r="D657" s="420" t="s">
        <v>5236</v>
      </c>
      <c r="E657" s="420"/>
      <c r="F657" s="423" t="s">
        <v>1715</v>
      </c>
      <c r="G657" s="422">
        <v>20</v>
      </c>
      <c r="H657" s="216"/>
      <c r="I657" s="386">
        <f t="shared" si="19"/>
        <v>0</v>
      </c>
      <c r="J657" s="387" t="s">
        <v>5237</v>
      </c>
      <c r="K657" s="280" t="s">
        <v>3567</v>
      </c>
      <c r="L657" s="251"/>
      <c r="M657" s="251"/>
      <c r="N657" s="280"/>
      <c r="P657" s="370"/>
      <c r="Q657" s="370"/>
    </row>
    <row r="658" spans="1:17" x14ac:dyDescent="0.2">
      <c r="A658" s="412" t="s">
        <v>6038</v>
      </c>
      <c r="B658" s="339" t="s">
        <v>4934</v>
      </c>
      <c r="C658" s="420"/>
      <c r="D658" s="420" t="s">
        <v>4935</v>
      </c>
      <c r="E658" s="420"/>
      <c r="F658" s="423" t="s">
        <v>1715</v>
      </c>
      <c r="G658" s="422">
        <v>40</v>
      </c>
      <c r="H658" s="216"/>
      <c r="I658" s="386">
        <f t="shared" si="19"/>
        <v>0</v>
      </c>
      <c r="J658" s="387" t="s">
        <v>4936</v>
      </c>
      <c r="K658" s="280" t="s">
        <v>3567</v>
      </c>
      <c r="L658" s="251"/>
      <c r="M658" s="251"/>
      <c r="N658" s="280"/>
      <c r="P658" s="370"/>
      <c r="Q658" s="370"/>
    </row>
    <row r="659" spans="1:17" x14ac:dyDescent="0.2">
      <c r="A659" s="412" t="s">
        <v>6039</v>
      </c>
      <c r="B659" s="339" t="s">
        <v>5240</v>
      </c>
      <c r="C659" s="420"/>
      <c r="D659" s="420" t="s">
        <v>5241</v>
      </c>
      <c r="E659" s="420"/>
      <c r="F659" s="423" t="s">
        <v>1715</v>
      </c>
      <c r="G659" s="422">
        <v>80</v>
      </c>
      <c r="H659" s="216"/>
      <c r="I659" s="386">
        <f t="shared" si="19"/>
        <v>0</v>
      </c>
      <c r="J659" s="387" t="s">
        <v>5242</v>
      </c>
      <c r="K659" s="280" t="s">
        <v>3567</v>
      </c>
      <c r="L659" s="251"/>
      <c r="M659" s="251"/>
      <c r="N659" s="380"/>
      <c r="P659" s="370"/>
      <c r="Q659" s="370"/>
    </row>
    <row r="660" spans="1:17" x14ac:dyDescent="0.2">
      <c r="A660" s="412" t="s">
        <v>6040</v>
      </c>
      <c r="B660" s="339" t="s">
        <v>5403</v>
      </c>
      <c r="C660" s="420"/>
      <c r="D660" s="420" t="s">
        <v>5053</v>
      </c>
      <c r="E660" s="420"/>
      <c r="F660" s="423" t="s">
        <v>1715</v>
      </c>
      <c r="G660" s="422">
        <v>50</v>
      </c>
      <c r="H660" s="216"/>
      <c r="I660" s="386">
        <f t="shared" si="19"/>
        <v>0</v>
      </c>
      <c r="J660" s="387" t="s">
        <v>16435</v>
      </c>
      <c r="K660" s="280" t="s">
        <v>3567</v>
      </c>
      <c r="L660" s="251"/>
      <c r="M660" s="251"/>
      <c r="N660" s="380"/>
      <c r="P660" s="370"/>
      <c r="Q660" s="370"/>
    </row>
    <row r="661" spans="1:17" x14ac:dyDescent="0.2">
      <c r="A661" s="412" t="s">
        <v>6041</v>
      </c>
      <c r="B661" s="339" t="s">
        <v>4952</v>
      </c>
      <c r="C661" s="420"/>
      <c r="D661" s="420" t="s">
        <v>4953</v>
      </c>
      <c r="E661" s="420"/>
      <c r="F661" s="423" t="s">
        <v>1715</v>
      </c>
      <c r="G661" s="422">
        <v>20</v>
      </c>
      <c r="H661" s="216"/>
      <c r="I661" s="386">
        <f t="shared" si="19"/>
        <v>0</v>
      </c>
      <c r="J661" s="387" t="s">
        <v>4954</v>
      </c>
      <c r="K661" s="280" t="s">
        <v>3567</v>
      </c>
      <c r="L661" s="251"/>
      <c r="M661" s="251"/>
      <c r="N661" s="380"/>
      <c r="P661" s="370"/>
      <c r="Q661" s="370"/>
    </row>
    <row r="662" spans="1:17" s="42" customFormat="1" ht="24" customHeight="1" x14ac:dyDescent="0.2">
      <c r="A662" s="412" t="s">
        <v>6042</v>
      </c>
      <c r="B662" s="339" t="s">
        <v>5247</v>
      </c>
      <c r="C662" s="420"/>
      <c r="D662" s="420" t="s">
        <v>5248</v>
      </c>
      <c r="E662" s="420"/>
      <c r="F662" s="423" t="s">
        <v>1715</v>
      </c>
      <c r="G662" s="422">
        <v>20</v>
      </c>
      <c r="H662" s="216"/>
      <c r="I662" s="386">
        <f t="shared" si="19"/>
        <v>0</v>
      </c>
      <c r="J662" s="425" t="s">
        <v>5249</v>
      </c>
      <c r="K662" s="280" t="s">
        <v>3567</v>
      </c>
      <c r="L662" s="251"/>
      <c r="M662" s="251"/>
      <c r="N662" s="380"/>
      <c r="P662" s="370"/>
      <c r="Q662" s="370"/>
    </row>
    <row r="663" spans="1:17" s="42" customFormat="1" ht="96" customHeight="1" x14ac:dyDescent="0.2">
      <c r="A663" s="412" t="s">
        <v>6043</v>
      </c>
      <c r="B663" s="339" t="s">
        <v>16375</v>
      </c>
      <c r="C663" s="420"/>
      <c r="D663" s="420" t="s">
        <v>4979</v>
      </c>
      <c r="E663" s="420"/>
      <c r="F663" s="423" t="s">
        <v>11382</v>
      </c>
      <c r="G663" s="422">
        <v>10</v>
      </c>
      <c r="H663" s="216"/>
      <c r="I663" s="386">
        <f t="shared" si="19"/>
        <v>0</v>
      </c>
      <c r="J663" s="387" t="s">
        <v>4980</v>
      </c>
      <c r="K663" s="280" t="s">
        <v>3567</v>
      </c>
      <c r="L663" s="251"/>
      <c r="M663" s="251"/>
      <c r="N663" s="459"/>
      <c r="O663" s="369"/>
      <c r="P663" s="370"/>
      <c r="Q663" s="370"/>
    </row>
    <row r="664" spans="1:17" s="42" customFormat="1" ht="84" customHeight="1" x14ac:dyDescent="0.2">
      <c r="A664" s="412" t="s">
        <v>6044</v>
      </c>
      <c r="B664" s="339" t="s">
        <v>16203</v>
      </c>
      <c r="C664" s="420"/>
      <c r="D664" s="420" t="s">
        <v>3712</v>
      </c>
      <c r="E664" s="420"/>
      <c r="F664" s="423" t="s">
        <v>11382</v>
      </c>
      <c r="G664" s="422">
        <v>1</v>
      </c>
      <c r="H664" s="216"/>
      <c r="I664" s="386">
        <f t="shared" si="19"/>
        <v>0</v>
      </c>
      <c r="J664" s="387" t="s">
        <v>3713</v>
      </c>
      <c r="K664" s="280" t="s">
        <v>3567</v>
      </c>
      <c r="L664" s="251"/>
      <c r="M664" s="251"/>
      <c r="N664" s="459"/>
      <c r="O664" s="369"/>
      <c r="P664" s="370"/>
      <c r="Q664" s="370"/>
    </row>
    <row r="665" spans="1:17" s="42" customFormat="1" ht="84" customHeight="1" x14ac:dyDescent="0.2">
      <c r="A665" s="412" t="s">
        <v>6045</v>
      </c>
      <c r="B665" s="339" t="s">
        <v>16242</v>
      </c>
      <c r="C665" s="420"/>
      <c r="D665" s="420" t="s">
        <v>4199</v>
      </c>
      <c r="E665" s="420"/>
      <c r="F665" s="423" t="s">
        <v>11382</v>
      </c>
      <c r="G665" s="422">
        <v>4</v>
      </c>
      <c r="H665" s="216"/>
      <c r="I665" s="386">
        <f t="shared" si="19"/>
        <v>0</v>
      </c>
      <c r="J665" s="387" t="s">
        <v>4200</v>
      </c>
      <c r="K665" s="280" t="s">
        <v>3567</v>
      </c>
      <c r="L665" s="251"/>
      <c r="M665" s="251"/>
      <c r="N665" s="459"/>
      <c r="O665" s="369"/>
      <c r="P665" s="370"/>
      <c r="Q665" s="370"/>
    </row>
    <row r="666" spans="1:17" s="42" customFormat="1" ht="84" customHeight="1" x14ac:dyDescent="0.2">
      <c r="A666" s="412" t="s">
        <v>6046</v>
      </c>
      <c r="B666" s="339" t="s">
        <v>4202</v>
      </c>
      <c r="C666" s="420"/>
      <c r="D666" s="420" t="s">
        <v>4972</v>
      </c>
      <c r="E666" s="420"/>
      <c r="F666" s="423" t="s">
        <v>11382</v>
      </c>
      <c r="G666" s="422">
        <v>40</v>
      </c>
      <c r="H666" s="216"/>
      <c r="I666" s="386">
        <f t="shared" si="19"/>
        <v>0</v>
      </c>
      <c r="J666" s="387" t="s">
        <v>4973</v>
      </c>
      <c r="K666" s="280" t="s">
        <v>3567</v>
      </c>
      <c r="L666" s="251"/>
      <c r="M666" s="251"/>
      <c r="N666" s="459"/>
      <c r="O666" s="369"/>
      <c r="P666" s="370"/>
      <c r="Q666" s="370"/>
    </row>
    <row r="667" spans="1:17" x14ac:dyDescent="0.2">
      <c r="A667" s="412" t="s">
        <v>6047</v>
      </c>
      <c r="B667" s="389" t="s">
        <v>3126</v>
      </c>
      <c r="C667" s="381"/>
      <c r="D667" s="381" t="s">
        <v>3127</v>
      </c>
      <c r="E667" s="381"/>
      <c r="F667" s="423" t="s">
        <v>11382</v>
      </c>
      <c r="G667" s="422">
        <v>1</v>
      </c>
      <c r="H667" s="216"/>
      <c r="I667" s="386">
        <f t="shared" si="19"/>
        <v>0</v>
      </c>
      <c r="J667" s="387" t="s">
        <v>5279</v>
      </c>
      <c r="K667" s="280" t="s">
        <v>3567</v>
      </c>
      <c r="L667" s="251"/>
      <c r="M667" s="251"/>
      <c r="N667" s="459"/>
      <c r="P667" s="370"/>
      <c r="Q667" s="370"/>
    </row>
    <row r="668" spans="1:17" s="42" customFormat="1" ht="168" customHeight="1" x14ac:dyDescent="0.2">
      <c r="A668" s="412" t="s">
        <v>6048</v>
      </c>
      <c r="B668" s="339" t="s">
        <v>5281</v>
      </c>
      <c r="C668" s="381"/>
      <c r="D668" s="381" t="s">
        <v>5282</v>
      </c>
      <c r="E668" s="381"/>
      <c r="F668" s="423" t="s">
        <v>11382</v>
      </c>
      <c r="G668" s="422">
        <v>1</v>
      </c>
      <c r="H668" s="216"/>
      <c r="I668" s="386">
        <f t="shared" si="19"/>
        <v>0</v>
      </c>
      <c r="J668" s="387" t="s">
        <v>5283</v>
      </c>
      <c r="K668" s="280" t="s">
        <v>3567</v>
      </c>
      <c r="L668" s="251"/>
      <c r="M668" s="251"/>
      <c r="N668" s="459"/>
      <c r="O668" s="369"/>
      <c r="P668" s="370"/>
      <c r="Q668" s="370"/>
    </row>
    <row r="669" spans="1:17" s="42" customFormat="1" ht="24" customHeight="1" x14ac:dyDescent="0.2">
      <c r="A669" s="412" t="s">
        <v>6049</v>
      </c>
      <c r="B669" s="339" t="s">
        <v>5285</v>
      </c>
      <c r="C669" s="381"/>
      <c r="D669" s="381" t="s">
        <v>5286</v>
      </c>
      <c r="E669" s="381"/>
      <c r="F669" s="423" t="s">
        <v>11382</v>
      </c>
      <c r="G669" s="422">
        <v>1</v>
      </c>
      <c r="H669" s="216"/>
      <c r="I669" s="386">
        <f t="shared" si="19"/>
        <v>0</v>
      </c>
      <c r="J669" s="387" t="s">
        <v>5287</v>
      </c>
      <c r="K669" s="280" t="s">
        <v>3567</v>
      </c>
      <c r="L669" s="251"/>
      <c r="M669" s="251"/>
      <c r="N669" s="459"/>
      <c r="O669" s="369"/>
      <c r="P669" s="370"/>
      <c r="Q669" s="370"/>
    </row>
    <row r="670" spans="1:17" x14ac:dyDescent="0.2">
      <c r="A670" s="412" t="s">
        <v>6050</v>
      </c>
      <c r="B670" s="339" t="s">
        <v>18969</v>
      </c>
      <c r="C670" s="381"/>
      <c r="D670" s="381" t="s">
        <v>5289</v>
      </c>
      <c r="E670" s="381"/>
      <c r="F670" s="430" t="s">
        <v>18879</v>
      </c>
      <c r="G670" s="252">
        <v>0</v>
      </c>
      <c r="H670" s="253">
        <v>0</v>
      </c>
      <c r="I670" s="254">
        <f t="shared" si="19"/>
        <v>0</v>
      </c>
      <c r="J670" s="387" t="s">
        <v>5290</v>
      </c>
      <c r="K670" s="280" t="s">
        <v>3567</v>
      </c>
      <c r="L670" s="251"/>
      <c r="M670" s="251"/>
      <c r="N670" s="459"/>
      <c r="P670" s="370"/>
      <c r="Q670" s="370"/>
    </row>
    <row r="671" spans="1:17" x14ac:dyDescent="0.2">
      <c r="A671" s="458" t="s">
        <v>4036</v>
      </c>
      <c r="B671" s="407" t="s">
        <v>5291</v>
      </c>
      <c r="C671" s="453"/>
      <c r="D671" s="453" t="s">
        <v>5292</v>
      </c>
      <c r="E671" s="453"/>
      <c r="F671" s="444"/>
      <c r="G671" s="435"/>
      <c r="H671" s="454"/>
      <c r="I671" s="411">
        <f>SUM(I672:I673)</f>
        <v>0</v>
      </c>
      <c r="J671" s="453"/>
      <c r="K671" s="453"/>
      <c r="L671" s="453"/>
      <c r="M671" s="453"/>
      <c r="N671" s="453"/>
      <c r="P671" s="370"/>
      <c r="Q671" s="370"/>
    </row>
    <row r="672" spans="1:17" s="42" customFormat="1" ht="216" customHeight="1" x14ac:dyDescent="0.2">
      <c r="A672" s="412" t="s">
        <v>4037</v>
      </c>
      <c r="B672" s="389" t="s">
        <v>6051</v>
      </c>
      <c r="C672" s="280"/>
      <c r="D672" s="381" t="s">
        <v>6052</v>
      </c>
      <c r="E672" s="280"/>
      <c r="F672" s="251" t="s">
        <v>11382</v>
      </c>
      <c r="G672" s="415">
        <v>1</v>
      </c>
      <c r="H672" s="216"/>
      <c r="I672" s="386">
        <f>ROUND(G672*H672,2)</f>
        <v>0</v>
      </c>
      <c r="J672" s="387" t="s">
        <v>6053</v>
      </c>
      <c r="K672" s="280" t="s">
        <v>521</v>
      </c>
      <c r="L672" s="251" t="s">
        <v>6054</v>
      </c>
      <c r="M672" s="251" t="s">
        <v>2094</v>
      </c>
      <c r="N672" s="280"/>
      <c r="P672" s="370"/>
      <c r="Q672" s="370"/>
    </row>
    <row r="673" spans="1:17" x14ac:dyDescent="0.2">
      <c r="A673" s="412" t="s">
        <v>6055</v>
      </c>
      <c r="B673" s="339" t="s">
        <v>5420</v>
      </c>
      <c r="C673" s="280"/>
      <c r="D673" s="280" t="s">
        <v>5421</v>
      </c>
      <c r="E673" s="280"/>
      <c r="F673" s="423" t="s">
        <v>1715</v>
      </c>
      <c r="G673" s="422">
        <v>15</v>
      </c>
      <c r="H673" s="216"/>
      <c r="I673" s="386">
        <f>ROUND(G673*H673,2)</f>
        <v>0</v>
      </c>
      <c r="J673" s="387" t="s">
        <v>5422</v>
      </c>
      <c r="K673" s="280" t="s">
        <v>3567</v>
      </c>
      <c r="L673" s="251"/>
      <c r="M673" s="251"/>
      <c r="N673" s="280"/>
      <c r="P673" s="370"/>
      <c r="Q673" s="370"/>
    </row>
    <row r="674" spans="1:17" x14ac:dyDescent="0.2">
      <c r="A674" s="406" t="s">
        <v>4038</v>
      </c>
      <c r="B674" s="406" t="s">
        <v>3643</v>
      </c>
      <c r="C674" s="406"/>
      <c r="D674" s="406" t="s">
        <v>3644</v>
      </c>
      <c r="E674" s="406"/>
      <c r="F674" s="408"/>
      <c r="G674" s="409"/>
      <c r="H674" s="411"/>
      <c r="I674" s="411">
        <f>SUM(I675:I688)</f>
        <v>0</v>
      </c>
      <c r="J674" s="408"/>
      <c r="K674" s="408"/>
      <c r="L674" s="345"/>
      <c r="M674" s="345"/>
      <c r="N674" s="345"/>
      <c r="O674" s="62"/>
      <c r="P674" s="370"/>
      <c r="Q674" s="370"/>
    </row>
    <row r="675" spans="1:17" x14ac:dyDescent="0.2">
      <c r="A675" s="288" t="s">
        <v>4039</v>
      </c>
      <c r="B675" s="289" t="s">
        <v>5423</v>
      </c>
      <c r="C675" s="289"/>
      <c r="D675" s="289" t="s">
        <v>5424</v>
      </c>
      <c r="E675" s="289"/>
      <c r="F675" s="251" t="s">
        <v>1715</v>
      </c>
      <c r="G675" s="415">
        <v>45</v>
      </c>
      <c r="H675" s="216"/>
      <c r="I675" s="386">
        <f t="shared" ref="I675:I688" si="20">ROUND(G675*H675,2)</f>
        <v>0</v>
      </c>
      <c r="J675" s="387" t="s">
        <v>5425</v>
      </c>
      <c r="K675" s="280" t="s">
        <v>3567</v>
      </c>
      <c r="L675" s="251"/>
      <c r="M675" s="251"/>
      <c r="N675" s="278"/>
      <c r="O675" s="62"/>
      <c r="P675" s="370"/>
      <c r="Q675" s="370"/>
    </row>
    <row r="676" spans="1:17" x14ac:dyDescent="0.2">
      <c r="A676" s="288" t="s">
        <v>4042</v>
      </c>
      <c r="B676" s="289" t="s">
        <v>5426</v>
      </c>
      <c r="C676" s="289"/>
      <c r="D676" s="289" t="s">
        <v>5427</v>
      </c>
      <c r="E676" s="289"/>
      <c r="F676" s="251" t="s">
        <v>1715</v>
      </c>
      <c r="G676" s="415">
        <v>30</v>
      </c>
      <c r="H676" s="216"/>
      <c r="I676" s="386">
        <f t="shared" si="20"/>
        <v>0</v>
      </c>
      <c r="J676" s="387" t="s">
        <v>5428</v>
      </c>
      <c r="K676" s="280" t="s">
        <v>3567</v>
      </c>
      <c r="L676" s="251"/>
      <c r="M676" s="251"/>
      <c r="N676" s="278"/>
      <c r="O676" s="62"/>
      <c r="P676" s="370"/>
      <c r="Q676" s="370"/>
    </row>
    <row r="677" spans="1:17" x14ac:dyDescent="0.2">
      <c r="A677" s="288" t="s">
        <v>6056</v>
      </c>
      <c r="B677" s="289" t="s">
        <v>5429</v>
      </c>
      <c r="C677" s="289"/>
      <c r="D677" s="289" t="s">
        <v>5430</v>
      </c>
      <c r="E677" s="289"/>
      <c r="F677" s="251" t="s">
        <v>1715</v>
      </c>
      <c r="G677" s="415">
        <v>15</v>
      </c>
      <c r="H677" s="216"/>
      <c r="I677" s="386">
        <f t="shared" si="20"/>
        <v>0</v>
      </c>
      <c r="J677" s="387" t="s">
        <v>5431</v>
      </c>
      <c r="K677" s="280" t="s">
        <v>3567</v>
      </c>
      <c r="L677" s="251"/>
      <c r="M677" s="251"/>
      <c r="N677" s="278"/>
      <c r="O677" s="62"/>
      <c r="P677" s="370"/>
      <c r="Q677" s="370"/>
    </row>
    <row r="678" spans="1:17" x14ac:dyDescent="0.2">
      <c r="A678" s="288" t="s">
        <v>6057</v>
      </c>
      <c r="B678" s="289" t="s">
        <v>5432</v>
      </c>
      <c r="C678" s="289"/>
      <c r="D678" s="289" t="s">
        <v>5433</v>
      </c>
      <c r="E678" s="289"/>
      <c r="F678" s="251" t="s">
        <v>1715</v>
      </c>
      <c r="G678" s="415">
        <v>40</v>
      </c>
      <c r="H678" s="216"/>
      <c r="I678" s="386">
        <f t="shared" si="20"/>
        <v>0</v>
      </c>
      <c r="J678" s="387" t="s">
        <v>5434</v>
      </c>
      <c r="K678" s="280" t="s">
        <v>3567</v>
      </c>
      <c r="L678" s="251"/>
      <c r="M678" s="251"/>
      <c r="N678" s="278"/>
      <c r="O678" s="62"/>
      <c r="P678" s="370"/>
      <c r="Q678" s="370"/>
    </row>
    <row r="679" spans="1:17" x14ac:dyDescent="0.2">
      <c r="A679" s="288" t="s">
        <v>6058</v>
      </c>
      <c r="B679" s="339" t="s">
        <v>4934</v>
      </c>
      <c r="C679" s="289"/>
      <c r="D679" s="289" t="s">
        <v>4935</v>
      </c>
      <c r="E679" s="289"/>
      <c r="F679" s="251" t="s">
        <v>1715</v>
      </c>
      <c r="G679" s="415">
        <v>30</v>
      </c>
      <c r="H679" s="216"/>
      <c r="I679" s="386">
        <f t="shared" si="20"/>
        <v>0</v>
      </c>
      <c r="J679" s="387" t="s">
        <v>4936</v>
      </c>
      <c r="K679" s="280" t="s">
        <v>3567</v>
      </c>
      <c r="L679" s="251"/>
      <c r="M679" s="251"/>
      <c r="N679" s="278"/>
      <c r="O679" s="62"/>
      <c r="P679" s="370"/>
      <c r="Q679" s="370"/>
    </row>
    <row r="680" spans="1:17" x14ac:dyDescent="0.2">
      <c r="A680" s="288" t="s">
        <v>6059</v>
      </c>
      <c r="B680" s="339" t="s">
        <v>5307</v>
      </c>
      <c r="C680" s="289"/>
      <c r="D680" s="289" t="s">
        <v>5308</v>
      </c>
      <c r="E680" s="289"/>
      <c r="F680" s="251" t="s">
        <v>1715</v>
      </c>
      <c r="G680" s="415">
        <v>15</v>
      </c>
      <c r="H680" s="216"/>
      <c r="I680" s="386">
        <f t="shared" si="20"/>
        <v>0</v>
      </c>
      <c r="J680" s="387" t="s">
        <v>5309</v>
      </c>
      <c r="K680" s="280" t="s">
        <v>3567</v>
      </c>
      <c r="L680" s="251"/>
      <c r="M680" s="251"/>
      <c r="N680" s="278"/>
      <c r="O680" s="62"/>
      <c r="P680" s="370"/>
      <c r="Q680" s="370"/>
    </row>
    <row r="681" spans="1:17" x14ac:dyDescent="0.2">
      <c r="A681" s="288" t="s">
        <v>6060</v>
      </c>
      <c r="B681" s="339" t="s">
        <v>5240</v>
      </c>
      <c r="C681" s="289"/>
      <c r="D681" s="289" t="s">
        <v>5241</v>
      </c>
      <c r="E681" s="289"/>
      <c r="F681" s="251" t="s">
        <v>1715</v>
      </c>
      <c r="G681" s="415">
        <v>80</v>
      </c>
      <c r="H681" s="216"/>
      <c r="I681" s="386">
        <f t="shared" si="20"/>
        <v>0</v>
      </c>
      <c r="J681" s="387" t="s">
        <v>5242</v>
      </c>
      <c r="K681" s="280" t="s">
        <v>3567</v>
      </c>
      <c r="L681" s="251"/>
      <c r="M681" s="251"/>
      <c r="N681" s="278"/>
      <c r="O681" s="62"/>
      <c r="P681" s="370"/>
      <c r="Q681" s="370"/>
    </row>
    <row r="682" spans="1:17" x14ac:dyDescent="0.2">
      <c r="A682" s="288" t="s">
        <v>6061</v>
      </c>
      <c r="B682" s="339" t="s">
        <v>4937</v>
      </c>
      <c r="C682" s="289"/>
      <c r="D682" s="289" t="s">
        <v>4938</v>
      </c>
      <c r="E682" s="289"/>
      <c r="F682" s="251" t="s">
        <v>1715</v>
      </c>
      <c r="G682" s="415">
        <v>290</v>
      </c>
      <c r="H682" s="216"/>
      <c r="I682" s="386">
        <f t="shared" si="20"/>
        <v>0</v>
      </c>
      <c r="J682" s="387" t="s">
        <v>4939</v>
      </c>
      <c r="K682" s="280" t="s">
        <v>3567</v>
      </c>
      <c r="L682" s="251"/>
      <c r="M682" s="251"/>
      <c r="N682" s="278"/>
      <c r="O682" s="62"/>
      <c r="P682" s="370"/>
      <c r="Q682" s="370"/>
    </row>
    <row r="683" spans="1:17" x14ac:dyDescent="0.2">
      <c r="A683" s="288" t="s">
        <v>6062</v>
      </c>
      <c r="B683" s="339" t="s">
        <v>5313</v>
      </c>
      <c r="C683" s="289"/>
      <c r="D683" s="289" t="s">
        <v>5314</v>
      </c>
      <c r="E683" s="289"/>
      <c r="F683" s="251" t="s">
        <v>1715</v>
      </c>
      <c r="G683" s="415">
        <v>40</v>
      </c>
      <c r="H683" s="216"/>
      <c r="I683" s="386">
        <f t="shared" si="20"/>
        <v>0</v>
      </c>
      <c r="J683" s="387" t="s">
        <v>5315</v>
      </c>
      <c r="K683" s="280" t="s">
        <v>3567</v>
      </c>
      <c r="L683" s="251"/>
      <c r="M683" s="251"/>
      <c r="N683" s="278"/>
      <c r="O683" s="62"/>
      <c r="P683" s="370"/>
      <c r="Q683" s="370"/>
    </row>
    <row r="684" spans="1:17" x14ac:dyDescent="0.2">
      <c r="A684" s="380" t="s">
        <v>6063</v>
      </c>
      <c r="B684" s="339" t="s">
        <v>5316</v>
      </c>
      <c r="C684" s="289"/>
      <c r="D684" s="289" t="s">
        <v>5317</v>
      </c>
      <c r="E684" s="289"/>
      <c r="F684" s="251" t="s">
        <v>1715</v>
      </c>
      <c r="G684" s="415">
        <v>15</v>
      </c>
      <c r="H684" s="216"/>
      <c r="I684" s="386">
        <f t="shared" si="20"/>
        <v>0</v>
      </c>
      <c r="J684" s="387" t="s">
        <v>5318</v>
      </c>
      <c r="K684" s="280" t="s">
        <v>3567</v>
      </c>
      <c r="L684" s="251"/>
      <c r="M684" s="251"/>
      <c r="N684" s="278"/>
      <c r="O684" s="62"/>
      <c r="P684" s="370"/>
      <c r="Q684" s="370"/>
    </row>
    <row r="685" spans="1:17" x14ac:dyDescent="0.2">
      <c r="A685" s="380" t="s">
        <v>6064</v>
      </c>
      <c r="B685" s="339" t="s">
        <v>5320</v>
      </c>
      <c r="C685" s="381"/>
      <c r="D685" s="381" t="s">
        <v>5053</v>
      </c>
      <c r="E685" s="381"/>
      <c r="F685" s="423" t="s">
        <v>1715</v>
      </c>
      <c r="G685" s="422">
        <v>45</v>
      </c>
      <c r="H685" s="216"/>
      <c r="I685" s="386">
        <f t="shared" si="20"/>
        <v>0</v>
      </c>
      <c r="J685" s="387" t="s">
        <v>5054</v>
      </c>
      <c r="K685" s="280" t="s">
        <v>3567</v>
      </c>
      <c r="L685" s="251"/>
      <c r="M685" s="251"/>
      <c r="N685" s="278"/>
      <c r="O685" s="62"/>
      <c r="P685" s="370"/>
      <c r="Q685" s="370"/>
    </row>
    <row r="686" spans="1:17" x14ac:dyDescent="0.2">
      <c r="A686" s="380" t="s">
        <v>6065</v>
      </c>
      <c r="B686" s="339" t="s">
        <v>5245</v>
      </c>
      <c r="C686" s="381"/>
      <c r="D686" s="381" t="s">
        <v>4953</v>
      </c>
      <c r="E686" s="381"/>
      <c r="F686" s="423" t="s">
        <v>1715</v>
      </c>
      <c r="G686" s="422">
        <v>15</v>
      </c>
      <c r="H686" s="216"/>
      <c r="I686" s="386">
        <f t="shared" si="20"/>
        <v>0</v>
      </c>
      <c r="J686" s="387" t="s">
        <v>4954</v>
      </c>
      <c r="K686" s="280" t="s">
        <v>3567</v>
      </c>
      <c r="L686" s="251"/>
      <c r="M686" s="251"/>
      <c r="N686" s="278"/>
      <c r="O686" s="62"/>
      <c r="P686" s="370"/>
      <c r="Q686" s="370"/>
    </row>
    <row r="687" spans="1:17" x14ac:dyDescent="0.2">
      <c r="A687" s="380" t="s">
        <v>6066</v>
      </c>
      <c r="B687" s="339" t="s">
        <v>5323</v>
      </c>
      <c r="C687" s="381"/>
      <c r="D687" s="381" t="s">
        <v>5324</v>
      </c>
      <c r="E687" s="381"/>
      <c r="F687" s="423" t="s">
        <v>1715</v>
      </c>
      <c r="G687" s="422">
        <v>75</v>
      </c>
      <c r="H687" s="216"/>
      <c r="I687" s="386">
        <f t="shared" si="20"/>
        <v>0</v>
      </c>
      <c r="J687" s="387" t="s">
        <v>5325</v>
      </c>
      <c r="K687" s="280" t="s">
        <v>3567</v>
      </c>
      <c r="L687" s="251"/>
      <c r="M687" s="251"/>
      <c r="N687" s="278"/>
      <c r="O687" s="62"/>
      <c r="P687" s="370"/>
      <c r="Q687" s="370"/>
    </row>
    <row r="688" spans="1:17" s="42" customFormat="1" ht="36" customHeight="1" x14ac:dyDescent="0.2">
      <c r="A688" s="380" t="s">
        <v>6067</v>
      </c>
      <c r="B688" s="339" t="s">
        <v>5327</v>
      </c>
      <c r="C688" s="381"/>
      <c r="D688" s="381" t="s">
        <v>5328</v>
      </c>
      <c r="E688" s="381"/>
      <c r="F688" s="423" t="s">
        <v>385</v>
      </c>
      <c r="G688" s="422">
        <v>6</v>
      </c>
      <c r="H688" s="216"/>
      <c r="I688" s="386">
        <f t="shared" si="20"/>
        <v>0</v>
      </c>
      <c r="J688" s="387" t="s">
        <v>5329</v>
      </c>
      <c r="K688" s="280" t="s">
        <v>3567</v>
      </c>
      <c r="L688" s="251"/>
      <c r="M688" s="251"/>
      <c r="N688" s="278"/>
      <c r="O688" s="62"/>
      <c r="P688" s="370"/>
      <c r="Q688" s="370"/>
    </row>
    <row r="689" spans="1:17" x14ac:dyDescent="0.2">
      <c r="A689" s="455" t="s">
        <v>4070</v>
      </c>
      <c r="B689" s="438" t="s">
        <v>4071</v>
      </c>
      <c r="C689" s="456"/>
      <c r="D689" s="456" t="s">
        <v>4071</v>
      </c>
      <c r="E689" s="456"/>
      <c r="F689" s="449"/>
      <c r="G689" s="439"/>
      <c r="H689" s="457"/>
      <c r="I689" s="404">
        <f>I690+I738+I741</f>
        <v>0</v>
      </c>
      <c r="J689" s="456"/>
      <c r="K689" s="456"/>
      <c r="L689" s="456"/>
      <c r="M689" s="456"/>
      <c r="N689" s="456"/>
      <c r="P689" s="370"/>
      <c r="Q689" s="370"/>
    </row>
    <row r="690" spans="1:17" x14ac:dyDescent="0.2">
      <c r="A690" s="458" t="s">
        <v>4072</v>
      </c>
      <c r="B690" s="407" t="s">
        <v>5128</v>
      </c>
      <c r="C690" s="453"/>
      <c r="D690" s="453" t="s">
        <v>5129</v>
      </c>
      <c r="E690" s="453"/>
      <c r="F690" s="444"/>
      <c r="G690" s="435"/>
      <c r="H690" s="454"/>
      <c r="I690" s="411">
        <f>SUM(I691:I737)</f>
        <v>0</v>
      </c>
      <c r="J690" s="453"/>
      <c r="K690" s="453"/>
      <c r="L690" s="453"/>
      <c r="M690" s="453"/>
      <c r="N690" s="453"/>
      <c r="P690" s="370"/>
      <c r="Q690" s="370"/>
    </row>
    <row r="691" spans="1:17" s="42" customFormat="1" ht="320.25" customHeight="1" x14ac:dyDescent="0.2">
      <c r="A691" s="412" t="s">
        <v>4073</v>
      </c>
      <c r="B691" s="413" t="s">
        <v>5130</v>
      </c>
      <c r="C691" s="414"/>
      <c r="D691" s="381" t="s">
        <v>5131</v>
      </c>
      <c r="E691" s="381"/>
      <c r="F691" s="423" t="s">
        <v>385</v>
      </c>
      <c r="G691" s="422">
        <v>4</v>
      </c>
      <c r="H691" s="216"/>
      <c r="I691" s="386">
        <f t="shared" ref="I691:I737" si="21">ROUND(G691*H691,2)</f>
        <v>0</v>
      </c>
      <c r="J691" s="387" t="s">
        <v>5132</v>
      </c>
      <c r="K691" s="280" t="s">
        <v>521</v>
      </c>
      <c r="L691" s="251" t="s">
        <v>6068</v>
      </c>
      <c r="M691" s="251" t="s">
        <v>2094</v>
      </c>
      <c r="N691" s="280"/>
      <c r="P691" s="370"/>
      <c r="Q691" s="370"/>
    </row>
    <row r="692" spans="1:17" s="42" customFormat="1" ht="376.5" customHeight="1" x14ac:dyDescent="0.2">
      <c r="A692" s="412" t="s">
        <v>4075</v>
      </c>
      <c r="B692" s="417" t="s">
        <v>5334</v>
      </c>
      <c r="C692" s="414"/>
      <c r="D692" s="381" t="s">
        <v>5335</v>
      </c>
      <c r="E692" s="381"/>
      <c r="F692" s="423" t="s">
        <v>385</v>
      </c>
      <c r="G692" s="422">
        <v>1</v>
      </c>
      <c r="H692" s="216"/>
      <c r="I692" s="386">
        <f t="shared" si="21"/>
        <v>0</v>
      </c>
      <c r="J692" s="387" t="s">
        <v>5336</v>
      </c>
      <c r="K692" s="280" t="s">
        <v>521</v>
      </c>
      <c r="L692" s="251" t="s">
        <v>6070</v>
      </c>
      <c r="M692" s="251" t="s">
        <v>2094</v>
      </c>
      <c r="N692" s="280"/>
      <c r="P692" s="370"/>
      <c r="Q692" s="370"/>
    </row>
    <row r="693" spans="1:17" s="42" customFormat="1" ht="261" customHeight="1" x14ac:dyDescent="0.2">
      <c r="A693" s="412" t="s">
        <v>6069</v>
      </c>
      <c r="B693" s="417" t="s">
        <v>4900</v>
      </c>
      <c r="C693" s="414"/>
      <c r="D693" s="381" t="s">
        <v>4901</v>
      </c>
      <c r="E693" s="381"/>
      <c r="F693" s="423" t="s">
        <v>385</v>
      </c>
      <c r="G693" s="422">
        <v>2</v>
      </c>
      <c r="H693" s="216"/>
      <c r="I693" s="386">
        <f t="shared" si="21"/>
        <v>0</v>
      </c>
      <c r="J693" s="387" t="s">
        <v>4902</v>
      </c>
      <c r="K693" s="280" t="s">
        <v>521</v>
      </c>
      <c r="L693" s="251" t="s">
        <v>6072</v>
      </c>
      <c r="M693" s="251" t="s">
        <v>2094</v>
      </c>
      <c r="N693" s="280"/>
      <c r="P693" s="370"/>
      <c r="Q693" s="370"/>
    </row>
    <row r="694" spans="1:17" s="42" customFormat="1" ht="96" customHeight="1" x14ac:dyDescent="0.2">
      <c r="A694" s="412" t="s">
        <v>6071</v>
      </c>
      <c r="B694" s="339" t="s">
        <v>5139</v>
      </c>
      <c r="C694" s="420"/>
      <c r="D694" s="420" t="s">
        <v>5140</v>
      </c>
      <c r="E694" s="420"/>
      <c r="F694" s="423" t="s">
        <v>385</v>
      </c>
      <c r="G694" s="422">
        <v>2</v>
      </c>
      <c r="H694" s="216"/>
      <c r="I694" s="386">
        <f t="shared" si="21"/>
        <v>0</v>
      </c>
      <c r="J694" s="425" t="s">
        <v>5141</v>
      </c>
      <c r="K694" s="280" t="s">
        <v>521</v>
      </c>
      <c r="L694" s="251" t="s">
        <v>6074</v>
      </c>
      <c r="M694" s="251" t="s">
        <v>2094</v>
      </c>
      <c r="N694" s="280"/>
      <c r="P694" s="370"/>
      <c r="Q694" s="370"/>
    </row>
    <row r="695" spans="1:17" s="42" customFormat="1" ht="96" customHeight="1" x14ac:dyDescent="0.2">
      <c r="A695" s="412" t="s">
        <v>6073</v>
      </c>
      <c r="B695" s="339" t="s">
        <v>5340</v>
      </c>
      <c r="C695" s="420"/>
      <c r="D695" s="420" t="s">
        <v>5144</v>
      </c>
      <c r="E695" s="420"/>
      <c r="F695" s="423" t="s">
        <v>385</v>
      </c>
      <c r="G695" s="422">
        <v>6</v>
      </c>
      <c r="H695" s="216"/>
      <c r="I695" s="386">
        <f t="shared" si="21"/>
        <v>0</v>
      </c>
      <c r="J695" s="425" t="s">
        <v>5145</v>
      </c>
      <c r="K695" s="280" t="s">
        <v>521</v>
      </c>
      <c r="L695" s="251" t="s">
        <v>6076</v>
      </c>
      <c r="M695" s="251" t="s">
        <v>2094</v>
      </c>
      <c r="N695" s="280"/>
      <c r="P695" s="370"/>
      <c r="Q695" s="370"/>
    </row>
    <row r="696" spans="1:17" s="42" customFormat="1" ht="96" customHeight="1" x14ac:dyDescent="0.2">
      <c r="A696" s="412" t="s">
        <v>6075</v>
      </c>
      <c r="B696" s="339" t="s">
        <v>5147</v>
      </c>
      <c r="C696" s="420"/>
      <c r="D696" s="420" t="s">
        <v>5148</v>
      </c>
      <c r="E696" s="420"/>
      <c r="F696" s="423" t="s">
        <v>385</v>
      </c>
      <c r="G696" s="422">
        <v>4</v>
      </c>
      <c r="H696" s="216"/>
      <c r="I696" s="386">
        <f t="shared" si="21"/>
        <v>0</v>
      </c>
      <c r="J696" s="425" t="s">
        <v>5149</v>
      </c>
      <c r="K696" s="280" t="s">
        <v>521</v>
      </c>
      <c r="L696" s="251" t="s">
        <v>6078</v>
      </c>
      <c r="M696" s="251" t="s">
        <v>2094</v>
      </c>
      <c r="N696" s="280"/>
      <c r="P696" s="370"/>
      <c r="Q696" s="370"/>
    </row>
    <row r="697" spans="1:17" s="42" customFormat="1" ht="96" customHeight="1" x14ac:dyDescent="0.2">
      <c r="A697" s="412" t="s">
        <v>6077</v>
      </c>
      <c r="B697" s="426" t="s">
        <v>5343</v>
      </c>
      <c r="C697" s="420"/>
      <c r="D697" s="420" t="s">
        <v>5344</v>
      </c>
      <c r="E697" s="420"/>
      <c r="F697" s="423" t="s">
        <v>385</v>
      </c>
      <c r="G697" s="422">
        <v>3</v>
      </c>
      <c r="H697" s="216"/>
      <c r="I697" s="386">
        <f t="shared" si="21"/>
        <v>0</v>
      </c>
      <c r="J697" s="425" t="s">
        <v>5345</v>
      </c>
      <c r="K697" s="280" t="s">
        <v>521</v>
      </c>
      <c r="L697" s="251" t="s">
        <v>6080</v>
      </c>
      <c r="M697" s="251" t="s">
        <v>2094</v>
      </c>
      <c r="N697" s="280"/>
      <c r="P697" s="370"/>
      <c r="Q697" s="370"/>
    </row>
    <row r="698" spans="1:17" s="42" customFormat="1" ht="96" customHeight="1" x14ac:dyDescent="0.2">
      <c r="A698" s="412" t="s">
        <v>6079</v>
      </c>
      <c r="B698" s="389" t="s">
        <v>5151</v>
      </c>
      <c r="C698" s="381"/>
      <c r="D698" s="381" t="s">
        <v>5152</v>
      </c>
      <c r="E698" s="381"/>
      <c r="F698" s="423" t="s">
        <v>385</v>
      </c>
      <c r="G698" s="422">
        <v>5</v>
      </c>
      <c r="H698" s="216"/>
      <c r="I698" s="386">
        <f t="shared" si="21"/>
        <v>0</v>
      </c>
      <c r="J698" s="387" t="s">
        <v>5153</v>
      </c>
      <c r="K698" s="280" t="s">
        <v>521</v>
      </c>
      <c r="L698" s="251" t="s">
        <v>6082</v>
      </c>
      <c r="M698" s="251" t="s">
        <v>2094</v>
      </c>
      <c r="N698" s="280"/>
      <c r="P698" s="370"/>
      <c r="Q698" s="370"/>
    </row>
    <row r="699" spans="1:17" s="42" customFormat="1" ht="96" customHeight="1" x14ac:dyDescent="0.2">
      <c r="A699" s="412" t="s">
        <v>6081</v>
      </c>
      <c r="B699" s="389" t="s">
        <v>5348</v>
      </c>
      <c r="C699" s="381"/>
      <c r="D699" s="381" t="s">
        <v>5349</v>
      </c>
      <c r="E699" s="381"/>
      <c r="F699" s="423" t="s">
        <v>385</v>
      </c>
      <c r="G699" s="422">
        <v>1</v>
      </c>
      <c r="H699" s="216"/>
      <c r="I699" s="386">
        <f t="shared" si="21"/>
        <v>0</v>
      </c>
      <c r="J699" s="387" t="s">
        <v>5350</v>
      </c>
      <c r="K699" s="280" t="s">
        <v>521</v>
      </c>
      <c r="L699" s="251" t="s">
        <v>6084</v>
      </c>
      <c r="M699" s="251" t="s">
        <v>2094</v>
      </c>
      <c r="N699" s="280"/>
      <c r="P699" s="370"/>
      <c r="Q699" s="370"/>
    </row>
    <row r="700" spans="1:17" s="42" customFormat="1" ht="96" customHeight="1" x14ac:dyDescent="0.2">
      <c r="A700" s="412" t="s">
        <v>6083</v>
      </c>
      <c r="B700" s="389" t="s">
        <v>5352</v>
      </c>
      <c r="C700" s="381"/>
      <c r="D700" s="381" t="s">
        <v>5353</v>
      </c>
      <c r="E700" s="381"/>
      <c r="F700" s="423" t="s">
        <v>385</v>
      </c>
      <c r="G700" s="422">
        <v>2</v>
      </c>
      <c r="H700" s="216"/>
      <c r="I700" s="386">
        <f t="shared" si="21"/>
        <v>0</v>
      </c>
      <c r="J700" s="387" t="s">
        <v>5354</v>
      </c>
      <c r="K700" s="280" t="s">
        <v>521</v>
      </c>
      <c r="L700" s="251" t="s">
        <v>6086</v>
      </c>
      <c r="M700" s="251" t="s">
        <v>2094</v>
      </c>
      <c r="N700" s="280"/>
      <c r="P700" s="370"/>
      <c r="Q700" s="370"/>
    </row>
    <row r="701" spans="1:17" s="42" customFormat="1" ht="96" customHeight="1" x14ac:dyDescent="0.2">
      <c r="A701" s="412" t="s">
        <v>6085</v>
      </c>
      <c r="B701" s="339" t="s">
        <v>5159</v>
      </c>
      <c r="C701" s="420"/>
      <c r="D701" s="420" t="s">
        <v>5160</v>
      </c>
      <c r="E701" s="420"/>
      <c r="F701" s="423" t="s">
        <v>385</v>
      </c>
      <c r="G701" s="422">
        <v>7</v>
      </c>
      <c r="H701" s="216"/>
      <c r="I701" s="386">
        <f t="shared" si="21"/>
        <v>0</v>
      </c>
      <c r="J701" s="425" t="s">
        <v>5161</v>
      </c>
      <c r="K701" s="280" t="s">
        <v>521</v>
      </c>
      <c r="L701" s="251" t="s">
        <v>6088</v>
      </c>
      <c r="M701" s="251" t="s">
        <v>2094</v>
      </c>
      <c r="N701" s="280"/>
      <c r="P701" s="370"/>
      <c r="Q701" s="370"/>
    </row>
    <row r="702" spans="1:17" s="42" customFormat="1" ht="96" customHeight="1" x14ac:dyDescent="0.2">
      <c r="A702" s="412" t="s">
        <v>6087</v>
      </c>
      <c r="B702" s="339" t="s">
        <v>5163</v>
      </c>
      <c r="C702" s="420"/>
      <c r="D702" s="420" t="s">
        <v>5164</v>
      </c>
      <c r="E702" s="420"/>
      <c r="F702" s="423" t="s">
        <v>385</v>
      </c>
      <c r="G702" s="422">
        <v>3</v>
      </c>
      <c r="H702" s="216"/>
      <c r="I702" s="386">
        <f t="shared" si="21"/>
        <v>0</v>
      </c>
      <c r="J702" s="425" t="s">
        <v>5165</v>
      </c>
      <c r="K702" s="280" t="s">
        <v>521</v>
      </c>
      <c r="L702" s="251" t="s">
        <v>6090</v>
      </c>
      <c r="M702" s="251" t="s">
        <v>2094</v>
      </c>
      <c r="N702" s="280"/>
      <c r="P702" s="370"/>
      <c r="Q702" s="370"/>
    </row>
    <row r="703" spans="1:17" s="42" customFormat="1" ht="96" customHeight="1" x14ac:dyDescent="0.2">
      <c r="A703" s="412" t="s">
        <v>6089</v>
      </c>
      <c r="B703" s="339" t="s">
        <v>5167</v>
      </c>
      <c r="C703" s="420"/>
      <c r="D703" s="420" t="s">
        <v>5168</v>
      </c>
      <c r="E703" s="420"/>
      <c r="F703" s="423" t="s">
        <v>385</v>
      </c>
      <c r="G703" s="422">
        <v>2</v>
      </c>
      <c r="H703" s="216"/>
      <c r="I703" s="386">
        <f t="shared" si="21"/>
        <v>0</v>
      </c>
      <c r="J703" s="425" t="s">
        <v>5169</v>
      </c>
      <c r="K703" s="280" t="s">
        <v>521</v>
      </c>
      <c r="L703" s="251" t="s">
        <v>6092</v>
      </c>
      <c r="M703" s="251" t="s">
        <v>2094</v>
      </c>
      <c r="N703" s="280"/>
      <c r="P703" s="370"/>
      <c r="Q703" s="370"/>
    </row>
    <row r="704" spans="1:17" s="42" customFormat="1" ht="96" customHeight="1" x14ac:dyDescent="0.2">
      <c r="A704" s="412" t="s">
        <v>6091</v>
      </c>
      <c r="B704" s="339" t="s">
        <v>5171</v>
      </c>
      <c r="C704" s="420"/>
      <c r="D704" s="420" t="s">
        <v>5172</v>
      </c>
      <c r="E704" s="420"/>
      <c r="F704" s="423" t="s">
        <v>385</v>
      </c>
      <c r="G704" s="422">
        <v>2</v>
      </c>
      <c r="H704" s="216"/>
      <c r="I704" s="386">
        <f t="shared" si="21"/>
        <v>0</v>
      </c>
      <c r="J704" s="425" t="s">
        <v>5173</v>
      </c>
      <c r="K704" s="280" t="s">
        <v>521</v>
      </c>
      <c r="L704" s="251" t="s">
        <v>6094</v>
      </c>
      <c r="M704" s="251" t="s">
        <v>2094</v>
      </c>
      <c r="N704" s="280"/>
      <c r="P704" s="370"/>
      <c r="Q704" s="370"/>
    </row>
    <row r="705" spans="1:17" s="42" customFormat="1" ht="96" customHeight="1" x14ac:dyDescent="0.2">
      <c r="A705" s="412" t="s">
        <v>6093</v>
      </c>
      <c r="B705" s="413" t="s">
        <v>5175</v>
      </c>
      <c r="C705" s="381"/>
      <c r="D705" s="381" t="s">
        <v>5176</v>
      </c>
      <c r="E705" s="381"/>
      <c r="F705" s="251" t="s">
        <v>385</v>
      </c>
      <c r="G705" s="415">
        <v>1</v>
      </c>
      <c r="H705" s="216"/>
      <c r="I705" s="386">
        <f t="shared" si="21"/>
        <v>0</v>
      </c>
      <c r="J705" s="387" t="s">
        <v>5177</v>
      </c>
      <c r="K705" s="280" t="s">
        <v>521</v>
      </c>
      <c r="L705" s="251" t="s">
        <v>6096</v>
      </c>
      <c r="M705" s="251" t="s">
        <v>2094</v>
      </c>
      <c r="N705" s="280"/>
      <c r="P705" s="370"/>
      <c r="Q705" s="370"/>
    </row>
    <row r="706" spans="1:17" s="42" customFormat="1" ht="96" customHeight="1" x14ac:dyDescent="0.2">
      <c r="A706" s="412" t="s">
        <v>6095</v>
      </c>
      <c r="B706" s="339" t="s">
        <v>5179</v>
      </c>
      <c r="C706" s="420"/>
      <c r="D706" s="420" t="s">
        <v>5180</v>
      </c>
      <c r="E706" s="420"/>
      <c r="F706" s="423" t="s">
        <v>385</v>
      </c>
      <c r="G706" s="422">
        <v>1</v>
      </c>
      <c r="H706" s="216"/>
      <c r="I706" s="386">
        <f t="shared" si="21"/>
        <v>0</v>
      </c>
      <c r="J706" s="425" t="s">
        <v>5181</v>
      </c>
      <c r="K706" s="280" t="s">
        <v>521</v>
      </c>
      <c r="L706" s="251" t="s">
        <v>6098</v>
      </c>
      <c r="M706" s="251" t="s">
        <v>2094</v>
      </c>
      <c r="N706" s="280"/>
      <c r="P706" s="370"/>
      <c r="Q706" s="370"/>
    </row>
    <row r="707" spans="1:17" s="42" customFormat="1" ht="96" customHeight="1" x14ac:dyDescent="0.2">
      <c r="A707" s="412" t="s">
        <v>6097</v>
      </c>
      <c r="B707" s="339" t="s">
        <v>5368</v>
      </c>
      <c r="C707" s="420"/>
      <c r="D707" s="420" t="s">
        <v>5183</v>
      </c>
      <c r="E707" s="420"/>
      <c r="F707" s="423" t="s">
        <v>385</v>
      </c>
      <c r="G707" s="422">
        <v>1</v>
      </c>
      <c r="H707" s="216"/>
      <c r="I707" s="386">
        <f t="shared" si="21"/>
        <v>0</v>
      </c>
      <c r="J707" s="425" t="s">
        <v>5184</v>
      </c>
      <c r="K707" s="280" t="s">
        <v>521</v>
      </c>
      <c r="L707" s="251" t="s">
        <v>6100</v>
      </c>
      <c r="M707" s="251" t="s">
        <v>2094</v>
      </c>
      <c r="N707" s="280"/>
      <c r="P707" s="370"/>
      <c r="Q707" s="370"/>
    </row>
    <row r="708" spans="1:17" s="42" customFormat="1" ht="96" customHeight="1" x14ac:dyDescent="0.2">
      <c r="A708" s="412" t="s">
        <v>6099</v>
      </c>
      <c r="B708" s="339" t="s">
        <v>5185</v>
      </c>
      <c r="C708" s="420"/>
      <c r="D708" s="420" t="s">
        <v>5186</v>
      </c>
      <c r="E708" s="420"/>
      <c r="F708" s="423" t="s">
        <v>385</v>
      </c>
      <c r="G708" s="431">
        <v>6</v>
      </c>
      <c r="H708" s="216"/>
      <c r="I708" s="386">
        <f t="shared" si="21"/>
        <v>0</v>
      </c>
      <c r="J708" s="425" t="s">
        <v>5187</v>
      </c>
      <c r="K708" s="280" t="s">
        <v>521</v>
      </c>
      <c r="L708" s="251" t="s">
        <v>16501</v>
      </c>
      <c r="M708" s="251" t="s">
        <v>2094</v>
      </c>
      <c r="N708" s="280"/>
      <c r="P708" s="370"/>
      <c r="Q708" s="370"/>
    </row>
    <row r="709" spans="1:17" s="42" customFormat="1" ht="96" customHeight="1" x14ac:dyDescent="0.2">
      <c r="A709" s="412" t="s">
        <v>6101</v>
      </c>
      <c r="B709" s="339" t="s">
        <v>5188</v>
      </c>
      <c r="C709" s="420"/>
      <c r="D709" s="420" t="s">
        <v>5189</v>
      </c>
      <c r="E709" s="420"/>
      <c r="F709" s="423" t="s">
        <v>385</v>
      </c>
      <c r="G709" s="422">
        <v>3</v>
      </c>
      <c r="H709" s="216"/>
      <c r="I709" s="386">
        <f t="shared" si="21"/>
        <v>0</v>
      </c>
      <c r="J709" s="425" t="s">
        <v>5190</v>
      </c>
      <c r="K709" s="280" t="s">
        <v>521</v>
      </c>
      <c r="L709" s="251" t="s">
        <v>6103</v>
      </c>
      <c r="M709" s="251" t="s">
        <v>2094</v>
      </c>
      <c r="N709" s="280"/>
      <c r="P709" s="370"/>
      <c r="Q709" s="370"/>
    </row>
    <row r="710" spans="1:17" s="42" customFormat="1" ht="96" customHeight="1" x14ac:dyDescent="0.2">
      <c r="A710" s="412" t="s">
        <v>6102</v>
      </c>
      <c r="B710" s="339" t="s">
        <v>5191</v>
      </c>
      <c r="C710" s="381" t="s">
        <v>16421</v>
      </c>
      <c r="D710" s="420" t="s">
        <v>5192</v>
      </c>
      <c r="E710" s="420"/>
      <c r="F710" s="423" t="s">
        <v>1715</v>
      </c>
      <c r="G710" s="422">
        <v>30</v>
      </c>
      <c r="H710" s="216"/>
      <c r="I710" s="386">
        <f t="shared" si="21"/>
        <v>0</v>
      </c>
      <c r="J710" s="425" t="s">
        <v>5193</v>
      </c>
      <c r="K710" s="280" t="s">
        <v>521</v>
      </c>
      <c r="L710" s="251" t="s">
        <v>16502</v>
      </c>
      <c r="M710" s="251" t="s">
        <v>2033</v>
      </c>
      <c r="N710" s="280"/>
      <c r="P710" s="370"/>
      <c r="Q710" s="370"/>
    </row>
    <row r="711" spans="1:17" s="42" customFormat="1" ht="96" customHeight="1" x14ac:dyDescent="0.2">
      <c r="A711" s="412" t="s">
        <v>6104</v>
      </c>
      <c r="B711" s="339" t="s">
        <v>4965</v>
      </c>
      <c r="C711" s="381" t="s">
        <v>16421</v>
      </c>
      <c r="D711" s="420" t="s">
        <v>4966</v>
      </c>
      <c r="E711" s="420"/>
      <c r="F711" s="423" t="s">
        <v>1715</v>
      </c>
      <c r="G711" s="422">
        <v>40</v>
      </c>
      <c r="H711" s="216"/>
      <c r="I711" s="386">
        <f t="shared" si="21"/>
        <v>0</v>
      </c>
      <c r="J711" s="425" t="s">
        <v>4967</v>
      </c>
      <c r="K711" s="280" t="s">
        <v>521</v>
      </c>
      <c r="L711" s="251" t="s">
        <v>16503</v>
      </c>
      <c r="M711" s="251" t="s">
        <v>2033</v>
      </c>
      <c r="N711" s="280"/>
      <c r="P711" s="370"/>
      <c r="Q711" s="370"/>
    </row>
    <row r="712" spans="1:17" s="42" customFormat="1" ht="96" customHeight="1" x14ac:dyDescent="0.2">
      <c r="A712" s="412" t="s">
        <v>6105</v>
      </c>
      <c r="B712" s="339" t="s">
        <v>5196</v>
      </c>
      <c r="C712" s="381" t="s">
        <v>16421</v>
      </c>
      <c r="D712" s="420" t="s">
        <v>5197</v>
      </c>
      <c r="E712" s="420"/>
      <c r="F712" s="423" t="s">
        <v>1715</v>
      </c>
      <c r="G712" s="422">
        <v>30</v>
      </c>
      <c r="H712" s="216"/>
      <c r="I712" s="386">
        <f t="shared" si="21"/>
        <v>0</v>
      </c>
      <c r="J712" s="425" t="s">
        <v>5198</v>
      </c>
      <c r="K712" s="280" t="s">
        <v>521</v>
      </c>
      <c r="L712" s="251" t="s">
        <v>16504</v>
      </c>
      <c r="M712" s="251" t="s">
        <v>2033</v>
      </c>
      <c r="N712" s="280"/>
      <c r="P712" s="370"/>
      <c r="Q712" s="370"/>
    </row>
    <row r="713" spans="1:17" s="42" customFormat="1" ht="96" customHeight="1" x14ac:dyDescent="0.2">
      <c r="A713" s="412" t="s">
        <v>6106</v>
      </c>
      <c r="B713" s="339" t="s">
        <v>5200</v>
      </c>
      <c r="C713" s="381" t="s">
        <v>16421</v>
      </c>
      <c r="D713" s="420" t="s">
        <v>5201</v>
      </c>
      <c r="E713" s="420"/>
      <c r="F713" s="423" t="s">
        <v>1715</v>
      </c>
      <c r="G713" s="422">
        <v>3</v>
      </c>
      <c r="H713" s="216"/>
      <c r="I713" s="386">
        <f t="shared" si="21"/>
        <v>0</v>
      </c>
      <c r="J713" s="425" t="s">
        <v>5202</v>
      </c>
      <c r="K713" s="280" t="s">
        <v>521</v>
      </c>
      <c r="L713" s="251" t="s">
        <v>16505</v>
      </c>
      <c r="M713" s="251" t="s">
        <v>2033</v>
      </c>
      <c r="N713" s="280"/>
      <c r="P713" s="370"/>
      <c r="Q713" s="370"/>
    </row>
    <row r="714" spans="1:17" s="42" customFormat="1" ht="96" customHeight="1" x14ac:dyDescent="0.2">
      <c r="A714" s="412" t="s">
        <v>6107</v>
      </c>
      <c r="B714" s="339" t="s">
        <v>5204</v>
      </c>
      <c r="C714" s="381" t="s">
        <v>16421</v>
      </c>
      <c r="D714" s="420" t="s">
        <v>5205</v>
      </c>
      <c r="E714" s="420"/>
      <c r="F714" s="423" t="s">
        <v>1715</v>
      </c>
      <c r="G714" s="422">
        <v>25</v>
      </c>
      <c r="H714" s="216"/>
      <c r="I714" s="386">
        <f t="shared" si="21"/>
        <v>0</v>
      </c>
      <c r="J714" s="425" t="s">
        <v>5206</v>
      </c>
      <c r="K714" s="280" t="s">
        <v>521</v>
      </c>
      <c r="L714" s="251" t="s">
        <v>16506</v>
      </c>
      <c r="M714" s="251" t="s">
        <v>2033</v>
      </c>
      <c r="N714" s="280"/>
      <c r="P714" s="370"/>
      <c r="Q714" s="370"/>
    </row>
    <row r="715" spans="1:17" s="42" customFormat="1" ht="96" customHeight="1" x14ac:dyDescent="0.2">
      <c r="A715" s="412" t="s">
        <v>6108</v>
      </c>
      <c r="B715" s="417" t="s">
        <v>5378</v>
      </c>
      <c r="C715" s="381" t="s">
        <v>16421</v>
      </c>
      <c r="D715" s="420" t="s">
        <v>5379</v>
      </c>
      <c r="E715" s="420"/>
      <c r="F715" s="423" t="s">
        <v>1715</v>
      </c>
      <c r="G715" s="422">
        <v>15</v>
      </c>
      <c r="H715" s="216"/>
      <c r="I715" s="386">
        <f t="shared" si="21"/>
        <v>0</v>
      </c>
      <c r="J715" s="425" t="s">
        <v>5380</v>
      </c>
      <c r="K715" s="280" t="s">
        <v>521</v>
      </c>
      <c r="L715" s="251" t="s">
        <v>16507</v>
      </c>
      <c r="M715" s="251" t="s">
        <v>2033</v>
      </c>
      <c r="N715" s="280"/>
      <c r="P715" s="370"/>
      <c r="Q715" s="370"/>
    </row>
    <row r="716" spans="1:17" s="42" customFormat="1" ht="96" customHeight="1" x14ac:dyDescent="0.2">
      <c r="A716" s="412" t="s">
        <v>6109</v>
      </c>
      <c r="B716" s="278" t="s">
        <v>5209</v>
      </c>
      <c r="C716" s="381" t="s">
        <v>16421</v>
      </c>
      <c r="D716" s="381" t="s">
        <v>5210</v>
      </c>
      <c r="E716" s="381"/>
      <c r="F716" s="251" t="s">
        <v>1715</v>
      </c>
      <c r="G716" s="415">
        <v>8</v>
      </c>
      <c r="H716" s="216"/>
      <c r="I716" s="386">
        <f t="shared" si="21"/>
        <v>0</v>
      </c>
      <c r="J716" s="387" t="s">
        <v>5211</v>
      </c>
      <c r="K716" s="280" t="s">
        <v>521</v>
      </c>
      <c r="L716" s="251" t="s">
        <v>16508</v>
      </c>
      <c r="M716" s="251" t="s">
        <v>2033</v>
      </c>
      <c r="N716" s="280"/>
      <c r="P716" s="370"/>
      <c r="Q716" s="370"/>
    </row>
    <row r="717" spans="1:17" s="42" customFormat="1" ht="36" customHeight="1" x14ac:dyDescent="0.2">
      <c r="A717" s="412" t="s">
        <v>6110</v>
      </c>
      <c r="B717" s="339" t="s">
        <v>5383</v>
      </c>
      <c r="C717" s="420"/>
      <c r="D717" s="420" t="s">
        <v>5214</v>
      </c>
      <c r="E717" s="420"/>
      <c r="F717" s="423" t="s">
        <v>1715</v>
      </c>
      <c r="G717" s="422">
        <v>120</v>
      </c>
      <c r="H717" s="216"/>
      <c r="I717" s="386">
        <f t="shared" si="21"/>
        <v>0</v>
      </c>
      <c r="J717" s="387" t="s">
        <v>5215</v>
      </c>
      <c r="K717" s="280" t="s">
        <v>3567</v>
      </c>
      <c r="L717" s="251"/>
      <c r="M717" s="251"/>
      <c r="N717" s="280"/>
      <c r="P717" s="370"/>
      <c r="Q717" s="370"/>
    </row>
    <row r="718" spans="1:17" s="42" customFormat="1" ht="48" customHeight="1" x14ac:dyDescent="0.2">
      <c r="A718" s="412" t="s">
        <v>6111</v>
      </c>
      <c r="B718" s="389" t="s">
        <v>4957</v>
      </c>
      <c r="C718" s="381"/>
      <c r="D718" s="381" t="s">
        <v>4958</v>
      </c>
      <c r="E718" s="381"/>
      <c r="F718" s="423" t="s">
        <v>1715</v>
      </c>
      <c r="G718" s="422">
        <v>100</v>
      </c>
      <c r="H718" s="216"/>
      <c r="I718" s="386">
        <f t="shared" si="21"/>
        <v>0</v>
      </c>
      <c r="J718" s="387" t="s">
        <v>4959</v>
      </c>
      <c r="K718" s="280" t="s">
        <v>3567</v>
      </c>
      <c r="L718" s="251"/>
      <c r="M718" s="251"/>
      <c r="N718" s="280"/>
      <c r="P718" s="370"/>
      <c r="Q718" s="370"/>
    </row>
    <row r="719" spans="1:17" x14ac:dyDescent="0.2">
      <c r="A719" s="412" t="s">
        <v>6112</v>
      </c>
      <c r="B719" s="339" t="s">
        <v>5386</v>
      </c>
      <c r="C719" s="420"/>
      <c r="D719" s="420" t="s">
        <v>5387</v>
      </c>
      <c r="E719" s="420"/>
      <c r="F719" s="423" t="s">
        <v>1715</v>
      </c>
      <c r="G719" s="422">
        <v>30</v>
      </c>
      <c r="H719" s="216"/>
      <c r="I719" s="386">
        <f t="shared" si="21"/>
        <v>0</v>
      </c>
      <c r="J719" s="416" t="s">
        <v>5388</v>
      </c>
      <c r="K719" s="280" t="s">
        <v>3567</v>
      </c>
      <c r="L719" s="251"/>
      <c r="M719" s="251"/>
      <c r="N719" s="280"/>
      <c r="P719" s="370"/>
      <c r="Q719" s="370"/>
    </row>
    <row r="720" spans="1:17" s="42" customFormat="1" ht="14.25" customHeight="1" x14ac:dyDescent="0.2">
      <c r="A720" s="412" t="s">
        <v>6113</v>
      </c>
      <c r="B720" s="389" t="s">
        <v>16434</v>
      </c>
      <c r="C720" s="420"/>
      <c r="D720" s="420" t="s">
        <v>3724</v>
      </c>
      <c r="E720" s="420"/>
      <c r="F720" s="423" t="s">
        <v>1715</v>
      </c>
      <c r="G720" s="422">
        <v>80</v>
      </c>
      <c r="H720" s="216"/>
      <c r="I720" s="386">
        <f t="shared" si="21"/>
        <v>0</v>
      </c>
      <c r="J720" s="416" t="s">
        <v>3725</v>
      </c>
      <c r="K720" s="280" t="s">
        <v>3567</v>
      </c>
      <c r="L720" s="251"/>
      <c r="M720" s="251"/>
      <c r="N720" s="280"/>
      <c r="P720" s="370"/>
      <c r="Q720" s="370"/>
    </row>
    <row r="721" spans="1:17" x14ac:dyDescent="0.2">
      <c r="A721" s="412" t="s">
        <v>6114</v>
      </c>
      <c r="B721" s="339" t="s">
        <v>5391</v>
      </c>
      <c r="C721" s="420"/>
      <c r="D721" s="420" t="s">
        <v>5392</v>
      </c>
      <c r="E721" s="420"/>
      <c r="F721" s="423" t="s">
        <v>1715</v>
      </c>
      <c r="G721" s="422">
        <v>40</v>
      </c>
      <c r="H721" s="216"/>
      <c r="I721" s="386">
        <f t="shared" si="21"/>
        <v>0</v>
      </c>
      <c r="J721" s="387" t="s">
        <v>5393</v>
      </c>
      <c r="K721" s="280" t="s">
        <v>3567</v>
      </c>
      <c r="L721" s="251"/>
      <c r="M721" s="251"/>
      <c r="N721" s="280"/>
      <c r="P721" s="370"/>
      <c r="Q721" s="370"/>
    </row>
    <row r="722" spans="1:17" x14ac:dyDescent="0.2">
      <c r="A722" s="412" t="s">
        <v>6115</v>
      </c>
      <c r="B722" s="339" t="s">
        <v>5395</v>
      </c>
      <c r="C722" s="420"/>
      <c r="D722" s="420" t="s">
        <v>5396</v>
      </c>
      <c r="E722" s="420"/>
      <c r="F722" s="423" t="s">
        <v>1715</v>
      </c>
      <c r="G722" s="422">
        <v>30</v>
      </c>
      <c r="H722" s="216"/>
      <c r="I722" s="386">
        <f t="shared" si="21"/>
        <v>0</v>
      </c>
      <c r="J722" s="387" t="s">
        <v>5397</v>
      </c>
      <c r="K722" s="280" t="s">
        <v>3567</v>
      </c>
      <c r="L722" s="251"/>
      <c r="M722" s="251"/>
      <c r="N722" s="280"/>
      <c r="P722" s="370"/>
      <c r="Q722" s="370"/>
    </row>
    <row r="723" spans="1:17" x14ac:dyDescent="0.2">
      <c r="A723" s="412" t="s">
        <v>6116</v>
      </c>
      <c r="B723" s="339" t="s">
        <v>5231</v>
      </c>
      <c r="C723" s="420"/>
      <c r="D723" s="420" t="s">
        <v>5232</v>
      </c>
      <c r="E723" s="420"/>
      <c r="F723" s="423" t="s">
        <v>1715</v>
      </c>
      <c r="G723" s="422">
        <v>20</v>
      </c>
      <c r="H723" s="216"/>
      <c r="I723" s="386">
        <f t="shared" si="21"/>
        <v>0</v>
      </c>
      <c r="J723" s="387" t="s">
        <v>5233</v>
      </c>
      <c r="K723" s="280" t="s">
        <v>3567</v>
      </c>
      <c r="L723" s="251"/>
      <c r="M723" s="251"/>
      <c r="N723" s="280"/>
      <c r="P723" s="370"/>
      <c r="Q723" s="370"/>
    </row>
    <row r="724" spans="1:17" x14ac:dyDescent="0.2">
      <c r="A724" s="412" t="s">
        <v>6117</v>
      </c>
      <c r="B724" s="339" t="s">
        <v>5235</v>
      </c>
      <c r="C724" s="420"/>
      <c r="D724" s="420" t="s">
        <v>5236</v>
      </c>
      <c r="E724" s="420"/>
      <c r="F724" s="423" t="s">
        <v>1715</v>
      </c>
      <c r="G724" s="422">
        <v>20</v>
      </c>
      <c r="H724" s="216"/>
      <c r="I724" s="386">
        <f t="shared" si="21"/>
        <v>0</v>
      </c>
      <c r="J724" s="387" t="s">
        <v>5237</v>
      </c>
      <c r="K724" s="280" t="s">
        <v>3567</v>
      </c>
      <c r="L724" s="251"/>
      <c r="M724" s="251"/>
      <c r="N724" s="280"/>
      <c r="P724" s="370"/>
      <c r="Q724" s="370"/>
    </row>
    <row r="725" spans="1:17" x14ac:dyDescent="0.2">
      <c r="A725" s="412" t="s">
        <v>6118</v>
      </c>
      <c r="B725" s="339" t="s">
        <v>4934</v>
      </c>
      <c r="C725" s="420"/>
      <c r="D725" s="420" t="s">
        <v>4935</v>
      </c>
      <c r="E725" s="420"/>
      <c r="F725" s="423" t="s">
        <v>1715</v>
      </c>
      <c r="G725" s="422">
        <v>40</v>
      </c>
      <c r="H725" s="216"/>
      <c r="I725" s="386">
        <f t="shared" si="21"/>
        <v>0</v>
      </c>
      <c r="J725" s="387" t="s">
        <v>4936</v>
      </c>
      <c r="K725" s="280" t="s">
        <v>3567</v>
      </c>
      <c r="L725" s="251"/>
      <c r="M725" s="251"/>
      <c r="N725" s="280"/>
      <c r="P725" s="370"/>
      <c r="Q725" s="370"/>
    </row>
    <row r="726" spans="1:17" x14ac:dyDescent="0.2">
      <c r="A726" s="412" t="s">
        <v>6119</v>
      </c>
      <c r="B726" s="339" t="s">
        <v>5240</v>
      </c>
      <c r="C726" s="420"/>
      <c r="D726" s="420" t="s">
        <v>5241</v>
      </c>
      <c r="E726" s="420"/>
      <c r="F726" s="423" t="s">
        <v>1715</v>
      </c>
      <c r="G726" s="422">
        <v>80</v>
      </c>
      <c r="H726" s="216"/>
      <c r="I726" s="386">
        <f t="shared" si="21"/>
        <v>0</v>
      </c>
      <c r="J726" s="387" t="s">
        <v>5242</v>
      </c>
      <c r="K726" s="280" t="s">
        <v>3567</v>
      </c>
      <c r="L726" s="251"/>
      <c r="M726" s="251"/>
      <c r="N726" s="380"/>
      <c r="P726" s="370"/>
      <c r="Q726" s="370"/>
    </row>
    <row r="727" spans="1:17" x14ac:dyDescent="0.2">
      <c r="A727" s="412" t="s">
        <v>6120</v>
      </c>
      <c r="B727" s="339" t="s">
        <v>5403</v>
      </c>
      <c r="C727" s="420"/>
      <c r="D727" s="420" t="s">
        <v>5053</v>
      </c>
      <c r="E727" s="420"/>
      <c r="F727" s="423" t="s">
        <v>1715</v>
      </c>
      <c r="G727" s="422">
        <v>50</v>
      </c>
      <c r="H727" s="216"/>
      <c r="I727" s="386">
        <f t="shared" si="21"/>
        <v>0</v>
      </c>
      <c r="J727" s="387" t="s">
        <v>16435</v>
      </c>
      <c r="K727" s="280" t="s">
        <v>3567</v>
      </c>
      <c r="L727" s="251"/>
      <c r="M727" s="251"/>
      <c r="N727" s="380"/>
      <c r="P727" s="370"/>
      <c r="Q727" s="370"/>
    </row>
    <row r="728" spans="1:17" x14ac:dyDescent="0.2">
      <c r="A728" s="412" t="s">
        <v>6121</v>
      </c>
      <c r="B728" s="339" t="s">
        <v>4952</v>
      </c>
      <c r="C728" s="420"/>
      <c r="D728" s="420" t="s">
        <v>4953</v>
      </c>
      <c r="E728" s="420"/>
      <c r="F728" s="423" t="s">
        <v>1715</v>
      </c>
      <c r="G728" s="422">
        <v>20</v>
      </c>
      <c r="H728" s="216"/>
      <c r="I728" s="386">
        <f t="shared" si="21"/>
        <v>0</v>
      </c>
      <c r="J728" s="387" t="s">
        <v>4954</v>
      </c>
      <c r="K728" s="280" t="s">
        <v>3567</v>
      </c>
      <c r="L728" s="251"/>
      <c r="M728" s="251"/>
      <c r="N728" s="380"/>
      <c r="P728" s="370"/>
      <c r="Q728" s="370"/>
    </row>
    <row r="729" spans="1:17" s="42" customFormat="1" ht="24" customHeight="1" x14ac:dyDescent="0.2">
      <c r="A729" s="412" t="s">
        <v>6122</v>
      </c>
      <c r="B729" s="339" t="s">
        <v>5247</v>
      </c>
      <c r="C729" s="420"/>
      <c r="D729" s="420" t="s">
        <v>5248</v>
      </c>
      <c r="E729" s="420"/>
      <c r="F729" s="423" t="s">
        <v>1715</v>
      </c>
      <c r="G729" s="422">
        <v>20</v>
      </c>
      <c r="H729" s="216"/>
      <c r="I729" s="386">
        <f t="shared" si="21"/>
        <v>0</v>
      </c>
      <c r="J729" s="425" t="s">
        <v>5249</v>
      </c>
      <c r="K729" s="280" t="s">
        <v>3567</v>
      </c>
      <c r="L729" s="251"/>
      <c r="M729" s="251"/>
      <c r="N729" s="380"/>
      <c r="P729" s="370"/>
      <c r="Q729" s="370"/>
    </row>
    <row r="730" spans="1:17" s="42" customFormat="1" ht="96" customHeight="1" x14ac:dyDescent="0.2">
      <c r="A730" s="412" t="s">
        <v>6123</v>
      </c>
      <c r="B730" s="339" t="s">
        <v>16375</v>
      </c>
      <c r="C730" s="420"/>
      <c r="D730" s="420" t="s">
        <v>4979</v>
      </c>
      <c r="E730" s="420"/>
      <c r="F730" s="423" t="s">
        <v>11382</v>
      </c>
      <c r="G730" s="422">
        <v>10</v>
      </c>
      <c r="H730" s="216"/>
      <c r="I730" s="386">
        <f t="shared" si="21"/>
        <v>0</v>
      </c>
      <c r="J730" s="387" t="s">
        <v>4980</v>
      </c>
      <c r="K730" s="280" t="s">
        <v>3567</v>
      </c>
      <c r="L730" s="251"/>
      <c r="M730" s="251"/>
      <c r="N730" s="459"/>
      <c r="O730" s="369"/>
      <c r="P730" s="370"/>
      <c r="Q730" s="370"/>
    </row>
    <row r="731" spans="1:17" s="42" customFormat="1" ht="84" customHeight="1" x14ac:dyDescent="0.2">
      <c r="A731" s="412" t="s">
        <v>6124</v>
      </c>
      <c r="B731" s="339" t="s">
        <v>16203</v>
      </c>
      <c r="C731" s="420"/>
      <c r="D731" s="420" t="s">
        <v>3712</v>
      </c>
      <c r="E731" s="420"/>
      <c r="F731" s="423" t="s">
        <v>11382</v>
      </c>
      <c r="G731" s="422">
        <v>1</v>
      </c>
      <c r="H731" s="216"/>
      <c r="I731" s="386">
        <f t="shared" si="21"/>
        <v>0</v>
      </c>
      <c r="J731" s="387" t="s">
        <v>3713</v>
      </c>
      <c r="K731" s="280" t="s">
        <v>3567</v>
      </c>
      <c r="L731" s="251"/>
      <c r="M731" s="251"/>
      <c r="N731" s="459"/>
      <c r="O731" s="369"/>
      <c r="P731" s="370"/>
      <c r="Q731" s="370"/>
    </row>
    <row r="732" spans="1:17" s="42" customFormat="1" ht="84" customHeight="1" x14ac:dyDescent="0.2">
      <c r="A732" s="412" t="s">
        <v>6125</v>
      </c>
      <c r="B732" s="339" t="s">
        <v>16242</v>
      </c>
      <c r="C732" s="420"/>
      <c r="D732" s="420" t="s">
        <v>4199</v>
      </c>
      <c r="E732" s="420"/>
      <c r="F732" s="423" t="s">
        <v>11382</v>
      </c>
      <c r="G732" s="422">
        <v>4</v>
      </c>
      <c r="H732" s="216"/>
      <c r="I732" s="386">
        <f t="shared" si="21"/>
        <v>0</v>
      </c>
      <c r="J732" s="387" t="s">
        <v>4200</v>
      </c>
      <c r="K732" s="280" t="s">
        <v>3567</v>
      </c>
      <c r="L732" s="251"/>
      <c r="M732" s="251"/>
      <c r="N732" s="459"/>
      <c r="O732" s="369"/>
      <c r="P732" s="370"/>
      <c r="Q732" s="370"/>
    </row>
    <row r="733" spans="1:17" s="42" customFormat="1" ht="84" customHeight="1" x14ac:dyDescent="0.2">
      <c r="A733" s="412" t="s">
        <v>6126</v>
      </c>
      <c r="B733" s="339" t="s">
        <v>4202</v>
      </c>
      <c r="C733" s="420"/>
      <c r="D733" s="420" t="s">
        <v>4972</v>
      </c>
      <c r="E733" s="420"/>
      <c r="F733" s="423" t="s">
        <v>11382</v>
      </c>
      <c r="G733" s="422">
        <v>40</v>
      </c>
      <c r="H733" s="216"/>
      <c r="I733" s="386">
        <f t="shared" si="21"/>
        <v>0</v>
      </c>
      <c r="J733" s="387" t="s">
        <v>4973</v>
      </c>
      <c r="K733" s="280" t="s">
        <v>3567</v>
      </c>
      <c r="L733" s="251"/>
      <c r="M733" s="251"/>
      <c r="N733" s="459"/>
      <c r="O733" s="369"/>
      <c r="P733" s="370"/>
      <c r="Q733" s="370"/>
    </row>
    <row r="734" spans="1:17" x14ac:dyDescent="0.2">
      <c r="A734" s="412" t="s">
        <v>6127</v>
      </c>
      <c r="B734" s="389" t="s">
        <v>3126</v>
      </c>
      <c r="C734" s="381"/>
      <c r="D734" s="381" t="s">
        <v>3127</v>
      </c>
      <c r="E734" s="381"/>
      <c r="F734" s="423" t="s">
        <v>11382</v>
      </c>
      <c r="G734" s="422">
        <v>1</v>
      </c>
      <c r="H734" s="216"/>
      <c r="I734" s="386">
        <f t="shared" si="21"/>
        <v>0</v>
      </c>
      <c r="J734" s="387" t="s">
        <v>5279</v>
      </c>
      <c r="K734" s="280" t="s">
        <v>3567</v>
      </c>
      <c r="L734" s="251"/>
      <c r="M734" s="251"/>
      <c r="N734" s="459"/>
      <c r="P734" s="370"/>
      <c r="Q734" s="370"/>
    </row>
    <row r="735" spans="1:17" s="42" customFormat="1" ht="168" customHeight="1" x14ac:dyDescent="0.2">
      <c r="A735" s="412" t="s">
        <v>6128</v>
      </c>
      <c r="B735" s="339" t="s">
        <v>5281</v>
      </c>
      <c r="C735" s="381"/>
      <c r="D735" s="381" t="s">
        <v>5282</v>
      </c>
      <c r="E735" s="381"/>
      <c r="F735" s="423" t="s">
        <v>11382</v>
      </c>
      <c r="G735" s="422">
        <v>1</v>
      </c>
      <c r="H735" s="216"/>
      <c r="I735" s="386">
        <f t="shared" si="21"/>
        <v>0</v>
      </c>
      <c r="J735" s="387" t="s">
        <v>5283</v>
      </c>
      <c r="K735" s="280" t="s">
        <v>3567</v>
      </c>
      <c r="L735" s="251"/>
      <c r="M735" s="251"/>
      <c r="N735" s="459"/>
      <c r="O735" s="369"/>
      <c r="P735" s="370"/>
      <c r="Q735" s="370"/>
    </row>
    <row r="736" spans="1:17" s="42" customFormat="1" ht="24" customHeight="1" x14ac:dyDescent="0.2">
      <c r="A736" s="412" t="s">
        <v>6129</v>
      </c>
      <c r="B736" s="339" t="s">
        <v>5285</v>
      </c>
      <c r="C736" s="381"/>
      <c r="D736" s="381" t="s">
        <v>5286</v>
      </c>
      <c r="E736" s="381"/>
      <c r="F736" s="423" t="s">
        <v>11382</v>
      </c>
      <c r="G736" s="422">
        <v>1</v>
      </c>
      <c r="H736" s="216"/>
      <c r="I736" s="386">
        <f t="shared" si="21"/>
        <v>0</v>
      </c>
      <c r="J736" s="387" t="s">
        <v>5287</v>
      </c>
      <c r="K736" s="280" t="s">
        <v>3567</v>
      </c>
      <c r="L736" s="251"/>
      <c r="M736" s="251"/>
      <c r="N736" s="459"/>
      <c r="O736" s="369"/>
      <c r="P736" s="370"/>
      <c r="Q736" s="370"/>
    </row>
    <row r="737" spans="1:17" x14ac:dyDescent="0.2">
      <c r="A737" s="412" t="s">
        <v>6130</v>
      </c>
      <c r="B737" s="339" t="s">
        <v>18969</v>
      </c>
      <c r="C737" s="381"/>
      <c r="D737" s="381" t="s">
        <v>5289</v>
      </c>
      <c r="E737" s="381"/>
      <c r="F737" s="430" t="s">
        <v>18895</v>
      </c>
      <c r="G737" s="252">
        <v>0</v>
      </c>
      <c r="H737" s="253">
        <v>0</v>
      </c>
      <c r="I737" s="254">
        <f t="shared" si="21"/>
        <v>0</v>
      </c>
      <c r="J737" s="387" t="s">
        <v>5290</v>
      </c>
      <c r="K737" s="280" t="s">
        <v>3567</v>
      </c>
      <c r="L737" s="251"/>
      <c r="M737" s="251"/>
      <c r="N737" s="459"/>
      <c r="P737" s="370"/>
      <c r="Q737" s="370"/>
    </row>
    <row r="738" spans="1:17" x14ac:dyDescent="0.2">
      <c r="A738" s="458" t="s">
        <v>4076</v>
      </c>
      <c r="B738" s="407" t="s">
        <v>5291</v>
      </c>
      <c r="C738" s="453"/>
      <c r="D738" s="453" t="s">
        <v>5292</v>
      </c>
      <c r="E738" s="453"/>
      <c r="F738" s="444"/>
      <c r="G738" s="435"/>
      <c r="H738" s="454"/>
      <c r="I738" s="411">
        <f>SUM(I739:I740)</f>
        <v>0</v>
      </c>
      <c r="J738" s="453"/>
      <c r="K738" s="453"/>
      <c r="L738" s="453"/>
      <c r="M738" s="453"/>
      <c r="N738" s="453"/>
      <c r="P738" s="370"/>
      <c r="Q738" s="370"/>
    </row>
    <row r="739" spans="1:17" s="42" customFormat="1" ht="216" customHeight="1" x14ac:dyDescent="0.2">
      <c r="A739" s="412" t="s">
        <v>4077</v>
      </c>
      <c r="B739" s="339" t="s">
        <v>6131</v>
      </c>
      <c r="C739" s="280"/>
      <c r="D739" s="381" t="s">
        <v>6132</v>
      </c>
      <c r="E739" s="280"/>
      <c r="F739" s="251" t="s">
        <v>11382</v>
      </c>
      <c r="G739" s="415">
        <v>1</v>
      </c>
      <c r="H739" s="216"/>
      <c r="I739" s="386">
        <f>ROUND(G739*H739,2)</f>
        <v>0</v>
      </c>
      <c r="J739" s="387" t="s">
        <v>6133</v>
      </c>
      <c r="K739" s="280" t="s">
        <v>521</v>
      </c>
      <c r="L739" s="251" t="s">
        <v>6134</v>
      </c>
      <c r="M739" s="251" t="s">
        <v>2094</v>
      </c>
      <c r="N739" s="280"/>
      <c r="P739" s="370"/>
      <c r="Q739" s="370"/>
    </row>
    <row r="740" spans="1:17" x14ac:dyDescent="0.2">
      <c r="A740" s="412" t="s">
        <v>6135</v>
      </c>
      <c r="B740" s="339" t="s">
        <v>5420</v>
      </c>
      <c r="C740" s="280"/>
      <c r="D740" s="280" t="s">
        <v>5421</v>
      </c>
      <c r="E740" s="280"/>
      <c r="F740" s="423" t="s">
        <v>1715</v>
      </c>
      <c r="G740" s="422">
        <v>15</v>
      </c>
      <c r="H740" s="216"/>
      <c r="I740" s="386">
        <f>ROUND(G740*H740,2)</f>
        <v>0</v>
      </c>
      <c r="J740" s="387" t="s">
        <v>5422</v>
      </c>
      <c r="K740" s="280" t="s">
        <v>3567</v>
      </c>
      <c r="L740" s="251"/>
      <c r="M740" s="251"/>
      <c r="N740" s="280"/>
      <c r="P740" s="370"/>
      <c r="Q740" s="370"/>
    </row>
    <row r="741" spans="1:17" x14ac:dyDescent="0.2">
      <c r="A741" s="406" t="s">
        <v>4079</v>
      </c>
      <c r="B741" s="406" t="s">
        <v>3643</v>
      </c>
      <c r="C741" s="406"/>
      <c r="D741" s="406" t="s">
        <v>3644</v>
      </c>
      <c r="E741" s="406"/>
      <c r="F741" s="408"/>
      <c r="G741" s="409"/>
      <c r="H741" s="411"/>
      <c r="I741" s="411">
        <f>SUM(I742:I754)</f>
        <v>0</v>
      </c>
      <c r="J741" s="408"/>
      <c r="K741" s="408"/>
      <c r="L741" s="345"/>
      <c r="M741" s="345"/>
      <c r="N741" s="345"/>
      <c r="O741" s="62"/>
      <c r="P741" s="370"/>
      <c r="Q741" s="370"/>
    </row>
    <row r="742" spans="1:17" x14ac:dyDescent="0.2">
      <c r="A742" s="288" t="s">
        <v>4080</v>
      </c>
      <c r="B742" s="289" t="s">
        <v>5423</v>
      </c>
      <c r="C742" s="289"/>
      <c r="D742" s="289" t="s">
        <v>5424</v>
      </c>
      <c r="E742" s="289"/>
      <c r="F742" s="251" t="s">
        <v>1715</v>
      </c>
      <c r="G742" s="415">
        <v>45</v>
      </c>
      <c r="H742" s="216"/>
      <c r="I742" s="386">
        <f t="shared" ref="I742:I754" si="22">ROUND(G742*H742,2)</f>
        <v>0</v>
      </c>
      <c r="J742" s="387" t="s">
        <v>5425</v>
      </c>
      <c r="K742" s="280" t="s">
        <v>3567</v>
      </c>
      <c r="L742" s="251"/>
      <c r="M742" s="251"/>
      <c r="N742" s="278"/>
      <c r="O742" s="62"/>
      <c r="P742" s="370"/>
      <c r="Q742" s="370"/>
    </row>
    <row r="743" spans="1:17" x14ac:dyDescent="0.2">
      <c r="A743" s="288" t="s">
        <v>4084</v>
      </c>
      <c r="B743" s="289" t="s">
        <v>5426</v>
      </c>
      <c r="C743" s="289"/>
      <c r="D743" s="289" t="s">
        <v>5427</v>
      </c>
      <c r="E743" s="289"/>
      <c r="F743" s="251" t="s">
        <v>1715</v>
      </c>
      <c r="G743" s="415">
        <v>30</v>
      </c>
      <c r="H743" s="216"/>
      <c r="I743" s="386">
        <f t="shared" si="22"/>
        <v>0</v>
      </c>
      <c r="J743" s="387" t="s">
        <v>5428</v>
      </c>
      <c r="K743" s="280" t="s">
        <v>3567</v>
      </c>
      <c r="L743" s="251"/>
      <c r="M743" s="251"/>
      <c r="N743" s="278"/>
      <c r="O743" s="62"/>
      <c r="P743" s="370"/>
      <c r="Q743" s="370"/>
    </row>
    <row r="744" spans="1:17" x14ac:dyDescent="0.2">
      <c r="A744" s="288" t="s">
        <v>6136</v>
      </c>
      <c r="B744" s="289" t="s">
        <v>5429</v>
      </c>
      <c r="C744" s="289"/>
      <c r="D744" s="289" t="s">
        <v>5430</v>
      </c>
      <c r="E744" s="289"/>
      <c r="F744" s="251" t="s">
        <v>1715</v>
      </c>
      <c r="G744" s="415">
        <v>15</v>
      </c>
      <c r="H744" s="216"/>
      <c r="I744" s="386">
        <f t="shared" si="22"/>
        <v>0</v>
      </c>
      <c r="J744" s="387" t="s">
        <v>5431</v>
      </c>
      <c r="K744" s="280" t="s">
        <v>3567</v>
      </c>
      <c r="L744" s="251"/>
      <c r="M744" s="251"/>
      <c r="N744" s="278"/>
      <c r="O744" s="62"/>
      <c r="P744" s="370"/>
      <c r="Q744" s="370"/>
    </row>
    <row r="745" spans="1:17" x14ac:dyDescent="0.2">
      <c r="A745" s="288" t="s">
        <v>6137</v>
      </c>
      <c r="B745" s="339" t="s">
        <v>4934</v>
      </c>
      <c r="C745" s="289"/>
      <c r="D745" s="289" t="s">
        <v>4935</v>
      </c>
      <c r="E745" s="289"/>
      <c r="F745" s="251" t="s">
        <v>1715</v>
      </c>
      <c r="G745" s="415">
        <v>30</v>
      </c>
      <c r="H745" s="216"/>
      <c r="I745" s="386">
        <f t="shared" si="22"/>
        <v>0</v>
      </c>
      <c r="J745" s="387" t="s">
        <v>4936</v>
      </c>
      <c r="K745" s="280" t="s">
        <v>3567</v>
      </c>
      <c r="L745" s="251"/>
      <c r="M745" s="251"/>
      <c r="N745" s="278"/>
      <c r="O745" s="62"/>
      <c r="P745" s="370"/>
      <c r="Q745" s="370"/>
    </row>
    <row r="746" spans="1:17" x14ac:dyDescent="0.2">
      <c r="A746" s="288" t="s">
        <v>6138</v>
      </c>
      <c r="B746" s="339" t="s">
        <v>5307</v>
      </c>
      <c r="C746" s="289"/>
      <c r="D746" s="289" t="s">
        <v>5308</v>
      </c>
      <c r="E746" s="289"/>
      <c r="F746" s="251" t="s">
        <v>1715</v>
      </c>
      <c r="G746" s="415">
        <v>15</v>
      </c>
      <c r="H746" s="216"/>
      <c r="I746" s="386">
        <f t="shared" si="22"/>
        <v>0</v>
      </c>
      <c r="J746" s="387" t="s">
        <v>5309</v>
      </c>
      <c r="K746" s="280" t="s">
        <v>3567</v>
      </c>
      <c r="L746" s="251"/>
      <c r="M746" s="251"/>
      <c r="N746" s="278"/>
      <c r="O746" s="62"/>
      <c r="P746" s="370"/>
      <c r="Q746" s="370"/>
    </row>
    <row r="747" spans="1:17" x14ac:dyDescent="0.2">
      <c r="A747" s="288" t="s">
        <v>6139</v>
      </c>
      <c r="B747" s="339" t="s">
        <v>5240</v>
      </c>
      <c r="C747" s="289"/>
      <c r="D747" s="289" t="s">
        <v>5241</v>
      </c>
      <c r="E747" s="289"/>
      <c r="F747" s="251" t="s">
        <v>1715</v>
      </c>
      <c r="G747" s="415">
        <v>80</v>
      </c>
      <c r="H747" s="216"/>
      <c r="I747" s="386">
        <f t="shared" si="22"/>
        <v>0</v>
      </c>
      <c r="J747" s="387" t="s">
        <v>5242</v>
      </c>
      <c r="K747" s="280" t="s">
        <v>3567</v>
      </c>
      <c r="L747" s="251"/>
      <c r="M747" s="251"/>
      <c r="N747" s="278"/>
      <c r="O747" s="62"/>
      <c r="P747" s="370"/>
      <c r="Q747" s="370"/>
    </row>
    <row r="748" spans="1:17" x14ac:dyDescent="0.2">
      <c r="A748" s="288" t="s">
        <v>6140</v>
      </c>
      <c r="B748" s="339" t="s">
        <v>4937</v>
      </c>
      <c r="C748" s="289"/>
      <c r="D748" s="289" t="s">
        <v>4938</v>
      </c>
      <c r="E748" s="289"/>
      <c r="F748" s="251" t="s">
        <v>1715</v>
      </c>
      <c r="G748" s="415">
        <v>290</v>
      </c>
      <c r="H748" s="216"/>
      <c r="I748" s="386">
        <f t="shared" si="22"/>
        <v>0</v>
      </c>
      <c r="J748" s="387" t="s">
        <v>4939</v>
      </c>
      <c r="K748" s="280" t="s">
        <v>3567</v>
      </c>
      <c r="L748" s="251"/>
      <c r="M748" s="251"/>
      <c r="N748" s="278"/>
      <c r="O748" s="62"/>
      <c r="P748" s="370"/>
      <c r="Q748" s="370"/>
    </row>
    <row r="749" spans="1:17" x14ac:dyDescent="0.2">
      <c r="A749" s="288" t="s">
        <v>6141</v>
      </c>
      <c r="B749" s="339" t="s">
        <v>5313</v>
      </c>
      <c r="C749" s="289"/>
      <c r="D749" s="289" t="s">
        <v>5314</v>
      </c>
      <c r="E749" s="289"/>
      <c r="F749" s="251" t="s">
        <v>1715</v>
      </c>
      <c r="G749" s="415">
        <v>40</v>
      </c>
      <c r="H749" s="216"/>
      <c r="I749" s="386">
        <f t="shared" si="22"/>
        <v>0</v>
      </c>
      <c r="J749" s="387" t="s">
        <v>5315</v>
      </c>
      <c r="K749" s="280" t="s">
        <v>3567</v>
      </c>
      <c r="L749" s="251"/>
      <c r="M749" s="251"/>
      <c r="N749" s="278"/>
      <c r="O749" s="62"/>
      <c r="P749" s="370"/>
      <c r="Q749" s="370"/>
    </row>
    <row r="750" spans="1:17" x14ac:dyDescent="0.2">
      <c r="A750" s="288" t="s">
        <v>6142</v>
      </c>
      <c r="B750" s="339" t="s">
        <v>5316</v>
      </c>
      <c r="C750" s="289"/>
      <c r="D750" s="289" t="s">
        <v>5317</v>
      </c>
      <c r="E750" s="289"/>
      <c r="F750" s="251" t="s">
        <v>1715</v>
      </c>
      <c r="G750" s="415">
        <v>15</v>
      </c>
      <c r="H750" s="216"/>
      <c r="I750" s="386">
        <f t="shared" si="22"/>
        <v>0</v>
      </c>
      <c r="J750" s="387" t="s">
        <v>5318</v>
      </c>
      <c r="K750" s="280" t="s">
        <v>3567</v>
      </c>
      <c r="L750" s="251"/>
      <c r="M750" s="251"/>
      <c r="N750" s="278"/>
      <c r="O750" s="62"/>
      <c r="P750" s="370"/>
      <c r="Q750" s="370"/>
    </row>
    <row r="751" spans="1:17" x14ac:dyDescent="0.2">
      <c r="A751" s="380" t="s">
        <v>6143</v>
      </c>
      <c r="B751" s="339" t="s">
        <v>5320</v>
      </c>
      <c r="C751" s="381"/>
      <c r="D751" s="381" t="s">
        <v>5053</v>
      </c>
      <c r="E751" s="381"/>
      <c r="F751" s="423" t="s">
        <v>1715</v>
      </c>
      <c r="G751" s="422">
        <v>45</v>
      </c>
      <c r="H751" s="216"/>
      <c r="I751" s="386">
        <f t="shared" si="22"/>
        <v>0</v>
      </c>
      <c r="J751" s="387" t="s">
        <v>5054</v>
      </c>
      <c r="K751" s="280" t="s">
        <v>3567</v>
      </c>
      <c r="L751" s="251"/>
      <c r="M751" s="251"/>
      <c r="N751" s="278"/>
      <c r="O751" s="62"/>
      <c r="P751" s="370"/>
      <c r="Q751" s="370"/>
    </row>
    <row r="752" spans="1:17" x14ac:dyDescent="0.2">
      <c r="A752" s="380" t="s">
        <v>6144</v>
      </c>
      <c r="B752" s="339" t="s">
        <v>5245</v>
      </c>
      <c r="C752" s="381"/>
      <c r="D752" s="381" t="s">
        <v>4953</v>
      </c>
      <c r="E752" s="381"/>
      <c r="F752" s="423" t="s">
        <v>1715</v>
      </c>
      <c r="G752" s="422">
        <v>15</v>
      </c>
      <c r="H752" s="216"/>
      <c r="I752" s="386">
        <f t="shared" si="22"/>
        <v>0</v>
      </c>
      <c r="J752" s="387" t="s">
        <v>4954</v>
      </c>
      <c r="K752" s="280" t="s">
        <v>3567</v>
      </c>
      <c r="L752" s="251"/>
      <c r="M752" s="251"/>
      <c r="N752" s="278"/>
      <c r="O752" s="62"/>
      <c r="P752" s="370"/>
      <c r="Q752" s="370"/>
    </row>
    <row r="753" spans="1:17" x14ac:dyDescent="0.2">
      <c r="A753" s="380" t="s">
        <v>6145</v>
      </c>
      <c r="B753" s="339" t="s">
        <v>5323</v>
      </c>
      <c r="C753" s="381"/>
      <c r="D753" s="381" t="s">
        <v>5324</v>
      </c>
      <c r="E753" s="381"/>
      <c r="F753" s="423" t="s">
        <v>1715</v>
      </c>
      <c r="G753" s="422">
        <v>75</v>
      </c>
      <c r="H753" s="216"/>
      <c r="I753" s="386">
        <f t="shared" si="22"/>
        <v>0</v>
      </c>
      <c r="J753" s="387" t="s">
        <v>5325</v>
      </c>
      <c r="K753" s="280" t="s">
        <v>3567</v>
      </c>
      <c r="L753" s="251"/>
      <c r="M753" s="251"/>
      <c r="N753" s="278"/>
      <c r="O753" s="62"/>
      <c r="P753" s="370"/>
      <c r="Q753" s="370"/>
    </row>
    <row r="754" spans="1:17" s="42" customFormat="1" ht="36" customHeight="1" x14ac:dyDescent="0.2">
      <c r="A754" s="380" t="s">
        <v>6146</v>
      </c>
      <c r="B754" s="339" t="s">
        <v>5327</v>
      </c>
      <c r="C754" s="381"/>
      <c r="D754" s="381" t="s">
        <v>5328</v>
      </c>
      <c r="E754" s="381"/>
      <c r="F754" s="423" t="s">
        <v>385</v>
      </c>
      <c r="G754" s="422">
        <v>6</v>
      </c>
      <c r="H754" s="216"/>
      <c r="I754" s="386">
        <f t="shared" si="22"/>
        <v>0</v>
      </c>
      <c r="J754" s="387" t="s">
        <v>5329</v>
      </c>
      <c r="K754" s="280" t="s">
        <v>3567</v>
      </c>
      <c r="L754" s="251"/>
      <c r="M754" s="251"/>
      <c r="N754" s="278"/>
      <c r="O754" s="62"/>
      <c r="P754" s="370"/>
      <c r="Q754" s="370"/>
    </row>
    <row r="755" spans="1:17" x14ac:dyDescent="0.2">
      <c r="A755" s="455" t="s">
        <v>4115</v>
      </c>
      <c r="B755" s="438" t="s">
        <v>4116</v>
      </c>
      <c r="C755" s="456"/>
      <c r="D755" s="456" t="s">
        <v>4116</v>
      </c>
      <c r="E755" s="456"/>
      <c r="F755" s="449"/>
      <c r="G755" s="439"/>
      <c r="H755" s="457"/>
      <c r="I755" s="404">
        <f>I756+I804+I807</f>
        <v>0</v>
      </c>
      <c r="J755" s="456"/>
      <c r="K755" s="456"/>
      <c r="L755" s="456"/>
      <c r="M755" s="456"/>
      <c r="N755" s="456"/>
      <c r="P755" s="370"/>
      <c r="Q755" s="370"/>
    </row>
    <row r="756" spans="1:17" x14ac:dyDescent="0.2">
      <c r="A756" s="458" t="s">
        <v>4117</v>
      </c>
      <c r="B756" s="407" t="s">
        <v>5128</v>
      </c>
      <c r="C756" s="453"/>
      <c r="D756" s="453" t="s">
        <v>5129</v>
      </c>
      <c r="E756" s="453"/>
      <c r="F756" s="444"/>
      <c r="G756" s="435"/>
      <c r="H756" s="454"/>
      <c r="I756" s="411">
        <f>SUM(I757:I803)</f>
        <v>0</v>
      </c>
      <c r="J756" s="453"/>
      <c r="K756" s="453"/>
      <c r="L756" s="453"/>
      <c r="M756" s="453"/>
      <c r="N756" s="453"/>
      <c r="P756" s="370"/>
      <c r="Q756" s="370"/>
    </row>
    <row r="757" spans="1:17" s="42" customFormat="1" ht="319.5" customHeight="1" x14ac:dyDescent="0.2">
      <c r="A757" s="412" t="s">
        <v>4118</v>
      </c>
      <c r="B757" s="413" t="s">
        <v>5130</v>
      </c>
      <c r="C757" s="414"/>
      <c r="D757" s="381" t="s">
        <v>5131</v>
      </c>
      <c r="E757" s="381"/>
      <c r="F757" s="423" t="s">
        <v>385</v>
      </c>
      <c r="G757" s="422">
        <v>4</v>
      </c>
      <c r="H757" s="216"/>
      <c r="I757" s="386">
        <f t="shared" ref="I757:I803" si="23">ROUND(G757*H757,2)</f>
        <v>0</v>
      </c>
      <c r="J757" s="387" t="s">
        <v>5132</v>
      </c>
      <c r="K757" s="280" t="s">
        <v>521</v>
      </c>
      <c r="L757" s="251" t="s">
        <v>6147</v>
      </c>
      <c r="M757" s="251" t="s">
        <v>2094</v>
      </c>
      <c r="N757" s="280"/>
      <c r="P757" s="370"/>
      <c r="Q757" s="370"/>
    </row>
    <row r="758" spans="1:17" s="42" customFormat="1" ht="372" customHeight="1" x14ac:dyDescent="0.2">
      <c r="A758" s="412" t="s">
        <v>4120</v>
      </c>
      <c r="B758" s="417" t="s">
        <v>5334</v>
      </c>
      <c r="C758" s="414"/>
      <c r="D758" s="381" t="s">
        <v>5335</v>
      </c>
      <c r="E758" s="381"/>
      <c r="F758" s="423" t="s">
        <v>385</v>
      </c>
      <c r="G758" s="422">
        <v>1</v>
      </c>
      <c r="H758" s="216"/>
      <c r="I758" s="386">
        <f t="shared" si="23"/>
        <v>0</v>
      </c>
      <c r="J758" s="387" t="s">
        <v>5336</v>
      </c>
      <c r="K758" s="280" t="s">
        <v>521</v>
      </c>
      <c r="L758" s="251" t="s">
        <v>6149</v>
      </c>
      <c r="M758" s="251" t="s">
        <v>2094</v>
      </c>
      <c r="N758" s="280"/>
      <c r="P758" s="370"/>
      <c r="Q758" s="370"/>
    </row>
    <row r="759" spans="1:17" s="42" customFormat="1" ht="259.5" customHeight="1" x14ac:dyDescent="0.2">
      <c r="A759" s="412" t="s">
        <v>6148</v>
      </c>
      <c r="B759" s="417" t="s">
        <v>4900</v>
      </c>
      <c r="C759" s="414"/>
      <c r="D759" s="381" t="s">
        <v>4901</v>
      </c>
      <c r="E759" s="381"/>
      <c r="F759" s="423" t="s">
        <v>385</v>
      </c>
      <c r="G759" s="422">
        <v>2</v>
      </c>
      <c r="H759" s="216"/>
      <c r="I759" s="386">
        <f t="shared" si="23"/>
        <v>0</v>
      </c>
      <c r="J759" s="387" t="s">
        <v>4902</v>
      </c>
      <c r="K759" s="280" t="s">
        <v>521</v>
      </c>
      <c r="L759" s="251" t="s">
        <v>6151</v>
      </c>
      <c r="M759" s="251" t="s">
        <v>2094</v>
      </c>
      <c r="N759" s="280"/>
      <c r="P759" s="370"/>
      <c r="Q759" s="370"/>
    </row>
    <row r="760" spans="1:17" s="42" customFormat="1" ht="96" customHeight="1" x14ac:dyDescent="0.2">
      <c r="A760" s="412" t="s">
        <v>6150</v>
      </c>
      <c r="B760" s="339" t="s">
        <v>5139</v>
      </c>
      <c r="C760" s="420"/>
      <c r="D760" s="420" t="s">
        <v>5140</v>
      </c>
      <c r="E760" s="420"/>
      <c r="F760" s="423" t="s">
        <v>385</v>
      </c>
      <c r="G760" s="422">
        <v>2</v>
      </c>
      <c r="H760" s="216"/>
      <c r="I760" s="386">
        <f t="shared" si="23"/>
        <v>0</v>
      </c>
      <c r="J760" s="425" t="s">
        <v>5141</v>
      </c>
      <c r="K760" s="280" t="s">
        <v>521</v>
      </c>
      <c r="L760" s="251" t="s">
        <v>6153</v>
      </c>
      <c r="M760" s="251" t="s">
        <v>2094</v>
      </c>
      <c r="N760" s="280"/>
      <c r="P760" s="370"/>
      <c r="Q760" s="370"/>
    </row>
    <row r="761" spans="1:17" s="42" customFormat="1" ht="96" customHeight="1" x14ac:dyDescent="0.2">
      <c r="A761" s="412" t="s">
        <v>6152</v>
      </c>
      <c r="B761" s="339" t="s">
        <v>5340</v>
      </c>
      <c r="C761" s="420"/>
      <c r="D761" s="420" t="s">
        <v>5144</v>
      </c>
      <c r="E761" s="420"/>
      <c r="F761" s="423" t="s">
        <v>385</v>
      </c>
      <c r="G761" s="422">
        <v>6</v>
      </c>
      <c r="H761" s="216"/>
      <c r="I761" s="386">
        <f t="shared" si="23"/>
        <v>0</v>
      </c>
      <c r="J761" s="425" t="s">
        <v>5145</v>
      </c>
      <c r="K761" s="280" t="s">
        <v>521</v>
      </c>
      <c r="L761" s="251" t="s">
        <v>6155</v>
      </c>
      <c r="M761" s="251" t="s">
        <v>2094</v>
      </c>
      <c r="N761" s="280"/>
      <c r="P761" s="370"/>
      <c r="Q761" s="370"/>
    </row>
    <row r="762" spans="1:17" s="42" customFormat="1" ht="96" customHeight="1" x14ac:dyDescent="0.2">
      <c r="A762" s="412" t="s">
        <v>6154</v>
      </c>
      <c r="B762" s="339" t="s">
        <v>5147</v>
      </c>
      <c r="C762" s="420"/>
      <c r="D762" s="420" t="s">
        <v>5148</v>
      </c>
      <c r="E762" s="420"/>
      <c r="F762" s="423" t="s">
        <v>385</v>
      </c>
      <c r="G762" s="422">
        <v>4</v>
      </c>
      <c r="H762" s="216"/>
      <c r="I762" s="386">
        <f t="shared" si="23"/>
        <v>0</v>
      </c>
      <c r="J762" s="425" t="s">
        <v>5149</v>
      </c>
      <c r="K762" s="280" t="s">
        <v>521</v>
      </c>
      <c r="L762" s="251" t="s">
        <v>6157</v>
      </c>
      <c r="M762" s="251" t="s">
        <v>2094</v>
      </c>
      <c r="N762" s="280"/>
      <c r="P762" s="370"/>
      <c r="Q762" s="370"/>
    </row>
    <row r="763" spans="1:17" s="42" customFormat="1" ht="96" customHeight="1" x14ac:dyDescent="0.2">
      <c r="A763" s="412" t="s">
        <v>6156</v>
      </c>
      <c r="B763" s="426" t="s">
        <v>5343</v>
      </c>
      <c r="C763" s="420"/>
      <c r="D763" s="420" t="s">
        <v>5344</v>
      </c>
      <c r="E763" s="420"/>
      <c r="F763" s="423" t="s">
        <v>385</v>
      </c>
      <c r="G763" s="422">
        <v>3</v>
      </c>
      <c r="H763" s="216"/>
      <c r="I763" s="386">
        <f t="shared" si="23"/>
        <v>0</v>
      </c>
      <c r="J763" s="425" t="s">
        <v>5345</v>
      </c>
      <c r="K763" s="280" t="s">
        <v>521</v>
      </c>
      <c r="L763" s="251" t="s">
        <v>6159</v>
      </c>
      <c r="M763" s="251" t="s">
        <v>2094</v>
      </c>
      <c r="N763" s="280"/>
      <c r="P763" s="370"/>
      <c r="Q763" s="370"/>
    </row>
    <row r="764" spans="1:17" s="42" customFormat="1" ht="96" customHeight="1" x14ac:dyDescent="0.2">
      <c r="A764" s="412" t="s">
        <v>6158</v>
      </c>
      <c r="B764" s="389" t="s">
        <v>5151</v>
      </c>
      <c r="C764" s="381"/>
      <c r="D764" s="381" t="s">
        <v>5152</v>
      </c>
      <c r="E764" s="381"/>
      <c r="F764" s="423" t="s">
        <v>385</v>
      </c>
      <c r="G764" s="422">
        <v>5</v>
      </c>
      <c r="H764" s="216"/>
      <c r="I764" s="386">
        <f t="shared" si="23"/>
        <v>0</v>
      </c>
      <c r="J764" s="387" t="s">
        <v>5153</v>
      </c>
      <c r="K764" s="280" t="s">
        <v>521</v>
      </c>
      <c r="L764" s="251" t="s">
        <v>6161</v>
      </c>
      <c r="M764" s="251" t="s">
        <v>2094</v>
      </c>
      <c r="N764" s="280"/>
      <c r="P764" s="370"/>
      <c r="Q764" s="370"/>
    </row>
    <row r="765" spans="1:17" s="42" customFormat="1" ht="96" customHeight="1" x14ac:dyDescent="0.2">
      <c r="A765" s="412" t="s">
        <v>6160</v>
      </c>
      <c r="B765" s="389" t="s">
        <v>5348</v>
      </c>
      <c r="C765" s="381"/>
      <c r="D765" s="381" t="s">
        <v>5349</v>
      </c>
      <c r="E765" s="381"/>
      <c r="F765" s="423" t="s">
        <v>385</v>
      </c>
      <c r="G765" s="422">
        <v>1</v>
      </c>
      <c r="H765" s="216"/>
      <c r="I765" s="386">
        <f t="shared" si="23"/>
        <v>0</v>
      </c>
      <c r="J765" s="387" t="s">
        <v>5350</v>
      </c>
      <c r="K765" s="280" t="s">
        <v>521</v>
      </c>
      <c r="L765" s="251" t="s">
        <v>6163</v>
      </c>
      <c r="M765" s="251" t="s">
        <v>2094</v>
      </c>
      <c r="N765" s="280"/>
      <c r="P765" s="370"/>
      <c r="Q765" s="370"/>
    </row>
    <row r="766" spans="1:17" s="42" customFormat="1" ht="96" customHeight="1" x14ac:dyDescent="0.2">
      <c r="A766" s="412" t="s">
        <v>6162</v>
      </c>
      <c r="B766" s="389" t="s">
        <v>5352</v>
      </c>
      <c r="C766" s="381"/>
      <c r="D766" s="381" t="s">
        <v>5353</v>
      </c>
      <c r="E766" s="381"/>
      <c r="F766" s="423" t="s">
        <v>385</v>
      </c>
      <c r="G766" s="422">
        <v>2</v>
      </c>
      <c r="H766" s="216"/>
      <c r="I766" s="386">
        <f t="shared" si="23"/>
        <v>0</v>
      </c>
      <c r="J766" s="387" t="s">
        <v>5354</v>
      </c>
      <c r="K766" s="280" t="s">
        <v>521</v>
      </c>
      <c r="L766" s="251" t="s">
        <v>6165</v>
      </c>
      <c r="M766" s="251" t="s">
        <v>2094</v>
      </c>
      <c r="N766" s="280"/>
      <c r="P766" s="370"/>
      <c r="Q766" s="370"/>
    </row>
    <row r="767" spans="1:17" s="42" customFormat="1" ht="96" customHeight="1" x14ac:dyDescent="0.2">
      <c r="A767" s="412" t="s">
        <v>6164</v>
      </c>
      <c r="B767" s="339" t="s">
        <v>5159</v>
      </c>
      <c r="C767" s="420"/>
      <c r="D767" s="420" t="s">
        <v>5160</v>
      </c>
      <c r="E767" s="420"/>
      <c r="F767" s="423" t="s">
        <v>385</v>
      </c>
      <c r="G767" s="422">
        <v>7</v>
      </c>
      <c r="H767" s="216"/>
      <c r="I767" s="386">
        <f t="shared" si="23"/>
        <v>0</v>
      </c>
      <c r="J767" s="425" t="s">
        <v>5161</v>
      </c>
      <c r="K767" s="280" t="s">
        <v>521</v>
      </c>
      <c r="L767" s="251" t="s">
        <v>6167</v>
      </c>
      <c r="M767" s="251" t="s">
        <v>2094</v>
      </c>
      <c r="N767" s="280"/>
      <c r="P767" s="370"/>
      <c r="Q767" s="370"/>
    </row>
    <row r="768" spans="1:17" s="42" customFormat="1" ht="96" customHeight="1" x14ac:dyDescent="0.2">
      <c r="A768" s="412" t="s">
        <v>6166</v>
      </c>
      <c r="B768" s="339" t="s">
        <v>5163</v>
      </c>
      <c r="C768" s="420"/>
      <c r="D768" s="420" t="s">
        <v>5164</v>
      </c>
      <c r="E768" s="420"/>
      <c r="F768" s="423" t="s">
        <v>385</v>
      </c>
      <c r="G768" s="422">
        <v>3</v>
      </c>
      <c r="H768" s="216"/>
      <c r="I768" s="386">
        <f t="shared" si="23"/>
        <v>0</v>
      </c>
      <c r="J768" s="425" t="s">
        <v>5165</v>
      </c>
      <c r="K768" s="280" t="s">
        <v>521</v>
      </c>
      <c r="L768" s="251" t="s">
        <v>6169</v>
      </c>
      <c r="M768" s="251" t="s">
        <v>2094</v>
      </c>
      <c r="N768" s="280"/>
      <c r="P768" s="370"/>
      <c r="Q768" s="370"/>
    </row>
    <row r="769" spans="1:17" s="42" customFormat="1" ht="96" customHeight="1" x14ac:dyDescent="0.2">
      <c r="A769" s="412" t="s">
        <v>6168</v>
      </c>
      <c r="B769" s="339" t="s">
        <v>5167</v>
      </c>
      <c r="C769" s="420"/>
      <c r="D769" s="420" t="s">
        <v>5168</v>
      </c>
      <c r="E769" s="420"/>
      <c r="F769" s="423" t="s">
        <v>385</v>
      </c>
      <c r="G769" s="422">
        <v>2</v>
      </c>
      <c r="H769" s="216"/>
      <c r="I769" s="386">
        <f t="shared" si="23"/>
        <v>0</v>
      </c>
      <c r="J769" s="425" t="s">
        <v>5169</v>
      </c>
      <c r="K769" s="280" t="s">
        <v>521</v>
      </c>
      <c r="L769" s="251" t="s">
        <v>6171</v>
      </c>
      <c r="M769" s="251" t="s">
        <v>2094</v>
      </c>
      <c r="N769" s="280"/>
      <c r="P769" s="370"/>
      <c r="Q769" s="370"/>
    </row>
    <row r="770" spans="1:17" s="42" customFormat="1" ht="96" customHeight="1" x14ac:dyDescent="0.2">
      <c r="A770" s="412" t="s">
        <v>6170</v>
      </c>
      <c r="B770" s="339" t="s">
        <v>5171</v>
      </c>
      <c r="C770" s="420"/>
      <c r="D770" s="420" t="s">
        <v>5172</v>
      </c>
      <c r="E770" s="420"/>
      <c r="F770" s="423" t="s">
        <v>385</v>
      </c>
      <c r="G770" s="422">
        <v>2</v>
      </c>
      <c r="H770" s="216"/>
      <c r="I770" s="386">
        <f t="shared" si="23"/>
        <v>0</v>
      </c>
      <c r="J770" s="425" t="s">
        <v>5173</v>
      </c>
      <c r="K770" s="280" t="s">
        <v>521</v>
      </c>
      <c r="L770" s="251" t="s">
        <v>6172</v>
      </c>
      <c r="M770" s="251" t="s">
        <v>2094</v>
      </c>
      <c r="N770" s="280"/>
      <c r="P770" s="370"/>
      <c r="Q770" s="370"/>
    </row>
    <row r="771" spans="1:17" s="42" customFormat="1" ht="96" customHeight="1" x14ac:dyDescent="0.2">
      <c r="A771" s="412" t="s">
        <v>6166</v>
      </c>
      <c r="B771" s="413" t="s">
        <v>5175</v>
      </c>
      <c r="C771" s="381"/>
      <c r="D771" s="381" t="s">
        <v>5176</v>
      </c>
      <c r="E771" s="381"/>
      <c r="F771" s="251" t="s">
        <v>385</v>
      </c>
      <c r="G771" s="415">
        <v>1</v>
      </c>
      <c r="H771" s="216"/>
      <c r="I771" s="386">
        <f t="shared" si="23"/>
        <v>0</v>
      </c>
      <c r="J771" s="387" t="s">
        <v>5177</v>
      </c>
      <c r="K771" s="280" t="s">
        <v>521</v>
      </c>
      <c r="L771" s="251" t="s">
        <v>6174</v>
      </c>
      <c r="M771" s="251" t="s">
        <v>2094</v>
      </c>
      <c r="N771" s="280"/>
      <c r="P771" s="370"/>
      <c r="Q771" s="370"/>
    </row>
    <row r="772" spans="1:17" s="42" customFormat="1" ht="96" customHeight="1" x14ac:dyDescent="0.2">
      <c r="A772" s="412" t="s">
        <v>6173</v>
      </c>
      <c r="B772" s="339" t="s">
        <v>5179</v>
      </c>
      <c r="C772" s="420"/>
      <c r="D772" s="420" t="s">
        <v>5180</v>
      </c>
      <c r="E772" s="420"/>
      <c r="F772" s="423" t="s">
        <v>385</v>
      </c>
      <c r="G772" s="422">
        <v>1</v>
      </c>
      <c r="H772" s="216"/>
      <c r="I772" s="386">
        <f t="shared" si="23"/>
        <v>0</v>
      </c>
      <c r="J772" s="425" t="s">
        <v>5181</v>
      </c>
      <c r="K772" s="280" t="s">
        <v>521</v>
      </c>
      <c r="L772" s="251" t="s">
        <v>6176</v>
      </c>
      <c r="M772" s="251" t="s">
        <v>2094</v>
      </c>
      <c r="N772" s="280"/>
      <c r="P772" s="370"/>
      <c r="Q772" s="370"/>
    </row>
    <row r="773" spans="1:17" s="42" customFormat="1" ht="96" customHeight="1" x14ac:dyDescent="0.2">
      <c r="A773" s="412" t="s">
        <v>6175</v>
      </c>
      <c r="B773" s="339" t="s">
        <v>5368</v>
      </c>
      <c r="C773" s="420"/>
      <c r="D773" s="420" t="s">
        <v>5183</v>
      </c>
      <c r="E773" s="420"/>
      <c r="F773" s="423" t="s">
        <v>385</v>
      </c>
      <c r="G773" s="422">
        <v>1</v>
      </c>
      <c r="H773" s="216"/>
      <c r="I773" s="386">
        <f t="shared" si="23"/>
        <v>0</v>
      </c>
      <c r="J773" s="425" t="s">
        <v>5184</v>
      </c>
      <c r="K773" s="280" t="s">
        <v>521</v>
      </c>
      <c r="L773" s="251" t="s">
        <v>6178</v>
      </c>
      <c r="M773" s="251" t="s">
        <v>2094</v>
      </c>
      <c r="N773" s="280"/>
      <c r="P773" s="370"/>
      <c r="Q773" s="370"/>
    </row>
    <row r="774" spans="1:17" s="42" customFormat="1" ht="96" customHeight="1" x14ac:dyDescent="0.2">
      <c r="A774" s="412" t="s">
        <v>6177</v>
      </c>
      <c r="B774" s="339" t="s">
        <v>5185</v>
      </c>
      <c r="C774" s="420"/>
      <c r="D774" s="420" t="s">
        <v>5186</v>
      </c>
      <c r="E774" s="420"/>
      <c r="F774" s="423" t="s">
        <v>385</v>
      </c>
      <c r="G774" s="431">
        <v>6</v>
      </c>
      <c r="H774" s="216"/>
      <c r="I774" s="386">
        <f t="shared" si="23"/>
        <v>0</v>
      </c>
      <c r="J774" s="425" t="s">
        <v>5187</v>
      </c>
      <c r="K774" s="280" t="s">
        <v>521</v>
      </c>
      <c r="L774" s="251" t="s">
        <v>16509</v>
      </c>
      <c r="M774" s="251" t="s">
        <v>2094</v>
      </c>
      <c r="N774" s="280"/>
      <c r="P774" s="370"/>
      <c r="Q774" s="370"/>
    </row>
    <row r="775" spans="1:17" s="42" customFormat="1" ht="96" customHeight="1" x14ac:dyDescent="0.2">
      <c r="A775" s="412" t="s">
        <v>6179</v>
      </c>
      <c r="B775" s="339" t="s">
        <v>5188</v>
      </c>
      <c r="C775" s="420"/>
      <c r="D775" s="420" t="s">
        <v>5189</v>
      </c>
      <c r="E775" s="420"/>
      <c r="F775" s="423" t="s">
        <v>385</v>
      </c>
      <c r="G775" s="422">
        <v>3</v>
      </c>
      <c r="H775" s="216"/>
      <c r="I775" s="386">
        <f t="shared" si="23"/>
        <v>0</v>
      </c>
      <c r="J775" s="425" t="s">
        <v>5190</v>
      </c>
      <c r="K775" s="280" t="s">
        <v>521</v>
      </c>
      <c r="L775" s="251" t="s">
        <v>6181</v>
      </c>
      <c r="M775" s="251" t="s">
        <v>2094</v>
      </c>
      <c r="N775" s="280"/>
      <c r="P775" s="370"/>
      <c r="Q775" s="370"/>
    </row>
    <row r="776" spans="1:17" s="42" customFormat="1" ht="96" customHeight="1" x14ac:dyDescent="0.2">
      <c r="A776" s="412" t="s">
        <v>6180</v>
      </c>
      <c r="B776" s="339" t="s">
        <v>5191</v>
      </c>
      <c r="C776" s="381" t="s">
        <v>16421</v>
      </c>
      <c r="D776" s="420" t="s">
        <v>5192</v>
      </c>
      <c r="E776" s="420"/>
      <c r="F776" s="423" t="s">
        <v>1715</v>
      </c>
      <c r="G776" s="422">
        <v>30</v>
      </c>
      <c r="H776" s="216"/>
      <c r="I776" s="386">
        <f t="shared" si="23"/>
        <v>0</v>
      </c>
      <c r="J776" s="425" t="s">
        <v>5193</v>
      </c>
      <c r="K776" s="280" t="s">
        <v>521</v>
      </c>
      <c r="L776" s="251" t="s">
        <v>16510</v>
      </c>
      <c r="M776" s="251" t="s">
        <v>2033</v>
      </c>
      <c r="N776" s="280"/>
      <c r="P776" s="370"/>
      <c r="Q776" s="370"/>
    </row>
    <row r="777" spans="1:17" s="42" customFormat="1" ht="96" customHeight="1" x14ac:dyDescent="0.2">
      <c r="A777" s="412" t="s">
        <v>6182</v>
      </c>
      <c r="B777" s="339" t="s">
        <v>4965</v>
      </c>
      <c r="C777" s="381" t="s">
        <v>16421</v>
      </c>
      <c r="D777" s="420" t="s">
        <v>4966</v>
      </c>
      <c r="E777" s="420"/>
      <c r="F777" s="423" t="s">
        <v>1715</v>
      </c>
      <c r="G777" s="422">
        <v>40</v>
      </c>
      <c r="H777" s="216"/>
      <c r="I777" s="386">
        <f t="shared" si="23"/>
        <v>0</v>
      </c>
      <c r="J777" s="425" t="s">
        <v>4967</v>
      </c>
      <c r="K777" s="280" t="s">
        <v>521</v>
      </c>
      <c r="L777" s="251" t="s">
        <v>16511</v>
      </c>
      <c r="M777" s="251" t="s">
        <v>2033</v>
      </c>
      <c r="N777" s="280"/>
      <c r="P777" s="370"/>
      <c r="Q777" s="370"/>
    </row>
    <row r="778" spans="1:17" s="42" customFormat="1" ht="96" customHeight="1" x14ac:dyDescent="0.2">
      <c r="A778" s="412" t="s">
        <v>6183</v>
      </c>
      <c r="B778" s="339" t="s">
        <v>5196</v>
      </c>
      <c r="C778" s="381" t="s">
        <v>16421</v>
      </c>
      <c r="D778" s="420" t="s">
        <v>5197</v>
      </c>
      <c r="E778" s="420"/>
      <c r="F778" s="423" t="s">
        <v>1715</v>
      </c>
      <c r="G778" s="422">
        <v>30</v>
      </c>
      <c r="H778" s="216"/>
      <c r="I778" s="386">
        <f t="shared" si="23"/>
        <v>0</v>
      </c>
      <c r="J778" s="425" t="s">
        <v>5198</v>
      </c>
      <c r="K778" s="280" t="s">
        <v>521</v>
      </c>
      <c r="L778" s="251" t="s">
        <v>16512</v>
      </c>
      <c r="M778" s="251" t="s">
        <v>2033</v>
      </c>
      <c r="N778" s="280"/>
      <c r="P778" s="370"/>
      <c r="Q778" s="370"/>
    </row>
    <row r="779" spans="1:17" s="42" customFormat="1" ht="96" customHeight="1" x14ac:dyDescent="0.2">
      <c r="A779" s="412" t="s">
        <v>6184</v>
      </c>
      <c r="B779" s="339" t="s">
        <v>5200</v>
      </c>
      <c r="C779" s="381" t="s">
        <v>16421</v>
      </c>
      <c r="D779" s="420" t="s">
        <v>5201</v>
      </c>
      <c r="E779" s="420"/>
      <c r="F779" s="423" t="s">
        <v>1715</v>
      </c>
      <c r="G779" s="422">
        <v>3</v>
      </c>
      <c r="H779" s="216"/>
      <c r="I779" s="386">
        <f t="shared" si="23"/>
        <v>0</v>
      </c>
      <c r="J779" s="425" t="s">
        <v>5202</v>
      </c>
      <c r="K779" s="280" t="s">
        <v>521</v>
      </c>
      <c r="L779" s="251" t="s">
        <v>16513</v>
      </c>
      <c r="M779" s="251" t="s">
        <v>2033</v>
      </c>
      <c r="N779" s="280"/>
      <c r="P779" s="370"/>
      <c r="Q779" s="370"/>
    </row>
    <row r="780" spans="1:17" s="42" customFormat="1" ht="96" customHeight="1" x14ac:dyDescent="0.2">
      <c r="A780" s="412" t="s">
        <v>6185</v>
      </c>
      <c r="B780" s="339" t="s">
        <v>5204</v>
      </c>
      <c r="C780" s="381" t="s">
        <v>16421</v>
      </c>
      <c r="D780" s="420" t="s">
        <v>5205</v>
      </c>
      <c r="E780" s="420"/>
      <c r="F780" s="423" t="s">
        <v>1715</v>
      </c>
      <c r="G780" s="422">
        <v>25</v>
      </c>
      <c r="H780" s="216"/>
      <c r="I780" s="386">
        <f t="shared" si="23"/>
        <v>0</v>
      </c>
      <c r="J780" s="425" t="s">
        <v>5206</v>
      </c>
      <c r="K780" s="280" t="s">
        <v>521</v>
      </c>
      <c r="L780" s="251" t="s">
        <v>16514</v>
      </c>
      <c r="M780" s="251" t="s">
        <v>2033</v>
      </c>
      <c r="N780" s="280"/>
      <c r="P780" s="370"/>
      <c r="Q780" s="370"/>
    </row>
    <row r="781" spans="1:17" s="42" customFormat="1" ht="96" customHeight="1" x14ac:dyDescent="0.2">
      <c r="A781" s="412" t="s">
        <v>6186</v>
      </c>
      <c r="B781" s="417" t="s">
        <v>5378</v>
      </c>
      <c r="C781" s="381" t="s">
        <v>16421</v>
      </c>
      <c r="D781" s="420" t="s">
        <v>5379</v>
      </c>
      <c r="E781" s="420"/>
      <c r="F781" s="423" t="s">
        <v>1715</v>
      </c>
      <c r="G781" s="422">
        <v>15</v>
      </c>
      <c r="H781" s="216"/>
      <c r="I781" s="386">
        <f t="shared" si="23"/>
        <v>0</v>
      </c>
      <c r="J781" s="425" t="s">
        <v>5380</v>
      </c>
      <c r="K781" s="280" t="s">
        <v>521</v>
      </c>
      <c r="L781" s="251" t="s">
        <v>16515</v>
      </c>
      <c r="M781" s="251" t="s">
        <v>2033</v>
      </c>
      <c r="N781" s="280"/>
      <c r="P781" s="370"/>
      <c r="Q781" s="370"/>
    </row>
    <row r="782" spans="1:17" s="42" customFormat="1" ht="96" customHeight="1" x14ac:dyDescent="0.2">
      <c r="A782" s="412" t="s">
        <v>6187</v>
      </c>
      <c r="B782" s="278" t="s">
        <v>5209</v>
      </c>
      <c r="C782" s="381" t="s">
        <v>16421</v>
      </c>
      <c r="D782" s="381" t="s">
        <v>5210</v>
      </c>
      <c r="E782" s="381"/>
      <c r="F782" s="251" t="s">
        <v>1715</v>
      </c>
      <c r="G782" s="415">
        <v>8</v>
      </c>
      <c r="H782" s="216"/>
      <c r="I782" s="386">
        <f t="shared" si="23"/>
        <v>0</v>
      </c>
      <c r="J782" s="387" t="s">
        <v>5211</v>
      </c>
      <c r="K782" s="280" t="s">
        <v>521</v>
      </c>
      <c r="L782" s="251" t="s">
        <v>16516</v>
      </c>
      <c r="M782" s="251" t="s">
        <v>2033</v>
      </c>
      <c r="N782" s="280"/>
      <c r="P782" s="370"/>
      <c r="Q782" s="370"/>
    </row>
    <row r="783" spans="1:17" s="42" customFormat="1" ht="36" customHeight="1" x14ac:dyDescent="0.2">
      <c r="A783" s="412" t="s">
        <v>6188</v>
      </c>
      <c r="B783" s="339" t="s">
        <v>5383</v>
      </c>
      <c r="C783" s="420"/>
      <c r="D783" s="420" t="s">
        <v>5214</v>
      </c>
      <c r="E783" s="420"/>
      <c r="F783" s="423" t="s">
        <v>1715</v>
      </c>
      <c r="G783" s="422">
        <v>120</v>
      </c>
      <c r="H783" s="216"/>
      <c r="I783" s="386">
        <f t="shared" si="23"/>
        <v>0</v>
      </c>
      <c r="J783" s="387" t="s">
        <v>5215</v>
      </c>
      <c r="K783" s="280" t="s">
        <v>3567</v>
      </c>
      <c r="L783" s="251"/>
      <c r="M783" s="251"/>
      <c r="N783" s="280"/>
      <c r="P783" s="370"/>
      <c r="Q783" s="370"/>
    </row>
    <row r="784" spans="1:17" s="42" customFormat="1" ht="48" customHeight="1" x14ac:dyDescent="0.2">
      <c r="A784" s="412" t="s">
        <v>6189</v>
      </c>
      <c r="B784" s="389" t="s">
        <v>4957</v>
      </c>
      <c r="C784" s="381"/>
      <c r="D784" s="381" t="s">
        <v>4958</v>
      </c>
      <c r="E784" s="381"/>
      <c r="F784" s="423" t="s">
        <v>1715</v>
      </c>
      <c r="G784" s="422">
        <v>100</v>
      </c>
      <c r="H784" s="216"/>
      <c r="I784" s="386">
        <f t="shared" si="23"/>
        <v>0</v>
      </c>
      <c r="J784" s="387" t="s">
        <v>4959</v>
      </c>
      <c r="K784" s="280" t="s">
        <v>3567</v>
      </c>
      <c r="L784" s="251"/>
      <c r="M784" s="251"/>
      <c r="N784" s="280"/>
      <c r="P784" s="370"/>
      <c r="Q784" s="370"/>
    </row>
    <row r="785" spans="1:17" x14ac:dyDescent="0.2">
      <c r="A785" s="412" t="s">
        <v>6190</v>
      </c>
      <c r="B785" s="339" t="s">
        <v>5386</v>
      </c>
      <c r="C785" s="420"/>
      <c r="D785" s="420" t="s">
        <v>5387</v>
      </c>
      <c r="E785" s="420"/>
      <c r="F785" s="423" t="s">
        <v>1715</v>
      </c>
      <c r="G785" s="422">
        <v>30</v>
      </c>
      <c r="H785" s="216"/>
      <c r="I785" s="386">
        <f t="shared" si="23"/>
        <v>0</v>
      </c>
      <c r="J785" s="416" t="s">
        <v>5388</v>
      </c>
      <c r="K785" s="280" t="s">
        <v>3567</v>
      </c>
      <c r="L785" s="251"/>
      <c r="M785" s="251"/>
      <c r="N785" s="280"/>
      <c r="P785" s="370"/>
      <c r="Q785" s="370"/>
    </row>
    <row r="786" spans="1:17" s="42" customFormat="1" ht="14.25" customHeight="1" x14ac:dyDescent="0.2">
      <c r="A786" s="412" t="s">
        <v>6191</v>
      </c>
      <c r="B786" s="389" t="s">
        <v>16434</v>
      </c>
      <c r="C786" s="420"/>
      <c r="D786" s="420" t="s">
        <v>3724</v>
      </c>
      <c r="E786" s="420"/>
      <c r="F786" s="423" t="s">
        <v>1715</v>
      </c>
      <c r="G786" s="422">
        <v>80</v>
      </c>
      <c r="H786" s="216"/>
      <c r="I786" s="386">
        <f t="shared" si="23"/>
        <v>0</v>
      </c>
      <c r="J786" s="416" t="s">
        <v>3725</v>
      </c>
      <c r="K786" s="280" t="s">
        <v>3567</v>
      </c>
      <c r="L786" s="251"/>
      <c r="M786" s="251"/>
      <c r="N786" s="280"/>
      <c r="P786" s="370"/>
      <c r="Q786" s="370"/>
    </row>
    <row r="787" spans="1:17" x14ac:dyDescent="0.2">
      <c r="A787" s="412" t="s">
        <v>6192</v>
      </c>
      <c r="B787" s="339" t="s">
        <v>5391</v>
      </c>
      <c r="C787" s="420"/>
      <c r="D787" s="420" t="s">
        <v>5392</v>
      </c>
      <c r="E787" s="420"/>
      <c r="F787" s="423" t="s">
        <v>1715</v>
      </c>
      <c r="G787" s="422">
        <v>40</v>
      </c>
      <c r="H787" s="216"/>
      <c r="I787" s="386">
        <f t="shared" si="23"/>
        <v>0</v>
      </c>
      <c r="J787" s="387" t="s">
        <v>5393</v>
      </c>
      <c r="K787" s="280" t="s">
        <v>3567</v>
      </c>
      <c r="L787" s="251"/>
      <c r="M787" s="251"/>
      <c r="N787" s="280"/>
      <c r="P787" s="370"/>
      <c r="Q787" s="370"/>
    </row>
    <row r="788" spans="1:17" x14ac:dyDescent="0.2">
      <c r="A788" s="412" t="s">
        <v>6193</v>
      </c>
      <c r="B788" s="339" t="s">
        <v>5395</v>
      </c>
      <c r="C788" s="420"/>
      <c r="D788" s="420" t="s">
        <v>5396</v>
      </c>
      <c r="E788" s="420"/>
      <c r="F788" s="423" t="s">
        <v>1715</v>
      </c>
      <c r="G788" s="422">
        <v>30</v>
      </c>
      <c r="H788" s="216"/>
      <c r="I788" s="386">
        <f t="shared" si="23"/>
        <v>0</v>
      </c>
      <c r="J788" s="387" t="s">
        <v>5397</v>
      </c>
      <c r="K788" s="280" t="s">
        <v>3567</v>
      </c>
      <c r="L788" s="251"/>
      <c r="M788" s="251"/>
      <c r="N788" s="280"/>
      <c r="P788" s="370"/>
      <c r="Q788" s="370"/>
    </row>
    <row r="789" spans="1:17" x14ac:dyDescent="0.2">
      <c r="A789" s="412" t="s">
        <v>6194</v>
      </c>
      <c r="B789" s="339" t="s">
        <v>5231</v>
      </c>
      <c r="C789" s="420"/>
      <c r="D789" s="420" t="s">
        <v>5232</v>
      </c>
      <c r="E789" s="420"/>
      <c r="F789" s="423" t="s">
        <v>1715</v>
      </c>
      <c r="G789" s="422">
        <v>20</v>
      </c>
      <c r="H789" s="216"/>
      <c r="I789" s="386">
        <f t="shared" si="23"/>
        <v>0</v>
      </c>
      <c r="J789" s="387" t="s">
        <v>5233</v>
      </c>
      <c r="K789" s="280" t="s">
        <v>3567</v>
      </c>
      <c r="L789" s="251"/>
      <c r="M789" s="251"/>
      <c r="N789" s="280"/>
      <c r="P789" s="370"/>
      <c r="Q789" s="370"/>
    </row>
    <row r="790" spans="1:17" x14ac:dyDescent="0.2">
      <c r="A790" s="412" t="s">
        <v>6195</v>
      </c>
      <c r="B790" s="339" t="s">
        <v>5235</v>
      </c>
      <c r="C790" s="420"/>
      <c r="D790" s="420" t="s">
        <v>5236</v>
      </c>
      <c r="E790" s="420"/>
      <c r="F790" s="423" t="s">
        <v>1715</v>
      </c>
      <c r="G790" s="422">
        <v>20</v>
      </c>
      <c r="H790" s="216"/>
      <c r="I790" s="386">
        <f t="shared" si="23"/>
        <v>0</v>
      </c>
      <c r="J790" s="387" t="s">
        <v>5237</v>
      </c>
      <c r="K790" s="280" t="s">
        <v>3567</v>
      </c>
      <c r="L790" s="251"/>
      <c r="M790" s="251"/>
      <c r="N790" s="280"/>
      <c r="P790" s="370"/>
      <c r="Q790" s="370"/>
    </row>
    <row r="791" spans="1:17" x14ac:dyDescent="0.2">
      <c r="A791" s="412" t="s">
        <v>6196</v>
      </c>
      <c r="B791" s="339" t="s">
        <v>4934</v>
      </c>
      <c r="C791" s="420"/>
      <c r="D791" s="420" t="s">
        <v>4935</v>
      </c>
      <c r="E791" s="420"/>
      <c r="F791" s="423" t="s">
        <v>1715</v>
      </c>
      <c r="G791" s="422">
        <v>40</v>
      </c>
      <c r="H791" s="216"/>
      <c r="I791" s="386">
        <f t="shared" si="23"/>
        <v>0</v>
      </c>
      <c r="J791" s="387" t="s">
        <v>4936</v>
      </c>
      <c r="K791" s="280" t="s">
        <v>3567</v>
      </c>
      <c r="L791" s="251"/>
      <c r="M791" s="251"/>
      <c r="N791" s="280"/>
      <c r="P791" s="370"/>
      <c r="Q791" s="370"/>
    </row>
    <row r="792" spans="1:17" x14ac:dyDescent="0.2">
      <c r="A792" s="412" t="s">
        <v>6197</v>
      </c>
      <c r="B792" s="339" t="s">
        <v>5240</v>
      </c>
      <c r="C792" s="420"/>
      <c r="D792" s="420" t="s">
        <v>5241</v>
      </c>
      <c r="E792" s="420"/>
      <c r="F792" s="423" t="s">
        <v>1715</v>
      </c>
      <c r="G792" s="422">
        <v>80</v>
      </c>
      <c r="H792" s="216"/>
      <c r="I792" s="386">
        <f t="shared" si="23"/>
        <v>0</v>
      </c>
      <c r="J792" s="387" t="s">
        <v>5242</v>
      </c>
      <c r="K792" s="280" t="s">
        <v>3567</v>
      </c>
      <c r="L792" s="251"/>
      <c r="M792" s="251"/>
      <c r="N792" s="380"/>
      <c r="P792" s="370"/>
      <c r="Q792" s="370"/>
    </row>
    <row r="793" spans="1:17" x14ac:dyDescent="0.2">
      <c r="A793" s="412" t="s">
        <v>6198</v>
      </c>
      <c r="B793" s="339" t="s">
        <v>5403</v>
      </c>
      <c r="C793" s="420"/>
      <c r="D793" s="420" t="s">
        <v>5053</v>
      </c>
      <c r="E793" s="420"/>
      <c r="F793" s="423" t="s">
        <v>1715</v>
      </c>
      <c r="G793" s="422">
        <v>50</v>
      </c>
      <c r="H793" s="216"/>
      <c r="I793" s="386">
        <f t="shared" si="23"/>
        <v>0</v>
      </c>
      <c r="J793" s="387" t="s">
        <v>16435</v>
      </c>
      <c r="K793" s="280" t="s">
        <v>3567</v>
      </c>
      <c r="L793" s="251"/>
      <c r="M793" s="251"/>
      <c r="N793" s="380"/>
      <c r="P793" s="370"/>
      <c r="Q793" s="370"/>
    </row>
    <row r="794" spans="1:17" x14ac:dyDescent="0.2">
      <c r="A794" s="412" t="s">
        <v>6199</v>
      </c>
      <c r="B794" s="339" t="s">
        <v>4952</v>
      </c>
      <c r="C794" s="420"/>
      <c r="D794" s="420" t="s">
        <v>4953</v>
      </c>
      <c r="E794" s="420"/>
      <c r="F794" s="423" t="s">
        <v>1715</v>
      </c>
      <c r="G794" s="422">
        <v>20</v>
      </c>
      <c r="H794" s="216"/>
      <c r="I794" s="386">
        <f t="shared" si="23"/>
        <v>0</v>
      </c>
      <c r="J794" s="387" t="s">
        <v>4954</v>
      </c>
      <c r="K794" s="280" t="s">
        <v>3567</v>
      </c>
      <c r="L794" s="251"/>
      <c r="M794" s="251"/>
      <c r="N794" s="380"/>
      <c r="P794" s="370"/>
      <c r="Q794" s="370"/>
    </row>
    <row r="795" spans="1:17" s="42" customFormat="1" ht="24" customHeight="1" x14ac:dyDescent="0.2">
      <c r="A795" s="412" t="s">
        <v>6200</v>
      </c>
      <c r="B795" s="339" t="s">
        <v>5247</v>
      </c>
      <c r="C795" s="420"/>
      <c r="D795" s="420" t="s">
        <v>5248</v>
      </c>
      <c r="E795" s="420"/>
      <c r="F795" s="423" t="s">
        <v>1715</v>
      </c>
      <c r="G795" s="422">
        <v>20</v>
      </c>
      <c r="H795" s="216"/>
      <c r="I795" s="386">
        <f t="shared" si="23"/>
        <v>0</v>
      </c>
      <c r="J795" s="425" t="s">
        <v>5249</v>
      </c>
      <c r="K795" s="280" t="s">
        <v>3567</v>
      </c>
      <c r="L795" s="251"/>
      <c r="M795" s="251"/>
      <c r="N795" s="380"/>
      <c r="P795" s="370"/>
      <c r="Q795" s="370"/>
    </row>
    <row r="796" spans="1:17" s="42" customFormat="1" ht="96" customHeight="1" x14ac:dyDescent="0.2">
      <c r="A796" s="412" t="s">
        <v>6201</v>
      </c>
      <c r="B796" s="339" t="s">
        <v>16375</v>
      </c>
      <c r="C796" s="420"/>
      <c r="D796" s="420" t="s">
        <v>4979</v>
      </c>
      <c r="E796" s="420"/>
      <c r="F796" s="423" t="s">
        <v>11382</v>
      </c>
      <c r="G796" s="422">
        <v>10</v>
      </c>
      <c r="H796" s="216"/>
      <c r="I796" s="386">
        <f t="shared" si="23"/>
        <v>0</v>
      </c>
      <c r="J796" s="387" t="s">
        <v>4980</v>
      </c>
      <c r="K796" s="280" t="s">
        <v>3567</v>
      </c>
      <c r="L796" s="251"/>
      <c r="M796" s="251"/>
      <c r="N796" s="459"/>
      <c r="O796" s="369"/>
      <c r="P796" s="370"/>
      <c r="Q796" s="370"/>
    </row>
    <row r="797" spans="1:17" s="42" customFormat="1" ht="84" customHeight="1" x14ac:dyDescent="0.2">
      <c r="A797" s="412" t="s">
        <v>6202</v>
      </c>
      <c r="B797" s="339" t="s">
        <v>16203</v>
      </c>
      <c r="C797" s="420"/>
      <c r="D797" s="420" t="s">
        <v>3712</v>
      </c>
      <c r="E797" s="420"/>
      <c r="F797" s="423" t="s">
        <v>11382</v>
      </c>
      <c r="G797" s="422">
        <v>1</v>
      </c>
      <c r="H797" s="216"/>
      <c r="I797" s="386">
        <f t="shared" si="23"/>
        <v>0</v>
      </c>
      <c r="J797" s="387" t="s">
        <v>3713</v>
      </c>
      <c r="K797" s="280" t="s">
        <v>3567</v>
      </c>
      <c r="L797" s="251"/>
      <c r="M797" s="251"/>
      <c r="N797" s="459"/>
      <c r="O797" s="369"/>
      <c r="P797" s="370"/>
      <c r="Q797" s="370"/>
    </row>
    <row r="798" spans="1:17" s="42" customFormat="1" ht="84" customHeight="1" x14ac:dyDescent="0.2">
      <c r="A798" s="412" t="s">
        <v>6203</v>
      </c>
      <c r="B798" s="339" t="s">
        <v>16242</v>
      </c>
      <c r="C798" s="420"/>
      <c r="D798" s="420" t="s">
        <v>4199</v>
      </c>
      <c r="E798" s="420"/>
      <c r="F798" s="423" t="s">
        <v>11382</v>
      </c>
      <c r="G798" s="422">
        <v>4</v>
      </c>
      <c r="H798" s="216"/>
      <c r="I798" s="386">
        <f t="shared" si="23"/>
        <v>0</v>
      </c>
      <c r="J798" s="387" t="s">
        <v>4200</v>
      </c>
      <c r="K798" s="280" t="s">
        <v>3567</v>
      </c>
      <c r="L798" s="251"/>
      <c r="M798" s="251"/>
      <c r="N798" s="459"/>
      <c r="O798" s="369"/>
      <c r="P798" s="370"/>
      <c r="Q798" s="370"/>
    </row>
    <row r="799" spans="1:17" s="42" customFormat="1" ht="84" customHeight="1" x14ac:dyDescent="0.2">
      <c r="A799" s="412" t="s">
        <v>6204</v>
      </c>
      <c r="B799" s="339" t="s">
        <v>4202</v>
      </c>
      <c r="C799" s="420"/>
      <c r="D799" s="420" t="s">
        <v>4972</v>
      </c>
      <c r="E799" s="420"/>
      <c r="F799" s="423" t="s">
        <v>11382</v>
      </c>
      <c r="G799" s="422">
        <v>40</v>
      </c>
      <c r="H799" s="216"/>
      <c r="I799" s="386">
        <f t="shared" si="23"/>
        <v>0</v>
      </c>
      <c r="J799" s="387" t="s">
        <v>4973</v>
      </c>
      <c r="K799" s="280" t="s">
        <v>3567</v>
      </c>
      <c r="L799" s="251"/>
      <c r="M799" s="251"/>
      <c r="N799" s="459"/>
      <c r="O799" s="369"/>
      <c r="P799" s="370"/>
      <c r="Q799" s="370"/>
    </row>
    <row r="800" spans="1:17" x14ac:dyDescent="0.2">
      <c r="A800" s="412" t="s">
        <v>6205</v>
      </c>
      <c r="B800" s="389" t="s">
        <v>3126</v>
      </c>
      <c r="C800" s="381"/>
      <c r="D800" s="381" t="s">
        <v>3127</v>
      </c>
      <c r="E800" s="381"/>
      <c r="F800" s="423" t="s">
        <v>11382</v>
      </c>
      <c r="G800" s="422">
        <v>1</v>
      </c>
      <c r="H800" s="216"/>
      <c r="I800" s="386">
        <f t="shared" si="23"/>
        <v>0</v>
      </c>
      <c r="J800" s="387" t="s">
        <v>5279</v>
      </c>
      <c r="K800" s="280" t="s">
        <v>3567</v>
      </c>
      <c r="L800" s="251"/>
      <c r="M800" s="251"/>
      <c r="N800" s="459"/>
      <c r="P800" s="370"/>
      <c r="Q800" s="370"/>
    </row>
    <row r="801" spans="1:17" s="42" customFormat="1" ht="168" customHeight="1" x14ac:dyDescent="0.2">
      <c r="A801" s="412" t="s">
        <v>6206</v>
      </c>
      <c r="B801" s="339" t="s">
        <v>5281</v>
      </c>
      <c r="C801" s="381"/>
      <c r="D801" s="381" t="s">
        <v>5282</v>
      </c>
      <c r="E801" s="381"/>
      <c r="F801" s="423" t="s">
        <v>11382</v>
      </c>
      <c r="G801" s="422">
        <v>1</v>
      </c>
      <c r="H801" s="216"/>
      <c r="I801" s="386">
        <f t="shared" si="23"/>
        <v>0</v>
      </c>
      <c r="J801" s="387" t="s">
        <v>5283</v>
      </c>
      <c r="K801" s="280" t="s">
        <v>3567</v>
      </c>
      <c r="L801" s="251"/>
      <c r="M801" s="251"/>
      <c r="N801" s="459"/>
      <c r="O801" s="369"/>
      <c r="P801" s="370"/>
      <c r="Q801" s="370"/>
    </row>
    <row r="802" spans="1:17" s="42" customFormat="1" ht="24" customHeight="1" x14ac:dyDescent="0.2">
      <c r="A802" s="412" t="s">
        <v>6207</v>
      </c>
      <c r="B802" s="339" t="s">
        <v>5285</v>
      </c>
      <c r="C802" s="381"/>
      <c r="D802" s="381" t="s">
        <v>5286</v>
      </c>
      <c r="E802" s="381"/>
      <c r="F802" s="423" t="s">
        <v>11382</v>
      </c>
      <c r="G802" s="422">
        <v>1</v>
      </c>
      <c r="H802" s="216"/>
      <c r="I802" s="386">
        <f t="shared" si="23"/>
        <v>0</v>
      </c>
      <c r="J802" s="387" t="s">
        <v>5287</v>
      </c>
      <c r="K802" s="280" t="s">
        <v>3567</v>
      </c>
      <c r="L802" s="251"/>
      <c r="M802" s="251"/>
      <c r="N802" s="459"/>
      <c r="O802" s="369"/>
      <c r="P802" s="370"/>
      <c r="Q802" s="370"/>
    </row>
    <row r="803" spans="1:17" x14ac:dyDescent="0.2">
      <c r="A803" s="412" t="s">
        <v>6208</v>
      </c>
      <c r="B803" s="339" t="s">
        <v>18969</v>
      </c>
      <c r="C803" s="381"/>
      <c r="D803" s="381" t="s">
        <v>5289</v>
      </c>
      <c r="E803" s="381"/>
      <c r="F803" s="430" t="s">
        <v>18879</v>
      </c>
      <c r="G803" s="252">
        <v>0</v>
      </c>
      <c r="H803" s="253">
        <v>0</v>
      </c>
      <c r="I803" s="254">
        <f t="shared" si="23"/>
        <v>0</v>
      </c>
      <c r="J803" s="387" t="s">
        <v>5290</v>
      </c>
      <c r="K803" s="280" t="s">
        <v>3567</v>
      </c>
      <c r="L803" s="251"/>
      <c r="M803" s="251"/>
      <c r="N803" s="459"/>
      <c r="P803" s="370"/>
      <c r="Q803" s="370"/>
    </row>
    <row r="804" spans="1:17" x14ac:dyDescent="0.2">
      <c r="A804" s="441" t="s">
        <v>4121</v>
      </c>
      <c r="B804" s="407" t="s">
        <v>5291</v>
      </c>
      <c r="C804" s="453"/>
      <c r="D804" s="453" t="s">
        <v>5292</v>
      </c>
      <c r="E804" s="453"/>
      <c r="F804" s="444"/>
      <c r="G804" s="435"/>
      <c r="H804" s="454"/>
      <c r="I804" s="411">
        <f>SUM(I805:I806)</f>
        <v>0</v>
      </c>
      <c r="J804" s="453"/>
      <c r="K804" s="453"/>
      <c r="L804" s="453"/>
      <c r="M804" s="453"/>
      <c r="N804" s="453"/>
      <c r="P804" s="370"/>
      <c r="Q804" s="370"/>
    </row>
    <row r="805" spans="1:17" s="42" customFormat="1" ht="216" customHeight="1" x14ac:dyDescent="0.2">
      <c r="A805" s="412" t="s">
        <v>4122</v>
      </c>
      <c r="B805" s="339" t="s">
        <v>6209</v>
      </c>
      <c r="C805" s="280"/>
      <c r="D805" s="381" t="s">
        <v>6210</v>
      </c>
      <c r="E805" s="280"/>
      <c r="F805" s="251" t="s">
        <v>11382</v>
      </c>
      <c r="G805" s="415">
        <v>1</v>
      </c>
      <c r="H805" s="216"/>
      <c r="I805" s="386">
        <f>ROUND(G805*H805,2)</f>
        <v>0</v>
      </c>
      <c r="J805" s="387" t="s">
        <v>6211</v>
      </c>
      <c r="K805" s="280" t="s">
        <v>521</v>
      </c>
      <c r="L805" s="251" t="s">
        <v>6212</v>
      </c>
      <c r="M805" s="251" t="s">
        <v>2094</v>
      </c>
      <c r="N805" s="280"/>
      <c r="P805" s="370"/>
      <c r="Q805" s="370"/>
    </row>
    <row r="806" spans="1:17" x14ac:dyDescent="0.2">
      <c r="A806" s="412" t="s">
        <v>6213</v>
      </c>
      <c r="B806" s="339" t="s">
        <v>5420</v>
      </c>
      <c r="C806" s="280"/>
      <c r="D806" s="280" t="s">
        <v>5421</v>
      </c>
      <c r="E806" s="280"/>
      <c r="F806" s="423" t="s">
        <v>1715</v>
      </c>
      <c r="G806" s="422">
        <v>15</v>
      </c>
      <c r="H806" s="216"/>
      <c r="I806" s="386">
        <f>ROUND(G806*H806,2)</f>
        <v>0</v>
      </c>
      <c r="J806" s="387" t="s">
        <v>5422</v>
      </c>
      <c r="K806" s="280" t="s">
        <v>3567</v>
      </c>
      <c r="L806" s="251"/>
      <c r="M806" s="251"/>
      <c r="N806" s="280"/>
      <c r="P806" s="370"/>
      <c r="Q806" s="370"/>
    </row>
    <row r="807" spans="1:17" x14ac:dyDescent="0.2">
      <c r="A807" s="406" t="s">
        <v>4124</v>
      </c>
      <c r="B807" s="406" t="s">
        <v>3643</v>
      </c>
      <c r="C807" s="406"/>
      <c r="D807" s="406" t="s">
        <v>3644</v>
      </c>
      <c r="E807" s="406"/>
      <c r="F807" s="408"/>
      <c r="G807" s="409"/>
      <c r="H807" s="411"/>
      <c r="I807" s="411">
        <f>SUM(I808:I821)</f>
        <v>0</v>
      </c>
      <c r="J807" s="408"/>
      <c r="K807" s="408"/>
      <c r="L807" s="345"/>
      <c r="M807" s="345"/>
      <c r="N807" s="345"/>
      <c r="O807" s="62"/>
      <c r="P807" s="370"/>
      <c r="Q807" s="370"/>
    </row>
    <row r="808" spans="1:17" x14ac:dyDescent="0.2">
      <c r="A808" s="288" t="s">
        <v>4125</v>
      </c>
      <c r="B808" s="289" t="s">
        <v>5423</v>
      </c>
      <c r="C808" s="289"/>
      <c r="D808" s="289" t="s">
        <v>5424</v>
      </c>
      <c r="E808" s="289"/>
      <c r="F808" s="251" t="s">
        <v>1715</v>
      </c>
      <c r="G808" s="415">
        <v>45</v>
      </c>
      <c r="H808" s="216"/>
      <c r="I808" s="386">
        <f t="shared" ref="I808:I821" si="24">ROUND(G808*H808,2)</f>
        <v>0</v>
      </c>
      <c r="J808" s="387" t="s">
        <v>5425</v>
      </c>
      <c r="K808" s="280" t="s">
        <v>3567</v>
      </c>
      <c r="L808" s="251"/>
      <c r="M808" s="251"/>
      <c r="N808" s="278"/>
      <c r="O808" s="62"/>
      <c r="P808" s="370"/>
      <c r="Q808" s="370"/>
    </row>
    <row r="809" spans="1:17" x14ac:dyDescent="0.2">
      <c r="A809" s="288" t="s">
        <v>4129</v>
      </c>
      <c r="B809" s="289" t="s">
        <v>5426</v>
      </c>
      <c r="C809" s="289"/>
      <c r="D809" s="289" t="s">
        <v>5427</v>
      </c>
      <c r="E809" s="289"/>
      <c r="F809" s="251" t="s">
        <v>1715</v>
      </c>
      <c r="G809" s="415">
        <v>30</v>
      </c>
      <c r="H809" s="216"/>
      <c r="I809" s="386">
        <f t="shared" si="24"/>
        <v>0</v>
      </c>
      <c r="J809" s="387" t="s">
        <v>5428</v>
      </c>
      <c r="K809" s="280" t="s">
        <v>3567</v>
      </c>
      <c r="L809" s="251"/>
      <c r="M809" s="251"/>
      <c r="N809" s="278"/>
      <c r="O809" s="62"/>
      <c r="P809" s="370"/>
      <c r="Q809" s="370"/>
    </row>
    <row r="810" spans="1:17" x14ac:dyDescent="0.2">
      <c r="A810" s="288" t="s">
        <v>6214</v>
      </c>
      <c r="B810" s="289" t="s">
        <v>5429</v>
      </c>
      <c r="C810" s="289"/>
      <c r="D810" s="289" t="s">
        <v>5430</v>
      </c>
      <c r="E810" s="289"/>
      <c r="F810" s="251" t="s">
        <v>1715</v>
      </c>
      <c r="G810" s="415">
        <v>15</v>
      </c>
      <c r="H810" s="216"/>
      <c r="I810" s="386">
        <f t="shared" si="24"/>
        <v>0</v>
      </c>
      <c r="J810" s="387" t="s">
        <v>5431</v>
      </c>
      <c r="K810" s="280" t="s">
        <v>3567</v>
      </c>
      <c r="L810" s="251"/>
      <c r="M810" s="251"/>
      <c r="N810" s="278"/>
      <c r="O810" s="62"/>
      <c r="P810" s="370"/>
      <c r="Q810" s="370"/>
    </row>
    <row r="811" spans="1:17" x14ac:dyDescent="0.2">
      <c r="A811" s="288" t="s">
        <v>6215</v>
      </c>
      <c r="B811" s="289" t="s">
        <v>5432</v>
      </c>
      <c r="C811" s="289"/>
      <c r="D811" s="289" t="s">
        <v>5433</v>
      </c>
      <c r="E811" s="289"/>
      <c r="F811" s="251" t="s">
        <v>1715</v>
      </c>
      <c r="G811" s="415">
        <v>20</v>
      </c>
      <c r="H811" s="216"/>
      <c r="I811" s="386">
        <f t="shared" si="24"/>
        <v>0</v>
      </c>
      <c r="J811" s="387" t="s">
        <v>5434</v>
      </c>
      <c r="K811" s="280" t="s">
        <v>3567</v>
      </c>
      <c r="L811" s="251"/>
      <c r="M811" s="251"/>
      <c r="N811" s="278"/>
      <c r="O811" s="62"/>
      <c r="P811" s="370"/>
      <c r="Q811" s="370"/>
    </row>
    <row r="812" spans="1:17" x14ac:dyDescent="0.2">
      <c r="A812" s="288" t="s">
        <v>6216</v>
      </c>
      <c r="B812" s="339" t="s">
        <v>4934</v>
      </c>
      <c r="C812" s="289"/>
      <c r="D812" s="289" t="s">
        <v>4935</v>
      </c>
      <c r="E812" s="289"/>
      <c r="F812" s="251" t="s">
        <v>1715</v>
      </c>
      <c r="G812" s="415">
        <v>30</v>
      </c>
      <c r="H812" s="216"/>
      <c r="I812" s="386">
        <f t="shared" si="24"/>
        <v>0</v>
      </c>
      <c r="J812" s="387" t="s">
        <v>4936</v>
      </c>
      <c r="K812" s="280" t="s">
        <v>3567</v>
      </c>
      <c r="L812" s="251"/>
      <c r="M812" s="251"/>
      <c r="N812" s="278"/>
      <c r="O812" s="62"/>
      <c r="P812" s="370"/>
      <c r="Q812" s="370"/>
    </row>
    <row r="813" spans="1:17" x14ac:dyDescent="0.2">
      <c r="A813" s="288" t="s">
        <v>6217</v>
      </c>
      <c r="B813" s="339" t="s">
        <v>5307</v>
      </c>
      <c r="C813" s="289"/>
      <c r="D813" s="289" t="s">
        <v>5308</v>
      </c>
      <c r="E813" s="289"/>
      <c r="F813" s="251" t="s">
        <v>1715</v>
      </c>
      <c r="G813" s="415">
        <v>15</v>
      </c>
      <c r="H813" s="216"/>
      <c r="I813" s="386">
        <f t="shared" si="24"/>
        <v>0</v>
      </c>
      <c r="J813" s="387" t="s">
        <v>5309</v>
      </c>
      <c r="K813" s="280" t="s">
        <v>3567</v>
      </c>
      <c r="L813" s="251"/>
      <c r="M813" s="251"/>
      <c r="N813" s="278"/>
      <c r="O813" s="62"/>
      <c r="P813" s="370"/>
      <c r="Q813" s="370"/>
    </row>
    <row r="814" spans="1:17" x14ac:dyDescent="0.2">
      <c r="A814" s="288" t="s">
        <v>6218</v>
      </c>
      <c r="B814" s="339" t="s">
        <v>5240</v>
      </c>
      <c r="C814" s="289"/>
      <c r="D814" s="289" t="s">
        <v>5241</v>
      </c>
      <c r="E814" s="289"/>
      <c r="F814" s="251" t="s">
        <v>1715</v>
      </c>
      <c r="G814" s="415">
        <v>80</v>
      </c>
      <c r="H814" s="216"/>
      <c r="I814" s="386">
        <f t="shared" si="24"/>
        <v>0</v>
      </c>
      <c r="J814" s="387" t="s">
        <v>5242</v>
      </c>
      <c r="K814" s="280" t="s">
        <v>3567</v>
      </c>
      <c r="L814" s="251"/>
      <c r="M814" s="251"/>
      <c r="N814" s="278"/>
      <c r="O814" s="62"/>
      <c r="P814" s="370"/>
      <c r="Q814" s="370"/>
    </row>
    <row r="815" spans="1:17" x14ac:dyDescent="0.2">
      <c r="A815" s="288" t="s">
        <v>6219</v>
      </c>
      <c r="B815" s="339" t="s">
        <v>4937</v>
      </c>
      <c r="C815" s="289"/>
      <c r="D815" s="289" t="s">
        <v>4938</v>
      </c>
      <c r="E815" s="289"/>
      <c r="F815" s="251" t="s">
        <v>1715</v>
      </c>
      <c r="G815" s="415">
        <v>290</v>
      </c>
      <c r="H815" s="216"/>
      <c r="I815" s="386">
        <f t="shared" si="24"/>
        <v>0</v>
      </c>
      <c r="J815" s="387" t="s">
        <v>4939</v>
      </c>
      <c r="K815" s="280" t="s">
        <v>3567</v>
      </c>
      <c r="L815" s="251"/>
      <c r="M815" s="251"/>
      <c r="N815" s="278"/>
      <c r="O815" s="62"/>
      <c r="P815" s="370"/>
      <c r="Q815" s="370"/>
    </row>
    <row r="816" spans="1:17" x14ac:dyDescent="0.2">
      <c r="A816" s="288" t="s">
        <v>6220</v>
      </c>
      <c r="B816" s="339" t="s">
        <v>5313</v>
      </c>
      <c r="C816" s="289"/>
      <c r="D816" s="289" t="s">
        <v>5314</v>
      </c>
      <c r="E816" s="289"/>
      <c r="F816" s="251" t="s">
        <v>1715</v>
      </c>
      <c r="G816" s="415">
        <v>40</v>
      </c>
      <c r="H816" s="216"/>
      <c r="I816" s="386">
        <f t="shared" si="24"/>
        <v>0</v>
      </c>
      <c r="J816" s="387" t="s">
        <v>5315</v>
      </c>
      <c r="K816" s="280" t="s">
        <v>3567</v>
      </c>
      <c r="L816" s="251"/>
      <c r="M816" s="251"/>
      <c r="N816" s="278"/>
      <c r="O816" s="62"/>
      <c r="P816" s="370"/>
      <c r="Q816" s="370"/>
    </row>
    <row r="817" spans="1:17" x14ac:dyDescent="0.2">
      <c r="A817" s="380" t="s">
        <v>6221</v>
      </c>
      <c r="B817" s="339" t="s">
        <v>5316</v>
      </c>
      <c r="C817" s="289"/>
      <c r="D817" s="289" t="s">
        <v>5317</v>
      </c>
      <c r="E817" s="289"/>
      <c r="F817" s="251" t="s">
        <v>1715</v>
      </c>
      <c r="G817" s="415">
        <v>15</v>
      </c>
      <c r="H817" s="216"/>
      <c r="I817" s="386">
        <f t="shared" si="24"/>
        <v>0</v>
      </c>
      <c r="J817" s="387" t="s">
        <v>5318</v>
      </c>
      <c r="K817" s="280" t="s">
        <v>3567</v>
      </c>
      <c r="L817" s="251"/>
      <c r="M817" s="251"/>
      <c r="N817" s="278"/>
      <c r="O817" s="62"/>
      <c r="P817" s="370"/>
      <c r="Q817" s="370"/>
    </row>
    <row r="818" spans="1:17" x14ac:dyDescent="0.2">
      <c r="A818" s="380" t="s">
        <v>6222</v>
      </c>
      <c r="B818" s="339" t="s">
        <v>5320</v>
      </c>
      <c r="C818" s="381"/>
      <c r="D818" s="381" t="s">
        <v>5053</v>
      </c>
      <c r="E818" s="381"/>
      <c r="F818" s="423" t="s">
        <v>1715</v>
      </c>
      <c r="G818" s="422">
        <v>45</v>
      </c>
      <c r="H818" s="216"/>
      <c r="I818" s="386">
        <f t="shared" si="24"/>
        <v>0</v>
      </c>
      <c r="J818" s="387" t="s">
        <v>5054</v>
      </c>
      <c r="K818" s="280" t="s">
        <v>3567</v>
      </c>
      <c r="L818" s="251"/>
      <c r="M818" s="251"/>
      <c r="N818" s="278"/>
      <c r="O818" s="62"/>
      <c r="P818" s="370"/>
      <c r="Q818" s="370"/>
    </row>
    <row r="819" spans="1:17" x14ac:dyDescent="0.2">
      <c r="A819" s="380" t="s">
        <v>6223</v>
      </c>
      <c r="B819" s="339" t="s">
        <v>5245</v>
      </c>
      <c r="C819" s="381"/>
      <c r="D819" s="381" t="s">
        <v>4953</v>
      </c>
      <c r="E819" s="381"/>
      <c r="F819" s="423" t="s">
        <v>1715</v>
      </c>
      <c r="G819" s="422">
        <v>15</v>
      </c>
      <c r="H819" s="216"/>
      <c r="I819" s="386">
        <f t="shared" si="24"/>
        <v>0</v>
      </c>
      <c r="J819" s="387" t="s">
        <v>4954</v>
      </c>
      <c r="K819" s="280" t="s">
        <v>3567</v>
      </c>
      <c r="L819" s="251"/>
      <c r="M819" s="251"/>
      <c r="N819" s="278"/>
      <c r="O819" s="62"/>
      <c r="P819" s="370"/>
      <c r="Q819" s="370"/>
    </row>
    <row r="820" spans="1:17" x14ac:dyDescent="0.2">
      <c r="A820" s="380" t="s">
        <v>6224</v>
      </c>
      <c r="B820" s="339" t="s">
        <v>5323</v>
      </c>
      <c r="C820" s="381"/>
      <c r="D820" s="381" t="s">
        <v>5324</v>
      </c>
      <c r="E820" s="381"/>
      <c r="F820" s="423" t="s">
        <v>1715</v>
      </c>
      <c r="G820" s="422">
        <v>75</v>
      </c>
      <c r="H820" s="216"/>
      <c r="I820" s="386">
        <f t="shared" si="24"/>
        <v>0</v>
      </c>
      <c r="J820" s="387" t="s">
        <v>5325</v>
      </c>
      <c r="K820" s="280" t="s">
        <v>3567</v>
      </c>
      <c r="L820" s="251"/>
      <c r="M820" s="251"/>
      <c r="N820" s="278"/>
      <c r="O820" s="62"/>
      <c r="P820" s="370"/>
      <c r="Q820" s="370"/>
    </row>
    <row r="821" spans="1:17" s="42" customFormat="1" ht="36" customHeight="1" x14ac:dyDescent="0.2">
      <c r="A821" s="380" t="s">
        <v>6225</v>
      </c>
      <c r="B821" s="339" t="s">
        <v>5327</v>
      </c>
      <c r="C821" s="381"/>
      <c r="D821" s="381" t="s">
        <v>5328</v>
      </c>
      <c r="E821" s="381"/>
      <c r="F821" s="423" t="s">
        <v>385</v>
      </c>
      <c r="G821" s="422">
        <v>6</v>
      </c>
      <c r="H821" s="216"/>
      <c r="I821" s="386">
        <f t="shared" si="24"/>
        <v>0</v>
      </c>
      <c r="J821" s="387" t="s">
        <v>5329</v>
      </c>
      <c r="K821" s="280" t="s">
        <v>3567</v>
      </c>
      <c r="L821" s="251"/>
      <c r="M821" s="251"/>
      <c r="N821" s="278"/>
      <c r="O821" s="62"/>
      <c r="P821" s="370"/>
      <c r="Q821" s="370"/>
    </row>
    <row r="822" spans="1:17" x14ac:dyDescent="0.2">
      <c r="A822" s="455" t="s">
        <v>4160</v>
      </c>
      <c r="B822" s="438" t="s">
        <v>4161</v>
      </c>
      <c r="C822" s="456"/>
      <c r="D822" s="456" t="s">
        <v>4161</v>
      </c>
      <c r="E822" s="456"/>
      <c r="F822" s="449"/>
      <c r="G822" s="439"/>
      <c r="H822" s="457"/>
      <c r="I822" s="404">
        <f>I823+I871+I874</f>
        <v>0</v>
      </c>
      <c r="J822" s="456"/>
      <c r="K822" s="456"/>
      <c r="L822" s="456"/>
      <c r="M822" s="456"/>
      <c r="N822" s="456"/>
      <c r="P822" s="370"/>
      <c r="Q822" s="370"/>
    </row>
    <row r="823" spans="1:17" x14ac:dyDescent="0.2">
      <c r="A823" s="458" t="s">
        <v>4162</v>
      </c>
      <c r="B823" s="407" t="s">
        <v>5128</v>
      </c>
      <c r="C823" s="453"/>
      <c r="D823" s="453" t="s">
        <v>5129</v>
      </c>
      <c r="E823" s="453"/>
      <c r="F823" s="444"/>
      <c r="G823" s="435"/>
      <c r="H823" s="454"/>
      <c r="I823" s="411">
        <f>SUM(I824:I870)</f>
        <v>0</v>
      </c>
      <c r="J823" s="453"/>
      <c r="K823" s="453"/>
      <c r="L823" s="453"/>
      <c r="M823" s="453"/>
      <c r="N823" s="453"/>
      <c r="P823" s="370"/>
      <c r="Q823" s="370"/>
    </row>
    <row r="824" spans="1:17" s="42" customFormat="1" ht="318" customHeight="1" x14ac:dyDescent="0.2">
      <c r="A824" s="412" t="s">
        <v>4163</v>
      </c>
      <c r="B824" s="413" t="s">
        <v>5130</v>
      </c>
      <c r="C824" s="414"/>
      <c r="D824" s="381" t="s">
        <v>5131</v>
      </c>
      <c r="E824" s="381"/>
      <c r="F824" s="423" t="s">
        <v>385</v>
      </c>
      <c r="G824" s="422">
        <v>4</v>
      </c>
      <c r="H824" s="216"/>
      <c r="I824" s="386">
        <f t="shared" ref="I824:I870" si="25">ROUND(G824*H824,2)</f>
        <v>0</v>
      </c>
      <c r="J824" s="387" t="s">
        <v>5132</v>
      </c>
      <c r="K824" s="280" t="s">
        <v>521</v>
      </c>
      <c r="L824" s="251" t="s">
        <v>6226</v>
      </c>
      <c r="M824" s="251" t="s">
        <v>2094</v>
      </c>
      <c r="N824" s="280"/>
      <c r="P824" s="370"/>
      <c r="Q824" s="370"/>
    </row>
    <row r="825" spans="1:17" s="42" customFormat="1" ht="372.75" customHeight="1" x14ac:dyDescent="0.2">
      <c r="A825" s="412" t="s">
        <v>4165</v>
      </c>
      <c r="B825" s="417" t="s">
        <v>5334</v>
      </c>
      <c r="C825" s="414"/>
      <c r="D825" s="381" t="s">
        <v>5335</v>
      </c>
      <c r="E825" s="381"/>
      <c r="F825" s="423" t="s">
        <v>385</v>
      </c>
      <c r="G825" s="422">
        <v>1</v>
      </c>
      <c r="H825" s="216"/>
      <c r="I825" s="386">
        <f t="shared" si="25"/>
        <v>0</v>
      </c>
      <c r="J825" s="387" t="s">
        <v>5336</v>
      </c>
      <c r="K825" s="280" t="s">
        <v>521</v>
      </c>
      <c r="L825" s="251" t="s">
        <v>6228</v>
      </c>
      <c r="M825" s="251" t="s">
        <v>2094</v>
      </c>
      <c r="N825" s="280"/>
      <c r="P825" s="370"/>
      <c r="Q825" s="370"/>
    </row>
    <row r="826" spans="1:17" s="42" customFormat="1" ht="262.5" customHeight="1" x14ac:dyDescent="0.2">
      <c r="A826" s="412" t="s">
        <v>6227</v>
      </c>
      <c r="B826" s="417" t="s">
        <v>4900</v>
      </c>
      <c r="C826" s="414"/>
      <c r="D826" s="381" t="s">
        <v>4901</v>
      </c>
      <c r="E826" s="381"/>
      <c r="F826" s="423" t="s">
        <v>385</v>
      </c>
      <c r="G826" s="422">
        <v>2</v>
      </c>
      <c r="H826" s="216"/>
      <c r="I826" s="386">
        <f t="shared" si="25"/>
        <v>0</v>
      </c>
      <c r="J826" s="387" t="s">
        <v>4902</v>
      </c>
      <c r="K826" s="280" t="s">
        <v>521</v>
      </c>
      <c r="L826" s="251" t="s">
        <v>6230</v>
      </c>
      <c r="M826" s="251" t="s">
        <v>2094</v>
      </c>
      <c r="N826" s="280"/>
      <c r="P826" s="370"/>
      <c r="Q826" s="370"/>
    </row>
    <row r="827" spans="1:17" s="42" customFormat="1" ht="96" customHeight="1" x14ac:dyDescent="0.2">
      <c r="A827" s="412" t="s">
        <v>6229</v>
      </c>
      <c r="B827" s="339" t="s">
        <v>5139</v>
      </c>
      <c r="C827" s="420"/>
      <c r="D827" s="420" t="s">
        <v>5140</v>
      </c>
      <c r="E827" s="420"/>
      <c r="F827" s="423" t="s">
        <v>385</v>
      </c>
      <c r="G827" s="422">
        <v>2</v>
      </c>
      <c r="H827" s="216"/>
      <c r="I827" s="386">
        <f t="shared" si="25"/>
        <v>0</v>
      </c>
      <c r="J827" s="425" t="s">
        <v>5141</v>
      </c>
      <c r="K827" s="280" t="s">
        <v>521</v>
      </c>
      <c r="L827" s="251" t="s">
        <v>6232</v>
      </c>
      <c r="M827" s="251" t="s">
        <v>2094</v>
      </c>
      <c r="N827" s="280"/>
      <c r="P827" s="370"/>
      <c r="Q827" s="370"/>
    </row>
    <row r="828" spans="1:17" s="42" customFormat="1" ht="96" customHeight="1" x14ac:dyDescent="0.2">
      <c r="A828" s="412" t="s">
        <v>6231</v>
      </c>
      <c r="B828" s="339" t="s">
        <v>5340</v>
      </c>
      <c r="C828" s="420"/>
      <c r="D828" s="420" t="s">
        <v>5144</v>
      </c>
      <c r="E828" s="420"/>
      <c r="F828" s="423" t="s">
        <v>385</v>
      </c>
      <c r="G828" s="422">
        <v>6</v>
      </c>
      <c r="H828" s="216"/>
      <c r="I828" s="386">
        <f t="shared" si="25"/>
        <v>0</v>
      </c>
      <c r="J828" s="425" t="s">
        <v>5145</v>
      </c>
      <c r="K828" s="280" t="s">
        <v>521</v>
      </c>
      <c r="L828" s="251" t="s">
        <v>6234</v>
      </c>
      <c r="M828" s="251" t="s">
        <v>2094</v>
      </c>
      <c r="N828" s="280"/>
      <c r="P828" s="370"/>
      <c r="Q828" s="370"/>
    </row>
    <row r="829" spans="1:17" s="42" customFormat="1" ht="96" customHeight="1" x14ac:dyDescent="0.2">
      <c r="A829" s="412" t="s">
        <v>6233</v>
      </c>
      <c r="B829" s="339" t="s">
        <v>5147</v>
      </c>
      <c r="C829" s="420"/>
      <c r="D829" s="420" t="s">
        <v>5148</v>
      </c>
      <c r="E829" s="420"/>
      <c r="F829" s="423" t="s">
        <v>385</v>
      </c>
      <c r="G829" s="422">
        <v>4</v>
      </c>
      <c r="H829" s="216"/>
      <c r="I829" s="386">
        <f t="shared" si="25"/>
        <v>0</v>
      </c>
      <c r="J829" s="425" t="s">
        <v>5149</v>
      </c>
      <c r="K829" s="280" t="s">
        <v>521</v>
      </c>
      <c r="L829" s="251" t="s">
        <v>6236</v>
      </c>
      <c r="M829" s="251" t="s">
        <v>2094</v>
      </c>
      <c r="N829" s="280"/>
      <c r="P829" s="370"/>
      <c r="Q829" s="370"/>
    </row>
    <row r="830" spans="1:17" s="42" customFormat="1" ht="96" customHeight="1" x14ac:dyDescent="0.2">
      <c r="A830" s="412" t="s">
        <v>6235</v>
      </c>
      <c r="B830" s="426" t="s">
        <v>5343</v>
      </c>
      <c r="C830" s="420"/>
      <c r="D830" s="420" t="s">
        <v>5344</v>
      </c>
      <c r="E830" s="420"/>
      <c r="F830" s="423" t="s">
        <v>385</v>
      </c>
      <c r="G830" s="422">
        <v>3</v>
      </c>
      <c r="H830" s="216"/>
      <c r="I830" s="386">
        <f t="shared" si="25"/>
        <v>0</v>
      </c>
      <c r="J830" s="425" t="s">
        <v>5345</v>
      </c>
      <c r="K830" s="280" t="s">
        <v>521</v>
      </c>
      <c r="L830" s="251" t="s">
        <v>6238</v>
      </c>
      <c r="M830" s="251" t="s">
        <v>2094</v>
      </c>
      <c r="N830" s="280"/>
      <c r="P830" s="370"/>
      <c r="Q830" s="370"/>
    </row>
    <row r="831" spans="1:17" s="42" customFormat="1" ht="96" customHeight="1" x14ac:dyDescent="0.2">
      <c r="A831" s="412" t="s">
        <v>6237</v>
      </c>
      <c r="B831" s="389" t="s">
        <v>5151</v>
      </c>
      <c r="C831" s="381"/>
      <c r="D831" s="381" t="s">
        <v>5152</v>
      </c>
      <c r="E831" s="381"/>
      <c r="F831" s="423" t="s">
        <v>385</v>
      </c>
      <c r="G831" s="422">
        <v>5</v>
      </c>
      <c r="H831" s="216"/>
      <c r="I831" s="386">
        <f t="shared" si="25"/>
        <v>0</v>
      </c>
      <c r="J831" s="387" t="s">
        <v>5153</v>
      </c>
      <c r="K831" s="280" t="s">
        <v>521</v>
      </c>
      <c r="L831" s="251" t="s">
        <v>6240</v>
      </c>
      <c r="M831" s="251" t="s">
        <v>2094</v>
      </c>
      <c r="N831" s="280"/>
      <c r="P831" s="370"/>
      <c r="Q831" s="370"/>
    </row>
    <row r="832" spans="1:17" s="42" customFormat="1" ht="96" customHeight="1" x14ac:dyDescent="0.2">
      <c r="A832" s="412" t="s">
        <v>6239</v>
      </c>
      <c r="B832" s="389" t="s">
        <v>5348</v>
      </c>
      <c r="C832" s="381"/>
      <c r="D832" s="381" t="s">
        <v>5349</v>
      </c>
      <c r="E832" s="381"/>
      <c r="F832" s="423" t="s">
        <v>385</v>
      </c>
      <c r="G832" s="422">
        <v>1</v>
      </c>
      <c r="H832" s="216"/>
      <c r="I832" s="386">
        <f t="shared" si="25"/>
        <v>0</v>
      </c>
      <c r="J832" s="387" t="s">
        <v>5350</v>
      </c>
      <c r="K832" s="280" t="s">
        <v>521</v>
      </c>
      <c r="L832" s="251" t="s">
        <v>6242</v>
      </c>
      <c r="M832" s="251" t="s">
        <v>2094</v>
      </c>
      <c r="N832" s="280"/>
      <c r="P832" s="370"/>
      <c r="Q832" s="370"/>
    </row>
    <row r="833" spans="1:17" s="42" customFormat="1" ht="96" customHeight="1" x14ac:dyDescent="0.2">
      <c r="A833" s="412" t="s">
        <v>6241</v>
      </c>
      <c r="B833" s="389" t="s">
        <v>5352</v>
      </c>
      <c r="C833" s="381"/>
      <c r="D833" s="381" t="s">
        <v>5353</v>
      </c>
      <c r="E833" s="381"/>
      <c r="F833" s="423" t="s">
        <v>385</v>
      </c>
      <c r="G833" s="422">
        <v>2</v>
      </c>
      <c r="H833" s="216"/>
      <c r="I833" s="386">
        <f t="shared" si="25"/>
        <v>0</v>
      </c>
      <c r="J833" s="387" t="s">
        <v>5354</v>
      </c>
      <c r="K833" s="280" t="s">
        <v>521</v>
      </c>
      <c r="L833" s="251" t="s">
        <v>6244</v>
      </c>
      <c r="M833" s="251" t="s">
        <v>2094</v>
      </c>
      <c r="N833" s="280"/>
      <c r="P833" s="370"/>
      <c r="Q833" s="370"/>
    </row>
    <row r="834" spans="1:17" s="42" customFormat="1" ht="96" customHeight="1" x14ac:dyDescent="0.2">
      <c r="A834" s="412" t="s">
        <v>6243</v>
      </c>
      <c r="B834" s="339" t="s">
        <v>5159</v>
      </c>
      <c r="C834" s="420"/>
      <c r="D834" s="420" t="s">
        <v>5160</v>
      </c>
      <c r="E834" s="420"/>
      <c r="F834" s="423" t="s">
        <v>385</v>
      </c>
      <c r="G834" s="422">
        <v>7</v>
      </c>
      <c r="H834" s="216"/>
      <c r="I834" s="386">
        <f t="shared" si="25"/>
        <v>0</v>
      </c>
      <c r="J834" s="425" t="s">
        <v>5161</v>
      </c>
      <c r="K834" s="280" t="s">
        <v>521</v>
      </c>
      <c r="L834" s="251" t="s">
        <v>6246</v>
      </c>
      <c r="M834" s="251" t="s">
        <v>2094</v>
      </c>
      <c r="N834" s="280"/>
      <c r="P834" s="370"/>
      <c r="Q834" s="370"/>
    </row>
    <row r="835" spans="1:17" s="42" customFormat="1" ht="96" customHeight="1" x14ac:dyDescent="0.2">
      <c r="A835" s="412" t="s">
        <v>6245</v>
      </c>
      <c r="B835" s="339" t="s">
        <v>5163</v>
      </c>
      <c r="C835" s="420"/>
      <c r="D835" s="420" t="s">
        <v>5164</v>
      </c>
      <c r="E835" s="420"/>
      <c r="F835" s="423" t="s">
        <v>385</v>
      </c>
      <c r="G835" s="422">
        <v>3</v>
      </c>
      <c r="H835" s="216"/>
      <c r="I835" s="386">
        <f t="shared" si="25"/>
        <v>0</v>
      </c>
      <c r="J835" s="425" t="s">
        <v>5165</v>
      </c>
      <c r="K835" s="280" t="s">
        <v>521</v>
      </c>
      <c r="L835" s="251" t="s">
        <v>6248</v>
      </c>
      <c r="M835" s="251" t="s">
        <v>2094</v>
      </c>
      <c r="N835" s="280"/>
      <c r="P835" s="370"/>
      <c r="Q835" s="370"/>
    </row>
    <row r="836" spans="1:17" s="42" customFormat="1" ht="96" customHeight="1" x14ac:dyDescent="0.2">
      <c r="A836" s="412" t="s">
        <v>6247</v>
      </c>
      <c r="B836" s="339" t="s">
        <v>5167</v>
      </c>
      <c r="C836" s="420"/>
      <c r="D836" s="420" t="s">
        <v>5168</v>
      </c>
      <c r="E836" s="420"/>
      <c r="F836" s="423" t="s">
        <v>385</v>
      </c>
      <c r="G836" s="422">
        <v>2</v>
      </c>
      <c r="H836" s="216"/>
      <c r="I836" s="386">
        <f t="shared" si="25"/>
        <v>0</v>
      </c>
      <c r="J836" s="425" t="s">
        <v>5169</v>
      </c>
      <c r="K836" s="280" t="s">
        <v>521</v>
      </c>
      <c r="L836" s="251" t="s">
        <v>6250</v>
      </c>
      <c r="M836" s="251" t="s">
        <v>2094</v>
      </c>
      <c r="N836" s="280"/>
      <c r="P836" s="370"/>
      <c r="Q836" s="370"/>
    </row>
    <row r="837" spans="1:17" s="42" customFormat="1" ht="96" customHeight="1" x14ac:dyDescent="0.2">
      <c r="A837" s="412" t="s">
        <v>6249</v>
      </c>
      <c r="B837" s="339" t="s">
        <v>5171</v>
      </c>
      <c r="C837" s="420"/>
      <c r="D837" s="420" t="s">
        <v>5172</v>
      </c>
      <c r="E837" s="420"/>
      <c r="F837" s="423" t="s">
        <v>385</v>
      </c>
      <c r="G837" s="422">
        <v>2</v>
      </c>
      <c r="H837" s="216"/>
      <c r="I837" s="386">
        <f t="shared" si="25"/>
        <v>0</v>
      </c>
      <c r="J837" s="425" t="s">
        <v>5173</v>
      </c>
      <c r="K837" s="280" t="s">
        <v>521</v>
      </c>
      <c r="L837" s="251" t="s">
        <v>6252</v>
      </c>
      <c r="M837" s="251" t="s">
        <v>2094</v>
      </c>
      <c r="N837" s="280"/>
      <c r="P837" s="370"/>
      <c r="Q837" s="370"/>
    </row>
    <row r="838" spans="1:17" s="42" customFormat="1" ht="96" customHeight="1" x14ac:dyDescent="0.2">
      <c r="A838" s="412" t="s">
        <v>6251</v>
      </c>
      <c r="B838" s="413" t="s">
        <v>5175</v>
      </c>
      <c r="C838" s="381"/>
      <c r="D838" s="381" t="s">
        <v>5176</v>
      </c>
      <c r="E838" s="381"/>
      <c r="F838" s="251" t="s">
        <v>385</v>
      </c>
      <c r="G838" s="415">
        <v>1</v>
      </c>
      <c r="H838" s="216"/>
      <c r="I838" s="386">
        <f t="shared" si="25"/>
        <v>0</v>
      </c>
      <c r="J838" s="387" t="s">
        <v>5177</v>
      </c>
      <c r="K838" s="280" t="s">
        <v>521</v>
      </c>
      <c r="L838" s="251" t="s">
        <v>6254</v>
      </c>
      <c r="M838" s="251" t="s">
        <v>2094</v>
      </c>
      <c r="N838" s="280"/>
      <c r="P838" s="370"/>
      <c r="Q838" s="370"/>
    </row>
    <row r="839" spans="1:17" s="42" customFormat="1" ht="96" customHeight="1" x14ac:dyDescent="0.2">
      <c r="A839" s="412" t="s">
        <v>6253</v>
      </c>
      <c r="B839" s="339" t="s">
        <v>5179</v>
      </c>
      <c r="C839" s="420"/>
      <c r="D839" s="420" t="s">
        <v>5180</v>
      </c>
      <c r="E839" s="420"/>
      <c r="F839" s="423" t="s">
        <v>385</v>
      </c>
      <c r="G839" s="422">
        <v>1</v>
      </c>
      <c r="H839" s="216"/>
      <c r="I839" s="386">
        <f t="shared" si="25"/>
        <v>0</v>
      </c>
      <c r="J839" s="425" t="s">
        <v>5181</v>
      </c>
      <c r="K839" s="280" t="s">
        <v>521</v>
      </c>
      <c r="L839" s="251" t="s">
        <v>6256</v>
      </c>
      <c r="M839" s="251" t="s">
        <v>2094</v>
      </c>
      <c r="N839" s="280"/>
      <c r="P839" s="370"/>
      <c r="Q839" s="370"/>
    </row>
    <row r="840" spans="1:17" s="42" customFormat="1" ht="96" customHeight="1" x14ac:dyDescent="0.2">
      <c r="A840" s="412" t="s">
        <v>6255</v>
      </c>
      <c r="B840" s="339" t="s">
        <v>5368</v>
      </c>
      <c r="C840" s="420"/>
      <c r="D840" s="420" t="s">
        <v>5183</v>
      </c>
      <c r="E840" s="420"/>
      <c r="F840" s="423" t="s">
        <v>385</v>
      </c>
      <c r="G840" s="422">
        <v>1</v>
      </c>
      <c r="H840" s="216"/>
      <c r="I840" s="386">
        <f t="shared" si="25"/>
        <v>0</v>
      </c>
      <c r="J840" s="425" t="s">
        <v>5184</v>
      </c>
      <c r="K840" s="280" t="s">
        <v>521</v>
      </c>
      <c r="L840" s="251" t="s">
        <v>6258</v>
      </c>
      <c r="M840" s="251" t="s">
        <v>2094</v>
      </c>
      <c r="N840" s="280"/>
      <c r="P840" s="370"/>
      <c r="Q840" s="370"/>
    </row>
    <row r="841" spans="1:17" s="42" customFormat="1" ht="96" customHeight="1" x14ac:dyDescent="0.2">
      <c r="A841" s="412" t="s">
        <v>6257</v>
      </c>
      <c r="B841" s="339" t="s">
        <v>5185</v>
      </c>
      <c r="C841" s="420"/>
      <c r="D841" s="420" t="s">
        <v>5186</v>
      </c>
      <c r="E841" s="420"/>
      <c r="F841" s="423" t="s">
        <v>385</v>
      </c>
      <c r="G841" s="431">
        <v>6</v>
      </c>
      <c r="H841" s="216"/>
      <c r="I841" s="386">
        <f t="shared" si="25"/>
        <v>0</v>
      </c>
      <c r="J841" s="425" t="s">
        <v>5187</v>
      </c>
      <c r="K841" s="280" t="s">
        <v>521</v>
      </c>
      <c r="L841" s="251" t="s">
        <v>16517</v>
      </c>
      <c r="M841" s="251" t="s">
        <v>2094</v>
      </c>
      <c r="N841" s="280"/>
      <c r="P841" s="370"/>
      <c r="Q841" s="370"/>
    </row>
    <row r="842" spans="1:17" s="42" customFormat="1" ht="96" customHeight="1" x14ac:dyDescent="0.2">
      <c r="A842" s="412" t="s">
        <v>6259</v>
      </c>
      <c r="B842" s="339" t="s">
        <v>5188</v>
      </c>
      <c r="C842" s="420"/>
      <c r="D842" s="420" t="s">
        <v>5189</v>
      </c>
      <c r="E842" s="420"/>
      <c r="F842" s="423" t="s">
        <v>385</v>
      </c>
      <c r="G842" s="422">
        <v>3</v>
      </c>
      <c r="H842" s="216"/>
      <c r="I842" s="386">
        <f t="shared" si="25"/>
        <v>0</v>
      </c>
      <c r="J842" s="425" t="s">
        <v>5190</v>
      </c>
      <c r="K842" s="280" t="s">
        <v>521</v>
      </c>
      <c r="L842" s="251" t="s">
        <v>6261</v>
      </c>
      <c r="M842" s="251" t="s">
        <v>2094</v>
      </c>
      <c r="N842" s="280"/>
      <c r="P842" s="370"/>
      <c r="Q842" s="370"/>
    </row>
    <row r="843" spans="1:17" s="42" customFormat="1" ht="96" customHeight="1" x14ac:dyDescent="0.2">
      <c r="A843" s="412" t="s">
        <v>6260</v>
      </c>
      <c r="B843" s="339" t="s">
        <v>5191</v>
      </c>
      <c r="C843" s="381" t="s">
        <v>16421</v>
      </c>
      <c r="D843" s="420" t="s">
        <v>5192</v>
      </c>
      <c r="E843" s="420"/>
      <c r="F843" s="423" t="s">
        <v>1715</v>
      </c>
      <c r="G843" s="422">
        <v>30</v>
      </c>
      <c r="H843" s="216"/>
      <c r="I843" s="386">
        <f t="shared" si="25"/>
        <v>0</v>
      </c>
      <c r="J843" s="425" t="s">
        <v>5193</v>
      </c>
      <c r="K843" s="280" t="s">
        <v>521</v>
      </c>
      <c r="L843" s="251" t="s">
        <v>16518</v>
      </c>
      <c r="M843" s="251" t="s">
        <v>2033</v>
      </c>
      <c r="N843" s="280"/>
      <c r="P843" s="370"/>
      <c r="Q843" s="370"/>
    </row>
    <row r="844" spans="1:17" s="42" customFormat="1" ht="96" customHeight="1" x14ac:dyDescent="0.2">
      <c r="A844" s="412" t="s">
        <v>6262</v>
      </c>
      <c r="B844" s="339" t="s">
        <v>4965</v>
      </c>
      <c r="C844" s="381" t="s">
        <v>16421</v>
      </c>
      <c r="D844" s="420" t="s">
        <v>4966</v>
      </c>
      <c r="E844" s="420"/>
      <c r="F844" s="423" t="s">
        <v>1715</v>
      </c>
      <c r="G844" s="422">
        <v>40</v>
      </c>
      <c r="H844" s="216"/>
      <c r="I844" s="386">
        <f t="shared" si="25"/>
        <v>0</v>
      </c>
      <c r="J844" s="425" t="s">
        <v>4967</v>
      </c>
      <c r="K844" s="280" t="s">
        <v>521</v>
      </c>
      <c r="L844" s="251" t="s">
        <v>16519</v>
      </c>
      <c r="M844" s="251" t="s">
        <v>2033</v>
      </c>
      <c r="N844" s="280"/>
      <c r="P844" s="370"/>
      <c r="Q844" s="370"/>
    </row>
    <row r="845" spans="1:17" s="42" customFormat="1" ht="96" customHeight="1" x14ac:dyDescent="0.2">
      <c r="A845" s="412" t="s">
        <v>6263</v>
      </c>
      <c r="B845" s="339" t="s">
        <v>5196</v>
      </c>
      <c r="C845" s="381" t="s">
        <v>16421</v>
      </c>
      <c r="D845" s="420" t="s">
        <v>5197</v>
      </c>
      <c r="E845" s="420"/>
      <c r="F845" s="423" t="s">
        <v>1715</v>
      </c>
      <c r="G845" s="422">
        <v>30</v>
      </c>
      <c r="H845" s="216"/>
      <c r="I845" s="386">
        <f t="shared" si="25"/>
        <v>0</v>
      </c>
      <c r="J845" s="425" t="s">
        <v>5198</v>
      </c>
      <c r="K845" s="280" t="s">
        <v>521</v>
      </c>
      <c r="L845" s="251" t="s">
        <v>16520</v>
      </c>
      <c r="M845" s="251" t="s">
        <v>2033</v>
      </c>
      <c r="N845" s="280"/>
      <c r="P845" s="370"/>
      <c r="Q845" s="370"/>
    </row>
    <row r="846" spans="1:17" s="42" customFormat="1" ht="96" customHeight="1" x14ac:dyDescent="0.2">
      <c r="A846" s="412" t="s">
        <v>6264</v>
      </c>
      <c r="B846" s="339" t="s">
        <v>5200</v>
      </c>
      <c r="C846" s="381" t="s">
        <v>16421</v>
      </c>
      <c r="D846" s="420" t="s">
        <v>5201</v>
      </c>
      <c r="E846" s="420"/>
      <c r="F846" s="423" t="s">
        <v>1715</v>
      </c>
      <c r="G846" s="422">
        <v>3</v>
      </c>
      <c r="H846" s="216"/>
      <c r="I846" s="386">
        <f t="shared" si="25"/>
        <v>0</v>
      </c>
      <c r="J846" s="425" t="s">
        <v>5202</v>
      </c>
      <c r="K846" s="280" t="s">
        <v>521</v>
      </c>
      <c r="L846" s="251" t="s">
        <v>16521</v>
      </c>
      <c r="M846" s="251" t="s">
        <v>2033</v>
      </c>
      <c r="N846" s="280"/>
      <c r="P846" s="370"/>
      <c r="Q846" s="370"/>
    </row>
    <row r="847" spans="1:17" s="42" customFormat="1" ht="96" customHeight="1" x14ac:dyDescent="0.2">
      <c r="A847" s="412" t="s">
        <v>6265</v>
      </c>
      <c r="B847" s="339" t="s">
        <v>5204</v>
      </c>
      <c r="C847" s="381" t="s">
        <v>16421</v>
      </c>
      <c r="D847" s="420" t="s">
        <v>5205</v>
      </c>
      <c r="E847" s="420"/>
      <c r="F847" s="423" t="s">
        <v>1715</v>
      </c>
      <c r="G847" s="422">
        <v>25</v>
      </c>
      <c r="H847" s="216"/>
      <c r="I847" s="386">
        <f t="shared" si="25"/>
        <v>0</v>
      </c>
      <c r="J847" s="425" t="s">
        <v>5206</v>
      </c>
      <c r="K847" s="280" t="s">
        <v>521</v>
      </c>
      <c r="L847" s="251" t="s">
        <v>16522</v>
      </c>
      <c r="M847" s="251" t="s">
        <v>2033</v>
      </c>
      <c r="N847" s="280"/>
      <c r="P847" s="370"/>
      <c r="Q847" s="370"/>
    </row>
    <row r="848" spans="1:17" s="42" customFormat="1" ht="96" customHeight="1" x14ac:dyDescent="0.2">
      <c r="A848" s="412" t="s">
        <v>6266</v>
      </c>
      <c r="B848" s="417" t="s">
        <v>5378</v>
      </c>
      <c r="C848" s="381" t="s">
        <v>16421</v>
      </c>
      <c r="D848" s="420" t="s">
        <v>5379</v>
      </c>
      <c r="E848" s="420"/>
      <c r="F848" s="423" t="s">
        <v>1715</v>
      </c>
      <c r="G848" s="422">
        <v>15</v>
      </c>
      <c r="H848" s="216"/>
      <c r="I848" s="386">
        <f t="shared" si="25"/>
        <v>0</v>
      </c>
      <c r="J848" s="425" t="s">
        <v>5380</v>
      </c>
      <c r="K848" s="280" t="s">
        <v>521</v>
      </c>
      <c r="L848" s="251" t="s">
        <v>16523</v>
      </c>
      <c r="M848" s="251" t="s">
        <v>2033</v>
      </c>
      <c r="N848" s="280"/>
      <c r="P848" s="370"/>
      <c r="Q848" s="370"/>
    </row>
    <row r="849" spans="1:17" s="42" customFormat="1" ht="96" customHeight="1" x14ac:dyDescent="0.2">
      <c r="A849" s="412" t="s">
        <v>6267</v>
      </c>
      <c r="B849" s="278" t="s">
        <v>5209</v>
      </c>
      <c r="C849" s="381" t="s">
        <v>16421</v>
      </c>
      <c r="D849" s="381" t="s">
        <v>5210</v>
      </c>
      <c r="E849" s="381"/>
      <c r="F849" s="251" t="s">
        <v>1715</v>
      </c>
      <c r="G849" s="415">
        <v>8</v>
      </c>
      <c r="H849" s="216"/>
      <c r="I849" s="386">
        <f t="shared" si="25"/>
        <v>0</v>
      </c>
      <c r="J849" s="387" t="s">
        <v>5211</v>
      </c>
      <c r="K849" s="280" t="s">
        <v>521</v>
      </c>
      <c r="L849" s="251" t="s">
        <v>16524</v>
      </c>
      <c r="M849" s="251" t="s">
        <v>2033</v>
      </c>
      <c r="N849" s="280"/>
      <c r="P849" s="370"/>
      <c r="Q849" s="370"/>
    </row>
    <row r="850" spans="1:17" s="42" customFormat="1" ht="36" customHeight="1" x14ac:dyDescent="0.2">
      <c r="A850" s="412" t="s">
        <v>6268</v>
      </c>
      <c r="B850" s="339" t="s">
        <v>5383</v>
      </c>
      <c r="C850" s="420"/>
      <c r="D850" s="420" t="s">
        <v>5214</v>
      </c>
      <c r="E850" s="420"/>
      <c r="F850" s="423" t="s">
        <v>1715</v>
      </c>
      <c r="G850" s="422">
        <v>120</v>
      </c>
      <c r="H850" s="216"/>
      <c r="I850" s="386">
        <f t="shared" si="25"/>
        <v>0</v>
      </c>
      <c r="J850" s="387" t="s">
        <v>5215</v>
      </c>
      <c r="K850" s="280" t="s">
        <v>3567</v>
      </c>
      <c r="L850" s="251"/>
      <c r="M850" s="251"/>
      <c r="N850" s="280"/>
      <c r="P850" s="370"/>
      <c r="Q850" s="370"/>
    </row>
    <row r="851" spans="1:17" s="42" customFormat="1" ht="48" customHeight="1" x14ac:dyDescent="0.2">
      <c r="A851" s="412" t="s">
        <v>6269</v>
      </c>
      <c r="B851" s="389" t="s">
        <v>4957</v>
      </c>
      <c r="C851" s="381"/>
      <c r="D851" s="381" t="s">
        <v>4958</v>
      </c>
      <c r="E851" s="381"/>
      <c r="F851" s="423" t="s">
        <v>1715</v>
      </c>
      <c r="G851" s="422">
        <v>100</v>
      </c>
      <c r="H851" s="216"/>
      <c r="I851" s="386">
        <f t="shared" si="25"/>
        <v>0</v>
      </c>
      <c r="J851" s="387" t="s">
        <v>4959</v>
      </c>
      <c r="K851" s="280" t="s">
        <v>3567</v>
      </c>
      <c r="L851" s="251"/>
      <c r="M851" s="251"/>
      <c r="N851" s="280"/>
      <c r="P851" s="370"/>
      <c r="Q851" s="370"/>
    </row>
    <row r="852" spans="1:17" x14ac:dyDescent="0.2">
      <c r="A852" s="412" t="s">
        <v>6270</v>
      </c>
      <c r="B852" s="339" t="s">
        <v>5386</v>
      </c>
      <c r="C852" s="420"/>
      <c r="D852" s="420" t="s">
        <v>5387</v>
      </c>
      <c r="E852" s="420"/>
      <c r="F852" s="423" t="s">
        <v>1715</v>
      </c>
      <c r="G852" s="422">
        <v>30</v>
      </c>
      <c r="H852" s="216"/>
      <c r="I852" s="386">
        <f t="shared" si="25"/>
        <v>0</v>
      </c>
      <c r="J852" s="416" t="s">
        <v>5388</v>
      </c>
      <c r="K852" s="280" t="s">
        <v>3567</v>
      </c>
      <c r="L852" s="251"/>
      <c r="M852" s="251"/>
      <c r="N852" s="280"/>
      <c r="P852" s="370"/>
      <c r="Q852" s="370"/>
    </row>
    <row r="853" spans="1:17" s="42" customFormat="1" ht="14.25" customHeight="1" x14ac:dyDescent="0.2">
      <c r="A853" s="412" t="s">
        <v>6271</v>
      </c>
      <c r="B853" s="389" t="s">
        <v>16434</v>
      </c>
      <c r="C853" s="420"/>
      <c r="D853" s="420" t="s">
        <v>3724</v>
      </c>
      <c r="E853" s="420"/>
      <c r="F853" s="423" t="s">
        <v>1715</v>
      </c>
      <c r="G853" s="422">
        <v>80</v>
      </c>
      <c r="H853" s="216"/>
      <c r="I853" s="386">
        <f t="shared" si="25"/>
        <v>0</v>
      </c>
      <c r="J853" s="416" t="s">
        <v>3725</v>
      </c>
      <c r="K853" s="280" t="s">
        <v>3567</v>
      </c>
      <c r="L853" s="251"/>
      <c r="M853" s="251"/>
      <c r="N853" s="280"/>
      <c r="P853" s="370"/>
      <c r="Q853" s="370"/>
    </row>
    <row r="854" spans="1:17" x14ac:dyDescent="0.2">
      <c r="A854" s="412" t="s">
        <v>6272</v>
      </c>
      <c r="B854" s="339" t="s">
        <v>5391</v>
      </c>
      <c r="C854" s="420"/>
      <c r="D854" s="420" t="s">
        <v>5392</v>
      </c>
      <c r="E854" s="420"/>
      <c r="F854" s="423" t="s">
        <v>1715</v>
      </c>
      <c r="G854" s="422">
        <v>40</v>
      </c>
      <c r="H854" s="216"/>
      <c r="I854" s="386">
        <f t="shared" si="25"/>
        <v>0</v>
      </c>
      <c r="J854" s="387" t="s">
        <v>5393</v>
      </c>
      <c r="K854" s="280" t="s">
        <v>3567</v>
      </c>
      <c r="L854" s="251"/>
      <c r="M854" s="251"/>
      <c r="N854" s="280"/>
      <c r="P854" s="370"/>
      <c r="Q854" s="370"/>
    </row>
    <row r="855" spans="1:17" x14ac:dyDescent="0.2">
      <c r="A855" s="412" t="s">
        <v>6273</v>
      </c>
      <c r="B855" s="339" t="s">
        <v>5395</v>
      </c>
      <c r="C855" s="420"/>
      <c r="D855" s="420" t="s">
        <v>5396</v>
      </c>
      <c r="E855" s="420"/>
      <c r="F855" s="423" t="s">
        <v>1715</v>
      </c>
      <c r="G855" s="422">
        <v>30</v>
      </c>
      <c r="H855" s="216"/>
      <c r="I855" s="386">
        <f t="shared" si="25"/>
        <v>0</v>
      </c>
      <c r="J855" s="387" t="s">
        <v>5397</v>
      </c>
      <c r="K855" s="280" t="s">
        <v>3567</v>
      </c>
      <c r="L855" s="251"/>
      <c r="M855" s="251"/>
      <c r="N855" s="280"/>
      <c r="P855" s="370"/>
      <c r="Q855" s="370"/>
    </row>
    <row r="856" spans="1:17" x14ac:dyDescent="0.2">
      <c r="A856" s="412" t="s">
        <v>6274</v>
      </c>
      <c r="B856" s="339" t="s">
        <v>5231</v>
      </c>
      <c r="C856" s="420"/>
      <c r="D856" s="420" t="s">
        <v>5232</v>
      </c>
      <c r="E856" s="420"/>
      <c r="F856" s="423" t="s">
        <v>1715</v>
      </c>
      <c r="G856" s="422">
        <v>20</v>
      </c>
      <c r="H856" s="216"/>
      <c r="I856" s="386">
        <f t="shared" si="25"/>
        <v>0</v>
      </c>
      <c r="J856" s="387" t="s">
        <v>5233</v>
      </c>
      <c r="K856" s="280" t="s">
        <v>3567</v>
      </c>
      <c r="L856" s="251"/>
      <c r="M856" s="251"/>
      <c r="N856" s="280"/>
      <c r="P856" s="370"/>
      <c r="Q856" s="370"/>
    </row>
    <row r="857" spans="1:17" x14ac:dyDescent="0.2">
      <c r="A857" s="412" t="s">
        <v>6275</v>
      </c>
      <c r="B857" s="339" t="s">
        <v>5235</v>
      </c>
      <c r="C857" s="420"/>
      <c r="D857" s="420" t="s">
        <v>5236</v>
      </c>
      <c r="E857" s="420"/>
      <c r="F857" s="423" t="s">
        <v>1715</v>
      </c>
      <c r="G857" s="422">
        <v>20</v>
      </c>
      <c r="H857" s="216"/>
      <c r="I857" s="386">
        <f t="shared" si="25"/>
        <v>0</v>
      </c>
      <c r="J857" s="387" t="s">
        <v>5237</v>
      </c>
      <c r="K857" s="280" t="s">
        <v>3567</v>
      </c>
      <c r="L857" s="251"/>
      <c r="M857" s="251"/>
      <c r="N857" s="280"/>
      <c r="P857" s="370"/>
      <c r="Q857" s="370"/>
    </row>
    <row r="858" spans="1:17" x14ac:dyDescent="0.2">
      <c r="A858" s="412" t="s">
        <v>6276</v>
      </c>
      <c r="B858" s="339" t="s">
        <v>4934</v>
      </c>
      <c r="C858" s="420"/>
      <c r="D858" s="420" t="s">
        <v>4935</v>
      </c>
      <c r="E858" s="420"/>
      <c r="F858" s="423" t="s">
        <v>1715</v>
      </c>
      <c r="G858" s="422">
        <v>40</v>
      </c>
      <c r="H858" s="216"/>
      <c r="I858" s="386">
        <f t="shared" si="25"/>
        <v>0</v>
      </c>
      <c r="J858" s="387" t="s">
        <v>4936</v>
      </c>
      <c r="K858" s="280" t="s">
        <v>3567</v>
      </c>
      <c r="L858" s="251"/>
      <c r="M858" s="251"/>
      <c r="N858" s="280"/>
      <c r="P858" s="370"/>
      <c r="Q858" s="370"/>
    </row>
    <row r="859" spans="1:17" x14ac:dyDescent="0.2">
      <c r="A859" s="412" t="s">
        <v>6277</v>
      </c>
      <c r="B859" s="339" t="s">
        <v>5240</v>
      </c>
      <c r="C859" s="420"/>
      <c r="D859" s="420" t="s">
        <v>5241</v>
      </c>
      <c r="E859" s="420"/>
      <c r="F859" s="423" t="s">
        <v>1715</v>
      </c>
      <c r="G859" s="422">
        <v>80</v>
      </c>
      <c r="H859" s="216"/>
      <c r="I859" s="386">
        <f t="shared" si="25"/>
        <v>0</v>
      </c>
      <c r="J859" s="387" t="s">
        <v>5242</v>
      </c>
      <c r="K859" s="280" t="s">
        <v>3567</v>
      </c>
      <c r="L859" s="251"/>
      <c r="M859" s="251"/>
      <c r="N859" s="380"/>
      <c r="P859" s="370"/>
      <c r="Q859" s="370"/>
    </row>
    <row r="860" spans="1:17" x14ac:dyDescent="0.2">
      <c r="A860" s="412" t="s">
        <v>6278</v>
      </c>
      <c r="B860" s="339" t="s">
        <v>5403</v>
      </c>
      <c r="C860" s="420"/>
      <c r="D860" s="420" t="s">
        <v>5053</v>
      </c>
      <c r="E860" s="420"/>
      <c r="F860" s="423" t="s">
        <v>1715</v>
      </c>
      <c r="G860" s="422">
        <v>50</v>
      </c>
      <c r="H860" s="216"/>
      <c r="I860" s="386">
        <f t="shared" si="25"/>
        <v>0</v>
      </c>
      <c r="J860" s="387" t="s">
        <v>16435</v>
      </c>
      <c r="K860" s="280" t="s">
        <v>3567</v>
      </c>
      <c r="L860" s="251"/>
      <c r="M860" s="251"/>
      <c r="N860" s="380"/>
      <c r="P860" s="370"/>
      <c r="Q860" s="370"/>
    </row>
    <row r="861" spans="1:17" x14ac:dyDescent="0.2">
      <c r="A861" s="412" t="s">
        <v>6279</v>
      </c>
      <c r="B861" s="339" t="s">
        <v>4952</v>
      </c>
      <c r="C861" s="420"/>
      <c r="D861" s="420" t="s">
        <v>4953</v>
      </c>
      <c r="E861" s="420"/>
      <c r="F861" s="423" t="s">
        <v>1715</v>
      </c>
      <c r="G861" s="422">
        <v>20</v>
      </c>
      <c r="H861" s="216"/>
      <c r="I861" s="386">
        <f t="shared" si="25"/>
        <v>0</v>
      </c>
      <c r="J861" s="387" t="s">
        <v>4954</v>
      </c>
      <c r="K861" s="280" t="s">
        <v>3567</v>
      </c>
      <c r="L861" s="251"/>
      <c r="M861" s="251"/>
      <c r="N861" s="380"/>
      <c r="P861" s="370"/>
      <c r="Q861" s="370"/>
    </row>
    <row r="862" spans="1:17" s="42" customFormat="1" ht="24" customHeight="1" x14ac:dyDescent="0.2">
      <c r="A862" s="412" t="s">
        <v>6280</v>
      </c>
      <c r="B862" s="339" t="s">
        <v>5247</v>
      </c>
      <c r="C862" s="420"/>
      <c r="D862" s="420" t="s">
        <v>5248</v>
      </c>
      <c r="E862" s="420"/>
      <c r="F862" s="423" t="s">
        <v>1715</v>
      </c>
      <c r="G862" s="422">
        <v>20</v>
      </c>
      <c r="H862" s="216"/>
      <c r="I862" s="386">
        <f t="shared" si="25"/>
        <v>0</v>
      </c>
      <c r="J862" s="425" t="s">
        <v>5249</v>
      </c>
      <c r="K862" s="280" t="s">
        <v>3567</v>
      </c>
      <c r="L862" s="251"/>
      <c r="M862" s="251"/>
      <c r="N862" s="380"/>
      <c r="P862" s="370"/>
      <c r="Q862" s="370"/>
    </row>
    <row r="863" spans="1:17" s="42" customFormat="1" ht="96" customHeight="1" x14ac:dyDescent="0.2">
      <c r="A863" s="412" t="s">
        <v>6281</v>
      </c>
      <c r="B863" s="339" t="s">
        <v>16375</v>
      </c>
      <c r="C863" s="420"/>
      <c r="D863" s="420" t="s">
        <v>4979</v>
      </c>
      <c r="E863" s="420"/>
      <c r="F863" s="423" t="s">
        <v>11382</v>
      </c>
      <c r="G863" s="422">
        <v>10</v>
      </c>
      <c r="H863" s="216"/>
      <c r="I863" s="386">
        <f t="shared" si="25"/>
        <v>0</v>
      </c>
      <c r="J863" s="387" t="s">
        <v>4980</v>
      </c>
      <c r="K863" s="280" t="s">
        <v>3567</v>
      </c>
      <c r="L863" s="251"/>
      <c r="M863" s="251"/>
      <c r="N863" s="459"/>
      <c r="O863" s="369"/>
      <c r="P863" s="370"/>
      <c r="Q863" s="370"/>
    </row>
    <row r="864" spans="1:17" s="42" customFormat="1" ht="84" customHeight="1" x14ac:dyDescent="0.2">
      <c r="A864" s="412" t="s">
        <v>6282</v>
      </c>
      <c r="B864" s="339" t="s">
        <v>16203</v>
      </c>
      <c r="C864" s="420"/>
      <c r="D864" s="420" t="s">
        <v>3712</v>
      </c>
      <c r="E864" s="420"/>
      <c r="F864" s="423" t="s">
        <v>11382</v>
      </c>
      <c r="G864" s="422">
        <v>1</v>
      </c>
      <c r="H864" s="216"/>
      <c r="I864" s="386">
        <f t="shared" si="25"/>
        <v>0</v>
      </c>
      <c r="J864" s="387" t="s">
        <v>3713</v>
      </c>
      <c r="K864" s="280" t="s">
        <v>3567</v>
      </c>
      <c r="L864" s="251"/>
      <c r="M864" s="251"/>
      <c r="N864" s="459"/>
      <c r="O864" s="369"/>
      <c r="P864" s="370"/>
      <c r="Q864" s="370"/>
    </row>
    <row r="865" spans="1:17" s="42" customFormat="1" ht="84" customHeight="1" x14ac:dyDescent="0.2">
      <c r="A865" s="412" t="s">
        <v>6283</v>
      </c>
      <c r="B865" s="339" t="s">
        <v>16242</v>
      </c>
      <c r="C865" s="420"/>
      <c r="D865" s="420" t="s">
        <v>4199</v>
      </c>
      <c r="E865" s="420"/>
      <c r="F865" s="423" t="s">
        <v>11382</v>
      </c>
      <c r="G865" s="422">
        <v>4</v>
      </c>
      <c r="H865" s="216"/>
      <c r="I865" s="386">
        <f t="shared" si="25"/>
        <v>0</v>
      </c>
      <c r="J865" s="387" t="s">
        <v>4200</v>
      </c>
      <c r="K865" s="280" t="s">
        <v>3567</v>
      </c>
      <c r="L865" s="251"/>
      <c r="M865" s="251"/>
      <c r="N865" s="459"/>
      <c r="O865" s="369"/>
      <c r="P865" s="370"/>
      <c r="Q865" s="370"/>
    </row>
    <row r="866" spans="1:17" s="42" customFormat="1" ht="84" customHeight="1" x14ac:dyDescent="0.2">
      <c r="A866" s="412" t="s">
        <v>6284</v>
      </c>
      <c r="B866" s="339" t="s">
        <v>4202</v>
      </c>
      <c r="C866" s="420"/>
      <c r="D866" s="420" t="s">
        <v>4972</v>
      </c>
      <c r="E866" s="420"/>
      <c r="F866" s="423" t="s">
        <v>11382</v>
      </c>
      <c r="G866" s="422">
        <v>40</v>
      </c>
      <c r="H866" s="216"/>
      <c r="I866" s="386">
        <f t="shared" si="25"/>
        <v>0</v>
      </c>
      <c r="J866" s="387" t="s">
        <v>4973</v>
      </c>
      <c r="K866" s="280" t="s">
        <v>3567</v>
      </c>
      <c r="L866" s="251"/>
      <c r="M866" s="251"/>
      <c r="N866" s="459"/>
      <c r="O866" s="369"/>
      <c r="P866" s="370"/>
      <c r="Q866" s="370"/>
    </row>
    <row r="867" spans="1:17" x14ac:dyDescent="0.2">
      <c r="A867" s="412" t="s">
        <v>6285</v>
      </c>
      <c r="B867" s="389" t="s">
        <v>3126</v>
      </c>
      <c r="C867" s="381"/>
      <c r="D867" s="381" t="s">
        <v>3127</v>
      </c>
      <c r="E867" s="381"/>
      <c r="F867" s="423" t="s">
        <v>11382</v>
      </c>
      <c r="G867" s="422">
        <v>1</v>
      </c>
      <c r="H867" s="216"/>
      <c r="I867" s="386">
        <f t="shared" si="25"/>
        <v>0</v>
      </c>
      <c r="J867" s="387" t="s">
        <v>5279</v>
      </c>
      <c r="K867" s="280" t="s">
        <v>3567</v>
      </c>
      <c r="L867" s="251"/>
      <c r="M867" s="251"/>
      <c r="N867" s="459"/>
      <c r="P867" s="370"/>
      <c r="Q867" s="370"/>
    </row>
    <row r="868" spans="1:17" s="42" customFormat="1" ht="168" customHeight="1" x14ac:dyDescent="0.2">
      <c r="A868" s="412" t="s">
        <v>6286</v>
      </c>
      <c r="B868" s="339" t="s">
        <v>5281</v>
      </c>
      <c r="C868" s="381"/>
      <c r="D868" s="381" t="s">
        <v>5282</v>
      </c>
      <c r="E868" s="381"/>
      <c r="F868" s="423" t="s">
        <v>11382</v>
      </c>
      <c r="G868" s="422">
        <v>1</v>
      </c>
      <c r="H868" s="216"/>
      <c r="I868" s="386">
        <f t="shared" si="25"/>
        <v>0</v>
      </c>
      <c r="J868" s="387" t="s">
        <v>5283</v>
      </c>
      <c r="K868" s="280" t="s">
        <v>3567</v>
      </c>
      <c r="L868" s="251"/>
      <c r="M868" s="251"/>
      <c r="N868" s="459"/>
      <c r="O868" s="369"/>
      <c r="P868" s="370"/>
      <c r="Q868" s="370"/>
    </row>
    <row r="869" spans="1:17" s="42" customFormat="1" ht="24" customHeight="1" x14ac:dyDescent="0.2">
      <c r="A869" s="412" t="s">
        <v>6287</v>
      </c>
      <c r="B869" s="339" t="s">
        <v>5285</v>
      </c>
      <c r="C869" s="381"/>
      <c r="D869" s="381" t="s">
        <v>5286</v>
      </c>
      <c r="E869" s="381"/>
      <c r="F869" s="423" t="s">
        <v>11382</v>
      </c>
      <c r="G869" s="422">
        <v>1</v>
      </c>
      <c r="H869" s="216"/>
      <c r="I869" s="386">
        <f t="shared" si="25"/>
        <v>0</v>
      </c>
      <c r="J869" s="387" t="s">
        <v>5287</v>
      </c>
      <c r="K869" s="280" t="s">
        <v>3567</v>
      </c>
      <c r="L869" s="251"/>
      <c r="M869" s="251"/>
      <c r="N869" s="459"/>
      <c r="O869" s="369"/>
      <c r="P869" s="370"/>
      <c r="Q869" s="370"/>
    </row>
    <row r="870" spans="1:17" x14ac:dyDescent="0.2">
      <c r="A870" s="412" t="s">
        <v>6288</v>
      </c>
      <c r="B870" s="339" t="s">
        <v>18969</v>
      </c>
      <c r="C870" s="381"/>
      <c r="D870" s="381" t="s">
        <v>5289</v>
      </c>
      <c r="E870" s="381"/>
      <c r="F870" s="430" t="s">
        <v>18879</v>
      </c>
      <c r="G870" s="252">
        <v>0</v>
      </c>
      <c r="H870" s="253">
        <v>0</v>
      </c>
      <c r="I870" s="254">
        <f t="shared" si="25"/>
        <v>0</v>
      </c>
      <c r="J870" s="387" t="s">
        <v>5290</v>
      </c>
      <c r="K870" s="280" t="s">
        <v>3567</v>
      </c>
      <c r="L870" s="251"/>
      <c r="M870" s="251"/>
      <c r="N870" s="459"/>
      <c r="P870" s="370"/>
      <c r="Q870" s="370"/>
    </row>
    <row r="871" spans="1:17" x14ac:dyDescent="0.2">
      <c r="A871" s="458" t="s">
        <v>4166</v>
      </c>
      <c r="B871" s="407" t="s">
        <v>5291</v>
      </c>
      <c r="C871" s="453"/>
      <c r="D871" s="453" t="s">
        <v>5292</v>
      </c>
      <c r="E871" s="453"/>
      <c r="F871" s="444"/>
      <c r="G871" s="435"/>
      <c r="H871" s="454"/>
      <c r="I871" s="411">
        <f>SUM(I872:I873)</f>
        <v>0</v>
      </c>
      <c r="J871" s="453"/>
      <c r="K871" s="453"/>
      <c r="L871" s="453"/>
      <c r="M871" s="453"/>
      <c r="N871" s="453"/>
      <c r="P871" s="370"/>
      <c r="Q871" s="370"/>
    </row>
    <row r="872" spans="1:17" s="42" customFormat="1" ht="216" customHeight="1" x14ac:dyDescent="0.2">
      <c r="A872" s="412" t="s">
        <v>4167</v>
      </c>
      <c r="B872" s="339" t="s">
        <v>6289</v>
      </c>
      <c r="C872" s="280"/>
      <c r="D872" s="381" t="s">
        <v>6290</v>
      </c>
      <c r="E872" s="280"/>
      <c r="F872" s="251" t="s">
        <v>11382</v>
      </c>
      <c r="G872" s="415">
        <v>1</v>
      </c>
      <c r="H872" s="216"/>
      <c r="I872" s="386">
        <f>ROUND(G872*H872,2)</f>
        <v>0</v>
      </c>
      <c r="J872" s="387" t="s">
        <v>6291</v>
      </c>
      <c r="K872" s="280" t="s">
        <v>521</v>
      </c>
      <c r="L872" s="251" t="s">
        <v>6292</v>
      </c>
      <c r="M872" s="251" t="s">
        <v>2094</v>
      </c>
      <c r="N872" s="280"/>
      <c r="P872" s="370"/>
      <c r="Q872" s="370"/>
    </row>
    <row r="873" spans="1:17" x14ac:dyDescent="0.2">
      <c r="A873" s="412" t="s">
        <v>6293</v>
      </c>
      <c r="B873" s="339" t="s">
        <v>5420</v>
      </c>
      <c r="C873" s="280"/>
      <c r="D873" s="381" t="s">
        <v>5421</v>
      </c>
      <c r="E873" s="280"/>
      <c r="F873" s="423" t="s">
        <v>1715</v>
      </c>
      <c r="G873" s="422">
        <v>15</v>
      </c>
      <c r="H873" s="216"/>
      <c r="I873" s="386">
        <f>ROUND(G873*H873,2)</f>
        <v>0</v>
      </c>
      <c r="J873" s="387" t="s">
        <v>5422</v>
      </c>
      <c r="K873" s="280" t="s">
        <v>3567</v>
      </c>
      <c r="L873" s="251"/>
      <c r="M873" s="251"/>
      <c r="N873" s="280"/>
      <c r="P873" s="370"/>
      <c r="Q873" s="370"/>
    </row>
    <row r="874" spans="1:17" x14ac:dyDescent="0.2">
      <c r="A874" s="406" t="s">
        <v>4169</v>
      </c>
      <c r="B874" s="406" t="s">
        <v>3643</v>
      </c>
      <c r="C874" s="406"/>
      <c r="D874" s="406" t="s">
        <v>3644</v>
      </c>
      <c r="E874" s="406"/>
      <c r="F874" s="408"/>
      <c r="G874" s="409"/>
      <c r="H874" s="411"/>
      <c r="I874" s="411">
        <f>SUM(I875:I887)</f>
        <v>0</v>
      </c>
      <c r="J874" s="408"/>
      <c r="K874" s="408"/>
      <c r="L874" s="345"/>
      <c r="M874" s="345"/>
      <c r="N874" s="345"/>
      <c r="O874" s="62"/>
      <c r="P874" s="370"/>
      <c r="Q874" s="370"/>
    </row>
    <row r="875" spans="1:17" x14ac:dyDescent="0.2">
      <c r="A875" s="288" t="s">
        <v>4170</v>
      </c>
      <c r="B875" s="289" t="s">
        <v>5423</v>
      </c>
      <c r="C875" s="289"/>
      <c r="D875" s="289" t="s">
        <v>5424</v>
      </c>
      <c r="E875" s="289"/>
      <c r="F875" s="251" t="s">
        <v>1715</v>
      </c>
      <c r="G875" s="415">
        <v>45</v>
      </c>
      <c r="H875" s="216"/>
      <c r="I875" s="386">
        <f t="shared" ref="I875:I887" si="26">ROUND(G875*H875,2)</f>
        <v>0</v>
      </c>
      <c r="J875" s="387" t="s">
        <v>5425</v>
      </c>
      <c r="K875" s="280" t="s">
        <v>3567</v>
      </c>
      <c r="L875" s="251"/>
      <c r="M875" s="251"/>
      <c r="N875" s="278"/>
      <c r="O875" s="62"/>
      <c r="P875" s="370"/>
      <c r="Q875" s="370"/>
    </row>
    <row r="876" spans="1:17" x14ac:dyDescent="0.2">
      <c r="A876" s="288" t="s">
        <v>4174</v>
      </c>
      <c r="B876" s="289" t="s">
        <v>5426</v>
      </c>
      <c r="C876" s="289"/>
      <c r="D876" s="289" t="s">
        <v>5427</v>
      </c>
      <c r="E876" s="289"/>
      <c r="F876" s="251" t="s">
        <v>1715</v>
      </c>
      <c r="G876" s="415">
        <v>30</v>
      </c>
      <c r="H876" s="216"/>
      <c r="I876" s="386">
        <f t="shared" si="26"/>
        <v>0</v>
      </c>
      <c r="J876" s="387" t="s">
        <v>5428</v>
      </c>
      <c r="K876" s="280" t="s">
        <v>3567</v>
      </c>
      <c r="L876" s="251"/>
      <c r="M876" s="251"/>
      <c r="N876" s="278"/>
      <c r="O876" s="62"/>
      <c r="P876" s="370"/>
      <c r="Q876" s="370"/>
    </row>
    <row r="877" spans="1:17" x14ac:dyDescent="0.2">
      <c r="A877" s="288" t="s">
        <v>6294</v>
      </c>
      <c r="B877" s="289" t="s">
        <v>5429</v>
      </c>
      <c r="C877" s="289"/>
      <c r="D877" s="289" t="s">
        <v>5430</v>
      </c>
      <c r="E877" s="289"/>
      <c r="F877" s="251" t="s">
        <v>1715</v>
      </c>
      <c r="G877" s="415">
        <v>15</v>
      </c>
      <c r="H877" s="216"/>
      <c r="I877" s="386">
        <f t="shared" si="26"/>
        <v>0</v>
      </c>
      <c r="J877" s="387" t="s">
        <v>5431</v>
      </c>
      <c r="K877" s="280" t="s">
        <v>3567</v>
      </c>
      <c r="L877" s="251"/>
      <c r="M877" s="251"/>
      <c r="N877" s="278"/>
      <c r="O877" s="62"/>
      <c r="P877" s="370"/>
      <c r="Q877" s="370"/>
    </row>
    <row r="878" spans="1:17" x14ac:dyDescent="0.2">
      <c r="A878" s="288" t="s">
        <v>6295</v>
      </c>
      <c r="B878" s="339" t="s">
        <v>4934</v>
      </c>
      <c r="C878" s="289"/>
      <c r="D878" s="289" t="s">
        <v>4935</v>
      </c>
      <c r="E878" s="289"/>
      <c r="F878" s="251" t="s">
        <v>1715</v>
      </c>
      <c r="G878" s="415">
        <v>30</v>
      </c>
      <c r="H878" s="216"/>
      <c r="I878" s="386">
        <f t="shared" si="26"/>
        <v>0</v>
      </c>
      <c r="J878" s="387" t="s">
        <v>4936</v>
      </c>
      <c r="K878" s="280" t="s">
        <v>3567</v>
      </c>
      <c r="L878" s="251"/>
      <c r="M878" s="251"/>
      <c r="N878" s="278"/>
      <c r="O878" s="62"/>
      <c r="P878" s="370"/>
      <c r="Q878" s="370"/>
    </row>
    <row r="879" spans="1:17" x14ac:dyDescent="0.2">
      <c r="A879" s="288" t="s">
        <v>6296</v>
      </c>
      <c r="B879" s="339" t="s">
        <v>5307</v>
      </c>
      <c r="C879" s="289"/>
      <c r="D879" s="289" t="s">
        <v>5308</v>
      </c>
      <c r="E879" s="289"/>
      <c r="F879" s="251" t="s">
        <v>1715</v>
      </c>
      <c r="G879" s="415">
        <v>15</v>
      </c>
      <c r="H879" s="216"/>
      <c r="I879" s="386">
        <f t="shared" si="26"/>
        <v>0</v>
      </c>
      <c r="J879" s="387" t="s">
        <v>5309</v>
      </c>
      <c r="K879" s="280" t="s">
        <v>3567</v>
      </c>
      <c r="L879" s="251"/>
      <c r="M879" s="251"/>
      <c r="N879" s="278"/>
      <c r="O879" s="62"/>
      <c r="P879" s="370"/>
      <c r="Q879" s="370"/>
    </row>
    <row r="880" spans="1:17" x14ac:dyDescent="0.2">
      <c r="A880" s="288" t="s">
        <v>6297</v>
      </c>
      <c r="B880" s="339" t="s">
        <v>5240</v>
      </c>
      <c r="C880" s="289"/>
      <c r="D880" s="289" t="s">
        <v>5241</v>
      </c>
      <c r="E880" s="289"/>
      <c r="F880" s="251" t="s">
        <v>1715</v>
      </c>
      <c r="G880" s="415">
        <v>80</v>
      </c>
      <c r="H880" s="216"/>
      <c r="I880" s="386">
        <f t="shared" si="26"/>
        <v>0</v>
      </c>
      <c r="J880" s="387" t="s">
        <v>5242</v>
      </c>
      <c r="K880" s="280" t="s">
        <v>3567</v>
      </c>
      <c r="L880" s="251"/>
      <c r="M880" s="251"/>
      <c r="N880" s="278"/>
      <c r="O880" s="62"/>
      <c r="P880" s="370"/>
      <c r="Q880" s="370"/>
    </row>
    <row r="881" spans="1:17" x14ac:dyDescent="0.2">
      <c r="A881" s="288" t="s">
        <v>6298</v>
      </c>
      <c r="B881" s="339" t="s">
        <v>4937</v>
      </c>
      <c r="C881" s="289"/>
      <c r="D881" s="289" t="s">
        <v>4938</v>
      </c>
      <c r="E881" s="289"/>
      <c r="F881" s="251" t="s">
        <v>1715</v>
      </c>
      <c r="G881" s="415">
        <v>290</v>
      </c>
      <c r="H881" s="216"/>
      <c r="I881" s="386">
        <f t="shared" si="26"/>
        <v>0</v>
      </c>
      <c r="J881" s="387" t="s">
        <v>4939</v>
      </c>
      <c r="K881" s="280" t="s">
        <v>3567</v>
      </c>
      <c r="L881" s="251"/>
      <c r="M881" s="251"/>
      <c r="N881" s="278"/>
      <c r="O881" s="62"/>
      <c r="P881" s="370"/>
      <c r="Q881" s="370"/>
    </row>
    <row r="882" spans="1:17" x14ac:dyDescent="0.2">
      <c r="A882" s="288" t="s">
        <v>6299</v>
      </c>
      <c r="B882" s="339" t="s">
        <v>5313</v>
      </c>
      <c r="C882" s="289"/>
      <c r="D882" s="289" t="s">
        <v>5314</v>
      </c>
      <c r="E882" s="289"/>
      <c r="F882" s="251" t="s">
        <v>1715</v>
      </c>
      <c r="G882" s="415">
        <v>40</v>
      </c>
      <c r="H882" s="216"/>
      <c r="I882" s="386">
        <f t="shared" si="26"/>
        <v>0</v>
      </c>
      <c r="J882" s="387" t="s">
        <v>5315</v>
      </c>
      <c r="K882" s="280" t="s">
        <v>3567</v>
      </c>
      <c r="L882" s="251"/>
      <c r="M882" s="251"/>
      <c r="N882" s="278"/>
      <c r="O882" s="62"/>
      <c r="P882" s="370"/>
      <c r="Q882" s="370"/>
    </row>
    <row r="883" spans="1:17" x14ac:dyDescent="0.2">
      <c r="A883" s="288" t="s">
        <v>6300</v>
      </c>
      <c r="B883" s="339" t="s">
        <v>5316</v>
      </c>
      <c r="C883" s="289"/>
      <c r="D883" s="289" t="s">
        <v>5317</v>
      </c>
      <c r="E883" s="289"/>
      <c r="F883" s="251" t="s">
        <v>1715</v>
      </c>
      <c r="G883" s="415">
        <v>15</v>
      </c>
      <c r="H883" s="216"/>
      <c r="I883" s="386">
        <f t="shared" si="26"/>
        <v>0</v>
      </c>
      <c r="J883" s="387" t="s">
        <v>5318</v>
      </c>
      <c r="K883" s="280" t="s">
        <v>3567</v>
      </c>
      <c r="L883" s="251"/>
      <c r="M883" s="251"/>
      <c r="N883" s="278"/>
      <c r="O883" s="62"/>
      <c r="P883" s="370"/>
      <c r="Q883" s="370"/>
    </row>
    <row r="884" spans="1:17" x14ac:dyDescent="0.2">
      <c r="A884" s="380" t="s">
        <v>6301</v>
      </c>
      <c r="B884" s="339" t="s">
        <v>5320</v>
      </c>
      <c r="C884" s="381"/>
      <c r="D884" s="381" t="s">
        <v>5053</v>
      </c>
      <c r="E884" s="381"/>
      <c r="F884" s="423" t="s">
        <v>1715</v>
      </c>
      <c r="G884" s="422">
        <v>45</v>
      </c>
      <c r="H884" s="216"/>
      <c r="I884" s="386">
        <f t="shared" si="26"/>
        <v>0</v>
      </c>
      <c r="J884" s="387" t="s">
        <v>5054</v>
      </c>
      <c r="K884" s="280" t="s">
        <v>3567</v>
      </c>
      <c r="L884" s="251"/>
      <c r="M884" s="251"/>
      <c r="N884" s="278"/>
      <c r="O884" s="62"/>
      <c r="P884" s="370"/>
      <c r="Q884" s="370"/>
    </row>
    <row r="885" spans="1:17" x14ac:dyDescent="0.2">
      <c r="A885" s="380" t="s">
        <v>6302</v>
      </c>
      <c r="B885" s="339" t="s">
        <v>5245</v>
      </c>
      <c r="C885" s="381"/>
      <c r="D885" s="381" t="s">
        <v>4953</v>
      </c>
      <c r="E885" s="381"/>
      <c r="F885" s="423" t="s">
        <v>1715</v>
      </c>
      <c r="G885" s="422">
        <v>15</v>
      </c>
      <c r="H885" s="216"/>
      <c r="I885" s="386">
        <f t="shared" si="26"/>
        <v>0</v>
      </c>
      <c r="J885" s="387" t="s">
        <v>4954</v>
      </c>
      <c r="K885" s="280" t="s">
        <v>3567</v>
      </c>
      <c r="L885" s="251"/>
      <c r="M885" s="251"/>
      <c r="N885" s="278"/>
      <c r="O885" s="62"/>
      <c r="P885" s="370"/>
      <c r="Q885" s="370"/>
    </row>
    <row r="886" spans="1:17" x14ac:dyDescent="0.2">
      <c r="A886" s="380" t="s">
        <v>6303</v>
      </c>
      <c r="B886" s="339" t="s">
        <v>5323</v>
      </c>
      <c r="C886" s="381"/>
      <c r="D886" s="381" t="s">
        <v>5324</v>
      </c>
      <c r="E886" s="381"/>
      <c r="F886" s="423" t="s">
        <v>1715</v>
      </c>
      <c r="G886" s="422">
        <v>75</v>
      </c>
      <c r="H886" s="216"/>
      <c r="I886" s="386">
        <f t="shared" si="26"/>
        <v>0</v>
      </c>
      <c r="J886" s="387" t="s">
        <v>5325</v>
      </c>
      <c r="K886" s="280" t="s">
        <v>3567</v>
      </c>
      <c r="L886" s="251"/>
      <c r="M886" s="251"/>
      <c r="N886" s="278"/>
      <c r="O886" s="62"/>
      <c r="P886" s="370"/>
      <c r="Q886" s="370"/>
    </row>
    <row r="887" spans="1:17" s="42" customFormat="1" ht="36" customHeight="1" x14ac:dyDescent="0.2">
      <c r="A887" s="380" t="s">
        <v>6304</v>
      </c>
      <c r="B887" s="339" t="s">
        <v>5327</v>
      </c>
      <c r="C887" s="381"/>
      <c r="D887" s="381" t="s">
        <v>5328</v>
      </c>
      <c r="E887" s="381"/>
      <c r="F887" s="423" t="s">
        <v>385</v>
      </c>
      <c r="G887" s="422">
        <v>6</v>
      </c>
      <c r="H887" s="216"/>
      <c r="I887" s="386">
        <f t="shared" si="26"/>
        <v>0</v>
      </c>
      <c r="J887" s="387" t="s">
        <v>5329</v>
      </c>
      <c r="K887" s="280" t="s">
        <v>3567</v>
      </c>
      <c r="L887" s="251"/>
      <c r="M887" s="251"/>
      <c r="N887" s="278"/>
      <c r="O887" s="62"/>
      <c r="P887" s="370"/>
      <c r="Q887" s="370"/>
    </row>
    <row r="888" spans="1:17" x14ac:dyDescent="0.2">
      <c r="A888" s="455" t="s">
        <v>4210</v>
      </c>
      <c r="B888" s="438" t="s">
        <v>4211</v>
      </c>
      <c r="C888" s="456"/>
      <c r="D888" s="456" t="s">
        <v>4211</v>
      </c>
      <c r="E888" s="456"/>
      <c r="F888" s="449"/>
      <c r="G888" s="439"/>
      <c r="H888" s="457"/>
      <c r="I888" s="404">
        <f>I889+I937+I940</f>
        <v>0</v>
      </c>
      <c r="J888" s="456"/>
      <c r="K888" s="456"/>
      <c r="L888" s="456"/>
      <c r="M888" s="456"/>
      <c r="N888" s="456"/>
      <c r="P888" s="370"/>
      <c r="Q888" s="370"/>
    </row>
    <row r="889" spans="1:17" x14ac:dyDescent="0.2">
      <c r="A889" s="458" t="s">
        <v>4212</v>
      </c>
      <c r="B889" s="407" t="s">
        <v>5128</v>
      </c>
      <c r="C889" s="453"/>
      <c r="D889" s="453" t="s">
        <v>5129</v>
      </c>
      <c r="E889" s="453"/>
      <c r="F889" s="444"/>
      <c r="G889" s="435"/>
      <c r="H889" s="454"/>
      <c r="I889" s="411">
        <f>SUM(I890:I936)</f>
        <v>0</v>
      </c>
      <c r="J889" s="453"/>
      <c r="K889" s="453"/>
      <c r="L889" s="453"/>
      <c r="M889" s="453"/>
      <c r="N889" s="453"/>
      <c r="P889" s="370"/>
      <c r="Q889" s="370"/>
    </row>
    <row r="890" spans="1:17" s="42" customFormat="1" ht="320.25" customHeight="1" x14ac:dyDescent="0.2">
      <c r="A890" s="412" t="s">
        <v>4213</v>
      </c>
      <c r="B890" s="413" t="s">
        <v>5130</v>
      </c>
      <c r="C890" s="414"/>
      <c r="D890" s="381" t="s">
        <v>5131</v>
      </c>
      <c r="E890" s="381"/>
      <c r="F890" s="423" t="s">
        <v>385</v>
      </c>
      <c r="G890" s="422">
        <v>4</v>
      </c>
      <c r="H890" s="216"/>
      <c r="I890" s="386">
        <f t="shared" ref="I890:I936" si="27">ROUND(G890*H890,2)</f>
        <v>0</v>
      </c>
      <c r="J890" s="387" t="s">
        <v>5132</v>
      </c>
      <c r="K890" s="280" t="s">
        <v>521</v>
      </c>
      <c r="L890" s="251" t="s">
        <v>6305</v>
      </c>
      <c r="M890" s="251" t="s">
        <v>2094</v>
      </c>
      <c r="N890" s="280"/>
      <c r="P890" s="370"/>
      <c r="Q890" s="370"/>
    </row>
    <row r="891" spans="1:17" s="42" customFormat="1" ht="378" customHeight="1" x14ac:dyDescent="0.2">
      <c r="A891" s="412" t="s">
        <v>4215</v>
      </c>
      <c r="B891" s="417" t="s">
        <v>5334</v>
      </c>
      <c r="C891" s="414"/>
      <c r="D891" s="381" t="s">
        <v>5335</v>
      </c>
      <c r="E891" s="381"/>
      <c r="F891" s="423" t="s">
        <v>385</v>
      </c>
      <c r="G891" s="422">
        <v>1</v>
      </c>
      <c r="H891" s="216"/>
      <c r="I891" s="386">
        <f t="shared" si="27"/>
        <v>0</v>
      </c>
      <c r="J891" s="387" t="s">
        <v>5336</v>
      </c>
      <c r="K891" s="280" t="s">
        <v>521</v>
      </c>
      <c r="L891" s="251" t="s">
        <v>6307</v>
      </c>
      <c r="M891" s="251" t="s">
        <v>2094</v>
      </c>
      <c r="N891" s="280"/>
      <c r="P891" s="370"/>
      <c r="Q891" s="370"/>
    </row>
    <row r="892" spans="1:17" s="42" customFormat="1" ht="261.75" customHeight="1" x14ac:dyDescent="0.2">
      <c r="A892" s="412" t="s">
        <v>6306</v>
      </c>
      <c r="B892" s="417" t="s">
        <v>4900</v>
      </c>
      <c r="C892" s="414"/>
      <c r="D892" s="381" t="s">
        <v>4901</v>
      </c>
      <c r="E892" s="381"/>
      <c r="F892" s="423" t="s">
        <v>385</v>
      </c>
      <c r="G892" s="422">
        <v>2</v>
      </c>
      <c r="H892" s="216"/>
      <c r="I892" s="386">
        <f t="shared" si="27"/>
        <v>0</v>
      </c>
      <c r="J892" s="387" t="s">
        <v>4902</v>
      </c>
      <c r="K892" s="280" t="s">
        <v>521</v>
      </c>
      <c r="L892" s="251" t="s">
        <v>6309</v>
      </c>
      <c r="M892" s="251" t="s">
        <v>2094</v>
      </c>
      <c r="N892" s="280"/>
      <c r="P892" s="370"/>
      <c r="Q892" s="370"/>
    </row>
    <row r="893" spans="1:17" s="42" customFormat="1" ht="96" customHeight="1" x14ac:dyDescent="0.2">
      <c r="A893" s="412" t="s">
        <v>6308</v>
      </c>
      <c r="B893" s="339" t="s">
        <v>5139</v>
      </c>
      <c r="C893" s="420"/>
      <c r="D893" s="420" t="s">
        <v>5140</v>
      </c>
      <c r="E893" s="420"/>
      <c r="F893" s="423" t="s">
        <v>385</v>
      </c>
      <c r="G893" s="422">
        <v>2</v>
      </c>
      <c r="H893" s="216"/>
      <c r="I893" s="386">
        <f t="shared" si="27"/>
        <v>0</v>
      </c>
      <c r="J893" s="425" t="s">
        <v>5141</v>
      </c>
      <c r="K893" s="280" t="s">
        <v>521</v>
      </c>
      <c r="L893" s="251" t="s">
        <v>6311</v>
      </c>
      <c r="M893" s="251" t="s">
        <v>2094</v>
      </c>
      <c r="N893" s="280"/>
      <c r="P893" s="370"/>
      <c r="Q893" s="370"/>
    </row>
    <row r="894" spans="1:17" s="42" customFormat="1" ht="96" customHeight="1" x14ac:dyDescent="0.2">
      <c r="A894" s="412" t="s">
        <v>6310</v>
      </c>
      <c r="B894" s="339" t="s">
        <v>5340</v>
      </c>
      <c r="C894" s="420"/>
      <c r="D894" s="420" t="s">
        <v>5144</v>
      </c>
      <c r="E894" s="420"/>
      <c r="F894" s="423" t="s">
        <v>385</v>
      </c>
      <c r="G894" s="422">
        <v>6</v>
      </c>
      <c r="H894" s="216"/>
      <c r="I894" s="386">
        <f t="shared" si="27"/>
        <v>0</v>
      </c>
      <c r="J894" s="425" t="s">
        <v>5145</v>
      </c>
      <c r="K894" s="280" t="s">
        <v>521</v>
      </c>
      <c r="L894" s="251" t="s">
        <v>6313</v>
      </c>
      <c r="M894" s="251" t="s">
        <v>2094</v>
      </c>
      <c r="N894" s="280"/>
      <c r="P894" s="370"/>
      <c r="Q894" s="370"/>
    </row>
    <row r="895" spans="1:17" s="42" customFormat="1" ht="96" customHeight="1" x14ac:dyDescent="0.2">
      <c r="A895" s="412" t="s">
        <v>6312</v>
      </c>
      <c r="B895" s="339" t="s">
        <v>5147</v>
      </c>
      <c r="C895" s="420"/>
      <c r="D895" s="420" t="s">
        <v>5148</v>
      </c>
      <c r="E895" s="420"/>
      <c r="F895" s="423" t="s">
        <v>385</v>
      </c>
      <c r="G895" s="422">
        <v>4</v>
      </c>
      <c r="H895" s="216"/>
      <c r="I895" s="386">
        <f t="shared" si="27"/>
        <v>0</v>
      </c>
      <c r="J895" s="425" t="s">
        <v>5149</v>
      </c>
      <c r="K895" s="280" t="s">
        <v>521</v>
      </c>
      <c r="L895" s="251" t="s">
        <v>6315</v>
      </c>
      <c r="M895" s="251" t="s">
        <v>2094</v>
      </c>
      <c r="N895" s="280"/>
      <c r="P895" s="370"/>
      <c r="Q895" s="370"/>
    </row>
    <row r="896" spans="1:17" s="42" customFormat="1" ht="96" customHeight="1" x14ac:dyDescent="0.2">
      <c r="A896" s="412" t="s">
        <v>6314</v>
      </c>
      <c r="B896" s="426" t="s">
        <v>5343</v>
      </c>
      <c r="C896" s="420"/>
      <c r="D896" s="420" t="s">
        <v>5344</v>
      </c>
      <c r="E896" s="420"/>
      <c r="F896" s="423" t="s">
        <v>385</v>
      </c>
      <c r="G896" s="422">
        <v>3</v>
      </c>
      <c r="H896" s="216"/>
      <c r="I896" s="386">
        <f t="shared" si="27"/>
        <v>0</v>
      </c>
      <c r="J896" s="425" t="s">
        <v>5345</v>
      </c>
      <c r="K896" s="280" t="s">
        <v>521</v>
      </c>
      <c r="L896" s="251" t="s">
        <v>6317</v>
      </c>
      <c r="M896" s="251" t="s">
        <v>2094</v>
      </c>
      <c r="N896" s="280"/>
      <c r="P896" s="370"/>
      <c r="Q896" s="370"/>
    </row>
    <row r="897" spans="1:17" s="42" customFormat="1" ht="96" customHeight="1" x14ac:dyDescent="0.2">
      <c r="A897" s="412" t="s">
        <v>6316</v>
      </c>
      <c r="B897" s="389" t="s">
        <v>5151</v>
      </c>
      <c r="C897" s="381"/>
      <c r="D897" s="381" t="s">
        <v>5152</v>
      </c>
      <c r="E897" s="381"/>
      <c r="F897" s="423" t="s">
        <v>385</v>
      </c>
      <c r="G897" s="422">
        <v>5</v>
      </c>
      <c r="H897" s="216"/>
      <c r="I897" s="386">
        <f t="shared" si="27"/>
        <v>0</v>
      </c>
      <c r="J897" s="387" t="s">
        <v>5153</v>
      </c>
      <c r="K897" s="280" t="s">
        <v>521</v>
      </c>
      <c r="L897" s="251" t="s">
        <v>6319</v>
      </c>
      <c r="M897" s="251" t="s">
        <v>2094</v>
      </c>
      <c r="N897" s="280"/>
      <c r="P897" s="370"/>
      <c r="Q897" s="370"/>
    </row>
    <row r="898" spans="1:17" s="42" customFormat="1" ht="96" customHeight="1" x14ac:dyDescent="0.2">
      <c r="A898" s="412" t="s">
        <v>6318</v>
      </c>
      <c r="B898" s="389" t="s">
        <v>5348</v>
      </c>
      <c r="C898" s="381"/>
      <c r="D898" s="381" t="s">
        <v>5349</v>
      </c>
      <c r="E898" s="381"/>
      <c r="F898" s="423" t="s">
        <v>385</v>
      </c>
      <c r="G898" s="422">
        <v>1</v>
      </c>
      <c r="H898" s="216"/>
      <c r="I898" s="386">
        <f t="shared" si="27"/>
        <v>0</v>
      </c>
      <c r="J898" s="387" t="s">
        <v>5350</v>
      </c>
      <c r="K898" s="280" t="s">
        <v>521</v>
      </c>
      <c r="L898" s="251" t="s">
        <v>6321</v>
      </c>
      <c r="M898" s="251" t="s">
        <v>2094</v>
      </c>
      <c r="N898" s="280"/>
      <c r="P898" s="370"/>
      <c r="Q898" s="370"/>
    </row>
    <row r="899" spans="1:17" s="42" customFormat="1" ht="96" customHeight="1" x14ac:dyDescent="0.2">
      <c r="A899" s="412" t="s">
        <v>6320</v>
      </c>
      <c r="B899" s="389" t="s">
        <v>5352</v>
      </c>
      <c r="C899" s="381"/>
      <c r="D899" s="381" t="s">
        <v>5353</v>
      </c>
      <c r="E899" s="381"/>
      <c r="F899" s="423" t="s">
        <v>385</v>
      </c>
      <c r="G899" s="422">
        <v>2</v>
      </c>
      <c r="H899" s="216"/>
      <c r="I899" s="386">
        <f t="shared" si="27"/>
        <v>0</v>
      </c>
      <c r="J899" s="387" t="s">
        <v>5354</v>
      </c>
      <c r="K899" s="280" t="s">
        <v>521</v>
      </c>
      <c r="L899" s="251" t="s">
        <v>6323</v>
      </c>
      <c r="M899" s="251" t="s">
        <v>2094</v>
      </c>
      <c r="N899" s="280"/>
      <c r="P899" s="370"/>
      <c r="Q899" s="370"/>
    </row>
    <row r="900" spans="1:17" s="42" customFormat="1" ht="96" customHeight="1" x14ac:dyDescent="0.2">
      <c r="A900" s="412" t="s">
        <v>6322</v>
      </c>
      <c r="B900" s="339" t="s">
        <v>5159</v>
      </c>
      <c r="C900" s="420"/>
      <c r="D900" s="420" t="s">
        <v>5160</v>
      </c>
      <c r="E900" s="420"/>
      <c r="F900" s="423" t="s">
        <v>385</v>
      </c>
      <c r="G900" s="422">
        <v>7</v>
      </c>
      <c r="H900" s="216"/>
      <c r="I900" s="386">
        <f t="shared" si="27"/>
        <v>0</v>
      </c>
      <c r="J900" s="425" t="s">
        <v>5161</v>
      </c>
      <c r="K900" s="280" t="s">
        <v>521</v>
      </c>
      <c r="L900" s="251" t="s">
        <v>6325</v>
      </c>
      <c r="M900" s="251" t="s">
        <v>2094</v>
      </c>
      <c r="N900" s="280"/>
      <c r="P900" s="370"/>
      <c r="Q900" s="370"/>
    </row>
    <row r="901" spans="1:17" s="42" customFormat="1" ht="96" customHeight="1" x14ac:dyDescent="0.2">
      <c r="A901" s="412" t="s">
        <v>6324</v>
      </c>
      <c r="B901" s="339" t="s">
        <v>5163</v>
      </c>
      <c r="C901" s="420"/>
      <c r="D901" s="420" t="s">
        <v>5164</v>
      </c>
      <c r="E901" s="420"/>
      <c r="F901" s="423" t="s">
        <v>385</v>
      </c>
      <c r="G901" s="422">
        <v>3</v>
      </c>
      <c r="H901" s="216"/>
      <c r="I901" s="386">
        <f t="shared" si="27"/>
        <v>0</v>
      </c>
      <c r="J901" s="425" t="s">
        <v>5165</v>
      </c>
      <c r="K901" s="280" t="s">
        <v>521</v>
      </c>
      <c r="L901" s="251" t="s">
        <v>6327</v>
      </c>
      <c r="M901" s="251" t="s">
        <v>2094</v>
      </c>
      <c r="N901" s="280"/>
      <c r="P901" s="370"/>
      <c r="Q901" s="370"/>
    </row>
    <row r="902" spans="1:17" s="42" customFormat="1" ht="96" customHeight="1" x14ac:dyDescent="0.2">
      <c r="A902" s="412" t="s">
        <v>6326</v>
      </c>
      <c r="B902" s="339" t="s">
        <v>5167</v>
      </c>
      <c r="C902" s="420"/>
      <c r="D902" s="420" t="s">
        <v>5168</v>
      </c>
      <c r="E902" s="420"/>
      <c r="F902" s="423" t="s">
        <v>385</v>
      </c>
      <c r="G902" s="422">
        <v>2</v>
      </c>
      <c r="H902" s="216"/>
      <c r="I902" s="386">
        <f t="shared" si="27"/>
        <v>0</v>
      </c>
      <c r="J902" s="425" t="s">
        <v>5169</v>
      </c>
      <c r="K902" s="280" t="s">
        <v>521</v>
      </c>
      <c r="L902" s="251" t="s">
        <v>6329</v>
      </c>
      <c r="M902" s="251" t="s">
        <v>2094</v>
      </c>
      <c r="N902" s="280"/>
      <c r="P902" s="370"/>
      <c r="Q902" s="370"/>
    </row>
    <row r="903" spans="1:17" s="42" customFormat="1" ht="96" customHeight="1" x14ac:dyDescent="0.2">
      <c r="A903" s="412" t="s">
        <v>6328</v>
      </c>
      <c r="B903" s="339" t="s">
        <v>5171</v>
      </c>
      <c r="C903" s="420"/>
      <c r="D903" s="420" t="s">
        <v>5172</v>
      </c>
      <c r="E903" s="420"/>
      <c r="F903" s="423" t="s">
        <v>385</v>
      </c>
      <c r="G903" s="422">
        <v>2</v>
      </c>
      <c r="H903" s="216"/>
      <c r="I903" s="386">
        <f t="shared" si="27"/>
        <v>0</v>
      </c>
      <c r="J903" s="425" t="s">
        <v>5173</v>
      </c>
      <c r="K903" s="280" t="s">
        <v>521</v>
      </c>
      <c r="L903" s="251" t="s">
        <v>6331</v>
      </c>
      <c r="M903" s="251" t="s">
        <v>2094</v>
      </c>
      <c r="N903" s="280"/>
      <c r="P903" s="370"/>
      <c r="Q903" s="370"/>
    </row>
    <row r="904" spans="1:17" s="42" customFormat="1" ht="96" customHeight="1" x14ac:dyDescent="0.2">
      <c r="A904" s="412" t="s">
        <v>6330</v>
      </c>
      <c r="B904" s="413" t="s">
        <v>5175</v>
      </c>
      <c r="C904" s="381"/>
      <c r="D904" s="381" t="s">
        <v>5176</v>
      </c>
      <c r="E904" s="381"/>
      <c r="F904" s="251" t="s">
        <v>385</v>
      </c>
      <c r="G904" s="415">
        <v>1</v>
      </c>
      <c r="H904" s="216"/>
      <c r="I904" s="386">
        <f t="shared" si="27"/>
        <v>0</v>
      </c>
      <c r="J904" s="387" t="s">
        <v>5177</v>
      </c>
      <c r="K904" s="280" t="s">
        <v>521</v>
      </c>
      <c r="L904" s="251" t="s">
        <v>6333</v>
      </c>
      <c r="M904" s="251" t="s">
        <v>2094</v>
      </c>
      <c r="N904" s="280"/>
      <c r="P904" s="370"/>
      <c r="Q904" s="370"/>
    </row>
    <row r="905" spans="1:17" s="42" customFormat="1" ht="96" customHeight="1" x14ac:dyDescent="0.2">
      <c r="A905" s="412" t="s">
        <v>6332</v>
      </c>
      <c r="B905" s="339" t="s">
        <v>5179</v>
      </c>
      <c r="C905" s="420"/>
      <c r="D905" s="420" t="s">
        <v>5180</v>
      </c>
      <c r="E905" s="420"/>
      <c r="F905" s="423" t="s">
        <v>385</v>
      </c>
      <c r="G905" s="422">
        <v>1</v>
      </c>
      <c r="H905" s="216"/>
      <c r="I905" s="386">
        <f t="shared" si="27"/>
        <v>0</v>
      </c>
      <c r="J905" s="425" t="s">
        <v>5181</v>
      </c>
      <c r="K905" s="280" t="s">
        <v>521</v>
      </c>
      <c r="L905" s="251" t="s">
        <v>6335</v>
      </c>
      <c r="M905" s="251" t="s">
        <v>2094</v>
      </c>
      <c r="N905" s="280"/>
      <c r="P905" s="370"/>
      <c r="Q905" s="370"/>
    </row>
    <row r="906" spans="1:17" s="42" customFormat="1" ht="96" customHeight="1" x14ac:dyDescent="0.2">
      <c r="A906" s="412" t="s">
        <v>6334</v>
      </c>
      <c r="B906" s="339" t="s">
        <v>5368</v>
      </c>
      <c r="C906" s="420"/>
      <c r="D906" s="420" t="s">
        <v>5183</v>
      </c>
      <c r="E906" s="420"/>
      <c r="F906" s="423" t="s">
        <v>385</v>
      </c>
      <c r="G906" s="422">
        <v>1</v>
      </c>
      <c r="H906" s="216"/>
      <c r="I906" s="386">
        <f t="shared" si="27"/>
        <v>0</v>
      </c>
      <c r="J906" s="425" t="s">
        <v>5184</v>
      </c>
      <c r="K906" s="280" t="s">
        <v>521</v>
      </c>
      <c r="L906" s="251" t="s">
        <v>6337</v>
      </c>
      <c r="M906" s="251" t="s">
        <v>2094</v>
      </c>
      <c r="N906" s="280"/>
      <c r="P906" s="370"/>
      <c r="Q906" s="370"/>
    </row>
    <row r="907" spans="1:17" s="42" customFormat="1" ht="96" customHeight="1" x14ac:dyDescent="0.2">
      <c r="A907" s="412" t="s">
        <v>6336</v>
      </c>
      <c r="B907" s="339" t="s">
        <v>5185</v>
      </c>
      <c r="C907" s="420"/>
      <c r="D907" s="420" t="s">
        <v>5186</v>
      </c>
      <c r="E907" s="420"/>
      <c r="F907" s="423" t="s">
        <v>385</v>
      </c>
      <c r="G907" s="431">
        <v>6</v>
      </c>
      <c r="H907" s="216"/>
      <c r="I907" s="386">
        <f t="shared" si="27"/>
        <v>0</v>
      </c>
      <c r="J907" s="425" t="s">
        <v>5187</v>
      </c>
      <c r="K907" s="280" t="s">
        <v>521</v>
      </c>
      <c r="L907" s="251" t="s">
        <v>16525</v>
      </c>
      <c r="M907" s="251" t="s">
        <v>2094</v>
      </c>
      <c r="N907" s="280"/>
      <c r="P907" s="370"/>
      <c r="Q907" s="370"/>
    </row>
    <row r="908" spans="1:17" s="42" customFormat="1" ht="96" customHeight="1" x14ac:dyDescent="0.2">
      <c r="A908" s="412" t="s">
        <v>6338</v>
      </c>
      <c r="B908" s="339" t="s">
        <v>5188</v>
      </c>
      <c r="C908" s="420"/>
      <c r="D908" s="420" t="s">
        <v>5189</v>
      </c>
      <c r="E908" s="420"/>
      <c r="F908" s="423" t="s">
        <v>385</v>
      </c>
      <c r="G908" s="422">
        <v>3</v>
      </c>
      <c r="H908" s="216"/>
      <c r="I908" s="386">
        <f t="shared" si="27"/>
        <v>0</v>
      </c>
      <c r="J908" s="425" t="s">
        <v>5190</v>
      </c>
      <c r="K908" s="280" t="s">
        <v>521</v>
      </c>
      <c r="L908" s="251" t="s">
        <v>6340</v>
      </c>
      <c r="M908" s="251" t="s">
        <v>2094</v>
      </c>
      <c r="N908" s="280"/>
      <c r="P908" s="370"/>
      <c r="Q908" s="370"/>
    </row>
    <row r="909" spans="1:17" s="42" customFormat="1" ht="96" customHeight="1" x14ac:dyDescent="0.2">
      <c r="A909" s="412" t="s">
        <v>6339</v>
      </c>
      <c r="B909" s="339" t="s">
        <v>5191</v>
      </c>
      <c r="C909" s="381" t="s">
        <v>16421</v>
      </c>
      <c r="D909" s="420" t="s">
        <v>5192</v>
      </c>
      <c r="E909" s="420"/>
      <c r="F909" s="423" t="s">
        <v>1715</v>
      </c>
      <c r="G909" s="422">
        <v>30</v>
      </c>
      <c r="H909" s="216"/>
      <c r="I909" s="386">
        <f t="shared" si="27"/>
        <v>0</v>
      </c>
      <c r="J909" s="425" t="s">
        <v>5193</v>
      </c>
      <c r="K909" s="280" t="s">
        <v>521</v>
      </c>
      <c r="L909" s="251" t="s">
        <v>16526</v>
      </c>
      <c r="M909" s="251" t="s">
        <v>2033</v>
      </c>
      <c r="N909" s="280"/>
      <c r="P909" s="370"/>
      <c r="Q909" s="370"/>
    </row>
    <row r="910" spans="1:17" s="42" customFormat="1" ht="96" customHeight="1" x14ac:dyDescent="0.2">
      <c r="A910" s="412" t="s">
        <v>6341</v>
      </c>
      <c r="B910" s="339" t="s">
        <v>4965</v>
      </c>
      <c r="C910" s="381" t="s">
        <v>16421</v>
      </c>
      <c r="D910" s="420" t="s">
        <v>4966</v>
      </c>
      <c r="E910" s="420"/>
      <c r="F910" s="423" t="s">
        <v>1715</v>
      </c>
      <c r="G910" s="422">
        <v>40</v>
      </c>
      <c r="H910" s="216"/>
      <c r="I910" s="386">
        <f t="shared" si="27"/>
        <v>0</v>
      </c>
      <c r="J910" s="425" t="s">
        <v>4967</v>
      </c>
      <c r="K910" s="280" t="s">
        <v>521</v>
      </c>
      <c r="L910" s="251" t="s">
        <v>16527</v>
      </c>
      <c r="M910" s="251" t="s">
        <v>2033</v>
      </c>
      <c r="N910" s="280"/>
      <c r="P910" s="370"/>
      <c r="Q910" s="370"/>
    </row>
    <row r="911" spans="1:17" s="42" customFormat="1" ht="96" customHeight="1" x14ac:dyDescent="0.2">
      <c r="A911" s="412" t="s">
        <v>6342</v>
      </c>
      <c r="B911" s="339" t="s">
        <v>5196</v>
      </c>
      <c r="C911" s="381" t="s">
        <v>16421</v>
      </c>
      <c r="D911" s="420" t="s">
        <v>5197</v>
      </c>
      <c r="E911" s="420"/>
      <c r="F911" s="423" t="s">
        <v>1715</v>
      </c>
      <c r="G911" s="422">
        <v>30</v>
      </c>
      <c r="H911" s="216"/>
      <c r="I911" s="386">
        <f t="shared" si="27"/>
        <v>0</v>
      </c>
      <c r="J911" s="425" t="s">
        <v>5198</v>
      </c>
      <c r="K911" s="280" t="s">
        <v>521</v>
      </c>
      <c r="L911" s="251" t="s">
        <v>16528</v>
      </c>
      <c r="M911" s="251" t="s">
        <v>2033</v>
      </c>
      <c r="N911" s="280"/>
      <c r="P911" s="370"/>
      <c r="Q911" s="370"/>
    </row>
    <row r="912" spans="1:17" s="42" customFormat="1" ht="96" customHeight="1" x14ac:dyDescent="0.2">
      <c r="A912" s="412" t="s">
        <v>6343</v>
      </c>
      <c r="B912" s="339" t="s">
        <v>5200</v>
      </c>
      <c r="C912" s="381" t="s">
        <v>16421</v>
      </c>
      <c r="D912" s="420" t="s">
        <v>5201</v>
      </c>
      <c r="E912" s="420"/>
      <c r="F912" s="423" t="s">
        <v>1715</v>
      </c>
      <c r="G912" s="422">
        <v>3</v>
      </c>
      <c r="H912" s="216"/>
      <c r="I912" s="386">
        <f t="shared" si="27"/>
        <v>0</v>
      </c>
      <c r="J912" s="425" t="s">
        <v>5202</v>
      </c>
      <c r="K912" s="280" t="s">
        <v>521</v>
      </c>
      <c r="L912" s="251" t="s">
        <v>16529</v>
      </c>
      <c r="M912" s="251" t="s">
        <v>2033</v>
      </c>
      <c r="N912" s="280"/>
      <c r="P912" s="370"/>
      <c r="Q912" s="370"/>
    </row>
    <row r="913" spans="1:17" s="42" customFormat="1" ht="96" customHeight="1" x14ac:dyDescent="0.2">
      <c r="A913" s="412" t="s">
        <v>6344</v>
      </c>
      <c r="B913" s="339" t="s">
        <v>5204</v>
      </c>
      <c r="C913" s="381" t="s">
        <v>16421</v>
      </c>
      <c r="D913" s="420" t="s">
        <v>5205</v>
      </c>
      <c r="E913" s="420"/>
      <c r="F913" s="423" t="s">
        <v>1715</v>
      </c>
      <c r="G913" s="422">
        <v>25</v>
      </c>
      <c r="H913" s="216"/>
      <c r="I913" s="386">
        <f t="shared" si="27"/>
        <v>0</v>
      </c>
      <c r="J913" s="425" t="s">
        <v>5206</v>
      </c>
      <c r="K913" s="280" t="s">
        <v>521</v>
      </c>
      <c r="L913" s="251" t="s">
        <v>16530</v>
      </c>
      <c r="M913" s="251" t="s">
        <v>2033</v>
      </c>
      <c r="N913" s="280"/>
      <c r="P913" s="370"/>
      <c r="Q913" s="370"/>
    </row>
    <row r="914" spans="1:17" s="42" customFormat="1" ht="96" customHeight="1" x14ac:dyDescent="0.2">
      <c r="A914" s="412" t="s">
        <v>6345</v>
      </c>
      <c r="B914" s="417" t="s">
        <v>5378</v>
      </c>
      <c r="C914" s="381" t="s">
        <v>16421</v>
      </c>
      <c r="D914" s="420" t="s">
        <v>5379</v>
      </c>
      <c r="E914" s="420"/>
      <c r="F914" s="423" t="s">
        <v>1715</v>
      </c>
      <c r="G914" s="422">
        <v>15</v>
      </c>
      <c r="H914" s="216"/>
      <c r="I914" s="386">
        <f t="shared" si="27"/>
        <v>0</v>
      </c>
      <c r="J914" s="425" t="s">
        <v>5380</v>
      </c>
      <c r="K914" s="280" t="s">
        <v>521</v>
      </c>
      <c r="L914" s="251" t="s">
        <v>16531</v>
      </c>
      <c r="M914" s="251" t="s">
        <v>2033</v>
      </c>
      <c r="N914" s="280"/>
      <c r="P914" s="370"/>
      <c r="Q914" s="370"/>
    </row>
    <row r="915" spans="1:17" s="42" customFormat="1" ht="96" customHeight="1" x14ac:dyDescent="0.2">
      <c r="A915" s="412" t="s">
        <v>6346</v>
      </c>
      <c r="B915" s="278" t="s">
        <v>5209</v>
      </c>
      <c r="C915" s="381" t="s">
        <v>16421</v>
      </c>
      <c r="D915" s="381" t="s">
        <v>5210</v>
      </c>
      <c r="E915" s="381"/>
      <c r="F915" s="251" t="s">
        <v>1715</v>
      </c>
      <c r="G915" s="415">
        <v>8</v>
      </c>
      <c r="H915" s="216"/>
      <c r="I915" s="386">
        <f t="shared" si="27"/>
        <v>0</v>
      </c>
      <c r="J915" s="387" t="s">
        <v>5211</v>
      </c>
      <c r="K915" s="280" t="s">
        <v>521</v>
      </c>
      <c r="L915" s="251" t="s">
        <v>16532</v>
      </c>
      <c r="M915" s="251" t="s">
        <v>2033</v>
      </c>
      <c r="N915" s="280"/>
      <c r="P915" s="370"/>
      <c r="Q915" s="370"/>
    </row>
    <row r="916" spans="1:17" s="42" customFormat="1" ht="36" customHeight="1" x14ac:dyDescent="0.2">
      <c r="A916" s="412" t="s">
        <v>6347</v>
      </c>
      <c r="B916" s="339" t="s">
        <v>5383</v>
      </c>
      <c r="C916" s="420"/>
      <c r="D916" s="420" t="s">
        <v>5214</v>
      </c>
      <c r="E916" s="420"/>
      <c r="F916" s="423" t="s">
        <v>1715</v>
      </c>
      <c r="G916" s="422">
        <v>120</v>
      </c>
      <c r="H916" s="216"/>
      <c r="I916" s="386">
        <f t="shared" si="27"/>
        <v>0</v>
      </c>
      <c r="J916" s="387" t="s">
        <v>5215</v>
      </c>
      <c r="K916" s="280" t="s">
        <v>3567</v>
      </c>
      <c r="L916" s="251"/>
      <c r="M916" s="251"/>
      <c r="N916" s="280"/>
      <c r="P916" s="370"/>
      <c r="Q916" s="370"/>
    </row>
    <row r="917" spans="1:17" s="42" customFormat="1" ht="48" customHeight="1" x14ac:dyDescent="0.2">
      <c r="A917" s="412" t="s">
        <v>6348</v>
      </c>
      <c r="B917" s="389" t="s">
        <v>4957</v>
      </c>
      <c r="C917" s="381"/>
      <c r="D917" s="381" t="s">
        <v>4958</v>
      </c>
      <c r="E917" s="381"/>
      <c r="F917" s="423" t="s">
        <v>1715</v>
      </c>
      <c r="G917" s="422">
        <v>100</v>
      </c>
      <c r="H917" s="216"/>
      <c r="I917" s="386">
        <f t="shared" si="27"/>
        <v>0</v>
      </c>
      <c r="J917" s="387" t="s">
        <v>4959</v>
      </c>
      <c r="K917" s="280" t="s">
        <v>3567</v>
      </c>
      <c r="L917" s="251"/>
      <c r="M917" s="251"/>
      <c r="N917" s="280"/>
      <c r="P917" s="370"/>
      <c r="Q917" s="370"/>
    </row>
    <row r="918" spans="1:17" x14ac:dyDescent="0.2">
      <c r="A918" s="412" t="s">
        <v>6349</v>
      </c>
      <c r="B918" s="339" t="s">
        <v>5386</v>
      </c>
      <c r="C918" s="420"/>
      <c r="D918" s="420" t="s">
        <v>5387</v>
      </c>
      <c r="E918" s="420"/>
      <c r="F918" s="423" t="s">
        <v>1715</v>
      </c>
      <c r="G918" s="422">
        <v>30</v>
      </c>
      <c r="H918" s="216"/>
      <c r="I918" s="386">
        <f t="shared" si="27"/>
        <v>0</v>
      </c>
      <c r="J918" s="416" t="s">
        <v>5388</v>
      </c>
      <c r="K918" s="280" t="s">
        <v>3567</v>
      </c>
      <c r="L918" s="251"/>
      <c r="M918" s="251"/>
      <c r="N918" s="280"/>
      <c r="P918" s="370"/>
      <c r="Q918" s="370"/>
    </row>
    <row r="919" spans="1:17" s="42" customFormat="1" ht="14.25" customHeight="1" x14ac:dyDescent="0.2">
      <c r="A919" s="412" t="s">
        <v>6350</v>
      </c>
      <c r="B919" s="389" t="s">
        <v>16434</v>
      </c>
      <c r="C919" s="420"/>
      <c r="D919" s="420" t="s">
        <v>3724</v>
      </c>
      <c r="E919" s="420"/>
      <c r="F919" s="423" t="s">
        <v>1715</v>
      </c>
      <c r="G919" s="422">
        <v>80</v>
      </c>
      <c r="H919" s="216"/>
      <c r="I919" s="386">
        <f t="shared" si="27"/>
        <v>0</v>
      </c>
      <c r="J919" s="416" t="s">
        <v>3725</v>
      </c>
      <c r="K919" s="280" t="s">
        <v>3567</v>
      </c>
      <c r="L919" s="251"/>
      <c r="M919" s="251"/>
      <c r="N919" s="280"/>
      <c r="P919" s="370"/>
      <c r="Q919" s="370"/>
    </row>
    <row r="920" spans="1:17" x14ac:dyDescent="0.2">
      <c r="A920" s="412" t="s">
        <v>6351</v>
      </c>
      <c r="B920" s="339" t="s">
        <v>5391</v>
      </c>
      <c r="C920" s="420"/>
      <c r="D920" s="420" t="s">
        <v>5392</v>
      </c>
      <c r="E920" s="420"/>
      <c r="F920" s="423" t="s">
        <v>1715</v>
      </c>
      <c r="G920" s="422">
        <v>40</v>
      </c>
      <c r="H920" s="216"/>
      <c r="I920" s="386">
        <f t="shared" si="27"/>
        <v>0</v>
      </c>
      <c r="J920" s="387" t="s">
        <v>5393</v>
      </c>
      <c r="K920" s="280" t="s">
        <v>3567</v>
      </c>
      <c r="L920" s="251"/>
      <c r="M920" s="251"/>
      <c r="N920" s="280"/>
      <c r="P920" s="370"/>
      <c r="Q920" s="370"/>
    </row>
    <row r="921" spans="1:17" x14ac:dyDescent="0.2">
      <c r="A921" s="412" t="s">
        <v>6352</v>
      </c>
      <c r="B921" s="339" t="s">
        <v>5395</v>
      </c>
      <c r="C921" s="420"/>
      <c r="D921" s="420" t="s">
        <v>5396</v>
      </c>
      <c r="E921" s="420"/>
      <c r="F921" s="423" t="s">
        <v>1715</v>
      </c>
      <c r="G921" s="422">
        <v>30</v>
      </c>
      <c r="H921" s="216"/>
      <c r="I921" s="386">
        <f t="shared" si="27"/>
        <v>0</v>
      </c>
      <c r="J921" s="387" t="s">
        <v>5397</v>
      </c>
      <c r="K921" s="280" t="s">
        <v>3567</v>
      </c>
      <c r="L921" s="251"/>
      <c r="M921" s="251"/>
      <c r="N921" s="280"/>
      <c r="P921" s="370"/>
      <c r="Q921" s="370"/>
    </row>
    <row r="922" spans="1:17" x14ac:dyDescent="0.2">
      <c r="A922" s="412" t="s">
        <v>6353</v>
      </c>
      <c r="B922" s="339" t="s">
        <v>5231</v>
      </c>
      <c r="C922" s="420"/>
      <c r="D922" s="420" t="s">
        <v>5232</v>
      </c>
      <c r="E922" s="420"/>
      <c r="F922" s="423" t="s">
        <v>1715</v>
      </c>
      <c r="G922" s="422">
        <v>20</v>
      </c>
      <c r="H922" s="216"/>
      <c r="I922" s="386">
        <f t="shared" si="27"/>
        <v>0</v>
      </c>
      <c r="J922" s="387" t="s">
        <v>5233</v>
      </c>
      <c r="K922" s="280" t="s">
        <v>3567</v>
      </c>
      <c r="L922" s="251"/>
      <c r="M922" s="251"/>
      <c r="N922" s="280"/>
      <c r="P922" s="370"/>
      <c r="Q922" s="370"/>
    </row>
    <row r="923" spans="1:17" x14ac:dyDescent="0.2">
      <c r="A923" s="412" t="s">
        <v>6354</v>
      </c>
      <c r="B923" s="339" t="s">
        <v>5235</v>
      </c>
      <c r="C923" s="420"/>
      <c r="D923" s="420" t="s">
        <v>5236</v>
      </c>
      <c r="E923" s="420"/>
      <c r="F923" s="423" t="s">
        <v>1715</v>
      </c>
      <c r="G923" s="422">
        <v>20</v>
      </c>
      <c r="H923" s="216"/>
      <c r="I923" s="386">
        <f t="shared" si="27"/>
        <v>0</v>
      </c>
      <c r="J923" s="387" t="s">
        <v>5237</v>
      </c>
      <c r="K923" s="280" t="s">
        <v>3567</v>
      </c>
      <c r="L923" s="251"/>
      <c r="M923" s="251"/>
      <c r="N923" s="280"/>
      <c r="P923" s="370"/>
      <c r="Q923" s="370"/>
    </row>
    <row r="924" spans="1:17" x14ac:dyDescent="0.2">
      <c r="A924" s="412" t="s">
        <v>6355</v>
      </c>
      <c r="B924" s="339" t="s">
        <v>4934</v>
      </c>
      <c r="C924" s="420"/>
      <c r="D924" s="420" t="s">
        <v>4935</v>
      </c>
      <c r="E924" s="420"/>
      <c r="F924" s="423" t="s">
        <v>1715</v>
      </c>
      <c r="G924" s="422">
        <v>40</v>
      </c>
      <c r="H924" s="216"/>
      <c r="I924" s="386">
        <f t="shared" si="27"/>
        <v>0</v>
      </c>
      <c r="J924" s="387" t="s">
        <v>4936</v>
      </c>
      <c r="K924" s="280" t="s">
        <v>3567</v>
      </c>
      <c r="L924" s="251"/>
      <c r="M924" s="251"/>
      <c r="N924" s="280"/>
      <c r="P924" s="370"/>
      <c r="Q924" s="370"/>
    </row>
    <row r="925" spans="1:17" x14ac:dyDescent="0.2">
      <c r="A925" s="412" t="s">
        <v>6356</v>
      </c>
      <c r="B925" s="339" t="s">
        <v>5240</v>
      </c>
      <c r="C925" s="420"/>
      <c r="D925" s="420" t="s">
        <v>5241</v>
      </c>
      <c r="E925" s="420"/>
      <c r="F925" s="423" t="s">
        <v>1715</v>
      </c>
      <c r="G925" s="422">
        <v>80</v>
      </c>
      <c r="H925" s="216"/>
      <c r="I925" s="386">
        <f t="shared" si="27"/>
        <v>0</v>
      </c>
      <c r="J925" s="387" t="s">
        <v>5242</v>
      </c>
      <c r="K925" s="280" t="s">
        <v>3567</v>
      </c>
      <c r="L925" s="251"/>
      <c r="M925" s="251"/>
      <c r="N925" s="380"/>
      <c r="P925" s="370"/>
      <c r="Q925" s="370"/>
    </row>
    <row r="926" spans="1:17" x14ac:dyDescent="0.2">
      <c r="A926" s="412" t="s">
        <v>6357</v>
      </c>
      <c r="B926" s="339" t="s">
        <v>5403</v>
      </c>
      <c r="C926" s="420"/>
      <c r="D926" s="420" t="s">
        <v>5053</v>
      </c>
      <c r="E926" s="420"/>
      <c r="F926" s="423" t="s">
        <v>1715</v>
      </c>
      <c r="G926" s="422">
        <v>50</v>
      </c>
      <c r="H926" s="216"/>
      <c r="I926" s="386">
        <f t="shared" si="27"/>
        <v>0</v>
      </c>
      <c r="J926" s="387" t="s">
        <v>16435</v>
      </c>
      <c r="K926" s="280" t="s">
        <v>3567</v>
      </c>
      <c r="L926" s="251"/>
      <c r="M926" s="251"/>
      <c r="N926" s="380"/>
      <c r="P926" s="370"/>
      <c r="Q926" s="370"/>
    </row>
    <row r="927" spans="1:17" x14ac:dyDescent="0.2">
      <c r="A927" s="412" t="s">
        <v>6358</v>
      </c>
      <c r="B927" s="339" t="s">
        <v>4952</v>
      </c>
      <c r="C927" s="420"/>
      <c r="D927" s="420" t="s">
        <v>4953</v>
      </c>
      <c r="E927" s="420"/>
      <c r="F927" s="423" t="s">
        <v>1715</v>
      </c>
      <c r="G927" s="422">
        <v>20</v>
      </c>
      <c r="H927" s="216"/>
      <c r="I927" s="386">
        <f t="shared" si="27"/>
        <v>0</v>
      </c>
      <c r="J927" s="387" t="s">
        <v>4954</v>
      </c>
      <c r="K927" s="280" t="s">
        <v>3567</v>
      </c>
      <c r="L927" s="251"/>
      <c r="M927" s="251"/>
      <c r="N927" s="380"/>
      <c r="P927" s="370"/>
      <c r="Q927" s="370"/>
    </row>
    <row r="928" spans="1:17" s="42" customFormat="1" ht="24" customHeight="1" x14ac:dyDescent="0.2">
      <c r="A928" s="412" t="s">
        <v>6359</v>
      </c>
      <c r="B928" s="339" t="s">
        <v>5247</v>
      </c>
      <c r="C928" s="420"/>
      <c r="D928" s="420" t="s">
        <v>5248</v>
      </c>
      <c r="E928" s="420"/>
      <c r="F928" s="423" t="s">
        <v>1715</v>
      </c>
      <c r="G928" s="422">
        <v>20</v>
      </c>
      <c r="H928" s="216"/>
      <c r="I928" s="386">
        <f t="shared" si="27"/>
        <v>0</v>
      </c>
      <c r="J928" s="425" t="s">
        <v>5249</v>
      </c>
      <c r="K928" s="280" t="s">
        <v>3567</v>
      </c>
      <c r="L928" s="251"/>
      <c r="M928" s="251"/>
      <c r="N928" s="380"/>
      <c r="P928" s="370"/>
      <c r="Q928" s="370"/>
    </row>
    <row r="929" spans="1:17" s="42" customFormat="1" ht="96" customHeight="1" x14ac:dyDescent="0.2">
      <c r="A929" s="412" t="s">
        <v>6360</v>
      </c>
      <c r="B929" s="339" t="s">
        <v>16375</v>
      </c>
      <c r="C929" s="420"/>
      <c r="D929" s="420" t="s">
        <v>4979</v>
      </c>
      <c r="E929" s="420"/>
      <c r="F929" s="423" t="s">
        <v>11382</v>
      </c>
      <c r="G929" s="422">
        <v>10</v>
      </c>
      <c r="H929" s="216"/>
      <c r="I929" s="386">
        <f t="shared" si="27"/>
        <v>0</v>
      </c>
      <c r="J929" s="387" t="s">
        <v>4980</v>
      </c>
      <c r="K929" s="280" t="s">
        <v>3567</v>
      </c>
      <c r="L929" s="251"/>
      <c r="M929" s="251"/>
      <c r="N929" s="459"/>
      <c r="O929" s="369"/>
      <c r="P929" s="370"/>
      <c r="Q929" s="370"/>
    </row>
    <row r="930" spans="1:17" s="42" customFormat="1" ht="84" customHeight="1" x14ac:dyDescent="0.2">
      <c r="A930" s="412" t="s">
        <v>6361</v>
      </c>
      <c r="B930" s="339" t="s">
        <v>16203</v>
      </c>
      <c r="C930" s="420"/>
      <c r="D930" s="420" t="s">
        <v>3712</v>
      </c>
      <c r="E930" s="420"/>
      <c r="F930" s="423" t="s">
        <v>11382</v>
      </c>
      <c r="G930" s="422">
        <v>1</v>
      </c>
      <c r="H930" s="216"/>
      <c r="I930" s="386">
        <f t="shared" si="27"/>
        <v>0</v>
      </c>
      <c r="J930" s="387" t="s">
        <v>3713</v>
      </c>
      <c r="K930" s="280" t="s">
        <v>3567</v>
      </c>
      <c r="L930" s="251"/>
      <c r="M930" s="251"/>
      <c r="N930" s="459"/>
      <c r="O930" s="369"/>
      <c r="P930" s="370"/>
      <c r="Q930" s="370"/>
    </row>
    <row r="931" spans="1:17" s="42" customFormat="1" ht="84" customHeight="1" x14ac:dyDescent="0.2">
      <c r="A931" s="412" t="s">
        <v>6362</v>
      </c>
      <c r="B931" s="339" t="s">
        <v>16242</v>
      </c>
      <c r="C931" s="420"/>
      <c r="D931" s="420" t="s">
        <v>4199</v>
      </c>
      <c r="E931" s="420"/>
      <c r="F931" s="423" t="s">
        <v>11382</v>
      </c>
      <c r="G931" s="422">
        <v>4</v>
      </c>
      <c r="H931" s="216"/>
      <c r="I931" s="386">
        <f t="shared" si="27"/>
        <v>0</v>
      </c>
      <c r="J931" s="387" t="s">
        <v>4200</v>
      </c>
      <c r="K931" s="280" t="s">
        <v>3567</v>
      </c>
      <c r="L931" s="251"/>
      <c r="M931" s="251"/>
      <c r="N931" s="459"/>
      <c r="O931" s="369"/>
      <c r="P931" s="370"/>
      <c r="Q931" s="370"/>
    </row>
    <row r="932" spans="1:17" s="42" customFormat="1" ht="84" customHeight="1" x14ac:dyDescent="0.2">
      <c r="A932" s="412" t="s">
        <v>6363</v>
      </c>
      <c r="B932" s="339" t="s">
        <v>4202</v>
      </c>
      <c r="C932" s="420"/>
      <c r="D932" s="420" t="s">
        <v>4972</v>
      </c>
      <c r="E932" s="420"/>
      <c r="F932" s="423" t="s">
        <v>11382</v>
      </c>
      <c r="G932" s="422">
        <v>40</v>
      </c>
      <c r="H932" s="216"/>
      <c r="I932" s="386">
        <f t="shared" si="27"/>
        <v>0</v>
      </c>
      <c r="J932" s="387" t="s">
        <v>4973</v>
      </c>
      <c r="K932" s="280" t="s">
        <v>3567</v>
      </c>
      <c r="L932" s="251"/>
      <c r="M932" s="251"/>
      <c r="N932" s="459"/>
      <c r="O932" s="369"/>
      <c r="P932" s="370"/>
      <c r="Q932" s="370"/>
    </row>
    <row r="933" spans="1:17" x14ac:dyDescent="0.2">
      <c r="A933" s="412" t="s">
        <v>6364</v>
      </c>
      <c r="B933" s="389" t="s">
        <v>3126</v>
      </c>
      <c r="C933" s="381"/>
      <c r="D933" s="381" t="s">
        <v>3127</v>
      </c>
      <c r="E933" s="381"/>
      <c r="F933" s="423" t="s">
        <v>11382</v>
      </c>
      <c r="G933" s="422">
        <v>1</v>
      </c>
      <c r="H933" s="216"/>
      <c r="I933" s="386">
        <f t="shared" si="27"/>
        <v>0</v>
      </c>
      <c r="J933" s="387" t="s">
        <v>5279</v>
      </c>
      <c r="K933" s="280" t="s">
        <v>3567</v>
      </c>
      <c r="L933" s="251"/>
      <c r="M933" s="251"/>
      <c r="N933" s="459"/>
      <c r="P933" s="370"/>
      <c r="Q933" s="370"/>
    </row>
    <row r="934" spans="1:17" s="42" customFormat="1" ht="168" customHeight="1" x14ac:dyDescent="0.2">
      <c r="A934" s="412" t="s">
        <v>6365</v>
      </c>
      <c r="B934" s="339" t="s">
        <v>5281</v>
      </c>
      <c r="C934" s="381"/>
      <c r="D934" s="381" t="s">
        <v>5282</v>
      </c>
      <c r="E934" s="381"/>
      <c r="F934" s="423" t="s">
        <v>11382</v>
      </c>
      <c r="G934" s="422">
        <v>1</v>
      </c>
      <c r="H934" s="216"/>
      <c r="I934" s="386">
        <f t="shared" si="27"/>
        <v>0</v>
      </c>
      <c r="J934" s="387" t="s">
        <v>5283</v>
      </c>
      <c r="K934" s="280" t="s">
        <v>3567</v>
      </c>
      <c r="L934" s="251"/>
      <c r="M934" s="251"/>
      <c r="N934" s="459"/>
      <c r="O934" s="369"/>
      <c r="P934" s="370"/>
      <c r="Q934" s="370"/>
    </row>
    <row r="935" spans="1:17" s="42" customFormat="1" ht="24" customHeight="1" x14ac:dyDescent="0.2">
      <c r="A935" s="412" t="s">
        <v>6366</v>
      </c>
      <c r="B935" s="339" t="s">
        <v>5285</v>
      </c>
      <c r="C935" s="381"/>
      <c r="D935" s="381" t="s">
        <v>5286</v>
      </c>
      <c r="E935" s="381"/>
      <c r="F935" s="423" t="s">
        <v>11382</v>
      </c>
      <c r="G935" s="422">
        <v>1</v>
      </c>
      <c r="H935" s="216"/>
      <c r="I935" s="386">
        <f t="shared" si="27"/>
        <v>0</v>
      </c>
      <c r="J935" s="387" t="s">
        <v>5287</v>
      </c>
      <c r="K935" s="280" t="s">
        <v>3567</v>
      </c>
      <c r="L935" s="251"/>
      <c r="M935" s="251"/>
      <c r="N935" s="459"/>
      <c r="O935" s="369"/>
      <c r="P935" s="370"/>
      <c r="Q935" s="370"/>
    </row>
    <row r="936" spans="1:17" x14ac:dyDescent="0.2">
      <c r="A936" s="412" t="s">
        <v>6367</v>
      </c>
      <c r="B936" s="339" t="s">
        <v>18969</v>
      </c>
      <c r="C936" s="381"/>
      <c r="D936" s="381" t="s">
        <v>5289</v>
      </c>
      <c r="E936" s="381"/>
      <c r="F936" s="430" t="s">
        <v>18879</v>
      </c>
      <c r="G936" s="252">
        <v>0</v>
      </c>
      <c r="H936" s="253">
        <v>0</v>
      </c>
      <c r="I936" s="254">
        <f t="shared" si="27"/>
        <v>0</v>
      </c>
      <c r="J936" s="387" t="s">
        <v>5290</v>
      </c>
      <c r="K936" s="280" t="s">
        <v>3567</v>
      </c>
      <c r="L936" s="251"/>
      <c r="M936" s="251"/>
      <c r="N936" s="459"/>
      <c r="P936" s="370"/>
      <c r="Q936" s="370"/>
    </row>
    <row r="937" spans="1:17" x14ac:dyDescent="0.2">
      <c r="A937" s="441" t="s">
        <v>4216</v>
      </c>
      <c r="B937" s="407" t="s">
        <v>5291</v>
      </c>
      <c r="C937" s="453"/>
      <c r="D937" s="453" t="s">
        <v>5292</v>
      </c>
      <c r="E937" s="453"/>
      <c r="F937" s="444"/>
      <c r="G937" s="435"/>
      <c r="H937" s="454"/>
      <c r="I937" s="411">
        <f>SUM(I938:I939)</f>
        <v>0</v>
      </c>
      <c r="J937" s="453"/>
      <c r="K937" s="453"/>
      <c r="L937" s="453"/>
      <c r="M937" s="453"/>
      <c r="N937" s="453"/>
      <c r="P937" s="370"/>
      <c r="Q937" s="370"/>
    </row>
    <row r="938" spans="1:17" s="42" customFormat="1" ht="216" customHeight="1" x14ac:dyDescent="0.2">
      <c r="A938" s="412" t="s">
        <v>4217</v>
      </c>
      <c r="B938" s="389" t="s">
        <v>6368</v>
      </c>
      <c r="C938" s="280"/>
      <c r="D938" s="381" t="s">
        <v>6369</v>
      </c>
      <c r="E938" s="280"/>
      <c r="F938" s="251" t="s">
        <v>11382</v>
      </c>
      <c r="G938" s="415">
        <v>1</v>
      </c>
      <c r="H938" s="216"/>
      <c r="I938" s="386">
        <f>ROUND(G938*H938,2)</f>
        <v>0</v>
      </c>
      <c r="J938" s="387" t="s">
        <v>6370</v>
      </c>
      <c r="K938" s="280" t="s">
        <v>521</v>
      </c>
      <c r="L938" s="251" t="s">
        <v>6371</v>
      </c>
      <c r="M938" s="251" t="s">
        <v>2094</v>
      </c>
      <c r="N938" s="280"/>
      <c r="P938" s="370"/>
      <c r="Q938" s="370"/>
    </row>
    <row r="939" spans="1:17" x14ac:dyDescent="0.2">
      <c r="A939" s="412" t="s">
        <v>6372</v>
      </c>
      <c r="B939" s="339" t="s">
        <v>5420</v>
      </c>
      <c r="C939" s="280"/>
      <c r="D939" s="280" t="s">
        <v>5421</v>
      </c>
      <c r="E939" s="280"/>
      <c r="F939" s="423" t="s">
        <v>1715</v>
      </c>
      <c r="G939" s="422">
        <v>15</v>
      </c>
      <c r="H939" s="216"/>
      <c r="I939" s="386">
        <f>ROUND(G939*H939,2)</f>
        <v>0</v>
      </c>
      <c r="J939" s="387" t="s">
        <v>5422</v>
      </c>
      <c r="K939" s="280" t="s">
        <v>3567</v>
      </c>
      <c r="L939" s="251"/>
      <c r="M939" s="251"/>
      <c r="N939" s="280"/>
      <c r="P939" s="370"/>
      <c r="Q939" s="370"/>
    </row>
    <row r="940" spans="1:17" x14ac:dyDescent="0.2">
      <c r="A940" s="406" t="s">
        <v>4219</v>
      </c>
      <c r="B940" s="406" t="s">
        <v>3643</v>
      </c>
      <c r="C940" s="406"/>
      <c r="D940" s="406" t="s">
        <v>3644</v>
      </c>
      <c r="E940" s="406"/>
      <c r="F940" s="408"/>
      <c r="G940" s="409"/>
      <c r="H940" s="411"/>
      <c r="I940" s="411">
        <f>SUM(I941:I956)</f>
        <v>0</v>
      </c>
      <c r="J940" s="408"/>
      <c r="K940" s="408"/>
      <c r="L940" s="345"/>
      <c r="M940" s="345"/>
      <c r="N940" s="345"/>
      <c r="O940" s="62"/>
      <c r="P940" s="370"/>
      <c r="Q940" s="370"/>
    </row>
    <row r="941" spans="1:17" x14ac:dyDescent="0.2">
      <c r="A941" s="288" t="s">
        <v>4220</v>
      </c>
      <c r="B941" s="289" t="s">
        <v>5423</v>
      </c>
      <c r="C941" s="289"/>
      <c r="D941" s="289" t="s">
        <v>5424</v>
      </c>
      <c r="E941" s="289"/>
      <c r="F941" s="251" t="s">
        <v>1715</v>
      </c>
      <c r="G941" s="415">
        <v>45</v>
      </c>
      <c r="H941" s="216"/>
      <c r="I941" s="386">
        <f t="shared" ref="I941:I956" si="28">ROUND(G941*H941,2)</f>
        <v>0</v>
      </c>
      <c r="J941" s="387" t="s">
        <v>5425</v>
      </c>
      <c r="K941" s="280" t="s">
        <v>3567</v>
      </c>
      <c r="L941" s="251"/>
      <c r="M941" s="251"/>
      <c r="N941" s="278"/>
      <c r="O941" s="62"/>
      <c r="P941" s="370"/>
      <c r="Q941" s="370"/>
    </row>
    <row r="942" spans="1:17" x14ac:dyDescent="0.2">
      <c r="A942" s="288" t="s">
        <v>4224</v>
      </c>
      <c r="B942" s="289" t="s">
        <v>6373</v>
      </c>
      <c r="C942" s="289"/>
      <c r="D942" s="289" t="s">
        <v>6374</v>
      </c>
      <c r="E942" s="289"/>
      <c r="F942" s="251" t="s">
        <v>1715</v>
      </c>
      <c r="G942" s="415">
        <v>540</v>
      </c>
      <c r="H942" s="216"/>
      <c r="I942" s="386">
        <f t="shared" si="28"/>
        <v>0</v>
      </c>
      <c r="J942" s="387" t="s">
        <v>6375</v>
      </c>
      <c r="K942" s="280" t="s">
        <v>3567</v>
      </c>
      <c r="L942" s="251"/>
      <c r="M942" s="251"/>
      <c r="N942" s="278"/>
      <c r="O942" s="62"/>
      <c r="P942" s="370"/>
      <c r="Q942" s="370"/>
    </row>
    <row r="943" spans="1:17" x14ac:dyDescent="0.2">
      <c r="A943" s="288" t="s">
        <v>6376</v>
      </c>
      <c r="B943" s="289" t="s">
        <v>5426</v>
      </c>
      <c r="C943" s="289"/>
      <c r="D943" s="289" t="s">
        <v>5427</v>
      </c>
      <c r="E943" s="289"/>
      <c r="F943" s="251" t="s">
        <v>1715</v>
      </c>
      <c r="G943" s="415">
        <v>550</v>
      </c>
      <c r="H943" s="216"/>
      <c r="I943" s="386">
        <f t="shared" si="28"/>
        <v>0</v>
      </c>
      <c r="J943" s="387" t="s">
        <v>5428</v>
      </c>
      <c r="K943" s="280" t="s">
        <v>3567</v>
      </c>
      <c r="L943" s="251"/>
      <c r="M943" s="251"/>
      <c r="N943" s="278"/>
      <c r="O943" s="62"/>
      <c r="P943" s="370"/>
      <c r="Q943" s="370"/>
    </row>
    <row r="944" spans="1:17" x14ac:dyDescent="0.2">
      <c r="A944" s="288" t="s">
        <v>6377</v>
      </c>
      <c r="B944" s="289" t="s">
        <v>5429</v>
      </c>
      <c r="C944" s="289"/>
      <c r="D944" s="289" t="s">
        <v>5430</v>
      </c>
      <c r="E944" s="289"/>
      <c r="F944" s="251" t="s">
        <v>1715</v>
      </c>
      <c r="G944" s="415">
        <v>15</v>
      </c>
      <c r="H944" s="216"/>
      <c r="I944" s="386">
        <f t="shared" si="28"/>
        <v>0</v>
      </c>
      <c r="J944" s="387" t="s">
        <v>5431</v>
      </c>
      <c r="K944" s="280" t="s">
        <v>3567</v>
      </c>
      <c r="L944" s="251"/>
      <c r="M944" s="251"/>
      <c r="N944" s="278"/>
      <c r="O944" s="62"/>
      <c r="P944" s="370"/>
      <c r="Q944" s="370"/>
    </row>
    <row r="945" spans="1:18" x14ac:dyDescent="0.2">
      <c r="A945" s="288" t="s">
        <v>6378</v>
      </c>
      <c r="B945" s="289" t="s">
        <v>5432</v>
      </c>
      <c r="C945" s="289"/>
      <c r="D945" s="289" t="s">
        <v>5433</v>
      </c>
      <c r="E945" s="289"/>
      <c r="F945" s="251" t="s">
        <v>1715</v>
      </c>
      <c r="G945" s="415">
        <v>40</v>
      </c>
      <c r="H945" s="216"/>
      <c r="I945" s="386">
        <f t="shared" si="28"/>
        <v>0</v>
      </c>
      <c r="J945" s="387" t="s">
        <v>5434</v>
      </c>
      <c r="K945" s="280" t="s">
        <v>3567</v>
      </c>
      <c r="L945" s="251"/>
      <c r="M945" s="251"/>
      <c r="N945" s="278"/>
      <c r="O945" s="62"/>
      <c r="P945" s="370"/>
      <c r="Q945" s="370"/>
    </row>
    <row r="946" spans="1:18" x14ac:dyDescent="0.2">
      <c r="A946" s="288" t="s">
        <v>6379</v>
      </c>
      <c r="B946" s="339" t="s">
        <v>4934</v>
      </c>
      <c r="C946" s="289"/>
      <c r="D946" s="289" t="s">
        <v>4935</v>
      </c>
      <c r="E946" s="289"/>
      <c r="F946" s="251" t="s">
        <v>1715</v>
      </c>
      <c r="G946" s="415">
        <v>30</v>
      </c>
      <c r="H946" s="216"/>
      <c r="I946" s="386">
        <f t="shared" si="28"/>
        <v>0</v>
      </c>
      <c r="J946" s="387" t="s">
        <v>4936</v>
      </c>
      <c r="K946" s="280" t="s">
        <v>3567</v>
      </c>
      <c r="L946" s="251"/>
      <c r="M946" s="251"/>
      <c r="N946" s="278"/>
      <c r="O946" s="62"/>
      <c r="P946" s="370"/>
      <c r="Q946" s="370"/>
    </row>
    <row r="947" spans="1:18" x14ac:dyDescent="0.2">
      <c r="A947" s="288" t="s">
        <v>6380</v>
      </c>
      <c r="B947" s="339" t="s">
        <v>5307</v>
      </c>
      <c r="C947" s="289"/>
      <c r="D947" s="289" t="s">
        <v>5308</v>
      </c>
      <c r="E947" s="289"/>
      <c r="F947" s="251" t="s">
        <v>1715</v>
      </c>
      <c r="G947" s="415">
        <v>15</v>
      </c>
      <c r="H947" s="216"/>
      <c r="I947" s="386">
        <f t="shared" si="28"/>
        <v>0</v>
      </c>
      <c r="J947" s="387" t="s">
        <v>5309</v>
      </c>
      <c r="K947" s="280" t="s">
        <v>3567</v>
      </c>
      <c r="L947" s="251"/>
      <c r="M947" s="251"/>
      <c r="N947" s="278"/>
      <c r="O947" s="62"/>
      <c r="P947" s="370"/>
      <c r="Q947" s="370"/>
    </row>
    <row r="948" spans="1:18" x14ac:dyDescent="0.2">
      <c r="A948" s="288" t="s">
        <v>6381</v>
      </c>
      <c r="B948" s="339" t="s">
        <v>5240</v>
      </c>
      <c r="C948" s="289"/>
      <c r="D948" s="289" t="s">
        <v>5241</v>
      </c>
      <c r="E948" s="289"/>
      <c r="F948" s="251" t="s">
        <v>1715</v>
      </c>
      <c r="G948" s="415">
        <v>80</v>
      </c>
      <c r="H948" s="216"/>
      <c r="I948" s="386">
        <f t="shared" si="28"/>
        <v>0</v>
      </c>
      <c r="J948" s="387" t="s">
        <v>5242</v>
      </c>
      <c r="K948" s="280" t="s">
        <v>3567</v>
      </c>
      <c r="L948" s="251"/>
      <c r="M948" s="251"/>
      <c r="N948" s="278"/>
      <c r="O948" s="62"/>
      <c r="P948" s="370"/>
      <c r="Q948" s="370"/>
    </row>
    <row r="949" spans="1:18" x14ac:dyDescent="0.2">
      <c r="A949" s="288" t="s">
        <v>6382</v>
      </c>
      <c r="B949" s="339" t="s">
        <v>4937</v>
      </c>
      <c r="C949" s="289"/>
      <c r="D949" s="289" t="s">
        <v>4938</v>
      </c>
      <c r="E949" s="289"/>
      <c r="F949" s="251" t="s">
        <v>1715</v>
      </c>
      <c r="G949" s="415">
        <v>290</v>
      </c>
      <c r="H949" s="216"/>
      <c r="I949" s="386">
        <f t="shared" si="28"/>
        <v>0</v>
      </c>
      <c r="J949" s="387" t="s">
        <v>4939</v>
      </c>
      <c r="K949" s="280" t="s">
        <v>3567</v>
      </c>
      <c r="L949" s="251"/>
      <c r="M949" s="251"/>
      <c r="N949" s="278"/>
      <c r="O949" s="62"/>
      <c r="P949" s="370"/>
      <c r="Q949" s="370"/>
    </row>
    <row r="950" spans="1:18" x14ac:dyDescent="0.2">
      <c r="A950" s="288" t="s">
        <v>6383</v>
      </c>
      <c r="B950" s="339" t="s">
        <v>5313</v>
      </c>
      <c r="C950" s="289"/>
      <c r="D950" s="289" t="s">
        <v>5314</v>
      </c>
      <c r="E950" s="289"/>
      <c r="F950" s="251" t="s">
        <v>1715</v>
      </c>
      <c r="G950" s="415">
        <v>40</v>
      </c>
      <c r="H950" s="216"/>
      <c r="I950" s="386">
        <f t="shared" si="28"/>
        <v>0</v>
      </c>
      <c r="J950" s="387" t="s">
        <v>5315</v>
      </c>
      <c r="K950" s="280" t="s">
        <v>3567</v>
      </c>
      <c r="L950" s="251"/>
      <c r="M950" s="251"/>
      <c r="N950" s="278"/>
      <c r="O950" s="62"/>
      <c r="P950" s="370"/>
      <c r="Q950" s="370"/>
    </row>
    <row r="951" spans="1:18" x14ac:dyDescent="0.2">
      <c r="A951" s="288" t="s">
        <v>6384</v>
      </c>
      <c r="B951" s="339" t="s">
        <v>5316</v>
      </c>
      <c r="C951" s="289"/>
      <c r="D951" s="289" t="s">
        <v>5317</v>
      </c>
      <c r="E951" s="289"/>
      <c r="F951" s="251" t="s">
        <v>1715</v>
      </c>
      <c r="G951" s="415">
        <v>1075</v>
      </c>
      <c r="H951" s="216"/>
      <c r="I951" s="386">
        <f t="shared" si="28"/>
        <v>0</v>
      </c>
      <c r="J951" s="387" t="s">
        <v>5318</v>
      </c>
      <c r="K951" s="280" t="s">
        <v>3567</v>
      </c>
      <c r="L951" s="251"/>
      <c r="M951" s="251"/>
      <c r="N951" s="278"/>
      <c r="O951" s="62"/>
      <c r="P951" s="370"/>
      <c r="Q951" s="370"/>
    </row>
    <row r="952" spans="1:18" x14ac:dyDescent="0.2">
      <c r="A952" s="380" t="s">
        <v>6385</v>
      </c>
      <c r="B952" s="339" t="s">
        <v>6386</v>
      </c>
      <c r="C952" s="289"/>
      <c r="D952" s="289" t="s">
        <v>6387</v>
      </c>
      <c r="E952" s="289"/>
      <c r="F952" s="251" t="s">
        <v>1715</v>
      </c>
      <c r="G952" s="415">
        <v>530</v>
      </c>
      <c r="H952" s="216"/>
      <c r="I952" s="386">
        <f t="shared" si="28"/>
        <v>0</v>
      </c>
      <c r="J952" s="387" t="s">
        <v>6388</v>
      </c>
      <c r="K952" s="280" t="s">
        <v>3567</v>
      </c>
      <c r="L952" s="251"/>
      <c r="M952" s="251"/>
      <c r="N952" s="278"/>
      <c r="O952" s="62"/>
      <c r="P952" s="370"/>
      <c r="Q952" s="370"/>
    </row>
    <row r="953" spans="1:18" x14ac:dyDescent="0.2">
      <c r="A953" s="380" t="s">
        <v>6389</v>
      </c>
      <c r="B953" s="339" t="s">
        <v>5320</v>
      </c>
      <c r="C953" s="381"/>
      <c r="D953" s="381" t="s">
        <v>5053</v>
      </c>
      <c r="E953" s="381"/>
      <c r="F953" s="423" t="s">
        <v>1715</v>
      </c>
      <c r="G953" s="422">
        <v>45</v>
      </c>
      <c r="H953" s="216"/>
      <c r="I953" s="386">
        <f t="shared" si="28"/>
        <v>0</v>
      </c>
      <c r="J953" s="387" t="s">
        <v>5054</v>
      </c>
      <c r="K953" s="280" t="s">
        <v>3567</v>
      </c>
      <c r="L953" s="251"/>
      <c r="M953" s="251"/>
      <c r="N953" s="278"/>
      <c r="O953" s="62"/>
      <c r="P953" s="370"/>
      <c r="Q953" s="370"/>
    </row>
    <row r="954" spans="1:18" x14ac:dyDescent="0.2">
      <c r="A954" s="380" t="s">
        <v>6390</v>
      </c>
      <c r="B954" s="339" t="s">
        <v>5245</v>
      </c>
      <c r="C954" s="381"/>
      <c r="D954" s="381" t="s">
        <v>4953</v>
      </c>
      <c r="E954" s="381"/>
      <c r="F954" s="423" t="s">
        <v>1715</v>
      </c>
      <c r="G954" s="422">
        <v>15</v>
      </c>
      <c r="H954" s="216"/>
      <c r="I954" s="386">
        <f t="shared" si="28"/>
        <v>0</v>
      </c>
      <c r="J954" s="387" t="s">
        <v>4954</v>
      </c>
      <c r="K954" s="280" t="s">
        <v>3567</v>
      </c>
      <c r="L954" s="251"/>
      <c r="M954" s="251"/>
      <c r="N954" s="278"/>
      <c r="O954" s="62"/>
      <c r="P954" s="370"/>
      <c r="Q954" s="370"/>
    </row>
    <row r="955" spans="1:18" x14ac:dyDescent="0.2">
      <c r="A955" s="380" t="s">
        <v>6391</v>
      </c>
      <c r="B955" s="339" t="s">
        <v>5323</v>
      </c>
      <c r="C955" s="381"/>
      <c r="D955" s="381" t="s">
        <v>5324</v>
      </c>
      <c r="E955" s="381"/>
      <c r="F955" s="423" t="s">
        <v>1715</v>
      </c>
      <c r="G955" s="422">
        <v>75</v>
      </c>
      <c r="H955" s="216"/>
      <c r="I955" s="386">
        <f t="shared" si="28"/>
        <v>0</v>
      </c>
      <c r="J955" s="387" t="s">
        <v>5325</v>
      </c>
      <c r="K955" s="280" t="s">
        <v>3567</v>
      </c>
      <c r="L955" s="251"/>
      <c r="M955" s="251"/>
      <c r="N955" s="278"/>
      <c r="O955" s="62"/>
      <c r="P955" s="370"/>
      <c r="Q955" s="370"/>
    </row>
    <row r="956" spans="1:18" s="42" customFormat="1" ht="36" customHeight="1" x14ac:dyDescent="0.2">
      <c r="A956" s="380" t="s">
        <v>6392</v>
      </c>
      <c r="B956" s="339" t="s">
        <v>5327</v>
      </c>
      <c r="C956" s="381"/>
      <c r="D956" s="381" t="s">
        <v>5328</v>
      </c>
      <c r="E956" s="381"/>
      <c r="F956" s="423" t="s">
        <v>385</v>
      </c>
      <c r="G956" s="422">
        <v>6</v>
      </c>
      <c r="H956" s="216"/>
      <c r="I956" s="386">
        <f t="shared" si="28"/>
        <v>0</v>
      </c>
      <c r="J956" s="387" t="s">
        <v>5329</v>
      </c>
      <c r="K956" s="280" t="s">
        <v>3567</v>
      </c>
      <c r="L956" s="251"/>
      <c r="M956" s="251"/>
      <c r="N956" s="278"/>
      <c r="O956" s="62"/>
      <c r="P956" s="370"/>
      <c r="Q956" s="370"/>
    </row>
    <row r="957" spans="1:18" x14ac:dyDescent="0.2">
      <c r="A957" s="460" t="s">
        <v>4255</v>
      </c>
      <c r="B957" s="438" t="s">
        <v>6393</v>
      </c>
      <c r="C957" s="456"/>
      <c r="D957" s="456" t="s">
        <v>6394</v>
      </c>
      <c r="E957" s="456"/>
      <c r="F957" s="449"/>
      <c r="G957" s="439"/>
      <c r="H957" s="457"/>
      <c r="I957" s="404">
        <f>I958</f>
        <v>0</v>
      </c>
      <c r="J957" s="456"/>
      <c r="K957" s="456"/>
      <c r="L957" s="456"/>
      <c r="M957" s="456"/>
      <c r="N957" s="456"/>
      <c r="P957" s="370"/>
      <c r="Q957" s="370"/>
    </row>
    <row r="958" spans="1:18" x14ac:dyDescent="0.2">
      <c r="A958" s="441" t="s">
        <v>4258</v>
      </c>
      <c r="B958" s="407" t="s">
        <v>5128</v>
      </c>
      <c r="C958" s="453"/>
      <c r="D958" s="453" t="s">
        <v>5129</v>
      </c>
      <c r="E958" s="453"/>
      <c r="F958" s="444"/>
      <c r="G958" s="435"/>
      <c r="H958" s="454"/>
      <c r="I958" s="411">
        <f>SUM(I959:I978)</f>
        <v>0</v>
      </c>
      <c r="J958" s="453"/>
      <c r="K958" s="453"/>
      <c r="L958" s="453"/>
      <c r="M958" s="453"/>
      <c r="N958" s="453"/>
      <c r="P958" s="370"/>
      <c r="Q958" s="370"/>
    </row>
    <row r="959" spans="1:18" s="463" customFormat="1" ht="144" customHeight="1" x14ac:dyDescent="0.2">
      <c r="A959" s="412" t="s">
        <v>4261</v>
      </c>
      <c r="B959" s="339" t="s">
        <v>6395</v>
      </c>
      <c r="C959" s="280"/>
      <c r="D959" s="381" t="s">
        <v>6396</v>
      </c>
      <c r="E959" s="280"/>
      <c r="F959" s="251" t="s">
        <v>11382</v>
      </c>
      <c r="G959" s="415">
        <v>1</v>
      </c>
      <c r="H959" s="216"/>
      <c r="I959" s="386">
        <f t="shared" ref="I959:I965" si="29">ROUND(G959*H959,2)</f>
        <v>0</v>
      </c>
      <c r="J959" s="387" t="s">
        <v>6397</v>
      </c>
      <c r="K959" s="280" t="s">
        <v>521</v>
      </c>
      <c r="L959" s="251" t="s">
        <v>6398</v>
      </c>
      <c r="M959" s="251" t="s">
        <v>2094</v>
      </c>
      <c r="N959" s="461"/>
      <c r="O959" s="462"/>
      <c r="P959" s="370"/>
      <c r="Q959" s="370"/>
      <c r="R959" s="62"/>
    </row>
    <row r="960" spans="1:18" s="42" customFormat="1" ht="96" customHeight="1" x14ac:dyDescent="0.2">
      <c r="A960" s="412" t="s">
        <v>4266</v>
      </c>
      <c r="B960" s="339" t="s">
        <v>5139</v>
      </c>
      <c r="C960" s="280"/>
      <c r="D960" s="381" t="s">
        <v>5140</v>
      </c>
      <c r="E960" s="280"/>
      <c r="F960" s="423" t="s">
        <v>385</v>
      </c>
      <c r="G960" s="422">
        <v>4</v>
      </c>
      <c r="H960" s="216"/>
      <c r="I960" s="386">
        <f t="shared" si="29"/>
        <v>0</v>
      </c>
      <c r="J960" s="280" t="s">
        <v>5141</v>
      </c>
      <c r="K960" s="280" t="s">
        <v>521</v>
      </c>
      <c r="L960" s="251" t="s">
        <v>6399</v>
      </c>
      <c r="M960" s="251" t="s">
        <v>2094</v>
      </c>
      <c r="N960" s="280"/>
      <c r="P960" s="370"/>
      <c r="Q960" s="370"/>
    </row>
    <row r="961" spans="1:17" s="42" customFormat="1" ht="96" customHeight="1" x14ac:dyDescent="0.2">
      <c r="A961" s="412" t="s">
        <v>4270</v>
      </c>
      <c r="B961" s="339" t="s">
        <v>6400</v>
      </c>
      <c r="C961" s="280"/>
      <c r="D961" s="381" t="s">
        <v>6401</v>
      </c>
      <c r="E961" s="280"/>
      <c r="F961" s="423" t="s">
        <v>385</v>
      </c>
      <c r="G961" s="422">
        <v>1</v>
      </c>
      <c r="H961" s="216"/>
      <c r="I961" s="386">
        <f t="shared" si="29"/>
        <v>0</v>
      </c>
      <c r="J961" s="280" t="s">
        <v>6402</v>
      </c>
      <c r="K961" s="280" t="s">
        <v>521</v>
      </c>
      <c r="L961" s="251" t="s">
        <v>6403</v>
      </c>
      <c r="M961" s="251" t="s">
        <v>2094</v>
      </c>
      <c r="N961" s="280"/>
      <c r="P961" s="370"/>
      <c r="Q961" s="370"/>
    </row>
    <row r="962" spans="1:17" s="42" customFormat="1" ht="96" customHeight="1" x14ac:dyDescent="0.2">
      <c r="A962" s="412" t="s">
        <v>4274</v>
      </c>
      <c r="B962" s="339" t="s">
        <v>5151</v>
      </c>
      <c r="C962" s="280"/>
      <c r="D962" s="381" t="s">
        <v>5152</v>
      </c>
      <c r="E962" s="280"/>
      <c r="F962" s="423" t="s">
        <v>385</v>
      </c>
      <c r="G962" s="422">
        <v>2</v>
      </c>
      <c r="H962" s="216"/>
      <c r="I962" s="386">
        <f t="shared" si="29"/>
        <v>0</v>
      </c>
      <c r="J962" s="280" t="s">
        <v>5153</v>
      </c>
      <c r="K962" s="280" t="s">
        <v>521</v>
      </c>
      <c r="L962" s="251" t="s">
        <v>6404</v>
      </c>
      <c r="M962" s="251" t="s">
        <v>2094</v>
      </c>
      <c r="N962" s="280"/>
      <c r="P962" s="370"/>
      <c r="Q962" s="370"/>
    </row>
    <row r="963" spans="1:17" s="42" customFormat="1" ht="96" customHeight="1" x14ac:dyDescent="0.2">
      <c r="A963" s="412" t="s">
        <v>4278</v>
      </c>
      <c r="B963" s="339" t="s">
        <v>5155</v>
      </c>
      <c r="C963" s="280"/>
      <c r="D963" s="381" t="s">
        <v>5156</v>
      </c>
      <c r="E963" s="280"/>
      <c r="F963" s="423" t="s">
        <v>385</v>
      </c>
      <c r="G963" s="422">
        <v>1</v>
      </c>
      <c r="H963" s="216"/>
      <c r="I963" s="386">
        <f t="shared" si="29"/>
        <v>0</v>
      </c>
      <c r="J963" s="280" t="s">
        <v>5157</v>
      </c>
      <c r="K963" s="280" t="s">
        <v>521</v>
      </c>
      <c r="L963" s="251" t="s">
        <v>6405</v>
      </c>
      <c r="M963" s="251" t="s">
        <v>2094</v>
      </c>
      <c r="N963" s="280"/>
      <c r="P963" s="370"/>
      <c r="Q963" s="370"/>
    </row>
    <row r="964" spans="1:17" s="42" customFormat="1" ht="96" customHeight="1" x14ac:dyDescent="0.2">
      <c r="A964" s="412" t="s">
        <v>4282</v>
      </c>
      <c r="B964" s="426" t="s">
        <v>6406</v>
      </c>
      <c r="C964" s="280"/>
      <c r="D964" s="381" t="s">
        <v>6407</v>
      </c>
      <c r="E964" s="280"/>
      <c r="F964" s="423" t="s">
        <v>385</v>
      </c>
      <c r="G964" s="422">
        <v>1</v>
      </c>
      <c r="H964" s="216"/>
      <c r="I964" s="386">
        <f t="shared" si="29"/>
        <v>0</v>
      </c>
      <c r="J964" s="280" t="s">
        <v>6408</v>
      </c>
      <c r="K964" s="280" t="s">
        <v>521</v>
      </c>
      <c r="L964" s="251" t="s">
        <v>6409</v>
      </c>
      <c r="M964" s="251" t="s">
        <v>2094</v>
      </c>
      <c r="N964" s="280"/>
      <c r="P964" s="370"/>
      <c r="Q964" s="370"/>
    </row>
    <row r="965" spans="1:17" s="42" customFormat="1" ht="96" customHeight="1" x14ac:dyDescent="0.2">
      <c r="A965" s="412" t="s">
        <v>6410</v>
      </c>
      <c r="B965" s="426" t="s">
        <v>16533</v>
      </c>
      <c r="C965" s="280"/>
      <c r="D965" s="381" t="s">
        <v>16534</v>
      </c>
      <c r="E965" s="280"/>
      <c r="F965" s="423" t="s">
        <v>385</v>
      </c>
      <c r="G965" s="422">
        <v>1</v>
      </c>
      <c r="H965" s="216"/>
      <c r="I965" s="386">
        <f t="shared" si="29"/>
        <v>0</v>
      </c>
      <c r="J965" s="280" t="s">
        <v>7669</v>
      </c>
      <c r="K965" s="280" t="s">
        <v>521</v>
      </c>
      <c r="L965" s="251" t="s">
        <v>16535</v>
      </c>
      <c r="M965" s="251" t="s">
        <v>2094</v>
      </c>
      <c r="N965" s="280"/>
      <c r="O965" s="62"/>
      <c r="P965" s="370"/>
      <c r="Q965" s="370"/>
    </row>
    <row r="966" spans="1:17" s="42" customFormat="1" ht="96" customHeight="1" x14ac:dyDescent="0.2">
      <c r="A966" s="412" t="s">
        <v>6412</v>
      </c>
      <c r="B966" s="339" t="s">
        <v>5159</v>
      </c>
      <c r="C966" s="280"/>
      <c r="D966" s="381" t="s">
        <v>5160</v>
      </c>
      <c r="E966" s="280"/>
      <c r="F966" s="423" t="s">
        <v>385</v>
      </c>
      <c r="G966" s="422">
        <v>1</v>
      </c>
      <c r="H966" s="216"/>
      <c r="I966" s="386">
        <f t="shared" ref="I966:I978" si="30">ROUND(G966*H966,2)</f>
        <v>0</v>
      </c>
      <c r="J966" s="280" t="s">
        <v>5161</v>
      </c>
      <c r="K966" s="280" t="s">
        <v>521</v>
      </c>
      <c r="L966" s="251" t="s">
        <v>6411</v>
      </c>
      <c r="M966" s="251" t="s">
        <v>2094</v>
      </c>
      <c r="N966" s="280"/>
      <c r="O966" s="62"/>
      <c r="P966" s="370"/>
      <c r="Q966" s="370"/>
    </row>
    <row r="967" spans="1:17" s="42" customFormat="1" ht="96" customHeight="1" x14ac:dyDescent="0.2">
      <c r="A967" s="412" t="s">
        <v>6414</v>
      </c>
      <c r="B967" s="339" t="s">
        <v>5163</v>
      </c>
      <c r="C967" s="280"/>
      <c r="D967" s="381" t="s">
        <v>5164</v>
      </c>
      <c r="E967" s="280"/>
      <c r="F967" s="423" t="s">
        <v>385</v>
      </c>
      <c r="G967" s="422">
        <v>1</v>
      </c>
      <c r="H967" s="216"/>
      <c r="I967" s="386">
        <f t="shared" si="30"/>
        <v>0</v>
      </c>
      <c r="J967" s="280" t="s">
        <v>5165</v>
      </c>
      <c r="K967" s="280" t="s">
        <v>521</v>
      </c>
      <c r="L967" s="251" t="s">
        <v>6413</v>
      </c>
      <c r="M967" s="251" t="s">
        <v>2094</v>
      </c>
      <c r="N967" s="280"/>
      <c r="P967" s="370"/>
      <c r="Q967" s="370"/>
    </row>
    <row r="968" spans="1:17" s="42" customFormat="1" ht="36" customHeight="1" x14ac:dyDescent="0.2">
      <c r="A968" s="412" t="s">
        <v>6415</v>
      </c>
      <c r="B968" s="339" t="s">
        <v>5383</v>
      </c>
      <c r="C968" s="280"/>
      <c r="D968" s="381" t="s">
        <v>5214</v>
      </c>
      <c r="E968" s="280"/>
      <c r="F968" s="423" t="s">
        <v>1715</v>
      </c>
      <c r="G968" s="422">
        <v>30</v>
      </c>
      <c r="H968" s="216"/>
      <c r="I968" s="386">
        <f t="shared" si="30"/>
        <v>0</v>
      </c>
      <c r="J968" s="387" t="s">
        <v>5215</v>
      </c>
      <c r="K968" s="280" t="s">
        <v>3567</v>
      </c>
      <c r="L968" s="251"/>
      <c r="M968" s="251"/>
      <c r="N968" s="280"/>
      <c r="P968" s="370"/>
      <c r="Q968" s="370"/>
    </row>
    <row r="969" spans="1:17" x14ac:dyDescent="0.2">
      <c r="A969" s="412" t="s">
        <v>6416</v>
      </c>
      <c r="B969" s="339" t="s">
        <v>5297</v>
      </c>
      <c r="C969" s="280"/>
      <c r="D969" s="381" t="s">
        <v>5298</v>
      </c>
      <c r="E969" s="280"/>
      <c r="F969" s="423" t="s">
        <v>1715</v>
      </c>
      <c r="G969" s="422">
        <v>5</v>
      </c>
      <c r="H969" s="216"/>
      <c r="I969" s="386">
        <f t="shared" si="30"/>
        <v>0</v>
      </c>
      <c r="J969" s="280" t="s">
        <v>5299</v>
      </c>
      <c r="K969" s="280" t="s">
        <v>3567</v>
      </c>
      <c r="L969" s="251"/>
      <c r="M969" s="251"/>
      <c r="N969" s="280"/>
      <c r="P969" s="370"/>
      <c r="Q969" s="370"/>
    </row>
    <row r="970" spans="1:17" x14ac:dyDescent="0.2">
      <c r="A970" s="412" t="s">
        <v>6417</v>
      </c>
      <c r="B970" s="339" t="s">
        <v>5218</v>
      </c>
      <c r="C970" s="280"/>
      <c r="D970" s="381" t="s">
        <v>5219</v>
      </c>
      <c r="E970" s="280"/>
      <c r="F970" s="423" t="s">
        <v>1715</v>
      </c>
      <c r="G970" s="422">
        <v>20</v>
      </c>
      <c r="H970" s="216"/>
      <c r="I970" s="386">
        <f t="shared" si="30"/>
        <v>0</v>
      </c>
      <c r="J970" s="280" t="s">
        <v>5220</v>
      </c>
      <c r="K970" s="280" t="s">
        <v>3567</v>
      </c>
      <c r="L970" s="251"/>
      <c r="M970" s="251"/>
      <c r="N970" s="280"/>
      <c r="P970" s="370"/>
      <c r="Q970" s="370"/>
    </row>
    <row r="971" spans="1:17" x14ac:dyDescent="0.2">
      <c r="A971" s="412" t="s">
        <v>6418</v>
      </c>
      <c r="B971" s="339" t="s">
        <v>5223</v>
      </c>
      <c r="C971" s="280"/>
      <c r="D971" s="381" t="s">
        <v>5224</v>
      </c>
      <c r="E971" s="280"/>
      <c r="F971" s="423" t="s">
        <v>1715</v>
      </c>
      <c r="G971" s="422">
        <v>10</v>
      </c>
      <c r="H971" s="216"/>
      <c r="I971" s="386">
        <f t="shared" si="30"/>
        <v>0</v>
      </c>
      <c r="J971" s="280" t="s">
        <v>5225</v>
      </c>
      <c r="K971" s="280" t="s">
        <v>3567</v>
      </c>
      <c r="L971" s="251"/>
      <c r="M971" s="251"/>
      <c r="N971" s="280"/>
      <c r="P971" s="370"/>
      <c r="Q971" s="370"/>
    </row>
    <row r="972" spans="1:17" x14ac:dyDescent="0.2">
      <c r="A972" s="412" t="s">
        <v>6419</v>
      </c>
      <c r="B972" s="339" t="s">
        <v>5227</v>
      </c>
      <c r="C972" s="280"/>
      <c r="D972" s="381" t="s">
        <v>5228</v>
      </c>
      <c r="E972" s="280"/>
      <c r="F972" s="423" t="s">
        <v>1715</v>
      </c>
      <c r="G972" s="422">
        <v>10</v>
      </c>
      <c r="H972" s="216"/>
      <c r="I972" s="386">
        <f t="shared" si="30"/>
        <v>0</v>
      </c>
      <c r="J972" s="280" t="s">
        <v>5229</v>
      </c>
      <c r="K972" s="280" t="s">
        <v>3567</v>
      </c>
      <c r="L972" s="251"/>
      <c r="M972" s="251"/>
      <c r="N972" s="280"/>
      <c r="P972" s="370"/>
      <c r="Q972" s="370"/>
    </row>
    <row r="973" spans="1:17" x14ac:dyDescent="0.2">
      <c r="A973" s="412" t="s">
        <v>6422</v>
      </c>
      <c r="B973" s="339" t="s">
        <v>5435</v>
      </c>
      <c r="C973" s="280"/>
      <c r="D973" s="381" t="s">
        <v>6420</v>
      </c>
      <c r="E973" s="280"/>
      <c r="F973" s="423" t="s">
        <v>1715</v>
      </c>
      <c r="G973" s="422">
        <v>185</v>
      </c>
      <c r="H973" s="216"/>
      <c r="I973" s="386">
        <f t="shared" si="30"/>
        <v>0</v>
      </c>
      <c r="J973" s="280" t="s">
        <v>6421</v>
      </c>
      <c r="K973" s="280" t="s">
        <v>3567</v>
      </c>
      <c r="L973" s="251"/>
      <c r="M973" s="251"/>
      <c r="N973" s="280"/>
      <c r="P973" s="370"/>
      <c r="Q973" s="370"/>
    </row>
    <row r="974" spans="1:17" s="42" customFormat="1" ht="48" customHeight="1" x14ac:dyDescent="0.2">
      <c r="A974" s="412" t="s">
        <v>6426</v>
      </c>
      <c r="B974" s="339" t="s">
        <v>6423</v>
      </c>
      <c r="C974" s="280"/>
      <c r="D974" s="381" t="s">
        <v>6424</v>
      </c>
      <c r="E974" s="280"/>
      <c r="F974" s="251" t="s">
        <v>1715</v>
      </c>
      <c r="G974" s="415">
        <v>60</v>
      </c>
      <c r="H974" s="216"/>
      <c r="I974" s="386">
        <f t="shared" si="30"/>
        <v>0</v>
      </c>
      <c r="J974" s="280" t="s">
        <v>6425</v>
      </c>
      <c r="K974" s="280" t="s">
        <v>3567</v>
      </c>
      <c r="L974" s="251"/>
      <c r="M974" s="251"/>
      <c r="N974" s="280"/>
      <c r="P974" s="370"/>
      <c r="Q974" s="370"/>
    </row>
    <row r="975" spans="1:17" x14ac:dyDescent="0.2">
      <c r="A975" s="412" t="s">
        <v>6427</v>
      </c>
      <c r="B975" s="339" t="s">
        <v>3126</v>
      </c>
      <c r="C975" s="280"/>
      <c r="D975" s="381" t="s">
        <v>3127</v>
      </c>
      <c r="E975" s="280"/>
      <c r="F975" s="423" t="s">
        <v>11382</v>
      </c>
      <c r="G975" s="422">
        <v>1</v>
      </c>
      <c r="H975" s="216"/>
      <c r="I975" s="386">
        <f t="shared" si="30"/>
        <v>0</v>
      </c>
      <c r="J975" s="387" t="s">
        <v>5279</v>
      </c>
      <c r="K975" s="280" t="s">
        <v>3567</v>
      </c>
      <c r="L975" s="251"/>
      <c r="M975" s="251"/>
      <c r="N975" s="280"/>
      <c r="P975" s="370"/>
      <c r="Q975" s="370"/>
    </row>
    <row r="976" spans="1:17" s="42" customFormat="1" ht="168" customHeight="1" x14ac:dyDescent="0.2">
      <c r="A976" s="412" t="s">
        <v>6428</v>
      </c>
      <c r="B976" s="339" t="s">
        <v>5281</v>
      </c>
      <c r="C976" s="381"/>
      <c r="D976" s="381" t="s">
        <v>5282</v>
      </c>
      <c r="E976" s="381"/>
      <c r="F976" s="423" t="s">
        <v>11382</v>
      </c>
      <c r="G976" s="422">
        <v>1</v>
      </c>
      <c r="H976" s="216"/>
      <c r="I976" s="386">
        <f t="shared" si="30"/>
        <v>0</v>
      </c>
      <c r="J976" s="387" t="s">
        <v>5283</v>
      </c>
      <c r="K976" s="280" t="s">
        <v>3567</v>
      </c>
      <c r="L976" s="251"/>
      <c r="M976" s="251"/>
      <c r="N976" s="459"/>
      <c r="O976" s="369"/>
      <c r="P976" s="370"/>
      <c r="Q976" s="370"/>
    </row>
    <row r="977" spans="1:17" s="42" customFormat="1" ht="24" customHeight="1" x14ac:dyDescent="0.2">
      <c r="A977" s="412" t="s">
        <v>6429</v>
      </c>
      <c r="B977" s="339" t="s">
        <v>5285</v>
      </c>
      <c r="C977" s="381"/>
      <c r="D977" s="381" t="s">
        <v>5286</v>
      </c>
      <c r="E977" s="381"/>
      <c r="F977" s="423" t="s">
        <v>11382</v>
      </c>
      <c r="G977" s="422">
        <v>1</v>
      </c>
      <c r="H977" s="216"/>
      <c r="I977" s="386">
        <f t="shared" si="30"/>
        <v>0</v>
      </c>
      <c r="J977" s="387" t="s">
        <v>5287</v>
      </c>
      <c r="K977" s="280" t="s">
        <v>3567</v>
      </c>
      <c r="L977" s="251"/>
      <c r="M977" s="251"/>
      <c r="N977" s="459"/>
      <c r="O977" s="369"/>
      <c r="P977" s="370"/>
      <c r="Q977" s="370"/>
    </row>
    <row r="978" spans="1:17" x14ac:dyDescent="0.2">
      <c r="A978" s="412" t="s">
        <v>7093</v>
      </c>
      <c r="B978" s="339" t="s">
        <v>18969</v>
      </c>
      <c r="C978" s="381"/>
      <c r="D978" s="381" t="s">
        <v>5289</v>
      </c>
      <c r="E978" s="381"/>
      <c r="F978" s="430" t="s">
        <v>18879</v>
      </c>
      <c r="G978" s="252">
        <v>0</v>
      </c>
      <c r="H978" s="253">
        <v>0</v>
      </c>
      <c r="I978" s="254">
        <f t="shared" si="30"/>
        <v>0</v>
      </c>
      <c r="J978" s="387" t="s">
        <v>5290</v>
      </c>
      <c r="K978" s="280" t="s">
        <v>3567</v>
      </c>
      <c r="L978" s="251"/>
      <c r="M978" s="251"/>
      <c r="N978" s="459"/>
      <c r="P978" s="370"/>
      <c r="Q978" s="370"/>
    </row>
    <row r="979" spans="1:17" x14ac:dyDescent="0.2">
      <c r="A979" s="460" t="s">
        <v>4335</v>
      </c>
      <c r="B979" s="438" t="s">
        <v>6430</v>
      </c>
      <c r="C979" s="456"/>
      <c r="D979" s="456" t="s">
        <v>6431</v>
      </c>
      <c r="E979" s="456"/>
      <c r="F979" s="449"/>
      <c r="G979" s="439"/>
      <c r="H979" s="457"/>
      <c r="I979" s="404">
        <f>SUM(I980+I996)</f>
        <v>0</v>
      </c>
      <c r="J979" s="456"/>
      <c r="K979" s="456"/>
      <c r="L979" s="456"/>
      <c r="M979" s="456"/>
      <c r="N979" s="456"/>
      <c r="P979" s="370"/>
      <c r="Q979" s="370"/>
    </row>
    <row r="980" spans="1:17" x14ac:dyDescent="0.2">
      <c r="A980" s="441" t="s">
        <v>4338</v>
      </c>
      <c r="B980" s="407" t="s">
        <v>6432</v>
      </c>
      <c r="C980" s="453"/>
      <c r="D980" s="453" t="s">
        <v>6433</v>
      </c>
      <c r="E980" s="453"/>
      <c r="F980" s="444"/>
      <c r="G980" s="435"/>
      <c r="H980" s="454"/>
      <c r="I980" s="411">
        <f>SUM(I981:I995)</f>
        <v>0</v>
      </c>
      <c r="J980" s="453"/>
      <c r="K980" s="453"/>
      <c r="L980" s="453"/>
      <c r="M980" s="453"/>
      <c r="N980" s="453"/>
      <c r="P980" s="370"/>
      <c r="Q980" s="370"/>
    </row>
    <row r="981" spans="1:17" s="42" customFormat="1" ht="192" customHeight="1" x14ac:dyDescent="0.2">
      <c r="A981" s="412" t="s">
        <v>4341</v>
      </c>
      <c r="B981" s="339" t="s">
        <v>6434</v>
      </c>
      <c r="C981" s="280"/>
      <c r="D981" s="381" t="s">
        <v>6435</v>
      </c>
      <c r="E981" s="280"/>
      <c r="F981" s="423" t="s">
        <v>11382</v>
      </c>
      <c r="G981" s="422">
        <v>1</v>
      </c>
      <c r="H981" s="216"/>
      <c r="I981" s="386">
        <f t="shared" ref="I981:I995" si="31">ROUND(G981*H981,2)</f>
        <v>0</v>
      </c>
      <c r="J981" s="416" t="s">
        <v>6436</v>
      </c>
      <c r="K981" s="280" t="s">
        <v>521</v>
      </c>
      <c r="L981" s="251" t="s">
        <v>6437</v>
      </c>
      <c r="M981" s="251" t="s">
        <v>2094</v>
      </c>
      <c r="N981" s="280"/>
      <c r="P981" s="370"/>
      <c r="Q981" s="370"/>
    </row>
    <row r="982" spans="1:17" s="42" customFormat="1" ht="204" customHeight="1" x14ac:dyDescent="0.2">
      <c r="A982" s="412" t="s">
        <v>4342</v>
      </c>
      <c r="B982" s="339" t="s">
        <v>6438</v>
      </c>
      <c r="C982" s="280"/>
      <c r="D982" s="381" t="s">
        <v>6435</v>
      </c>
      <c r="E982" s="280"/>
      <c r="F982" s="423" t="s">
        <v>11382</v>
      </c>
      <c r="G982" s="422">
        <v>1</v>
      </c>
      <c r="H982" s="216"/>
      <c r="I982" s="386">
        <f t="shared" si="31"/>
        <v>0</v>
      </c>
      <c r="J982" s="416" t="s">
        <v>16536</v>
      </c>
      <c r="K982" s="280" t="s">
        <v>3567</v>
      </c>
      <c r="L982" s="251"/>
      <c r="M982" s="251"/>
      <c r="N982" s="280"/>
      <c r="P982" s="370"/>
      <c r="Q982" s="370"/>
    </row>
    <row r="983" spans="1:17" x14ac:dyDescent="0.2">
      <c r="A983" s="412" t="s">
        <v>4343</v>
      </c>
      <c r="B983" s="339" t="s">
        <v>5086</v>
      </c>
      <c r="C983" s="280"/>
      <c r="D983" s="381" t="s">
        <v>5087</v>
      </c>
      <c r="E983" s="280"/>
      <c r="F983" s="423" t="s">
        <v>1715</v>
      </c>
      <c r="G983" s="422">
        <v>15</v>
      </c>
      <c r="H983" s="216"/>
      <c r="I983" s="386">
        <f t="shared" si="31"/>
        <v>0</v>
      </c>
      <c r="J983" s="280" t="s">
        <v>5088</v>
      </c>
      <c r="K983" s="280" t="s">
        <v>3567</v>
      </c>
      <c r="L983" s="251"/>
      <c r="M983" s="251"/>
      <c r="N983" s="280"/>
      <c r="P983" s="370"/>
      <c r="Q983" s="370"/>
    </row>
    <row r="984" spans="1:17" x14ac:dyDescent="0.2">
      <c r="A984" s="412" t="s">
        <v>4344</v>
      </c>
      <c r="B984" s="339" t="s">
        <v>5435</v>
      </c>
      <c r="C984" s="280"/>
      <c r="D984" s="381" t="s">
        <v>5436</v>
      </c>
      <c r="E984" s="280"/>
      <c r="F984" s="423" t="s">
        <v>1715</v>
      </c>
      <c r="G984" s="422">
        <v>520</v>
      </c>
      <c r="H984" s="216"/>
      <c r="I984" s="386">
        <f t="shared" si="31"/>
        <v>0</v>
      </c>
      <c r="J984" s="416" t="s">
        <v>5437</v>
      </c>
      <c r="K984" s="280" t="s">
        <v>3567</v>
      </c>
      <c r="L984" s="251"/>
      <c r="M984" s="251"/>
      <c r="N984" s="280"/>
      <c r="P984" s="370"/>
      <c r="Q984" s="370"/>
    </row>
    <row r="985" spans="1:17" s="42" customFormat="1" ht="18" customHeight="1" x14ac:dyDescent="0.2">
      <c r="A985" s="412" t="s">
        <v>4345</v>
      </c>
      <c r="B985" s="339" t="s">
        <v>6440</v>
      </c>
      <c r="C985" s="280"/>
      <c r="D985" s="381" t="s">
        <v>6441</v>
      </c>
      <c r="E985" s="280"/>
      <c r="F985" s="423" t="s">
        <v>11382</v>
      </c>
      <c r="G985" s="422">
        <v>12</v>
      </c>
      <c r="H985" s="216"/>
      <c r="I985" s="386">
        <f t="shared" si="31"/>
        <v>0</v>
      </c>
      <c r="J985" s="280" t="s">
        <v>6442</v>
      </c>
      <c r="K985" s="280" t="s">
        <v>3567</v>
      </c>
      <c r="L985" s="251"/>
      <c r="M985" s="251"/>
      <c r="N985" s="280"/>
      <c r="P985" s="370"/>
      <c r="Q985" s="370"/>
    </row>
    <row r="986" spans="1:17" s="42" customFormat="1" ht="24" customHeight="1" x14ac:dyDescent="0.2">
      <c r="A986" s="412" t="s">
        <v>4346</v>
      </c>
      <c r="B986" s="339" t="s">
        <v>6443</v>
      </c>
      <c r="C986" s="280"/>
      <c r="D986" s="381" t="s">
        <v>6444</v>
      </c>
      <c r="E986" s="280"/>
      <c r="F986" s="423" t="s">
        <v>11382</v>
      </c>
      <c r="G986" s="422">
        <v>12</v>
      </c>
      <c r="H986" s="216"/>
      <c r="I986" s="386">
        <f t="shared" si="31"/>
        <v>0</v>
      </c>
      <c r="J986" s="280" t="s">
        <v>6445</v>
      </c>
      <c r="K986" s="280" t="s">
        <v>3567</v>
      </c>
      <c r="L986" s="251"/>
      <c r="M986" s="251"/>
      <c r="N986" s="280"/>
      <c r="P986" s="370"/>
      <c r="Q986" s="370"/>
    </row>
    <row r="987" spans="1:17" s="42" customFormat="1" ht="17.25" customHeight="1" x14ac:dyDescent="0.2">
      <c r="A987" s="412" t="s">
        <v>6446</v>
      </c>
      <c r="B987" s="339" t="s">
        <v>6447</v>
      </c>
      <c r="C987" s="280"/>
      <c r="D987" s="381" t="s">
        <v>6448</v>
      </c>
      <c r="E987" s="280"/>
      <c r="F987" s="423" t="s">
        <v>1715</v>
      </c>
      <c r="G987" s="422">
        <v>778</v>
      </c>
      <c r="H987" s="216"/>
      <c r="I987" s="386">
        <f t="shared" si="31"/>
        <v>0</v>
      </c>
      <c r="J987" s="280" t="s">
        <v>6449</v>
      </c>
      <c r="K987" s="280" t="s">
        <v>3567</v>
      </c>
      <c r="L987" s="251"/>
      <c r="M987" s="251"/>
      <c r="N987" s="280"/>
      <c r="P987" s="370"/>
      <c r="Q987" s="370"/>
    </row>
    <row r="988" spans="1:17" x14ac:dyDescent="0.2">
      <c r="A988" s="412" t="s">
        <v>6450</v>
      </c>
      <c r="B988" s="339" t="s">
        <v>6451</v>
      </c>
      <c r="C988" s="280"/>
      <c r="D988" s="381" t="s">
        <v>6452</v>
      </c>
      <c r="E988" s="280"/>
      <c r="F988" s="423" t="s">
        <v>1715</v>
      </c>
      <c r="G988" s="422">
        <v>560</v>
      </c>
      <c r="H988" s="216"/>
      <c r="I988" s="386">
        <f t="shared" si="31"/>
        <v>0</v>
      </c>
      <c r="J988" s="280" t="s">
        <v>6453</v>
      </c>
      <c r="K988" s="280" t="s">
        <v>3567</v>
      </c>
      <c r="L988" s="251"/>
      <c r="M988" s="251"/>
      <c r="N988" s="280"/>
      <c r="P988" s="370"/>
      <c r="Q988" s="370"/>
    </row>
    <row r="989" spans="1:17" x14ac:dyDescent="0.2">
      <c r="A989" s="412" t="s">
        <v>6454</v>
      </c>
      <c r="B989" s="339" t="s">
        <v>6455</v>
      </c>
      <c r="C989" s="280"/>
      <c r="D989" s="381" t="s">
        <v>6456</v>
      </c>
      <c r="E989" s="280"/>
      <c r="F989" s="423" t="s">
        <v>1715</v>
      </c>
      <c r="G989" s="422">
        <v>778</v>
      </c>
      <c r="H989" s="216"/>
      <c r="I989" s="386">
        <f t="shared" si="31"/>
        <v>0</v>
      </c>
      <c r="J989" s="280" t="s">
        <v>6457</v>
      </c>
      <c r="K989" s="280" t="s">
        <v>3567</v>
      </c>
      <c r="L989" s="251"/>
      <c r="M989" s="251"/>
      <c r="N989" s="280"/>
      <c r="P989" s="370"/>
      <c r="Q989" s="370"/>
    </row>
    <row r="990" spans="1:17" x14ac:dyDescent="0.2">
      <c r="A990" s="412" t="s">
        <v>6458</v>
      </c>
      <c r="B990" s="339" t="s">
        <v>6459</v>
      </c>
      <c r="C990" s="280"/>
      <c r="D990" s="381" t="s">
        <v>6460</v>
      </c>
      <c r="E990" s="280"/>
      <c r="F990" s="423" t="s">
        <v>1715</v>
      </c>
      <c r="G990" s="422">
        <v>560</v>
      </c>
      <c r="H990" s="216"/>
      <c r="I990" s="386">
        <f t="shared" si="31"/>
        <v>0</v>
      </c>
      <c r="J990" s="280" t="s">
        <v>6461</v>
      </c>
      <c r="K990" s="280" t="s">
        <v>3567</v>
      </c>
      <c r="L990" s="251"/>
      <c r="M990" s="251"/>
      <c r="N990" s="280"/>
      <c r="P990" s="370"/>
      <c r="Q990" s="370"/>
    </row>
    <row r="991" spans="1:17" x14ac:dyDescent="0.2">
      <c r="A991" s="412" t="s">
        <v>6462</v>
      </c>
      <c r="B991" s="339" t="s">
        <v>6463</v>
      </c>
      <c r="C991" s="280"/>
      <c r="D991" s="381" t="s">
        <v>5053</v>
      </c>
      <c r="E991" s="280"/>
      <c r="F991" s="423" t="s">
        <v>1715</v>
      </c>
      <c r="G991" s="422">
        <v>710</v>
      </c>
      <c r="H991" s="216"/>
      <c r="I991" s="386">
        <f t="shared" si="31"/>
        <v>0</v>
      </c>
      <c r="J991" s="280" t="s">
        <v>16435</v>
      </c>
      <c r="K991" s="280" t="s">
        <v>3567</v>
      </c>
      <c r="L991" s="251"/>
      <c r="M991" s="251"/>
      <c r="N991" s="280"/>
      <c r="P991" s="370"/>
      <c r="Q991" s="370"/>
    </row>
    <row r="992" spans="1:17" x14ac:dyDescent="0.2">
      <c r="A992" s="412" t="s">
        <v>6464</v>
      </c>
      <c r="B992" s="339" t="s">
        <v>6465</v>
      </c>
      <c r="C992" s="280"/>
      <c r="D992" s="381" t="s">
        <v>5053</v>
      </c>
      <c r="E992" s="280"/>
      <c r="F992" s="423" t="s">
        <v>1715</v>
      </c>
      <c r="G992" s="422">
        <v>40</v>
      </c>
      <c r="H992" s="216"/>
      <c r="I992" s="386">
        <f t="shared" si="31"/>
        <v>0</v>
      </c>
      <c r="J992" s="280" t="s">
        <v>7176</v>
      </c>
      <c r="K992" s="280" t="s">
        <v>3567</v>
      </c>
      <c r="L992" s="251"/>
      <c r="M992" s="251"/>
      <c r="N992" s="280"/>
      <c r="P992" s="370"/>
      <c r="Q992" s="370"/>
    </row>
    <row r="993" spans="1:17" s="42" customFormat="1" ht="24" customHeight="1" x14ac:dyDescent="0.2">
      <c r="A993" s="412" t="s">
        <v>6466</v>
      </c>
      <c r="B993" s="339" t="s">
        <v>6467</v>
      </c>
      <c r="C993" s="280"/>
      <c r="D993" s="381" t="s">
        <v>6468</v>
      </c>
      <c r="E993" s="280"/>
      <c r="F993" s="423" t="s">
        <v>1715</v>
      </c>
      <c r="G993" s="422">
        <v>10</v>
      </c>
      <c r="H993" s="216"/>
      <c r="I993" s="386">
        <f t="shared" si="31"/>
        <v>0</v>
      </c>
      <c r="J993" s="280" t="s">
        <v>6469</v>
      </c>
      <c r="K993" s="280" t="s">
        <v>3567</v>
      </c>
      <c r="L993" s="251"/>
      <c r="M993" s="251"/>
      <c r="N993" s="280"/>
      <c r="P993" s="370"/>
      <c r="Q993" s="370"/>
    </row>
    <row r="994" spans="1:17" s="42" customFormat="1" ht="36" customHeight="1" x14ac:dyDescent="0.2">
      <c r="A994" s="412" t="s">
        <v>6470</v>
      </c>
      <c r="B994" s="339" t="s">
        <v>6471</v>
      </c>
      <c r="C994" s="280"/>
      <c r="D994" s="381" t="s">
        <v>6472</v>
      </c>
      <c r="E994" s="280"/>
      <c r="F994" s="423" t="s">
        <v>11382</v>
      </c>
      <c r="G994" s="422">
        <v>1</v>
      </c>
      <c r="H994" s="216"/>
      <c r="I994" s="386">
        <f t="shared" si="31"/>
        <v>0</v>
      </c>
      <c r="J994" s="280" t="s">
        <v>6473</v>
      </c>
      <c r="K994" s="280" t="s">
        <v>3567</v>
      </c>
      <c r="L994" s="251"/>
      <c r="M994" s="251"/>
      <c r="N994" s="280"/>
      <c r="P994" s="370"/>
      <c r="Q994" s="370"/>
    </row>
    <row r="995" spans="1:17" s="42" customFormat="1" ht="72" customHeight="1" x14ac:dyDescent="0.2">
      <c r="A995" s="412" t="s">
        <v>6474</v>
      </c>
      <c r="B995" s="339" t="s">
        <v>6475</v>
      </c>
      <c r="C995" s="280"/>
      <c r="D995" s="381" t="s">
        <v>6476</v>
      </c>
      <c r="E995" s="280"/>
      <c r="F995" s="423" t="s">
        <v>11382</v>
      </c>
      <c r="G995" s="422">
        <v>1</v>
      </c>
      <c r="H995" s="216"/>
      <c r="I995" s="386">
        <f t="shared" si="31"/>
        <v>0</v>
      </c>
      <c r="J995" s="280" t="s">
        <v>6477</v>
      </c>
      <c r="K995" s="280" t="s">
        <v>3567</v>
      </c>
      <c r="L995" s="251"/>
      <c r="M995" s="251"/>
      <c r="N995" s="280"/>
      <c r="P995" s="370"/>
      <c r="Q995" s="370"/>
    </row>
    <row r="996" spans="1:17" x14ac:dyDescent="0.2">
      <c r="A996" s="441" t="s">
        <v>4347</v>
      </c>
      <c r="B996" s="407" t="s">
        <v>6478</v>
      </c>
      <c r="C996" s="453"/>
      <c r="D996" s="453" t="s">
        <v>6479</v>
      </c>
      <c r="E996" s="453"/>
      <c r="F996" s="444"/>
      <c r="G996" s="435"/>
      <c r="H996" s="454"/>
      <c r="I996" s="411">
        <f>SUM(I997:I1010)</f>
        <v>0</v>
      </c>
      <c r="J996" s="453"/>
      <c r="K996" s="453"/>
      <c r="L996" s="453"/>
      <c r="M996" s="453"/>
      <c r="N996" s="453"/>
      <c r="P996" s="370"/>
      <c r="Q996" s="370"/>
    </row>
    <row r="997" spans="1:17" s="42" customFormat="1" ht="180" customHeight="1" x14ac:dyDescent="0.2">
      <c r="A997" s="412" t="s">
        <v>4350</v>
      </c>
      <c r="B997" s="339" t="s">
        <v>6480</v>
      </c>
      <c r="C997" s="280"/>
      <c r="D997" s="381" t="s">
        <v>6481</v>
      </c>
      <c r="E997" s="280"/>
      <c r="F997" s="423" t="s">
        <v>11382</v>
      </c>
      <c r="G997" s="422">
        <v>1</v>
      </c>
      <c r="H997" s="216"/>
      <c r="I997" s="386">
        <f t="shared" ref="I997:I1010" si="32">ROUND(G997*H997,2)</f>
        <v>0</v>
      </c>
      <c r="J997" s="280" t="s">
        <v>6482</v>
      </c>
      <c r="K997" s="280" t="s">
        <v>3567</v>
      </c>
      <c r="L997" s="280"/>
      <c r="M997" s="280"/>
      <c r="N997" s="280"/>
      <c r="P997" s="370"/>
      <c r="Q997" s="370"/>
    </row>
    <row r="998" spans="1:17" s="42" customFormat="1" ht="48" customHeight="1" x14ac:dyDescent="0.2">
      <c r="A998" s="412" t="s">
        <v>4351</v>
      </c>
      <c r="B998" s="339" t="s">
        <v>6483</v>
      </c>
      <c r="C998" s="280"/>
      <c r="D998" s="381" t="s">
        <v>6484</v>
      </c>
      <c r="E998" s="280"/>
      <c r="F998" s="423" t="s">
        <v>11382</v>
      </c>
      <c r="G998" s="422">
        <v>1</v>
      </c>
      <c r="H998" s="216"/>
      <c r="I998" s="386">
        <f t="shared" si="32"/>
        <v>0</v>
      </c>
      <c r="J998" s="280" t="s">
        <v>6485</v>
      </c>
      <c r="K998" s="280" t="s">
        <v>3567</v>
      </c>
      <c r="L998" s="280"/>
      <c r="M998" s="280"/>
      <c r="N998" s="280"/>
      <c r="P998" s="370"/>
      <c r="Q998" s="370"/>
    </row>
    <row r="999" spans="1:17" s="42" customFormat="1" ht="72" customHeight="1" x14ac:dyDescent="0.2">
      <c r="A999" s="412" t="s">
        <v>4352</v>
      </c>
      <c r="B999" s="339" t="s">
        <v>6486</v>
      </c>
      <c r="C999" s="280"/>
      <c r="D999" s="381" t="s">
        <v>6487</v>
      </c>
      <c r="E999" s="280"/>
      <c r="F999" s="423" t="s">
        <v>11382</v>
      </c>
      <c r="G999" s="422">
        <v>1</v>
      </c>
      <c r="H999" s="216"/>
      <c r="I999" s="386">
        <f t="shared" si="32"/>
        <v>0</v>
      </c>
      <c r="J999" s="280" t="s">
        <v>6488</v>
      </c>
      <c r="K999" s="280" t="s">
        <v>3567</v>
      </c>
      <c r="L999" s="280"/>
      <c r="M999" s="280"/>
      <c r="N999" s="280"/>
      <c r="P999" s="370"/>
      <c r="Q999" s="370"/>
    </row>
    <row r="1000" spans="1:17" s="42" customFormat="1" ht="60" customHeight="1" x14ac:dyDescent="0.2">
      <c r="A1000" s="412" t="s">
        <v>4354</v>
      </c>
      <c r="B1000" s="339" t="s">
        <v>6489</v>
      </c>
      <c r="C1000" s="280"/>
      <c r="D1000" s="381" t="s">
        <v>6490</v>
      </c>
      <c r="E1000" s="280"/>
      <c r="F1000" s="423" t="s">
        <v>1715</v>
      </c>
      <c r="G1000" s="422">
        <v>136</v>
      </c>
      <c r="H1000" s="216"/>
      <c r="I1000" s="386">
        <f t="shared" si="32"/>
        <v>0</v>
      </c>
      <c r="J1000" s="280" t="s">
        <v>6491</v>
      </c>
      <c r="K1000" s="280" t="s">
        <v>3567</v>
      </c>
      <c r="L1000" s="280"/>
      <c r="M1000" s="280"/>
      <c r="N1000" s="280"/>
      <c r="P1000" s="370"/>
      <c r="Q1000" s="370"/>
    </row>
    <row r="1001" spans="1:17" x14ac:dyDescent="0.2">
      <c r="A1001" s="412" t="s">
        <v>4355</v>
      </c>
      <c r="B1001" s="339" t="s">
        <v>5313</v>
      </c>
      <c r="C1001" s="280"/>
      <c r="D1001" s="381" t="s">
        <v>5314</v>
      </c>
      <c r="E1001" s="280"/>
      <c r="F1001" s="423" t="s">
        <v>1715</v>
      </c>
      <c r="G1001" s="422">
        <v>80</v>
      </c>
      <c r="H1001" s="216"/>
      <c r="I1001" s="386">
        <f t="shared" si="32"/>
        <v>0</v>
      </c>
      <c r="J1001" s="280" t="s">
        <v>5315</v>
      </c>
      <c r="K1001" s="280" t="s">
        <v>3567</v>
      </c>
      <c r="L1001" s="280"/>
      <c r="M1001" s="280"/>
      <c r="N1001" s="280"/>
      <c r="P1001" s="370"/>
      <c r="Q1001" s="370"/>
    </row>
    <row r="1002" spans="1:17" x14ac:dyDescent="0.2">
      <c r="A1002" s="412" t="s">
        <v>6492</v>
      </c>
      <c r="B1002" s="339" t="s">
        <v>6493</v>
      </c>
      <c r="C1002" s="280"/>
      <c r="D1002" s="381" t="s">
        <v>6494</v>
      </c>
      <c r="E1002" s="280"/>
      <c r="F1002" s="423" t="s">
        <v>1715</v>
      </c>
      <c r="G1002" s="422">
        <v>10</v>
      </c>
      <c r="H1002" s="216"/>
      <c r="I1002" s="386">
        <f t="shared" si="32"/>
        <v>0</v>
      </c>
      <c r="J1002" s="280" t="s">
        <v>6495</v>
      </c>
      <c r="K1002" s="280" t="s">
        <v>3567</v>
      </c>
      <c r="L1002" s="280"/>
      <c r="M1002" s="280"/>
      <c r="N1002" s="280"/>
      <c r="P1002" s="370"/>
      <c r="Q1002" s="370"/>
    </row>
    <row r="1003" spans="1:17" x14ac:dyDescent="0.2">
      <c r="A1003" s="412" t="s">
        <v>6496</v>
      </c>
      <c r="B1003" s="339" t="s">
        <v>6497</v>
      </c>
      <c r="C1003" s="280"/>
      <c r="D1003" s="381" t="s">
        <v>6498</v>
      </c>
      <c r="E1003" s="280"/>
      <c r="F1003" s="423" t="s">
        <v>1715</v>
      </c>
      <c r="G1003" s="422">
        <v>10</v>
      </c>
      <c r="H1003" s="216"/>
      <c r="I1003" s="386">
        <f t="shared" si="32"/>
        <v>0</v>
      </c>
      <c r="J1003" s="280" t="s">
        <v>6499</v>
      </c>
      <c r="K1003" s="280" t="s">
        <v>3567</v>
      </c>
      <c r="L1003" s="280"/>
      <c r="M1003" s="280"/>
      <c r="N1003" s="280"/>
      <c r="P1003" s="370"/>
      <c r="Q1003" s="370"/>
    </row>
    <row r="1004" spans="1:17" s="42" customFormat="1" ht="18.75" customHeight="1" x14ac:dyDescent="0.2">
      <c r="A1004" s="412" t="s">
        <v>6500</v>
      </c>
      <c r="B1004" s="339" t="s">
        <v>6501</v>
      </c>
      <c r="C1004" s="280"/>
      <c r="D1004" s="381" t="s">
        <v>5053</v>
      </c>
      <c r="E1004" s="280"/>
      <c r="F1004" s="423" t="s">
        <v>1715</v>
      </c>
      <c r="G1004" s="422">
        <v>250</v>
      </c>
      <c r="H1004" s="216"/>
      <c r="I1004" s="386">
        <f t="shared" si="32"/>
        <v>0</v>
      </c>
      <c r="J1004" s="280" t="s">
        <v>16435</v>
      </c>
      <c r="K1004" s="280" t="s">
        <v>3567</v>
      </c>
      <c r="L1004" s="280"/>
      <c r="M1004" s="280"/>
      <c r="N1004" s="280"/>
      <c r="P1004" s="370"/>
      <c r="Q1004" s="370"/>
    </row>
    <row r="1005" spans="1:17" x14ac:dyDescent="0.2">
      <c r="A1005" s="412" t="s">
        <v>6502</v>
      </c>
      <c r="B1005" s="339" t="s">
        <v>6503</v>
      </c>
      <c r="C1005" s="280"/>
      <c r="D1005" s="381" t="s">
        <v>6504</v>
      </c>
      <c r="E1005" s="280"/>
      <c r="F1005" s="423" t="s">
        <v>1715</v>
      </c>
      <c r="G1005" s="422">
        <v>20</v>
      </c>
      <c r="H1005" s="216"/>
      <c r="I1005" s="386">
        <f t="shared" si="32"/>
        <v>0</v>
      </c>
      <c r="J1005" s="280" t="s">
        <v>6505</v>
      </c>
      <c r="K1005" s="280" t="s">
        <v>3567</v>
      </c>
      <c r="L1005" s="280"/>
      <c r="M1005" s="280"/>
      <c r="N1005" s="280"/>
      <c r="P1005" s="370"/>
      <c r="Q1005" s="370"/>
    </row>
    <row r="1006" spans="1:17" x14ac:dyDescent="0.2">
      <c r="A1006" s="412" t="s">
        <v>6506</v>
      </c>
      <c r="B1006" s="339" t="s">
        <v>6507</v>
      </c>
      <c r="C1006" s="280"/>
      <c r="D1006" s="381" t="s">
        <v>6508</v>
      </c>
      <c r="E1006" s="280"/>
      <c r="F1006" s="423" t="s">
        <v>1715</v>
      </c>
      <c r="G1006" s="422">
        <v>30</v>
      </c>
      <c r="H1006" s="216"/>
      <c r="I1006" s="386">
        <f t="shared" si="32"/>
        <v>0</v>
      </c>
      <c r="J1006" s="280" t="s">
        <v>6509</v>
      </c>
      <c r="K1006" s="280" t="s">
        <v>3567</v>
      </c>
      <c r="L1006" s="280"/>
      <c r="M1006" s="280"/>
      <c r="N1006" s="280"/>
      <c r="P1006" s="370"/>
      <c r="Q1006" s="370"/>
    </row>
    <row r="1007" spans="1:17" s="42" customFormat="1" ht="18" customHeight="1" x14ac:dyDescent="0.2">
      <c r="A1007" s="412" t="s">
        <v>6510</v>
      </c>
      <c r="B1007" s="339" t="s">
        <v>6511</v>
      </c>
      <c r="C1007" s="280"/>
      <c r="D1007" s="381" t="s">
        <v>6512</v>
      </c>
      <c r="E1007" s="280"/>
      <c r="F1007" s="423" t="s">
        <v>1715</v>
      </c>
      <c r="G1007" s="422">
        <v>150</v>
      </c>
      <c r="H1007" s="216"/>
      <c r="I1007" s="386">
        <f t="shared" si="32"/>
        <v>0</v>
      </c>
      <c r="J1007" s="280" t="s">
        <v>6513</v>
      </c>
      <c r="K1007" s="280" t="s">
        <v>3567</v>
      </c>
      <c r="L1007" s="280"/>
      <c r="M1007" s="280"/>
      <c r="N1007" s="280"/>
      <c r="P1007" s="370"/>
      <c r="Q1007" s="370"/>
    </row>
    <row r="1008" spans="1:17" s="42" customFormat="1" ht="16.5" customHeight="1" x14ac:dyDescent="0.2">
      <c r="A1008" s="412" t="s">
        <v>6514</v>
      </c>
      <c r="B1008" s="339" t="s">
        <v>6515</v>
      </c>
      <c r="C1008" s="280"/>
      <c r="D1008" s="381" t="s">
        <v>6516</v>
      </c>
      <c r="E1008" s="280"/>
      <c r="F1008" s="423" t="s">
        <v>1715</v>
      </c>
      <c r="G1008" s="422">
        <v>150</v>
      </c>
      <c r="H1008" s="216"/>
      <c r="I1008" s="386">
        <f t="shared" si="32"/>
        <v>0</v>
      </c>
      <c r="J1008" s="280" t="s">
        <v>6517</v>
      </c>
      <c r="K1008" s="280" t="s">
        <v>3567</v>
      </c>
      <c r="L1008" s="280"/>
      <c r="M1008" s="280"/>
      <c r="N1008" s="280"/>
      <c r="P1008" s="370"/>
      <c r="Q1008" s="370"/>
    </row>
    <row r="1009" spans="1:17" s="42" customFormat="1" ht="24" customHeight="1" x14ac:dyDescent="0.2">
      <c r="A1009" s="412" t="s">
        <v>6518</v>
      </c>
      <c r="B1009" s="339" t="s">
        <v>6519</v>
      </c>
      <c r="C1009" s="280"/>
      <c r="D1009" s="381" t="s">
        <v>6520</v>
      </c>
      <c r="E1009" s="280"/>
      <c r="F1009" s="423" t="s">
        <v>11382</v>
      </c>
      <c r="G1009" s="422">
        <v>13</v>
      </c>
      <c r="H1009" s="216"/>
      <c r="I1009" s="386">
        <f t="shared" si="32"/>
        <v>0</v>
      </c>
      <c r="J1009" s="280" t="s">
        <v>6521</v>
      </c>
      <c r="K1009" s="280" t="s">
        <v>3567</v>
      </c>
      <c r="L1009" s="280"/>
      <c r="M1009" s="280"/>
      <c r="N1009" s="280"/>
      <c r="P1009" s="370"/>
      <c r="Q1009" s="370"/>
    </row>
    <row r="1010" spans="1:17" s="42" customFormat="1" ht="36" customHeight="1" x14ac:dyDescent="0.2">
      <c r="A1010" s="412" t="s">
        <v>6522</v>
      </c>
      <c r="B1010" s="339" t="s">
        <v>6523</v>
      </c>
      <c r="C1010" s="280"/>
      <c r="D1010" s="381" t="s">
        <v>6524</v>
      </c>
      <c r="E1010" s="280"/>
      <c r="F1010" s="423" t="s">
        <v>11382</v>
      </c>
      <c r="G1010" s="422">
        <v>1</v>
      </c>
      <c r="H1010" s="216"/>
      <c r="I1010" s="386">
        <f t="shared" si="32"/>
        <v>0</v>
      </c>
      <c r="J1010" s="280" t="s">
        <v>6525</v>
      </c>
      <c r="K1010" s="280" t="s">
        <v>3567</v>
      </c>
      <c r="L1010" s="280"/>
      <c r="M1010" s="280"/>
      <c r="N1010" s="280"/>
      <c r="P1010" s="370"/>
      <c r="Q1010" s="370"/>
    </row>
    <row r="1011" spans="1:17" x14ac:dyDescent="0.2">
      <c r="A1011" s="460" t="s">
        <v>4405</v>
      </c>
      <c r="B1011" s="464" t="s">
        <v>6526</v>
      </c>
      <c r="C1011" s="456"/>
      <c r="D1011" s="456" t="s">
        <v>6527</v>
      </c>
      <c r="E1011" s="456"/>
      <c r="F1011" s="449"/>
      <c r="G1011" s="439"/>
      <c r="H1011" s="457"/>
      <c r="I1011" s="404">
        <f>SUM(I1012+I1031)</f>
        <v>0</v>
      </c>
      <c r="J1011" s="456"/>
      <c r="K1011" s="456"/>
      <c r="L1011" s="456"/>
      <c r="M1011" s="456"/>
      <c r="N1011" s="456"/>
      <c r="P1011" s="370"/>
      <c r="Q1011" s="370"/>
    </row>
    <row r="1012" spans="1:17" x14ac:dyDescent="0.2">
      <c r="A1012" s="441" t="s">
        <v>4408</v>
      </c>
      <c r="B1012" s="407" t="s">
        <v>5128</v>
      </c>
      <c r="C1012" s="453"/>
      <c r="D1012" s="453" t="s">
        <v>5129</v>
      </c>
      <c r="E1012" s="453"/>
      <c r="F1012" s="444"/>
      <c r="G1012" s="435"/>
      <c r="H1012" s="454"/>
      <c r="I1012" s="411">
        <f>SUM(I1013:I1030)</f>
        <v>0</v>
      </c>
      <c r="J1012" s="453"/>
      <c r="K1012" s="453"/>
      <c r="L1012" s="453"/>
      <c r="M1012" s="453"/>
      <c r="N1012" s="453"/>
      <c r="P1012" s="370"/>
      <c r="Q1012" s="370"/>
    </row>
    <row r="1013" spans="1:17" s="42" customFormat="1" ht="96" customHeight="1" x14ac:dyDescent="0.2">
      <c r="A1013" s="412" t="s">
        <v>4409</v>
      </c>
      <c r="B1013" s="339" t="s">
        <v>5139</v>
      </c>
      <c r="C1013" s="280"/>
      <c r="D1013" s="381" t="s">
        <v>5140</v>
      </c>
      <c r="E1013" s="280"/>
      <c r="F1013" s="423" t="s">
        <v>385</v>
      </c>
      <c r="G1013" s="422">
        <v>2</v>
      </c>
      <c r="H1013" s="216"/>
      <c r="I1013" s="386">
        <f t="shared" ref="I1013:I1030" si="33">ROUND(G1013*H1013,2)</f>
        <v>0</v>
      </c>
      <c r="J1013" s="280" t="s">
        <v>5141</v>
      </c>
      <c r="K1013" s="280" t="s">
        <v>521</v>
      </c>
      <c r="L1013" s="251" t="s">
        <v>6528</v>
      </c>
      <c r="M1013" s="251" t="s">
        <v>2094</v>
      </c>
      <c r="N1013" s="280"/>
      <c r="P1013" s="370"/>
      <c r="Q1013" s="370"/>
    </row>
    <row r="1014" spans="1:17" s="42" customFormat="1" ht="96" customHeight="1" x14ac:dyDescent="0.2">
      <c r="A1014" s="412" t="s">
        <v>4413</v>
      </c>
      <c r="B1014" s="339" t="s">
        <v>5606</v>
      </c>
      <c r="C1014" s="280"/>
      <c r="D1014" s="381" t="s">
        <v>5152</v>
      </c>
      <c r="E1014" s="280"/>
      <c r="F1014" s="423" t="s">
        <v>385</v>
      </c>
      <c r="G1014" s="422">
        <v>2</v>
      </c>
      <c r="H1014" s="216"/>
      <c r="I1014" s="386">
        <f t="shared" si="33"/>
        <v>0</v>
      </c>
      <c r="J1014" s="280" t="s">
        <v>5153</v>
      </c>
      <c r="K1014" s="280" t="s">
        <v>521</v>
      </c>
      <c r="L1014" s="251" t="s">
        <v>6529</v>
      </c>
      <c r="M1014" s="251" t="s">
        <v>2094</v>
      </c>
      <c r="N1014" s="280"/>
      <c r="P1014" s="370"/>
      <c r="Q1014" s="370"/>
    </row>
    <row r="1015" spans="1:17" s="42" customFormat="1" ht="96" customHeight="1" x14ac:dyDescent="0.2">
      <c r="A1015" s="412" t="s">
        <v>4721</v>
      </c>
      <c r="B1015" s="339" t="s">
        <v>5159</v>
      </c>
      <c r="C1015" s="280"/>
      <c r="D1015" s="381" t="s">
        <v>5160</v>
      </c>
      <c r="E1015" s="280"/>
      <c r="F1015" s="423" t="s">
        <v>385</v>
      </c>
      <c r="G1015" s="422">
        <v>2</v>
      </c>
      <c r="H1015" s="216"/>
      <c r="I1015" s="386">
        <f t="shared" si="33"/>
        <v>0</v>
      </c>
      <c r="J1015" s="280" t="s">
        <v>5161</v>
      </c>
      <c r="K1015" s="280" t="s">
        <v>521</v>
      </c>
      <c r="L1015" s="251" t="s">
        <v>6530</v>
      </c>
      <c r="M1015" s="251" t="s">
        <v>2094</v>
      </c>
      <c r="N1015" s="280"/>
      <c r="O1015" s="62"/>
      <c r="P1015" s="370"/>
      <c r="Q1015" s="370"/>
    </row>
    <row r="1016" spans="1:17" s="42" customFormat="1" ht="96" customHeight="1" x14ac:dyDescent="0.2">
      <c r="A1016" s="412" t="s">
        <v>4722</v>
      </c>
      <c r="B1016" s="339" t="s">
        <v>5163</v>
      </c>
      <c r="C1016" s="280"/>
      <c r="D1016" s="381" t="s">
        <v>5164</v>
      </c>
      <c r="E1016" s="280"/>
      <c r="F1016" s="423" t="s">
        <v>385</v>
      </c>
      <c r="G1016" s="422">
        <v>2</v>
      </c>
      <c r="H1016" s="216"/>
      <c r="I1016" s="386">
        <f t="shared" si="33"/>
        <v>0</v>
      </c>
      <c r="J1016" s="280" t="s">
        <v>5165</v>
      </c>
      <c r="K1016" s="280" t="s">
        <v>521</v>
      </c>
      <c r="L1016" s="251" t="s">
        <v>6531</v>
      </c>
      <c r="M1016" s="251" t="s">
        <v>2094</v>
      </c>
      <c r="N1016" s="280"/>
      <c r="P1016" s="370"/>
      <c r="Q1016" s="370"/>
    </row>
    <row r="1017" spans="1:17" s="42" customFormat="1" ht="48" customHeight="1" x14ac:dyDescent="0.2">
      <c r="A1017" s="412" t="s">
        <v>4723</v>
      </c>
      <c r="B1017" s="389" t="s">
        <v>4957</v>
      </c>
      <c r="C1017" s="280"/>
      <c r="D1017" s="381" t="s">
        <v>4958</v>
      </c>
      <c r="E1017" s="280"/>
      <c r="F1017" s="423" t="s">
        <v>1715</v>
      </c>
      <c r="G1017" s="422">
        <v>30</v>
      </c>
      <c r="H1017" s="216"/>
      <c r="I1017" s="386">
        <f t="shared" si="33"/>
        <v>0</v>
      </c>
      <c r="J1017" s="280" t="s">
        <v>4959</v>
      </c>
      <c r="K1017" s="280" t="s">
        <v>3567</v>
      </c>
      <c r="L1017" s="251"/>
      <c r="M1017" s="251"/>
      <c r="N1017" s="280"/>
      <c r="P1017" s="370"/>
      <c r="Q1017" s="370"/>
    </row>
    <row r="1018" spans="1:17" s="42" customFormat="1" ht="36" customHeight="1" x14ac:dyDescent="0.2">
      <c r="A1018" s="412" t="s">
        <v>4282</v>
      </c>
      <c r="B1018" s="339" t="s">
        <v>5383</v>
      </c>
      <c r="C1018" s="280"/>
      <c r="D1018" s="381" t="s">
        <v>5214</v>
      </c>
      <c r="E1018" s="280"/>
      <c r="F1018" s="423" t="s">
        <v>1715</v>
      </c>
      <c r="G1018" s="422">
        <v>30</v>
      </c>
      <c r="H1018" s="216"/>
      <c r="I1018" s="386">
        <f t="shared" si="33"/>
        <v>0</v>
      </c>
      <c r="J1018" s="387" t="s">
        <v>5215</v>
      </c>
      <c r="K1018" s="280" t="s">
        <v>3567</v>
      </c>
      <c r="L1018" s="251"/>
      <c r="M1018" s="251"/>
      <c r="N1018" s="280"/>
      <c r="P1018" s="370"/>
      <c r="Q1018" s="370"/>
    </row>
    <row r="1019" spans="1:17" x14ac:dyDescent="0.2">
      <c r="A1019" s="412" t="s">
        <v>6532</v>
      </c>
      <c r="B1019" s="339" t="s">
        <v>5391</v>
      </c>
      <c r="C1019" s="280"/>
      <c r="D1019" s="381" t="s">
        <v>5392</v>
      </c>
      <c r="E1019" s="280"/>
      <c r="F1019" s="423" t="s">
        <v>1715</v>
      </c>
      <c r="G1019" s="422">
        <v>205</v>
      </c>
      <c r="H1019" s="216"/>
      <c r="I1019" s="386">
        <f t="shared" si="33"/>
        <v>0</v>
      </c>
      <c r="J1019" s="280" t="s">
        <v>5393</v>
      </c>
      <c r="K1019" s="280" t="s">
        <v>3567</v>
      </c>
      <c r="L1019" s="251"/>
      <c r="M1019" s="251"/>
      <c r="N1019" s="280"/>
      <c r="P1019" s="370"/>
      <c r="Q1019" s="370"/>
    </row>
    <row r="1020" spans="1:17" x14ac:dyDescent="0.2">
      <c r="A1020" s="412" t="s">
        <v>6533</v>
      </c>
      <c r="B1020" s="339" t="s">
        <v>6534</v>
      </c>
      <c r="C1020" s="280"/>
      <c r="D1020" s="381" t="s">
        <v>6535</v>
      </c>
      <c r="E1020" s="280"/>
      <c r="F1020" s="423" t="s">
        <v>1715</v>
      </c>
      <c r="G1020" s="422">
        <v>230</v>
      </c>
      <c r="H1020" s="216"/>
      <c r="I1020" s="386">
        <f t="shared" si="33"/>
        <v>0</v>
      </c>
      <c r="J1020" s="280" t="s">
        <v>6536</v>
      </c>
      <c r="K1020" s="280" t="s">
        <v>3567</v>
      </c>
      <c r="L1020" s="251"/>
      <c r="M1020" s="251"/>
      <c r="N1020" s="280"/>
      <c r="P1020" s="370"/>
      <c r="Q1020" s="370"/>
    </row>
    <row r="1021" spans="1:17" x14ac:dyDescent="0.2">
      <c r="A1021" s="412" t="s">
        <v>6537</v>
      </c>
      <c r="B1021" s="339" t="s">
        <v>5395</v>
      </c>
      <c r="C1021" s="280"/>
      <c r="D1021" s="381" t="s">
        <v>5396</v>
      </c>
      <c r="E1021" s="280"/>
      <c r="F1021" s="423" t="s">
        <v>1715</v>
      </c>
      <c r="G1021" s="422">
        <v>435</v>
      </c>
      <c r="H1021" s="216"/>
      <c r="I1021" s="386">
        <f t="shared" si="33"/>
        <v>0</v>
      </c>
      <c r="J1021" s="280" t="s">
        <v>5397</v>
      </c>
      <c r="K1021" s="280" t="s">
        <v>3567</v>
      </c>
      <c r="L1021" s="251"/>
      <c r="M1021" s="251"/>
      <c r="N1021" s="280"/>
      <c r="P1021" s="370"/>
      <c r="Q1021" s="370"/>
    </row>
    <row r="1022" spans="1:17" x14ac:dyDescent="0.2">
      <c r="A1022" s="412" t="s">
        <v>6538</v>
      </c>
      <c r="B1022" s="339" t="s">
        <v>5240</v>
      </c>
      <c r="C1022" s="280"/>
      <c r="D1022" s="381" t="s">
        <v>5241</v>
      </c>
      <c r="E1022" s="280"/>
      <c r="F1022" s="423" t="s">
        <v>1715</v>
      </c>
      <c r="G1022" s="422">
        <v>205</v>
      </c>
      <c r="H1022" s="216"/>
      <c r="I1022" s="386">
        <f t="shared" si="33"/>
        <v>0</v>
      </c>
      <c r="J1022" s="280" t="s">
        <v>5242</v>
      </c>
      <c r="K1022" s="280" t="s">
        <v>3567</v>
      </c>
      <c r="L1022" s="251"/>
      <c r="M1022" s="251"/>
      <c r="N1022" s="280"/>
      <c r="P1022" s="370"/>
      <c r="Q1022" s="370"/>
    </row>
    <row r="1023" spans="1:17" x14ac:dyDescent="0.2">
      <c r="A1023" s="412" t="s">
        <v>6539</v>
      </c>
      <c r="B1023" s="339" t="s">
        <v>5313</v>
      </c>
      <c r="C1023" s="280"/>
      <c r="D1023" s="381" t="s">
        <v>5314</v>
      </c>
      <c r="E1023" s="280"/>
      <c r="F1023" s="423" t="s">
        <v>1715</v>
      </c>
      <c r="G1023" s="422">
        <v>230</v>
      </c>
      <c r="H1023" s="216"/>
      <c r="I1023" s="386">
        <f t="shared" si="33"/>
        <v>0</v>
      </c>
      <c r="J1023" s="280" t="s">
        <v>5315</v>
      </c>
      <c r="K1023" s="280" t="s">
        <v>3567</v>
      </c>
      <c r="L1023" s="251"/>
      <c r="M1023" s="251"/>
      <c r="N1023" s="280"/>
      <c r="P1023" s="370"/>
      <c r="Q1023" s="370"/>
    </row>
    <row r="1024" spans="1:17" s="42" customFormat="1" ht="96" customHeight="1" x14ac:dyDescent="0.2">
      <c r="A1024" s="412" t="s">
        <v>6540</v>
      </c>
      <c r="B1024" s="339" t="s">
        <v>16375</v>
      </c>
      <c r="C1024" s="280"/>
      <c r="D1024" s="381" t="s">
        <v>4979</v>
      </c>
      <c r="E1024" s="280"/>
      <c r="F1024" s="423" t="s">
        <v>11382</v>
      </c>
      <c r="G1024" s="422">
        <v>3</v>
      </c>
      <c r="H1024" s="216"/>
      <c r="I1024" s="386">
        <f t="shared" si="33"/>
        <v>0</v>
      </c>
      <c r="J1024" s="387" t="s">
        <v>4980</v>
      </c>
      <c r="K1024" s="280" t="s">
        <v>3567</v>
      </c>
      <c r="L1024" s="251"/>
      <c r="M1024" s="251"/>
      <c r="N1024" s="280"/>
      <c r="P1024" s="370"/>
      <c r="Q1024" s="370"/>
    </row>
    <row r="1025" spans="1:22" s="42" customFormat="1" ht="84" customHeight="1" x14ac:dyDescent="0.2">
      <c r="A1025" s="412" t="s">
        <v>6541</v>
      </c>
      <c r="B1025" s="339" t="s">
        <v>16196</v>
      </c>
      <c r="C1025" s="280"/>
      <c r="D1025" s="381" t="s">
        <v>3628</v>
      </c>
      <c r="E1025" s="280"/>
      <c r="F1025" s="423" t="s">
        <v>11382</v>
      </c>
      <c r="G1025" s="422">
        <v>2</v>
      </c>
      <c r="H1025" s="216"/>
      <c r="I1025" s="386">
        <f t="shared" si="33"/>
        <v>0</v>
      </c>
      <c r="J1025" s="387" t="s">
        <v>3629</v>
      </c>
      <c r="K1025" s="280" t="s">
        <v>3567</v>
      </c>
      <c r="L1025" s="251"/>
      <c r="M1025" s="251"/>
      <c r="N1025" s="280"/>
      <c r="P1025" s="370"/>
      <c r="Q1025" s="370"/>
    </row>
    <row r="1026" spans="1:22" s="42" customFormat="1" ht="84" customHeight="1" x14ac:dyDescent="0.2">
      <c r="A1026" s="412" t="s">
        <v>6542</v>
      </c>
      <c r="B1026" s="339" t="s">
        <v>16537</v>
      </c>
      <c r="C1026" s="280"/>
      <c r="D1026" s="381" t="s">
        <v>6543</v>
      </c>
      <c r="E1026" s="280"/>
      <c r="F1026" s="423" t="s">
        <v>11382</v>
      </c>
      <c r="G1026" s="422">
        <v>1</v>
      </c>
      <c r="H1026" s="216"/>
      <c r="I1026" s="386">
        <f t="shared" si="33"/>
        <v>0</v>
      </c>
      <c r="J1026" s="387" t="s">
        <v>6544</v>
      </c>
      <c r="K1026" s="280" t="s">
        <v>3567</v>
      </c>
      <c r="L1026" s="251"/>
      <c r="M1026" s="251"/>
      <c r="N1026" s="280"/>
      <c r="P1026" s="370"/>
      <c r="Q1026" s="370"/>
    </row>
    <row r="1027" spans="1:22" x14ac:dyDescent="0.2">
      <c r="A1027" s="412" t="s">
        <v>6545</v>
      </c>
      <c r="B1027" s="339" t="s">
        <v>3126</v>
      </c>
      <c r="C1027" s="280"/>
      <c r="D1027" s="381" t="s">
        <v>3127</v>
      </c>
      <c r="E1027" s="280"/>
      <c r="F1027" s="423" t="s">
        <v>11382</v>
      </c>
      <c r="G1027" s="422">
        <v>3</v>
      </c>
      <c r="H1027" s="216"/>
      <c r="I1027" s="386">
        <f t="shared" si="33"/>
        <v>0</v>
      </c>
      <c r="J1027" s="387" t="s">
        <v>5279</v>
      </c>
      <c r="K1027" s="280" t="s">
        <v>3567</v>
      </c>
      <c r="L1027" s="251"/>
      <c r="M1027" s="251"/>
      <c r="N1027" s="280"/>
      <c r="P1027" s="370"/>
      <c r="Q1027" s="370"/>
    </row>
    <row r="1028" spans="1:22" s="42" customFormat="1" ht="168" customHeight="1" x14ac:dyDescent="0.2">
      <c r="A1028" s="412" t="s">
        <v>6546</v>
      </c>
      <c r="B1028" s="339" t="s">
        <v>5281</v>
      </c>
      <c r="C1028" s="381"/>
      <c r="D1028" s="381" t="s">
        <v>5282</v>
      </c>
      <c r="E1028" s="381"/>
      <c r="F1028" s="423" t="s">
        <v>11382</v>
      </c>
      <c r="G1028" s="422">
        <v>1</v>
      </c>
      <c r="H1028" s="216"/>
      <c r="I1028" s="386">
        <f t="shared" si="33"/>
        <v>0</v>
      </c>
      <c r="J1028" s="387" t="s">
        <v>5283</v>
      </c>
      <c r="K1028" s="280" t="s">
        <v>3567</v>
      </c>
      <c r="L1028" s="251"/>
      <c r="M1028" s="251"/>
      <c r="N1028" s="459"/>
      <c r="O1028" s="369"/>
      <c r="P1028" s="370"/>
      <c r="Q1028" s="370"/>
    </row>
    <row r="1029" spans="1:22" s="42" customFormat="1" ht="24" customHeight="1" x14ac:dyDescent="0.2">
      <c r="A1029" s="412" t="s">
        <v>6547</v>
      </c>
      <c r="B1029" s="339" t="s">
        <v>5285</v>
      </c>
      <c r="C1029" s="381"/>
      <c r="D1029" s="381" t="s">
        <v>5286</v>
      </c>
      <c r="E1029" s="381"/>
      <c r="F1029" s="423" t="s">
        <v>11382</v>
      </c>
      <c r="G1029" s="422">
        <v>1</v>
      </c>
      <c r="H1029" s="216"/>
      <c r="I1029" s="386">
        <f t="shared" si="33"/>
        <v>0</v>
      </c>
      <c r="J1029" s="387" t="s">
        <v>5287</v>
      </c>
      <c r="K1029" s="280" t="s">
        <v>3567</v>
      </c>
      <c r="L1029" s="251"/>
      <c r="M1029" s="251"/>
      <c r="N1029" s="459"/>
      <c r="O1029" s="369"/>
      <c r="P1029" s="370"/>
      <c r="Q1029" s="370"/>
    </row>
    <row r="1030" spans="1:22" x14ac:dyDescent="0.2">
      <c r="A1030" s="412" t="s">
        <v>6548</v>
      </c>
      <c r="B1030" s="339" t="s">
        <v>18969</v>
      </c>
      <c r="C1030" s="381"/>
      <c r="D1030" s="381" t="s">
        <v>5289</v>
      </c>
      <c r="E1030" s="381"/>
      <c r="F1030" s="430" t="s">
        <v>18879</v>
      </c>
      <c r="G1030" s="252">
        <v>0</v>
      </c>
      <c r="H1030" s="253">
        <v>0</v>
      </c>
      <c r="I1030" s="254">
        <f t="shared" si="33"/>
        <v>0</v>
      </c>
      <c r="J1030" s="387" t="s">
        <v>5290</v>
      </c>
      <c r="K1030" s="280" t="s">
        <v>3567</v>
      </c>
      <c r="L1030" s="251"/>
      <c r="M1030" s="251"/>
      <c r="N1030" s="459"/>
      <c r="P1030" s="370"/>
      <c r="Q1030" s="370"/>
    </row>
    <row r="1031" spans="1:22" x14ac:dyDescent="0.2">
      <c r="A1031" s="441" t="s">
        <v>4417</v>
      </c>
      <c r="B1031" s="465" t="s">
        <v>6549</v>
      </c>
      <c r="C1031" s="453"/>
      <c r="D1031" s="453" t="s">
        <v>6550</v>
      </c>
      <c r="E1031" s="453"/>
      <c r="F1031" s="444"/>
      <c r="G1031" s="435"/>
      <c r="H1031" s="454"/>
      <c r="I1031" s="411">
        <f>SUM(I1032:I1035)</f>
        <v>0</v>
      </c>
      <c r="J1031" s="453"/>
      <c r="K1031" s="453"/>
      <c r="L1031" s="453"/>
      <c r="M1031" s="453"/>
      <c r="N1031" s="453"/>
      <c r="P1031" s="370"/>
      <c r="Q1031" s="370"/>
    </row>
    <row r="1032" spans="1:22" s="42" customFormat="1" ht="36" customHeight="1" x14ac:dyDescent="0.2">
      <c r="A1032" s="412" t="s">
        <v>4420</v>
      </c>
      <c r="B1032" s="339" t="s">
        <v>6551</v>
      </c>
      <c r="C1032" s="280"/>
      <c r="D1032" s="381" t="s">
        <v>6552</v>
      </c>
      <c r="E1032" s="280"/>
      <c r="F1032" s="423" t="s">
        <v>385</v>
      </c>
      <c r="G1032" s="422">
        <v>6</v>
      </c>
      <c r="H1032" s="216"/>
      <c r="I1032" s="386">
        <f>ROUND(G1032*H1032,2)</f>
        <v>0</v>
      </c>
      <c r="J1032" s="280" t="s">
        <v>6439</v>
      </c>
      <c r="K1032" s="280" t="s">
        <v>3567</v>
      </c>
      <c r="L1032" s="251"/>
      <c r="M1032" s="251"/>
      <c r="N1032" s="280"/>
      <c r="P1032" s="370"/>
      <c r="Q1032" s="370"/>
    </row>
    <row r="1033" spans="1:22" x14ac:dyDescent="0.2">
      <c r="A1033" s="412" t="s">
        <v>4421</v>
      </c>
      <c r="B1033" s="339" t="s">
        <v>5391</v>
      </c>
      <c r="C1033" s="280"/>
      <c r="D1033" s="381" t="s">
        <v>5387</v>
      </c>
      <c r="E1033" s="280"/>
      <c r="F1033" s="423" t="s">
        <v>1715</v>
      </c>
      <c r="G1033" s="422">
        <v>360</v>
      </c>
      <c r="H1033" s="216"/>
      <c r="I1033" s="386">
        <f>ROUND(G1033*H1033,2)</f>
        <v>0</v>
      </c>
      <c r="J1033" s="280" t="s">
        <v>5388</v>
      </c>
      <c r="K1033" s="280" t="s">
        <v>3567</v>
      </c>
      <c r="L1033" s="251"/>
      <c r="M1033" s="251"/>
      <c r="N1033" s="280"/>
      <c r="P1033" s="370"/>
      <c r="Q1033" s="370"/>
    </row>
    <row r="1034" spans="1:22" s="42" customFormat="1" ht="36" customHeight="1" x14ac:dyDescent="0.2">
      <c r="A1034" s="412" t="s">
        <v>6553</v>
      </c>
      <c r="B1034" s="339" t="s">
        <v>4961</v>
      </c>
      <c r="C1034" s="280"/>
      <c r="D1034" s="381" t="s">
        <v>4962</v>
      </c>
      <c r="E1034" s="280"/>
      <c r="F1034" s="423" t="s">
        <v>1715</v>
      </c>
      <c r="G1034" s="422">
        <v>30</v>
      </c>
      <c r="H1034" s="216"/>
      <c r="I1034" s="386">
        <f>ROUND(G1034*H1034,2)</f>
        <v>0</v>
      </c>
      <c r="J1034" s="280" t="s">
        <v>4963</v>
      </c>
      <c r="K1034" s="280" t="s">
        <v>3567</v>
      </c>
      <c r="L1034" s="251"/>
      <c r="M1034" s="251"/>
      <c r="N1034" s="280"/>
      <c r="P1034" s="370"/>
      <c r="Q1034" s="370"/>
    </row>
    <row r="1035" spans="1:22" s="42" customFormat="1" ht="84" customHeight="1" x14ac:dyDescent="0.2">
      <c r="A1035" s="412" t="s">
        <v>4727</v>
      </c>
      <c r="B1035" s="339" t="s">
        <v>4202</v>
      </c>
      <c r="C1035" s="280"/>
      <c r="D1035" s="381" t="s">
        <v>4972</v>
      </c>
      <c r="E1035" s="280"/>
      <c r="F1035" s="251" t="s">
        <v>11382</v>
      </c>
      <c r="G1035" s="415">
        <v>6</v>
      </c>
      <c r="H1035" s="216"/>
      <c r="I1035" s="386">
        <f>ROUND(G1035*H1035,2)</f>
        <v>0</v>
      </c>
      <c r="J1035" s="280" t="s">
        <v>4973</v>
      </c>
      <c r="K1035" s="280" t="s">
        <v>3567</v>
      </c>
      <c r="L1035" s="251"/>
      <c r="M1035" s="251"/>
      <c r="N1035" s="280"/>
      <c r="P1035" s="370"/>
      <c r="Q1035" s="370"/>
    </row>
    <row r="1036" spans="1:22" x14ac:dyDescent="0.2">
      <c r="A1036" s="460" t="s">
        <v>4448</v>
      </c>
      <c r="B1036" s="464" t="s">
        <v>6554</v>
      </c>
      <c r="C1036" s="456"/>
      <c r="D1036" s="456" t="s">
        <v>6555</v>
      </c>
      <c r="E1036" s="456"/>
      <c r="F1036" s="449"/>
      <c r="G1036" s="439"/>
      <c r="H1036" s="457"/>
      <c r="I1036" s="404">
        <f>I1037</f>
        <v>0</v>
      </c>
      <c r="J1036" s="456"/>
      <c r="K1036" s="456"/>
      <c r="L1036" s="456"/>
      <c r="M1036" s="456"/>
      <c r="N1036" s="456"/>
      <c r="P1036" s="370"/>
      <c r="Q1036" s="370"/>
    </row>
    <row r="1037" spans="1:22" s="463" customFormat="1" ht="12" customHeight="1" x14ac:dyDescent="0.2">
      <c r="A1037" s="441" t="s">
        <v>4451</v>
      </c>
      <c r="B1037" s="465" t="s">
        <v>6556</v>
      </c>
      <c r="C1037" s="453"/>
      <c r="D1037" s="453" t="s">
        <v>6557</v>
      </c>
      <c r="E1037" s="453"/>
      <c r="F1037" s="444"/>
      <c r="G1037" s="435"/>
      <c r="H1037" s="454"/>
      <c r="I1037" s="411">
        <f>SUM(I1038:I1058)</f>
        <v>0</v>
      </c>
      <c r="J1037" s="453"/>
      <c r="K1037" s="453"/>
      <c r="L1037" s="453"/>
      <c r="M1037" s="453"/>
      <c r="N1037" s="453"/>
      <c r="O1037" s="462"/>
      <c r="P1037" s="370"/>
      <c r="Q1037" s="370"/>
    </row>
    <row r="1038" spans="1:22" s="463" customFormat="1" ht="381" customHeight="1" x14ac:dyDescent="0.2">
      <c r="A1038" s="412" t="s">
        <v>4454</v>
      </c>
      <c r="B1038" s="339" t="s">
        <v>16538</v>
      </c>
      <c r="C1038" s="280"/>
      <c r="D1038" s="381" t="s">
        <v>6558</v>
      </c>
      <c r="E1038" s="280"/>
      <c r="F1038" s="251" t="s">
        <v>385</v>
      </c>
      <c r="G1038" s="415">
        <v>86</v>
      </c>
      <c r="H1038" s="216"/>
      <c r="I1038" s="386">
        <f t="shared" ref="I1038:I1058" si="34">ROUND(G1038*H1038,2)</f>
        <v>0</v>
      </c>
      <c r="J1038" s="387" t="s">
        <v>6559</v>
      </c>
      <c r="K1038" s="280" t="s">
        <v>521</v>
      </c>
      <c r="L1038" s="251" t="s">
        <v>6560</v>
      </c>
      <c r="M1038" s="251" t="s">
        <v>2094</v>
      </c>
      <c r="N1038" s="461"/>
      <c r="O1038" s="462"/>
      <c r="P1038" s="370"/>
      <c r="Q1038" s="370"/>
      <c r="R1038" s="62"/>
    </row>
    <row r="1039" spans="1:22" s="463" customFormat="1" ht="352.5" customHeight="1" x14ac:dyDescent="0.2">
      <c r="A1039" s="412" t="s">
        <v>4766</v>
      </c>
      <c r="B1039" s="339" t="s">
        <v>16539</v>
      </c>
      <c r="C1039" s="280"/>
      <c r="D1039" s="381" t="s">
        <v>6561</v>
      </c>
      <c r="E1039" s="280"/>
      <c r="F1039" s="251" t="s">
        <v>385</v>
      </c>
      <c r="G1039" s="415">
        <v>3</v>
      </c>
      <c r="H1039" s="216"/>
      <c r="I1039" s="386">
        <f t="shared" si="34"/>
        <v>0</v>
      </c>
      <c r="J1039" s="387" t="s">
        <v>6562</v>
      </c>
      <c r="K1039" s="280" t="s">
        <v>521</v>
      </c>
      <c r="L1039" s="251" t="s">
        <v>16540</v>
      </c>
      <c r="M1039" s="251" t="s">
        <v>2094</v>
      </c>
      <c r="N1039" s="461"/>
      <c r="O1039" s="462"/>
      <c r="P1039" s="370"/>
      <c r="Q1039" s="370"/>
      <c r="R1039" s="62"/>
      <c r="S1039" s="42"/>
      <c r="T1039" s="42"/>
      <c r="U1039" s="42"/>
      <c r="V1039" s="42"/>
    </row>
    <row r="1040" spans="1:22" s="463" customFormat="1" ht="220.5" customHeight="1" x14ac:dyDescent="0.2">
      <c r="A1040" s="412" t="s">
        <v>6563</v>
      </c>
      <c r="B1040" s="339" t="s">
        <v>16541</v>
      </c>
      <c r="C1040" s="280"/>
      <c r="D1040" s="381" t="s">
        <v>6564</v>
      </c>
      <c r="E1040" s="280"/>
      <c r="F1040" s="251" t="s">
        <v>385</v>
      </c>
      <c r="G1040" s="415">
        <v>79</v>
      </c>
      <c r="H1040" s="216"/>
      <c r="I1040" s="386">
        <f t="shared" si="34"/>
        <v>0</v>
      </c>
      <c r="J1040" s="387" t="s">
        <v>6565</v>
      </c>
      <c r="K1040" s="280" t="s">
        <v>521</v>
      </c>
      <c r="L1040" s="251" t="s">
        <v>6566</v>
      </c>
      <c r="M1040" s="251" t="s">
        <v>2094</v>
      </c>
      <c r="N1040" s="461"/>
      <c r="O1040" s="462"/>
      <c r="P1040" s="370"/>
      <c r="Q1040" s="370"/>
      <c r="R1040" s="62"/>
    </row>
    <row r="1041" spans="1:18" s="463" customFormat="1" ht="228" customHeight="1" x14ac:dyDescent="0.2">
      <c r="A1041" s="412" t="s">
        <v>6567</v>
      </c>
      <c r="B1041" s="339" t="s">
        <v>10510</v>
      </c>
      <c r="C1041" s="280"/>
      <c r="D1041" s="381" t="s">
        <v>6568</v>
      </c>
      <c r="E1041" s="280"/>
      <c r="F1041" s="251" t="s">
        <v>385</v>
      </c>
      <c r="G1041" s="415">
        <v>7</v>
      </c>
      <c r="H1041" s="216"/>
      <c r="I1041" s="386">
        <f t="shared" si="34"/>
        <v>0</v>
      </c>
      <c r="J1041" s="387" t="s">
        <v>6569</v>
      </c>
      <c r="K1041" s="280" t="s">
        <v>521</v>
      </c>
      <c r="L1041" s="251" t="s">
        <v>16542</v>
      </c>
      <c r="M1041" s="251" t="s">
        <v>2094</v>
      </c>
      <c r="N1041" s="461"/>
      <c r="O1041" s="462"/>
      <c r="P1041" s="370"/>
      <c r="Q1041" s="370"/>
      <c r="R1041" s="62"/>
    </row>
    <row r="1042" spans="1:18" s="463" customFormat="1" ht="96" customHeight="1" x14ac:dyDescent="0.2">
      <c r="A1042" s="412" t="s">
        <v>6570</v>
      </c>
      <c r="B1042" s="417" t="s">
        <v>6571</v>
      </c>
      <c r="C1042" s="280"/>
      <c r="D1042" s="381" t="s">
        <v>6572</v>
      </c>
      <c r="E1042" s="280"/>
      <c r="F1042" s="423" t="s">
        <v>385</v>
      </c>
      <c r="G1042" s="422">
        <v>142</v>
      </c>
      <c r="H1042" s="216"/>
      <c r="I1042" s="386">
        <f t="shared" si="34"/>
        <v>0</v>
      </c>
      <c r="J1042" s="387" t="s">
        <v>6573</v>
      </c>
      <c r="K1042" s="280" t="s">
        <v>521</v>
      </c>
      <c r="L1042" s="251" t="s">
        <v>6574</v>
      </c>
      <c r="M1042" s="251" t="s">
        <v>2094</v>
      </c>
      <c r="N1042" s="461"/>
      <c r="O1042" s="462"/>
      <c r="P1042" s="370"/>
      <c r="Q1042" s="370"/>
      <c r="R1042" s="62"/>
    </row>
    <row r="1043" spans="1:18" s="463" customFormat="1" ht="96" customHeight="1" x14ac:dyDescent="0.2">
      <c r="A1043" s="412" t="s">
        <v>6575</v>
      </c>
      <c r="B1043" s="339" t="s">
        <v>5139</v>
      </c>
      <c r="C1043" s="280"/>
      <c r="D1043" s="381" t="s">
        <v>5140</v>
      </c>
      <c r="E1043" s="280"/>
      <c r="F1043" s="251" t="s">
        <v>385</v>
      </c>
      <c r="G1043" s="415">
        <v>95</v>
      </c>
      <c r="H1043" s="216"/>
      <c r="I1043" s="386">
        <f t="shared" si="34"/>
        <v>0</v>
      </c>
      <c r="J1043" s="387" t="s">
        <v>5141</v>
      </c>
      <c r="K1043" s="280" t="s">
        <v>521</v>
      </c>
      <c r="L1043" s="251" t="s">
        <v>16543</v>
      </c>
      <c r="M1043" s="251" t="s">
        <v>2094</v>
      </c>
      <c r="N1043" s="461"/>
      <c r="O1043" s="462"/>
      <c r="P1043" s="370"/>
      <c r="Q1043" s="370"/>
      <c r="R1043" s="62"/>
    </row>
    <row r="1044" spans="1:18" s="463" customFormat="1" ht="36" customHeight="1" x14ac:dyDescent="0.2">
      <c r="A1044" s="412" t="s">
        <v>6576</v>
      </c>
      <c r="B1044" s="339" t="s">
        <v>5383</v>
      </c>
      <c r="C1044" s="280"/>
      <c r="D1044" s="381" t="s">
        <v>5214</v>
      </c>
      <c r="E1044" s="280"/>
      <c r="F1044" s="423" t="s">
        <v>1715</v>
      </c>
      <c r="G1044" s="422">
        <v>399</v>
      </c>
      <c r="H1044" s="216"/>
      <c r="I1044" s="386">
        <f t="shared" si="34"/>
        <v>0</v>
      </c>
      <c r="J1044" s="387" t="s">
        <v>5215</v>
      </c>
      <c r="K1044" s="280" t="s">
        <v>3567</v>
      </c>
      <c r="L1044" s="251"/>
      <c r="M1044" s="251"/>
      <c r="N1044" s="461"/>
      <c r="O1044" s="462"/>
      <c r="P1044" s="370"/>
      <c r="Q1044" s="370"/>
    </row>
    <row r="1045" spans="1:18" s="463" customFormat="1" ht="36" customHeight="1" x14ac:dyDescent="0.2">
      <c r="A1045" s="412" t="s">
        <v>6577</v>
      </c>
      <c r="B1045" s="339" t="s">
        <v>4961</v>
      </c>
      <c r="C1045" s="280"/>
      <c r="D1045" s="381" t="s">
        <v>4962</v>
      </c>
      <c r="E1045" s="280"/>
      <c r="F1045" s="423" t="s">
        <v>1715</v>
      </c>
      <c r="G1045" s="422">
        <v>288</v>
      </c>
      <c r="H1045" s="216"/>
      <c r="I1045" s="386">
        <f t="shared" si="34"/>
        <v>0</v>
      </c>
      <c r="J1045" s="387" t="s">
        <v>4963</v>
      </c>
      <c r="K1045" s="280" t="s">
        <v>3567</v>
      </c>
      <c r="L1045" s="251"/>
      <c r="M1045" s="251"/>
      <c r="N1045" s="461"/>
      <c r="O1045" s="462"/>
      <c r="P1045" s="370"/>
      <c r="Q1045" s="370"/>
    </row>
    <row r="1046" spans="1:18" s="463" customFormat="1" ht="24" customHeight="1" x14ac:dyDescent="0.2">
      <c r="A1046" s="412" t="s">
        <v>6578</v>
      </c>
      <c r="B1046" s="339" t="s">
        <v>6579</v>
      </c>
      <c r="C1046" s="280"/>
      <c r="D1046" s="381" t="s">
        <v>6580</v>
      </c>
      <c r="E1046" s="280"/>
      <c r="F1046" s="423" t="s">
        <v>11382</v>
      </c>
      <c r="G1046" s="422">
        <v>71</v>
      </c>
      <c r="H1046" s="216"/>
      <c r="I1046" s="386">
        <f t="shared" si="34"/>
        <v>0</v>
      </c>
      <c r="J1046" s="387" t="s">
        <v>6581</v>
      </c>
      <c r="K1046" s="280" t="s">
        <v>3567</v>
      </c>
      <c r="L1046" s="251"/>
      <c r="M1046" s="251"/>
      <c r="N1046" s="461"/>
      <c r="O1046" s="462"/>
      <c r="P1046" s="370"/>
      <c r="Q1046" s="370"/>
    </row>
    <row r="1047" spans="1:18" s="463" customFormat="1" ht="14.25" customHeight="1" x14ac:dyDescent="0.2">
      <c r="A1047" s="412" t="s">
        <v>6582</v>
      </c>
      <c r="B1047" s="339" t="s">
        <v>16544</v>
      </c>
      <c r="C1047" s="381"/>
      <c r="D1047" s="381" t="s">
        <v>6583</v>
      </c>
      <c r="E1047" s="381"/>
      <c r="F1047" s="423" t="s">
        <v>1715</v>
      </c>
      <c r="G1047" s="422">
        <v>150</v>
      </c>
      <c r="H1047" s="216"/>
      <c r="I1047" s="386">
        <f t="shared" si="34"/>
        <v>0</v>
      </c>
      <c r="J1047" s="387" t="s">
        <v>6584</v>
      </c>
      <c r="K1047" s="280" t="s">
        <v>3567</v>
      </c>
      <c r="L1047" s="251"/>
      <c r="M1047" s="251"/>
      <c r="N1047" s="461"/>
      <c r="O1047" s="462"/>
      <c r="P1047" s="370"/>
      <c r="Q1047" s="370"/>
    </row>
    <row r="1048" spans="1:18" s="463" customFormat="1" ht="14.25" customHeight="1" x14ac:dyDescent="0.2">
      <c r="A1048" s="412" t="s">
        <v>6585</v>
      </c>
      <c r="B1048" s="339" t="s">
        <v>16545</v>
      </c>
      <c r="C1048" s="280"/>
      <c r="D1048" s="381" t="s">
        <v>5387</v>
      </c>
      <c r="E1048" s="280"/>
      <c r="F1048" s="423" t="s">
        <v>1715</v>
      </c>
      <c r="G1048" s="422">
        <v>960</v>
      </c>
      <c r="H1048" s="216"/>
      <c r="I1048" s="386">
        <f t="shared" si="34"/>
        <v>0</v>
      </c>
      <c r="J1048" s="387" t="s">
        <v>5388</v>
      </c>
      <c r="K1048" s="280" t="s">
        <v>3567</v>
      </c>
      <c r="L1048" s="251"/>
      <c r="M1048" s="251"/>
      <c r="N1048" s="461"/>
      <c r="O1048" s="462"/>
      <c r="P1048" s="370"/>
      <c r="Q1048" s="370"/>
    </row>
    <row r="1049" spans="1:18" s="463" customFormat="1" ht="14.25" customHeight="1" x14ac:dyDescent="0.2">
      <c r="A1049" s="412" t="s">
        <v>6586</v>
      </c>
      <c r="B1049" s="339" t="s">
        <v>16546</v>
      </c>
      <c r="C1049" s="280"/>
      <c r="D1049" s="381" t="s">
        <v>6587</v>
      </c>
      <c r="E1049" s="280"/>
      <c r="F1049" s="423" t="s">
        <v>1715</v>
      </c>
      <c r="G1049" s="422">
        <v>500</v>
      </c>
      <c r="H1049" s="216"/>
      <c r="I1049" s="386">
        <f t="shared" si="34"/>
        <v>0</v>
      </c>
      <c r="J1049" s="280" t="s">
        <v>6588</v>
      </c>
      <c r="K1049" s="280" t="s">
        <v>3567</v>
      </c>
      <c r="L1049" s="251"/>
      <c r="M1049" s="251"/>
      <c r="N1049" s="461"/>
      <c r="O1049" s="462"/>
      <c r="P1049" s="370"/>
      <c r="Q1049" s="370"/>
    </row>
    <row r="1050" spans="1:18" s="463" customFormat="1" ht="14.25" customHeight="1" x14ac:dyDescent="0.2">
      <c r="A1050" s="412" t="s">
        <v>6589</v>
      </c>
      <c r="B1050" s="339" t="s">
        <v>16547</v>
      </c>
      <c r="C1050" s="280"/>
      <c r="D1050" s="381" t="s">
        <v>6590</v>
      </c>
      <c r="E1050" s="280"/>
      <c r="F1050" s="423" t="s">
        <v>1715</v>
      </c>
      <c r="G1050" s="422">
        <v>500</v>
      </c>
      <c r="H1050" s="216"/>
      <c r="I1050" s="386">
        <f t="shared" si="34"/>
        <v>0</v>
      </c>
      <c r="J1050" s="280" t="s">
        <v>6591</v>
      </c>
      <c r="K1050" s="280" t="s">
        <v>3567</v>
      </c>
      <c r="L1050" s="251"/>
      <c r="M1050" s="251"/>
      <c r="N1050" s="461"/>
      <c r="O1050" s="462"/>
      <c r="P1050" s="370"/>
      <c r="Q1050" s="370"/>
    </row>
    <row r="1051" spans="1:18" s="463" customFormat="1" ht="14.25" customHeight="1" x14ac:dyDescent="0.2">
      <c r="A1051" s="412" t="s">
        <v>6592</v>
      </c>
      <c r="B1051" s="339" t="s">
        <v>16548</v>
      </c>
      <c r="C1051" s="280"/>
      <c r="D1051" s="381" t="s">
        <v>6593</v>
      </c>
      <c r="E1051" s="280"/>
      <c r="F1051" s="423" t="s">
        <v>1715</v>
      </c>
      <c r="G1051" s="422">
        <v>8110</v>
      </c>
      <c r="H1051" s="216"/>
      <c r="I1051" s="386">
        <f t="shared" si="34"/>
        <v>0</v>
      </c>
      <c r="J1051" s="387" t="s">
        <v>6594</v>
      </c>
      <c r="K1051" s="280" t="s">
        <v>3567</v>
      </c>
      <c r="L1051" s="251"/>
      <c r="M1051" s="251"/>
      <c r="N1051" s="461"/>
      <c r="O1051" s="462"/>
      <c r="P1051" s="370"/>
      <c r="Q1051" s="370"/>
    </row>
    <row r="1052" spans="1:18" s="463" customFormat="1" ht="14.25" customHeight="1" x14ac:dyDescent="0.2">
      <c r="A1052" s="412" t="s">
        <v>6595</v>
      </c>
      <c r="B1052" s="339" t="s">
        <v>16549</v>
      </c>
      <c r="C1052" s="280"/>
      <c r="D1052" s="381" t="s">
        <v>6596</v>
      </c>
      <c r="E1052" s="280"/>
      <c r="F1052" s="423" t="s">
        <v>1715</v>
      </c>
      <c r="G1052" s="422">
        <v>8470</v>
      </c>
      <c r="H1052" s="216"/>
      <c r="I1052" s="386">
        <f t="shared" si="34"/>
        <v>0</v>
      </c>
      <c r="J1052" s="280" t="s">
        <v>6597</v>
      </c>
      <c r="K1052" s="280" t="s">
        <v>3567</v>
      </c>
      <c r="L1052" s="251"/>
      <c r="M1052" s="251"/>
      <c r="N1052" s="461"/>
      <c r="O1052" s="462"/>
      <c r="P1052" s="370"/>
      <c r="Q1052" s="370"/>
    </row>
    <row r="1053" spans="1:18" s="463" customFormat="1" ht="14.25" customHeight="1" x14ac:dyDescent="0.2">
      <c r="A1053" s="412" t="s">
        <v>6598</v>
      </c>
      <c r="B1053" s="339" t="s">
        <v>16550</v>
      </c>
      <c r="C1053" s="280"/>
      <c r="D1053" s="381" t="s">
        <v>4411</v>
      </c>
      <c r="E1053" s="280"/>
      <c r="F1053" s="423" t="s">
        <v>1715</v>
      </c>
      <c r="G1053" s="422">
        <v>1500</v>
      </c>
      <c r="H1053" s="216"/>
      <c r="I1053" s="386">
        <f t="shared" si="34"/>
        <v>0</v>
      </c>
      <c r="J1053" s="280" t="s">
        <v>4412</v>
      </c>
      <c r="K1053" s="280" t="s">
        <v>3567</v>
      </c>
      <c r="L1053" s="251"/>
      <c r="M1053" s="251"/>
      <c r="N1053" s="461"/>
      <c r="O1053" s="462"/>
      <c r="P1053" s="370"/>
      <c r="Q1053" s="370"/>
    </row>
    <row r="1054" spans="1:18" s="463" customFormat="1" ht="14.25" customHeight="1" x14ac:dyDescent="0.2">
      <c r="A1054" s="412" t="s">
        <v>6599</v>
      </c>
      <c r="B1054" s="339" t="s">
        <v>16551</v>
      </c>
      <c r="C1054" s="280"/>
      <c r="D1054" s="381" t="s">
        <v>6600</v>
      </c>
      <c r="E1054" s="280"/>
      <c r="F1054" s="423" t="s">
        <v>1715</v>
      </c>
      <c r="G1054" s="422">
        <v>1500</v>
      </c>
      <c r="H1054" s="216"/>
      <c r="I1054" s="386">
        <f t="shared" si="34"/>
        <v>0</v>
      </c>
      <c r="J1054" s="280" t="s">
        <v>6601</v>
      </c>
      <c r="K1054" s="280" t="s">
        <v>3567</v>
      </c>
      <c r="L1054" s="251"/>
      <c r="M1054" s="251"/>
      <c r="N1054" s="461"/>
      <c r="O1054" s="462"/>
      <c r="P1054" s="370"/>
      <c r="Q1054" s="370"/>
    </row>
    <row r="1055" spans="1:18" s="463" customFormat="1" ht="14.25" customHeight="1" x14ac:dyDescent="0.2">
      <c r="A1055" s="412" t="s">
        <v>6602</v>
      </c>
      <c r="B1055" s="339" t="s">
        <v>16552</v>
      </c>
      <c r="C1055" s="280"/>
      <c r="D1055" s="381" t="s">
        <v>6603</v>
      </c>
      <c r="E1055" s="280"/>
      <c r="F1055" s="423" t="s">
        <v>1715</v>
      </c>
      <c r="G1055" s="422">
        <v>174</v>
      </c>
      <c r="H1055" s="216"/>
      <c r="I1055" s="386">
        <f t="shared" si="34"/>
        <v>0</v>
      </c>
      <c r="J1055" s="387" t="s">
        <v>6604</v>
      </c>
      <c r="K1055" s="280" t="s">
        <v>3567</v>
      </c>
      <c r="L1055" s="251"/>
      <c r="M1055" s="251"/>
      <c r="N1055" s="461"/>
      <c r="O1055" s="462"/>
      <c r="P1055" s="370"/>
      <c r="Q1055" s="370"/>
    </row>
    <row r="1056" spans="1:18" s="463" customFormat="1" ht="84" customHeight="1" x14ac:dyDescent="0.2">
      <c r="A1056" s="412" t="s">
        <v>6605</v>
      </c>
      <c r="B1056" s="389" t="s">
        <v>4202</v>
      </c>
      <c r="C1056" s="280"/>
      <c r="D1056" s="381" t="s">
        <v>4972</v>
      </c>
      <c r="E1056" s="280"/>
      <c r="F1056" s="251" t="s">
        <v>11382</v>
      </c>
      <c r="G1056" s="415">
        <v>87</v>
      </c>
      <c r="H1056" s="216"/>
      <c r="I1056" s="386">
        <f t="shared" si="34"/>
        <v>0</v>
      </c>
      <c r="J1056" s="387" t="s">
        <v>4973</v>
      </c>
      <c r="K1056" s="280" t="s">
        <v>3567</v>
      </c>
      <c r="L1056" s="251"/>
      <c r="M1056" s="251"/>
      <c r="N1056" s="461"/>
      <c r="O1056" s="462"/>
      <c r="P1056" s="370"/>
      <c r="Q1056" s="370"/>
    </row>
    <row r="1057" spans="1:17" s="463" customFormat="1" ht="84" customHeight="1" x14ac:dyDescent="0.2">
      <c r="A1057" s="412" t="s">
        <v>6606</v>
      </c>
      <c r="B1057" s="389" t="s">
        <v>4975</v>
      </c>
      <c r="C1057" s="280"/>
      <c r="D1057" s="381" t="s">
        <v>4976</v>
      </c>
      <c r="E1057" s="280"/>
      <c r="F1057" s="251" t="s">
        <v>11382</v>
      </c>
      <c r="G1057" s="415">
        <v>87</v>
      </c>
      <c r="H1057" s="216"/>
      <c r="I1057" s="386">
        <f t="shared" si="34"/>
        <v>0</v>
      </c>
      <c r="J1057" s="387" t="s">
        <v>4977</v>
      </c>
      <c r="K1057" s="280" t="s">
        <v>3567</v>
      </c>
      <c r="L1057" s="251"/>
      <c r="M1057" s="251"/>
      <c r="N1057" s="461"/>
      <c r="O1057" s="462"/>
      <c r="P1057" s="370"/>
      <c r="Q1057" s="370"/>
    </row>
    <row r="1058" spans="1:17" s="463" customFormat="1" ht="12" customHeight="1" x14ac:dyDescent="0.2">
      <c r="A1058" s="412" t="s">
        <v>6607</v>
      </c>
      <c r="B1058" s="339" t="s">
        <v>3126</v>
      </c>
      <c r="C1058" s="280"/>
      <c r="D1058" s="381" t="s">
        <v>3127</v>
      </c>
      <c r="E1058" s="280"/>
      <c r="F1058" s="251" t="s">
        <v>11382</v>
      </c>
      <c r="G1058" s="415">
        <v>14</v>
      </c>
      <c r="H1058" s="216"/>
      <c r="I1058" s="386">
        <f t="shared" si="34"/>
        <v>0</v>
      </c>
      <c r="J1058" s="387" t="s">
        <v>5279</v>
      </c>
      <c r="K1058" s="280" t="s">
        <v>3567</v>
      </c>
      <c r="L1058" s="251"/>
      <c r="M1058" s="251"/>
      <c r="N1058" s="461"/>
      <c r="O1058" s="462"/>
      <c r="P1058" s="370"/>
      <c r="Q1058" s="370"/>
    </row>
    <row r="1059" spans="1:17" x14ac:dyDescent="0.2">
      <c r="A1059" s="400" t="s">
        <v>4476</v>
      </c>
      <c r="B1059" s="400" t="s">
        <v>6608</v>
      </c>
      <c r="C1059" s="400"/>
      <c r="D1059" s="400" t="s">
        <v>6609</v>
      </c>
      <c r="E1059" s="400"/>
      <c r="F1059" s="401"/>
      <c r="G1059" s="402"/>
      <c r="H1059" s="404"/>
      <c r="I1059" s="404">
        <f>I1060+I1069</f>
        <v>0</v>
      </c>
      <c r="J1059" s="401"/>
      <c r="K1059" s="401"/>
      <c r="L1059" s="405"/>
      <c r="M1059" s="405"/>
      <c r="N1059" s="405"/>
      <c r="O1059" s="62"/>
      <c r="P1059" s="370"/>
      <c r="Q1059" s="370"/>
    </row>
    <row r="1060" spans="1:17" x14ac:dyDescent="0.2">
      <c r="A1060" s="406" t="s">
        <v>4479</v>
      </c>
      <c r="B1060" s="406" t="s">
        <v>6610</v>
      </c>
      <c r="C1060" s="406"/>
      <c r="D1060" s="406" t="s">
        <v>6611</v>
      </c>
      <c r="E1060" s="406"/>
      <c r="F1060" s="408"/>
      <c r="G1060" s="409"/>
      <c r="H1060" s="411"/>
      <c r="I1060" s="411">
        <f>SUM(I1061:I1068)</f>
        <v>0</v>
      </c>
      <c r="J1060" s="408"/>
      <c r="K1060" s="408"/>
      <c r="L1060" s="345"/>
      <c r="M1060" s="345"/>
      <c r="N1060" s="345"/>
      <c r="O1060" s="62"/>
      <c r="P1060" s="370"/>
      <c r="Q1060" s="370"/>
    </row>
    <row r="1061" spans="1:17" s="42" customFormat="1" ht="96" customHeight="1" x14ac:dyDescent="0.2">
      <c r="A1061" s="380" t="s">
        <v>4480</v>
      </c>
      <c r="B1061" s="278" t="s">
        <v>6612</v>
      </c>
      <c r="C1061" s="381" t="s">
        <v>16421</v>
      </c>
      <c r="D1061" s="381" t="s">
        <v>6613</v>
      </c>
      <c r="E1061" s="381"/>
      <c r="F1061" s="423" t="s">
        <v>1715</v>
      </c>
      <c r="G1061" s="415">
        <v>6920</v>
      </c>
      <c r="H1061" s="216"/>
      <c r="I1061" s="386">
        <f t="shared" ref="I1061:I1068" si="35">ROUND(G1061*H1061,2)</f>
        <v>0</v>
      </c>
      <c r="J1061" s="387" t="s">
        <v>6614</v>
      </c>
      <c r="K1061" s="280" t="s">
        <v>521</v>
      </c>
      <c r="L1061" s="251" t="s">
        <v>6615</v>
      </c>
      <c r="M1061" s="251" t="s">
        <v>16553</v>
      </c>
      <c r="N1061" s="380"/>
      <c r="O1061" s="62"/>
      <c r="P1061" s="370"/>
      <c r="Q1061" s="370"/>
    </row>
    <row r="1062" spans="1:17" s="42" customFormat="1" ht="96" customHeight="1" x14ac:dyDescent="0.2">
      <c r="A1062" s="380" t="s">
        <v>6616</v>
      </c>
      <c r="B1062" s="278" t="s">
        <v>6617</v>
      </c>
      <c r="C1062" s="381" t="s">
        <v>16421</v>
      </c>
      <c r="D1062" s="381" t="s">
        <v>6618</v>
      </c>
      <c r="E1062" s="381"/>
      <c r="F1062" s="423" t="s">
        <v>1715</v>
      </c>
      <c r="G1062" s="415">
        <v>6920</v>
      </c>
      <c r="H1062" s="216"/>
      <c r="I1062" s="386">
        <f t="shared" si="35"/>
        <v>0</v>
      </c>
      <c r="J1062" s="387" t="s">
        <v>6619</v>
      </c>
      <c r="K1062" s="280" t="s">
        <v>521</v>
      </c>
      <c r="L1062" s="251" t="s">
        <v>6620</v>
      </c>
      <c r="M1062" s="251" t="s">
        <v>16553</v>
      </c>
      <c r="N1062" s="380"/>
      <c r="O1062" s="62"/>
      <c r="P1062" s="370"/>
      <c r="Q1062" s="370"/>
    </row>
    <row r="1063" spans="1:17" s="42" customFormat="1" ht="96" customHeight="1" x14ac:dyDescent="0.2">
      <c r="A1063" s="380" t="s">
        <v>6621</v>
      </c>
      <c r="B1063" s="278" t="s">
        <v>6622</v>
      </c>
      <c r="C1063" s="381" t="s">
        <v>16421</v>
      </c>
      <c r="D1063" s="381" t="s">
        <v>6623</v>
      </c>
      <c r="E1063" s="381"/>
      <c r="F1063" s="423" t="s">
        <v>1715</v>
      </c>
      <c r="G1063" s="415">
        <v>6920</v>
      </c>
      <c r="H1063" s="216"/>
      <c r="I1063" s="386">
        <f t="shared" si="35"/>
        <v>0</v>
      </c>
      <c r="J1063" s="387" t="s">
        <v>6624</v>
      </c>
      <c r="K1063" s="280" t="s">
        <v>521</v>
      </c>
      <c r="L1063" s="251" t="s">
        <v>6625</v>
      </c>
      <c r="M1063" s="251" t="s">
        <v>16553</v>
      </c>
      <c r="N1063" s="380"/>
      <c r="O1063" s="62"/>
      <c r="P1063" s="62"/>
      <c r="Q1063" s="62"/>
    </row>
    <row r="1064" spans="1:17" s="42" customFormat="1" ht="96" customHeight="1" x14ac:dyDescent="0.2">
      <c r="A1064" s="380" t="s">
        <v>6626</v>
      </c>
      <c r="B1064" s="278" t="s">
        <v>6627</v>
      </c>
      <c r="C1064" s="381" t="s">
        <v>16421</v>
      </c>
      <c r="D1064" s="381" t="s">
        <v>6628</v>
      </c>
      <c r="E1064" s="381"/>
      <c r="F1064" s="423" t="s">
        <v>1715</v>
      </c>
      <c r="G1064" s="415">
        <v>6920</v>
      </c>
      <c r="H1064" s="216"/>
      <c r="I1064" s="386">
        <f t="shared" si="35"/>
        <v>0</v>
      </c>
      <c r="J1064" s="387" t="s">
        <v>6629</v>
      </c>
      <c r="K1064" s="280" t="s">
        <v>521</v>
      </c>
      <c r="L1064" s="251" t="s">
        <v>6630</v>
      </c>
      <c r="M1064" s="251" t="s">
        <v>2033</v>
      </c>
      <c r="N1064" s="380"/>
      <c r="O1064" s="62"/>
      <c r="P1064" s="370"/>
      <c r="Q1064" s="370"/>
    </row>
    <row r="1065" spans="1:17" s="42" customFormat="1" ht="96" customHeight="1" x14ac:dyDescent="0.2">
      <c r="A1065" s="380" t="s">
        <v>6631</v>
      </c>
      <c r="B1065" s="278" t="s">
        <v>6632</v>
      </c>
      <c r="C1065" s="381" t="s">
        <v>16421</v>
      </c>
      <c r="D1065" s="381" t="s">
        <v>6633</v>
      </c>
      <c r="E1065" s="381"/>
      <c r="F1065" s="423" t="s">
        <v>1715</v>
      </c>
      <c r="G1065" s="415">
        <v>6920</v>
      </c>
      <c r="H1065" s="216"/>
      <c r="I1065" s="386">
        <f t="shared" si="35"/>
        <v>0</v>
      </c>
      <c r="J1065" s="387" t="s">
        <v>6634</v>
      </c>
      <c r="K1065" s="280" t="s">
        <v>521</v>
      </c>
      <c r="L1065" s="251" t="s">
        <v>6635</v>
      </c>
      <c r="M1065" s="251" t="s">
        <v>2033</v>
      </c>
      <c r="N1065" s="380"/>
      <c r="O1065" s="62"/>
      <c r="P1065" s="370"/>
      <c r="Q1065" s="370"/>
    </row>
    <row r="1066" spans="1:17" s="42" customFormat="1" ht="96" customHeight="1" x14ac:dyDescent="0.2">
      <c r="A1066" s="380" t="s">
        <v>6636</v>
      </c>
      <c r="B1066" s="278" t="s">
        <v>6637</v>
      </c>
      <c r="C1066" s="381" t="s">
        <v>16421</v>
      </c>
      <c r="D1066" s="381" t="s">
        <v>6638</v>
      </c>
      <c r="E1066" s="381"/>
      <c r="F1066" s="423" t="s">
        <v>1715</v>
      </c>
      <c r="G1066" s="415">
        <v>6920</v>
      </c>
      <c r="H1066" s="216"/>
      <c r="I1066" s="386">
        <f t="shared" si="35"/>
        <v>0</v>
      </c>
      <c r="J1066" s="387" t="s">
        <v>6639</v>
      </c>
      <c r="K1066" s="280" t="s">
        <v>521</v>
      </c>
      <c r="L1066" s="251" t="s">
        <v>6640</v>
      </c>
      <c r="M1066" s="251" t="s">
        <v>16553</v>
      </c>
      <c r="N1066" s="380"/>
      <c r="O1066" s="62"/>
      <c r="P1066" s="370"/>
      <c r="Q1066" s="370"/>
    </row>
    <row r="1067" spans="1:17" s="42" customFormat="1" ht="96" customHeight="1" x14ac:dyDescent="0.2">
      <c r="A1067" s="380" t="s">
        <v>6641</v>
      </c>
      <c r="B1067" s="278" t="s">
        <v>6642</v>
      </c>
      <c r="C1067" s="381" t="s">
        <v>16421</v>
      </c>
      <c r="D1067" s="381" t="s">
        <v>6643</v>
      </c>
      <c r="E1067" s="381"/>
      <c r="F1067" s="423" t="s">
        <v>1715</v>
      </c>
      <c r="G1067" s="415">
        <v>6920</v>
      </c>
      <c r="H1067" s="216"/>
      <c r="I1067" s="386">
        <f t="shared" si="35"/>
        <v>0</v>
      </c>
      <c r="J1067" s="387" t="s">
        <v>6644</v>
      </c>
      <c r="K1067" s="280" t="s">
        <v>521</v>
      </c>
      <c r="L1067" s="251" t="s">
        <v>6645</v>
      </c>
      <c r="M1067" s="251" t="s">
        <v>16553</v>
      </c>
      <c r="N1067" s="380"/>
      <c r="O1067" s="62"/>
      <c r="P1067" s="370"/>
      <c r="Q1067" s="370"/>
    </row>
    <row r="1068" spans="1:17" s="42" customFormat="1" ht="96" customHeight="1" x14ac:dyDescent="0.2">
      <c r="A1068" s="380" t="s">
        <v>6646</v>
      </c>
      <c r="B1068" s="278" t="s">
        <v>6650</v>
      </c>
      <c r="C1068" s="381" t="s">
        <v>16421</v>
      </c>
      <c r="D1068" s="381" t="s">
        <v>6651</v>
      </c>
      <c r="E1068" s="381"/>
      <c r="F1068" s="423" t="s">
        <v>1715</v>
      </c>
      <c r="G1068" s="415">
        <v>6920</v>
      </c>
      <c r="H1068" s="216"/>
      <c r="I1068" s="386">
        <f t="shared" si="35"/>
        <v>0</v>
      </c>
      <c r="J1068" s="387" t="s">
        <v>6652</v>
      </c>
      <c r="K1068" s="280" t="s">
        <v>521</v>
      </c>
      <c r="L1068" s="251" t="s">
        <v>6653</v>
      </c>
      <c r="M1068" s="251" t="s">
        <v>2033</v>
      </c>
      <c r="N1068" s="380"/>
      <c r="O1068" s="62"/>
      <c r="P1068" s="370"/>
      <c r="Q1068" s="370"/>
    </row>
    <row r="1069" spans="1:17" x14ac:dyDescent="0.2">
      <c r="A1069" s="406" t="s">
        <v>4799</v>
      </c>
      <c r="B1069" s="406" t="s">
        <v>6654</v>
      </c>
      <c r="C1069" s="406"/>
      <c r="D1069" s="406"/>
      <c r="E1069" s="406"/>
      <c r="F1069" s="408"/>
      <c r="G1069" s="409"/>
      <c r="H1069" s="411"/>
      <c r="I1069" s="411">
        <f>SUM(I1070:I1071)</f>
        <v>0</v>
      </c>
      <c r="J1069" s="408"/>
      <c r="K1069" s="408"/>
      <c r="L1069" s="345"/>
      <c r="M1069" s="345"/>
      <c r="N1069" s="345"/>
      <c r="O1069" s="62"/>
      <c r="P1069" s="370"/>
      <c r="Q1069" s="370"/>
    </row>
    <row r="1070" spans="1:17" s="42" customFormat="1" ht="96" customHeight="1" x14ac:dyDescent="0.2">
      <c r="A1070" s="380" t="s">
        <v>4802</v>
      </c>
      <c r="B1070" s="278" t="s">
        <v>6642</v>
      </c>
      <c r="C1070" s="381" t="s">
        <v>16421</v>
      </c>
      <c r="D1070" s="381" t="s">
        <v>6643</v>
      </c>
      <c r="E1070" s="381"/>
      <c r="F1070" s="423" t="s">
        <v>1715</v>
      </c>
      <c r="G1070" s="415">
        <v>6885</v>
      </c>
      <c r="H1070" s="216"/>
      <c r="I1070" s="386">
        <f t="shared" ref="I1070:I1071" si="36">ROUND(G1070*H1070,2)</f>
        <v>0</v>
      </c>
      <c r="J1070" s="387" t="s">
        <v>6644</v>
      </c>
      <c r="K1070" s="280" t="s">
        <v>521</v>
      </c>
      <c r="L1070" s="251" t="s">
        <v>6645</v>
      </c>
      <c r="M1070" s="251" t="s">
        <v>16553</v>
      </c>
      <c r="N1070" s="380"/>
      <c r="O1070" s="62"/>
      <c r="P1070" s="370"/>
      <c r="Q1070" s="370"/>
    </row>
    <row r="1071" spans="1:17" s="42" customFormat="1" ht="96" customHeight="1" x14ac:dyDescent="0.2">
      <c r="A1071" s="380" t="s">
        <v>4803</v>
      </c>
      <c r="B1071" s="278" t="s">
        <v>6659</v>
      </c>
      <c r="C1071" s="381" t="s">
        <v>16421</v>
      </c>
      <c r="D1071" s="381" t="s">
        <v>6660</v>
      </c>
      <c r="E1071" s="381"/>
      <c r="F1071" s="423" t="s">
        <v>1715</v>
      </c>
      <c r="G1071" s="415">
        <v>6885</v>
      </c>
      <c r="H1071" s="216"/>
      <c r="I1071" s="386">
        <f t="shared" si="36"/>
        <v>0</v>
      </c>
      <c r="J1071" s="387" t="s">
        <v>6661</v>
      </c>
      <c r="K1071" s="280" t="s">
        <v>521</v>
      </c>
      <c r="L1071" s="251" t="s">
        <v>6662</v>
      </c>
      <c r="M1071" s="251" t="s">
        <v>2033</v>
      </c>
      <c r="N1071" s="380"/>
      <c r="O1071" s="62"/>
      <c r="P1071" s="370"/>
      <c r="Q1071" s="370"/>
    </row>
    <row r="1072" spans="1:17" x14ac:dyDescent="0.2">
      <c r="A1072" s="400" t="s">
        <v>4481</v>
      </c>
      <c r="B1072" s="400" t="s">
        <v>4477</v>
      </c>
      <c r="C1072" s="400"/>
      <c r="D1072" s="400" t="s">
        <v>4478</v>
      </c>
      <c r="E1072" s="400"/>
      <c r="F1072" s="401"/>
      <c r="G1072" s="402"/>
      <c r="H1072" s="404"/>
      <c r="I1072" s="404">
        <f>I1073</f>
        <v>0</v>
      </c>
      <c r="J1072" s="401"/>
      <c r="K1072" s="401"/>
      <c r="L1072" s="405"/>
      <c r="M1072" s="405"/>
      <c r="N1072" s="405"/>
      <c r="P1072" s="370"/>
      <c r="Q1072" s="370"/>
    </row>
    <row r="1073" spans="1:17" s="42" customFormat="1" ht="12.75" customHeight="1" x14ac:dyDescent="0.2">
      <c r="A1073" s="406" t="s">
        <v>4483</v>
      </c>
      <c r="B1073" s="406" t="s">
        <v>6663</v>
      </c>
      <c r="C1073" s="406"/>
      <c r="D1073" s="406" t="s">
        <v>6664</v>
      </c>
      <c r="E1073" s="406"/>
      <c r="F1073" s="408"/>
      <c r="G1073" s="409"/>
      <c r="H1073" s="411"/>
      <c r="I1073" s="411">
        <f>SUM(I1074:I1084)</f>
        <v>0</v>
      </c>
      <c r="J1073" s="408"/>
      <c r="K1073" s="408"/>
      <c r="L1073" s="345"/>
      <c r="M1073" s="345"/>
      <c r="N1073" s="345"/>
      <c r="P1073" s="370"/>
      <c r="Q1073" s="370"/>
    </row>
    <row r="1074" spans="1:17" s="42" customFormat="1" ht="348" customHeight="1" x14ac:dyDescent="0.2">
      <c r="A1074" s="412" t="s">
        <v>4484</v>
      </c>
      <c r="B1074" s="413" t="s">
        <v>18932</v>
      </c>
      <c r="C1074" s="414"/>
      <c r="D1074" s="381" t="s">
        <v>18933</v>
      </c>
      <c r="E1074" s="381"/>
      <c r="F1074" s="423" t="s">
        <v>385</v>
      </c>
      <c r="G1074" s="422">
        <v>2</v>
      </c>
      <c r="H1074" s="216"/>
      <c r="I1074" s="386">
        <f t="shared" ref="I1074:I1084" si="37">ROUND(G1074*H1074,2)</f>
        <v>0</v>
      </c>
      <c r="J1074" s="387" t="s">
        <v>5132</v>
      </c>
      <c r="K1074" s="459" t="s">
        <v>3567</v>
      </c>
      <c r="L1074" s="280"/>
      <c r="M1074" s="280"/>
      <c r="N1074" s="280"/>
      <c r="P1074" s="370"/>
      <c r="Q1074" s="370"/>
    </row>
    <row r="1075" spans="1:17" s="42" customFormat="1" ht="288" customHeight="1" x14ac:dyDescent="0.2">
      <c r="A1075" s="412" t="s">
        <v>4812</v>
      </c>
      <c r="B1075" s="417" t="s">
        <v>18934</v>
      </c>
      <c r="C1075" s="414"/>
      <c r="D1075" s="381" t="s">
        <v>18935</v>
      </c>
      <c r="E1075" s="381"/>
      <c r="F1075" s="423" t="s">
        <v>385</v>
      </c>
      <c r="G1075" s="422">
        <v>1</v>
      </c>
      <c r="H1075" s="216"/>
      <c r="I1075" s="386">
        <f t="shared" si="37"/>
        <v>0</v>
      </c>
      <c r="J1075" s="387" t="s">
        <v>4886</v>
      </c>
      <c r="K1075" s="459" t="s">
        <v>3567</v>
      </c>
      <c r="L1075" s="280"/>
      <c r="M1075" s="280"/>
      <c r="N1075" s="280"/>
      <c r="P1075" s="370"/>
      <c r="Q1075" s="370"/>
    </row>
    <row r="1076" spans="1:17" s="42" customFormat="1" ht="408" customHeight="1" x14ac:dyDescent="0.2">
      <c r="A1076" s="412" t="s">
        <v>4813</v>
      </c>
      <c r="B1076" s="417" t="s">
        <v>18936</v>
      </c>
      <c r="C1076" s="414"/>
      <c r="D1076" s="381" t="s">
        <v>18937</v>
      </c>
      <c r="E1076" s="381"/>
      <c r="F1076" s="423" t="s">
        <v>385</v>
      </c>
      <c r="G1076" s="422">
        <v>1</v>
      </c>
      <c r="H1076" s="216"/>
      <c r="I1076" s="386">
        <f t="shared" si="37"/>
        <v>0</v>
      </c>
      <c r="J1076" s="387" t="s">
        <v>5336</v>
      </c>
      <c r="K1076" s="459" t="s">
        <v>3567</v>
      </c>
      <c r="L1076" s="280"/>
      <c r="M1076" s="280"/>
      <c r="N1076" s="280"/>
      <c r="P1076" s="370"/>
      <c r="Q1076" s="370"/>
    </row>
    <row r="1077" spans="1:17" s="42" customFormat="1" ht="324" customHeight="1" x14ac:dyDescent="0.2">
      <c r="A1077" s="412" t="s">
        <v>6665</v>
      </c>
      <c r="B1077" s="417" t="s">
        <v>18912</v>
      </c>
      <c r="C1077" s="414"/>
      <c r="D1077" s="381" t="s">
        <v>18913</v>
      </c>
      <c r="E1077" s="381"/>
      <c r="F1077" s="423" t="s">
        <v>385</v>
      </c>
      <c r="G1077" s="422">
        <v>2</v>
      </c>
      <c r="H1077" s="216"/>
      <c r="I1077" s="386">
        <f t="shared" si="37"/>
        <v>0</v>
      </c>
      <c r="J1077" s="387" t="s">
        <v>4902</v>
      </c>
      <c r="K1077" s="459" t="s">
        <v>3567</v>
      </c>
      <c r="L1077" s="280"/>
      <c r="M1077" s="280"/>
      <c r="N1077" s="280"/>
      <c r="P1077" s="370"/>
      <c r="Q1077" s="370"/>
    </row>
    <row r="1078" spans="1:17" s="42" customFormat="1" ht="48" customHeight="1" x14ac:dyDescent="0.2">
      <c r="A1078" s="412" t="s">
        <v>6666</v>
      </c>
      <c r="B1078" s="339" t="s">
        <v>18938</v>
      </c>
      <c r="C1078" s="420"/>
      <c r="D1078" s="420" t="s">
        <v>18939</v>
      </c>
      <c r="E1078" s="420"/>
      <c r="F1078" s="423" t="s">
        <v>385</v>
      </c>
      <c r="G1078" s="422">
        <v>1</v>
      </c>
      <c r="H1078" s="216"/>
      <c r="I1078" s="386">
        <f t="shared" si="37"/>
        <v>0</v>
      </c>
      <c r="J1078" s="425" t="s">
        <v>5141</v>
      </c>
      <c r="K1078" s="459" t="s">
        <v>3567</v>
      </c>
      <c r="L1078" s="280"/>
      <c r="M1078" s="280"/>
      <c r="N1078" s="280"/>
      <c r="P1078" s="370"/>
      <c r="Q1078" s="370"/>
    </row>
    <row r="1079" spans="1:17" s="42" customFormat="1" ht="48" customHeight="1" x14ac:dyDescent="0.2">
      <c r="A1079" s="412" t="s">
        <v>6667</v>
      </c>
      <c r="B1079" s="339" t="s">
        <v>18940</v>
      </c>
      <c r="C1079" s="420"/>
      <c r="D1079" s="420" t="s">
        <v>18941</v>
      </c>
      <c r="E1079" s="420"/>
      <c r="F1079" s="423" t="s">
        <v>385</v>
      </c>
      <c r="G1079" s="422">
        <v>2</v>
      </c>
      <c r="H1079" s="216"/>
      <c r="I1079" s="386">
        <f t="shared" si="37"/>
        <v>0</v>
      </c>
      <c r="J1079" s="425" t="s">
        <v>5145</v>
      </c>
      <c r="K1079" s="459" t="s">
        <v>3567</v>
      </c>
      <c r="L1079" s="280"/>
      <c r="M1079" s="280"/>
      <c r="N1079" s="280"/>
      <c r="P1079" s="370"/>
      <c r="Q1079" s="370"/>
    </row>
    <row r="1080" spans="1:17" s="42" customFormat="1" ht="48" customHeight="1" x14ac:dyDescent="0.2">
      <c r="A1080" s="412" t="s">
        <v>6668</v>
      </c>
      <c r="B1080" s="339" t="s">
        <v>18942</v>
      </c>
      <c r="C1080" s="420"/>
      <c r="D1080" s="420" t="s">
        <v>18943</v>
      </c>
      <c r="E1080" s="420"/>
      <c r="F1080" s="423" t="s">
        <v>385</v>
      </c>
      <c r="G1080" s="422">
        <v>2</v>
      </c>
      <c r="H1080" s="216"/>
      <c r="I1080" s="386">
        <f t="shared" si="37"/>
        <v>0</v>
      </c>
      <c r="J1080" s="425" t="s">
        <v>5149</v>
      </c>
      <c r="K1080" s="459" t="s">
        <v>3567</v>
      </c>
      <c r="L1080" s="280"/>
      <c r="M1080" s="280"/>
      <c r="N1080" s="280"/>
      <c r="P1080" s="370"/>
      <c r="Q1080" s="370"/>
    </row>
    <row r="1081" spans="1:17" s="42" customFormat="1" ht="48" customHeight="1" x14ac:dyDescent="0.2">
      <c r="A1081" s="412" t="s">
        <v>6669</v>
      </c>
      <c r="B1081" s="426" t="s">
        <v>18944</v>
      </c>
      <c r="C1081" s="420"/>
      <c r="D1081" s="420" t="s">
        <v>18945</v>
      </c>
      <c r="E1081" s="420"/>
      <c r="F1081" s="423" t="s">
        <v>385</v>
      </c>
      <c r="G1081" s="422">
        <v>1</v>
      </c>
      <c r="H1081" s="216"/>
      <c r="I1081" s="386">
        <f t="shared" si="37"/>
        <v>0</v>
      </c>
      <c r="J1081" s="425" t="s">
        <v>5345</v>
      </c>
      <c r="K1081" s="459" t="s">
        <v>3567</v>
      </c>
      <c r="L1081" s="280"/>
      <c r="M1081" s="280"/>
      <c r="N1081" s="280"/>
      <c r="P1081" s="370"/>
      <c r="Q1081" s="370"/>
    </row>
    <row r="1082" spans="1:17" s="42" customFormat="1" ht="381" customHeight="1" x14ac:dyDescent="0.2">
      <c r="A1082" s="412" t="s">
        <v>6670</v>
      </c>
      <c r="B1082" s="1792" t="s">
        <v>18946</v>
      </c>
      <c r="C1082" s="280"/>
      <c r="D1082" s="420" t="s">
        <v>18947</v>
      </c>
      <c r="E1082" s="280"/>
      <c r="F1082" s="251" t="s">
        <v>385</v>
      </c>
      <c r="G1082" s="415">
        <v>1</v>
      </c>
      <c r="H1082" s="216"/>
      <c r="I1082" s="386">
        <f t="shared" si="37"/>
        <v>0</v>
      </c>
      <c r="J1082" s="387" t="s">
        <v>6559</v>
      </c>
      <c r="K1082" s="459" t="s">
        <v>3567</v>
      </c>
      <c r="L1082" s="280"/>
      <c r="M1082" s="280"/>
      <c r="N1082" s="280"/>
      <c r="P1082" s="370"/>
      <c r="Q1082" s="370"/>
    </row>
    <row r="1083" spans="1:17" s="42" customFormat="1" ht="220.5" customHeight="1" x14ac:dyDescent="0.2">
      <c r="A1083" s="412" t="s">
        <v>6671</v>
      </c>
      <c r="B1083" s="1792" t="s">
        <v>18948</v>
      </c>
      <c r="C1083" s="280"/>
      <c r="D1083" s="420" t="s">
        <v>18949</v>
      </c>
      <c r="E1083" s="280"/>
      <c r="F1083" s="251" t="s">
        <v>385</v>
      </c>
      <c r="G1083" s="415">
        <v>1</v>
      </c>
      <c r="H1083" s="216"/>
      <c r="I1083" s="386">
        <f t="shared" si="37"/>
        <v>0</v>
      </c>
      <c r="J1083" s="387" t="s">
        <v>6565</v>
      </c>
      <c r="K1083" s="459" t="s">
        <v>3567</v>
      </c>
      <c r="L1083" s="280"/>
      <c r="M1083" s="280"/>
      <c r="N1083" s="280"/>
      <c r="P1083" s="370"/>
      <c r="Q1083" s="370"/>
    </row>
    <row r="1084" spans="1:17" s="42" customFormat="1" ht="60" customHeight="1" x14ac:dyDescent="0.2">
      <c r="A1084" s="412" t="s">
        <v>6672</v>
      </c>
      <c r="B1084" s="417" t="s">
        <v>18950</v>
      </c>
      <c r="C1084" s="466"/>
      <c r="D1084" s="420" t="s">
        <v>18951</v>
      </c>
      <c r="E1084" s="280"/>
      <c r="F1084" s="426" t="s">
        <v>385</v>
      </c>
      <c r="G1084" s="467">
        <v>2</v>
      </c>
      <c r="H1084" s="216"/>
      <c r="I1084" s="386">
        <f t="shared" si="37"/>
        <v>0</v>
      </c>
      <c r="J1084" s="381" t="s">
        <v>6573</v>
      </c>
      <c r="K1084" s="459" t="s">
        <v>3567</v>
      </c>
      <c r="L1084" s="280"/>
      <c r="M1084" s="280"/>
      <c r="N1084" s="280"/>
      <c r="P1084" s="370"/>
      <c r="Q1084" s="370"/>
    </row>
    <row r="1085" spans="1:17" x14ac:dyDescent="0.2">
      <c r="A1085" s="400" t="s">
        <v>4814</v>
      </c>
      <c r="B1085" s="400" t="s">
        <v>16554</v>
      </c>
      <c r="C1085" s="400"/>
      <c r="D1085" s="400" t="s">
        <v>16555</v>
      </c>
      <c r="E1085" s="400"/>
      <c r="F1085" s="401"/>
      <c r="G1085" s="402"/>
      <c r="H1085" s="404"/>
      <c r="I1085" s="404">
        <f>I1086+I1094+I1102+I1104+I1106+I1108+I1113+I1118+I1125</f>
        <v>0</v>
      </c>
      <c r="J1085" s="401"/>
      <c r="K1085" s="401"/>
      <c r="L1085" s="405"/>
      <c r="M1085" s="405"/>
      <c r="N1085" s="405"/>
    </row>
    <row r="1086" spans="1:17" s="42" customFormat="1" ht="12.75" customHeight="1" x14ac:dyDescent="0.2">
      <c r="A1086" s="406" t="s">
        <v>4815</v>
      </c>
      <c r="B1086" s="406" t="s">
        <v>6610</v>
      </c>
      <c r="C1086" s="406"/>
      <c r="D1086" s="406" t="s">
        <v>6611</v>
      </c>
      <c r="E1086" s="406"/>
      <c r="F1086" s="408"/>
      <c r="G1086" s="409"/>
      <c r="H1086" s="411"/>
      <c r="I1086" s="411">
        <f>SUM(I1087:I1093)</f>
        <v>0</v>
      </c>
      <c r="J1086" s="408"/>
      <c r="K1086" s="408"/>
      <c r="L1086" s="345"/>
      <c r="M1086" s="345"/>
      <c r="N1086" s="345"/>
    </row>
    <row r="1087" spans="1:17" s="42" customFormat="1" ht="192" x14ac:dyDescent="0.2">
      <c r="A1087" s="412" t="s">
        <v>4816</v>
      </c>
      <c r="B1087" s="426" t="s">
        <v>16556</v>
      </c>
      <c r="C1087" s="381" t="s">
        <v>16557</v>
      </c>
      <c r="D1087" s="381" t="s">
        <v>16558</v>
      </c>
      <c r="E1087" s="381" t="s">
        <v>16559</v>
      </c>
      <c r="F1087" s="423" t="s">
        <v>385</v>
      </c>
      <c r="G1087" s="422">
        <v>8018</v>
      </c>
      <c r="H1087" s="216"/>
      <c r="I1087" s="386">
        <f t="shared" ref="I1087:I1093" si="38">ROUND(G1087*H1087,2)</f>
        <v>0</v>
      </c>
      <c r="J1087" s="469" t="s">
        <v>16560</v>
      </c>
      <c r="K1087" s="459" t="s">
        <v>521</v>
      </c>
      <c r="L1087" s="470" t="s">
        <v>16561</v>
      </c>
      <c r="M1087" s="470" t="s">
        <v>16562</v>
      </c>
      <c r="N1087" s="280"/>
      <c r="Q1087" s="44"/>
    </row>
    <row r="1088" spans="1:17" s="42" customFormat="1" ht="192" x14ac:dyDescent="0.2">
      <c r="A1088" s="412" t="s">
        <v>7295</v>
      </c>
      <c r="B1088" s="426" t="s">
        <v>16563</v>
      </c>
      <c r="C1088" s="381" t="s">
        <v>16557</v>
      </c>
      <c r="D1088" s="381" t="s">
        <v>16564</v>
      </c>
      <c r="E1088" s="381" t="s">
        <v>16559</v>
      </c>
      <c r="F1088" s="423" t="s">
        <v>385</v>
      </c>
      <c r="G1088" s="422">
        <v>17</v>
      </c>
      <c r="H1088" s="216"/>
      <c r="I1088" s="386">
        <f t="shared" si="38"/>
        <v>0</v>
      </c>
      <c r="J1088" s="469" t="s">
        <v>16565</v>
      </c>
      <c r="K1088" s="459" t="s">
        <v>3567</v>
      </c>
      <c r="L1088" s="280"/>
      <c r="M1088" s="280"/>
      <c r="N1088" s="280"/>
      <c r="Q1088" s="44"/>
    </row>
    <row r="1089" spans="1:17" s="42" customFormat="1" ht="192" x14ac:dyDescent="0.2">
      <c r="A1089" s="412" t="s">
        <v>7296</v>
      </c>
      <c r="B1089" s="426" t="s">
        <v>16566</v>
      </c>
      <c r="C1089" s="381" t="s">
        <v>16557</v>
      </c>
      <c r="D1089" s="381" t="s">
        <v>16567</v>
      </c>
      <c r="E1089" s="381" t="s">
        <v>16559</v>
      </c>
      <c r="F1089" s="423" t="s">
        <v>385</v>
      </c>
      <c r="G1089" s="422">
        <v>2012</v>
      </c>
      <c r="H1089" s="216"/>
      <c r="I1089" s="386">
        <f t="shared" si="38"/>
        <v>0</v>
      </c>
      <c r="J1089" s="469" t="s">
        <v>16568</v>
      </c>
      <c r="K1089" s="459" t="s">
        <v>521</v>
      </c>
      <c r="L1089" s="470" t="s">
        <v>16569</v>
      </c>
      <c r="M1089" s="470" t="s">
        <v>16570</v>
      </c>
      <c r="N1089" s="280"/>
      <c r="Q1089" s="44"/>
    </row>
    <row r="1090" spans="1:17" s="42" customFormat="1" ht="192" x14ac:dyDescent="0.2">
      <c r="A1090" s="412" t="s">
        <v>7297</v>
      </c>
      <c r="B1090" s="426" t="s">
        <v>16571</v>
      </c>
      <c r="C1090" s="381" t="s">
        <v>16557</v>
      </c>
      <c r="D1090" s="381" t="s">
        <v>16572</v>
      </c>
      <c r="E1090" s="381" t="s">
        <v>16559</v>
      </c>
      <c r="F1090" s="423" t="s">
        <v>385</v>
      </c>
      <c r="G1090" s="422">
        <v>8</v>
      </c>
      <c r="H1090" s="216"/>
      <c r="I1090" s="386">
        <f t="shared" si="38"/>
        <v>0</v>
      </c>
      <c r="J1090" s="469" t="s">
        <v>16573</v>
      </c>
      <c r="K1090" s="459" t="s">
        <v>521</v>
      </c>
      <c r="L1090" s="470" t="s">
        <v>16574</v>
      </c>
      <c r="M1090" s="470" t="s">
        <v>2094</v>
      </c>
      <c r="N1090" s="280"/>
      <c r="Q1090" s="44"/>
    </row>
    <row r="1091" spans="1:17" s="42" customFormat="1" ht="192" x14ac:dyDescent="0.2">
      <c r="A1091" s="412" t="s">
        <v>7298</v>
      </c>
      <c r="B1091" s="426" t="s">
        <v>16575</v>
      </c>
      <c r="C1091" s="381" t="s">
        <v>16557</v>
      </c>
      <c r="D1091" s="381" t="s">
        <v>16576</v>
      </c>
      <c r="E1091" s="381" t="s">
        <v>16559</v>
      </c>
      <c r="F1091" s="423" t="s">
        <v>385</v>
      </c>
      <c r="G1091" s="422">
        <v>4</v>
      </c>
      <c r="H1091" s="216"/>
      <c r="I1091" s="386">
        <f t="shared" si="38"/>
        <v>0</v>
      </c>
      <c r="J1091" s="469" t="s">
        <v>16577</v>
      </c>
      <c r="K1091" s="459" t="s">
        <v>521</v>
      </c>
      <c r="L1091" s="470" t="s">
        <v>16578</v>
      </c>
      <c r="M1091" s="470" t="s">
        <v>2094</v>
      </c>
      <c r="N1091" s="280"/>
      <c r="Q1091" s="44"/>
    </row>
    <row r="1092" spans="1:17" s="42" customFormat="1" ht="192" x14ac:dyDescent="0.2">
      <c r="A1092" s="412" t="s">
        <v>7299</v>
      </c>
      <c r="B1092" s="426" t="s">
        <v>16579</v>
      </c>
      <c r="C1092" s="381" t="s">
        <v>16557</v>
      </c>
      <c r="D1092" s="381" t="s">
        <v>16580</v>
      </c>
      <c r="E1092" s="381" t="s">
        <v>16559</v>
      </c>
      <c r="F1092" s="423" t="s">
        <v>385</v>
      </c>
      <c r="G1092" s="422">
        <v>4</v>
      </c>
      <c r="H1092" s="216"/>
      <c r="I1092" s="386">
        <f t="shared" si="38"/>
        <v>0</v>
      </c>
      <c r="J1092" s="469" t="s">
        <v>16581</v>
      </c>
      <c r="K1092" s="459" t="s">
        <v>521</v>
      </c>
      <c r="L1092" s="470" t="s">
        <v>16582</v>
      </c>
      <c r="M1092" s="470" t="s">
        <v>2094</v>
      </c>
      <c r="N1092" s="280"/>
      <c r="Q1092" s="44"/>
    </row>
    <row r="1093" spans="1:17" s="42" customFormat="1" ht="36" x14ac:dyDescent="0.2">
      <c r="A1093" s="412" t="s">
        <v>7300</v>
      </c>
      <c r="B1093" s="426" t="s">
        <v>16583</v>
      </c>
      <c r="C1093" s="381"/>
      <c r="D1093" s="381" t="s">
        <v>16584</v>
      </c>
      <c r="E1093" s="381"/>
      <c r="F1093" s="423" t="s">
        <v>403</v>
      </c>
      <c r="G1093" s="422">
        <v>12073</v>
      </c>
      <c r="H1093" s="216"/>
      <c r="I1093" s="386">
        <f t="shared" si="38"/>
        <v>0</v>
      </c>
      <c r="J1093" s="469" t="s">
        <v>16585</v>
      </c>
      <c r="K1093" s="459" t="s">
        <v>3567</v>
      </c>
      <c r="L1093" s="470"/>
      <c r="M1093" s="470"/>
      <c r="N1093" s="280"/>
      <c r="Q1093" s="44"/>
    </row>
    <row r="1094" spans="1:17" s="42" customFormat="1" ht="12.75" customHeight="1" x14ac:dyDescent="0.2">
      <c r="A1094" s="406" t="s">
        <v>16586</v>
      </c>
      <c r="B1094" s="406" t="s">
        <v>6654</v>
      </c>
      <c r="C1094" s="406"/>
      <c r="D1094" s="406" t="s">
        <v>7221</v>
      </c>
      <c r="E1094" s="406"/>
      <c r="F1094" s="408"/>
      <c r="G1094" s="409"/>
      <c r="H1094" s="411"/>
      <c r="I1094" s="411">
        <f>SUM(I1095:I1101)</f>
        <v>0</v>
      </c>
      <c r="J1094" s="408"/>
      <c r="K1094" s="408"/>
      <c r="L1094" s="345"/>
      <c r="M1094" s="345"/>
      <c r="N1094" s="345"/>
    </row>
    <row r="1095" spans="1:17" s="42" customFormat="1" ht="192" x14ac:dyDescent="0.2">
      <c r="A1095" s="412" t="s">
        <v>16587</v>
      </c>
      <c r="B1095" s="426" t="s">
        <v>16588</v>
      </c>
      <c r="C1095" s="381" t="s">
        <v>16557</v>
      </c>
      <c r="D1095" s="381" t="s">
        <v>16558</v>
      </c>
      <c r="E1095" s="381" t="s">
        <v>16559</v>
      </c>
      <c r="F1095" s="423" t="s">
        <v>385</v>
      </c>
      <c r="G1095" s="422">
        <v>7962</v>
      </c>
      <c r="H1095" s="216"/>
      <c r="I1095" s="386">
        <f t="shared" ref="I1095:I1101" si="39">ROUND(G1095*H1095,2)</f>
        <v>0</v>
      </c>
      <c r="J1095" s="469" t="s">
        <v>16560</v>
      </c>
      <c r="K1095" s="471" t="s">
        <v>521</v>
      </c>
      <c r="L1095" s="278" t="s">
        <v>16589</v>
      </c>
      <c r="M1095" s="470" t="s">
        <v>16562</v>
      </c>
      <c r="N1095" s="280"/>
      <c r="Q1095" s="44"/>
    </row>
    <row r="1096" spans="1:17" s="42" customFormat="1" ht="192" x14ac:dyDescent="0.2">
      <c r="A1096" s="412" t="s">
        <v>16590</v>
      </c>
      <c r="B1096" s="426" t="s">
        <v>16563</v>
      </c>
      <c r="C1096" s="381" t="s">
        <v>16557</v>
      </c>
      <c r="D1096" s="381" t="s">
        <v>16564</v>
      </c>
      <c r="E1096" s="381" t="s">
        <v>16559</v>
      </c>
      <c r="F1096" s="423" t="s">
        <v>385</v>
      </c>
      <c r="G1096" s="422">
        <v>17</v>
      </c>
      <c r="H1096" s="216"/>
      <c r="I1096" s="386">
        <f t="shared" si="39"/>
        <v>0</v>
      </c>
      <c r="J1096" s="469" t="s">
        <v>16565</v>
      </c>
      <c r="K1096" s="471" t="s">
        <v>3567</v>
      </c>
      <c r="L1096" s="278"/>
      <c r="M1096" s="470"/>
      <c r="N1096" s="280"/>
      <c r="Q1096" s="44"/>
    </row>
    <row r="1097" spans="1:17" s="42" customFormat="1" ht="192" x14ac:dyDescent="0.2">
      <c r="A1097" s="412" t="s">
        <v>16591</v>
      </c>
      <c r="B1097" s="426" t="s">
        <v>16566</v>
      </c>
      <c r="C1097" s="381" t="s">
        <v>16557</v>
      </c>
      <c r="D1097" s="381" t="s">
        <v>16567</v>
      </c>
      <c r="E1097" s="381" t="s">
        <v>16559</v>
      </c>
      <c r="F1097" s="423" t="s">
        <v>385</v>
      </c>
      <c r="G1097" s="422">
        <v>1998</v>
      </c>
      <c r="H1097" s="216"/>
      <c r="I1097" s="386">
        <f t="shared" si="39"/>
        <v>0</v>
      </c>
      <c r="J1097" s="469" t="s">
        <v>16568</v>
      </c>
      <c r="K1097" s="471" t="s">
        <v>521</v>
      </c>
      <c r="L1097" s="470" t="s">
        <v>16592</v>
      </c>
      <c r="M1097" s="470" t="s">
        <v>16570</v>
      </c>
      <c r="N1097" s="280"/>
      <c r="Q1097" s="44"/>
    </row>
    <row r="1098" spans="1:17" s="42" customFormat="1" ht="192" x14ac:dyDescent="0.2">
      <c r="A1098" s="412" t="s">
        <v>16593</v>
      </c>
      <c r="B1098" s="426" t="s">
        <v>16571</v>
      </c>
      <c r="C1098" s="381" t="s">
        <v>16557</v>
      </c>
      <c r="D1098" s="381" t="s">
        <v>16572</v>
      </c>
      <c r="E1098" s="381" t="s">
        <v>16559</v>
      </c>
      <c r="F1098" s="423" t="s">
        <v>385</v>
      </c>
      <c r="G1098" s="422">
        <v>8</v>
      </c>
      <c r="H1098" s="216"/>
      <c r="I1098" s="386">
        <f t="shared" si="39"/>
        <v>0</v>
      </c>
      <c r="J1098" s="469" t="s">
        <v>16573</v>
      </c>
      <c r="K1098" s="471" t="s">
        <v>521</v>
      </c>
      <c r="L1098" s="470" t="s">
        <v>16594</v>
      </c>
      <c r="M1098" s="470" t="s">
        <v>2094</v>
      </c>
      <c r="N1098" s="280"/>
      <c r="Q1098" s="44"/>
    </row>
    <row r="1099" spans="1:17" s="42" customFormat="1" ht="192" x14ac:dyDescent="0.2">
      <c r="A1099" s="412" t="s">
        <v>16595</v>
      </c>
      <c r="B1099" s="426" t="s">
        <v>16575</v>
      </c>
      <c r="C1099" s="381" t="s">
        <v>16557</v>
      </c>
      <c r="D1099" s="381" t="s">
        <v>16576</v>
      </c>
      <c r="E1099" s="381" t="s">
        <v>16559</v>
      </c>
      <c r="F1099" s="423" t="s">
        <v>385</v>
      </c>
      <c r="G1099" s="422">
        <v>4</v>
      </c>
      <c r="H1099" s="216"/>
      <c r="I1099" s="386">
        <f t="shared" si="39"/>
        <v>0</v>
      </c>
      <c r="J1099" s="469" t="s">
        <v>16577</v>
      </c>
      <c r="K1099" s="471" t="s">
        <v>521</v>
      </c>
      <c r="L1099" s="470" t="s">
        <v>16596</v>
      </c>
      <c r="M1099" s="470" t="s">
        <v>2094</v>
      </c>
      <c r="N1099" s="280"/>
      <c r="Q1099" s="44"/>
    </row>
    <row r="1100" spans="1:17" s="42" customFormat="1" ht="192" x14ac:dyDescent="0.2">
      <c r="A1100" s="412" t="s">
        <v>16597</v>
      </c>
      <c r="B1100" s="426" t="s">
        <v>16579</v>
      </c>
      <c r="C1100" s="381" t="s">
        <v>16557</v>
      </c>
      <c r="D1100" s="381" t="s">
        <v>16580</v>
      </c>
      <c r="E1100" s="381" t="s">
        <v>16559</v>
      </c>
      <c r="F1100" s="423" t="s">
        <v>385</v>
      </c>
      <c r="G1100" s="422">
        <v>3</v>
      </c>
      <c r="H1100" s="216"/>
      <c r="I1100" s="386">
        <f t="shared" si="39"/>
        <v>0</v>
      </c>
      <c r="J1100" s="469" t="s">
        <v>16581</v>
      </c>
      <c r="K1100" s="471" t="s">
        <v>521</v>
      </c>
      <c r="L1100" s="470" t="s">
        <v>16598</v>
      </c>
      <c r="M1100" s="470" t="s">
        <v>2094</v>
      </c>
      <c r="N1100" s="280"/>
      <c r="Q1100" s="44"/>
    </row>
    <row r="1101" spans="1:17" s="42" customFormat="1" ht="36" x14ac:dyDescent="0.2">
      <c r="A1101" s="412" t="s">
        <v>16599</v>
      </c>
      <c r="B1101" s="426" t="s">
        <v>16583</v>
      </c>
      <c r="C1101" s="381"/>
      <c r="D1101" s="381" t="s">
        <v>16584</v>
      </c>
      <c r="E1101" s="381"/>
      <c r="F1101" s="423" t="s">
        <v>403</v>
      </c>
      <c r="G1101" s="422">
        <v>12008</v>
      </c>
      <c r="H1101" s="216"/>
      <c r="I1101" s="386">
        <f t="shared" si="39"/>
        <v>0</v>
      </c>
      <c r="J1101" s="469" t="s">
        <v>16585</v>
      </c>
      <c r="K1101" s="459" t="s">
        <v>3567</v>
      </c>
      <c r="L1101" s="470"/>
      <c r="M1101" s="470"/>
      <c r="N1101" s="280"/>
      <c r="Q1101" s="44"/>
    </row>
    <row r="1102" spans="1:17" s="42" customFormat="1" ht="12.75" customHeight="1" x14ac:dyDescent="0.2">
      <c r="A1102" s="406" t="s">
        <v>16600</v>
      </c>
      <c r="B1102" s="406" t="s">
        <v>16601</v>
      </c>
      <c r="C1102" s="406"/>
      <c r="D1102" s="406" t="s">
        <v>16602</v>
      </c>
      <c r="E1102" s="406"/>
      <c r="F1102" s="408"/>
      <c r="G1102" s="409"/>
      <c r="H1102" s="411"/>
      <c r="I1102" s="411">
        <f>SUM(I1103)</f>
        <v>0</v>
      </c>
      <c r="J1102" s="408"/>
      <c r="K1102" s="408"/>
      <c r="L1102" s="345"/>
      <c r="M1102" s="345"/>
      <c r="N1102" s="345"/>
    </row>
    <row r="1103" spans="1:17" s="42" customFormat="1" ht="192" x14ac:dyDescent="0.2">
      <c r="A1103" s="412" t="s">
        <v>16603</v>
      </c>
      <c r="B1103" s="426" t="s">
        <v>16604</v>
      </c>
      <c r="C1103" s="381" t="s">
        <v>16557</v>
      </c>
      <c r="D1103" s="381" t="s">
        <v>16605</v>
      </c>
      <c r="E1103" s="381" t="s">
        <v>16559</v>
      </c>
      <c r="F1103" s="423" t="s">
        <v>385</v>
      </c>
      <c r="G1103" s="422">
        <v>131</v>
      </c>
      <c r="H1103" s="216"/>
      <c r="I1103" s="386">
        <f t="shared" ref="I1103" si="40">ROUND(G1103*H1103,2)</f>
        <v>0</v>
      </c>
      <c r="J1103" s="469" t="s">
        <v>16606</v>
      </c>
      <c r="K1103" s="459" t="s">
        <v>521</v>
      </c>
      <c r="L1103" s="470" t="s">
        <v>16607</v>
      </c>
      <c r="M1103" s="470" t="s">
        <v>16562</v>
      </c>
      <c r="N1103" s="280"/>
      <c r="Q1103" s="44"/>
    </row>
    <row r="1104" spans="1:17" s="42" customFormat="1" ht="12.75" customHeight="1" x14ac:dyDescent="0.2">
      <c r="A1104" s="406" t="s">
        <v>16608</v>
      </c>
      <c r="B1104" s="406" t="s">
        <v>16609</v>
      </c>
      <c r="C1104" s="406"/>
      <c r="D1104" s="406" t="s">
        <v>16610</v>
      </c>
      <c r="E1104" s="406"/>
      <c r="F1104" s="408"/>
      <c r="G1104" s="409"/>
      <c r="H1104" s="411"/>
      <c r="I1104" s="411">
        <f>SUM(I1105)</f>
        <v>0</v>
      </c>
      <c r="J1104" s="408"/>
      <c r="K1104" s="408"/>
      <c r="L1104" s="345"/>
      <c r="M1104" s="345"/>
      <c r="N1104" s="345"/>
    </row>
    <row r="1105" spans="1:17" s="42" customFormat="1" ht="192" x14ac:dyDescent="0.2">
      <c r="A1105" s="412" t="s">
        <v>16611</v>
      </c>
      <c r="B1105" s="426" t="s">
        <v>16612</v>
      </c>
      <c r="C1105" s="381" t="s">
        <v>16557</v>
      </c>
      <c r="D1105" s="381" t="s">
        <v>16613</v>
      </c>
      <c r="E1105" s="381" t="s">
        <v>16559</v>
      </c>
      <c r="F1105" s="423" t="s">
        <v>385</v>
      </c>
      <c r="G1105" s="422">
        <v>12</v>
      </c>
      <c r="H1105" s="216"/>
      <c r="I1105" s="386">
        <f t="shared" ref="I1105" si="41">ROUND(G1105*H1105,2)</f>
        <v>0</v>
      </c>
      <c r="J1105" s="469" t="s">
        <v>16614</v>
      </c>
      <c r="K1105" s="459" t="s">
        <v>521</v>
      </c>
      <c r="L1105" s="470" t="s">
        <v>16615</v>
      </c>
      <c r="M1105" s="470" t="s">
        <v>2094</v>
      </c>
      <c r="N1105" s="280"/>
      <c r="Q1105" s="44"/>
    </row>
    <row r="1106" spans="1:17" s="42" customFormat="1" ht="12.75" customHeight="1" x14ac:dyDescent="0.2">
      <c r="A1106" s="406" t="s">
        <v>16616</v>
      </c>
      <c r="B1106" s="406" t="s">
        <v>16617</v>
      </c>
      <c r="C1106" s="406"/>
      <c r="D1106" s="406" t="s">
        <v>16618</v>
      </c>
      <c r="E1106" s="406"/>
      <c r="F1106" s="408"/>
      <c r="G1106" s="409"/>
      <c r="H1106" s="411"/>
      <c r="I1106" s="411">
        <f>SUM(I1107)</f>
        <v>0</v>
      </c>
      <c r="J1106" s="408"/>
      <c r="K1106" s="408"/>
      <c r="L1106" s="345"/>
      <c r="M1106" s="345"/>
      <c r="N1106" s="345"/>
    </row>
    <row r="1107" spans="1:17" s="42" customFormat="1" ht="192" x14ac:dyDescent="0.2">
      <c r="A1107" s="412" t="s">
        <v>16619</v>
      </c>
      <c r="B1107" s="426" t="s">
        <v>16612</v>
      </c>
      <c r="C1107" s="381" t="s">
        <v>16557</v>
      </c>
      <c r="D1107" s="381" t="s">
        <v>16613</v>
      </c>
      <c r="E1107" s="381" t="s">
        <v>16559</v>
      </c>
      <c r="F1107" s="423" t="s">
        <v>385</v>
      </c>
      <c r="G1107" s="422">
        <v>12</v>
      </c>
      <c r="H1107" s="216"/>
      <c r="I1107" s="386">
        <f t="shared" ref="I1107" si="42">ROUND(G1107*H1107,2)</f>
        <v>0</v>
      </c>
      <c r="J1107" s="469" t="s">
        <v>16614</v>
      </c>
      <c r="K1107" s="459" t="s">
        <v>521</v>
      </c>
      <c r="L1107" s="470" t="s">
        <v>16620</v>
      </c>
      <c r="M1107" s="470" t="s">
        <v>2094</v>
      </c>
      <c r="N1107" s="280"/>
      <c r="Q1107" s="44"/>
    </row>
    <row r="1108" spans="1:17" s="42" customFormat="1" ht="12.75" customHeight="1" x14ac:dyDescent="0.2">
      <c r="A1108" s="406" t="s">
        <v>16621</v>
      </c>
      <c r="B1108" s="406" t="s">
        <v>16622</v>
      </c>
      <c r="C1108" s="406"/>
      <c r="D1108" s="406" t="s">
        <v>16623</v>
      </c>
      <c r="E1108" s="406"/>
      <c r="F1108" s="408"/>
      <c r="G1108" s="409"/>
      <c r="H1108" s="411"/>
      <c r="I1108" s="411">
        <f>SUM(I1109:I1112)</f>
        <v>0</v>
      </c>
      <c r="J1108" s="408"/>
      <c r="K1108" s="408"/>
      <c r="L1108" s="345"/>
      <c r="M1108" s="345"/>
      <c r="N1108" s="345"/>
    </row>
    <row r="1109" spans="1:17" s="42" customFormat="1" ht="192" x14ac:dyDescent="0.2">
      <c r="A1109" s="412" t="s">
        <v>16624</v>
      </c>
      <c r="B1109" s="426" t="s">
        <v>16566</v>
      </c>
      <c r="C1109" s="381" t="s">
        <v>16557</v>
      </c>
      <c r="D1109" s="381" t="s">
        <v>16567</v>
      </c>
      <c r="E1109" s="381" t="s">
        <v>16559</v>
      </c>
      <c r="F1109" s="423" t="s">
        <v>385</v>
      </c>
      <c r="G1109" s="422">
        <v>2</v>
      </c>
      <c r="H1109" s="216"/>
      <c r="I1109" s="386">
        <f t="shared" ref="I1109:I1112" si="43">ROUND(G1109*H1109,2)</f>
        <v>0</v>
      </c>
      <c r="J1109" s="472" t="s">
        <v>16568</v>
      </c>
      <c r="K1109" s="471" t="s">
        <v>521</v>
      </c>
      <c r="L1109" s="470" t="s">
        <v>16625</v>
      </c>
      <c r="M1109" s="470" t="s">
        <v>16570</v>
      </c>
      <c r="N1109" s="280"/>
      <c r="Q1109" s="44"/>
    </row>
    <row r="1110" spans="1:17" s="42" customFormat="1" ht="192" x14ac:dyDescent="0.2">
      <c r="A1110" s="412" t="s">
        <v>16626</v>
      </c>
      <c r="B1110" s="426" t="s">
        <v>16588</v>
      </c>
      <c r="C1110" s="381" t="s">
        <v>16557</v>
      </c>
      <c r="D1110" s="381" t="s">
        <v>16558</v>
      </c>
      <c r="E1110" s="381" t="s">
        <v>16559</v>
      </c>
      <c r="F1110" s="423" t="s">
        <v>385</v>
      </c>
      <c r="G1110" s="422">
        <v>6</v>
      </c>
      <c r="H1110" s="216"/>
      <c r="I1110" s="386">
        <f t="shared" si="43"/>
        <v>0</v>
      </c>
      <c r="J1110" s="472" t="s">
        <v>16560</v>
      </c>
      <c r="K1110" s="471" t="s">
        <v>521</v>
      </c>
      <c r="L1110" s="470" t="s">
        <v>16627</v>
      </c>
      <c r="M1110" s="470" t="s">
        <v>16562</v>
      </c>
      <c r="N1110" s="280"/>
      <c r="Q1110" s="44"/>
    </row>
    <row r="1111" spans="1:17" s="42" customFormat="1" ht="192" x14ac:dyDescent="0.2">
      <c r="A1111" s="412" t="s">
        <v>16628</v>
      </c>
      <c r="B1111" s="426" t="s">
        <v>16629</v>
      </c>
      <c r="C1111" s="381" t="s">
        <v>16557</v>
      </c>
      <c r="D1111" s="381" t="s">
        <v>16630</v>
      </c>
      <c r="E1111" s="381" t="s">
        <v>16559</v>
      </c>
      <c r="F1111" s="423" t="s">
        <v>385</v>
      </c>
      <c r="G1111" s="422">
        <v>1</v>
      </c>
      <c r="H1111" s="216"/>
      <c r="I1111" s="386">
        <f t="shared" si="43"/>
        <v>0</v>
      </c>
      <c r="J1111" s="472" t="s">
        <v>16631</v>
      </c>
      <c r="K1111" s="471" t="s">
        <v>521</v>
      </c>
      <c r="L1111" s="470" t="s">
        <v>16632</v>
      </c>
      <c r="M1111" s="470" t="s">
        <v>2094</v>
      </c>
      <c r="N1111" s="280"/>
      <c r="Q1111" s="44"/>
    </row>
    <row r="1112" spans="1:17" s="42" customFormat="1" ht="36" x14ac:dyDescent="0.2">
      <c r="A1112" s="412" t="s">
        <v>16633</v>
      </c>
      <c r="B1112" s="426" t="s">
        <v>16583</v>
      </c>
      <c r="C1112" s="381"/>
      <c r="D1112" s="381" t="s">
        <v>16584</v>
      </c>
      <c r="E1112" s="381"/>
      <c r="F1112" s="423" t="s">
        <v>403</v>
      </c>
      <c r="G1112" s="422">
        <v>11</v>
      </c>
      <c r="H1112" s="216"/>
      <c r="I1112" s="386">
        <f t="shared" si="43"/>
        <v>0</v>
      </c>
      <c r="J1112" s="472" t="s">
        <v>16585</v>
      </c>
      <c r="K1112" s="459" t="s">
        <v>3567</v>
      </c>
      <c r="L1112" s="470"/>
      <c r="M1112" s="470"/>
      <c r="N1112" s="280"/>
      <c r="Q1112" s="44"/>
    </row>
    <row r="1113" spans="1:17" s="42" customFormat="1" ht="12.75" customHeight="1" x14ac:dyDescent="0.2">
      <c r="A1113" s="406" t="s">
        <v>16634</v>
      </c>
      <c r="B1113" s="406" t="s">
        <v>16635</v>
      </c>
      <c r="C1113" s="406"/>
      <c r="D1113" s="406" t="s">
        <v>16636</v>
      </c>
      <c r="E1113" s="406"/>
      <c r="F1113" s="408"/>
      <c r="G1113" s="409"/>
      <c r="H1113" s="411"/>
      <c r="I1113" s="411">
        <f>SUM(I1114:I1117)</f>
        <v>0</v>
      </c>
      <c r="J1113" s="408"/>
      <c r="K1113" s="408"/>
      <c r="L1113" s="345"/>
      <c r="M1113" s="345"/>
      <c r="N1113" s="345"/>
    </row>
    <row r="1114" spans="1:17" s="42" customFormat="1" ht="192" x14ac:dyDescent="0.2">
      <c r="A1114" s="412" t="s">
        <v>16637</v>
      </c>
      <c r="B1114" s="426" t="s">
        <v>16566</v>
      </c>
      <c r="C1114" s="381" t="s">
        <v>16557</v>
      </c>
      <c r="D1114" s="381" t="s">
        <v>16567</v>
      </c>
      <c r="E1114" s="381" t="s">
        <v>16559</v>
      </c>
      <c r="F1114" s="423" t="s">
        <v>385</v>
      </c>
      <c r="G1114" s="422">
        <v>2</v>
      </c>
      <c r="H1114" s="216"/>
      <c r="I1114" s="386">
        <f t="shared" ref="I1114:I1117" si="44">ROUND(G1114*H1114,2)</f>
        <v>0</v>
      </c>
      <c r="J1114" s="472" t="s">
        <v>16568</v>
      </c>
      <c r="K1114" s="471" t="s">
        <v>521</v>
      </c>
      <c r="L1114" s="470" t="s">
        <v>16638</v>
      </c>
      <c r="M1114" s="470" t="s">
        <v>16570</v>
      </c>
      <c r="N1114" s="280"/>
      <c r="Q1114" s="44"/>
    </row>
    <row r="1115" spans="1:17" s="42" customFormat="1" ht="192" x14ac:dyDescent="0.2">
      <c r="A1115" s="412" t="s">
        <v>16639</v>
      </c>
      <c r="B1115" s="426" t="s">
        <v>16588</v>
      </c>
      <c r="C1115" s="381" t="s">
        <v>16557</v>
      </c>
      <c r="D1115" s="381" t="s">
        <v>16558</v>
      </c>
      <c r="E1115" s="381" t="s">
        <v>16559</v>
      </c>
      <c r="F1115" s="423" t="s">
        <v>385</v>
      </c>
      <c r="G1115" s="422">
        <v>6</v>
      </c>
      <c r="H1115" s="216"/>
      <c r="I1115" s="386">
        <f t="shared" si="44"/>
        <v>0</v>
      </c>
      <c r="J1115" s="472" t="s">
        <v>16560</v>
      </c>
      <c r="K1115" s="471" t="s">
        <v>521</v>
      </c>
      <c r="L1115" s="470" t="s">
        <v>16640</v>
      </c>
      <c r="M1115" s="470" t="s">
        <v>16562</v>
      </c>
      <c r="N1115" s="280"/>
      <c r="Q1115" s="44"/>
    </row>
    <row r="1116" spans="1:17" s="42" customFormat="1" ht="192" x14ac:dyDescent="0.2">
      <c r="A1116" s="412" t="s">
        <v>16641</v>
      </c>
      <c r="B1116" s="426" t="s">
        <v>16629</v>
      </c>
      <c r="C1116" s="381" t="s">
        <v>16557</v>
      </c>
      <c r="D1116" s="381" t="s">
        <v>16630</v>
      </c>
      <c r="E1116" s="381" t="s">
        <v>16559</v>
      </c>
      <c r="F1116" s="423" t="s">
        <v>385</v>
      </c>
      <c r="G1116" s="422">
        <v>1</v>
      </c>
      <c r="H1116" s="216"/>
      <c r="I1116" s="386">
        <f t="shared" si="44"/>
        <v>0</v>
      </c>
      <c r="J1116" s="472" t="s">
        <v>16631</v>
      </c>
      <c r="K1116" s="471" t="s">
        <v>521</v>
      </c>
      <c r="L1116" s="470" t="s">
        <v>16642</v>
      </c>
      <c r="M1116" s="470" t="s">
        <v>2094</v>
      </c>
      <c r="N1116" s="280"/>
      <c r="Q1116" s="44"/>
    </row>
    <row r="1117" spans="1:17" s="42" customFormat="1" ht="36" x14ac:dyDescent="0.2">
      <c r="A1117" s="412" t="s">
        <v>16643</v>
      </c>
      <c r="B1117" s="426" t="s">
        <v>16583</v>
      </c>
      <c r="C1117" s="381"/>
      <c r="D1117" s="381" t="s">
        <v>16584</v>
      </c>
      <c r="E1117" s="381"/>
      <c r="F1117" s="423" t="s">
        <v>403</v>
      </c>
      <c r="G1117" s="422">
        <v>11</v>
      </c>
      <c r="H1117" s="216"/>
      <c r="I1117" s="386">
        <f t="shared" si="44"/>
        <v>0</v>
      </c>
      <c r="J1117" s="472" t="s">
        <v>16585</v>
      </c>
      <c r="K1117" s="459" t="s">
        <v>3567</v>
      </c>
      <c r="L1117" s="470"/>
      <c r="M1117" s="470"/>
      <c r="N1117" s="280"/>
      <c r="Q1117" s="44"/>
    </row>
    <row r="1118" spans="1:17" s="42" customFormat="1" ht="12.75" customHeight="1" x14ac:dyDescent="0.2">
      <c r="A1118" s="406" t="s">
        <v>16644</v>
      </c>
      <c r="B1118" s="406" t="s">
        <v>16645</v>
      </c>
      <c r="C1118" s="406"/>
      <c r="D1118" s="406" t="s">
        <v>16646</v>
      </c>
      <c r="E1118" s="406"/>
      <c r="F1118" s="408"/>
      <c r="G1118" s="409"/>
      <c r="H1118" s="411"/>
      <c r="I1118" s="411">
        <f>SUM(I1119:I1124)</f>
        <v>0</v>
      </c>
      <c r="J1118" s="408"/>
      <c r="K1118" s="408"/>
      <c r="L1118" s="345"/>
      <c r="M1118" s="345"/>
      <c r="N1118" s="345"/>
    </row>
    <row r="1119" spans="1:17" s="42" customFormat="1" ht="192" x14ac:dyDescent="0.2">
      <c r="A1119" s="412" t="s">
        <v>16647</v>
      </c>
      <c r="B1119" s="426" t="s">
        <v>16566</v>
      </c>
      <c r="C1119" s="381" t="s">
        <v>16557</v>
      </c>
      <c r="D1119" s="381" t="s">
        <v>16567</v>
      </c>
      <c r="E1119" s="381" t="s">
        <v>16559</v>
      </c>
      <c r="F1119" s="423" t="s">
        <v>385</v>
      </c>
      <c r="G1119" s="422">
        <v>3</v>
      </c>
      <c r="H1119" s="216"/>
      <c r="I1119" s="386">
        <f t="shared" ref="I1119:I1124" si="45">ROUND(G1119*H1119,2)</f>
        <v>0</v>
      </c>
      <c r="J1119" s="472" t="s">
        <v>16568</v>
      </c>
      <c r="K1119" s="471" t="s">
        <v>521</v>
      </c>
      <c r="L1119" s="470" t="s">
        <v>16648</v>
      </c>
      <c r="M1119" s="470" t="s">
        <v>16570</v>
      </c>
      <c r="N1119" s="280"/>
      <c r="Q1119" s="44"/>
    </row>
    <row r="1120" spans="1:17" s="42" customFormat="1" ht="192" x14ac:dyDescent="0.2">
      <c r="A1120" s="412" t="s">
        <v>16649</v>
      </c>
      <c r="B1120" s="426" t="s">
        <v>16588</v>
      </c>
      <c r="C1120" s="381" t="s">
        <v>16557</v>
      </c>
      <c r="D1120" s="381" t="s">
        <v>16558</v>
      </c>
      <c r="E1120" s="381" t="s">
        <v>16559</v>
      </c>
      <c r="F1120" s="423" t="s">
        <v>385</v>
      </c>
      <c r="G1120" s="422">
        <v>11</v>
      </c>
      <c r="H1120" s="216"/>
      <c r="I1120" s="386">
        <f t="shared" si="45"/>
        <v>0</v>
      </c>
      <c r="J1120" s="472" t="s">
        <v>16560</v>
      </c>
      <c r="K1120" s="471" t="s">
        <v>521</v>
      </c>
      <c r="L1120" s="470" t="s">
        <v>16650</v>
      </c>
      <c r="M1120" s="470" t="s">
        <v>16562</v>
      </c>
      <c r="N1120" s="280"/>
      <c r="Q1120" s="44"/>
    </row>
    <row r="1121" spans="1:17" s="42" customFormat="1" ht="192" x14ac:dyDescent="0.2">
      <c r="A1121" s="412" t="s">
        <v>16651</v>
      </c>
      <c r="B1121" s="426" t="s">
        <v>16571</v>
      </c>
      <c r="C1121" s="381" t="s">
        <v>16557</v>
      </c>
      <c r="D1121" s="381" t="s">
        <v>16572</v>
      </c>
      <c r="E1121" s="381" t="s">
        <v>16559</v>
      </c>
      <c r="F1121" s="423" t="s">
        <v>385</v>
      </c>
      <c r="G1121" s="422">
        <v>1</v>
      </c>
      <c r="H1121" s="216"/>
      <c r="I1121" s="386">
        <f t="shared" si="45"/>
        <v>0</v>
      </c>
      <c r="J1121" s="469" t="s">
        <v>16573</v>
      </c>
      <c r="K1121" s="471" t="s">
        <v>521</v>
      </c>
      <c r="L1121" s="470" t="s">
        <v>16652</v>
      </c>
      <c r="M1121" s="470" t="s">
        <v>16562</v>
      </c>
      <c r="N1121" s="280"/>
      <c r="Q1121" s="44"/>
    </row>
    <row r="1122" spans="1:17" s="42" customFormat="1" ht="192" x14ac:dyDescent="0.2">
      <c r="A1122" s="412" t="s">
        <v>16653</v>
      </c>
      <c r="B1122" s="426" t="s">
        <v>16629</v>
      </c>
      <c r="C1122" s="381" t="s">
        <v>16557</v>
      </c>
      <c r="D1122" s="381" t="s">
        <v>16630</v>
      </c>
      <c r="E1122" s="381" t="s">
        <v>16559</v>
      </c>
      <c r="F1122" s="423" t="s">
        <v>385</v>
      </c>
      <c r="G1122" s="422">
        <v>3</v>
      </c>
      <c r="H1122" s="216"/>
      <c r="I1122" s="386">
        <f t="shared" si="45"/>
        <v>0</v>
      </c>
      <c r="J1122" s="472" t="s">
        <v>16654</v>
      </c>
      <c r="K1122" s="471" t="s">
        <v>521</v>
      </c>
      <c r="L1122" s="470" t="s">
        <v>16655</v>
      </c>
      <c r="M1122" s="470" t="s">
        <v>16562</v>
      </c>
      <c r="N1122" s="280"/>
      <c r="Q1122" s="44"/>
    </row>
    <row r="1123" spans="1:17" s="42" customFormat="1" ht="192" x14ac:dyDescent="0.2">
      <c r="A1123" s="412" t="s">
        <v>16656</v>
      </c>
      <c r="B1123" s="426" t="s">
        <v>16657</v>
      </c>
      <c r="C1123" s="381" t="s">
        <v>16557</v>
      </c>
      <c r="D1123" s="381" t="s">
        <v>16658</v>
      </c>
      <c r="E1123" s="381" t="s">
        <v>16559</v>
      </c>
      <c r="F1123" s="423" t="s">
        <v>385</v>
      </c>
      <c r="G1123" s="422">
        <v>1</v>
      </c>
      <c r="H1123" s="216"/>
      <c r="I1123" s="386">
        <f t="shared" si="45"/>
        <v>0</v>
      </c>
      <c r="J1123" s="472" t="s">
        <v>16659</v>
      </c>
      <c r="K1123" s="471" t="s">
        <v>521</v>
      </c>
      <c r="L1123" s="470" t="s">
        <v>16660</v>
      </c>
      <c r="M1123" s="470" t="s">
        <v>16562</v>
      </c>
      <c r="N1123" s="280"/>
      <c r="Q1123" s="44"/>
    </row>
    <row r="1124" spans="1:17" s="42" customFormat="1" ht="36" x14ac:dyDescent="0.2">
      <c r="A1124" s="412" t="s">
        <v>16661</v>
      </c>
      <c r="B1124" s="426" t="s">
        <v>16583</v>
      </c>
      <c r="C1124" s="381"/>
      <c r="D1124" s="381" t="s">
        <v>16584</v>
      </c>
      <c r="E1124" s="381"/>
      <c r="F1124" s="423" t="s">
        <v>403</v>
      </c>
      <c r="G1124" s="422">
        <v>8</v>
      </c>
      <c r="H1124" s="216"/>
      <c r="I1124" s="386">
        <f t="shared" si="45"/>
        <v>0</v>
      </c>
      <c r="J1124" s="472" t="s">
        <v>16585</v>
      </c>
      <c r="K1124" s="459" t="s">
        <v>3567</v>
      </c>
      <c r="L1124" s="470"/>
      <c r="M1124" s="470"/>
      <c r="N1124" s="280"/>
      <c r="Q1124" s="44"/>
    </row>
    <row r="1125" spans="1:17" s="42" customFormat="1" ht="12.75" customHeight="1" x14ac:dyDescent="0.2">
      <c r="A1125" s="406" t="s">
        <v>16662</v>
      </c>
      <c r="B1125" s="406" t="s">
        <v>16663</v>
      </c>
      <c r="C1125" s="406"/>
      <c r="D1125" s="406" t="s">
        <v>16664</v>
      </c>
      <c r="E1125" s="406"/>
      <c r="F1125" s="408"/>
      <c r="G1125" s="409"/>
      <c r="H1125" s="411"/>
      <c r="I1125" s="411">
        <f>SUM(I1126:I1129)</f>
        <v>0</v>
      </c>
      <c r="J1125" s="408"/>
      <c r="K1125" s="408"/>
      <c r="L1125" s="345"/>
      <c r="M1125" s="345"/>
      <c r="N1125" s="345"/>
    </row>
    <row r="1126" spans="1:17" s="42" customFormat="1" ht="192" x14ac:dyDescent="0.2">
      <c r="A1126" s="412" t="s">
        <v>16665</v>
      </c>
      <c r="B1126" s="426" t="s">
        <v>16566</v>
      </c>
      <c r="C1126" s="381" t="s">
        <v>16557</v>
      </c>
      <c r="D1126" s="381" t="s">
        <v>16567</v>
      </c>
      <c r="E1126" s="381" t="s">
        <v>16559</v>
      </c>
      <c r="F1126" s="423" t="s">
        <v>385</v>
      </c>
      <c r="G1126" s="422">
        <v>2</v>
      </c>
      <c r="H1126" s="216"/>
      <c r="I1126" s="386">
        <f t="shared" ref="I1126:I1129" si="46">ROUND(G1126*H1126,2)</f>
        <v>0</v>
      </c>
      <c r="J1126" s="472" t="s">
        <v>16568</v>
      </c>
      <c r="K1126" s="471" t="s">
        <v>521</v>
      </c>
      <c r="L1126" s="470" t="s">
        <v>16666</v>
      </c>
      <c r="M1126" s="470" t="s">
        <v>16570</v>
      </c>
      <c r="N1126" s="280"/>
      <c r="Q1126" s="44"/>
    </row>
    <row r="1127" spans="1:17" s="42" customFormat="1" ht="192" x14ac:dyDescent="0.2">
      <c r="A1127" s="412" t="s">
        <v>16667</v>
      </c>
      <c r="B1127" s="426" t="s">
        <v>16588</v>
      </c>
      <c r="C1127" s="381" t="s">
        <v>16557</v>
      </c>
      <c r="D1127" s="381" t="s">
        <v>16558</v>
      </c>
      <c r="E1127" s="381" t="s">
        <v>16559</v>
      </c>
      <c r="F1127" s="423" t="s">
        <v>385</v>
      </c>
      <c r="G1127" s="422">
        <v>6</v>
      </c>
      <c r="H1127" s="216"/>
      <c r="I1127" s="386">
        <f t="shared" si="46"/>
        <v>0</v>
      </c>
      <c r="J1127" s="472" t="s">
        <v>16560</v>
      </c>
      <c r="K1127" s="471" t="s">
        <v>521</v>
      </c>
      <c r="L1127" s="470" t="s">
        <v>16668</v>
      </c>
      <c r="M1127" s="470" t="s">
        <v>16562</v>
      </c>
      <c r="N1127" s="280"/>
      <c r="Q1127" s="44"/>
    </row>
    <row r="1128" spans="1:17" s="42" customFormat="1" ht="192" x14ac:dyDescent="0.2">
      <c r="A1128" s="412" t="s">
        <v>16669</v>
      </c>
      <c r="B1128" s="426" t="s">
        <v>16629</v>
      </c>
      <c r="C1128" s="381" t="s">
        <v>16557</v>
      </c>
      <c r="D1128" s="381" t="s">
        <v>16630</v>
      </c>
      <c r="E1128" s="381" t="s">
        <v>16559</v>
      </c>
      <c r="F1128" s="423" t="s">
        <v>385</v>
      </c>
      <c r="G1128" s="422">
        <v>1</v>
      </c>
      <c r="H1128" s="216"/>
      <c r="I1128" s="386">
        <f t="shared" si="46"/>
        <v>0</v>
      </c>
      <c r="J1128" s="472" t="s">
        <v>16631</v>
      </c>
      <c r="K1128" s="471" t="s">
        <v>521</v>
      </c>
      <c r="L1128" s="470" t="s">
        <v>16670</v>
      </c>
      <c r="M1128" s="470" t="s">
        <v>2094</v>
      </c>
      <c r="N1128" s="280"/>
      <c r="Q1128" s="44"/>
    </row>
    <row r="1129" spans="1:17" s="42" customFormat="1" ht="36" x14ac:dyDescent="0.2">
      <c r="A1129" s="412" t="s">
        <v>16671</v>
      </c>
      <c r="B1129" s="426" t="s">
        <v>16583</v>
      </c>
      <c r="C1129" s="381"/>
      <c r="D1129" s="381" t="s">
        <v>16584</v>
      </c>
      <c r="E1129" s="381"/>
      <c r="F1129" s="423" t="s">
        <v>403</v>
      </c>
      <c r="G1129" s="422">
        <v>11</v>
      </c>
      <c r="H1129" s="216"/>
      <c r="I1129" s="386">
        <f t="shared" si="46"/>
        <v>0</v>
      </c>
      <c r="J1129" s="472" t="s">
        <v>16585</v>
      </c>
      <c r="K1129" s="459" t="s">
        <v>3567</v>
      </c>
      <c r="L1129" s="470"/>
      <c r="M1129" s="470"/>
      <c r="N1129" s="280"/>
      <c r="Q1129" s="44"/>
    </row>
  </sheetData>
  <sheetProtection algorithmName="SHA-512" hashValue="W3+aTMp7bhZgkuKZAyYxSHsKafgieKNXgWMn3O5MuEYKWz75/lTJHzY03ckowo/1ot62i7xalqQQv6LApd2WWw==" saltValue="vvceLWRS/kNQOZhf4raBJQ==" spinCount="100000" sheet="1" objects="1" scenarios="1" selectLockedCells="1"/>
  <conditionalFormatting sqref="H17:H64">
    <cfRule type="cellIs" dxfId="1801" priority="121" operator="greaterThan">
      <formula>0</formula>
    </cfRule>
    <cfRule type="cellIs" dxfId="1800" priority="122" operator="equal">
      <formula>0</formula>
    </cfRule>
  </conditionalFormatting>
  <conditionalFormatting sqref="H67:H68">
    <cfRule type="cellIs" dxfId="1799" priority="119" operator="greaterThan">
      <formula>0</formula>
    </cfRule>
    <cfRule type="cellIs" dxfId="1798" priority="120" operator="equal">
      <formula>0</formula>
    </cfRule>
  </conditionalFormatting>
  <conditionalFormatting sqref="H70:H86">
    <cfRule type="cellIs" dxfId="1797" priority="117" operator="greaterThan">
      <formula>0</formula>
    </cfRule>
    <cfRule type="cellIs" dxfId="1796" priority="118" operator="equal">
      <formula>0</formula>
    </cfRule>
  </conditionalFormatting>
  <conditionalFormatting sqref="H89:H134">
    <cfRule type="cellIs" dxfId="1795" priority="115" operator="greaterThan">
      <formula>0</formula>
    </cfRule>
    <cfRule type="cellIs" dxfId="1794" priority="116" operator="equal">
      <formula>0</formula>
    </cfRule>
  </conditionalFormatting>
  <conditionalFormatting sqref="H137:H138">
    <cfRule type="cellIs" dxfId="1793" priority="113" operator="greaterThan">
      <formula>0</formula>
    </cfRule>
    <cfRule type="cellIs" dxfId="1792" priority="114" operator="equal">
      <formula>0</formula>
    </cfRule>
  </conditionalFormatting>
  <conditionalFormatting sqref="H140:H154">
    <cfRule type="cellIs" dxfId="1791" priority="111" operator="greaterThan">
      <formula>0</formula>
    </cfRule>
    <cfRule type="cellIs" dxfId="1790" priority="112" operator="equal">
      <formula>0</formula>
    </cfRule>
  </conditionalFormatting>
  <conditionalFormatting sqref="H157:H202">
    <cfRule type="cellIs" dxfId="1789" priority="109" operator="greaterThan">
      <formula>0</formula>
    </cfRule>
    <cfRule type="cellIs" dxfId="1788" priority="110" operator="equal">
      <formula>0</formula>
    </cfRule>
  </conditionalFormatting>
  <conditionalFormatting sqref="H205:H206">
    <cfRule type="cellIs" dxfId="1787" priority="107" operator="greaterThan">
      <formula>0</formula>
    </cfRule>
    <cfRule type="cellIs" dxfId="1786" priority="108" operator="equal">
      <formula>0</formula>
    </cfRule>
  </conditionalFormatting>
  <conditionalFormatting sqref="H208:H221">
    <cfRule type="cellIs" dxfId="1785" priority="105" operator="greaterThan">
      <formula>0</formula>
    </cfRule>
    <cfRule type="cellIs" dxfId="1784" priority="106" operator="equal">
      <formula>0</formula>
    </cfRule>
  </conditionalFormatting>
  <conditionalFormatting sqref="H224:H269">
    <cfRule type="cellIs" dxfId="1783" priority="103" operator="greaterThan">
      <formula>0</formula>
    </cfRule>
    <cfRule type="cellIs" dxfId="1782" priority="104" operator="equal">
      <formula>0</formula>
    </cfRule>
  </conditionalFormatting>
  <conditionalFormatting sqref="H272:H273">
    <cfRule type="cellIs" dxfId="1781" priority="101" operator="greaterThan">
      <formula>0</formula>
    </cfRule>
    <cfRule type="cellIs" dxfId="1780" priority="102" operator="equal">
      <formula>0</formula>
    </cfRule>
  </conditionalFormatting>
  <conditionalFormatting sqref="H275:H288">
    <cfRule type="cellIs" dxfId="1779" priority="99" operator="greaterThan">
      <formula>0</formula>
    </cfRule>
    <cfRule type="cellIs" dxfId="1778" priority="100" operator="equal">
      <formula>0</formula>
    </cfRule>
  </conditionalFormatting>
  <conditionalFormatting sqref="H291:H336">
    <cfRule type="cellIs" dxfId="1777" priority="97" operator="greaterThan">
      <formula>0</formula>
    </cfRule>
    <cfRule type="cellIs" dxfId="1776" priority="98" operator="equal">
      <formula>0</formula>
    </cfRule>
  </conditionalFormatting>
  <conditionalFormatting sqref="H339:H340">
    <cfRule type="cellIs" dxfId="1775" priority="95" operator="greaterThan">
      <formula>0</formula>
    </cfRule>
    <cfRule type="cellIs" dxfId="1774" priority="96" operator="equal">
      <formula>0</formula>
    </cfRule>
  </conditionalFormatting>
  <conditionalFormatting sqref="H342:H355">
    <cfRule type="cellIs" dxfId="1773" priority="93" operator="greaterThan">
      <formula>0</formula>
    </cfRule>
    <cfRule type="cellIs" dxfId="1772" priority="94" operator="equal">
      <formula>0</formula>
    </cfRule>
  </conditionalFormatting>
  <conditionalFormatting sqref="H358:H403">
    <cfRule type="cellIs" dxfId="1771" priority="91" operator="greaterThan">
      <formula>0</formula>
    </cfRule>
    <cfRule type="cellIs" dxfId="1770" priority="92" operator="equal">
      <formula>0</formula>
    </cfRule>
  </conditionalFormatting>
  <conditionalFormatting sqref="H406:H407">
    <cfRule type="cellIs" dxfId="1769" priority="89" operator="greaterThan">
      <formula>0</formula>
    </cfRule>
    <cfRule type="cellIs" dxfId="1768" priority="90" operator="equal">
      <formula>0</formula>
    </cfRule>
  </conditionalFormatting>
  <conditionalFormatting sqref="H409:H422">
    <cfRule type="cellIs" dxfId="1767" priority="87" operator="greaterThan">
      <formula>0</formula>
    </cfRule>
    <cfRule type="cellIs" dxfId="1766" priority="88" operator="equal">
      <formula>0</formula>
    </cfRule>
  </conditionalFormatting>
  <conditionalFormatting sqref="H425:H470">
    <cfRule type="cellIs" dxfId="1765" priority="85" operator="greaterThan">
      <formula>0</formula>
    </cfRule>
    <cfRule type="cellIs" dxfId="1764" priority="86" operator="equal">
      <formula>0</formula>
    </cfRule>
  </conditionalFormatting>
  <conditionalFormatting sqref="H473:H474">
    <cfRule type="cellIs" dxfId="1763" priority="83" operator="greaterThan">
      <formula>0</formula>
    </cfRule>
    <cfRule type="cellIs" dxfId="1762" priority="84" operator="equal">
      <formula>0</formula>
    </cfRule>
  </conditionalFormatting>
  <conditionalFormatting sqref="H476:H488">
    <cfRule type="cellIs" dxfId="1761" priority="81" operator="greaterThan">
      <formula>0</formula>
    </cfRule>
    <cfRule type="cellIs" dxfId="1760" priority="82" operator="equal">
      <formula>0</formula>
    </cfRule>
  </conditionalFormatting>
  <conditionalFormatting sqref="H491:H536">
    <cfRule type="cellIs" dxfId="1759" priority="79" operator="greaterThan">
      <formula>0</formula>
    </cfRule>
    <cfRule type="cellIs" dxfId="1758" priority="80" operator="equal">
      <formula>0</formula>
    </cfRule>
  </conditionalFormatting>
  <conditionalFormatting sqref="H539:H540">
    <cfRule type="cellIs" dxfId="1757" priority="77" operator="greaterThan">
      <formula>0</formula>
    </cfRule>
    <cfRule type="cellIs" dxfId="1756" priority="78" operator="equal">
      <formula>0</formula>
    </cfRule>
  </conditionalFormatting>
  <conditionalFormatting sqref="H542:H555">
    <cfRule type="cellIs" dxfId="1755" priority="75" operator="greaterThan">
      <formula>0</formula>
    </cfRule>
    <cfRule type="cellIs" dxfId="1754" priority="76" operator="equal">
      <formula>0</formula>
    </cfRule>
  </conditionalFormatting>
  <conditionalFormatting sqref="H558:H603">
    <cfRule type="cellIs" dxfId="1753" priority="73" operator="greaterThan">
      <formula>0</formula>
    </cfRule>
    <cfRule type="cellIs" dxfId="1752" priority="74" operator="equal">
      <formula>0</formula>
    </cfRule>
  </conditionalFormatting>
  <conditionalFormatting sqref="H606:H607">
    <cfRule type="cellIs" dxfId="1751" priority="71" operator="greaterThan">
      <formula>0</formula>
    </cfRule>
    <cfRule type="cellIs" dxfId="1750" priority="72" operator="equal">
      <formula>0</formula>
    </cfRule>
  </conditionalFormatting>
  <conditionalFormatting sqref="H609:H621">
    <cfRule type="cellIs" dxfId="1749" priority="69" operator="greaterThan">
      <formula>0</formula>
    </cfRule>
    <cfRule type="cellIs" dxfId="1748" priority="70" operator="equal">
      <formula>0</formula>
    </cfRule>
  </conditionalFormatting>
  <conditionalFormatting sqref="H624:H669">
    <cfRule type="cellIs" dxfId="1747" priority="67" operator="greaterThan">
      <formula>0</formula>
    </cfRule>
    <cfRule type="cellIs" dxfId="1746" priority="68" operator="equal">
      <formula>0</formula>
    </cfRule>
  </conditionalFormatting>
  <conditionalFormatting sqref="H672:H673">
    <cfRule type="cellIs" dxfId="1745" priority="65" operator="greaterThan">
      <formula>0</formula>
    </cfRule>
    <cfRule type="cellIs" dxfId="1744" priority="66" operator="equal">
      <formula>0</formula>
    </cfRule>
  </conditionalFormatting>
  <conditionalFormatting sqref="H675:H688">
    <cfRule type="cellIs" dxfId="1743" priority="63" operator="greaterThan">
      <formula>0</formula>
    </cfRule>
    <cfRule type="cellIs" dxfId="1742" priority="64" operator="equal">
      <formula>0</formula>
    </cfRule>
  </conditionalFormatting>
  <conditionalFormatting sqref="H691:H736">
    <cfRule type="cellIs" dxfId="1741" priority="61" operator="greaterThan">
      <formula>0</formula>
    </cfRule>
    <cfRule type="cellIs" dxfId="1740" priority="62" operator="equal">
      <formula>0</formula>
    </cfRule>
  </conditionalFormatting>
  <conditionalFormatting sqref="H739:H740">
    <cfRule type="cellIs" dxfId="1739" priority="59" operator="greaterThan">
      <formula>0</formula>
    </cfRule>
    <cfRule type="cellIs" dxfId="1738" priority="60" operator="equal">
      <formula>0</formula>
    </cfRule>
  </conditionalFormatting>
  <conditionalFormatting sqref="H742:H754">
    <cfRule type="cellIs" dxfId="1737" priority="57" operator="greaterThan">
      <formula>0</formula>
    </cfRule>
    <cfRule type="cellIs" dxfId="1736" priority="58" operator="equal">
      <formula>0</formula>
    </cfRule>
  </conditionalFormatting>
  <conditionalFormatting sqref="H757:H802">
    <cfRule type="cellIs" dxfId="1735" priority="55" operator="greaterThan">
      <formula>0</formula>
    </cfRule>
    <cfRule type="cellIs" dxfId="1734" priority="56" operator="equal">
      <formula>0</formula>
    </cfRule>
  </conditionalFormatting>
  <conditionalFormatting sqref="H805:H806">
    <cfRule type="cellIs" dxfId="1733" priority="53" operator="greaterThan">
      <formula>0</formula>
    </cfRule>
    <cfRule type="cellIs" dxfId="1732" priority="54" operator="equal">
      <formula>0</formula>
    </cfRule>
  </conditionalFormatting>
  <conditionalFormatting sqref="H808:H821">
    <cfRule type="cellIs" dxfId="1731" priority="51" operator="greaterThan">
      <formula>0</formula>
    </cfRule>
    <cfRule type="cellIs" dxfId="1730" priority="52" operator="equal">
      <formula>0</formula>
    </cfRule>
  </conditionalFormatting>
  <conditionalFormatting sqref="H824:H869">
    <cfRule type="cellIs" dxfId="1729" priority="49" operator="greaterThan">
      <formula>0</formula>
    </cfRule>
    <cfRule type="cellIs" dxfId="1728" priority="50" operator="equal">
      <formula>0</formula>
    </cfRule>
  </conditionalFormatting>
  <conditionalFormatting sqref="H872:H873">
    <cfRule type="cellIs" dxfId="1727" priority="47" operator="greaterThan">
      <formula>0</formula>
    </cfRule>
    <cfRule type="cellIs" dxfId="1726" priority="48" operator="equal">
      <formula>0</formula>
    </cfRule>
  </conditionalFormatting>
  <conditionalFormatting sqref="H875:H887">
    <cfRule type="cellIs" dxfId="1725" priority="45" operator="greaterThan">
      <formula>0</formula>
    </cfRule>
    <cfRule type="cellIs" dxfId="1724" priority="46" operator="equal">
      <formula>0</formula>
    </cfRule>
  </conditionalFormatting>
  <conditionalFormatting sqref="H890:H935">
    <cfRule type="cellIs" dxfId="1723" priority="43" operator="greaterThan">
      <formula>0</formula>
    </cfRule>
    <cfRule type="cellIs" dxfId="1722" priority="44" operator="equal">
      <formula>0</formula>
    </cfRule>
  </conditionalFormatting>
  <conditionalFormatting sqref="H938:H939">
    <cfRule type="cellIs" dxfId="1721" priority="41" operator="greaterThan">
      <formula>0</formula>
    </cfRule>
    <cfRule type="cellIs" dxfId="1720" priority="42" operator="equal">
      <formula>0</formula>
    </cfRule>
  </conditionalFormatting>
  <conditionalFormatting sqref="H941:H956">
    <cfRule type="cellIs" dxfId="1719" priority="39" operator="greaterThan">
      <formula>0</formula>
    </cfRule>
    <cfRule type="cellIs" dxfId="1718" priority="40" operator="equal">
      <formula>0</formula>
    </cfRule>
  </conditionalFormatting>
  <conditionalFormatting sqref="H959:H977">
    <cfRule type="cellIs" dxfId="1717" priority="37" operator="greaterThan">
      <formula>0</formula>
    </cfRule>
    <cfRule type="cellIs" dxfId="1716" priority="38" operator="equal">
      <formula>0</formula>
    </cfRule>
  </conditionalFormatting>
  <conditionalFormatting sqref="H981:H995">
    <cfRule type="cellIs" dxfId="1715" priority="35" operator="greaterThan">
      <formula>0</formula>
    </cfRule>
    <cfRule type="cellIs" dxfId="1714" priority="36" operator="equal">
      <formula>0</formula>
    </cfRule>
  </conditionalFormatting>
  <conditionalFormatting sqref="H997:H1010">
    <cfRule type="cellIs" dxfId="1713" priority="33" operator="greaterThan">
      <formula>0</formula>
    </cfRule>
    <cfRule type="cellIs" dxfId="1712" priority="34" operator="equal">
      <formula>0</formula>
    </cfRule>
  </conditionalFormatting>
  <conditionalFormatting sqref="H1013:H1029">
    <cfRule type="cellIs" dxfId="1711" priority="31" operator="greaterThan">
      <formula>0</formula>
    </cfRule>
    <cfRule type="cellIs" dxfId="1710" priority="32" operator="equal">
      <formula>0</formula>
    </cfRule>
  </conditionalFormatting>
  <conditionalFormatting sqref="H1032:H1035">
    <cfRule type="cellIs" dxfId="1709" priority="29" operator="greaterThan">
      <formula>0</formula>
    </cfRule>
    <cfRule type="cellIs" dxfId="1708" priority="30" operator="equal">
      <formula>0</formula>
    </cfRule>
  </conditionalFormatting>
  <conditionalFormatting sqref="H1038:H1058">
    <cfRule type="cellIs" dxfId="1707" priority="27" operator="greaterThan">
      <formula>0</formula>
    </cfRule>
    <cfRule type="cellIs" dxfId="1706" priority="28" operator="equal">
      <formula>0</formula>
    </cfRule>
  </conditionalFormatting>
  <conditionalFormatting sqref="H1061:H1068">
    <cfRule type="cellIs" dxfId="1705" priority="25" operator="greaterThan">
      <formula>0</formula>
    </cfRule>
    <cfRule type="cellIs" dxfId="1704" priority="26" operator="equal">
      <formula>0</formula>
    </cfRule>
  </conditionalFormatting>
  <conditionalFormatting sqref="H1070:H1071">
    <cfRule type="cellIs" dxfId="1703" priority="23" operator="greaterThan">
      <formula>0</formula>
    </cfRule>
    <cfRule type="cellIs" dxfId="1702" priority="24" operator="equal">
      <formula>0</formula>
    </cfRule>
  </conditionalFormatting>
  <conditionalFormatting sqref="H1074:H1084">
    <cfRule type="cellIs" dxfId="1701" priority="21" operator="greaterThan">
      <formula>0</formula>
    </cfRule>
    <cfRule type="cellIs" dxfId="1700" priority="22" operator="equal">
      <formula>0</formula>
    </cfRule>
  </conditionalFormatting>
  <conditionalFormatting sqref="H1087:H1093">
    <cfRule type="cellIs" dxfId="1699" priority="19" operator="greaterThan">
      <formula>0</formula>
    </cfRule>
    <cfRule type="cellIs" dxfId="1698" priority="20" operator="equal">
      <formula>0</formula>
    </cfRule>
  </conditionalFormatting>
  <conditionalFormatting sqref="H1095:H1101">
    <cfRule type="cellIs" dxfId="1697" priority="17" operator="greaterThan">
      <formula>0</formula>
    </cfRule>
    <cfRule type="cellIs" dxfId="1696" priority="18" operator="equal">
      <formula>0</formula>
    </cfRule>
  </conditionalFormatting>
  <conditionalFormatting sqref="H1103">
    <cfRule type="cellIs" dxfId="1695" priority="15" operator="greaterThan">
      <formula>0</formula>
    </cfRule>
    <cfRule type="cellIs" dxfId="1694" priority="16" operator="equal">
      <formula>0</formula>
    </cfRule>
  </conditionalFormatting>
  <conditionalFormatting sqref="H1105">
    <cfRule type="cellIs" dxfId="1693" priority="13" operator="greaterThan">
      <formula>0</formula>
    </cfRule>
    <cfRule type="cellIs" dxfId="1692" priority="14" operator="equal">
      <formula>0</formula>
    </cfRule>
  </conditionalFormatting>
  <conditionalFormatting sqref="H1107">
    <cfRule type="cellIs" dxfId="1691" priority="11" operator="greaterThan">
      <formula>0</formula>
    </cfRule>
    <cfRule type="cellIs" dxfId="1690" priority="12" operator="equal">
      <formula>0</formula>
    </cfRule>
  </conditionalFormatting>
  <conditionalFormatting sqref="H1109">
    <cfRule type="cellIs" dxfId="1689" priority="9" operator="greaterThan">
      <formula>0</formula>
    </cfRule>
    <cfRule type="cellIs" dxfId="1688" priority="10" operator="equal">
      <formula>0</formula>
    </cfRule>
  </conditionalFormatting>
  <conditionalFormatting sqref="H1110:H1112">
    <cfRule type="cellIs" dxfId="1687" priority="7" operator="greaterThan">
      <formula>0</formula>
    </cfRule>
    <cfRule type="cellIs" dxfId="1686" priority="8" operator="equal">
      <formula>0</formula>
    </cfRule>
  </conditionalFormatting>
  <conditionalFormatting sqref="H1114:H1117">
    <cfRule type="cellIs" dxfId="1685" priority="5" operator="greaterThan">
      <formula>0</formula>
    </cfRule>
    <cfRule type="cellIs" dxfId="1684" priority="6" operator="equal">
      <formula>0</formula>
    </cfRule>
  </conditionalFormatting>
  <conditionalFormatting sqref="H1119:H1124">
    <cfRule type="cellIs" dxfId="1683" priority="3" operator="greaterThan">
      <formula>0</formula>
    </cfRule>
    <cfRule type="cellIs" dxfId="1682" priority="4" operator="equal">
      <formula>0</formula>
    </cfRule>
  </conditionalFormatting>
  <conditionalFormatting sqref="H1126:H1129">
    <cfRule type="cellIs" dxfId="1681" priority="1" operator="greaterThan">
      <formula>0</formula>
    </cfRule>
    <cfRule type="cellIs" dxfId="1680" priority="2" operator="equal">
      <formula>0</formula>
    </cfRule>
  </conditionalFormatting>
  <pageMargins left="0.74803149606299213" right="0.74803149606299213" top="0.98425196850393704" bottom="0.59055118110236227" header="0.51181102362204722" footer="0.19685039370078741"/>
  <pageSetup paperSize="8" scale="86" orientation="landscape" r:id="rId1"/>
  <headerFooter differentFirst="1">
    <oddHeader>&amp;C&amp;"-,Običajno"&amp;8Projekt / Project: 190175/3  |  Načrt / Plan: 190175/3-3-08  |  Objekt / Object: Močnostne inštalacije v predorih T1 in T2</oddHeader>
    <oddFooter>&amp;C&amp;"-,Običajno"&amp;8Vsebina / Content: Projektantski predračun
Dokument / Document: &amp;F&amp;R&amp;"-,Običajno"&amp;8&amp;P/&amp;N</oddFooter>
    <firstHeader>&amp;L&amp;G&amp;C&amp;"-,Običajno"&amp;8Projekt / Project: 190175/3  |  Načrt / Plan: 190175/3-3-08  |  Objekt / Object: Močnostne inštalacije v predorih T1 in T2
 Vsebina / Content: Popis del  |  Datum / Date: 06 - 2020&amp;R&amp;"-,Običajno"&amp;11&amp;G</firstHeader>
    <firstFooter>&amp;L&amp;G&amp;C&amp;"-,Običajno"&amp;8Vsebina / Content: Projektantski predračun
Dokument / Document: &amp;F&amp;R&amp;"-,Običajno"&amp;8&amp;P / &amp;N</first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48"/>
  <dimension ref="A1:Q1217"/>
  <sheetViews>
    <sheetView view="pageLayout" topLeftCell="A1033" zoomScale="85" zoomScaleNormal="85" zoomScaleSheetLayoutView="100" zoomScalePageLayoutView="85" workbookViewId="0">
      <selection activeCell="H1036" sqref="H1036"/>
    </sheetView>
  </sheetViews>
  <sheetFormatPr defaultColWidth="9.140625" defaultRowHeight="12" x14ac:dyDescent="0.2"/>
  <cols>
    <col min="1" max="1" width="16" style="62" customWidth="1"/>
    <col min="2" max="2" width="55" style="62" customWidth="1"/>
    <col min="3" max="3" width="14.140625" style="62" customWidth="1"/>
    <col min="4" max="4" width="55" style="62" customWidth="1"/>
    <col min="5" max="5" width="12.28515625" style="62" customWidth="1"/>
    <col min="6" max="6" width="7" style="570" customWidth="1"/>
    <col min="7" max="7" width="11.85546875" style="571" customWidth="1"/>
    <col min="8" max="8" width="10" style="570" customWidth="1"/>
    <col min="9" max="9" width="15" style="572" customWidth="1"/>
    <col min="10" max="10" width="14" style="573" customWidth="1"/>
    <col min="11" max="11" width="4" style="62" customWidth="1"/>
    <col min="12" max="12" width="50" style="62" customWidth="1"/>
    <col min="13" max="13" width="29.7109375" style="62" customWidth="1"/>
    <col min="14" max="14" width="15" style="62" customWidth="1"/>
    <col min="15" max="15" width="9.140625" style="62" customWidth="1"/>
    <col min="16" max="16" width="12.7109375" style="62" bestFit="1" customWidth="1"/>
    <col min="17" max="17" width="14.28515625" style="468" customWidth="1"/>
    <col min="18" max="18" width="9.140625" style="62" customWidth="1"/>
    <col min="19" max="16384" width="9.140625" style="62"/>
  </cols>
  <sheetData>
    <row r="1" spans="1:17" s="42" customFormat="1" ht="15" customHeight="1" x14ac:dyDescent="0.2">
      <c r="A1" s="474" t="s">
        <v>344</v>
      </c>
      <c r="B1" s="474" t="s">
        <v>345</v>
      </c>
      <c r="C1" s="474" t="s">
        <v>346</v>
      </c>
      <c r="D1" s="474" t="s">
        <v>347</v>
      </c>
      <c r="E1" s="474" t="s">
        <v>348</v>
      </c>
      <c r="F1" s="474" t="s">
        <v>349</v>
      </c>
      <c r="G1" s="474" t="s">
        <v>350</v>
      </c>
      <c r="H1" s="474" t="s">
        <v>351</v>
      </c>
      <c r="I1" s="474" t="s">
        <v>352</v>
      </c>
      <c r="J1" s="474" t="s">
        <v>353</v>
      </c>
      <c r="K1" s="474" t="s">
        <v>354</v>
      </c>
      <c r="L1" s="474" t="s">
        <v>355</v>
      </c>
      <c r="M1" s="474" t="s">
        <v>356</v>
      </c>
      <c r="N1" s="474" t="s">
        <v>357</v>
      </c>
      <c r="P1" s="356"/>
      <c r="Q1" s="44"/>
    </row>
    <row r="2" spans="1:17" s="42" customFormat="1" ht="12.75" customHeight="1" x14ac:dyDescent="0.2">
      <c r="A2" s="220" t="s">
        <v>125</v>
      </c>
      <c r="B2" s="220" t="s">
        <v>6673</v>
      </c>
      <c r="C2" s="358"/>
      <c r="D2" s="220" t="s">
        <v>6674</v>
      </c>
      <c r="E2" s="358"/>
      <c r="F2" s="358"/>
      <c r="G2" s="358"/>
      <c r="H2" s="358"/>
      <c r="I2" s="475">
        <f>I3</f>
        <v>0</v>
      </c>
      <c r="J2" s="358"/>
      <c r="K2" s="358"/>
      <c r="L2" s="358"/>
      <c r="M2" s="358"/>
      <c r="N2" s="358"/>
      <c r="Q2" s="44"/>
    </row>
    <row r="3" spans="1:17" s="42" customFormat="1" ht="12.75" customHeight="1" x14ac:dyDescent="0.2">
      <c r="A3" s="360" t="s">
        <v>358</v>
      </c>
      <c r="B3" s="360" t="s">
        <v>6673</v>
      </c>
      <c r="C3" s="360"/>
      <c r="D3" s="360" t="s">
        <v>6674</v>
      </c>
      <c r="E3" s="360"/>
      <c r="F3" s="360"/>
      <c r="G3" s="476"/>
      <c r="H3" s="477"/>
      <c r="I3" s="478">
        <f>I14</f>
        <v>0</v>
      </c>
      <c r="J3" s="479"/>
      <c r="K3" s="361"/>
      <c r="L3" s="231"/>
      <c r="M3" s="231"/>
      <c r="N3" s="231"/>
      <c r="Q3" s="44"/>
    </row>
    <row r="4" spans="1:17" x14ac:dyDescent="0.2">
      <c r="A4" s="394" t="s">
        <v>1952</v>
      </c>
      <c r="B4" s="363" t="s">
        <v>362</v>
      </c>
      <c r="C4" s="394"/>
      <c r="D4" s="394" t="s">
        <v>363</v>
      </c>
      <c r="E4" s="394"/>
      <c r="F4" s="394"/>
      <c r="G4" s="480"/>
      <c r="H4" s="481"/>
      <c r="I4" s="482"/>
      <c r="J4" s="483"/>
      <c r="K4" s="395"/>
      <c r="L4" s="395"/>
      <c r="M4" s="395"/>
      <c r="N4" s="395"/>
    </row>
    <row r="5" spans="1:17" x14ac:dyDescent="0.2">
      <c r="A5" s="484" t="s">
        <v>1953</v>
      </c>
      <c r="B5" s="484" t="s">
        <v>362</v>
      </c>
      <c r="C5" s="484"/>
      <c r="D5" s="484" t="s">
        <v>363</v>
      </c>
      <c r="E5" s="484"/>
      <c r="F5" s="484"/>
      <c r="G5" s="485"/>
      <c r="H5" s="486"/>
      <c r="I5" s="487"/>
      <c r="J5" s="488"/>
      <c r="K5" s="489"/>
      <c r="L5" s="489"/>
      <c r="M5" s="489"/>
      <c r="N5" s="489"/>
    </row>
    <row r="6" spans="1:17" x14ac:dyDescent="0.2">
      <c r="A6" s="372" t="s">
        <v>1956</v>
      </c>
      <c r="B6" s="372" t="s">
        <v>362</v>
      </c>
      <c r="C6" s="372"/>
      <c r="D6" s="372" t="s">
        <v>363</v>
      </c>
      <c r="E6" s="372"/>
      <c r="F6" s="372"/>
      <c r="G6" s="490"/>
      <c r="H6" s="438"/>
      <c r="I6" s="491"/>
      <c r="J6" s="379"/>
      <c r="K6" s="373"/>
      <c r="L6" s="373"/>
      <c r="M6" s="373"/>
      <c r="N6" s="373"/>
    </row>
    <row r="7" spans="1:17" s="42" customFormat="1" ht="84" customHeight="1" x14ac:dyDescent="0.2">
      <c r="A7" s="412" t="s">
        <v>1957</v>
      </c>
      <c r="B7" s="381" t="s">
        <v>2557</v>
      </c>
      <c r="C7" s="381"/>
      <c r="D7" s="381" t="s">
        <v>3546</v>
      </c>
      <c r="E7" s="381"/>
      <c r="F7" s="381"/>
      <c r="G7" s="492">
        <v>0</v>
      </c>
      <c r="H7" s="493">
        <v>0</v>
      </c>
      <c r="I7" s="494">
        <f t="shared" ref="I7:I13" si="0">ROUND(G7*H7,2)</f>
        <v>0</v>
      </c>
      <c r="J7" s="387" t="s">
        <v>3547</v>
      </c>
      <c r="K7" s="387"/>
      <c r="L7" s="380"/>
      <c r="M7" s="380"/>
      <c r="N7" s="380"/>
      <c r="Q7" s="44"/>
    </row>
    <row r="8" spans="1:17" s="42" customFormat="1" ht="36" customHeight="1" x14ac:dyDescent="0.2">
      <c r="A8" s="412" t="s">
        <v>1961</v>
      </c>
      <c r="B8" s="381" t="s">
        <v>2561</v>
      </c>
      <c r="C8" s="381"/>
      <c r="D8" s="381" t="s">
        <v>3548</v>
      </c>
      <c r="E8" s="381"/>
      <c r="F8" s="381"/>
      <c r="G8" s="492">
        <v>0</v>
      </c>
      <c r="H8" s="493">
        <v>0</v>
      </c>
      <c r="I8" s="494">
        <f t="shared" si="0"/>
        <v>0</v>
      </c>
      <c r="J8" s="387" t="s">
        <v>3549</v>
      </c>
      <c r="K8" s="387"/>
      <c r="L8" s="380"/>
      <c r="M8" s="380"/>
      <c r="N8" s="380"/>
      <c r="Q8" s="44"/>
    </row>
    <row r="9" spans="1:17" s="42" customFormat="1" ht="36" customHeight="1" x14ac:dyDescent="0.2">
      <c r="A9" s="412" t="s">
        <v>1964</v>
      </c>
      <c r="B9" s="381" t="s">
        <v>2565</v>
      </c>
      <c r="C9" s="381"/>
      <c r="D9" s="381" t="s">
        <v>2566</v>
      </c>
      <c r="E9" s="381"/>
      <c r="F9" s="381"/>
      <c r="G9" s="492">
        <v>0</v>
      </c>
      <c r="H9" s="493">
        <v>0</v>
      </c>
      <c r="I9" s="494">
        <f t="shared" si="0"/>
        <v>0</v>
      </c>
      <c r="J9" s="387" t="s">
        <v>3550</v>
      </c>
      <c r="K9" s="387"/>
      <c r="L9" s="380"/>
      <c r="M9" s="380"/>
      <c r="N9" s="380"/>
      <c r="Q9" s="44"/>
    </row>
    <row r="10" spans="1:17" s="42" customFormat="1" ht="36" customHeight="1" x14ac:dyDescent="0.2">
      <c r="A10" s="412" t="s">
        <v>1967</v>
      </c>
      <c r="B10" s="339" t="s">
        <v>3551</v>
      </c>
      <c r="C10" s="381"/>
      <c r="D10" s="381" t="s">
        <v>2570</v>
      </c>
      <c r="E10" s="381"/>
      <c r="F10" s="381"/>
      <c r="G10" s="492">
        <v>0</v>
      </c>
      <c r="H10" s="493">
        <v>0</v>
      </c>
      <c r="I10" s="494">
        <f t="shared" si="0"/>
        <v>0</v>
      </c>
      <c r="J10" s="387" t="s">
        <v>3552</v>
      </c>
      <c r="K10" s="387"/>
      <c r="L10" s="380"/>
      <c r="M10" s="380"/>
      <c r="N10" s="380"/>
      <c r="Q10" s="44"/>
    </row>
    <row r="11" spans="1:17" s="42" customFormat="1" ht="53.25" customHeight="1" x14ac:dyDescent="0.2">
      <c r="A11" s="412" t="s">
        <v>1970</v>
      </c>
      <c r="B11" s="389" t="s">
        <v>3553</v>
      </c>
      <c r="C11" s="381"/>
      <c r="D11" s="381" t="s">
        <v>3554</v>
      </c>
      <c r="E11" s="381"/>
      <c r="F11" s="381"/>
      <c r="G11" s="492">
        <v>0</v>
      </c>
      <c r="H11" s="493">
        <v>0</v>
      </c>
      <c r="I11" s="494">
        <f t="shared" si="0"/>
        <v>0</v>
      </c>
      <c r="J11" s="387" t="s">
        <v>3555</v>
      </c>
      <c r="K11" s="387"/>
      <c r="L11" s="380"/>
      <c r="M11" s="380"/>
      <c r="N11" s="380"/>
      <c r="Q11" s="44"/>
    </row>
    <row r="12" spans="1:17" s="42" customFormat="1" ht="36" customHeight="1" x14ac:dyDescent="0.2">
      <c r="A12" s="412" t="s">
        <v>1973</v>
      </c>
      <c r="B12" s="339" t="s">
        <v>3247</v>
      </c>
      <c r="C12" s="381"/>
      <c r="D12" s="381" t="s">
        <v>3556</v>
      </c>
      <c r="E12" s="381"/>
      <c r="F12" s="381"/>
      <c r="G12" s="492">
        <v>0</v>
      </c>
      <c r="H12" s="493">
        <v>0</v>
      </c>
      <c r="I12" s="494">
        <f t="shared" si="0"/>
        <v>0</v>
      </c>
      <c r="J12" s="387" t="s">
        <v>3557</v>
      </c>
      <c r="K12" s="387"/>
      <c r="L12" s="380"/>
      <c r="M12" s="380"/>
      <c r="N12" s="380"/>
      <c r="Q12" s="44"/>
    </row>
    <row r="13" spans="1:17" s="42" customFormat="1" ht="48" customHeight="1" x14ac:dyDescent="0.2">
      <c r="A13" s="380" t="s">
        <v>1976</v>
      </c>
      <c r="B13" s="339" t="s">
        <v>16416</v>
      </c>
      <c r="C13" s="381"/>
      <c r="D13" s="390" t="s">
        <v>16417</v>
      </c>
      <c r="E13" s="391"/>
      <c r="F13" s="251"/>
      <c r="G13" s="392">
        <v>0</v>
      </c>
      <c r="H13" s="385">
        <v>0</v>
      </c>
      <c r="I13" s="393">
        <f t="shared" si="0"/>
        <v>0</v>
      </c>
      <c r="J13" s="387" t="s">
        <v>16181</v>
      </c>
      <c r="K13" s="387"/>
      <c r="L13" s="380"/>
      <c r="M13" s="380"/>
      <c r="N13" s="380"/>
      <c r="Q13" s="44"/>
    </row>
    <row r="14" spans="1:17" x14ac:dyDescent="0.2">
      <c r="A14" s="394" t="s">
        <v>361</v>
      </c>
      <c r="B14" s="394" t="s">
        <v>24</v>
      </c>
      <c r="C14" s="394"/>
      <c r="D14" s="394" t="s">
        <v>241</v>
      </c>
      <c r="E14" s="394"/>
      <c r="F14" s="394"/>
      <c r="G14" s="495"/>
      <c r="H14" s="481"/>
      <c r="I14" s="482">
        <f>SUM(I15+I90+I157+I223+I290+I357+I424+I490+I557+I623+I690+I757+I824+I891+I959+I1027+I1049+I1081+I1104+I1123+I1160+I1173)</f>
        <v>0</v>
      </c>
      <c r="J14" s="483"/>
      <c r="K14" s="395"/>
      <c r="L14" s="399"/>
      <c r="M14" s="399"/>
      <c r="N14" s="399"/>
    </row>
    <row r="15" spans="1:17" s="42" customFormat="1" ht="12.75" customHeight="1" x14ac:dyDescent="0.2">
      <c r="A15" s="496" t="s">
        <v>1981</v>
      </c>
      <c r="B15" s="438" t="s">
        <v>4490</v>
      </c>
      <c r="C15" s="400"/>
      <c r="D15" s="400" t="s">
        <v>4490</v>
      </c>
      <c r="E15" s="400"/>
      <c r="F15" s="400"/>
      <c r="G15" s="497"/>
      <c r="H15" s="498"/>
      <c r="I15" s="499">
        <f>SUM(I16+I70+I73)</f>
        <v>0</v>
      </c>
      <c r="J15" s="500"/>
      <c r="K15" s="401"/>
      <c r="L15" s="405"/>
      <c r="M15" s="405"/>
      <c r="N15" s="405"/>
      <c r="Q15" s="44"/>
    </row>
    <row r="16" spans="1:17" s="42" customFormat="1" ht="12.75" customHeight="1" x14ac:dyDescent="0.2">
      <c r="A16" s="406" t="s">
        <v>1988</v>
      </c>
      <c r="B16" s="407" t="s">
        <v>5128</v>
      </c>
      <c r="C16" s="406"/>
      <c r="D16" s="406" t="s">
        <v>5129</v>
      </c>
      <c r="E16" s="406"/>
      <c r="F16" s="406"/>
      <c r="G16" s="501"/>
      <c r="H16" s="502"/>
      <c r="I16" s="503">
        <f>SUM(I17:I69)</f>
        <v>0</v>
      </c>
      <c r="J16" s="504"/>
      <c r="K16" s="408"/>
      <c r="L16" s="345"/>
      <c r="M16" s="345"/>
      <c r="N16" s="345"/>
      <c r="Q16" s="44"/>
    </row>
    <row r="17" spans="1:17" s="42" customFormat="1" ht="327" customHeight="1" x14ac:dyDescent="0.2">
      <c r="A17" s="412" t="s">
        <v>1989</v>
      </c>
      <c r="B17" s="413" t="s">
        <v>5130</v>
      </c>
      <c r="C17" s="414"/>
      <c r="D17" s="391" t="s">
        <v>5131</v>
      </c>
      <c r="E17" s="381"/>
      <c r="F17" s="470" t="s">
        <v>385</v>
      </c>
      <c r="G17" s="505">
        <v>15</v>
      </c>
      <c r="H17" s="216"/>
      <c r="I17" s="494">
        <f t="shared" ref="I17:I69" si="1">ROUND(G17*H17,2)</f>
        <v>0</v>
      </c>
      <c r="J17" s="507" t="s">
        <v>5132</v>
      </c>
      <c r="K17" s="280" t="s">
        <v>521</v>
      </c>
      <c r="L17" s="251" t="s">
        <v>16672</v>
      </c>
      <c r="M17" s="251" t="s">
        <v>2094</v>
      </c>
      <c r="N17" s="380"/>
      <c r="O17" s="508"/>
      <c r="P17" s="370"/>
      <c r="Q17" s="370"/>
    </row>
    <row r="18" spans="1:17" s="42" customFormat="1" ht="396" customHeight="1" x14ac:dyDescent="0.2">
      <c r="A18" s="412" t="s">
        <v>1991</v>
      </c>
      <c r="B18" s="470" t="s">
        <v>5134</v>
      </c>
      <c r="C18" s="414"/>
      <c r="D18" s="391" t="s">
        <v>5135</v>
      </c>
      <c r="E18" s="381"/>
      <c r="F18" s="470" t="s">
        <v>385</v>
      </c>
      <c r="G18" s="505">
        <v>6</v>
      </c>
      <c r="H18" s="216"/>
      <c r="I18" s="494">
        <f t="shared" si="1"/>
        <v>0</v>
      </c>
      <c r="J18" s="509" t="s">
        <v>5136</v>
      </c>
      <c r="K18" s="280" t="s">
        <v>521</v>
      </c>
      <c r="L18" s="251" t="s">
        <v>16673</v>
      </c>
      <c r="M18" s="251" t="s">
        <v>2094</v>
      </c>
      <c r="N18" s="380"/>
      <c r="O18" s="508"/>
      <c r="P18" s="370"/>
      <c r="Q18" s="370"/>
    </row>
    <row r="19" spans="1:17" s="42" customFormat="1" ht="96" customHeight="1" x14ac:dyDescent="0.2">
      <c r="A19" s="412" t="s">
        <v>1992</v>
      </c>
      <c r="B19" s="339" t="s">
        <v>5139</v>
      </c>
      <c r="C19" s="414"/>
      <c r="D19" s="391" t="s">
        <v>5140</v>
      </c>
      <c r="E19" s="381"/>
      <c r="F19" s="470" t="s">
        <v>385</v>
      </c>
      <c r="G19" s="505">
        <v>12</v>
      </c>
      <c r="H19" s="216"/>
      <c r="I19" s="494">
        <f t="shared" si="1"/>
        <v>0</v>
      </c>
      <c r="J19" s="509" t="s">
        <v>5141</v>
      </c>
      <c r="K19" s="280" t="s">
        <v>521</v>
      </c>
      <c r="L19" s="251" t="s">
        <v>16674</v>
      </c>
      <c r="M19" s="251" t="s">
        <v>2094</v>
      </c>
      <c r="N19" s="380"/>
      <c r="O19" s="508"/>
      <c r="P19" s="370"/>
      <c r="Q19" s="370"/>
    </row>
    <row r="20" spans="1:17" s="42" customFormat="1" ht="96" customHeight="1" x14ac:dyDescent="0.2">
      <c r="A20" s="412" t="s">
        <v>1995</v>
      </c>
      <c r="B20" s="339" t="s">
        <v>6675</v>
      </c>
      <c r="C20" s="414"/>
      <c r="D20" s="391" t="s">
        <v>5144</v>
      </c>
      <c r="E20" s="381"/>
      <c r="F20" s="470" t="s">
        <v>385</v>
      </c>
      <c r="G20" s="505">
        <v>29</v>
      </c>
      <c r="H20" s="216"/>
      <c r="I20" s="494">
        <f t="shared" si="1"/>
        <v>0</v>
      </c>
      <c r="J20" s="509" t="s">
        <v>5145</v>
      </c>
      <c r="K20" s="280" t="s">
        <v>521</v>
      </c>
      <c r="L20" s="251" t="s">
        <v>16675</v>
      </c>
      <c r="M20" s="251" t="s">
        <v>2094</v>
      </c>
      <c r="N20" s="380"/>
      <c r="O20" s="508"/>
      <c r="P20" s="370"/>
      <c r="Q20" s="370"/>
    </row>
    <row r="21" spans="1:17" s="42" customFormat="1" ht="96" customHeight="1" x14ac:dyDescent="0.2">
      <c r="A21" s="412" t="s">
        <v>1998</v>
      </c>
      <c r="B21" s="339" t="s">
        <v>16676</v>
      </c>
      <c r="C21" s="414"/>
      <c r="D21" s="391" t="s">
        <v>10009</v>
      </c>
      <c r="E21" s="381"/>
      <c r="F21" s="470" t="s">
        <v>385</v>
      </c>
      <c r="G21" s="505">
        <v>3</v>
      </c>
      <c r="H21" s="216"/>
      <c r="I21" s="494">
        <f t="shared" si="1"/>
        <v>0</v>
      </c>
      <c r="J21" s="509" t="s">
        <v>10010</v>
      </c>
      <c r="K21" s="280" t="s">
        <v>521</v>
      </c>
      <c r="L21" s="251" t="s">
        <v>16677</v>
      </c>
      <c r="M21" s="251" t="s">
        <v>2094</v>
      </c>
      <c r="N21" s="380"/>
      <c r="O21" s="508"/>
      <c r="P21" s="370"/>
      <c r="Q21" s="370"/>
    </row>
    <row r="22" spans="1:17" s="42" customFormat="1" ht="96" customHeight="1" x14ac:dyDescent="0.2">
      <c r="A22" s="412" t="s">
        <v>1999</v>
      </c>
      <c r="B22" s="470" t="s">
        <v>6676</v>
      </c>
      <c r="C22" s="414"/>
      <c r="D22" s="391" t="s">
        <v>5344</v>
      </c>
      <c r="E22" s="381"/>
      <c r="F22" s="470" t="s">
        <v>385</v>
      </c>
      <c r="G22" s="505">
        <v>5</v>
      </c>
      <c r="H22" s="216"/>
      <c r="I22" s="494">
        <f t="shared" si="1"/>
        <v>0</v>
      </c>
      <c r="J22" s="509" t="s">
        <v>5345</v>
      </c>
      <c r="K22" s="280" t="s">
        <v>521</v>
      </c>
      <c r="L22" s="251" t="s">
        <v>16678</v>
      </c>
      <c r="M22" s="251" t="s">
        <v>2094</v>
      </c>
      <c r="N22" s="380"/>
      <c r="O22" s="508"/>
      <c r="P22" s="370"/>
      <c r="Q22" s="370"/>
    </row>
    <row r="23" spans="1:17" s="42" customFormat="1" ht="96" customHeight="1" x14ac:dyDescent="0.2">
      <c r="A23" s="412" t="s">
        <v>2000</v>
      </c>
      <c r="B23" s="470" t="s">
        <v>6677</v>
      </c>
      <c r="C23" s="414"/>
      <c r="D23" s="391" t="s">
        <v>6678</v>
      </c>
      <c r="E23" s="381"/>
      <c r="F23" s="470" t="s">
        <v>385</v>
      </c>
      <c r="G23" s="505">
        <v>30</v>
      </c>
      <c r="H23" s="216"/>
      <c r="I23" s="494">
        <f t="shared" si="1"/>
        <v>0</v>
      </c>
      <c r="J23" s="509" t="s">
        <v>6679</v>
      </c>
      <c r="K23" s="280" t="s">
        <v>521</v>
      </c>
      <c r="L23" s="251" t="s">
        <v>16679</v>
      </c>
      <c r="M23" s="251" t="s">
        <v>2094</v>
      </c>
      <c r="N23" s="380"/>
      <c r="O23" s="508"/>
      <c r="P23" s="370"/>
      <c r="Q23" s="370"/>
    </row>
    <row r="24" spans="1:17" s="42" customFormat="1" ht="96" customHeight="1" x14ac:dyDescent="0.2">
      <c r="A24" s="412" t="s">
        <v>2002</v>
      </c>
      <c r="B24" s="339" t="s">
        <v>5606</v>
      </c>
      <c r="C24" s="414"/>
      <c r="D24" s="391" t="s">
        <v>5152</v>
      </c>
      <c r="E24" s="381"/>
      <c r="F24" s="470" t="s">
        <v>385</v>
      </c>
      <c r="G24" s="505">
        <v>19</v>
      </c>
      <c r="H24" s="216"/>
      <c r="I24" s="494">
        <f t="shared" si="1"/>
        <v>0</v>
      </c>
      <c r="J24" s="509" t="s">
        <v>5153</v>
      </c>
      <c r="K24" s="280" t="s">
        <v>521</v>
      </c>
      <c r="L24" s="251" t="s">
        <v>16680</v>
      </c>
      <c r="M24" s="251" t="s">
        <v>2094</v>
      </c>
      <c r="N24" s="380"/>
      <c r="O24" s="508"/>
      <c r="P24" s="370"/>
      <c r="Q24" s="370"/>
    </row>
    <row r="25" spans="1:17" s="42" customFormat="1" ht="96" customHeight="1" x14ac:dyDescent="0.2">
      <c r="A25" s="412" t="s">
        <v>2003</v>
      </c>
      <c r="B25" s="339" t="s">
        <v>5348</v>
      </c>
      <c r="C25" s="414"/>
      <c r="D25" s="391" t="s">
        <v>5349</v>
      </c>
      <c r="E25" s="381"/>
      <c r="F25" s="470" t="s">
        <v>385</v>
      </c>
      <c r="G25" s="505">
        <v>2</v>
      </c>
      <c r="H25" s="216"/>
      <c r="I25" s="494">
        <f t="shared" si="1"/>
        <v>0</v>
      </c>
      <c r="J25" s="509" t="s">
        <v>5350</v>
      </c>
      <c r="K25" s="280" t="s">
        <v>521</v>
      </c>
      <c r="L25" s="251" t="s">
        <v>16681</v>
      </c>
      <c r="M25" s="251" t="s">
        <v>2094</v>
      </c>
      <c r="N25" s="380"/>
      <c r="O25" s="508"/>
      <c r="P25" s="370"/>
      <c r="Q25" s="370"/>
    </row>
    <row r="26" spans="1:17" s="42" customFormat="1" ht="96" customHeight="1" x14ac:dyDescent="0.2">
      <c r="A26" s="412" t="s">
        <v>2004</v>
      </c>
      <c r="B26" s="339" t="s">
        <v>6680</v>
      </c>
      <c r="C26" s="414"/>
      <c r="D26" s="391" t="s">
        <v>6681</v>
      </c>
      <c r="E26" s="381"/>
      <c r="F26" s="470" t="s">
        <v>385</v>
      </c>
      <c r="G26" s="505">
        <v>2</v>
      </c>
      <c r="H26" s="216"/>
      <c r="I26" s="494">
        <f t="shared" si="1"/>
        <v>0</v>
      </c>
      <c r="J26" s="509" t="s">
        <v>6682</v>
      </c>
      <c r="K26" s="280" t="s">
        <v>521</v>
      </c>
      <c r="L26" s="251" t="s">
        <v>16682</v>
      </c>
      <c r="M26" s="251" t="s">
        <v>2094</v>
      </c>
      <c r="N26" s="380"/>
      <c r="O26" s="508"/>
      <c r="P26" s="370"/>
      <c r="Q26" s="370"/>
    </row>
    <row r="27" spans="1:17" s="42" customFormat="1" ht="96" customHeight="1" x14ac:dyDescent="0.2">
      <c r="A27" s="412" t="s">
        <v>2006</v>
      </c>
      <c r="B27" s="339" t="s">
        <v>7080</v>
      </c>
      <c r="C27" s="414"/>
      <c r="D27" s="391" t="s">
        <v>7081</v>
      </c>
      <c r="E27" s="381"/>
      <c r="F27" s="470" t="s">
        <v>385</v>
      </c>
      <c r="G27" s="505">
        <v>1</v>
      </c>
      <c r="H27" s="216"/>
      <c r="I27" s="494">
        <f t="shared" si="1"/>
        <v>0</v>
      </c>
      <c r="J27" s="509" t="s">
        <v>7082</v>
      </c>
      <c r="K27" s="280" t="s">
        <v>521</v>
      </c>
      <c r="L27" s="251" t="s">
        <v>16683</v>
      </c>
      <c r="M27" s="251" t="s">
        <v>2094</v>
      </c>
      <c r="N27" s="380"/>
      <c r="O27" s="508"/>
      <c r="P27" s="370"/>
      <c r="Q27" s="370"/>
    </row>
    <row r="28" spans="1:17" s="42" customFormat="1" ht="96" customHeight="1" x14ac:dyDescent="0.2">
      <c r="A28" s="412" t="s">
        <v>2008</v>
      </c>
      <c r="B28" s="413" t="s">
        <v>5155</v>
      </c>
      <c r="C28" s="414"/>
      <c r="D28" s="391" t="s">
        <v>5156</v>
      </c>
      <c r="E28" s="381"/>
      <c r="F28" s="470" t="s">
        <v>385</v>
      </c>
      <c r="G28" s="505">
        <v>5</v>
      </c>
      <c r="H28" s="216"/>
      <c r="I28" s="494">
        <f t="shared" si="1"/>
        <v>0</v>
      </c>
      <c r="J28" s="509" t="s">
        <v>5157</v>
      </c>
      <c r="K28" s="280" t="s">
        <v>521</v>
      </c>
      <c r="L28" s="251" t="s">
        <v>16684</v>
      </c>
      <c r="M28" s="251" t="s">
        <v>2094</v>
      </c>
      <c r="N28" s="380"/>
      <c r="O28" s="508"/>
      <c r="P28" s="370"/>
      <c r="Q28" s="370"/>
    </row>
    <row r="29" spans="1:17" s="42" customFormat="1" ht="96" customHeight="1" x14ac:dyDescent="0.2">
      <c r="A29" s="412" t="s">
        <v>2009</v>
      </c>
      <c r="B29" s="339" t="s">
        <v>5159</v>
      </c>
      <c r="C29" s="414"/>
      <c r="D29" s="391" t="s">
        <v>5160</v>
      </c>
      <c r="E29" s="381"/>
      <c r="F29" s="470" t="s">
        <v>385</v>
      </c>
      <c r="G29" s="505">
        <v>21</v>
      </c>
      <c r="H29" s="216"/>
      <c r="I29" s="494">
        <f t="shared" si="1"/>
        <v>0</v>
      </c>
      <c r="J29" s="509" t="s">
        <v>5161</v>
      </c>
      <c r="K29" s="280" t="s">
        <v>521</v>
      </c>
      <c r="L29" s="251" t="s">
        <v>16685</v>
      </c>
      <c r="M29" s="251" t="s">
        <v>2094</v>
      </c>
      <c r="N29" s="380"/>
      <c r="O29" s="508"/>
      <c r="P29" s="370"/>
      <c r="Q29" s="370"/>
    </row>
    <row r="30" spans="1:17" s="42" customFormat="1" ht="96" customHeight="1" x14ac:dyDescent="0.2">
      <c r="A30" s="412" t="s">
        <v>3293</v>
      </c>
      <c r="B30" s="339" t="s">
        <v>5163</v>
      </c>
      <c r="C30" s="414"/>
      <c r="D30" s="391" t="s">
        <v>5164</v>
      </c>
      <c r="E30" s="381"/>
      <c r="F30" s="470" t="s">
        <v>385</v>
      </c>
      <c r="G30" s="505">
        <v>13</v>
      </c>
      <c r="H30" s="216"/>
      <c r="I30" s="494">
        <f t="shared" si="1"/>
        <v>0</v>
      </c>
      <c r="J30" s="509" t="s">
        <v>5165</v>
      </c>
      <c r="K30" s="280" t="s">
        <v>521</v>
      </c>
      <c r="L30" s="251" t="s">
        <v>16686</v>
      </c>
      <c r="M30" s="251" t="s">
        <v>2094</v>
      </c>
      <c r="N30" s="380"/>
      <c r="O30" s="508"/>
      <c r="P30" s="370"/>
      <c r="Q30" s="370"/>
    </row>
    <row r="31" spans="1:17" s="42" customFormat="1" ht="96" customHeight="1" x14ac:dyDescent="0.2">
      <c r="A31" s="412" t="s">
        <v>3297</v>
      </c>
      <c r="B31" s="339" t="s">
        <v>5167</v>
      </c>
      <c r="C31" s="414"/>
      <c r="D31" s="391" t="s">
        <v>5168</v>
      </c>
      <c r="E31" s="381"/>
      <c r="F31" s="470" t="s">
        <v>385</v>
      </c>
      <c r="G31" s="505">
        <v>2</v>
      </c>
      <c r="H31" s="216"/>
      <c r="I31" s="494">
        <f t="shared" si="1"/>
        <v>0</v>
      </c>
      <c r="J31" s="509" t="s">
        <v>5169</v>
      </c>
      <c r="K31" s="280" t="s">
        <v>521</v>
      </c>
      <c r="L31" s="251" t="s">
        <v>16687</v>
      </c>
      <c r="M31" s="251" t="s">
        <v>2094</v>
      </c>
      <c r="N31" s="380"/>
      <c r="O31" s="508"/>
      <c r="P31" s="370"/>
      <c r="Q31" s="370"/>
    </row>
    <row r="32" spans="1:17" s="42" customFormat="1" ht="96" customHeight="1" x14ac:dyDescent="0.2">
      <c r="A32" s="412" t="s">
        <v>3301</v>
      </c>
      <c r="B32" s="339" t="s">
        <v>5171</v>
      </c>
      <c r="C32" s="414"/>
      <c r="D32" s="391" t="s">
        <v>5172</v>
      </c>
      <c r="E32" s="381"/>
      <c r="F32" s="470" t="s">
        <v>385</v>
      </c>
      <c r="G32" s="505">
        <v>9</v>
      </c>
      <c r="H32" s="216"/>
      <c r="I32" s="494">
        <f t="shared" si="1"/>
        <v>0</v>
      </c>
      <c r="J32" s="509" t="s">
        <v>5173</v>
      </c>
      <c r="K32" s="280" t="s">
        <v>521</v>
      </c>
      <c r="L32" s="251" t="s">
        <v>16688</v>
      </c>
      <c r="M32" s="251" t="s">
        <v>2094</v>
      </c>
      <c r="N32" s="380"/>
      <c r="O32" s="508"/>
      <c r="P32" s="370"/>
      <c r="Q32" s="370"/>
    </row>
    <row r="33" spans="1:17" s="42" customFormat="1" ht="96" customHeight="1" x14ac:dyDescent="0.2">
      <c r="A33" s="412" t="s">
        <v>3305</v>
      </c>
      <c r="B33" s="339" t="s">
        <v>5179</v>
      </c>
      <c r="C33" s="414"/>
      <c r="D33" s="391" t="s">
        <v>5180</v>
      </c>
      <c r="E33" s="381"/>
      <c r="F33" s="470" t="s">
        <v>385</v>
      </c>
      <c r="G33" s="505">
        <v>2</v>
      </c>
      <c r="H33" s="216"/>
      <c r="I33" s="494">
        <f t="shared" si="1"/>
        <v>0</v>
      </c>
      <c r="J33" s="509" t="s">
        <v>5181</v>
      </c>
      <c r="K33" s="280" t="s">
        <v>521</v>
      </c>
      <c r="L33" s="251" t="s">
        <v>16689</v>
      </c>
      <c r="M33" s="251" t="s">
        <v>2094</v>
      </c>
      <c r="N33" s="380"/>
      <c r="O33" s="508"/>
      <c r="P33" s="370"/>
      <c r="Q33" s="370"/>
    </row>
    <row r="34" spans="1:17" s="42" customFormat="1" ht="96" customHeight="1" x14ac:dyDescent="0.2">
      <c r="A34" s="412" t="s">
        <v>3309</v>
      </c>
      <c r="B34" s="339" t="s">
        <v>5368</v>
      </c>
      <c r="C34" s="414"/>
      <c r="D34" s="391" t="s">
        <v>5183</v>
      </c>
      <c r="E34" s="381"/>
      <c r="F34" s="470" t="s">
        <v>385</v>
      </c>
      <c r="G34" s="505">
        <v>1</v>
      </c>
      <c r="H34" s="216"/>
      <c r="I34" s="494">
        <f t="shared" si="1"/>
        <v>0</v>
      </c>
      <c r="J34" s="509" t="s">
        <v>5184</v>
      </c>
      <c r="K34" s="280" t="s">
        <v>521</v>
      </c>
      <c r="L34" s="251" t="s">
        <v>16690</v>
      </c>
      <c r="M34" s="251" t="s">
        <v>2094</v>
      </c>
      <c r="N34" s="380"/>
      <c r="O34" s="508"/>
      <c r="P34" s="370"/>
      <c r="Q34" s="370"/>
    </row>
    <row r="35" spans="1:17" s="42" customFormat="1" ht="96" customHeight="1" x14ac:dyDescent="0.2">
      <c r="A35" s="412" t="s">
        <v>3313</v>
      </c>
      <c r="B35" s="339" t="s">
        <v>5185</v>
      </c>
      <c r="C35" s="414"/>
      <c r="D35" s="391" t="s">
        <v>5186</v>
      </c>
      <c r="E35" s="381"/>
      <c r="F35" s="470" t="s">
        <v>385</v>
      </c>
      <c r="G35" s="505">
        <v>12</v>
      </c>
      <c r="H35" s="216"/>
      <c r="I35" s="494">
        <f t="shared" si="1"/>
        <v>0</v>
      </c>
      <c r="J35" s="510" t="s">
        <v>5187</v>
      </c>
      <c r="K35" s="280" t="s">
        <v>521</v>
      </c>
      <c r="L35" s="251" t="s">
        <v>16691</v>
      </c>
      <c r="M35" s="251" t="s">
        <v>2094</v>
      </c>
      <c r="N35" s="380"/>
      <c r="O35" s="508"/>
      <c r="P35" s="370"/>
      <c r="Q35" s="370"/>
    </row>
    <row r="36" spans="1:17" s="42" customFormat="1" ht="96" customHeight="1" x14ac:dyDescent="0.2">
      <c r="A36" s="412" t="s">
        <v>3317</v>
      </c>
      <c r="B36" s="339" t="s">
        <v>5188</v>
      </c>
      <c r="C36" s="414"/>
      <c r="D36" s="391" t="s">
        <v>5189</v>
      </c>
      <c r="E36" s="381"/>
      <c r="F36" s="470" t="s">
        <v>385</v>
      </c>
      <c r="G36" s="505">
        <v>10</v>
      </c>
      <c r="H36" s="216"/>
      <c r="I36" s="494">
        <f t="shared" si="1"/>
        <v>0</v>
      </c>
      <c r="J36" s="510" t="s">
        <v>5190</v>
      </c>
      <c r="K36" s="280" t="s">
        <v>521</v>
      </c>
      <c r="L36" s="251" t="s">
        <v>16692</v>
      </c>
      <c r="M36" s="251" t="s">
        <v>2094</v>
      </c>
      <c r="N36" s="380"/>
      <c r="O36" s="508"/>
      <c r="P36" s="370"/>
      <c r="Q36" s="370"/>
    </row>
    <row r="37" spans="1:17" s="42" customFormat="1" ht="96" customHeight="1" x14ac:dyDescent="0.2">
      <c r="A37" s="412" t="s">
        <v>3321</v>
      </c>
      <c r="B37" s="339" t="s">
        <v>5191</v>
      </c>
      <c r="C37" s="381" t="s">
        <v>16421</v>
      </c>
      <c r="D37" s="391" t="s">
        <v>5192</v>
      </c>
      <c r="E37" s="381"/>
      <c r="F37" s="470" t="s">
        <v>1715</v>
      </c>
      <c r="G37" s="505">
        <v>110</v>
      </c>
      <c r="H37" s="216"/>
      <c r="I37" s="494">
        <f t="shared" si="1"/>
        <v>0</v>
      </c>
      <c r="J37" s="509" t="s">
        <v>5193</v>
      </c>
      <c r="K37" s="280" t="s">
        <v>521</v>
      </c>
      <c r="L37" s="251" t="s">
        <v>16693</v>
      </c>
      <c r="M37" s="251" t="s">
        <v>2033</v>
      </c>
      <c r="N37" s="380"/>
      <c r="O37" s="508"/>
      <c r="P37" s="370"/>
      <c r="Q37" s="370"/>
    </row>
    <row r="38" spans="1:17" s="42" customFormat="1" ht="96" customHeight="1" x14ac:dyDescent="0.2">
      <c r="A38" s="412" t="s">
        <v>3325</v>
      </c>
      <c r="B38" s="339" t="s">
        <v>4965</v>
      </c>
      <c r="C38" s="381" t="s">
        <v>16421</v>
      </c>
      <c r="D38" s="391" t="s">
        <v>4966</v>
      </c>
      <c r="E38" s="381"/>
      <c r="F38" s="470" t="s">
        <v>1715</v>
      </c>
      <c r="G38" s="505">
        <v>55</v>
      </c>
      <c r="H38" s="216"/>
      <c r="I38" s="494">
        <f t="shared" si="1"/>
        <v>0</v>
      </c>
      <c r="J38" s="509" t="s">
        <v>4967</v>
      </c>
      <c r="K38" s="280" t="s">
        <v>521</v>
      </c>
      <c r="L38" s="251" t="s">
        <v>16694</v>
      </c>
      <c r="M38" s="251" t="s">
        <v>2033</v>
      </c>
      <c r="N38" s="380"/>
      <c r="O38" s="508"/>
      <c r="P38" s="370"/>
      <c r="Q38" s="370"/>
    </row>
    <row r="39" spans="1:17" s="42" customFormat="1" ht="96" customHeight="1" x14ac:dyDescent="0.2">
      <c r="A39" s="412" t="s">
        <v>5208</v>
      </c>
      <c r="B39" s="339" t="s">
        <v>5196</v>
      </c>
      <c r="C39" s="381" t="s">
        <v>16421</v>
      </c>
      <c r="D39" s="391" t="s">
        <v>5197</v>
      </c>
      <c r="E39" s="381"/>
      <c r="F39" s="470" t="s">
        <v>1715</v>
      </c>
      <c r="G39" s="505">
        <v>60</v>
      </c>
      <c r="H39" s="216"/>
      <c r="I39" s="494">
        <f t="shared" si="1"/>
        <v>0</v>
      </c>
      <c r="J39" s="509" t="s">
        <v>5198</v>
      </c>
      <c r="K39" s="280" t="s">
        <v>521</v>
      </c>
      <c r="L39" s="251" t="s">
        <v>16695</v>
      </c>
      <c r="M39" s="251" t="s">
        <v>2033</v>
      </c>
      <c r="N39" s="380"/>
      <c r="O39" s="508"/>
      <c r="P39" s="370"/>
      <c r="Q39" s="370"/>
    </row>
    <row r="40" spans="1:17" s="42" customFormat="1" ht="96" customHeight="1" x14ac:dyDescent="0.2">
      <c r="A40" s="412" t="s">
        <v>5213</v>
      </c>
      <c r="B40" s="339" t="s">
        <v>6683</v>
      </c>
      <c r="C40" s="381" t="s">
        <v>16421</v>
      </c>
      <c r="D40" s="391" t="s">
        <v>5201</v>
      </c>
      <c r="E40" s="381"/>
      <c r="F40" s="470" t="s">
        <v>1715</v>
      </c>
      <c r="G40" s="505">
        <v>25</v>
      </c>
      <c r="H40" s="216"/>
      <c r="I40" s="494">
        <f t="shared" si="1"/>
        <v>0</v>
      </c>
      <c r="J40" s="509" t="s">
        <v>5202</v>
      </c>
      <c r="K40" s="280" t="s">
        <v>521</v>
      </c>
      <c r="L40" s="251" t="s">
        <v>16696</v>
      </c>
      <c r="M40" s="251" t="s">
        <v>2033</v>
      </c>
      <c r="N40" s="380"/>
      <c r="O40" s="508"/>
      <c r="P40" s="370"/>
      <c r="Q40" s="370"/>
    </row>
    <row r="41" spans="1:17" s="42" customFormat="1" ht="96" customHeight="1" x14ac:dyDescent="0.2">
      <c r="A41" s="412" t="s">
        <v>5216</v>
      </c>
      <c r="B41" s="278" t="s">
        <v>6684</v>
      </c>
      <c r="C41" s="381" t="s">
        <v>16421</v>
      </c>
      <c r="D41" s="391" t="s">
        <v>16697</v>
      </c>
      <c r="E41" s="381"/>
      <c r="F41" s="470" t="s">
        <v>1715</v>
      </c>
      <c r="G41" s="505">
        <v>85</v>
      </c>
      <c r="H41" s="216"/>
      <c r="I41" s="494">
        <f t="shared" si="1"/>
        <v>0</v>
      </c>
      <c r="J41" s="509" t="s">
        <v>16698</v>
      </c>
      <c r="K41" s="280" t="s">
        <v>521</v>
      </c>
      <c r="L41" s="251" t="s">
        <v>16699</v>
      </c>
      <c r="M41" s="251" t="s">
        <v>2033</v>
      </c>
      <c r="N41" s="380"/>
      <c r="O41" s="508"/>
      <c r="P41" s="370"/>
      <c r="Q41" s="370"/>
    </row>
    <row r="42" spans="1:17" s="42" customFormat="1" ht="96" customHeight="1" x14ac:dyDescent="0.2">
      <c r="A42" s="412" t="s">
        <v>5217</v>
      </c>
      <c r="B42" s="339" t="s">
        <v>5204</v>
      </c>
      <c r="C42" s="381" t="s">
        <v>16421</v>
      </c>
      <c r="D42" s="391" t="s">
        <v>5205</v>
      </c>
      <c r="E42" s="381"/>
      <c r="F42" s="470" t="s">
        <v>1715</v>
      </c>
      <c r="G42" s="505">
        <v>30</v>
      </c>
      <c r="H42" s="216"/>
      <c r="I42" s="494">
        <f t="shared" si="1"/>
        <v>0</v>
      </c>
      <c r="J42" s="509" t="s">
        <v>5206</v>
      </c>
      <c r="K42" s="280" t="s">
        <v>521</v>
      </c>
      <c r="L42" s="251" t="s">
        <v>16700</v>
      </c>
      <c r="M42" s="251" t="s">
        <v>2033</v>
      </c>
      <c r="N42" s="380"/>
      <c r="O42" s="508"/>
      <c r="P42" s="370"/>
      <c r="Q42" s="370"/>
    </row>
    <row r="43" spans="1:17" s="42" customFormat="1" ht="96" customHeight="1" x14ac:dyDescent="0.2">
      <c r="A43" s="412" t="s">
        <v>5221</v>
      </c>
      <c r="B43" s="470" t="s">
        <v>5378</v>
      </c>
      <c r="C43" s="381" t="s">
        <v>16421</v>
      </c>
      <c r="D43" s="391" t="s">
        <v>5379</v>
      </c>
      <c r="E43" s="381"/>
      <c r="F43" s="470" t="s">
        <v>1715</v>
      </c>
      <c r="G43" s="505">
        <v>20</v>
      </c>
      <c r="H43" s="216"/>
      <c r="I43" s="494">
        <f t="shared" si="1"/>
        <v>0</v>
      </c>
      <c r="J43" s="509" t="s">
        <v>5380</v>
      </c>
      <c r="K43" s="280" t="s">
        <v>521</v>
      </c>
      <c r="L43" s="251" t="s">
        <v>16701</v>
      </c>
      <c r="M43" s="251" t="s">
        <v>2033</v>
      </c>
      <c r="N43" s="380"/>
      <c r="O43" s="508"/>
      <c r="P43" s="370"/>
      <c r="Q43" s="370"/>
    </row>
    <row r="44" spans="1:17" s="42" customFormat="1" ht="96" customHeight="1" x14ac:dyDescent="0.2">
      <c r="A44" s="412" t="s">
        <v>5222</v>
      </c>
      <c r="B44" s="389" t="s">
        <v>6687</v>
      </c>
      <c r="C44" s="381" t="s">
        <v>16421</v>
      </c>
      <c r="D44" s="391" t="s">
        <v>6688</v>
      </c>
      <c r="E44" s="381"/>
      <c r="F44" s="470" t="s">
        <v>1715</v>
      </c>
      <c r="G44" s="505">
        <v>2</v>
      </c>
      <c r="H44" s="216"/>
      <c r="I44" s="494">
        <f t="shared" si="1"/>
        <v>0</v>
      </c>
      <c r="J44" s="509" t="s">
        <v>5206</v>
      </c>
      <c r="K44" s="280" t="s">
        <v>521</v>
      </c>
      <c r="L44" s="251" t="s">
        <v>16702</v>
      </c>
      <c r="M44" s="251" t="s">
        <v>2033</v>
      </c>
      <c r="N44" s="380"/>
      <c r="O44" s="508"/>
      <c r="P44" s="370"/>
      <c r="Q44" s="370"/>
    </row>
    <row r="45" spans="1:17" s="42" customFormat="1" ht="36" customHeight="1" x14ac:dyDescent="0.2">
      <c r="A45" s="412" t="s">
        <v>5226</v>
      </c>
      <c r="B45" s="339" t="s">
        <v>3123</v>
      </c>
      <c r="C45" s="414"/>
      <c r="D45" s="391" t="s">
        <v>3658</v>
      </c>
      <c r="E45" s="381"/>
      <c r="F45" s="470" t="s">
        <v>1715</v>
      </c>
      <c r="G45" s="512">
        <v>400</v>
      </c>
      <c r="H45" s="216"/>
      <c r="I45" s="494">
        <f t="shared" si="1"/>
        <v>0</v>
      </c>
      <c r="J45" s="509" t="s">
        <v>3659</v>
      </c>
      <c r="K45" s="280" t="s">
        <v>3567</v>
      </c>
      <c r="L45" s="251"/>
      <c r="M45" s="251"/>
      <c r="N45" s="380"/>
      <c r="O45" s="508"/>
      <c r="P45" s="370"/>
      <c r="Q45" s="370"/>
    </row>
    <row r="46" spans="1:17" s="42" customFormat="1" ht="48" customHeight="1" x14ac:dyDescent="0.2">
      <c r="A46" s="412" t="s">
        <v>5230</v>
      </c>
      <c r="B46" s="339" t="s">
        <v>6690</v>
      </c>
      <c r="C46" s="414"/>
      <c r="D46" s="391" t="s">
        <v>4958</v>
      </c>
      <c r="E46" s="381"/>
      <c r="F46" s="426" t="s">
        <v>1715</v>
      </c>
      <c r="G46" s="512">
        <v>500</v>
      </c>
      <c r="H46" s="216"/>
      <c r="I46" s="494">
        <f t="shared" si="1"/>
        <v>0</v>
      </c>
      <c r="J46" s="509" t="s">
        <v>4959</v>
      </c>
      <c r="K46" s="280" t="s">
        <v>3567</v>
      </c>
      <c r="L46" s="251"/>
      <c r="M46" s="251"/>
      <c r="N46" s="380"/>
      <c r="O46" s="508"/>
      <c r="P46" s="370"/>
      <c r="Q46" s="370"/>
    </row>
    <row r="47" spans="1:17" s="42" customFormat="1" ht="12.75" customHeight="1" x14ac:dyDescent="0.2">
      <c r="A47" s="412" t="s">
        <v>5234</v>
      </c>
      <c r="B47" s="339" t="s">
        <v>5218</v>
      </c>
      <c r="C47" s="414"/>
      <c r="D47" s="391" t="s">
        <v>5219</v>
      </c>
      <c r="E47" s="381"/>
      <c r="F47" s="426" t="s">
        <v>1715</v>
      </c>
      <c r="G47" s="505">
        <v>250</v>
      </c>
      <c r="H47" s="216"/>
      <c r="I47" s="494">
        <f t="shared" si="1"/>
        <v>0</v>
      </c>
      <c r="J47" s="507" t="s">
        <v>5220</v>
      </c>
      <c r="K47" s="280" t="s">
        <v>3567</v>
      </c>
      <c r="L47" s="251"/>
      <c r="M47" s="251"/>
      <c r="N47" s="380"/>
      <c r="O47" s="508"/>
      <c r="P47" s="370"/>
      <c r="Q47" s="370"/>
    </row>
    <row r="48" spans="1:17" x14ac:dyDescent="0.2">
      <c r="A48" s="412" t="s">
        <v>5238</v>
      </c>
      <c r="B48" s="339" t="s">
        <v>3646</v>
      </c>
      <c r="C48" s="420"/>
      <c r="D48" s="514" t="s">
        <v>3647</v>
      </c>
      <c r="E48" s="420"/>
      <c r="F48" s="426" t="s">
        <v>1715</v>
      </c>
      <c r="G48" s="512">
        <v>100</v>
      </c>
      <c r="H48" s="216"/>
      <c r="I48" s="494">
        <f t="shared" si="1"/>
        <v>0</v>
      </c>
      <c r="J48" s="507" t="s">
        <v>3648</v>
      </c>
      <c r="K48" s="280" t="s">
        <v>3567</v>
      </c>
      <c r="L48" s="251"/>
      <c r="M48" s="251"/>
      <c r="N48" s="380"/>
      <c r="O48" s="508"/>
      <c r="P48" s="370"/>
      <c r="Q48" s="370"/>
    </row>
    <row r="49" spans="1:17" x14ac:dyDescent="0.2">
      <c r="A49" s="412" t="s">
        <v>5239</v>
      </c>
      <c r="B49" s="339" t="s">
        <v>5223</v>
      </c>
      <c r="C49" s="414"/>
      <c r="D49" s="391" t="s">
        <v>5224</v>
      </c>
      <c r="E49" s="381"/>
      <c r="F49" s="470" t="s">
        <v>1715</v>
      </c>
      <c r="G49" s="505">
        <v>150</v>
      </c>
      <c r="H49" s="216"/>
      <c r="I49" s="494">
        <f t="shared" si="1"/>
        <v>0</v>
      </c>
      <c r="J49" s="509" t="s">
        <v>5225</v>
      </c>
      <c r="K49" s="280" t="s">
        <v>3567</v>
      </c>
      <c r="L49" s="251"/>
      <c r="M49" s="251"/>
      <c r="N49" s="380"/>
      <c r="O49" s="508"/>
      <c r="P49" s="370"/>
      <c r="Q49" s="370"/>
    </row>
    <row r="50" spans="1:17" x14ac:dyDescent="0.2">
      <c r="A50" s="412" t="s">
        <v>5243</v>
      </c>
      <c r="B50" s="339" t="s">
        <v>5227</v>
      </c>
      <c r="C50" s="414"/>
      <c r="D50" s="391" t="s">
        <v>5228</v>
      </c>
      <c r="E50" s="381"/>
      <c r="F50" s="470" t="s">
        <v>1715</v>
      </c>
      <c r="G50" s="505">
        <v>100</v>
      </c>
      <c r="H50" s="216"/>
      <c r="I50" s="494">
        <f t="shared" si="1"/>
        <v>0</v>
      </c>
      <c r="J50" s="509" t="s">
        <v>5229</v>
      </c>
      <c r="K50" s="280" t="s">
        <v>3567</v>
      </c>
      <c r="L50" s="251"/>
      <c r="M50" s="251"/>
      <c r="N50" s="380"/>
      <c r="O50" s="508"/>
      <c r="P50" s="370"/>
      <c r="Q50" s="370"/>
    </row>
    <row r="51" spans="1:17" s="42" customFormat="1" ht="12.75" customHeight="1" x14ac:dyDescent="0.2">
      <c r="A51" s="412" t="s">
        <v>5244</v>
      </c>
      <c r="B51" s="339" t="s">
        <v>6691</v>
      </c>
      <c r="C51" s="414"/>
      <c r="D51" s="391" t="s">
        <v>5232</v>
      </c>
      <c r="E51" s="381"/>
      <c r="F51" s="470" t="s">
        <v>1715</v>
      </c>
      <c r="G51" s="505">
        <v>100</v>
      </c>
      <c r="H51" s="216"/>
      <c r="I51" s="494">
        <f t="shared" si="1"/>
        <v>0</v>
      </c>
      <c r="J51" s="509" t="s">
        <v>5233</v>
      </c>
      <c r="K51" s="280" t="s">
        <v>3567</v>
      </c>
      <c r="L51" s="251"/>
      <c r="M51" s="251"/>
      <c r="N51" s="380"/>
      <c r="O51" s="508"/>
      <c r="P51" s="370"/>
      <c r="Q51" s="370"/>
    </row>
    <row r="52" spans="1:17" x14ac:dyDescent="0.2">
      <c r="A52" s="412" t="s">
        <v>5246</v>
      </c>
      <c r="B52" s="339" t="s">
        <v>6692</v>
      </c>
      <c r="C52" s="414"/>
      <c r="D52" s="391" t="s">
        <v>5236</v>
      </c>
      <c r="E52" s="381"/>
      <c r="F52" s="470" t="s">
        <v>1715</v>
      </c>
      <c r="G52" s="505">
        <v>120</v>
      </c>
      <c r="H52" s="216"/>
      <c r="I52" s="494">
        <f t="shared" si="1"/>
        <v>0</v>
      </c>
      <c r="J52" s="509" t="s">
        <v>5237</v>
      </c>
      <c r="K52" s="280" t="s">
        <v>3567</v>
      </c>
      <c r="L52" s="251"/>
      <c r="M52" s="251"/>
      <c r="N52" s="380"/>
      <c r="O52" s="508"/>
      <c r="P52" s="370"/>
      <c r="Q52" s="370"/>
    </row>
    <row r="53" spans="1:17" s="42" customFormat="1" ht="12.75" customHeight="1" x14ac:dyDescent="0.2">
      <c r="A53" s="412" t="s">
        <v>5250</v>
      </c>
      <c r="B53" s="339" t="s">
        <v>4934</v>
      </c>
      <c r="C53" s="414"/>
      <c r="D53" s="391" t="s">
        <v>4935</v>
      </c>
      <c r="E53" s="381"/>
      <c r="F53" s="470" t="s">
        <v>1715</v>
      </c>
      <c r="G53" s="512">
        <v>240</v>
      </c>
      <c r="H53" s="216"/>
      <c r="I53" s="494">
        <f t="shared" si="1"/>
        <v>0</v>
      </c>
      <c r="J53" s="509" t="s">
        <v>4936</v>
      </c>
      <c r="K53" s="280" t="s">
        <v>3567</v>
      </c>
      <c r="L53" s="251"/>
      <c r="M53" s="251"/>
      <c r="N53" s="380"/>
      <c r="O53" s="508"/>
      <c r="P53" s="370"/>
      <c r="Q53" s="370"/>
    </row>
    <row r="54" spans="1:17" x14ac:dyDescent="0.2">
      <c r="A54" s="412" t="s">
        <v>5254</v>
      </c>
      <c r="B54" s="339" t="s">
        <v>5240</v>
      </c>
      <c r="C54" s="414"/>
      <c r="D54" s="391" t="s">
        <v>5241</v>
      </c>
      <c r="E54" s="381"/>
      <c r="F54" s="426" t="s">
        <v>1715</v>
      </c>
      <c r="G54" s="512">
        <v>400</v>
      </c>
      <c r="H54" s="216"/>
      <c r="I54" s="494">
        <f t="shared" si="1"/>
        <v>0</v>
      </c>
      <c r="J54" s="509" t="s">
        <v>5242</v>
      </c>
      <c r="K54" s="280" t="s">
        <v>3567</v>
      </c>
      <c r="L54" s="251"/>
      <c r="M54" s="251"/>
      <c r="N54" s="380"/>
      <c r="O54" s="508"/>
      <c r="P54" s="370"/>
      <c r="Q54" s="370"/>
    </row>
    <row r="55" spans="1:17" x14ac:dyDescent="0.2">
      <c r="A55" s="412" t="s">
        <v>5255</v>
      </c>
      <c r="B55" s="339" t="s">
        <v>4937</v>
      </c>
      <c r="C55" s="414"/>
      <c r="D55" s="391" t="s">
        <v>4938</v>
      </c>
      <c r="E55" s="381"/>
      <c r="F55" s="426" t="s">
        <v>1715</v>
      </c>
      <c r="G55" s="512">
        <v>220</v>
      </c>
      <c r="H55" s="216"/>
      <c r="I55" s="494">
        <f t="shared" si="1"/>
        <v>0</v>
      </c>
      <c r="J55" s="509" t="s">
        <v>4939</v>
      </c>
      <c r="K55" s="280" t="s">
        <v>3567</v>
      </c>
      <c r="L55" s="251"/>
      <c r="M55" s="251"/>
      <c r="N55" s="380"/>
      <c r="O55" s="508"/>
      <c r="P55" s="370"/>
      <c r="Q55" s="370"/>
    </row>
    <row r="56" spans="1:17" x14ac:dyDescent="0.2">
      <c r="A56" s="412" t="s">
        <v>5256</v>
      </c>
      <c r="B56" s="339" t="s">
        <v>4952</v>
      </c>
      <c r="C56" s="420"/>
      <c r="D56" s="514" t="s">
        <v>4953</v>
      </c>
      <c r="E56" s="420"/>
      <c r="F56" s="426" t="s">
        <v>1715</v>
      </c>
      <c r="G56" s="512">
        <v>50</v>
      </c>
      <c r="H56" s="216"/>
      <c r="I56" s="494">
        <f t="shared" si="1"/>
        <v>0</v>
      </c>
      <c r="J56" s="509" t="s">
        <v>4954</v>
      </c>
      <c r="K56" s="280" t="s">
        <v>3567</v>
      </c>
      <c r="L56" s="251"/>
      <c r="M56" s="251"/>
      <c r="N56" s="380"/>
      <c r="O56" s="508"/>
      <c r="P56" s="370"/>
      <c r="Q56" s="370"/>
    </row>
    <row r="57" spans="1:17" s="42" customFormat="1" ht="24" customHeight="1" x14ac:dyDescent="0.2">
      <c r="A57" s="412" t="s">
        <v>5259</v>
      </c>
      <c r="B57" s="339" t="s">
        <v>5247</v>
      </c>
      <c r="C57" s="414"/>
      <c r="D57" s="391" t="s">
        <v>5248</v>
      </c>
      <c r="E57" s="381"/>
      <c r="F57" s="426" t="s">
        <v>1715</v>
      </c>
      <c r="G57" s="512">
        <v>20</v>
      </c>
      <c r="H57" s="216"/>
      <c r="I57" s="494">
        <f t="shared" si="1"/>
        <v>0</v>
      </c>
      <c r="J57" s="509" t="s">
        <v>5249</v>
      </c>
      <c r="K57" s="280" t="s">
        <v>3567</v>
      </c>
      <c r="L57" s="251"/>
      <c r="M57" s="251"/>
      <c r="N57" s="380"/>
      <c r="O57" s="508"/>
      <c r="P57" s="370"/>
      <c r="Q57" s="370"/>
    </row>
    <row r="58" spans="1:17" x14ac:dyDescent="0.2">
      <c r="A58" s="412" t="s">
        <v>5262</v>
      </c>
      <c r="B58" s="339" t="s">
        <v>5251</v>
      </c>
      <c r="C58" s="414"/>
      <c r="D58" s="391" t="s">
        <v>5252</v>
      </c>
      <c r="E58" s="381"/>
      <c r="F58" s="426" t="s">
        <v>1715</v>
      </c>
      <c r="G58" s="505">
        <v>30</v>
      </c>
      <c r="H58" s="216"/>
      <c r="I58" s="494">
        <f t="shared" si="1"/>
        <v>0</v>
      </c>
      <c r="J58" s="509" t="s">
        <v>5253</v>
      </c>
      <c r="K58" s="280" t="s">
        <v>3567</v>
      </c>
      <c r="L58" s="251"/>
      <c r="M58" s="251"/>
      <c r="N58" s="380"/>
      <c r="O58" s="508"/>
      <c r="P58" s="370"/>
      <c r="Q58" s="370"/>
    </row>
    <row r="59" spans="1:17" s="42" customFormat="1" ht="96" customHeight="1" x14ac:dyDescent="0.2">
      <c r="A59" s="288" t="s">
        <v>5266</v>
      </c>
      <c r="B59" s="339" t="s">
        <v>16375</v>
      </c>
      <c r="C59" s="414"/>
      <c r="D59" s="391" t="s">
        <v>4979</v>
      </c>
      <c r="E59" s="381"/>
      <c r="F59" s="470" t="s">
        <v>11382</v>
      </c>
      <c r="G59" s="505">
        <v>40</v>
      </c>
      <c r="H59" s="216"/>
      <c r="I59" s="494">
        <f t="shared" si="1"/>
        <v>0</v>
      </c>
      <c r="J59" s="509" t="s">
        <v>4980</v>
      </c>
      <c r="K59" s="280" t="s">
        <v>3567</v>
      </c>
      <c r="L59" s="251"/>
      <c r="M59" s="251"/>
      <c r="N59" s="380"/>
      <c r="O59" s="508"/>
      <c r="P59" s="370"/>
      <c r="Q59" s="370"/>
    </row>
    <row r="60" spans="1:17" s="42" customFormat="1" ht="84" customHeight="1" x14ac:dyDescent="0.2">
      <c r="A60" s="288" t="s">
        <v>5270</v>
      </c>
      <c r="B60" s="381" t="s">
        <v>16203</v>
      </c>
      <c r="C60" s="289"/>
      <c r="D60" s="515" t="s">
        <v>3712</v>
      </c>
      <c r="E60" s="289"/>
      <c r="F60" s="470" t="s">
        <v>11382</v>
      </c>
      <c r="G60" s="505">
        <v>13</v>
      </c>
      <c r="H60" s="216"/>
      <c r="I60" s="494">
        <f t="shared" si="1"/>
        <v>0</v>
      </c>
      <c r="J60" s="509" t="s">
        <v>3713</v>
      </c>
      <c r="K60" s="280" t="s">
        <v>3567</v>
      </c>
      <c r="L60" s="251"/>
      <c r="M60" s="251"/>
      <c r="N60" s="278"/>
      <c r="P60" s="370"/>
      <c r="Q60" s="370"/>
    </row>
    <row r="61" spans="1:17" s="42" customFormat="1" ht="84" customHeight="1" x14ac:dyDescent="0.2">
      <c r="A61" s="288" t="s">
        <v>5274</v>
      </c>
      <c r="B61" s="381" t="s">
        <v>16196</v>
      </c>
      <c r="C61" s="289"/>
      <c r="D61" s="515" t="s">
        <v>3628</v>
      </c>
      <c r="E61" s="289"/>
      <c r="F61" s="470" t="s">
        <v>11382</v>
      </c>
      <c r="G61" s="505">
        <v>11</v>
      </c>
      <c r="H61" s="216"/>
      <c r="I61" s="494">
        <f t="shared" si="1"/>
        <v>0</v>
      </c>
      <c r="J61" s="509" t="s">
        <v>3629</v>
      </c>
      <c r="K61" s="280" t="s">
        <v>3567</v>
      </c>
      <c r="L61" s="251"/>
      <c r="M61" s="251"/>
      <c r="N61" s="278"/>
      <c r="P61" s="370"/>
      <c r="Q61" s="370"/>
    </row>
    <row r="62" spans="1:17" s="42" customFormat="1" ht="84" customHeight="1" x14ac:dyDescent="0.2">
      <c r="A62" s="288" t="s">
        <v>5278</v>
      </c>
      <c r="B62" s="381" t="s">
        <v>16242</v>
      </c>
      <c r="C62" s="289"/>
      <c r="D62" s="515" t="s">
        <v>4199</v>
      </c>
      <c r="E62" s="289"/>
      <c r="F62" s="470" t="s">
        <v>11382</v>
      </c>
      <c r="G62" s="505">
        <v>1</v>
      </c>
      <c r="H62" s="216"/>
      <c r="I62" s="494">
        <f t="shared" si="1"/>
        <v>0</v>
      </c>
      <c r="J62" s="509" t="s">
        <v>4200</v>
      </c>
      <c r="K62" s="280" t="s">
        <v>3567</v>
      </c>
      <c r="L62" s="251"/>
      <c r="M62" s="251"/>
      <c r="N62" s="278"/>
      <c r="P62" s="370"/>
      <c r="Q62" s="370"/>
    </row>
    <row r="63" spans="1:17" s="42" customFormat="1" ht="84" customHeight="1" x14ac:dyDescent="0.2">
      <c r="A63" s="288" t="s">
        <v>5280</v>
      </c>
      <c r="B63" s="381" t="s">
        <v>16422</v>
      </c>
      <c r="C63" s="289"/>
      <c r="D63" s="515" t="s">
        <v>5257</v>
      </c>
      <c r="E63" s="289"/>
      <c r="F63" s="470" t="s">
        <v>11382</v>
      </c>
      <c r="G63" s="505">
        <v>2</v>
      </c>
      <c r="H63" s="216"/>
      <c r="I63" s="494">
        <f t="shared" si="1"/>
        <v>0</v>
      </c>
      <c r="J63" s="509" t="s">
        <v>5258</v>
      </c>
      <c r="K63" s="280" t="s">
        <v>3567</v>
      </c>
      <c r="L63" s="251"/>
      <c r="M63" s="251"/>
      <c r="N63" s="278"/>
      <c r="P63" s="370"/>
      <c r="Q63" s="370"/>
    </row>
    <row r="64" spans="1:17" s="42" customFormat="1" ht="84" customHeight="1" x14ac:dyDescent="0.2">
      <c r="A64" s="288" t="s">
        <v>5284</v>
      </c>
      <c r="B64" s="381" t="s">
        <v>16292</v>
      </c>
      <c r="C64" s="289"/>
      <c r="D64" s="515" t="s">
        <v>4524</v>
      </c>
      <c r="E64" s="289"/>
      <c r="F64" s="470" t="s">
        <v>11382</v>
      </c>
      <c r="G64" s="505">
        <v>1</v>
      </c>
      <c r="H64" s="216"/>
      <c r="I64" s="494">
        <f t="shared" si="1"/>
        <v>0</v>
      </c>
      <c r="J64" s="509" t="s">
        <v>4525</v>
      </c>
      <c r="K64" s="280" t="s">
        <v>3567</v>
      </c>
      <c r="L64" s="251"/>
      <c r="M64" s="251"/>
      <c r="N64" s="278"/>
      <c r="P64" s="370"/>
      <c r="Q64" s="370"/>
    </row>
    <row r="65" spans="1:17" s="42" customFormat="1" ht="84" customHeight="1" x14ac:dyDescent="0.2">
      <c r="A65" s="412" t="s">
        <v>5288</v>
      </c>
      <c r="B65" s="381" t="s">
        <v>16703</v>
      </c>
      <c r="C65" s="289"/>
      <c r="D65" s="515" t="s">
        <v>6693</v>
      </c>
      <c r="E65" s="289"/>
      <c r="F65" s="470" t="s">
        <v>11382</v>
      </c>
      <c r="G65" s="505">
        <v>1</v>
      </c>
      <c r="H65" s="216"/>
      <c r="I65" s="494">
        <f t="shared" si="1"/>
        <v>0</v>
      </c>
      <c r="J65" s="509" t="s">
        <v>6694</v>
      </c>
      <c r="K65" s="280" t="s">
        <v>3567</v>
      </c>
      <c r="L65" s="251"/>
      <c r="M65" s="251"/>
      <c r="N65" s="278"/>
      <c r="P65" s="370"/>
      <c r="Q65" s="370"/>
    </row>
    <row r="66" spans="1:17" s="42" customFormat="1" ht="12.75" customHeight="1" x14ac:dyDescent="0.2">
      <c r="A66" s="412" t="s">
        <v>6695</v>
      </c>
      <c r="B66" s="339" t="s">
        <v>3126</v>
      </c>
      <c r="C66" s="414"/>
      <c r="D66" s="391" t="s">
        <v>3127</v>
      </c>
      <c r="E66" s="381"/>
      <c r="F66" s="470" t="s">
        <v>11382</v>
      </c>
      <c r="G66" s="505">
        <v>1</v>
      </c>
      <c r="H66" s="216"/>
      <c r="I66" s="494">
        <f t="shared" si="1"/>
        <v>0</v>
      </c>
      <c r="J66" s="509" t="s">
        <v>5279</v>
      </c>
      <c r="K66" s="280" t="s">
        <v>3567</v>
      </c>
      <c r="L66" s="251"/>
      <c r="M66" s="251"/>
      <c r="N66" s="380"/>
      <c r="O66" s="508"/>
      <c r="P66" s="370"/>
      <c r="Q66" s="370"/>
    </row>
    <row r="67" spans="1:17" s="42" customFormat="1" ht="168" customHeight="1" x14ac:dyDescent="0.2">
      <c r="A67" s="412" t="s">
        <v>6696</v>
      </c>
      <c r="B67" s="339" t="s">
        <v>5281</v>
      </c>
      <c r="C67" s="414"/>
      <c r="D67" s="391" t="s">
        <v>5282</v>
      </c>
      <c r="E67" s="381"/>
      <c r="F67" s="278" t="s">
        <v>11382</v>
      </c>
      <c r="G67" s="512">
        <v>1</v>
      </c>
      <c r="H67" s="216"/>
      <c r="I67" s="494">
        <f t="shared" si="1"/>
        <v>0</v>
      </c>
      <c r="J67" s="509" t="s">
        <v>5283</v>
      </c>
      <c r="K67" s="280" t="s">
        <v>3567</v>
      </c>
      <c r="L67" s="251"/>
      <c r="M67" s="251"/>
      <c r="N67" s="380"/>
      <c r="O67" s="508"/>
      <c r="P67" s="370"/>
      <c r="Q67" s="370"/>
    </row>
    <row r="68" spans="1:17" s="42" customFormat="1" ht="24" customHeight="1" x14ac:dyDescent="0.2">
      <c r="A68" s="412" t="s">
        <v>6697</v>
      </c>
      <c r="B68" s="339" t="s">
        <v>5285</v>
      </c>
      <c r="C68" s="414"/>
      <c r="D68" s="391" t="s">
        <v>5286</v>
      </c>
      <c r="E68" s="381"/>
      <c r="F68" s="470" t="s">
        <v>11382</v>
      </c>
      <c r="G68" s="505">
        <v>1</v>
      </c>
      <c r="H68" s="216"/>
      <c r="I68" s="494">
        <f t="shared" si="1"/>
        <v>0</v>
      </c>
      <c r="J68" s="509" t="s">
        <v>5287</v>
      </c>
      <c r="K68" s="280" t="s">
        <v>3567</v>
      </c>
      <c r="L68" s="251"/>
      <c r="M68" s="251"/>
      <c r="N68" s="380"/>
      <c r="O68" s="508"/>
      <c r="P68" s="370"/>
      <c r="Q68" s="370"/>
    </row>
    <row r="69" spans="1:17" s="42" customFormat="1" ht="12.75" customHeight="1" x14ac:dyDescent="0.2">
      <c r="A69" s="412" t="s">
        <v>16704</v>
      </c>
      <c r="B69" s="339" t="s">
        <v>18969</v>
      </c>
      <c r="C69" s="414"/>
      <c r="D69" s="391" t="s">
        <v>5289</v>
      </c>
      <c r="E69" s="381"/>
      <c r="F69" s="516" t="s">
        <v>18893</v>
      </c>
      <c r="G69" s="252">
        <v>0</v>
      </c>
      <c r="H69" s="253">
        <v>0</v>
      </c>
      <c r="I69" s="254">
        <f t="shared" si="1"/>
        <v>0</v>
      </c>
      <c r="J69" s="509" t="s">
        <v>5290</v>
      </c>
      <c r="K69" s="280" t="s">
        <v>3567</v>
      </c>
      <c r="L69" s="251"/>
      <c r="M69" s="251"/>
      <c r="N69" s="380"/>
      <c r="O69" s="508"/>
      <c r="P69" s="370"/>
      <c r="Q69" s="370"/>
    </row>
    <row r="70" spans="1:17" x14ac:dyDescent="0.2">
      <c r="A70" s="432" t="s">
        <v>2603</v>
      </c>
      <c r="B70" s="407" t="s">
        <v>5291</v>
      </c>
      <c r="C70" s="517"/>
      <c r="D70" s="442" t="s">
        <v>5292</v>
      </c>
      <c r="E70" s="433"/>
      <c r="F70" s="433"/>
      <c r="G70" s="518"/>
      <c r="H70" s="519"/>
      <c r="I70" s="503">
        <f>SUM(I71:I72)</f>
        <v>0</v>
      </c>
      <c r="J70" s="520"/>
      <c r="K70" s="434"/>
      <c r="L70" s="292"/>
      <c r="M70" s="292"/>
      <c r="N70" s="292"/>
      <c r="O70" s="508"/>
      <c r="P70" s="370"/>
      <c r="Q70" s="370"/>
    </row>
    <row r="71" spans="1:17" s="42" customFormat="1" ht="216" customHeight="1" x14ac:dyDescent="0.2">
      <c r="A71" s="412" t="s">
        <v>2606</v>
      </c>
      <c r="B71" s="389" t="s">
        <v>16705</v>
      </c>
      <c r="C71" s="414"/>
      <c r="D71" s="391" t="s">
        <v>6698</v>
      </c>
      <c r="E71" s="381"/>
      <c r="F71" s="426" t="s">
        <v>11382</v>
      </c>
      <c r="G71" s="512">
        <v>1</v>
      </c>
      <c r="H71" s="216"/>
      <c r="I71" s="494">
        <f>ROUND(G71*H71,2)</f>
        <v>0</v>
      </c>
      <c r="J71" s="509" t="s">
        <v>6699</v>
      </c>
      <c r="K71" s="280" t="s">
        <v>521</v>
      </c>
      <c r="L71" s="251" t="s">
        <v>16706</v>
      </c>
      <c r="M71" s="251" t="s">
        <v>2094</v>
      </c>
      <c r="N71" s="380"/>
      <c r="O71" s="508"/>
      <c r="P71" s="370"/>
      <c r="Q71" s="370"/>
    </row>
    <row r="72" spans="1:17" s="42" customFormat="1" ht="14.25" customHeight="1" x14ac:dyDescent="0.2">
      <c r="A72" s="412" t="s">
        <v>2610</v>
      </c>
      <c r="B72" s="339" t="s">
        <v>16707</v>
      </c>
      <c r="C72" s="414"/>
      <c r="D72" s="391" t="s">
        <v>5047</v>
      </c>
      <c r="E72" s="381"/>
      <c r="F72" s="426" t="s">
        <v>1715</v>
      </c>
      <c r="G72" s="512">
        <v>25</v>
      </c>
      <c r="H72" s="216"/>
      <c r="I72" s="494">
        <f>ROUND(G72*H72,2)</f>
        <v>0</v>
      </c>
      <c r="J72" s="509" t="s">
        <v>5048</v>
      </c>
      <c r="K72" s="280" t="s">
        <v>3567</v>
      </c>
      <c r="L72" s="251"/>
      <c r="M72" s="251"/>
      <c r="N72" s="380"/>
      <c r="O72" s="508"/>
      <c r="P72" s="370"/>
      <c r="Q72" s="370"/>
    </row>
    <row r="73" spans="1:17" s="42" customFormat="1" ht="12.75" customHeight="1" x14ac:dyDescent="0.2">
      <c r="A73" s="406" t="s">
        <v>3348</v>
      </c>
      <c r="B73" s="406" t="s">
        <v>3643</v>
      </c>
      <c r="C73" s="406"/>
      <c r="D73" s="432" t="s">
        <v>3644</v>
      </c>
      <c r="E73" s="406"/>
      <c r="F73" s="406"/>
      <c r="G73" s="521"/>
      <c r="H73" s="522"/>
      <c r="I73" s="522">
        <f>SUM(I74:I89)</f>
        <v>0</v>
      </c>
      <c r="J73" s="523"/>
      <c r="K73" s="408"/>
      <c r="L73" s="345"/>
      <c r="M73" s="345"/>
      <c r="N73" s="345"/>
      <c r="P73" s="370"/>
      <c r="Q73" s="370"/>
    </row>
    <row r="74" spans="1:17" s="42" customFormat="1" ht="12.75" customHeight="1" x14ac:dyDescent="0.2">
      <c r="A74" s="380" t="s">
        <v>3351</v>
      </c>
      <c r="B74" s="381" t="s">
        <v>5297</v>
      </c>
      <c r="C74" s="381"/>
      <c r="D74" s="391" t="s">
        <v>5298</v>
      </c>
      <c r="E74" s="381"/>
      <c r="F74" s="426" t="s">
        <v>1715</v>
      </c>
      <c r="G74" s="524">
        <v>120</v>
      </c>
      <c r="H74" s="216"/>
      <c r="I74" s="513">
        <f t="shared" ref="I74:I89" si="2">ROUND(G74*H74,2)</f>
        <v>0</v>
      </c>
      <c r="J74" s="525" t="s">
        <v>5299</v>
      </c>
      <c r="K74" s="280" t="s">
        <v>3567</v>
      </c>
      <c r="L74" s="251"/>
      <c r="M74" s="251"/>
      <c r="N74" s="380"/>
      <c r="P74" s="370"/>
      <c r="Q74" s="370"/>
    </row>
    <row r="75" spans="1:17" s="42" customFormat="1" ht="12.75" customHeight="1" x14ac:dyDescent="0.2">
      <c r="A75" s="380" t="s">
        <v>3352</v>
      </c>
      <c r="B75" s="381" t="s">
        <v>5227</v>
      </c>
      <c r="C75" s="381"/>
      <c r="D75" s="391" t="s">
        <v>5228</v>
      </c>
      <c r="E75" s="381"/>
      <c r="F75" s="426" t="s">
        <v>1715</v>
      </c>
      <c r="G75" s="524">
        <v>60</v>
      </c>
      <c r="H75" s="216"/>
      <c r="I75" s="513">
        <f t="shared" si="2"/>
        <v>0</v>
      </c>
      <c r="J75" s="525" t="s">
        <v>5300</v>
      </c>
      <c r="K75" s="280" t="s">
        <v>3567</v>
      </c>
      <c r="L75" s="251"/>
      <c r="M75" s="251"/>
      <c r="N75" s="380"/>
      <c r="P75" s="370"/>
      <c r="Q75" s="370"/>
    </row>
    <row r="76" spans="1:17" s="42" customFormat="1" ht="12.75" customHeight="1" x14ac:dyDescent="0.2">
      <c r="A76" s="380" t="s">
        <v>3353</v>
      </c>
      <c r="B76" s="381" t="s">
        <v>5301</v>
      </c>
      <c r="C76" s="381"/>
      <c r="D76" s="391" t="s">
        <v>5302</v>
      </c>
      <c r="E76" s="381"/>
      <c r="F76" s="426" t="s">
        <v>1715</v>
      </c>
      <c r="G76" s="524">
        <v>60</v>
      </c>
      <c r="H76" s="216"/>
      <c r="I76" s="513">
        <f t="shared" si="2"/>
        <v>0</v>
      </c>
      <c r="J76" s="525" t="s">
        <v>5303</v>
      </c>
      <c r="K76" s="280" t="s">
        <v>3567</v>
      </c>
      <c r="L76" s="251"/>
      <c r="M76" s="251"/>
      <c r="N76" s="380"/>
      <c r="P76" s="370"/>
      <c r="Q76" s="370"/>
    </row>
    <row r="77" spans="1:17" s="42" customFormat="1" ht="12.75" customHeight="1" x14ac:dyDescent="0.2">
      <c r="A77" s="380" t="s">
        <v>3354</v>
      </c>
      <c r="B77" s="381" t="s">
        <v>5304</v>
      </c>
      <c r="C77" s="381"/>
      <c r="D77" s="391" t="s">
        <v>5305</v>
      </c>
      <c r="E77" s="381"/>
      <c r="F77" s="426" t="s">
        <v>1715</v>
      </c>
      <c r="G77" s="524">
        <v>30</v>
      </c>
      <c r="H77" s="216"/>
      <c r="I77" s="513">
        <f t="shared" si="2"/>
        <v>0</v>
      </c>
      <c r="J77" s="525" t="s">
        <v>5306</v>
      </c>
      <c r="K77" s="280" t="s">
        <v>3567</v>
      </c>
      <c r="L77" s="251"/>
      <c r="M77" s="251"/>
      <c r="N77" s="380"/>
      <c r="P77" s="370"/>
      <c r="Q77" s="370"/>
    </row>
    <row r="78" spans="1:17" s="42" customFormat="1" ht="12.75" customHeight="1" x14ac:dyDescent="0.2">
      <c r="A78" s="380" t="s">
        <v>3355</v>
      </c>
      <c r="B78" s="381" t="s">
        <v>5020</v>
      </c>
      <c r="C78" s="381"/>
      <c r="D78" s="391" t="s">
        <v>5021</v>
      </c>
      <c r="E78" s="381"/>
      <c r="F78" s="423" t="s">
        <v>1715</v>
      </c>
      <c r="G78" s="524">
        <v>20</v>
      </c>
      <c r="H78" s="216"/>
      <c r="I78" s="526">
        <f t="shared" si="2"/>
        <v>0</v>
      </c>
      <c r="J78" s="525" t="s">
        <v>5022</v>
      </c>
      <c r="K78" s="280" t="s">
        <v>3567</v>
      </c>
      <c r="L78" s="251"/>
      <c r="M78" s="251"/>
      <c r="N78" s="380"/>
      <c r="P78" s="370"/>
      <c r="Q78" s="370"/>
    </row>
    <row r="79" spans="1:17" s="42" customFormat="1" ht="12.75" customHeight="1" x14ac:dyDescent="0.2">
      <c r="A79" s="380" t="s">
        <v>3356</v>
      </c>
      <c r="B79" s="339" t="s">
        <v>4934</v>
      </c>
      <c r="C79" s="381"/>
      <c r="D79" s="391" t="s">
        <v>4935</v>
      </c>
      <c r="E79" s="381"/>
      <c r="F79" s="426" t="s">
        <v>1715</v>
      </c>
      <c r="G79" s="524">
        <v>120</v>
      </c>
      <c r="H79" s="216"/>
      <c r="I79" s="513">
        <f t="shared" si="2"/>
        <v>0</v>
      </c>
      <c r="J79" s="525" t="s">
        <v>4936</v>
      </c>
      <c r="K79" s="280" t="s">
        <v>3567</v>
      </c>
      <c r="L79" s="251"/>
      <c r="M79" s="251"/>
      <c r="N79" s="380"/>
      <c r="P79" s="370"/>
      <c r="Q79" s="370"/>
    </row>
    <row r="80" spans="1:17" x14ac:dyDescent="0.2">
      <c r="A80" s="380" t="s">
        <v>3357</v>
      </c>
      <c r="B80" s="339" t="s">
        <v>5307</v>
      </c>
      <c r="C80" s="381"/>
      <c r="D80" s="391" t="s">
        <v>5308</v>
      </c>
      <c r="E80" s="381"/>
      <c r="F80" s="426" t="s">
        <v>1715</v>
      </c>
      <c r="G80" s="524">
        <v>60</v>
      </c>
      <c r="H80" s="216"/>
      <c r="I80" s="513">
        <f t="shared" si="2"/>
        <v>0</v>
      </c>
      <c r="J80" s="525" t="s">
        <v>5309</v>
      </c>
      <c r="K80" s="280" t="s">
        <v>3567</v>
      </c>
      <c r="L80" s="251"/>
      <c r="M80" s="251"/>
      <c r="N80" s="380"/>
      <c r="P80" s="370"/>
      <c r="Q80" s="370"/>
    </row>
    <row r="81" spans="1:17" s="42" customFormat="1" ht="12.75" customHeight="1" x14ac:dyDescent="0.2">
      <c r="A81" s="380" t="s">
        <v>3358</v>
      </c>
      <c r="B81" s="339" t="s">
        <v>5240</v>
      </c>
      <c r="C81" s="381"/>
      <c r="D81" s="391" t="s">
        <v>5241</v>
      </c>
      <c r="E81" s="381"/>
      <c r="F81" s="426" t="s">
        <v>1715</v>
      </c>
      <c r="G81" s="524">
        <v>150</v>
      </c>
      <c r="H81" s="216"/>
      <c r="I81" s="513">
        <f t="shared" si="2"/>
        <v>0</v>
      </c>
      <c r="J81" s="525" t="s">
        <v>5242</v>
      </c>
      <c r="K81" s="280" t="s">
        <v>3567</v>
      </c>
      <c r="L81" s="251"/>
      <c r="M81" s="251"/>
      <c r="N81" s="380"/>
      <c r="P81" s="370"/>
      <c r="Q81" s="370"/>
    </row>
    <row r="82" spans="1:17" s="42" customFormat="1" ht="12.75" customHeight="1" x14ac:dyDescent="0.2">
      <c r="A82" s="380" t="s">
        <v>3359</v>
      </c>
      <c r="B82" s="339" t="s">
        <v>4937</v>
      </c>
      <c r="C82" s="381"/>
      <c r="D82" s="391" t="s">
        <v>4938</v>
      </c>
      <c r="E82" s="381"/>
      <c r="F82" s="426" t="s">
        <v>1715</v>
      </c>
      <c r="G82" s="524">
        <v>205</v>
      </c>
      <c r="H82" s="216"/>
      <c r="I82" s="513">
        <f t="shared" si="2"/>
        <v>0</v>
      </c>
      <c r="J82" s="525" t="s">
        <v>4939</v>
      </c>
      <c r="K82" s="280" t="s">
        <v>3567</v>
      </c>
      <c r="L82" s="251"/>
      <c r="M82" s="251"/>
      <c r="N82" s="380"/>
      <c r="P82" s="370"/>
      <c r="Q82" s="370"/>
    </row>
    <row r="83" spans="1:17" s="42" customFormat="1" ht="12.75" customHeight="1" x14ac:dyDescent="0.2">
      <c r="A83" s="380" t="s">
        <v>3360</v>
      </c>
      <c r="B83" s="339" t="s">
        <v>5313</v>
      </c>
      <c r="C83" s="381"/>
      <c r="D83" s="391" t="s">
        <v>5314</v>
      </c>
      <c r="E83" s="381"/>
      <c r="F83" s="426" t="s">
        <v>1715</v>
      </c>
      <c r="G83" s="524">
        <v>240</v>
      </c>
      <c r="H83" s="216"/>
      <c r="I83" s="513">
        <f t="shared" si="2"/>
        <v>0</v>
      </c>
      <c r="J83" s="525" t="s">
        <v>5315</v>
      </c>
      <c r="K83" s="280" t="s">
        <v>3567</v>
      </c>
      <c r="L83" s="251"/>
      <c r="M83" s="251"/>
      <c r="N83" s="380"/>
      <c r="P83" s="370"/>
      <c r="Q83" s="370"/>
    </row>
    <row r="84" spans="1:17" s="42" customFormat="1" ht="12.75" customHeight="1" x14ac:dyDescent="0.2">
      <c r="A84" s="380" t="s">
        <v>3361</v>
      </c>
      <c r="B84" s="339" t="s">
        <v>5316</v>
      </c>
      <c r="C84" s="381"/>
      <c r="D84" s="391" t="s">
        <v>5317</v>
      </c>
      <c r="E84" s="381"/>
      <c r="F84" s="426" t="s">
        <v>1715</v>
      </c>
      <c r="G84" s="524">
        <v>30</v>
      </c>
      <c r="H84" s="216"/>
      <c r="I84" s="513">
        <f t="shared" si="2"/>
        <v>0</v>
      </c>
      <c r="J84" s="525" t="s">
        <v>5318</v>
      </c>
      <c r="K84" s="280" t="s">
        <v>3567</v>
      </c>
      <c r="L84" s="251"/>
      <c r="M84" s="251"/>
      <c r="N84" s="380"/>
      <c r="P84" s="370"/>
      <c r="Q84" s="370"/>
    </row>
    <row r="85" spans="1:17" s="42" customFormat="1" ht="12.75" customHeight="1" x14ac:dyDescent="0.2">
      <c r="A85" s="380" t="s">
        <v>3362</v>
      </c>
      <c r="B85" s="339" t="s">
        <v>5320</v>
      </c>
      <c r="C85" s="381"/>
      <c r="D85" s="391" t="s">
        <v>5053</v>
      </c>
      <c r="E85" s="381"/>
      <c r="F85" s="426" t="s">
        <v>1715</v>
      </c>
      <c r="G85" s="524">
        <v>75</v>
      </c>
      <c r="H85" s="216"/>
      <c r="I85" s="513">
        <f t="shared" si="2"/>
        <v>0</v>
      </c>
      <c r="J85" s="525" t="s">
        <v>5054</v>
      </c>
      <c r="K85" s="280" t="s">
        <v>3567</v>
      </c>
      <c r="L85" s="251"/>
      <c r="M85" s="251"/>
      <c r="N85" s="380"/>
      <c r="P85" s="370"/>
      <c r="Q85" s="370"/>
    </row>
    <row r="86" spans="1:17" s="42" customFormat="1" ht="12.75" customHeight="1" x14ac:dyDescent="0.2">
      <c r="A86" s="380" t="s">
        <v>5319</v>
      </c>
      <c r="B86" s="339" t="s">
        <v>6700</v>
      </c>
      <c r="C86" s="381"/>
      <c r="D86" s="391" t="s">
        <v>6701</v>
      </c>
      <c r="E86" s="381"/>
      <c r="F86" s="426" t="s">
        <v>1715</v>
      </c>
      <c r="G86" s="524">
        <v>60</v>
      </c>
      <c r="H86" s="216"/>
      <c r="I86" s="513">
        <f t="shared" si="2"/>
        <v>0</v>
      </c>
      <c r="J86" s="525" t="s">
        <v>6702</v>
      </c>
      <c r="K86" s="280" t="s">
        <v>3567</v>
      </c>
      <c r="L86" s="251"/>
      <c r="M86" s="251"/>
      <c r="N86" s="380"/>
      <c r="P86" s="370"/>
      <c r="Q86" s="370"/>
    </row>
    <row r="87" spans="1:17" x14ac:dyDescent="0.2">
      <c r="A87" s="380" t="s">
        <v>5321</v>
      </c>
      <c r="B87" s="339" t="s">
        <v>5245</v>
      </c>
      <c r="C87" s="381"/>
      <c r="D87" s="391" t="s">
        <v>4953</v>
      </c>
      <c r="E87" s="381"/>
      <c r="F87" s="426" t="s">
        <v>1715</v>
      </c>
      <c r="G87" s="524">
        <v>60</v>
      </c>
      <c r="H87" s="216"/>
      <c r="I87" s="513">
        <f t="shared" si="2"/>
        <v>0</v>
      </c>
      <c r="J87" s="525" t="s">
        <v>4954</v>
      </c>
      <c r="K87" s="280" t="s">
        <v>3567</v>
      </c>
      <c r="L87" s="251"/>
      <c r="M87" s="251"/>
      <c r="N87" s="380"/>
      <c r="P87" s="370"/>
      <c r="Q87" s="370"/>
    </row>
    <row r="88" spans="1:17" x14ac:dyDescent="0.2">
      <c r="A88" s="380" t="s">
        <v>5322</v>
      </c>
      <c r="B88" s="339" t="s">
        <v>5323</v>
      </c>
      <c r="C88" s="381"/>
      <c r="D88" s="391" t="s">
        <v>5324</v>
      </c>
      <c r="E88" s="381"/>
      <c r="F88" s="426" t="s">
        <v>1715</v>
      </c>
      <c r="G88" s="524">
        <v>100</v>
      </c>
      <c r="H88" s="216"/>
      <c r="I88" s="513">
        <f t="shared" si="2"/>
        <v>0</v>
      </c>
      <c r="J88" s="525" t="s">
        <v>5325</v>
      </c>
      <c r="K88" s="280" t="s">
        <v>3567</v>
      </c>
      <c r="L88" s="251"/>
      <c r="M88" s="251"/>
      <c r="N88" s="380"/>
      <c r="P88" s="370"/>
      <c r="Q88" s="370"/>
    </row>
    <row r="89" spans="1:17" s="42" customFormat="1" ht="36" customHeight="1" x14ac:dyDescent="0.2">
      <c r="A89" s="380" t="s">
        <v>5326</v>
      </c>
      <c r="B89" s="339" t="s">
        <v>5327</v>
      </c>
      <c r="C89" s="381"/>
      <c r="D89" s="391" t="s">
        <v>5328</v>
      </c>
      <c r="E89" s="381"/>
      <c r="F89" s="426" t="s">
        <v>385</v>
      </c>
      <c r="G89" s="524">
        <v>19</v>
      </c>
      <c r="H89" s="216"/>
      <c r="I89" s="513">
        <f t="shared" si="2"/>
        <v>0</v>
      </c>
      <c r="J89" s="525" t="s">
        <v>5329</v>
      </c>
      <c r="K89" s="280" t="s">
        <v>3567</v>
      </c>
      <c r="L89" s="251"/>
      <c r="M89" s="251"/>
      <c r="N89" s="380"/>
      <c r="P89" s="370"/>
      <c r="Q89" s="370"/>
    </row>
    <row r="90" spans="1:17" s="42" customFormat="1" ht="12.75" customHeight="1" x14ac:dyDescent="0.2">
      <c r="A90" s="437" t="s">
        <v>2614</v>
      </c>
      <c r="B90" s="438" t="s">
        <v>4526</v>
      </c>
      <c r="C90" s="528"/>
      <c r="D90" s="437" t="s">
        <v>4526</v>
      </c>
      <c r="E90" s="372"/>
      <c r="F90" s="372"/>
      <c r="G90" s="529"/>
      <c r="H90" s="491"/>
      <c r="I90" s="499">
        <f>SUM(I91+I139+I142)</f>
        <v>0</v>
      </c>
      <c r="J90" s="379"/>
      <c r="K90" s="373"/>
      <c r="L90" s="440"/>
      <c r="M90" s="440"/>
      <c r="N90" s="440"/>
      <c r="O90" s="508"/>
      <c r="P90" s="370"/>
      <c r="Q90" s="370"/>
    </row>
    <row r="91" spans="1:17" x14ac:dyDescent="0.2">
      <c r="A91" s="442" t="s">
        <v>2617</v>
      </c>
      <c r="B91" s="407" t="s">
        <v>5128</v>
      </c>
      <c r="C91" s="517"/>
      <c r="D91" s="442" t="s">
        <v>5129</v>
      </c>
      <c r="E91" s="433"/>
      <c r="F91" s="433"/>
      <c r="G91" s="518"/>
      <c r="H91" s="519"/>
      <c r="I91" s="503">
        <f>SUM(I92:I138)</f>
        <v>0</v>
      </c>
      <c r="J91" s="520"/>
      <c r="K91" s="434"/>
      <c r="L91" s="292"/>
      <c r="M91" s="292"/>
      <c r="N91" s="292"/>
      <c r="O91" s="508"/>
      <c r="P91" s="370"/>
      <c r="Q91" s="370"/>
    </row>
    <row r="92" spans="1:17" s="42" customFormat="1" ht="348" customHeight="1" x14ac:dyDescent="0.2">
      <c r="A92" s="412" t="s">
        <v>2620</v>
      </c>
      <c r="B92" s="413" t="s">
        <v>5130</v>
      </c>
      <c r="C92" s="414"/>
      <c r="D92" s="391" t="s">
        <v>5131</v>
      </c>
      <c r="E92" s="381"/>
      <c r="F92" s="426" t="s">
        <v>385</v>
      </c>
      <c r="G92" s="512">
        <v>4</v>
      </c>
      <c r="H92" s="216"/>
      <c r="I92" s="494">
        <f t="shared" ref="I92:I138" si="3">ROUND(G92*H92,2)</f>
        <v>0</v>
      </c>
      <c r="J92" s="509" t="s">
        <v>5132</v>
      </c>
      <c r="K92" s="280" t="s">
        <v>521</v>
      </c>
      <c r="L92" s="251" t="s">
        <v>6703</v>
      </c>
      <c r="M92" s="251" t="s">
        <v>2094</v>
      </c>
      <c r="N92" s="380"/>
      <c r="O92" s="508"/>
      <c r="P92" s="370"/>
      <c r="Q92" s="370"/>
    </row>
    <row r="93" spans="1:17" s="42" customFormat="1" ht="408" customHeight="1" x14ac:dyDescent="0.2">
      <c r="A93" s="412" t="s">
        <v>2624</v>
      </c>
      <c r="B93" s="470" t="s">
        <v>5334</v>
      </c>
      <c r="C93" s="414"/>
      <c r="D93" s="391" t="s">
        <v>5335</v>
      </c>
      <c r="E93" s="381"/>
      <c r="F93" s="426" t="s">
        <v>385</v>
      </c>
      <c r="G93" s="512">
        <v>1</v>
      </c>
      <c r="H93" s="216"/>
      <c r="I93" s="494">
        <f t="shared" si="3"/>
        <v>0</v>
      </c>
      <c r="J93" s="509" t="s">
        <v>5336</v>
      </c>
      <c r="K93" s="280" t="s">
        <v>521</v>
      </c>
      <c r="L93" s="251" t="s">
        <v>6704</v>
      </c>
      <c r="M93" s="251" t="s">
        <v>2094</v>
      </c>
      <c r="N93" s="380"/>
      <c r="O93" s="508"/>
      <c r="P93" s="370"/>
      <c r="Q93" s="370"/>
    </row>
    <row r="94" spans="1:17" s="42" customFormat="1" ht="324" customHeight="1" x14ac:dyDescent="0.2">
      <c r="A94" s="412" t="s">
        <v>2628</v>
      </c>
      <c r="B94" s="470" t="s">
        <v>4900</v>
      </c>
      <c r="C94" s="414"/>
      <c r="D94" s="391" t="s">
        <v>4901</v>
      </c>
      <c r="E94" s="381"/>
      <c r="F94" s="426" t="s">
        <v>385</v>
      </c>
      <c r="G94" s="512">
        <v>2</v>
      </c>
      <c r="H94" s="216"/>
      <c r="I94" s="494">
        <f t="shared" si="3"/>
        <v>0</v>
      </c>
      <c r="J94" s="509" t="s">
        <v>4902</v>
      </c>
      <c r="K94" s="280" t="s">
        <v>521</v>
      </c>
      <c r="L94" s="251" t="s">
        <v>6705</v>
      </c>
      <c r="M94" s="251" t="s">
        <v>2094</v>
      </c>
      <c r="N94" s="380"/>
      <c r="O94" s="508"/>
      <c r="P94" s="370"/>
      <c r="Q94" s="370"/>
    </row>
    <row r="95" spans="1:17" s="42" customFormat="1" ht="96" customHeight="1" x14ac:dyDescent="0.2">
      <c r="A95" s="412" t="s">
        <v>2632</v>
      </c>
      <c r="B95" s="339" t="s">
        <v>5139</v>
      </c>
      <c r="C95" s="420"/>
      <c r="D95" s="514" t="s">
        <v>5140</v>
      </c>
      <c r="E95" s="420"/>
      <c r="F95" s="426" t="s">
        <v>385</v>
      </c>
      <c r="G95" s="512">
        <v>2</v>
      </c>
      <c r="H95" s="216"/>
      <c r="I95" s="494">
        <f t="shared" si="3"/>
        <v>0</v>
      </c>
      <c r="J95" s="530" t="s">
        <v>5141</v>
      </c>
      <c r="K95" s="280" t="s">
        <v>521</v>
      </c>
      <c r="L95" s="251" t="s">
        <v>6706</v>
      </c>
      <c r="M95" s="251" t="s">
        <v>2094</v>
      </c>
      <c r="N95" s="380"/>
      <c r="O95" s="508"/>
      <c r="P95" s="370"/>
      <c r="Q95" s="370"/>
    </row>
    <row r="96" spans="1:17" s="42" customFormat="1" ht="96" customHeight="1" x14ac:dyDescent="0.2">
      <c r="A96" s="412" t="s">
        <v>2636</v>
      </c>
      <c r="B96" s="339" t="s">
        <v>5340</v>
      </c>
      <c r="C96" s="420"/>
      <c r="D96" s="514" t="s">
        <v>5144</v>
      </c>
      <c r="E96" s="420"/>
      <c r="F96" s="426" t="s">
        <v>385</v>
      </c>
      <c r="G96" s="512">
        <v>6</v>
      </c>
      <c r="H96" s="216"/>
      <c r="I96" s="494">
        <f t="shared" si="3"/>
        <v>0</v>
      </c>
      <c r="J96" s="530" t="s">
        <v>5145</v>
      </c>
      <c r="K96" s="280" t="s">
        <v>521</v>
      </c>
      <c r="L96" s="251" t="s">
        <v>6707</v>
      </c>
      <c r="M96" s="251" t="s">
        <v>2094</v>
      </c>
      <c r="N96" s="380"/>
      <c r="O96" s="508"/>
      <c r="P96" s="370"/>
      <c r="Q96" s="370"/>
    </row>
    <row r="97" spans="1:17" s="42" customFormat="1" ht="96" customHeight="1" x14ac:dyDescent="0.2">
      <c r="A97" s="412" t="s">
        <v>5033</v>
      </c>
      <c r="B97" s="339" t="s">
        <v>5147</v>
      </c>
      <c r="C97" s="420"/>
      <c r="D97" s="514" t="s">
        <v>5148</v>
      </c>
      <c r="E97" s="420"/>
      <c r="F97" s="426" t="s">
        <v>385</v>
      </c>
      <c r="G97" s="512">
        <v>4</v>
      </c>
      <c r="H97" s="216"/>
      <c r="I97" s="494">
        <f t="shared" si="3"/>
        <v>0</v>
      </c>
      <c r="J97" s="530" t="s">
        <v>5149</v>
      </c>
      <c r="K97" s="280" t="s">
        <v>521</v>
      </c>
      <c r="L97" s="251" t="s">
        <v>6708</v>
      </c>
      <c r="M97" s="251" t="s">
        <v>2094</v>
      </c>
      <c r="N97" s="380"/>
      <c r="O97" s="508"/>
      <c r="P97" s="370"/>
      <c r="Q97" s="370"/>
    </row>
    <row r="98" spans="1:17" s="42" customFormat="1" ht="96" customHeight="1" x14ac:dyDescent="0.2">
      <c r="A98" s="412" t="s">
        <v>3382</v>
      </c>
      <c r="B98" s="426" t="s">
        <v>5343</v>
      </c>
      <c r="C98" s="420"/>
      <c r="D98" s="514" t="s">
        <v>5344</v>
      </c>
      <c r="E98" s="420"/>
      <c r="F98" s="426" t="s">
        <v>385</v>
      </c>
      <c r="G98" s="512">
        <v>3</v>
      </c>
      <c r="H98" s="216"/>
      <c r="I98" s="494">
        <f t="shared" si="3"/>
        <v>0</v>
      </c>
      <c r="J98" s="530" t="s">
        <v>5345</v>
      </c>
      <c r="K98" s="280" t="s">
        <v>521</v>
      </c>
      <c r="L98" s="251" t="s">
        <v>6709</v>
      </c>
      <c r="M98" s="251" t="s">
        <v>2094</v>
      </c>
      <c r="N98" s="380"/>
      <c r="O98" s="508"/>
      <c r="P98" s="370"/>
      <c r="Q98" s="370"/>
    </row>
    <row r="99" spans="1:17" s="42" customFormat="1" ht="96" customHeight="1" x14ac:dyDescent="0.2">
      <c r="A99" s="412" t="s">
        <v>3386</v>
      </c>
      <c r="B99" s="389" t="s">
        <v>5151</v>
      </c>
      <c r="C99" s="381"/>
      <c r="D99" s="391" t="s">
        <v>5152</v>
      </c>
      <c r="E99" s="381"/>
      <c r="F99" s="426" t="s">
        <v>385</v>
      </c>
      <c r="G99" s="512">
        <v>5</v>
      </c>
      <c r="H99" s="216"/>
      <c r="I99" s="494">
        <f t="shared" si="3"/>
        <v>0</v>
      </c>
      <c r="J99" s="509" t="s">
        <v>5153</v>
      </c>
      <c r="K99" s="280" t="s">
        <v>521</v>
      </c>
      <c r="L99" s="251" t="s">
        <v>6710</v>
      </c>
      <c r="M99" s="251" t="s">
        <v>2094</v>
      </c>
      <c r="N99" s="380"/>
      <c r="O99" s="508"/>
      <c r="P99" s="370"/>
      <c r="Q99" s="370"/>
    </row>
    <row r="100" spans="1:17" s="42" customFormat="1" ht="96" customHeight="1" x14ac:dyDescent="0.2">
      <c r="A100" s="412" t="s">
        <v>3390</v>
      </c>
      <c r="B100" s="389" t="s">
        <v>5348</v>
      </c>
      <c r="C100" s="381"/>
      <c r="D100" s="391" t="s">
        <v>5349</v>
      </c>
      <c r="E100" s="381"/>
      <c r="F100" s="426" t="s">
        <v>385</v>
      </c>
      <c r="G100" s="512">
        <v>1</v>
      </c>
      <c r="H100" s="216"/>
      <c r="I100" s="494">
        <f t="shared" si="3"/>
        <v>0</v>
      </c>
      <c r="J100" s="509" t="s">
        <v>5350</v>
      </c>
      <c r="K100" s="280" t="s">
        <v>521</v>
      </c>
      <c r="L100" s="251" t="s">
        <v>6711</v>
      </c>
      <c r="M100" s="251" t="s">
        <v>2094</v>
      </c>
      <c r="N100" s="380"/>
      <c r="O100" s="508"/>
      <c r="P100" s="370"/>
      <c r="Q100" s="370"/>
    </row>
    <row r="101" spans="1:17" s="42" customFormat="1" ht="96" customHeight="1" x14ac:dyDescent="0.2">
      <c r="A101" s="412" t="s">
        <v>3394</v>
      </c>
      <c r="B101" s="389" t="s">
        <v>5352</v>
      </c>
      <c r="C101" s="381"/>
      <c r="D101" s="391" t="s">
        <v>5353</v>
      </c>
      <c r="E101" s="381"/>
      <c r="F101" s="426" t="s">
        <v>385</v>
      </c>
      <c r="G101" s="512">
        <v>2</v>
      </c>
      <c r="H101" s="216"/>
      <c r="I101" s="494">
        <f t="shared" si="3"/>
        <v>0</v>
      </c>
      <c r="J101" s="509" t="s">
        <v>5354</v>
      </c>
      <c r="K101" s="280" t="s">
        <v>521</v>
      </c>
      <c r="L101" s="251" t="s">
        <v>6712</v>
      </c>
      <c r="M101" s="251" t="s">
        <v>2094</v>
      </c>
      <c r="N101" s="380"/>
      <c r="O101" s="508"/>
      <c r="P101" s="370"/>
      <c r="Q101" s="370"/>
    </row>
    <row r="102" spans="1:17" s="42" customFormat="1" ht="96" customHeight="1" x14ac:dyDescent="0.2">
      <c r="A102" s="412" t="s">
        <v>3395</v>
      </c>
      <c r="B102" s="339" t="s">
        <v>5159</v>
      </c>
      <c r="C102" s="420"/>
      <c r="D102" s="514" t="s">
        <v>5160</v>
      </c>
      <c r="E102" s="420"/>
      <c r="F102" s="426" t="s">
        <v>385</v>
      </c>
      <c r="G102" s="512">
        <v>8</v>
      </c>
      <c r="H102" s="216"/>
      <c r="I102" s="494">
        <f t="shared" si="3"/>
        <v>0</v>
      </c>
      <c r="J102" s="530" t="s">
        <v>5161</v>
      </c>
      <c r="K102" s="280" t="s">
        <v>521</v>
      </c>
      <c r="L102" s="251" t="s">
        <v>6713</v>
      </c>
      <c r="M102" s="251" t="s">
        <v>2094</v>
      </c>
      <c r="N102" s="380"/>
      <c r="O102" s="508"/>
      <c r="P102" s="370"/>
      <c r="Q102" s="370"/>
    </row>
    <row r="103" spans="1:17" s="42" customFormat="1" ht="96" customHeight="1" x14ac:dyDescent="0.2">
      <c r="A103" s="412" t="s">
        <v>3396</v>
      </c>
      <c r="B103" s="339" t="s">
        <v>5163</v>
      </c>
      <c r="C103" s="420"/>
      <c r="D103" s="514" t="s">
        <v>5164</v>
      </c>
      <c r="E103" s="420"/>
      <c r="F103" s="426" t="s">
        <v>385</v>
      </c>
      <c r="G103" s="512">
        <v>3</v>
      </c>
      <c r="H103" s="216"/>
      <c r="I103" s="494">
        <f t="shared" si="3"/>
        <v>0</v>
      </c>
      <c r="J103" s="530" t="s">
        <v>5165</v>
      </c>
      <c r="K103" s="280" t="s">
        <v>521</v>
      </c>
      <c r="L103" s="251" t="s">
        <v>6714</v>
      </c>
      <c r="M103" s="251" t="s">
        <v>2094</v>
      </c>
      <c r="N103" s="380"/>
      <c r="O103" s="508"/>
      <c r="P103" s="370"/>
      <c r="Q103" s="370"/>
    </row>
    <row r="104" spans="1:17" s="42" customFormat="1" ht="96" customHeight="1" x14ac:dyDescent="0.2">
      <c r="A104" s="412" t="s">
        <v>5357</v>
      </c>
      <c r="B104" s="339" t="s">
        <v>5167</v>
      </c>
      <c r="C104" s="420"/>
      <c r="D104" s="514" t="s">
        <v>5168</v>
      </c>
      <c r="E104" s="420"/>
      <c r="F104" s="426" t="s">
        <v>385</v>
      </c>
      <c r="G104" s="512">
        <v>2</v>
      </c>
      <c r="H104" s="216"/>
      <c r="I104" s="494">
        <f t="shared" si="3"/>
        <v>0</v>
      </c>
      <c r="J104" s="530" t="s">
        <v>5169</v>
      </c>
      <c r="K104" s="280" t="s">
        <v>521</v>
      </c>
      <c r="L104" s="251" t="s">
        <v>6715</v>
      </c>
      <c r="M104" s="251" t="s">
        <v>2094</v>
      </c>
      <c r="N104" s="380"/>
      <c r="O104" s="508"/>
      <c r="P104" s="370"/>
      <c r="Q104" s="370"/>
    </row>
    <row r="105" spans="1:17" s="42" customFormat="1" ht="96" customHeight="1" x14ac:dyDescent="0.2">
      <c r="A105" s="412" t="s">
        <v>5359</v>
      </c>
      <c r="B105" s="339" t="s">
        <v>5171</v>
      </c>
      <c r="C105" s="420"/>
      <c r="D105" s="514" t="s">
        <v>5172</v>
      </c>
      <c r="E105" s="420"/>
      <c r="F105" s="426" t="s">
        <v>385</v>
      </c>
      <c r="G105" s="512">
        <v>2</v>
      </c>
      <c r="H105" s="216"/>
      <c r="I105" s="494">
        <f t="shared" si="3"/>
        <v>0</v>
      </c>
      <c r="J105" s="530" t="s">
        <v>5173</v>
      </c>
      <c r="K105" s="280" t="s">
        <v>521</v>
      </c>
      <c r="L105" s="251" t="s">
        <v>6716</v>
      </c>
      <c r="M105" s="251" t="s">
        <v>2094</v>
      </c>
      <c r="N105" s="380"/>
      <c r="O105" s="508"/>
      <c r="P105" s="370"/>
      <c r="Q105" s="370"/>
    </row>
    <row r="106" spans="1:17" s="42" customFormat="1" ht="96" customHeight="1" x14ac:dyDescent="0.2">
      <c r="A106" s="412" t="s">
        <v>5361</v>
      </c>
      <c r="B106" s="413" t="s">
        <v>5175</v>
      </c>
      <c r="C106" s="381"/>
      <c r="D106" s="391" t="s">
        <v>5176</v>
      </c>
      <c r="E106" s="381"/>
      <c r="F106" s="470" t="s">
        <v>385</v>
      </c>
      <c r="G106" s="505">
        <v>1</v>
      </c>
      <c r="H106" s="216"/>
      <c r="I106" s="494">
        <f t="shared" si="3"/>
        <v>0</v>
      </c>
      <c r="J106" s="509" t="s">
        <v>5177</v>
      </c>
      <c r="K106" s="280" t="s">
        <v>521</v>
      </c>
      <c r="L106" s="251" t="s">
        <v>6717</v>
      </c>
      <c r="M106" s="251" t="s">
        <v>2094</v>
      </c>
      <c r="N106" s="380"/>
      <c r="O106" s="508"/>
      <c r="P106" s="370"/>
      <c r="Q106" s="370"/>
    </row>
    <row r="107" spans="1:17" s="42" customFormat="1" ht="96" customHeight="1" x14ac:dyDescent="0.2">
      <c r="A107" s="412" t="s">
        <v>5363</v>
      </c>
      <c r="B107" s="339" t="s">
        <v>5179</v>
      </c>
      <c r="C107" s="420"/>
      <c r="D107" s="514" t="s">
        <v>5180</v>
      </c>
      <c r="E107" s="420"/>
      <c r="F107" s="426" t="s">
        <v>385</v>
      </c>
      <c r="G107" s="512">
        <v>1</v>
      </c>
      <c r="H107" s="216"/>
      <c r="I107" s="494">
        <f t="shared" si="3"/>
        <v>0</v>
      </c>
      <c r="J107" s="530" t="s">
        <v>5181</v>
      </c>
      <c r="K107" s="280" t="s">
        <v>521</v>
      </c>
      <c r="L107" s="251" t="s">
        <v>6718</v>
      </c>
      <c r="M107" s="251" t="s">
        <v>2094</v>
      </c>
      <c r="N107" s="380"/>
      <c r="O107" s="508"/>
      <c r="P107" s="370"/>
      <c r="Q107" s="370"/>
    </row>
    <row r="108" spans="1:17" s="42" customFormat="1" ht="96" customHeight="1" x14ac:dyDescent="0.2">
      <c r="A108" s="412" t="s">
        <v>5365</v>
      </c>
      <c r="B108" s="339" t="s">
        <v>5368</v>
      </c>
      <c r="C108" s="420"/>
      <c r="D108" s="514" t="s">
        <v>5183</v>
      </c>
      <c r="E108" s="420"/>
      <c r="F108" s="426" t="s">
        <v>385</v>
      </c>
      <c r="G108" s="512">
        <v>1</v>
      </c>
      <c r="H108" s="216"/>
      <c r="I108" s="494">
        <f t="shared" si="3"/>
        <v>0</v>
      </c>
      <c r="J108" s="530" t="s">
        <v>5184</v>
      </c>
      <c r="K108" s="280" t="s">
        <v>521</v>
      </c>
      <c r="L108" s="251" t="s">
        <v>6719</v>
      </c>
      <c r="M108" s="251" t="s">
        <v>2094</v>
      </c>
      <c r="N108" s="380"/>
      <c r="O108" s="508"/>
      <c r="P108" s="370"/>
      <c r="Q108" s="370"/>
    </row>
    <row r="109" spans="1:17" s="42" customFormat="1" ht="96" customHeight="1" x14ac:dyDescent="0.2">
      <c r="A109" s="412" t="s">
        <v>5367</v>
      </c>
      <c r="B109" s="339" t="s">
        <v>5185</v>
      </c>
      <c r="C109" s="420"/>
      <c r="D109" s="514" t="s">
        <v>5186</v>
      </c>
      <c r="E109" s="420"/>
      <c r="F109" s="426" t="s">
        <v>385</v>
      </c>
      <c r="G109" s="531">
        <v>6</v>
      </c>
      <c r="H109" s="216"/>
      <c r="I109" s="494">
        <f t="shared" si="3"/>
        <v>0</v>
      </c>
      <c r="J109" s="530" t="s">
        <v>5187</v>
      </c>
      <c r="K109" s="280" t="s">
        <v>521</v>
      </c>
      <c r="L109" s="251" t="s">
        <v>16708</v>
      </c>
      <c r="M109" s="251" t="s">
        <v>2094</v>
      </c>
      <c r="N109" s="380"/>
      <c r="O109" s="508"/>
      <c r="P109" s="370"/>
      <c r="Q109" s="370"/>
    </row>
    <row r="110" spans="1:17" s="42" customFormat="1" ht="96" customHeight="1" x14ac:dyDescent="0.2">
      <c r="A110" s="412" t="s">
        <v>5370</v>
      </c>
      <c r="B110" s="339" t="s">
        <v>5188</v>
      </c>
      <c r="C110" s="420"/>
      <c r="D110" s="514" t="s">
        <v>5189</v>
      </c>
      <c r="E110" s="420"/>
      <c r="F110" s="426" t="s">
        <v>385</v>
      </c>
      <c r="G110" s="512">
        <v>2</v>
      </c>
      <c r="H110" s="216"/>
      <c r="I110" s="494">
        <f t="shared" si="3"/>
        <v>0</v>
      </c>
      <c r="J110" s="530" t="s">
        <v>5190</v>
      </c>
      <c r="K110" s="280" t="s">
        <v>521</v>
      </c>
      <c r="L110" s="251" t="s">
        <v>6720</v>
      </c>
      <c r="M110" s="251" t="s">
        <v>2094</v>
      </c>
      <c r="N110" s="380"/>
      <c r="O110" s="508"/>
      <c r="P110" s="370"/>
      <c r="Q110" s="370"/>
    </row>
    <row r="111" spans="1:17" s="42" customFormat="1" ht="96" customHeight="1" x14ac:dyDescent="0.2">
      <c r="A111" s="412" t="s">
        <v>5371</v>
      </c>
      <c r="B111" s="339" t="s">
        <v>5191</v>
      </c>
      <c r="C111" s="381" t="s">
        <v>16421</v>
      </c>
      <c r="D111" s="514" t="s">
        <v>5192</v>
      </c>
      <c r="E111" s="420"/>
      <c r="F111" s="426" t="s">
        <v>1715</v>
      </c>
      <c r="G111" s="512">
        <v>30</v>
      </c>
      <c r="H111" s="216"/>
      <c r="I111" s="494">
        <f t="shared" si="3"/>
        <v>0</v>
      </c>
      <c r="J111" s="530" t="s">
        <v>5193</v>
      </c>
      <c r="K111" s="280" t="s">
        <v>521</v>
      </c>
      <c r="L111" s="251" t="s">
        <v>6721</v>
      </c>
      <c r="M111" s="251" t="s">
        <v>2033</v>
      </c>
      <c r="N111" s="380"/>
      <c r="O111" s="508"/>
      <c r="P111" s="370"/>
      <c r="Q111" s="370"/>
    </row>
    <row r="112" spans="1:17" s="42" customFormat="1" ht="96" customHeight="1" x14ac:dyDescent="0.2">
      <c r="A112" s="412" t="s">
        <v>5372</v>
      </c>
      <c r="B112" s="339" t="s">
        <v>4965</v>
      </c>
      <c r="C112" s="381" t="s">
        <v>16421</v>
      </c>
      <c r="D112" s="514" t="s">
        <v>4966</v>
      </c>
      <c r="E112" s="420"/>
      <c r="F112" s="426" t="s">
        <v>1715</v>
      </c>
      <c r="G112" s="512">
        <v>40</v>
      </c>
      <c r="H112" s="216"/>
      <c r="I112" s="494">
        <f t="shared" si="3"/>
        <v>0</v>
      </c>
      <c r="J112" s="530" t="s">
        <v>4967</v>
      </c>
      <c r="K112" s="280" t="s">
        <v>521</v>
      </c>
      <c r="L112" s="251" t="s">
        <v>6722</v>
      </c>
      <c r="M112" s="251" t="s">
        <v>2033</v>
      </c>
      <c r="N112" s="380"/>
      <c r="O112" s="508"/>
      <c r="P112" s="370"/>
      <c r="Q112" s="370"/>
    </row>
    <row r="113" spans="1:17" s="42" customFormat="1" ht="96" customHeight="1" x14ac:dyDescent="0.2">
      <c r="A113" s="412" t="s">
        <v>5373</v>
      </c>
      <c r="B113" s="339" t="s">
        <v>5196</v>
      </c>
      <c r="C113" s="381" t="s">
        <v>16421</v>
      </c>
      <c r="D113" s="514" t="s">
        <v>5197</v>
      </c>
      <c r="E113" s="420"/>
      <c r="F113" s="426" t="s">
        <v>1715</v>
      </c>
      <c r="G113" s="512">
        <v>30</v>
      </c>
      <c r="H113" s="216"/>
      <c r="I113" s="494">
        <f t="shared" si="3"/>
        <v>0</v>
      </c>
      <c r="J113" s="530" t="s">
        <v>5198</v>
      </c>
      <c r="K113" s="280" t="s">
        <v>521</v>
      </c>
      <c r="L113" s="251" t="s">
        <v>6723</v>
      </c>
      <c r="M113" s="251" t="s">
        <v>2033</v>
      </c>
      <c r="N113" s="380"/>
      <c r="O113" s="508"/>
      <c r="P113" s="370"/>
      <c r="Q113" s="370"/>
    </row>
    <row r="114" spans="1:17" s="42" customFormat="1" ht="96" customHeight="1" x14ac:dyDescent="0.2">
      <c r="A114" s="412" t="s">
        <v>5374</v>
      </c>
      <c r="B114" s="339" t="s">
        <v>6683</v>
      </c>
      <c r="C114" s="381" t="s">
        <v>16421</v>
      </c>
      <c r="D114" s="514" t="s">
        <v>5201</v>
      </c>
      <c r="E114" s="420"/>
      <c r="F114" s="426" t="s">
        <v>1715</v>
      </c>
      <c r="G114" s="512">
        <v>3</v>
      </c>
      <c r="H114" s="216"/>
      <c r="I114" s="494">
        <f t="shared" si="3"/>
        <v>0</v>
      </c>
      <c r="J114" s="530" t="s">
        <v>5202</v>
      </c>
      <c r="K114" s="280" t="s">
        <v>521</v>
      </c>
      <c r="L114" s="251" t="s">
        <v>6724</v>
      </c>
      <c r="M114" s="251" t="s">
        <v>2033</v>
      </c>
      <c r="N114" s="380"/>
      <c r="O114" s="508"/>
      <c r="P114" s="370"/>
      <c r="Q114" s="370"/>
    </row>
    <row r="115" spans="1:17" s="42" customFormat="1" ht="96" customHeight="1" x14ac:dyDescent="0.2">
      <c r="A115" s="412" t="s">
        <v>5375</v>
      </c>
      <c r="B115" s="339" t="s">
        <v>5204</v>
      </c>
      <c r="C115" s="381" t="s">
        <v>16421</v>
      </c>
      <c r="D115" s="514" t="s">
        <v>5205</v>
      </c>
      <c r="E115" s="420"/>
      <c r="F115" s="426" t="s">
        <v>1715</v>
      </c>
      <c r="G115" s="512">
        <v>25</v>
      </c>
      <c r="H115" s="216"/>
      <c r="I115" s="494">
        <f t="shared" si="3"/>
        <v>0</v>
      </c>
      <c r="J115" s="530" t="s">
        <v>5206</v>
      </c>
      <c r="K115" s="280" t="s">
        <v>521</v>
      </c>
      <c r="L115" s="251" t="s">
        <v>6725</v>
      </c>
      <c r="M115" s="251" t="s">
        <v>2033</v>
      </c>
      <c r="N115" s="380"/>
      <c r="O115" s="508"/>
      <c r="P115" s="370"/>
      <c r="Q115" s="370"/>
    </row>
    <row r="116" spans="1:17" s="42" customFormat="1" ht="96" customHeight="1" x14ac:dyDescent="0.2">
      <c r="A116" s="412" t="s">
        <v>5376</v>
      </c>
      <c r="B116" s="470" t="s">
        <v>5378</v>
      </c>
      <c r="C116" s="381" t="s">
        <v>16421</v>
      </c>
      <c r="D116" s="514" t="s">
        <v>5379</v>
      </c>
      <c r="E116" s="420"/>
      <c r="F116" s="426" t="s">
        <v>1715</v>
      </c>
      <c r="G116" s="512">
        <v>15</v>
      </c>
      <c r="H116" s="216"/>
      <c r="I116" s="494">
        <f t="shared" si="3"/>
        <v>0</v>
      </c>
      <c r="J116" s="530" t="s">
        <v>5380</v>
      </c>
      <c r="K116" s="280" t="s">
        <v>521</v>
      </c>
      <c r="L116" s="251" t="s">
        <v>6726</v>
      </c>
      <c r="M116" s="251" t="s">
        <v>2033</v>
      </c>
      <c r="N116" s="380"/>
      <c r="O116" s="508"/>
      <c r="P116" s="370"/>
      <c r="Q116" s="370"/>
    </row>
    <row r="117" spans="1:17" s="42" customFormat="1" ht="96" customHeight="1" x14ac:dyDescent="0.2">
      <c r="A117" s="412" t="s">
        <v>5377</v>
      </c>
      <c r="B117" s="278" t="s">
        <v>5209</v>
      </c>
      <c r="C117" s="381" t="s">
        <v>16421</v>
      </c>
      <c r="D117" s="391" t="s">
        <v>5210</v>
      </c>
      <c r="E117" s="381"/>
      <c r="F117" s="470" t="s">
        <v>1715</v>
      </c>
      <c r="G117" s="505">
        <v>8</v>
      </c>
      <c r="H117" s="216"/>
      <c r="I117" s="494">
        <f t="shared" si="3"/>
        <v>0</v>
      </c>
      <c r="J117" s="509" t="s">
        <v>5211</v>
      </c>
      <c r="K117" s="280" t="s">
        <v>521</v>
      </c>
      <c r="L117" s="251" t="s">
        <v>6727</v>
      </c>
      <c r="M117" s="251" t="s">
        <v>2033</v>
      </c>
      <c r="N117" s="380"/>
      <c r="O117" s="508"/>
      <c r="P117" s="370"/>
      <c r="Q117" s="370"/>
    </row>
    <row r="118" spans="1:17" s="42" customFormat="1" ht="36" customHeight="1" x14ac:dyDescent="0.2">
      <c r="A118" s="412" t="s">
        <v>5381</v>
      </c>
      <c r="B118" s="339" t="s">
        <v>5383</v>
      </c>
      <c r="C118" s="420"/>
      <c r="D118" s="514" t="s">
        <v>5214</v>
      </c>
      <c r="E118" s="420"/>
      <c r="F118" s="426" t="s">
        <v>1715</v>
      </c>
      <c r="G118" s="512">
        <v>120</v>
      </c>
      <c r="H118" s="216"/>
      <c r="I118" s="494">
        <f t="shared" si="3"/>
        <v>0</v>
      </c>
      <c r="J118" s="509" t="s">
        <v>5215</v>
      </c>
      <c r="K118" s="280" t="s">
        <v>3567</v>
      </c>
      <c r="L118" s="251"/>
      <c r="M118" s="251"/>
      <c r="N118" s="380"/>
      <c r="O118" s="508"/>
      <c r="P118" s="370"/>
      <c r="Q118" s="370"/>
    </row>
    <row r="119" spans="1:17" s="42" customFormat="1" ht="48" customHeight="1" x14ac:dyDescent="0.2">
      <c r="A119" s="412" t="s">
        <v>5382</v>
      </c>
      <c r="B119" s="389" t="s">
        <v>6690</v>
      </c>
      <c r="C119" s="381"/>
      <c r="D119" s="391" t="s">
        <v>4958</v>
      </c>
      <c r="E119" s="381"/>
      <c r="F119" s="426" t="s">
        <v>1715</v>
      </c>
      <c r="G119" s="512">
        <v>100</v>
      </c>
      <c r="H119" s="216"/>
      <c r="I119" s="494">
        <f t="shared" si="3"/>
        <v>0</v>
      </c>
      <c r="J119" s="509" t="s">
        <v>4959</v>
      </c>
      <c r="K119" s="280" t="s">
        <v>3567</v>
      </c>
      <c r="L119" s="251"/>
      <c r="M119" s="251"/>
      <c r="N119" s="380"/>
      <c r="O119" s="508"/>
      <c r="P119" s="370"/>
      <c r="Q119" s="370"/>
    </row>
    <row r="120" spans="1:17" x14ac:dyDescent="0.2">
      <c r="A120" s="412" t="s">
        <v>5384</v>
      </c>
      <c r="B120" s="339" t="s">
        <v>5386</v>
      </c>
      <c r="C120" s="420"/>
      <c r="D120" s="514" t="s">
        <v>5387</v>
      </c>
      <c r="E120" s="420"/>
      <c r="F120" s="426" t="s">
        <v>1715</v>
      </c>
      <c r="G120" s="512">
        <v>30</v>
      </c>
      <c r="H120" s="216"/>
      <c r="I120" s="494">
        <f t="shared" si="3"/>
        <v>0</v>
      </c>
      <c r="J120" s="507" t="s">
        <v>5388</v>
      </c>
      <c r="K120" s="280" t="s">
        <v>3567</v>
      </c>
      <c r="L120" s="251"/>
      <c r="M120" s="251"/>
      <c r="N120" s="380"/>
      <c r="O120" s="508"/>
      <c r="P120" s="370"/>
      <c r="Q120" s="370"/>
    </row>
    <row r="121" spans="1:17" s="42" customFormat="1" ht="14.25" customHeight="1" x14ac:dyDescent="0.2">
      <c r="A121" s="412" t="s">
        <v>5385</v>
      </c>
      <c r="B121" s="389" t="s">
        <v>16434</v>
      </c>
      <c r="C121" s="420"/>
      <c r="D121" s="514" t="s">
        <v>3724</v>
      </c>
      <c r="E121" s="420"/>
      <c r="F121" s="426" t="s">
        <v>1715</v>
      </c>
      <c r="G121" s="512">
        <v>80</v>
      </c>
      <c r="H121" s="216"/>
      <c r="I121" s="494">
        <f t="shared" si="3"/>
        <v>0</v>
      </c>
      <c r="J121" s="507" t="s">
        <v>3725</v>
      </c>
      <c r="K121" s="280" t="s">
        <v>3567</v>
      </c>
      <c r="L121" s="251"/>
      <c r="M121" s="251"/>
      <c r="N121" s="380"/>
      <c r="O121" s="508"/>
      <c r="P121" s="370"/>
      <c r="Q121" s="370"/>
    </row>
    <row r="122" spans="1:17" s="42" customFormat="1" ht="12.75" customHeight="1" x14ac:dyDescent="0.2">
      <c r="A122" s="412" t="s">
        <v>5389</v>
      </c>
      <c r="B122" s="339" t="s">
        <v>5391</v>
      </c>
      <c r="C122" s="420"/>
      <c r="D122" s="514" t="s">
        <v>5392</v>
      </c>
      <c r="E122" s="420"/>
      <c r="F122" s="426" t="s">
        <v>1715</v>
      </c>
      <c r="G122" s="512">
        <v>40</v>
      </c>
      <c r="H122" s="216"/>
      <c r="I122" s="494">
        <f t="shared" si="3"/>
        <v>0</v>
      </c>
      <c r="J122" s="509" t="s">
        <v>5393</v>
      </c>
      <c r="K122" s="280" t="s">
        <v>3567</v>
      </c>
      <c r="L122" s="251"/>
      <c r="M122" s="251"/>
      <c r="N122" s="380"/>
      <c r="O122" s="508"/>
      <c r="P122" s="370"/>
      <c r="Q122" s="370"/>
    </row>
    <row r="123" spans="1:17" x14ac:dyDescent="0.2">
      <c r="A123" s="412" t="s">
        <v>5390</v>
      </c>
      <c r="B123" s="339" t="s">
        <v>5395</v>
      </c>
      <c r="C123" s="420"/>
      <c r="D123" s="514" t="s">
        <v>5396</v>
      </c>
      <c r="E123" s="420"/>
      <c r="F123" s="426" t="s">
        <v>1715</v>
      </c>
      <c r="G123" s="512">
        <v>30</v>
      </c>
      <c r="H123" s="216"/>
      <c r="I123" s="494">
        <f t="shared" si="3"/>
        <v>0</v>
      </c>
      <c r="J123" s="509" t="s">
        <v>5397</v>
      </c>
      <c r="K123" s="280" t="s">
        <v>3567</v>
      </c>
      <c r="L123" s="251"/>
      <c r="M123" s="251"/>
      <c r="N123" s="380"/>
      <c r="O123" s="508"/>
      <c r="P123" s="370"/>
      <c r="Q123" s="370"/>
    </row>
    <row r="124" spans="1:17" x14ac:dyDescent="0.2">
      <c r="A124" s="412" t="s">
        <v>5394</v>
      </c>
      <c r="B124" s="339" t="s">
        <v>6691</v>
      </c>
      <c r="C124" s="420"/>
      <c r="D124" s="514" t="s">
        <v>5232</v>
      </c>
      <c r="E124" s="420"/>
      <c r="F124" s="426" t="s">
        <v>1715</v>
      </c>
      <c r="G124" s="512">
        <v>20</v>
      </c>
      <c r="H124" s="216"/>
      <c r="I124" s="494">
        <f t="shared" si="3"/>
        <v>0</v>
      </c>
      <c r="J124" s="509" t="s">
        <v>5233</v>
      </c>
      <c r="K124" s="280" t="s">
        <v>3567</v>
      </c>
      <c r="L124" s="251"/>
      <c r="M124" s="251"/>
      <c r="N124" s="380"/>
      <c r="O124" s="508"/>
      <c r="P124" s="370"/>
      <c r="Q124" s="370"/>
    </row>
    <row r="125" spans="1:17" x14ac:dyDescent="0.2">
      <c r="A125" s="412" t="s">
        <v>5398</v>
      </c>
      <c r="B125" s="339" t="s">
        <v>6692</v>
      </c>
      <c r="C125" s="420"/>
      <c r="D125" s="514" t="s">
        <v>5236</v>
      </c>
      <c r="E125" s="420"/>
      <c r="F125" s="426" t="s">
        <v>1715</v>
      </c>
      <c r="G125" s="512">
        <v>20</v>
      </c>
      <c r="H125" s="216"/>
      <c r="I125" s="494">
        <f t="shared" si="3"/>
        <v>0</v>
      </c>
      <c r="J125" s="509" t="s">
        <v>5237</v>
      </c>
      <c r="K125" s="280" t="s">
        <v>3567</v>
      </c>
      <c r="L125" s="251"/>
      <c r="M125" s="251"/>
      <c r="N125" s="380"/>
      <c r="O125" s="508"/>
      <c r="P125" s="370"/>
      <c r="Q125" s="370"/>
    </row>
    <row r="126" spans="1:17" x14ac:dyDescent="0.2">
      <c r="A126" s="412" t="s">
        <v>5399</v>
      </c>
      <c r="B126" s="339" t="s">
        <v>4934</v>
      </c>
      <c r="C126" s="420"/>
      <c r="D126" s="514" t="s">
        <v>4935</v>
      </c>
      <c r="E126" s="420"/>
      <c r="F126" s="426" t="s">
        <v>1715</v>
      </c>
      <c r="G126" s="512">
        <v>40</v>
      </c>
      <c r="H126" s="216"/>
      <c r="I126" s="494">
        <f t="shared" si="3"/>
        <v>0</v>
      </c>
      <c r="J126" s="509" t="s">
        <v>4936</v>
      </c>
      <c r="K126" s="280" t="s">
        <v>3567</v>
      </c>
      <c r="L126" s="251"/>
      <c r="M126" s="251"/>
      <c r="N126" s="380"/>
      <c r="O126" s="508"/>
      <c r="P126" s="370"/>
      <c r="Q126" s="370"/>
    </row>
    <row r="127" spans="1:17" x14ac:dyDescent="0.2">
      <c r="A127" s="412" t="s">
        <v>5400</v>
      </c>
      <c r="B127" s="339" t="s">
        <v>5240</v>
      </c>
      <c r="C127" s="420"/>
      <c r="D127" s="514" t="s">
        <v>5241</v>
      </c>
      <c r="E127" s="420"/>
      <c r="F127" s="426" t="s">
        <v>1715</v>
      </c>
      <c r="G127" s="512">
        <v>80</v>
      </c>
      <c r="H127" s="216"/>
      <c r="I127" s="494">
        <f t="shared" si="3"/>
        <v>0</v>
      </c>
      <c r="J127" s="509" t="s">
        <v>5242</v>
      </c>
      <c r="K127" s="280" t="s">
        <v>3567</v>
      </c>
      <c r="L127" s="251"/>
      <c r="M127" s="251"/>
      <c r="N127" s="380"/>
      <c r="O127" s="508"/>
      <c r="P127" s="370"/>
      <c r="Q127" s="370"/>
    </row>
    <row r="128" spans="1:17" x14ac:dyDescent="0.2">
      <c r="A128" s="412" t="s">
        <v>5401</v>
      </c>
      <c r="B128" s="339" t="s">
        <v>5403</v>
      </c>
      <c r="C128" s="420"/>
      <c r="D128" s="514" t="s">
        <v>5053</v>
      </c>
      <c r="E128" s="420"/>
      <c r="F128" s="426" t="s">
        <v>1715</v>
      </c>
      <c r="G128" s="512">
        <v>50</v>
      </c>
      <c r="H128" s="216"/>
      <c r="I128" s="494">
        <f t="shared" si="3"/>
        <v>0</v>
      </c>
      <c r="J128" s="509" t="s">
        <v>5054</v>
      </c>
      <c r="K128" s="280" t="s">
        <v>3567</v>
      </c>
      <c r="L128" s="251"/>
      <c r="M128" s="251"/>
      <c r="N128" s="380"/>
      <c r="O128" s="508"/>
      <c r="P128" s="370"/>
      <c r="Q128" s="370"/>
    </row>
    <row r="129" spans="1:17" x14ac:dyDescent="0.2">
      <c r="A129" s="412" t="s">
        <v>5402</v>
      </c>
      <c r="B129" s="339" t="s">
        <v>4952</v>
      </c>
      <c r="C129" s="420"/>
      <c r="D129" s="514" t="s">
        <v>4953</v>
      </c>
      <c r="E129" s="420"/>
      <c r="F129" s="426" t="s">
        <v>1715</v>
      </c>
      <c r="G129" s="512">
        <v>20</v>
      </c>
      <c r="H129" s="216"/>
      <c r="I129" s="494">
        <f t="shared" si="3"/>
        <v>0</v>
      </c>
      <c r="J129" s="509" t="s">
        <v>4954</v>
      </c>
      <c r="K129" s="280" t="s">
        <v>3567</v>
      </c>
      <c r="L129" s="251"/>
      <c r="M129" s="251"/>
      <c r="N129" s="380"/>
      <c r="O129" s="508"/>
      <c r="P129" s="370"/>
      <c r="Q129" s="370"/>
    </row>
    <row r="130" spans="1:17" s="42" customFormat="1" ht="24" customHeight="1" x14ac:dyDescent="0.2">
      <c r="A130" s="412" t="s">
        <v>5405</v>
      </c>
      <c r="B130" s="339" t="s">
        <v>5247</v>
      </c>
      <c r="C130" s="420"/>
      <c r="D130" s="514" t="s">
        <v>5248</v>
      </c>
      <c r="E130" s="420"/>
      <c r="F130" s="426" t="s">
        <v>1715</v>
      </c>
      <c r="G130" s="512">
        <v>20</v>
      </c>
      <c r="H130" s="216"/>
      <c r="I130" s="494">
        <f t="shared" si="3"/>
        <v>0</v>
      </c>
      <c r="J130" s="530" t="s">
        <v>5249</v>
      </c>
      <c r="K130" s="280" t="s">
        <v>3567</v>
      </c>
      <c r="L130" s="251"/>
      <c r="M130" s="251"/>
      <c r="N130" s="380"/>
      <c r="O130" s="508"/>
      <c r="P130" s="370"/>
      <c r="Q130" s="370"/>
    </row>
    <row r="131" spans="1:17" s="42" customFormat="1" ht="96" customHeight="1" x14ac:dyDescent="0.2">
      <c r="A131" s="412" t="s">
        <v>5406</v>
      </c>
      <c r="B131" s="339" t="s">
        <v>16375</v>
      </c>
      <c r="C131" s="420"/>
      <c r="D131" s="514" t="s">
        <v>4979</v>
      </c>
      <c r="E131" s="420"/>
      <c r="F131" s="426" t="s">
        <v>11382</v>
      </c>
      <c r="G131" s="512">
        <v>10</v>
      </c>
      <c r="H131" s="216"/>
      <c r="I131" s="494">
        <f t="shared" si="3"/>
        <v>0</v>
      </c>
      <c r="J131" s="509" t="s">
        <v>4980</v>
      </c>
      <c r="K131" s="280" t="s">
        <v>3567</v>
      </c>
      <c r="L131" s="251"/>
      <c r="M131" s="251"/>
      <c r="N131" s="380"/>
      <c r="O131" s="508"/>
      <c r="P131" s="370"/>
      <c r="Q131" s="370"/>
    </row>
    <row r="132" spans="1:17" s="42" customFormat="1" ht="84" customHeight="1" x14ac:dyDescent="0.2">
      <c r="A132" s="412" t="s">
        <v>5407</v>
      </c>
      <c r="B132" s="339" t="s">
        <v>16203</v>
      </c>
      <c r="C132" s="420"/>
      <c r="D132" s="514" t="s">
        <v>3712</v>
      </c>
      <c r="E132" s="420"/>
      <c r="F132" s="426" t="s">
        <v>11382</v>
      </c>
      <c r="G132" s="512">
        <v>1</v>
      </c>
      <c r="H132" s="216"/>
      <c r="I132" s="494">
        <f t="shared" si="3"/>
        <v>0</v>
      </c>
      <c r="J132" s="509" t="s">
        <v>3713</v>
      </c>
      <c r="K132" s="280" t="s">
        <v>3567</v>
      </c>
      <c r="L132" s="251"/>
      <c r="M132" s="251"/>
      <c r="N132" s="380"/>
      <c r="O132" s="508"/>
      <c r="P132" s="370"/>
      <c r="Q132" s="370"/>
    </row>
    <row r="133" spans="1:17" s="42" customFormat="1" ht="84" customHeight="1" x14ac:dyDescent="0.2">
      <c r="A133" s="412" t="s">
        <v>5408</v>
      </c>
      <c r="B133" s="339" t="s">
        <v>16242</v>
      </c>
      <c r="C133" s="420"/>
      <c r="D133" s="514" t="s">
        <v>5257</v>
      </c>
      <c r="E133" s="420"/>
      <c r="F133" s="426" t="s">
        <v>11382</v>
      </c>
      <c r="G133" s="512">
        <v>4</v>
      </c>
      <c r="H133" s="216"/>
      <c r="I133" s="494">
        <f t="shared" si="3"/>
        <v>0</v>
      </c>
      <c r="J133" s="509" t="s">
        <v>5258</v>
      </c>
      <c r="K133" s="280" t="s">
        <v>3567</v>
      </c>
      <c r="L133" s="251"/>
      <c r="M133" s="251"/>
      <c r="N133" s="380"/>
      <c r="O133" s="508"/>
      <c r="P133" s="370"/>
      <c r="Q133" s="370"/>
    </row>
    <row r="134" spans="1:17" s="42" customFormat="1" ht="84" customHeight="1" x14ac:dyDescent="0.2">
      <c r="A134" s="412" t="s">
        <v>5409</v>
      </c>
      <c r="B134" s="339" t="s">
        <v>4202</v>
      </c>
      <c r="C134" s="420"/>
      <c r="D134" s="514" t="s">
        <v>4972</v>
      </c>
      <c r="E134" s="420"/>
      <c r="F134" s="426" t="s">
        <v>11382</v>
      </c>
      <c r="G134" s="512">
        <v>40</v>
      </c>
      <c r="H134" s="216"/>
      <c r="I134" s="494">
        <f t="shared" si="3"/>
        <v>0</v>
      </c>
      <c r="J134" s="509" t="s">
        <v>4973</v>
      </c>
      <c r="K134" s="280" t="s">
        <v>3567</v>
      </c>
      <c r="L134" s="251"/>
      <c r="M134" s="251"/>
      <c r="N134" s="380"/>
      <c r="O134" s="508"/>
      <c r="P134" s="370"/>
      <c r="Q134" s="370"/>
    </row>
    <row r="135" spans="1:17" ht="24" x14ac:dyDescent="0.2">
      <c r="A135" s="412" t="s">
        <v>5410</v>
      </c>
      <c r="B135" s="389" t="s">
        <v>3126</v>
      </c>
      <c r="C135" s="381"/>
      <c r="D135" s="391" t="s">
        <v>3127</v>
      </c>
      <c r="E135" s="381"/>
      <c r="F135" s="426" t="s">
        <v>11382</v>
      </c>
      <c r="G135" s="512">
        <v>1</v>
      </c>
      <c r="H135" s="216"/>
      <c r="I135" s="494">
        <f t="shared" si="3"/>
        <v>0</v>
      </c>
      <c r="J135" s="509" t="s">
        <v>5279</v>
      </c>
      <c r="K135" s="280" t="s">
        <v>3567</v>
      </c>
      <c r="L135" s="251"/>
      <c r="M135" s="251"/>
      <c r="N135" s="380"/>
      <c r="O135" s="508"/>
      <c r="P135" s="370"/>
      <c r="Q135" s="370"/>
    </row>
    <row r="136" spans="1:17" s="42" customFormat="1" ht="168" customHeight="1" x14ac:dyDescent="0.2">
      <c r="A136" s="412" t="s">
        <v>5411</v>
      </c>
      <c r="B136" s="339" t="s">
        <v>5281</v>
      </c>
      <c r="C136" s="414"/>
      <c r="D136" s="391" t="s">
        <v>5282</v>
      </c>
      <c r="E136" s="381"/>
      <c r="F136" s="278" t="s">
        <v>11382</v>
      </c>
      <c r="G136" s="512">
        <v>1</v>
      </c>
      <c r="H136" s="216"/>
      <c r="I136" s="494">
        <f t="shared" si="3"/>
        <v>0</v>
      </c>
      <c r="J136" s="509" t="s">
        <v>5283</v>
      </c>
      <c r="K136" s="280" t="s">
        <v>3567</v>
      </c>
      <c r="L136" s="251"/>
      <c r="M136" s="251"/>
      <c r="N136" s="380"/>
      <c r="O136" s="508"/>
      <c r="P136" s="370"/>
      <c r="Q136" s="370"/>
    </row>
    <row r="137" spans="1:17" s="42" customFormat="1" ht="24" customHeight="1" x14ac:dyDescent="0.2">
      <c r="A137" s="412" t="s">
        <v>5412</v>
      </c>
      <c r="B137" s="339" t="s">
        <v>5285</v>
      </c>
      <c r="C137" s="414"/>
      <c r="D137" s="391" t="s">
        <v>5286</v>
      </c>
      <c r="E137" s="381"/>
      <c r="F137" s="470" t="s">
        <v>11382</v>
      </c>
      <c r="G137" s="505">
        <v>1</v>
      </c>
      <c r="H137" s="216"/>
      <c r="I137" s="494">
        <f t="shared" si="3"/>
        <v>0</v>
      </c>
      <c r="J137" s="509" t="s">
        <v>5287</v>
      </c>
      <c r="K137" s="280" t="s">
        <v>3567</v>
      </c>
      <c r="L137" s="251"/>
      <c r="M137" s="251"/>
      <c r="N137" s="380"/>
      <c r="O137" s="508"/>
      <c r="P137" s="370"/>
      <c r="Q137" s="370"/>
    </row>
    <row r="138" spans="1:17" s="42" customFormat="1" ht="12.75" customHeight="1" x14ac:dyDescent="0.2">
      <c r="A138" s="412" t="s">
        <v>5413</v>
      </c>
      <c r="B138" s="339" t="s">
        <v>18969</v>
      </c>
      <c r="C138" s="414"/>
      <c r="D138" s="391" t="s">
        <v>5289</v>
      </c>
      <c r="E138" s="381"/>
      <c r="F138" s="516" t="s">
        <v>18879</v>
      </c>
      <c r="G138" s="252">
        <v>0</v>
      </c>
      <c r="H138" s="253">
        <v>0</v>
      </c>
      <c r="I138" s="254">
        <f t="shared" si="3"/>
        <v>0</v>
      </c>
      <c r="J138" s="509" t="s">
        <v>5290</v>
      </c>
      <c r="K138" s="280" t="s">
        <v>3567</v>
      </c>
      <c r="L138" s="251"/>
      <c r="M138" s="251"/>
      <c r="N138" s="380"/>
      <c r="O138" s="508"/>
      <c r="P138" s="370"/>
      <c r="Q138" s="370"/>
    </row>
    <row r="139" spans="1:17" s="42" customFormat="1" ht="12.75" customHeight="1" x14ac:dyDescent="0.2">
      <c r="A139" s="442" t="s">
        <v>2640</v>
      </c>
      <c r="B139" s="407" t="s">
        <v>5291</v>
      </c>
      <c r="C139" s="532"/>
      <c r="D139" s="533" t="s">
        <v>5292</v>
      </c>
      <c r="E139" s="443"/>
      <c r="F139" s="407"/>
      <c r="G139" s="518"/>
      <c r="H139" s="534"/>
      <c r="I139" s="503">
        <f>SUM(I140:I141)</f>
        <v>0</v>
      </c>
      <c r="J139" s="535"/>
      <c r="K139" s="446"/>
      <c r="L139" s="447"/>
      <c r="M139" s="447"/>
      <c r="N139" s="447"/>
      <c r="O139" s="508"/>
      <c r="P139" s="370"/>
      <c r="Q139" s="370"/>
    </row>
    <row r="140" spans="1:17" s="42" customFormat="1" ht="216" customHeight="1" x14ac:dyDescent="0.2">
      <c r="A140" s="412" t="s">
        <v>2643</v>
      </c>
      <c r="B140" s="389" t="s">
        <v>16709</v>
      </c>
      <c r="C140" s="414"/>
      <c r="D140" s="391" t="s">
        <v>6728</v>
      </c>
      <c r="E140" s="381"/>
      <c r="F140" s="426" t="s">
        <v>11382</v>
      </c>
      <c r="G140" s="512">
        <v>1</v>
      </c>
      <c r="H140" s="216"/>
      <c r="I140" s="494">
        <f>ROUND(G140*H140,2)</f>
        <v>0</v>
      </c>
      <c r="J140" s="536" t="s">
        <v>6729</v>
      </c>
      <c r="K140" s="280" t="s">
        <v>521</v>
      </c>
      <c r="L140" s="251" t="s">
        <v>6730</v>
      </c>
      <c r="M140" s="251" t="s">
        <v>2094</v>
      </c>
      <c r="N140" s="380"/>
      <c r="O140" s="508"/>
      <c r="P140" s="370"/>
      <c r="Q140" s="370"/>
    </row>
    <row r="141" spans="1:17" x14ac:dyDescent="0.2">
      <c r="A141" s="412" t="s">
        <v>2648</v>
      </c>
      <c r="B141" s="339" t="s">
        <v>5420</v>
      </c>
      <c r="C141" s="414"/>
      <c r="D141" s="391" t="s">
        <v>5421</v>
      </c>
      <c r="E141" s="381"/>
      <c r="F141" s="426" t="s">
        <v>1715</v>
      </c>
      <c r="G141" s="512">
        <v>15</v>
      </c>
      <c r="H141" s="216"/>
      <c r="I141" s="494">
        <f>ROUND(G141*H141,2)</f>
        <v>0</v>
      </c>
      <c r="J141" s="509" t="s">
        <v>5422</v>
      </c>
      <c r="K141" s="280" t="s">
        <v>3567</v>
      </c>
      <c r="L141" s="251"/>
      <c r="M141" s="251"/>
      <c r="N141" s="380"/>
      <c r="O141" s="508"/>
      <c r="P141" s="370"/>
      <c r="Q141" s="370"/>
    </row>
    <row r="142" spans="1:17" s="42" customFormat="1" ht="12.75" customHeight="1" x14ac:dyDescent="0.2">
      <c r="A142" s="406" t="s">
        <v>2650</v>
      </c>
      <c r="B142" s="406" t="s">
        <v>3643</v>
      </c>
      <c r="C142" s="406"/>
      <c r="D142" s="432" t="s">
        <v>3644</v>
      </c>
      <c r="E142" s="406"/>
      <c r="F142" s="406"/>
      <c r="G142" s="521"/>
      <c r="H142" s="522"/>
      <c r="I142" s="522">
        <f>SUM(I143:I156)</f>
        <v>0</v>
      </c>
      <c r="J142" s="523"/>
      <c r="K142" s="408"/>
      <c r="L142" s="345"/>
      <c r="M142" s="345"/>
      <c r="N142" s="345"/>
      <c r="P142" s="370"/>
      <c r="Q142" s="370"/>
    </row>
    <row r="143" spans="1:17" s="42" customFormat="1" ht="12.75" customHeight="1" x14ac:dyDescent="0.2">
      <c r="A143" s="380" t="s">
        <v>2653</v>
      </c>
      <c r="B143" s="289" t="s">
        <v>5423</v>
      </c>
      <c r="C143" s="381"/>
      <c r="D143" s="391" t="s">
        <v>5424</v>
      </c>
      <c r="E143" s="381"/>
      <c r="F143" s="426" t="s">
        <v>1715</v>
      </c>
      <c r="G143" s="537">
        <v>45</v>
      </c>
      <c r="H143" s="216"/>
      <c r="I143" s="513">
        <f t="shared" ref="I143:I156" si="4">ROUND(G143*H143,2)</f>
        <v>0</v>
      </c>
      <c r="J143" s="525" t="s">
        <v>5425</v>
      </c>
      <c r="K143" s="280" t="s">
        <v>3567</v>
      </c>
      <c r="L143" s="251"/>
      <c r="M143" s="251"/>
      <c r="N143" s="380"/>
      <c r="P143" s="370"/>
      <c r="Q143" s="370"/>
    </row>
    <row r="144" spans="1:17" s="42" customFormat="1" ht="12.75" customHeight="1" x14ac:dyDescent="0.2">
      <c r="A144" s="380" t="s">
        <v>2657</v>
      </c>
      <c r="B144" s="289" t="s">
        <v>5426</v>
      </c>
      <c r="C144" s="381"/>
      <c r="D144" s="391" t="s">
        <v>5427</v>
      </c>
      <c r="E144" s="381"/>
      <c r="F144" s="426" t="s">
        <v>1715</v>
      </c>
      <c r="G144" s="537">
        <v>30</v>
      </c>
      <c r="H144" s="216"/>
      <c r="I144" s="513">
        <f t="shared" si="4"/>
        <v>0</v>
      </c>
      <c r="J144" s="525" t="s">
        <v>5428</v>
      </c>
      <c r="K144" s="280" t="s">
        <v>3567</v>
      </c>
      <c r="L144" s="251"/>
      <c r="M144" s="251"/>
      <c r="N144" s="380"/>
      <c r="P144" s="370"/>
      <c r="Q144" s="370"/>
    </row>
    <row r="145" spans="1:17" x14ac:dyDescent="0.2">
      <c r="A145" s="380" t="s">
        <v>2661</v>
      </c>
      <c r="B145" s="289" t="s">
        <v>5429</v>
      </c>
      <c r="C145" s="381"/>
      <c r="D145" s="391" t="s">
        <v>5430</v>
      </c>
      <c r="E145" s="381"/>
      <c r="F145" s="426" t="s">
        <v>1715</v>
      </c>
      <c r="G145" s="537">
        <v>15</v>
      </c>
      <c r="H145" s="216"/>
      <c r="I145" s="513">
        <f t="shared" si="4"/>
        <v>0</v>
      </c>
      <c r="J145" s="525" t="s">
        <v>5431</v>
      </c>
      <c r="K145" s="280" t="s">
        <v>3567</v>
      </c>
      <c r="L145" s="251"/>
      <c r="M145" s="251"/>
      <c r="N145" s="380"/>
      <c r="P145" s="370"/>
      <c r="Q145" s="370"/>
    </row>
    <row r="146" spans="1:17" x14ac:dyDescent="0.2">
      <c r="A146" s="380" t="s">
        <v>2663</v>
      </c>
      <c r="B146" s="289" t="s">
        <v>5432</v>
      </c>
      <c r="C146" s="289"/>
      <c r="D146" s="515" t="s">
        <v>5433</v>
      </c>
      <c r="E146" s="289"/>
      <c r="F146" s="251" t="s">
        <v>1715</v>
      </c>
      <c r="G146" s="537">
        <v>20</v>
      </c>
      <c r="H146" s="216"/>
      <c r="I146" s="526">
        <f t="shared" si="4"/>
        <v>0</v>
      </c>
      <c r="J146" s="525" t="s">
        <v>5434</v>
      </c>
      <c r="K146" s="280" t="s">
        <v>3567</v>
      </c>
      <c r="L146" s="251"/>
      <c r="M146" s="251"/>
      <c r="N146" s="278"/>
      <c r="P146" s="370"/>
      <c r="Q146" s="370"/>
    </row>
    <row r="147" spans="1:17" s="42" customFormat="1" ht="12.75" customHeight="1" x14ac:dyDescent="0.2">
      <c r="A147" s="380" t="s">
        <v>2665</v>
      </c>
      <c r="B147" s="339" t="s">
        <v>4934</v>
      </c>
      <c r="C147" s="381"/>
      <c r="D147" s="391" t="s">
        <v>4935</v>
      </c>
      <c r="E147" s="381"/>
      <c r="F147" s="426" t="s">
        <v>1715</v>
      </c>
      <c r="G147" s="537">
        <v>30</v>
      </c>
      <c r="H147" s="216"/>
      <c r="I147" s="513">
        <f t="shared" si="4"/>
        <v>0</v>
      </c>
      <c r="J147" s="525" t="s">
        <v>4936</v>
      </c>
      <c r="K147" s="280" t="s">
        <v>3567</v>
      </c>
      <c r="L147" s="251"/>
      <c r="M147" s="251"/>
      <c r="N147" s="380"/>
      <c r="P147" s="370"/>
      <c r="Q147" s="370"/>
    </row>
    <row r="148" spans="1:17" x14ac:dyDescent="0.2">
      <c r="A148" s="380" t="s">
        <v>2669</v>
      </c>
      <c r="B148" s="339" t="s">
        <v>5307</v>
      </c>
      <c r="C148" s="381"/>
      <c r="D148" s="391" t="s">
        <v>5308</v>
      </c>
      <c r="E148" s="381"/>
      <c r="F148" s="426" t="s">
        <v>1715</v>
      </c>
      <c r="G148" s="537">
        <v>15</v>
      </c>
      <c r="H148" s="216"/>
      <c r="I148" s="513">
        <f t="shared" si="4"/>
        <v>0</v>
      </c>
      <c r="J148" s="525" t="s">
        <v>5309</v>
      </c>
      <c r="K148" s="280" t="s">
        <v>3567</v>
      </c>
      <c r="L148" s="251"/>
      <c r="M148" s="251"/>
      <c r="N148" s="380"/>
      <c r="P148" s="370"/>
      <c r="Q148" s="370"/>
    </row>
    <row r="149" spans="1:17" s="42" customFormat="1" ht="12.75" customHeight="1" x14ac:dyDescent="0.2">
      <c r="A149" s="380" t="s">
        <v>5438</v>
      </c>
      <c r="B149" s="339" t="s">
        <v>5240</v>
      </c>
      <c r="C149" s="381"/>
      <c r="D149" s="391" t="s">
        <v>5241</v>
      </c>
      <c r="E149" s="381"/>
      <c r="F149" s="426" t="s">
        <v>1715</v>
      </c>
      <c r="G149" s="537">
        <v>80</v>
      </c>
      <c r="H149" s="216"/>
      <c r="I149" s="513">
        <f t="shared" si="4"/>
        <v>0</v>
      </c>
      <c r="J149" s="525" t="s">
        <v>5242</v>
      </c>
      <c r="K149" s="280" t="s">
        <v>3567</v>
      </c>
      <c r="L149" s="251"/>
      <c r="M149" s="251"/>
      <c r="N149" s="380"/>
      <c r="P149" s="370"/>
      <c r="Q149" s="370"/>
    </row>
    <row r="150" spans="1:17" x14ac:dyDescent="0.2">
      <c r="A150" s="380" t="s">
        <v>5439</v>
      </c>
      <c r="B150" s="339" t="s">
        <v>4937</v>
      </c>
      <c r="C150" s="381"/>
      <c r="D150" s="391" t="s">
        <v>4938</v>
      </c>
      <c r="E150" s="381"/>
      <c r="F150" s="426" t="s">
        <v>1715</v>
      </c>
      <c r="G150" s="537">
        <v>290</v>
      </c>
      <c r="H150" s="216"/>
      <c r="I150" s="513">
        <f t="shared" si="4"/>
        <v>0</v>
      </c>
      <c r="J150" s="525" t="s">
        <v>4939</v>
      </c>
      <c r="K150" s="280" t="s">
        <v>3567</v>
      </c>
      <c r="L150" s="251"/>
      <c r="M150" s="251"/>
      <c r="N150" s="380"/>
      <c r="P150" s="370"/>
      <c r="Q150" s="370"/>
    </row>
    <row r="151" spans="1:17" s="42" customFormat="1" ht="12.75" customHeight="1" x14ac:dyDescent="0.2">
      <c r="A151" s="380" t="s">
        <v>5440</v>
      </c>
      <c r="B151" s="339" t="s">
        <v>5313</v>
      </c>
      <c r="C151" s="381"/>
      <c r="D151" s="391" t="s">
        <v>5314</v>
      </c>
      <c r="E151" s="381"/>
      <c r="F151" s="426" t="s">
        <v>1715</v>
      </c>
      <c r="G151" s="537">
        <v>40</v>
      </c>
      <c r="H151" s="216"/>
      <c r="I151" s="513">
        <f t="shared" si="4"/>
        <v>0</v>
      </c>
      <c r="J151" s="525" t="s">
        <v>5315</v>
      </c>
      <c r="K151" s="280" t="s">
        <v>3567</v>
      </c>
      <c r="L151" s="251"/>
      <c r="M151" s="251"/>
      <c r="N151" s="380"/>
      <c r="P151" s="370"/>
      <c r="Q151" s="370"/>
    </row>
    <row r="152" spans="1:17" x14ac:dyDescent="0.2">
      <c r="A152" s="380" t="s">
        <v>5441</v>
      </c>
      <c r="B152" s="339" t="s">
        <v>5316</v>
      </c>
      <c r="C152" s="381"/>
      <c r="D152" s="391" t="s">
        <v>5317</v>
      </c>
      <c r="E152" s="381"/>
      <c r="F152" s="426" t="s">
        <v>1715</v>
      </c>
      <c r="G152" s="537">
        <v>15</v>
      </c>
      <c r="H152" s="216"/>
      <c r="I152" s="513">
        <f t="shared" si="4"/>
        <v>0</v>
      </c>
      <c r="J152" s="525" t="s">
        <v>5318</v>
      </c>
      <c r="K152" s="280" t="s">
        <v>3567</v>
      </c>
      <c r="L152" s="251"/>
      <c r="M152" s="251"/>
      <c r="N152" s="380"/>
      <c r="P152" s="370"/>
      <c r="Q152" s="370"/>
    </row>
    <row r="153" spans="1:17" x14ac:dyDescent="0.2">
      <c r="A153" s="380" t="s">
        <v>5442</v>
      </c>
      <c r="B153" s="339" t="s">
        <v>5320</v>
      </c>
      <c r="C153" s="381"/>
      <c r="D153" s="391" t="s">
        <v>5053</v>
      </c>
      <c r="E153" s="381"/>
      <c r="F153" s="426" t="s">
        <v>1715</v>
      </c>
      <c r="G153" s="524">
        <v>45</v>
      </c>
      <c r="H153" s="216"/>
      <c r="I153" s="513">
        <f t="shared" si="4"/>
        <v>0</v>
      </c>
      <c r="J153" s="525" t="s">
        <v>5054</v>
      </c>
      <c r="K153" s="280" t="s">
        <v>3567</v>
      </c>
      <c r="L153" s="251"/>
      <c r="M153" s="251"/>
      <c r="N153" s="380"/>
      <c r="P153" s="370"/>
      <c r="Q153" s="370"/>
    </row>
    <row r="154" spans="1:17" x14ac:dyDescent="0.2">
      <c r="A154" s="380" t="s">
        <v>5443</v>
      </c>
      <c r="B154" s="339" t="s">
        <v>5245</v>
      </c>
      <c r="C154" s="381"/>
      <c r="D154" s="391" t="s">
        <v>4953</v>
      </c>
      <c r="E154" s="381"/>
      <c r="F154" s="426" t="s">
        <v>1715</v>
      </c>
      <c r="G154" s="524">
        <v>15</v>
      </c>
      <c r="H154" s="216"/>
      <c r="I154" s="513">
        <f t="shared" si="4"/>
        <v>0</v>
      </c>
      <c r="J154" s="525" t="s">
        <v>4954</v>
      </c>
      <c r="K154" s="280" t="s">
        <v>3567</v>
      </c>
      <c r="L154" s="251"/>
      <c r="M154" s="251"/>
      <c r="N154" s="380"/>
      <c r="P154" s="370"/>
      <c r="Q154" s="370"/>
    </row>
    <row r="155" spans="1:17" s="42" customFormat="1" ht="12.75" customHeight="1" x14ac:dyDescent="0.2">
      <c r="A155" s="380" t="s">
        <v>5444</v>
      </c>
      <c r="B155" s="339" t="s">
        <v>5323</v>
      </c>
      <c r="C155" s="381"/>
      <c r="D155" s="391" t="s">
        <v>5324</v>
      </c>
      <c r="E155" s="381"/>
      <c r="F155" s="426" t="s">
        <v>1715</v>
      </c>
      <c r="G155" s="524">
        <v>75</v>
      </c>
      <c r="H155" s="216"/>
      <c r="I155" s="513">
        <f t="shared" si="4"/>
        <v>0</v>
      </c>
      <c r="J155" s="525" t="s">
        <v>5325</v>
      </c>
      <c r="K155" s="280" t="s">
        <v>3567</v>
      </c>
      <c r="L155" s="251"/>
      <c r="M155" s="251"/>
      <c r="N155" s="380"/>
      <c r="P155" s="370"/>
      <c r="Q155" s="370"/>
    </row>
    <row r="156" spans="1:17" s="42" customFormat="1" ht="36" customHeight="1" x14ac:dyDescent="0.2">
      <c r="A156" s="380" t="s">
        <v>5445</v>
      </c>
      <c r="B156" s="339" t="s">
        <v>5327</v>
      </c>
      <c r="C156" s="381"/>
      <c r="D156" s="391" t="s">
        <v>5328</v>
      </c>
      <c r="E156" s="381"/>
      <c r="F156" s="426" t="s">
        <v>385</v>
      </c>
      <c r="G156" s="524">
        <v>6</v>
      </c>
      <c r="H156" s="216"/>
      <c r="I156" s="513">
        <f t="shared" si="4"/>
        <v>0</v>
      </c>
      <c r="J156" s="525" t="s">
        <v>5329</v>
      </c>
      <c r="K156" s="280" t="s">
        <v>3567</v>
      </c>
      <c r="L156" s="251"/>
      <c r="M156" s="251"/>
      <c r="N156" s="380"/>
      <c r="P156" s="370"/>
      <c r="Q156" s="370"/>
    </row>
    <row r="157" spans="1:17" x14ac:dyDescent="0.2">
      <c r="A157" s="437" t="s">
        <v>2673</v>
      </c>
      <c r="B157" s="438" t="s">
        <v>4539</v>
      </c>
      <c r="C157" s="528"/>
      <c r="D157" s="437" t="s">
        <v>4539</v>
      </c>
      <c r="E157" s="372"/>
      <c r="F157" s="438"/>
      <c r="G157" s="529"/>
      <c r="H157" s="491"/>
      <c r="I157" s="499">
        <f>SUM(I158+I206+I209)</f>
        <v>0</v>
      </c>
      <c r="J157" s="379"/>
      <c r="K157" s="373"/>
      <c r="L157" s="440"/>
      <c r="M157" s="440"/>
      <c r="N157" s="440"/>
      <c r="O157" s="508"/>
      <c r="P157" s="370"/>
      <c r="Q157" s="370"/>
    </row>
    <row r="158" spans="1:17" x14ac:dyDescent="0.2">
      <c r="A158" s="442" t="s">
        <v>2676</v>
      </c>
      <c r="B158" s="407" t="s">
        <v>5128</v>
      </c>
      <c r="C158" s="517"/>
      <c r="D158" s="442" t="s">
        <v>5129</v>
      </c>
      <c r="E158" s="433"/>
      <c r="F158" s="407"/>
      <c r="G158" s="518"/>
      <c r="H158" s="519"/>
      <c r="I158" s="503">
        <f>SUM(I159:I205)</f>
        <v>0</v>
      </c>
      <c r="J158" s="520"/>
      <c r="K158" s="434"/>
      <c r="L158" s="292"/>
      <c r="M158" s="292"/>
      <c r="N158" s="292"/>
      <c r="O158" s="508"/>
      <c r="P158" s="370"/>
      <c r="Q158" s="370"/>
    </row>
    <row r="159" spans="1:17" s="42" customFormat="1" ht="348" customHeight="1" x14ac:dyDescent="0.2">
      <c r="A159" s="412" t="s">
        <v>2679</v>
      </c>
      <c r="B159" s="413" t="s">
        <v>5130</v>
      </c>
      <c r="C159" s="414"/>
      <c r="D159" s="391" t="s">
        <v>5131</v>
      </c>
      <c r="E159" s="381"/>
      <c r="F159" s="426" t="s">
        <v>385</v>
      </c>
      <c r="G159" s="512">
        <v>4</v>
      </c>
      <c r="H159" s="216"/>
      <c r="I159" s="494">
        <f t="shared" ref="I159:I205" si="5">ROUND(G159*H159,2)</f>
        <v>0</v>
      </c>
      <c r="J159" s="509" t="s">
        <v>5132</v>
      </c>
      <c r="K159" s="280" t="s">
        <v>521</v>
      </c>
      <c r="L159" s="251" t="s">
        <v>6731</v>
      </c>
      <c r="M159" s="251" t="s">
        <v>2094</v>
      </c>
      <c r="N159" s="380"/>
      <c r="O159" s="508"/>
      <c r="P159" s="370"/>
      <c r="Q159" s="370"/>
    </row>
    <row r="160" spans="1:17" s="42" customFormat="1" ht="408" customHeight="1" x14ac:dyDescent="0.2">
      <c r="A160" s="412" t="s">
        <v>2683</v>
      </c>
      <c r="B160" s="470" t="s">
        <v>5334</v>
      </c>
      <c r="C160" s="414"/>
      <c r="D160" s="391" t="s">
        <v>5335</v>
      </c>
      <c r="E160" s="381"/>
      <c r="F160" s="426" t="s">
        <v>385</v>
      </c>
      <c r="G160" s="512">
        <v>1</v>
      </c>
      <c r="H160" s="216"/>
      <c r="I160" s="494">
        <f t="shared" si="5"/>
        <v>0</v>
      </c>
      <c r="J160" s="509" t="s">
        <v>5336</v>
      </c>
      <c r="K160" s="280" t="s">
        <v>521</v>
      </c>
      <c r="L160" s="251" t="s">
        <v>6732</v>
      </c>
      <c r="M160" s="251" t="s">
        <v>2094</v>
      </c>
      <c r="N160" s="380"/>
      <c r="O160" s="508"/>
      <c r="P160" s="370"/>
      <c r="Q160" s="370"/>
    </row>
    <row r="161" spans="1:17" s="42" customFormat="1" ht="324" customHeight="1" x14ac:dyDescent="0.2">
      <c r="A161" s="412" t="s">
        <v>2687</v>
      </c>
      <c r="B161" s="470" t="s">
        <v>4900</v>
      </c>
      <c r="C161" s="414"/>
      <c r="D161" s="391" t="s">
        <v>4901</v>
      </c>
      <c r="E161" s="381"/>
      <c r="F161" s="426" t="s">
        <v>385</v>
      </c>
      <c r="G161" s="512">
        <v>2</v>
      </c>
      <c r="H161" s="216"/>
      <c r="I161" s="494">
        <f t="shared" si="5"/>
        <v>0</v>
      </c>
      <c r="J161" s="509" t="s">
        <v>4902</v>
      </c>
      <c r="K161" s="280" t="s">
        <v>521</v>
      </c>
      <c r="L161" s="251" t="s">
        <v>6733</v>
      </c>
      <c r="M161" s="251" t="s">
        <v>2094</v>
      </c>
      <c r="N161" s="380"/>
      <c r="O161" s="508"/>
      <c r="P161" s="370"/>
      <c r="Q161" s="370"/>
    </row>
    <row r="162" spans="1:17" s="42" customFormat="1" ht="96" customHeight="1" x14ac:dyDescent="0.2">
      <c r="A162" s="412" t="s">
        <v>2691</v>
      </c>
      <c r="B162" s="339" t="s">
        <v>5139</v>
      </c>
      <c r="C162" s="420"/>
      <c r="D162" s="514" t="s">
        <v>5140</v>
      </c>
      <c r="E162" s="420"/>
      <c r="F162" s="426" t="s">
        <v>385</v>
      </c>
      <c r="G162" s="512">
        <v>2</v>
      </c>
      <c r="H162" s="216"/>
      <c r="I162" s="494">
        <f t="shared" si="5"/>
        <v>0</v>
      </c>
      <c r="J162" s="530" t="s">
        <v>5141</v>
      </c>
      <c r="K162" s="280" t="s">
        <v>521</v>
      </c>
      <c r="L162" s="251" t="s">
        <v>6734</v>
      </c>
      <c r="M162" s="251" t="s">
        <v>2094</v>
      </c>
      <c r="N162" s="380"/>
      <c r="O162" s="508"/>
      <c r="P162" s="370"/>
      <c r="Q162" s="370"/>
    </row>
    <row r="163" spans="1:17" s="42" customFormat="1" ht="96" customHeight="1" x14ac:dyDescent="0.2">
      <c r="A163" s="412" t="s">
        <v>2693</v>
      </c>
      <c r="B163" s="339" t="s">
        <v>5340</v>
      </c>
      <c r="C163" s="420"/>
      <c r="D163" s="514" t="s">
        <v>5144</v>
      </c>
      <c r="E163" s="420"/>
      <c r="F163" s="426" t="s">
        <v>385</v>
      </c>
      <c r="G163" s="512">
        <v>6</v>
      </c>
      <c r="H163" s="216"/>
      <c r="I163" s="494">
        <f t="shared" si="5"/>
        <v>0</v>
      </c>
      <c r="J163" s="530" t="s">
        <v>5145</v>
      </c>
      <c r="K163" s="280" t="s">
        <v>521</v>
      </c>
      <c r="L163" s="251" t="s">
        <v>6735</v>
      </c>
      <c r="M163" s="251" t="s">
        <v>2094</v>
      </c>
      <c r="N163" s="380"/>
      <c r="O163" s="508"/>
      <c r="P163" s="370"/>
      <c r="Q163" s="370"/>
    </row>
    <row r="164" spans="1:17" s="42" customFormat="1" ht="96" customHeight="1" x14ac:dyDescent="0.2">
      <c r="A164" s="412" t="s">
        <v>3425</v>
      </c>
      <c r="B164" s="339" t="s">
        <v>5147</v>
      </c>
      <c r="C164" s="420"/>
      <c r="D164" s="514" t="s">
        <v>5148</v>
      </c>
      <c r="E164" s="420"/>
      <c r="F164" s="426" t="s">
        <v>385</v>
      </c>
      <c r="G164" s="512">
        <v>4</v>
      </c>
      <c r="H164" s="216"/>
      <c r="I164" s="494">
        <f t="shared" si="5"/>
        <v>0</v>
      </c>
      <c r="J164" s="530" t="s">
        <v>5149</v>
      </c>
      <c r="K164" s="280" t="s">
        <v>521</v>
      </c>
      <c r="L164" s="251" t="s">
        <v>6736</v>
      </c>
      <c r="M164" s="251" t="s">
        <v>2094</v>
      </c>
      <c r="N164" s="380"/>
      <c r="O164" s="508"/>
      <c r="P164" s="370"/>
      <c r="Q164" s="370"/>
    </row>
    <row r="165" spans="1:17" s="42" customFormat="1" ht="96" customHeight="1" x14ac:dyDescent="0.2">
      <c r="A165" s="412" t="s">
        <v>5452</v>
      </c>
      <c r="B165" s="426" t="s">
        <v>5343</v>
      </c>
      <c r="C165" s="420"/>
      <c r="D165" s="514" t="s">
        <v>5344</v>
      </c>
      <c r="E165" s="420"/>
      <c r="F165" s="426" t="s">
        <v>385</v>
      </c>
      <c r="G165" s="512">
        <v>3</v>
      </c>
      <c r="H165" s="216"/>
      <c r="I165" s="494">
        <f t="shared" si="5"/>
        <v>0</v>
      </c>
      <c r="J165" s="530" t="s">
        <v>5345</v>
      </c>
      <c r="K165" s="280" t="s">
        <v>521</v>
      </c>
      <c r="L165" s="251" t="s">
        <v>6737</v>
      </c>
      <c r="M165" s="251" t="s">
        <v>2094</v>
      </c>
      <c r="N165" s="380"/>
      <c r="O165" s="508"/>
      <c r="P165" s="370"/>
      <c r="Q165" s="370"/>
    </row>
    <row r="166" spans="1:17" s="42" customFormat="1" ht="96" customHeight="1" x14ac:dyDescent="0.2">
      <c r="A166" s="412" t="s">
        <v>5454</v>
      </c>
      <c r="B166" s="389" t="s">
        <v>5151</v>
      </c>
      <c r="C166" s="381"/>
      <c r="D166" s="391" t="s">
        <v>5152</v>
      </c>
      <c r="E166" s="381"/>
      <c r="F166" s="426" t="s">
        <v>385</v>
      </c>
      <c r="G166" s="512">
        <v>5</v>
      </c>
      <c r="H166" s="216"/>
      <c r="I166" s="494">
        <f t="shared" si="5"/>
        <v>0</v>
      </c>
      <c r="J166" s="509" t="s">
        <v>5153</v>
      </c>
      <c r="K166" s="280" t="s">
        <v>521</v>
      </c>
      <c r="L166" s="251" t="s">
        <v>6738</v>
      </c>
      <c r="M166" s="251" t="s">
        <v>2094</v>
      </c>
      <c r="N166" s="380"/>
      <c r="O166" s="508"/>
      <c r="P166" s="370"/>
      <c r="Q166" s="370"/>
    </row>
    <row r="167" spans="1:17" s="42" customFormat="1" ht="96" customHeight="1" x14ac:dyDescent="0.2">
      <c r="A167" s="412" t="s">
        <v>5456</v>
      </c>
      <c r="B167" s="389" t="s">
        <v>5348</v>
      </c>
      <c r="C167" s="381"/>
      <c r="D167" s="391" t="s">
        <v>5349</v>
      </c>
      <c r="E167" s="381"/>
      <c r="F167" s="426" t="s">
        <v>385</v>
      </c>
      <c r="G167" s="512">
        <v>1</v>
      </c>
      <c r="H167" s="216"/>
      <c r="I167" s="494">
        <f t="shared" si="5"/>
        <v>0</v>
      </c>
      <c r="J167" s="509" t="s">
        <v>5350</v>
      </c>
      <c r="K167" s="280" t="s">
        <v>521</v>
      </c>
      <c r="L167" s="251" t="s">
        <v>6739</v>
      </c>
      <c r="M167" s="251" t="s">
        <v>2094</v>
      </c>
      <c r="N167" s="380"/>
      <c r="O167" s="508"/>
      <c r="P167" s="370"/>
      <c r="Q167" s="370"/>
    </row>
    <row r="168" spans="1:17" s="42" customFormat="1" ht="96" customHeight="1" x14ac:dyDescent="0.2">
      <c r="A168" s="412" t="s">
        <v>5458</v>
      </c>
      <c r="B168" s="389" t="s">
        <v>5352</v>
      </c>
      <c r="C168" s="381"/>
      <c r="D168" s="391" t="s">
        <v>5353</v>
      </c>
      <c r="E168" s="381"/>
      <c r="F168" s="426" t="s">
        <v>385</v>
      </c>
      <c r="G168" s="512">
        <v>2</v>
      </c>
      <c r="H168" s="216"/>
      <c r="I168" s="494">
        <f t="shared" si="5"/>
        <v>0</v>
      </c>
      <c r="J168" s="509" t="s">
        <v>5354</v>
      </c>
      <c r="K168" s="280" t="s">
        <v>521</v>
      </c>
      <c r="L168" s="251" t="s">
        <v>6740</v>
      </c>
      <c r="M168" s="251" t="s">
        <v>2094</v>
      </c>
      <c r="N168" s="380"/>
      <c r="O168" s="508"/>
      <c r="P168" s="370"/>
      <c r="Q168" s="370"/>
    </row>
    <row r="169" spans="1:17" s="42" customFormat="1" ht="96" customHeight="1" x14ac:dyDescent="0.2">
      <c r="A169" s="412" t="s">
        <v>5460</v>
      </c>
      <c r="B169" s="339" t="s">
        <v>5159</v>
      </c>
      <c r="C169" s="420"/>
      <c r="D169" s="514" t="s">
        <v>5160</v>
      </c>
      <c r="E169" s="420"/>
      <c r="F169" s="426" t="s">
        <v>385</v>
      </c>
      <c r="G169" s="512">
        <v>8</v>
      </c>
      <c r="H169" s="216"/>
      <c r="I169" s="494">
        <f t="shared" si="5"/>
        <v>0</v>
      </c>
      <c r="J169" s="530" t="s">
        <v>5161</v>
      </c>
      <c r="K169" s="280" t="s">
        <v>521</v>
      </c>
      <c r="L169" s="251" t="s">
        <v>6741</v>
      </c>
      <c r="M169" s="251" t="s">
        <v>2094</v>
      </c>
      <c r="N169" s="380"/>
      <c r="O169" s="508"/>
      <c r="P169" s="370"/>
      <c r="Q169" s="370"/>
    </row>
    <row r="170" spans="1:17" s="42" customFormat="1" ht="96" customHeight="1" x14ac:dyDescent="0.2">
      <c r="A170" s="412" t="s">
        <v>5462</v>
      </c>
      <c r="B170" s="339" t="s">
        <v>5163</v>
      </c>
      <c r="C170" s="420"/>
      <c r="D170" s="514" t="s">
        <v>5164</v>
      </c>
      <c r="E170" s="420"/>
      <c r="F170" s="426" t="s">
        <v>385</v>
      </c>
      <c r="G170" s="512">
        <v>3</v>
      </c>
      <c r="H170" s="216"/>
      <c r="I170" s="494">
        <f t="shared" si="5"/>
        <v>0</v>
      </c>
      <c r="J170" s="530" t="s">
        <v>5165</v>
      </c>
      <c r="K170" s="280" t="s">
        <v>521</v>
      </c>
      <c r="L170" s="251" t="s">
        <v>6742</v>
      </c>
      <c r="M170" s="251" t="s">
        <v>2094</v>
      </c>
      <c r="N170" s="380"/>
      <c r="O170" s="508"/>
      <c r="P170" s="370"/>
      <c r="Q170" s="370"/>
    </row>
    <row r="171" spans="1:17" s="42" customFormat="1" ht="96" customHeight="1" x14ac:dyDescent="0.2">
      <c r="A171" s="412" t="s">
        <v>5464</v>
      </c>
      <c r="B171" s="339" t="s">
        <v>5167</v>
      </c>
      <c r="C171" s="420"/>
      <c r="D171" s="514" t="s">
        <v>5168</v>
      </c>
      <c r="E171" s="420"/>
      <c r="F171" s="426" t="s">
        <v>385</v>
      </c>
      <c r="G171" s="512">
        <v>2</v>
      </c>
      <c r="H171" s="216"/>
      <c r="I171" s="494">
        <f t="shared" si="5"/>
        <v>0</v>
      </c>
      <c r="J171" s="530" t="s">
        <v>5169</v>
      </c>
      <c r="K171" s="280" t="s">
        <v>521</v>
      </c>
      <c r="L171" s="251" t="s">
        <v>6743</v>
      </c>
      <c r="M171" s="251" t="s">
        <v>2094</v>
      </c>
      <c r="N171" s="380"/>
      <c r="O171" s="508"/>
      <c r="P171" s="370"/>
      <c r="Q171" s="370"/>
    </row>
    <row r="172" spans="1:17" s="42" customFormat="1" ht="96" customHeight="1" x14ac:dyDescent="0.2">
      <c r="A172" s="412" t="s">
        <v>5466</v>
      </c>
      <c r="B172" s="339" t="s">
        <v>5171</v>
      </c>
      <c r="C172" s="420"/>
      <c r="D172" s="514" t="s">
        <v>5172</v>
      </c>
      <c r="E172" s="420"/>
      <c r="F172" s="426" t="s">
        <v>385</v>
      </c>
      <c r="G172" s="512">
        <v>2</v>
      </c>
      <c r="H172" s="216"/>
      <c r="I172" s="494">
        <f t="shared" si="5"/>
        <v>0</v>
      </c>
      <c r="J172" s="530" t="s">
        <v>5173</v>
      </c>
      <c r="K172" s="280" t="s">
        <v>521</v>
      </c>
      <c r="L172" s="251" t="s">
        <v>6744</v>
      </c>
      <c r="M172" s="251" t="s">
        <v>2094</v>
      </c>
      <c r="N172" s="380"/>
      <c r="O172" s="508"/>
      <c r="P172" s="370"/>
      <c r="Q172" s="370"/>
    </row>
    <row r="173" spans="1:17" s="42" customFormat="1" ht="96" customHeight="1" x14ac:dyDescent="0.2">
      <c r="A173" s="412" t="s">
        <v>5468</v>
      </c>
      <c r="B173" s="413" t="s">
        <v>5175</v>
      </c>
      <c r="C173" s="381"/>
      <c r="D173" s="391" t="s">
        <v>5176</v>
      </c>
      <c r="E173" s="381"/>
      <c r="F173" s="470" t="s">
        <v>385</v>
      </c>
      <c r="G173" s="505">
        <v>1</v>
      </c>
      <c r="H173" s="216"/>
      <c r="I173" s="494">
        <f t="shared" si="5"/>
        <v>0</v>
      </c>
      <c r="J173" s="509" t="s">
        <v>5177</v>
      </c>
      <c r="K173" s="280" t="s">
        <v>521</v>
      </c>
      <c r="L173" s="251" t="s">
        <v>6745</v>
      </c>
      <c r="M173" s="251" t="s">
        <v>2094</v>
      </c>
      <c r="N173" s="380"/>
      <c r="O173" s="508"/>
      <c r="P173" s="370"/>
      <c r="Q173" s="370"/>
    </row>
    <row r="174" spans="1:17" s="42" customFormat="1" ht="96" customHeight="1" x14ac:dyDescent="0.2">
      <c r="A174" s="412" t="s">
        <v>5470</v>
      </c>
      <c r="B174" s="339" t="s">
        <v>5179</v>
      </c>
      <c r="C174" s="420"/>
      <c r="D174" s="514" t="s">
        <v>5180</v>
      </c>
      <c r="E174" s="420"/>
      <c r="F174" s="470" t="s">
        <v>385</v>
      </c>
      <c r="G174" s="512">
        <v>1</v>
      </c>
      <c r="H174" s="216"/>
      <c r="I174" s="494">
        <f t="shared" si="5"/>
        <v>0</v>
      </c>
      <c r="J174" s="530" t="s">
        <v>5181</v>
      </c>
      <c r="K174" s="280" t="s">
        <v>521</v>
      </c>
      <c r="L174" s="251" t="s">
        <v>6746</v>
      </c>
      <c r="M174" s="251" t="s">
        <v>2094</v>
      </c>
      <c r="N174" s="380"/>
      <c r="O174" s="508"/>
      <c r="P174" s="370"/>
      <c r="Q174" s="370"/>
    </row>
    <row r="175" spans="1:17" s="42" customFormat="1" ht="96" customHeight="1" x14ac:dyDescent="0.2">
      <c r="A175" s="412" t="s">
        <v>5472</v>
      </c>
      <c r="B175" s="339" t="s">
        <v>5368</v>
      </c>
      <c r="C175" s="420"/>
      <c r="D175" s="514" t="s">
        <v>5183</v>
      </c>
      <c r="E175" s="420"/>
      <c r="F175" s="426" t="s">
        <v>385</v>
      </c>
      <c r="G175" s="512">
        <v>1</v>
      </c>
      <c r="H175" s="216"/>
      <c r="I175" s="494">
        <f t="shared" si="5"/>
        <v>0</v>
      </c>
      <c r="J175" s="530" t="s">
        <v>5184</v>
      </c>
      <c r="K175" s="280" t="s">
        <v>521</v>
      </c>
      <c r="L175" s="251" t="s">
        <v>6747</v>
      </c>
      <c r="M175" s="251" t="s">
        <v>2094</v>
      </c>
      <c r="N175" s="380"/>
      <c r="O175" s="508"/>
      <c r="P175" s="370"/>
      <c r="Q175" s="370"/>
    </row>
    <row r="176" spans="1:17" s="42" customFormat="1" ht="96" customHeight="1" x14ac:dyDescent="0.2">
      <c r="A176" s="412" t="s">
        <v>5474</v>
      </c>
      <c r="B176" s="339" t="s">
        <v>5185</v>
      </c>
      <c r="C176" s="420"/>
      <c r="D176" s="514" t="s">
        <v>5186</v>
      </c>
      <c r="E176" s="420"/>
      <c r="F176" s="426" t="s">
        <v>385</v>
      </c>
      <c r="G176" s="531">
        <v>6</v>
      </c>
      <c r="H176" s="216"/>
      <c r="I176" s="494">
        <f t="shared" si="5"/>
        <v>0</v>
      </c>
      <c r="J176" s="530" t="s">
        <v>5187</v>
      </c>
      <c r="K176" s="280" t="s">
        <v>521</v>
      </c>
      <c r="L176" s="251" t="s">
        <v>16710</v>
      </c>
      <c r="M176" s="251" t="s">
        <v>2094</v>
      </c>
      <c r="N176" s="380"/>
      <c r="O176" s="508"/>
      <c r="P176" s="370"/>
      <c r="Q176" s="370"/>
    </row>
    <row r="177" spans="1:17" s="42" customFormat="1" ht="96" customHeight="1" x14ac:dyDescent="0.2">
      <c r="A177" s="412" t="s">
        <v>5476</v>
      </c>
      <c r="B177" s="339" t="s">
        <v>5188</v>
      </c>
      <c r="C177" s="420"/>
      <c r="D177" s="514" t="s">
        <v>5189</v>
      </c>
      <c r="E177" s="420"/>
      <c r="F177" s="426" t="s">
        <v>385</v>
      </c>
      <c r="G177" s="512">
        <v>2</v>
      </c>
      <c r="H177" s="216"/>
      <c r="I177" s="494">
        <f t="shared" si="5"/>
        <v>0</v>
      </c>
      <c r="J177" s="530" t="s">
        <v>5190</v>
      </c>
      <c r="K177" s="280" t="s">
        <v>521</v>
      </c>
      <c r="L177" s="251" t="s">
        <v>6748</v>
      </c>
      <c r="M177" s="251" t="s">
        <v>2094</v>
      </c>
      <c r="N177" s="380"/>
      <c r="O177" s="508"/>
      <c r="P177" s="370"/>
      <c r="Q177" s="370"/>
    </row>
    <row r="178" spans="1:17" s="42" customFormat="1" ht="96" customHeight="1" x14ac:dyDescent="0.2">
      <c r="A178" s="412" t="s">
        <v>5477</v>
      </c>
      <c r="B178" s="339" t="s">
        <v>5191</v>
      </c>
      <c r="C178" s="381" t="s">
        <v>16421</v>
      </c>
      <c r="D178" s="514" t="s">
        <v>5192</v>
      </c>
      <c r="E178" s="420"/>
      <c r="F178" s="426" t="s">
        <v>1715</v>
      </c>
      <c r="G178" s="512">
        <v>30</v>
      </c>
      <c r="H178" s="216"/>
      <c r="I178" s="494">
        <f t="shared" si="5"/>
        <v>0</v>
      </c>
      <c r="J178" s="530" t="s">
        <v>5193</v>
      </c>
      <c r="K178" s="280" t="s">
        <v>521</v>
      </c>
      <c r="L178" s="251" t="s">
        <v>6749</v>
      </c>
      <c r="M178" s="251" t="s">
        <v>2033</v>
      </c>
      <c r="N178" s="380"/>
      <c r="O178" s="508"/>
      <c r="P178" s="370"/>
      <c r="Q178" s="370"/>
    </row>
    <row r="179" spans="1:17" s="42" customFormat="1" ht="96" customHeight="1" x14ac:dyDescent="0.2">
      <c r="A179" s="412" t="s">
        <v>5478</v>
      </c>
      <c r="B179" s="339" t="s">
        <v>4965</v>
      </c>
      <c r="C179" s="381" t="s">
        <v>16421</v>
      </c>
      <c r="D179" s="514" t="s">
        <v>4966</v>
      </c>
      <c r="E179" s="420"/>
      <c r="F179" s="426" t="s">
        <v>1715</v>
      </c>
      <c r="G179" s="512">
        <v>40</v>
      </c>
      <c r="H179" s="216"/>
      <c r="I179" s="494">
        <f t="shared" si="5"/>
        <v>0</v>
      </c>
      <c r="J179" s="530" t="s">
        <v>4967</v>
      </c>
      <c r="K179" s="280" t="s">
        <v>521</v>
      </c>
      <c r="L179" s="251" t="s">
        <v>6750</v>
      </c>
      <c r="M179" s="251" t="s">
        <v>2033</v>
      </c>
      <c r="N179" s="380"/>
      <c r="O179" s="508"/>
      <c r="P179" s="370"/>
      <c r="Q179" s="370"/>
    </row>
    <row r="180" spans="1:17" s="42" customFormat="1" ht="96" customHeight="1" x14ac:dyDescent="0.2">
      <c r="A180" s="412" t="s">
        <v>5479</v>
      </c>
      <c r="B180" s="339" t="s">
        <v>5196</v>
      </c>
      <c r="C180" s="381" t="s">
        <v>16421</v>
      </c>
      <c r="D180" s="514" t="s">
        <v>5197</v>
      </c>
      <c r="E180" s="420"/>
      <c r="F180" s="426" t="s">
        <v>1715</v>
      </c>
      <c r="G180" s="512">
        <v>30</v>
      </c>
      <c r="H180" s="216"/>
      <c r="I180" s="494">
        <f t="shared" si="5"/>
        <v>0</v>
      </c>
      <c r="J180" s="530" t="s">
        <v>5198</v>
      </c>
      <c r="K180" s="280" t="s">
        <v>521</v>
      </c>
      <c r="L180" s="251" t="s">
        <v>6751</v>
      </c>
      <c r="M180" s="251" t="s">
        <v>2033</v>
      </c>
      <c r="N180" s="380"/>
      <c r="O180" s="508"/>
      <c r="P180" s="370"/>
      <c r="Q180" s="370"/>
    </row>
    <row r="181" spans="1:17" s="42" customFormat="1" ht="96" customHeight="1" x14ac:dyDescent="0.2">
      <c r="A181" s="412" t="s">
        <v>5480</v>
      </c>
      <c r="B181" s="339" t="s">
        <v>6683</v>
      </c>
      <c r="C181" s="381" t="s">
        <v>16421</v>
      </c>
      <c r="D181" s="514" t="s">
        <v>5201</v>
      </c>
      <c r="E181" s="420"/>
      <c r="F181" s="426" t="s">
        <v>1715</v>
      </c>
      <c r="G181" s="512">
        <v>3</v>
      </c>
      <c r="H181" s="216"/>
      <c r="I181" s="494">
        <f t="shared" si="5"/>
        <v>0</v>
      </c>
      <c r="J181" s="530" t="s">
        <v>5202</v>
      </c>
      <c r="K181" s="280" t="s">
        <v>521</v>
      </c>
      <c r="L181" s="251" t="s">
        <v>6752</v>
      </c>
      <c r="M181" s="251" t="s">
        <v>2033</v>
      </c>
      <c r="N181" s="380"/>
      <c r="O181" s="508"/>
      <c r="P181" s="370"/>
      <c r="Q181" s="370"/>
    </row>
    <row r="182" spans="1:17" s="42" customFormat="1" ht="96" customHeight="1" x14ac:dyDescent="0.2">
      <c r="A182" s="412" t="s">
        <v>5481</v>
      </c>
      <c r="B182" s="339" t="s">
        <v>5204</v>
      </c>
      <c r="C182" s="381" t="s">
        <v>16421</v>
      </c>
      <c r="D182" s="514" t="s">
        <v>5205</v>
      </c>
      <c r="E182" s="420"/>
      <c r="F182" s="426" t="s">
        <v>1715</v>
      </c>
      <c r="G182" s="512">
        <v>25</v>
      </c>
      <c r="H182" s="216"/>
      <c r="I182" s="494">
        <f t="shared" si="5"/>
        <v>0</v>
      </c>
      <c r="J182" s="530" t="s">
        <v>5206</v>
      </c>
      <c r="K182" s="280" t="s">
        <v>521</v>
      </c>
      <c r="L182" s="251" t="s">
        <v>6753</v>
      </c>
      <c r="M182" s="251" t="s">
        <v>2033</v>
      </c>
      <c r="N182" s="380"/>
      <c r="O182" s="508"/>
      <c r="P182" s="370"/>
      <c r="Q182" s="370"/>
    </row>
    <row r="183" spans="1:17" s="42" customFormat="1" ht="96" customHeight="1" x14ac:dyDescent="0.2">
      <c r="A183" s="412" t="s">
        <v>5482</v>
      </c>
      <c r="B183" s="470" t="s">
        <v>5378</v>
      </c>
      <c r="C183" s="381" t="s">
        <v>16421</v>
      </c>
      <c r="D183" s="514" t="s">
        <v>5379</v>
      </c>
      <c r="E183" s="420"/>
      <c r="F183" s="426" t="s">
        <v>1715</v>
      </c>
      <c r="G183" s="512">
        <v>15</v>
      </c>
      <c r="H183" s="216"/>
      <c r="I183" s="494">
        <f t="shared" si="5"/>
        <v>0</v>
      </c>
      <c r="J183" s="530" t="s">
        <v>5380</v>
      </c>
      <c r="K183" s="280" t="s">
        <v>521</v>
      </c>
      <c r="L183" s="251" t="s">
        <v>6754</v>
      </c>
      <c r="M183" s="251" t="s">
        <v>2033</v>
      </c>
      <c r="N183" s="380"/>
      <c r="O183" s="508"/>
      <c r="P183" s="370"/>
      <c r="Q183" s="370"/>
    </row>
    <row r="184" spans="1:17" s="42" customFormat="1" ht="96" customHeight="1" x14ac:dyDescent="0.2">
      <c r="A184" s="412" t="s">
        <v>5483</v>
      </c>
      <c r="B184" s="278" t="s">
        <v>5209</v>
      </c>
      <c r="C184" s="381" t="s">
        <v>16421</v>
      </c>
      <c r="D184" s="391" t="s">
        <v>5210</v>
      </c>
      <c r="E184" s="381"/>
      <c r="F184" s="470" t="s">
        <v>1715</v>
      </c>
      <c r="G184" s="505">
        <v>8</v>
      </c>
      <c r="H184" s="216"/>
      <c r="I184" s="494">
        <f t="shared" si="5"/>
        <v>0</v>
      </c>
      <c r="J184" s="509" t="s">
        <v>5211</v>
      </c>
      <c r="K184" s="280" t="s">
        <v>521</v>
      </c>
      <c r="L184" s="251" t="s">
        <v>6755</v>
      </c>
      <c r="M184" s="251" t="s">
        <v>2033</v>
      </c>
      <c r="N184" s="380"/>
      <c r="O184" s="508"/>
      <c r="P184" s="370"/>
      <c r="Q184" s="370"/>
    </row>
    <row r="185" spans="1:17" s="42" customFormat="1" ht="36" customHeight="1" x14ac:dyDescent="0.2">
      <c r="A185" s="412" t="s">
        <v>5484</v>
      </c>
      <c r="B185" s="339" t="s">
        <v>5383</v>
      </c>
      <c r="C185" s="420"/>
      <c r="D185" s="514" t="s">
        <v>5214</v>
      </c>
      <c r="E185" s="420"/>
      <c r="F185" s="426" t="s">
        <v>1715</v>
      </c>
      <c r="G185" s="512">
        <v>120</v>
      </c>
      <c r="H185" s="216"/>
      <c r="I185" s="494">
        <f t="shared" si="5"/>
        <v>0</v>
      </c>
      <c r="J185" s="509" t="s">
        <v>5215</v>
      </c>
      <c r="K185" s="280" t="s">
        <v>3567</v>
      </c>
      <c r="L185" s="251"/>
      <c r="M185" s="251"/>
      <c r="N185" s="380"/>
      <c r="O185" s="508"/>
      <c r="P185" s="370"/>
      <c r="Q185" s="370"/>
    </row>
    <row r="186" spans="1:17" s="42" customFormat="1" ht="48" customHeight="1" x14ac:dyDescent="0.2">
      <c r="A186" s="412" t="s">
        <v>5485</v>
      </c>
      <c r="B186" s="389" t="s">
        <v>6690</v>
      </c>
      <c r="C186" s="381"/>
      <c r="D186" s="391" t="s">
        <v>4958</v>
      </c>
      <c r="E186" s="381"/>
      <c r="F186" s="426" t="s">
        <v>1715</v>
      </c>
      <c r="G186" s="512">
        <v>100</v>
      </c>
      <c r="H186" s="216"/>
      <c r="I186" s="494">
        <f t="shared" si="5"/>
        <v>0</v>
      </c>
      <c r="J186" s="509" t="s">
        <v>4959</v>
      </c>
      <c r="K186" s="280" t="s">
        <v>3567</v>
      </c>
      <c r="L186" s="251"/>
      <c r="M186" s="251"/>
      <c r="N186" s="380"/>
      <c r="O186" s="508"/>
      <c r="P186" s="370"/>
      <c r="Q186" s="370"/>
    </row>
    <row r="187" spans="1:17" s="42" customFormat="1" ht="12.75" customHeight="1" x14ac:dyDescent="0.2">
      <c r="A187" s="412" t="s">
        <v>5486</v>
      </c>
      <c r="B187" s="339" t="s">
        <v>5386</v>
      </c>
      <c r="C187" s="420"/>
      <c r="D187" s="514" t="s">
        <v>5387</v>
      </c>
      <c r="E187" s="420"/>
      <c r="F187" s="426" t="s">
        <v>1715</v>
      </c>
      <c r="G187" s="512">
        <v>30</v>
      </c>
      <c r="H187" s="216"/>
      <c r="I187" s="494">
        <f t="shared" si="5"/>
        <v>0</v>
      </c>
      <c r="J187" s="507" t="s">
        <v>5388</v>
      </c>
      <c r="K187" s="280" t="s">
        <v>3567</v>
      </c>
      <c r="L187" s="251"/>
      <c r="M187" s="251"/>
      <c r="N187" s="380"/>
      <c r="O187" s="508"/>
      <c r="P187" s="370"/>
      <c r="Q187" s="370"/>
    </row>
    <row r="188" spans="1:17" s="42" customFormat="1" ht="14.25" customHeight="1" x14ac:dyDescent="0.2">
      <c r="A188" s="412" t="s">
        <v>5487</v>
      </c>
      <c r="B188" s="389" t="s">
        <v>16434</v>
      </c>
      <c r="C188" s="420"/>
      <c r="D188" s="514" t="s">
        <v>3724</v>
      </c>
      <c r="E188" s="420"/>
      <c r="F188" s="426" t="s">
        <v>1715</v>
      </c>
      <c r="G188" s="512">
        <v>80</v>
      </c>
      <c r="H188" s="216"/>
      <c r="I188" s="494">
        <f t="shared" si="5"/>
        <v>0</v>
      </c>
      <c r="J188" s="507" t="s">
        <v>3725</v>
      </c>
      <c r="K188" s="280" t="s">
        <v>3567</v>
      </c>
      <c r="L188" s="251"/>
      <c r="M188" s="251"/>
      <c r="N188" s="380"/>
      <c r="O188" s="508"/>
      <c r="P188" s="370"/>
      <c r="Q188" s="370"/>
    </row>
    <row r="189" spans="1:17" x14ac:dyDescent="0.2">
      <c r="A189" s="412" t="s">
        <v>5488</v>
      </c>
      <c r="B189" s="339" t="s">
        <v>5391</v>
      </c>
      <c r="C189" s="420"/>
      <c r="D189" s="514" t="s">
        <v>5392</v>
      </c>
      <c r="E189" s="420"/>
      <c r="F189" s="426" t="s">
        <v>1715</v>
      </c>
      <c r="G189" s="512">
        <v>40</v>
      </c>
      <c r="H189" s="216"/>
      <c r="I189" s="494">
        <f t="shared" si="5"/>
        <v>0</v>
      </c>
      <c r="J189" s="509" t="s">
        <v>5393</v>
      </c>
      <c r="K189" s="280" t="s">
        <v>3567</v>
      </c>
      <c r="L189" s="251"/>
      <c r="M189" s="251"/>
      <c r="N189" s="380"/>
      <c r="O189" s="508"/>
      <c r="P189" s="370"/>
      <c r="Q189" s="370"/>
    </row>
    <row r="190" spans="1:17" x14ac:dyDescent="0.2">
      <c r="A190" s="412" t="s">
        <v>5489</v>
      </c>
      <c r="B190" s="339" t="s">
        <v>5395</v>
      </c>
      <c r="C190" s="420"/>
      <c r="D190" s="514" t="s">
        <v>5396</v>
      </c>
      <c r="E190" s="420"/>
      <c r="F190" s="426" t="s">
        <v>1715</v>
      </c>
      <c r="G190" s="512">
        <v>30</v>
      </c>
      <c r="H190" s="216"/>
      <c r="I190" s="494">
        <f t="shared" si="5"/>
        <v>0</v>
      </c>
      <c r="J190" s="509" t="s">
        <v>5397</v>
      </c>
      <c r="K190" s="280" t="s">
        <v>3567</v>
      </c>
      <c r="L190" s="251"/>
      <c r="M190" s="251"/>
      <c r="N190" s="380"/>
      <c r="O190" s="508"/>
      <c r="P190" s="370"/>
      <c r="Q190" s="370"/>
    </row>
    <row r="191" spans="1:17" x14ac:dyDescent="0.2">
      <c r="A191" s="412" t="s">
        <v>5490</v>
      </c>
      <c r="B191" s="339" t="s">
        <v>6691</v>
      </c>
      <c r="C191" s="420"/>
      <c r="D191" s="514" t="s">
        <v>5232</v>
      </c>
      <c r="E191" s="420"/>
      <c r="F191" s="426" t="s">
        <v>1715</v>
      </c>
      <c r="G191" s="512">
        <v>20</v>
      </c>
      <c r="H191" s="216"/>
      <c r="I191" s="494">
        <f t="shared" si="5"/>
        <v>0</v>
      </c>
      <c r="J191" s="509" t="s">
        <v>5233</v>
      </c>
      <c r="K191" s="280" t="s">
        <v>3567</v>
      </c>
      <c r="L191" s="251"/>
      <c r="M191" s="251"/>
      <c r="N191" s="380"/>
      <c r="O191" s="508"/>
      <c r="P191" s="370"/>
      <c r="Q191" s="370"/>
    </row>
    <row r="192" spans="1:17" x14ac:dyDescent="0.2">
      <c r="A192" s="412" t="s">
        <v>5491</v>
      </c>
      <c r="B192" s="339" t="s">
        <v>6692</v>
      </c>
      <c r="C192" s="420"/>
      <c r="D192" s="514" t="s">
        <v>5236</v>
      </c>
      <c r="E192" s="420"/>
      <c r="F192" s="426" t="s">
        <v>1715</v>
      </c>
      <c r="G192" s="512">
        <v>20</v>
      </c>
      <c r="H192" s="216"/>
      <c r="I192" s="494">
        <f t="shared" si="5"/>
        <v>0</v>
      </c>
      <c r="J192" s="509" t="s">
        <v>5237</v>
      </c>
      <c r="K192" s="280" t="s">
        <v>3567</v>
      </c>
      <c r="L192" s="251"/>
      <c r="M192" s="251"/>
      <c r="N192" s="380"/>
      <c r="O192" s="508"/>
      <c r="P192" s="370"/>
      <c r="Q192" s="370"/>
    </row>
    <row r="193" spans="1:17" x14ac:dyDescent="0.2">
      <c r="A193" s="412" t="s">
        <v>5492</v>
      </c>
      <c r="B193" s="339" t="s">
        <v>4934</v>
      </c>
      <c r="C193" s="420"/>
      <c r="D193" s="514" t="s">
        <v>4935</v>
      </c>
      <c r="E193" s="420"/>
      <c r="F193" s="426" t="s">
        <v>1715</v>
      </c>
      <c r="G193" s="512">
        <v>40</v>
      </c>
      <c r="H193" s="216"/>
      <c r="I193" s="494">
        <f t="shared" si="5"/>
        <v>0</v>
      </c>
      <c r="J193" s="509" t="s">
        <v>4936</v>
      </c>
      <c r="K193" s="280" t="s">
        <v>3567</v>
      </c>
      <c r="L193" s="251"/>
      <c r="M193" s="251"/>
      <c r="N193" s="380"/>
      <c r="O193" s="508"/>
      <c r="P193" s="370"/>
      <c r="Q193" s="370"/>
    </row>
    <row r="194" spans="1:17" x14ac:dyDescent="0.2">
      <c r="A194" s="412" t="s">
        <v>5493</v>
      </c>
      <c r="B194" s="339" t="s">
        <v>5240</v>
      </c>
      <c r="C194" s="420"/>
      <c r="D194" s="514" t="s">
        <v>5241</v>
      </c>
      <c r="E194" s="420"/>
      <c r="F194" s="426" t="s">
        <v>1715</v>
      </c>
      <c r="G194" s="512">
        <v>80</v>
      </c>
      <c r="H194" s="216"/>
      <c r="I194" s="494">
        <f t="shared" si="5"/>
        <v>0</v>
      </c>
      <c r="J194" s="509" t="s">
        <v>5242</v>
      </c>
      <c r="K194" s="280" t="s">
        <v>3567</v>
      </c>
      <c r="L194" s="251"/>
      <c r="M194" s="251"/>
      <c r="N194" s="380"/>
      <c r="O194" s="508"/>
      <c r="P194" s="370"/>
      <c r="Q194" s="370"/>
    </row>
    <row r="195" spans="1:17" s="42" customFormat="1" ht="12.75" customHeight="1" x14ac:dyDescent="0.2">
      <c r="A195" s="412" t="s">
        <v>5494</v>
      </c>
      <c r="B195" s="339" t="s">
        <v>5403</v>
      </c>
      <c r="C195" s="420"/>
      <c r="D195" s="514" t="s">
        <v>5053</v>
      </c>
      <c r="E195" s="420"/>
      <c r="F195" s="426" t="s">
        <v>1715</v>
      </c>
      <c r="G195" s="512">
        <v>50</v>
      </c>
      <c r="H195" s="216"/>
      <c r="I195" s="494">
        <f t="shared" si="5"/>
        <v>0</v>
      </c>
      <c r="J195" s="509" t="s">
        <v>5054</v>
      </c>
      <c r="K195" s="280" t="s">
        <v>3567</v>
      </c>
      <c r="L195" s="251"/>
      <c r="M195" s="251"/>
      <c r="N195" s="380"/>
      <c r="O195" s="508"/>
      <c r="P195" s="370"/>
      <c r="Q195" s="370"/>
    </row>
    <row r="196" spans="1:17" x14ac:dyDescent="0.2">
      <c r="A196" s="412" t="s">
        <v>5495</v>
      </c>
      <c r="B196" s="339" t="s">
        <v>4952</v>
      </c>
      <c r="C196" s="420"/>
      <c r="D196" s="514" t="s">
        <v>4953</v>
      </c>
      <c r="E196" s="420"/>
      <c r="F196" s="426" t="s">
        <v>1715</v>
      </c>
      <c r="G196" s="512">
        <v>20</v>
      </c>
      <c r="H196" s="216"/>
      <c r="I196" s="494">
        <f t="shared" si="5"/>
        <v>0</v>
      </c>
      <c r="J196" s="509" t="s">
        <v>4954</v>
      </c>
      <c r="K196" s="280" t="s">
        <v>3567</v>
      </c>
      <c r="L196" s="251"/>
      <c r="M196" s="251"/>
      <c r="N196" s="380"/>
      <c r="O196" s="508"/>
      <c r="P196" s="370"/>
      <c r="Q196" s="370"/>
    </row>
    <row r="197" spans="1:17" s="42" customFormat="1" ht="24" customHeight="1" x14ac:dyDescent="0.2">
      <c r="A197" s="412" t="s">
        <v>5496</v>
      </c>
      <c r="B197" s="339" t="s">
        <v>5247</v>
      </c>
      <c r="C197" s="420"/>
      <c r="D197" s="514" t="s">
        <v>5248</v>
      </c>
      <c r="E197" s="420"/>
      <c r="F197" s="426" t="s">
        <v>1715</v>
      </c>
      <c r="G197" s="512">
        <v>20</v>
      </c>
      <c r="H197" s="216"/>
      <c r="I197" s="494">
        <f t="shared" si="5"/>
        <v>0</v>
      </c>
      <c r="J197" s="530" t="s">
        <v>5249</v>
      </c>
      <c r="K197" s="280" t="s">
        <v>3567</v>
      </c>
      <c r="L197" s="251"/>
      <c r="M197" s="251"/>
      <c r="N197" s="380"/>
      <c r="O197" s="508"/>
      <c r="P197" s="370"/>
      <c r="Q197" s="370"/>
    </row>
    <row r="198" spans="1:17" s="42" customFormat="1" ht="96" customHeight="1" x14ac:dyDescent="0.2">
      <c r="A198" s="412" t="s">
        <v>5497</v>
      </c>
      <c r="B198" s="339" t="s">
        <v>16375</v>
      </c>
      <c r="C198" s="420"/>
      <c r="D198" s="514" t="s">
        <v>4979</v>
      </c>
      <c r="E198" s="420"/>
      <c r="F198" s="426" t="s">
        <v>11382</v>
      </c>
      <c r="G198" s="512">
        <v>10</v>
      </c>
      <c r="H198" s="216"/>
      <c r="I198" s="494">
        <f t="shared" si="5"/>
        <v>0</v>
      </c>
      <c r="J198" s="509" t="s">
        <v>4980</v>
      </c>
      <c r="K198" s="280" t="s">
        <v>3567</v>
      </c>
      <c r="L198" s="251"/>
      <c r="M198" s="251"/>
      <c r="N198" s="380"/>
      <c r="O198" s="508"/>
      <c r="P198" s="370"/>
      <c r="Q198" s="370"/>
    </row>
    <row r="199" spans="1:17" s="42" customFormat="1" ht="84" customHeight="1" x14ac:dyDescent="0.2">
      <c r="A199" s="412" t="s">
        <v>5498</v>
      </c>
      <c r="B199" s="339" t="s">
        <v>16203</v>
      </c>
      <c r="C199" s="420"/>
      <c r="D199" s="514" t="s">
        <v>3712</v>
      </c>
      <c r="E199" s="420"/>
      <c r="F199" s="426" t="s">
        <v>11382</v>
      </c>
      <c r="G199" s="512">
        <v>1</v>
      </c>
      <c r="H199" s="216"/>
      <c r="I199" s="494">
        <f t="shared" si="5"/>
        <v>0</v>
      </c>
      <c r="J199" s="509" t="s">
        <v>3713</v>
      </c>
      <c r="K199" s="280" t="s">
        <v>3567</v>
      </c>
      <c r="L199" s="251"/>
      <c r="M199" s="251"/>
      <c r="N199" s="380"/>
      <c r="O199" s="508"/>
      <c r="P199" s="370"/>
      <c r="Q199" s="370"/>
    </row>
    <row r="200" spans="1:17" s="42" customFormat="1" ht="84" customHeight="1" x14ac:dyDescent="0.2">
      <c r="A200" s="412" t="s">
        <v>5499</v>
      </c>
      <c r="B200" s="339" t="s">
        <v>16242</v>
      </c>
      <c r="C200" s="420"/>
      <c r="D200" s="514" t="s">
        <v>5257</v>
      </c>
      <c r="E200" s="420"/>
      <c r="F200" s="426" t="s">
        <v>11382</v>
      </c>
      <c r="G200" s="512">
        <v>4</v>
      </c>
      <c r="H200" s="216"/>
      <c r="I200" s="494">
        <f t="shared" si="5"/>
        <v>0</v>
      </c>
      <c r="J200" s="509" t="s">
        <v>5258</v>
      </c>
      <c r="K200" s="280" t="s">
        <v>3567</v>
      </c>
      <c r="L200" s="251"/>
      <c r="M200" s="251"/>
      <c r="N200" s="380"/>
      <c r="O200" s="508"/>
      <c r="P200" s="370"/>
      <c r="Q200" s="370"/>
    </row>
    <row r="201" spans="1:17" s="42" customFormat="1" ht="84" customHeight="1" x14ac:dyDescent="0.2">
      <c r="A201" s="412" t="s">
        <v>5500</v>
      </c>
      <c r="B201" s="339" t="s">
        <v>4202</v>
      </c>
      <c r="C201" s="420"/>
      <c r="D201" s="514" t="s">
        <v>4972</v>
      </c>
      <c r="E201" s="420"/>
      <c r="F201" s="426" t="s">
        <v>11382</v>
      </c>
      <c r="G201" s="512">
        <v>40</v>
      </c>
      <c r="H201" s="216"/>
      <c r="I201" s="494">
        <f t="shared" si="5"/>
        <v>0</v>
      </c>
      <c r="J201" s="509" t="s">
        <v>4973</v>
      </c>
      <c r="K201" s="280" t="s">
        <v>3567</v>
      </c>
      <c r="L201" s="251"/>
      <c r="M201" s="251"/>
      <c r="N201" s="380"/>
      <c r="O201" s="508"/>
      <c r="P201" s="370"/>
      <c r="Q201" s="370"/>
    </row>
    <row r="202" spans="1:17" s="42" customFormat="1" ht="12.75" customHeight="1" x14ac:dyDescent="0.2">
      <c r="A202" s="412" t="s">
        <v>5501</v>
      </c>
      <c r="B202" s="389" t="s">
        <v>3126</v>
      </c>
      <c r="C202" s="381"/>
      <c r="D202" s="391" t="s">
        <v>3127</v>
      </c>
      <c r="E202" s="381"/>
      <c r="F202" s="426" t="s">
        <v>11382</v>
      </c>
      <c r="G202" s="512">
        <v>1</v>
      </c>
      <c r="H202" s="216"/>
      <c r="I202" s="494">
        <f t="shared" si="5"/>
        <v>0</v>
      </c>
      <c r="J202" s="509" t="s">
        <v>5279</v>
      </c>
      <c r="K202" s="280" t="s">
        <v>3567</v>
      </c>
      <c r="L202" s="251"/>
      <c r="M202" s="251"/>
      <c r="N202" s="380"/>
      <c r="O202" s="508"/>
      <c r="P202" s="370"/>
      <c r="Q202" s="370"/>
    </row>
    <row r="203" spans="1:17" s="42" customFormat="1" ht="168" customHeight="1" x14ac:dyDescent="0.2">
      <c r="A203" s="412" t="s">
        <v>5502</v>
      </c>
      <c r="B203" s="339" t="s">
        <v>5281</v>
      </c>
      <c r="C203" s="414"/>
      <c r="D203" s="391" t="s">
        <v>5282</v>
      </c>
      <c r="E203" s="381"/>
      <c r="F203" s="278" t="s">
        <v>11382</v>
      </c>
      <c r="G203" s="512">
        <v>1</v>
      </c>
      <c r="H203" s="216"/>
      <c r="I203" s="494">
        <f t="shared" si="5"/>
        <v>0</v>
      </c>
      <c r="J203" s="509" t="s">
        <v>5283</v>
      </c>
      <c r="K203" s="280" t="s">
        <v>3567</v>
      </c>
      <c r="L203" s="251"/>
      <c r="M203" s="251"/>
      <c r="N203" s="380"/>
      <c r="O203" s="508"/>
      <c r="P203" s="370"/>
      <c r="Q203" s="370"/>
    </row>
    <row r="204" spans="1:17" s="42" customFormat="1" ht="24" customHeight="1" x14ac:dyDescent="0.2">
      <c r="A204" s="412" t="s">
        <v>5503</v>
      </c>
      <c r="B204" s="339" t="s">
        <v>5285</v>
      </c>
      <c r="C204" s="414"/>
      <c r="D204" s="391" t="s">
        <v>5286</v>
      </c>
      <c r="E204" s="381"/>
      <c r="F204" s="470" t="s">
        <v>11382</v>
      </c>
      <c r="G204" s="505">
        <v>1</v>
      </c>
      <c r="H204" s="216"/>
      <c r="I204" s="494">
        <f t="shared" si="5"/>
        <v>0</v>
      </c>
      <c r="J204" s="509" t="s">
        <v>5287</v>
      </c>
      <c r="K204" s="280" t="s">
        <v>3567</v>
      </c>
      <c r="L204" s="251"/>
      <c r="M204" s="251"/>
      <c r="N204" s="380"/>
      <c r="O204" s="508"/>
      <c r="P204" s="370"/>
      <c r="Q204" s="370"/>
    </row>
    <row r="205" spans="1:17" s="42" customFormat="1" ht="12.75" customHeight="1" x14ac:dyDescent="0.2">
      <c r="A205" s="412" t="s">
        <v>5504</v>
      </c>
      <c r="B205" s="339" t="s">
        <v>18969</v>
      </c>
      <c r="C205" s="414"/>
      <c r="D205" s="391" t="s">
        <v>5289</v>
      </c>
      <c r="E205" s="381"/>
      <c r="F205" s="516" t="s">
        <v>18879</v>
      </c>
      <c r="G205" s="252">
        <v>0</v>
      </c>
      <c r="H205" s="253">
        <v>0</v>
      </c>
      <c r="I205" s="254">
        <f t="shared" si="5"/>
        <v>0</v>
      </c>
      <c r="J205" s="509" t="s">
        <v>5290</v>
      </c>
      <c r="K205" s="280" t="s">
        <v>3567</v>
      </c>
      <c r="L205" s="251"/>
      <c r="M205" s="251"/>
      <c r="N205" s="380"/>
      <c r="O205" s="508"/>
      <c r="P205" s="370"/>
      <c r="Q205" s="370"/>
    </row>
    <row r="206" spans="1:17" x14ac:dyDescent="0.2">
      <c r="A206" s="442" t="s">
        <v>3735</v>
      </c>
      <c r="B206" s="407" t="s">
        <v>5291</v>
      </c>
      <c r="C206" s="517"/>
      <c r="D206" s="442" t="s">
        <v>5292</v>
      </c>
      <c r="E206" s="433"/>
      <c r="F206" s="407"/>
      <c r="G206" s="518"/>
      <c r="H206" s="519"/>
      <c r="I206" s="503">
        <f>SUM(I207:I208)</f>
        <v>0</v>
      </c>
      <c r="J206" s="520"/>
      <c r="K206" s="434"/>
      <c r="L206" s="292"/>
      <c r="M206" s="292"/>
      <c r="N206" s="292"/>
      <c r="O206" s="508"/>
      <c r="P206" s="370"/>
      <c r="Q206" s="370"/>
    </row>
    <row r="207" spans="1:17" s="42" customFormat="1" ht="216" customHeight="1" x14ac:dyDescent="0.2">
      <c r="A207" s="412" t="s">
        <v>3736</v>
      </c>
      <c r="B207" s="389" t="s">
        <v>16711</v>
      </c>
      <c r="C207" s="414"/>
      <c r="D207" s="391" t="s">
        <v>6756</v>
      </c>
      <c r="E207" s="381"/>
      <c r="F207" s="426" t="s">
        <v>11382</v>
      </c>
      <c r="G207" s="512">
        <v>1</v>
      </c>
      <c r="H207" s="216"/>
      <c r="I207" s="494">
        <f>ROUND(G207*H207,2)</f>
        <v>0</v>
      </c>
      <c r="J207" s="509" t="s">
        <v>6757</v>
      </c>
      <c r="K207" s="280" t="s">
        <v>521</v>
      </c>
      <c r="L207" s="251" t="s">
        <v>6758</v>
      </c>
      <c r="M207" s="251" t="s">
        <v>2094</v>
      </c>
      <c r="N207" s="380"/>
      <c r="O207" s="508"/>
      <c r="P207" s="370"/>
      <c r="Q207" s="370"/>
    </row>
    <row r="208" spans="1:17" s="42" customFormat="1" ht="12.75" customHeight="1" x14ac:dyDescent="0.2">
      <c r="A208" s="412" t="s">
        <v>5102</v>
      </c>
      <c r="B208" s="339" t="s">
        <v>5420</v>
      </c>
      <c r="C208" s="538"/>
      <c r="D208" s="514" t="s">
        <v>5421</v>
      </c>
      <c r="E208" s="420"/>
      <c r="F208" s="426" t="s">
        <v>1715</v>
      </c>
      <c r="G208" s="512">
        <v>15</v>
      </c>
      <c r="H208" s="216"/>
      <c r="I208" s="494">
        <f>ROUND(G208*H208,2)</f>
        <v>0</v>
      </c>
      <c r="J208" s="509" t="s">
        <v>5422</v>
      </c>
      <c r="K208" s="280" t="s">
        <v>3567</v>
      </c>
      <c r="L208" s="251"/>
      <c r="M208" s="251"/>
      <c r="N208" s="380"/>
      <c r="O208" s="508"/>
      <c r="P208" s="370"/>
      <c r="Q208" s="370"/>
    </row>
    <row r="209" spans="1:17" s="42" customFormat="1" ht="12.75" customHeight="1" x14ac:dyDescent="0.2">
      <c r="A209" s="406" t="s">
        <v>3738</v>
      </c>
      <c r="B209" s="406" t="s">
        <v>3643</v>
      </c>
      <c r="C209" s="406"/>
      <c r="D209" s="432" t="s">
        <v>3644</v>
      </c>
      <c r="E209" s="406"/>
      <c r="F209" s="406"/>
      <c r="G209" s="521"/>
      <c r="H209" s="522"/>
      <c r="I209" s="522">
        <f>SUM(I210:I222)</f>
        <v>0</v>
      </c>
      <c r="J209" s="523"/>
      <c r="K209" s="408"/>
      <c r="L209" s="345"/>
      <c r="M209" s="345"/>
      <c r="N209" s="345"/>
      <c r="P209" s="370"/>
      <c r="Q209" s="370"/>
    </row>
    <row r="210" spans="1:17" x14ac:dyDescent="0.2">
      <c r="A210" s="380" t="s">
        <v>3739</v>
      </c>
      <c r="B210" s="289" t="s">
        <v>5423</v>
      </c>
      <c r="C210" s="381"/>
      <c r="D210" s="391" t="s">
        <v>5424</v>
      </c>
      <c r="E210" s="381"/>
      <c r="F210" s="426" t="s">
        <v>1715</v>
      </c>
      <c r="G210" s="537">
        <v>45</v>
      </c>
      <c r="H210" s="216"/>
      <c r="I210" s="513">
        <f t="shared" ref="I210:I222" si="6">ROUND(G210*H210,2)</f>
        <v>0</v>
      </c>
      <c r="J210" s="525" t="s">
        <v>5425</v>
      </c>
      <c r="K210" s="280" t="s">
        <v>3567</v>
      </c>
      <c r="L210" s="251"/>
      <c r="M210" s="251"/>
      <c r="N210" s="380"/>
      <c r="P210" s="370"/>
      <c r="Q210" s="370"/>
    </row>
    <row r="211" spans="1:17" x14ac:dyDescent="0.2">
      <c r="A211" s="380" t="s">
        <v>3743</v>
      </c>
      <c r="B211" s="289" t="s">
        <v>5426</v>
      </c>
      <c r="C211" s="381"/>
      <c r="D211" s="391" t="s">
        <v>5427</v>
      </c>
      <c r="E211" s="381"/>
      <c r="F211" s="426" t="s">
        <v>1715</v>
      </c>
      <c r="G211" s="537">
        <v>30</v>
      </c>
      <c r="H211" s="216"/>
      <c r="I211" s="513">
        <f t="shared" si="6"/>
        <v>0</v>
      </c>
      <c r="J211" s="525" t="s">
        <v>5428</v>
      </c>
      <c r="K211" s="280" t="s">
        <v>3567</v>
      </c>
      <c r="L211" s="251"/>
      <c r="M211" s="251"/>
      <c r="N211" s="380"/>
      <c r="P211" s="370"/>
      <c r="Q211" s="370"/>
    </row>
    <row r="212" spans="1:17" s="42" customFormat="1" ht="12.75" customHeight="1" x14ac:dyDescent="0.2">
      <c r="A212" s="380" t="s">
        <v>5509</v>
      </c>
      <c r="B212" s="289" t="s">
        <v>5429</v>
      </c>
      <c r="C212" s="381"/>
      <c r="D212" s="391" t="s">
        <v>5430</v>
      </c>
      <c r="E212" s="381"/>
      <c r="F212" s="426" t="s">
        <v>1715</v>
      </c>
      <c r="G212" s="537">
        <v>15</v>
      </c>
      <c r="H212" s="216"/>
      <c r="I212" s="513">
        <f t="shared" si="6"/>
        <v>0</v>
      </c>
      <c r="J212" s="525" t="s">
        <v>5431</v>
      </c>
      <c r="K212" s="280" t="s">
        <v>3567</v>
      </c>
      <c r="L212" s="251"/>
      <c r="M212" s="251"/>
      <c r="N212" s="380"/>
      <c r="P212" s="370"/>
      <c r="Q212" s="370"/>
    </row>
    <row r="213" spans="1:17" x14ac:dyDescent="0.2">
      <c r="A213" s="380" t="s">
        <v>5510</v>
      </c>
      <c r="B213" s="339" t="s">
        <v>4934</v>
      </c>
      <c r="C213" s="381"/>
      <c r="D213" s="391" t="s">
        <v>4935</v>
      </c>
      <c r="E213" s="381"/>
      <c r="F213" s="426" t="s">
        <v>1715</v>
      </c>
      <c r="G213" s="537">
        <v>30</v>
      </c>
      <c r="H213" s="216"/>
      <c r="I213" s="513">
        <f t="shared" si="6"/>
        <v>0</v>
      </c>
      <c r="J213" s="525" t="s">
        <v>4936</v>
      </c>
      <c r="K213" s="280" t="s">
        <v>3567</v>
      </c>
      <c r="L213" s="251"/>
      <c r="M213" s="251"/>
      <c r="N213" s="380"/>
      <c r="P213" s="370"/>
      <c r="Q213" s="370"/>
    </row>
    <row r="214" spans="1:17" s="42" customFormat="1" ht="12.75" customHeight="1" x14ac:dyDescent="0.2">
      <c r="A214" s="380" t="s">
        <v>5511</v>
      </c>
      <c r="B214" s="339" t="s">
        <v>5307</v>
      </c>
      <c r="C214" s="381"/>
      <c r="D214" s="391" t="s">
        <v>5308</v>
      </c>
      <c r="E214" s="381"/>
      <c r="F214" s="426" t="s">
        <v>1715</v>
      </c>
      <c r="G214" s="537">
        <v>15</v>
      </c>
      <c r="H214" s="216"/>
      <c r="I214" s="513">
        <f t="shared" si="6"/>
        <v>0</v>
      </c>
      <c r="J214" s="525" t="s">
        <v>5309</v>
      </c>
      <c r="K214" s="280" t="s">
        <v>3567</v>
      </c>
      <c r="L214" s="251"/>
      <c r="M214" s="251"/>
      <c r="N214" s="380"/>
      <c r="P214" s="370"/>
      <c r="Q214" s="370"/>
    </row>
    <row r="215" spans="1:17" x14ac:dyDescent="0.2">
      <c r="A215" s="380" t="s">
        <v>5512</v>
      </c>
      <c r="B215" s="339" t="s">
        <v>5240</v>
      </c>
      <c r="C215" s="381"/>
      <c r="D215" s="391" t="s">
        <v>5241</v>
      </c>
      <c r="E215" s="381"/>
      <c r="F215" s="426" t="s">
        <v>1715</v>
      </c>
      <c r="G215" s="537">
        <v>80</v>
      </c>
      <c r="H215" s="216"/>
      <c r="I215" s="513">
        <f t="shared" si="6"/>
        <v>0</v>
      </c>
      <c r="J215" s="525" t="s">
        <v>5242</v>
      </c>
      <c r="K215" s="280" t="s">
        <v>3567</v>
      </c>
      <c r="L215" s="251"/>
      <c r="M215" s="251"/>
      <c r="N215" s="380"/>
      <c r="P215" s="370"/>
      <c r="Q215" s="370"/>
    </row>
    <row r="216" spans="1:17" s="42" customFormat="1" ht="12.75" customHeight="1" x14ac:dyDescent="0.2">
      <c r="A216" s="380" t="s">
        <v>5513</v>
      </c>
      <c r="B216" s="339" t="s">
        <v>4937</v>
      </c>
      <c r="C216" s="381"/>
      <c r="D216" s="391" t="s">
        <v>4938</v>
      </c>
      <c r="E216" s="381"/>
      <c r="F216" s="426" t="s">
        <v>1715</v>
      </c>
      <c r="G216" s="537">
        <v>290</v>
      </c>
      <c r="H216" s="216"/>
      <c r="I216" s="513">
        <f t="shared" si="6"/>
        <v>0</v>
      </c>
      <c r="J216" s="525" t="s">
        <v>4939</v>
      </c>
      <c r="K216" s="280" t="s">
        <v>3567</v>
      </c>
      <c r="L216" s="251"/>
      <c r="M216" s="251"/>
      <c r="N216" s="380"/>
      <c r="P216" s="370"/>
      <c r="Q216" s="370"/>
    </row>
    <row r="217" spans="1:17" x14ac:dyDescent="0.2">
      <c r="A217" s="380" t="s">
        <v>5514</v>
      </c>
      <c r="B217" s="339" t="s">
        <v>5313</v>
      </c>
      <c r="C217" s="381"/>
      <c r="D217" s="391" t="s">
        <v>5314</v>
      </c>
      <c r="E217" s="381"/>
      <c r="F217" s="426" t="s">
        <v>1715</v>
      </c>
      <c r="G217" s="537">
        <v>40</v>
      </c>
      <c r="H217" s="216"/>
      <c r="I217" s="513">
        <f t="shared" si="6"/>
        <v>0</v>
      </c>
      <c r="J217" s="525" t="s">
        <v>5315</v>
      </c>
      <c r="K217" s="280" t="s">
        <v>3567</v>
      </c>
      <c r="L217" s="251"/>
      <c r="M217" s="251"/>
      <c r="N217" s="380"/>
      <c r="P217" s="370"/>
      <c r="Q217" s="370"/>
    </row>
    <row r="218" spans="1:17" x14ac:dyDescent="0.2">
      <c r="A218" s="380" t="s">
        <v>5515</v>
      </c>
      <c r="B218" s="339" t="s">
        <v>5316</v>
      </c>
      <c r="C218" s="381"/>
      <c r="D218" s="391" t="s">
        <v>5317</v>
      </c>
      <c r="E218" s="381"/>
      <c r="F218" s="426" t="s">
        <v>1715</v>
      </c>
      <c r="G218" s="537">
        <v>15</v>
      </c>
      <c r="H218" s="216"/>
      <c r="I218" s="513">
        <f t="shared" si="6"/>
        <v>0</v>
      </c>
      <c r="J218" s="525" t="s">
        <v>5318</v>
      </c>
      <c r="K218" s="280" t="s">
        <v>3567</v>
      </c>
      <c r="L218" s="251"/>
      <c r="M218" s="251"/>
      <c r="N218" s="380"/>
      <c r="P218" s="370"/>
      <c r="Q218" s="370"/>
    </row>
    <row r="219" spans="1:17" x14ac:dyDescent="0.2">
      <c r="A219" s="380" t="s">
        <v>5516</v>
      </c>
      <c r="B219" s="339" t="s">
        <v>5320</v>
      </c>
      <c r="C219" s="381"/>
      <c r="D219" s="391" t="s">
        <v>5053</v>
      </c>
      <c r="E219" s="381"/>
      <c r="F219" s="426" t="s">
        <v>1715</v>
      </c>
      <c r="G219" s="524">
        <v>45</v>
      </c>
      <c r="H219" s="216"/>
      <c r="I219" s="513">
        <f t="shared" si="6"/>
        <v>0</v>
      </c>
      <c r="J219" s="525" t="s">
        <v>5054</v>
      </c>
      <c r="K219" s="280" t="s">
        <v>3567</v>
      </c>
      <c r="L219" s="251"/>
      <c r="M219" s="251"/>
      <c r="N219" s="380"/>
      <c r="P219" s="370"/>
      <c r="Q219" s="370"/>
    </row>
    <row r="220" spans="1:17" s="42" customFormat="1" ht="12.75" customHeight="1" x14ac:dyDescent="0.2">
      <c r="A220" s="380" t="s">
        <v>5517</v>
      </c>
      <c r="B220" s="339" t="s">
        <v>5245</v>
      </c>
      <c r="C220" s="381"/>
      <c r="D220" s="391" t="s">
        <v>4953</v>
      </c>
      <c r="E220" s="381"/>
      <c r="F220" s="426" t="s">
        <v>1715</v>
      </c>
      <c r="G220" s="524">
        <v>15</v>
      </c>
      <c r="H220" s="216"/>
      <c r="I220" s="513">
        <f t="shared" si="6"/>
        <v>0</v>
      </c>
      <c r="J220" s="525" t="s">
        <v>4954</v>
      </c>
      <c r="K220" s="280" t="s">
        <v>3567</v>
      </c>
      <c r="L220" s="251"/>
      <c r="M220" s="251"/>
      <c r="N220" s="380"/>
      <c r="P220" s="370"/>
      <c r="Q220" s="370"/>
    </row>
    <row r="221" spans="1:17" x14ac:dyDescent="0.2">
      <c r="A221" s="380" t="s">
        <v>5518</v>
      </c>
      <c r="B221" s="339" t="s">
        <v>5323</v>
      </c>
      <c r="C221" s="381"/>
      <c r="D221" s="391" t="s">
        <v>5324</v>
      </c>
      <c r="E221" s="381"/>
      <c r="F221" s="426" t="s">
        <v>1715</v>
      </c>
      <c r="G221" s="524">
        <v>75</v>
      </c>
      <c r="H221" s="216"/>
      <c r="I221" s="513">
        <f t="shared" si="6"/>
        <v>0</v>
      </c>
      <c r="J221" s="525" t="s">
        <v>5325</v>
      </c>
      <c r="K221" s="280" t="s">
        <v>3567</v>
      </c>
      <c r="L221" s="251"/>
      <c r="M221" s="251"/>
      <c r="N221" s="380"/>
      <c r="P221" s="370"/>
      <c r="Q221" s="370"/>
    </row>
    <row r="222" spans="1:17" s="42" customFormat="1" ht="36" customHeight="1" x14ac:dyDescent="0.2">
      <c r="A222" s="380" t="s">
        <v>5519</v>
      </c>
      <c r="B222" s="339" t="s">
        <v>5327</v>
      </c>
      <c r="C222" s="381"/>
      <c r="D222" s="391" t="s">
        <v>5328</v>
      </c>
      <c r="E222" s="381"/>
      <c r="F222" s="426" t="s">
        <v>385</v>
      </c>
      <c r="G222" s="524">
        <v>6</v>
      </c>
      <c r="H222" s="216"/>
      <c r="I222" s="513">
        <f t="shared" si="6"/>
        <v>0</v>
      </c>
      <c r="J222" s="525" t="s">
        <v>5329</v>
      </c>
      <c r="K222" s="280" t="s">
        <v>3567</v>
      </c>
      <c r="L222" s="251"/>
      <c r="M222" s="251"/>
      <c r="N222" s="380"/>
      <c r="P222" s="370"/>
      <c r="Q222" s="370"/>
    </row>
    <row r="223" spans="1:17" x14ac:dyDescent="0.2">
      <c r="A223" s="437" t="s">
        <v>3427</v>
      </c>
      <c r="B223" s="438" t="s">
        <v>4550</v>
      </c>
      <c r="C223" s="528"/>
      <c r="D223" s="437" t="s">
        <v>4550</v>
      </c>
      <c r="E223" s="372"/>
      <c r="F223" s="438"/>
      <c r="G223" s="529"/>
      <c r="H223" s="491"/>
      <c r="I223" s="499">
        <f>SUM(I224+I272+I275)</f>
        <v>0</v>
      </c>
      <c r="J223" s="379"/>
      <c r="K223" s="373"/>
      <c r="L223" s="440"/>
      <c r="M223" s="440"/>
      <c r="N223" s="440"/>
      <c r="O223" s="508"/>
      <c r="P223" s="370"/>
      <c r="Q223" s="370"/>
    </row>
    <row r="224" spans="1:17" x14ac:dyDescent="0.2">
      <c r="A224" s="442" t="s">
        <v>3430</v>
      </c>
      <c r="B224" s="407" t="s">
        <v>5128</v>
      </c>
      <c r="C224" s="517"/>
      <c r="D224" s="442" t="s">
        <v>5129</v>
      </c>
      <c r="E224" s="433"/>
      <c r="F224" s="407"/>
      <c r="G224" s="518"/>
      <c r="H224" s="519"/>
      <c r="I224" s="503">
        <f>SUM(I225:I271)</f>
        <v>0</v>
      </c>
      <c r="J224" s="520"/>
      <c r="K224" s="434"/>
      <c r="L224" s="292"/>
      <c r="M224" s="292"/>
      <c r="N224" s="292"/>
      <c r="O224" s="508"/>
      <c r="P224" s="370"/>
      <c r="Q224" s="370"/>
    </row>
    <row r="225" spans="1:17" s="42" customFormat="1" ht="348" customHeight="1" x14ac:dyDescent="0.2">
      <c r="A225" s="412" t="s">
        <v>3433</v>
      </c>
      <c r="B225" s="413" t="s">
        <v>5130</v>
      </c>
      <c r="C225" s="414"/>
      <c r="D225" s="391" t="s">
        <v>5131</v>
      </c>
      <c r="E225" s="381"/>
      <c r="F225" s="426" t="s">
        <v>385</v>
      </c>
      <c r="G225" s="512">
        <v>4</v>
      </c>
      <c r="H225" s="216"/>
      <c r="I225" s="494">
        <f t="shared" ref="I225:I271" si="7">ROUND(G225*H225,2)</f>
        <v>0</v>
      </c>
      <c r="J225" s="509" t="s">
        <v>5132</v>
      </c>
      <c r="K225" s="280" t="s">
        <v>521</v>
      </c>
      <c r="L225" s="251" t="s">
        <v>6759</v>
      </c>
      <c r="M225" s="251" t="s">
        <v>2094</v>
      </c>
      <c r="N225" s="450"/>
      <c r="O225" s="508"/>
      <c r="P225" s="370"/>
      <c r="Q225" s="370"/>
    </row>
    <row r="226" spans="1:17" s="42" customFormat="1" ht="408" customHeight="1" x14ac:dyDescent="0.2">
      <c r="A226" s="412" t="s">
        <v>3437</v>
      </c>
      <c r="B226" s="470" t="s">
        <v>5334</v>
      </c>
      <c r="C226" s="414"/>
      <c r="D226" s="391" t="s">
        <v>5335</v>
      </c>
      <c r="E226" s="381"/>
      <c r="F226" s="426" t="s">
        <v>385</v>
      </c>
      <c r="G226" s="512">
        <v>1</v>
      </c>
      <c r="H226" s="216"/>
      <c r="I226" s="494">
        <f t="shared" si="7"/>
        <v>0</v>
      </c>
      <c r="J226" s="509" t="s">
        <v>5336</v>
      </c>
      <c r="K226" s="280" t="s">
        <v>521</v>
      </c>
      <c r="L226" s="251" t="s">
        <v>6760</v>
      </c>
      <c r="M226" s="251" t="s">
        <v>2094</v>
      </c>
      <c r="N226" s="450"/>
      <c r="O226" s="508"/>
      <c r="P226" s="370"/>
      <c r="Q226" s="370"/>
    </row>
    <row r="227" spans="1:17" s="42" customFormat="1" ht="324" customHeight="1" x14ac:dyDescent="0.2">
      <c r="A227" s="412" t="s">
        <v>3441</v>
      </c>
      <c r="B227" s="470" t="s">
        <v>4900</v>
      </c>
      <c r="C227" s="414"/>
      <c r="D227" s="391" t="s">
        <v>4901</v>
      </c>
      <c r="E227" s="381"/>
      <c r="F227" s="426" t="s">
        <v>385</v>
      </c>
      <c r="G227" s="512">
        <v>2</v>
      </c>
      <c r="H227" s="216"/>
      <c r="I227" s="494">
        <f t="shared" si="7"/>
        <v>0</v>
      </c>
      <c r="J227" s="509" t="s">
        <v>4902</v>
      </c>
      <c r="K227" s="280" t="s">
        <v>521</v>
      </c>
      <c r="L227" s="251" t="s">
        <v>6761</v>
      </c>
      <c r="M227" s="251" t="s">
        <v>2094</v>
      </c>
      <c r="N227" s="450"/>
      <c r="O227" s="508"/>
      <c r="P227" s="370"/>
      <c r="Q227" s="370"/>
    </row>
    <row r="228" spans="1:17" s="42" customFormat="1" ht="96" customHeight="1" x14ac:dyDescent="0.2">
      <c r="A228" s="412" t="s">
        <v>3445</v>
      </c>
      <c r="B228" s="339" t="s">
        <v>5139</v>
      </c>
      <c r="C228" s="420"/>
      <c r="D228" s="514" t="s">
        <v>5140</v>
      </c>
      <c r="E228" s="420"/>
      <c r="F228" s="426" t="s">
        <v>385</v>
      </c>
      <c r="G228" s="512">
        <v>3</v>
      </c>
      <c r="H228" s="216"/>
      <c r="I228" s="494">
        <f t="shared" si="7"/>
        <v>0</v>
      </c>
      <c r="J228" s="530" t="s">
        <v>5141</v>
      </c>
      <c r="K228" s="280" t="s">
        <v>521</v>
      </c>
      <c r="L228" s="251" t="s">
        <v>6762</v>
      </c>
      <c r="M228" s="251" t="s">
        <v>2094</v>
      </c>
      <c r="N228" s="450"/>
      <c r="O228" s="508"/>
      <c r="P228" s="370"/>
      <c r="Q228" s="370"/>
    </row>
    <row r="229" spans="1:17" s="42" customFormat="1" ht="96" customHeight="1" x14ac:dyDescent="0.2">
      <c r="A229" s="412" t="s">
        <v>3449</v>
      </c>
      <c r="B229" s="339" t="s">
        <v>5340</v>
      </c>
      <c r="C229" s="420"/>
      <c r="D229" s="514" t="s">
        <v>5144</v>
      </c>
      <c r="E229" s="420"/>
      <c r="F229" s="426" t="s">
        <v>385</v>
      </c>
      <c r="G229" s="512">
        <v>6</v>
      </c>
      <c r="H229" s="216"/>
      <c r="I229" s="494">
        <f t="shared" si="7"/>
        <v>0</v>
      </c>
      <c r="J229" s="530" t="s">
        <v>5145</v>
      </c>
      <c r="K229" s="280" t="s">
        <v>521</v>
      </c>
      <c r="L229" s="251" t="s">
        <v>6763</v>
      </c>
      <c r="M229" s="251" t="s">
        <v>2094</v>
      </c>
      <c r="N229" s="450"/>
      <c r="O229" s="508"/>
      <c r="P229" s="370"/>
      <c r="Q229" s="370"/>
    </row>
    <row r="230" spans="1:17" s="42" customFormat="1" ht="96" customHeight="1" x14ac:dyDescent="0.2">
      <c r="A230" s="412" t="s">
        <v>3453</v>
      </c>
      <c r="B230" s="339" t="s">
        <v>5147</v>
      </c>
      <c r="C230" s="420"/>
      <c r="D230" s="514" t="s">
        <v>5148</v>
      </c>
      <c r="E230" s="420"/>
      <c r="F230" s="426" t="s">
        <v>385</v>
      </c>
      <c r="G230" s="512">
        <v>4</v>
      </c>
      <c r="H230" s="216"/>
      <c r="I230" s="494">
        <f t="shared" si="7"/>
        <v>0</v>
      </c>
      <c r="J230" s="530" t="s">
        <v>5149</v>
      </c>
      <c r="K230" s="280" t="s">
        <v>521</v>
      </c>
      <c r="L230" s="251" t="s">
        <v>6764</v>
      </c>
      <c r="M230" s="251" t="s">
        <v>2094</v>
      </c>
      <c r="N230" s="450"/>
      <c r="O230" s="508"/>
      <c r="P230" s="370"/>
      <c r="Q230" s="370"/>
    </row>
    <row r="231" spans="1:17" s="42" customFormat="1" ht="96" customHeight="1" x14ac:dyDescent="0.2">
      <c r="A231" s="412" t="s">
        <v>3457</v>
      </c>
      <c r="B231" s="426" t="s">
        <v>5343</v>
      </c>
      <c r="C231" s="420"/>
      <c r="D231" s="514" t="s">
        <v>5344</v>
      </c>
      <c r="E231" s="420"/>
      <c r="F231" s="426" t="s">
        <v>385</v>
      </c>
      <c r="G231" s="512">
        <v>3</v>
      </c>
      <c r="H231" s="216"/>
      <c r="I231" s="494">
        <f t="shared" si="7"/>
        <v>0</v>
      </c>
      <c r="J231" s="530" t="s">
        <v>5345</v>
      </c>
      <c r="K231" s="280" t="s">
        <v>521</v>
      </c>
      <c r="L231" s="251" t="s">
        <v>6765</v>
      </c>
      <c r="M231" s="251" t="s">
        <v>2094</v>
      </c>
      <c r="N231" s="450"/>
      <c r="O231" s="508"/>
      <c r="P231" s="370"/>
      <c r="Q231" s="370"/>
    </row>
    <row r="232" spans="1:17" s="42" customFormat="1" ht="96" customHeight="1" x14ac:dyDescent="0.2">
      <c r="A232" s="412" t="s">
        <v>3461</v>
      </c>
      <c r="B232" s="389" t="s">
        <v>5151</v>
      </c>
      <c r="C232" s="381"/>
      <c r="D232" s="391" t="s">
        <v>5152</v>
      </c>
      <c r="E232" s="381"/>
      <c r="F232" s="426" t="s">
        <v>385</v>
      </c>
      <c r="G232" s="512">
        <v>6</v>
      </c>
      <c r="H232" s="216"/>
      <c r="I232" s="494">
        <f t="shared" si="7"/>
        <v>0</v>
      </c>
      <c r="J232" s="509" t="s">
        <v>5153</v>
      </c>
      <c r="K232" s="280" t="s">
        <v>521</v>
      </c>
      <c r="L232" s="251" t="s">
        <v>6766</v>
      </c>
      <c r="M232" s="251" t="s">
        <v>2094</v>
      </c>
      <c r="N232" s="450"/>
      <c r="O232" s="508"/>
      <c r="P232" s="370"/>
      <c r="Q232" s="370"/>
    </row>
    <row r="233" spans="1:17" s="42" customFormat="1" ht="96" customHeight="1" x14ac:dyDescent="0.2">
      <c r="A233" s="412" t="s">
        <v>3465</v>
      </c>
      <c r="B233" s="389" t="s">
        <v>5348</v>
      </c>
      <c r="C233" s="381"/>
      <c r="D233" s="391" t="s">
        <v>5349</v>
      </c>
      <c r="E233" s="381"/>
      <c r="F233" s="426" t="s">
        <v>385</v>
      </c>
      <c r="G233" s="512">
        <v>1</v>
      </c>
      <c r="H233" s="216"/>
      <c r="I233" s="494">
        <f t="shared" si="7"/>
        <v>0</v>
      </c>
      <c r="J233" s="509" t="s">
        <v>5350</v>
      </c>
      <c r="K233" s="280" t="s">
        <v>521</v>
      </c>
      <c r="L233" s="251" t="s">
        <v>6767</v>
      </c>
      <c r="M233" s="251" t="s">
        <v>2094</v>
      </c>
      <c r="N233" s="450"/>
      <c r="O233" s="508"/>
      <c r="P233" s="370"/>
      <c r="Q233" s="370"/>
    </row>
    <row r="234" spans="1:17" s="42" customFormat="1" ht="96" customHeight="1" x14ac:dyDescent="0.2">
      <c r="A234" s="412" t="s">
        <v>3469</v>
      </c>
      <c r="B234" s="389" t="s">
        <v>5352</v>
      </c>
      <c r="C234" s="381"/>
      <c r="D234" s="391" t="s">
        <v>5353</v>
      </c>
      <c r="E234" s="381"/>
      <c r="F234" s="426" t="s">
        <v>385</v>
      </c>
      <c r="G234" s="512">
        <v>2</v>
      </c>
      <c r="H234" s="216"/>
      <c r="I234" s="494">
        <f t="shared" si="7"/>
        <v>0</v>
      </c>
      <c r="J234" s="509" t="s">
        <v>5354</v>
      </c>
      <c r="K234" s="280" t="s">
        <v>521</v>
      </c>
      <c r="L234" s="251" t="s">
        <v>6768</v>
      </c>
      <c r="M234" s="251" t="s">
        <v>2094</v>
      </c>
      <c r="N234" s="450"/>
      <c r="O234" s="508"/>
      <c r="P234" s="370"/>
      <c r="Q234" s="370"/>
    </row>
    <row r="235" spans="1:17" s="42" customFormat="1" ht="96" customHeight="1" x14ac:dyDescent="0.2">
      <c r="A235" s="412" t="s">
        <v>5530</v>
      </c>
      <c r="B235" s="339" t="s">
        <v>5159</v>
      </c>
      <c r="C235" s="420"/>
      <c r="D235" s="514" t="s">
        <v>5160</v>
      </c>
      <c r="E235" s="420"/>
      <c r="F235" s="426" t="s">
        <v>385</v>
      </c>
      <c r="G235" s="512">
        <v>9</v>
      </c>
      <c r="H235" s="216"/>
      <c r="I235" s="494">
        <f t="shared" si="7"/>
        <v>0</v>
      </c>
      <c r="J235" s="530" t="s">
        <v>5161</v>
      </c>
      <c r="K235" s="280" t="s">
        <v>521</v>
      </c>
      <c r="L235" s="251" t="s">
        <v>6769</v>
      </c>
      <c r="M235" s="251" t="s">
        <v>2094</v>
      </c>
      <c r="N235" s="450"/>
      <c r="O235" s="508"/>
      <c r="P235" s="370"/>
      <c r="Q235" s="370"/>
    </row>
    <row r="236" spans="1:17" s="42" customFormat="1" ht="96" customHeight="1" x14ac:dyDescent="0.2">
      <c r="A236" s="412" t="s">
        <v>5532</v>
      </c>
      <c r="B236" s="339" t="s">
        <v>5163</v>
      </c>
      <c r="C236" s="420"/>
      <c r="D236" s="514" t="s">
        <v>5164</v>
      </c>
      <c r="E236" s="420"/>
      <c r="F236" s="426" t="s">
        <v>385</v>
      </c>
      <c r="G236" s="512">
        <v>4</v>
      </c>
      <c r="H236" s="216"/>
      <c r="I236" s="494">
        <f t="shared" si="7"/>
        <v>0</v>
      </c>
      <c r="J236" s="530" t="s">
        <v>5165</v>
      </c>
      <c r="K236" s="280" t="s">
        <v>521</v>
      </c>
      <c r="L236" s="251" t="s">
        <v>6770</v>
      </c>
      <c r="M236" s="251" t="s">
        <v>2094</v>
      </c>
      <c r="N236" s="450"/>
      <c r="O236" s="508"/>
      <c r="P236" s="370"/>
      <c r="Q236" s="370"/>
    </row>
    <row r="237" spans="1:17" s="42" customFormat="1" ht="96" customHeight="1" x14ac:dyDescent="0.2">
      <c r="A237" s="412" t="s">
        <v>5534</v>
      </c>
      <c r="B237" s="339" t="s">
        <v>5167</v>
      </c>
      <c r="C237" s="420"/>
      <c r="D237" s="514" t="s">
        <v>5168</v>
      </c>
      <c r="E237" s="420"/>
      <c r="F237" s="426" t="s">
        <v>385</v>
      </c>
      <c r="G237" s="512">
        <v>2</v>
      </c>
      <c r="H237" s="216"/>
      <c r="I237" s="494">
        <f t="shared" si="7"/>
        <v>0</v>
      </c>
      <c r="J237" s="530" t="s">
        <v>5169</v>
      </c>
      <c r="K237" s="280" t="s">
        <v>521</v>
      </c>
      <c r="L237" s="251" t="s">
        <v>6771</v>
      </c>
      <c r="M237" s="251" t="s">
        <v>2094</v>
      </c>
      <c r="N237" s="450"/>
      <c r="O237" s="508"/>
      <c r="P237" s="370"/>
      <c r="Q237" s="370"/>
    </row>
    <row r="238" spans="1:17" s="42" customFormat="1" ht="96" customHeight="1" x14ac:dyDescent="0.2">
      <c r="A238" s="412" t="s">
        <v>5536</v>
      </c>
      <c r="B238" s="339" t="s">
        <v>5171</v>
      </c>
      <c r="C238" s="420"/>
      <c r="D238" s="514" t="s">
        <v>5172</v>
      </c>
      <c r="E238" s="420"/>
      <c r="F238" s="426" t="s">
        <v>385</v>
      </c>
      <c r="G238" s="512">
        <v>2</v>
      </c>
      <c r="H238" s="216"/>
      <c r="I238" s="494">
        <f t="shared" si="7"/>
        <v>0</v>
      </c>
      <c r="J238" s="530" t="s">
        <v>5173</v>
      </c>
      <c r="K238" s="280" t="s">
        <v>521</v>
      </c>
      <c r="L238" s="251" t="s">
        <v>6772</v>
      </c>
      <c r="M238" s="251" t="s">
        <v>2094</v>
      </c>
      <c r="N238" s="450"/>
      <c r="O238" s="508"/>
      <c r="P238" s="370"/>
      <c r="Q238" s="370"/>
    </row>
    <row r="239" spans="1:17" s="42" customFormat="1" ht="96" customHeight="1" x14ac:dyDescent="0.2">
      <c r="A239" s="412" t="s">
        <v>5532</v>
      </c>
      <c r="B239" s="413" t="s">
        <v>5175</v>
      </c>
      <c r="C239" s="381"/>
      <c r="D239" s="391" t="s">
        <v>5176</v>
      </c>
      <c r="E239" s="381"/>
      <c r="F239" s="470" t="s">
        <v>385</v>
      </c>
      <c r="G239" s="505">
        <v>1</v>
      </c>
      <c r="H239" s="216"/>
      <c r="I239" s="494">
        <f t="shared" si="7"/>
        <v>0</v>
      </c>
      <c r="J239" s="509" t="s">
        <v>5177</v>
      </c>
      <c r="K239" s="280" t="s">
        <v>521</v>
      </c>
      <c r="L239" s="251" t="s">
        <v>6773</v>
      </c>
      <c r="M239" s="251" t="s">
        <v>2094</v>
      </c>
      <c r="N239" s="450"/>
      <c r="O239" s="508"/>
      <c r="P239" s="370"/>
      <c r="Q239" s="370"/>
    </row>
    <row r="240" spans="1:17" s="42" customFormat="1" ht="96" customHeight="1" x14ac:dyDescent="0.2">
      <c r="A240" s="412" t="s">
        <v>5539</v>
      </c>
      <c r="B240" s="339" t="s">
        <v>5179</v>
      </c>
      <c r="C240" s="420"/>
      <c r="D240" s="514" t="s">
        <v>5180</v>
      </c>
      <c r="E240" s="420"/>
      <c r="F240" s="470" t="s">
        <v>385</v>
      </c>
      <c r="G240" s="512">
        <v>1</v>
      </c>
      <c r="H240" s="216"/>
      <c r="I240" s="494">
        <f t="shared" si="7"/>
        <v>0</v>
      </c>
      <c r="J240" s="530" t="s">
        <v>5181</v>
      </c>
      <c r="K240" s="280" t="s">
        <v>521</v>
      </c>
      <c r="L240" s="251" t="s">
        <v>6774</v>
      </c>
      <c r="M240" s="251" t="s">
        <v>2094</v>
      </c>
      <c r="N240" s="450"/>
      <c r="O240" s="508"/>
      <c r="P240" s="370"/>
      <c r="Q240" s="370"/>
    </row>
    <row r="241" spans="1:17" s="42" customFormat="1" ht="96" customHeight="1" x14ac:dyDescent="0.2">
      <c r="A241" s="412" t="s">
        <v>5541</v>
      </c>
      <c r="B241" s="339" t="s">
        <v>5368</v>
      </c>
      <c r="C241" s="420"/>
      <c r="D241" s="514" t="s">
        <v>5183</v>
      </c>
      <c r="E241" s="420"/>
      <c r="F241" s="426" t="s">
        <v>385</v>
      </c>
      <c r="G241" s="512">
        <v>1</v>
      </c>
      <c r="H241" s="216"/>
      <c r="I241" s="494">
        <f t="shared" si="7"/>
        <v>0</v>
      </c>
      <c r="J241" s="530" t="s">
        <v>5184</v>
      </c>
      <c r="K241" s="280" t="s">
        <v>521</v>
      </c>
      <c r="L241" s="251" t="s">
        <v>6775</v>
      </c>
      <c r="M241" s="251" t="s">
        <v>2094</v>
      </c>
      <c r="N241" s="450"/>
      <c r="O241" s="508"/>
      <c r="P241" s="370"/>
      <c r="Q241" s="370"/>
    </row>
    <row r="242" spans="1:17" s="42" customFormat="1" ht="96" customHeight="1" x14ac:dyDescent="0.2">
      <c r="A242" s="412" t="s">
        <v>5543</v>
      </c>
      <c r="B242" s="339" t="s">
        <v>5185</v>
      </c>
      <c r="C242" s="420"/>
      <c r="D242" s="514" t="s">
        <v>5186</v>
      </c>
      <c r="E242" s="420"/>
      <c r="F242" s="426" t="s">
        <v>385</v>
      </c>
      <c r="G242" s="531">
        <v>6</v>
      </c>
      <c r="H242" s="216"/>
      <c r="I242" s="494">
        <f t="shared" si="7"/>
        <v>0</v>
      </c>
      <c r="J242" s="530" t="s">
        <v>5187</v>
      </c>
      <c r="K242" s="280" t="s">
        <v>521</v>
      </c>
      <c r="L242" s="251" t="s">
        <v>16712</v>
      </c>
      <c r="M242" s="251" t="s">
        <v>2094</v>
      </c>
      <c r="N242" s="450"/>
      <c r="O242" s="508"/>
      <c r="P242" s="370"/>
      <c r="Q242" s="370"/>
    </row>
    <row r="243" spans="1:17" s="42" customFormat="1" ht="96" customHeight="1" x14ac:dyDescent="0.2">
      <c r="A243" s="412" t="s">
        <v>5545</v>
      </c>
      <c r="B243" s="339" t="s">
        <v>5188</v>
      </c>
      <c r="C243" s="420"/>
      <c r="D243" s="514" t="s">
        <v>5189</v>
      </c>
      <c r="E243" s="420"/>
      <c r="F243" s="426" t="s">
        <v>385</v>
      </c>
      <c r="G243" s="512">
        <v>2</v>
      </c>
      <c r="H243" s="216"/>
      <c r="I243" s="494">
        <f t="shared" si="7"/>
        <v>0</v>
      </c>
      <c r="J243" s="530" t="s">
        <v>5190</v>
      </c>
      <c r="K243" s="280" t="s">
        <v>521</v>
      </c>
      <c r="L243" s="251" t="s">
        <v>6776</v>
      </c>
      <c r="M243" s="251" t="s">
        <v>2094</v>
      </c>
      <c r="N243" s="450"/>
      <c r="O243" s="508"/>
      <c r="P243" s="370"/>
      <c r="Q243" s="370"/>
    </row>
    <row r="244" spans="1:17" s="42" customFormat="1" ht="96" customHeight="1" x14ac:dyDescent="0.2">
      <c r="A244" s="412" t="s">
        <v>5546</v>
      </c>
      <c r="B244" s="339" t="s">
        <v>5191</v>
      </c>
      <c r="C244" s="381" t="s">
        <v>16421</v>
      </c>
      <c r="D244" s="514" t="s">
        <v>5192</v>
      </c>
      <c r="E244" s="420"/>
      <c r="F244" s="426" t="s">
        <v>1715</v>
      </c>
      <c r="G244" s="512">
        <v>30</v>
      </c>
      <c r="H244" s="216"/>
      <c r="I244" s="494">
        <f t="shared" si="7"/>
        <v>0</v>
      </c>
      <c r="J244" s="530" t="s">
        <v>5193</v>
      </c>
      <c r="K244" s="280" t="s">
        <v>521</v>
      </c>
      <c r="L244" s="251" t="s">
        <v>6777</v>
      </c>
      <c r="M244" s="251" t="s">
        <v>2033</v>
      </c>
      <c r="N244" s="450"/>
      <c r="O244" s="508"/>
      <c r="P244" s="370"/>
      <c r="Q244" s="370"/>
    </row>
    <row r="245" spans="1:17" s="42" customFormat="1" ht="96" customHeight="1" x14ac:dyDescent="0.2">
      <c r="A245" s="412" t="s">
        <v>5548</v>
      </c>
      <c r="B245" s="339" t="s">
        <v>4965</v>
      </c>
      <c r="C245" s="381" t="s">
        <v>16421</v>
      </c>
      <c r="D245" s="514" t="s">
        <v>4966</v>
      </c>
      <c r="E245" s="420"/>
      <c r="F245" s="426" t="s">
        <v>1715</v>
      </c>
      <c r="G245" s="512">
        <v>40</v>
      </c>
      <c r="H245" s="216"/>
      <c r="I245" s="494">
        <f t="shared" si="7"/>
        <v>0</v>
      </c>
      <c r="J245" s="530" t="s">
        <v>4967</v>
      </c>
      <c r="K245" s="280" t="s">
        <v>521</v>
      </c>
      <c r="L245" s="251" t="s">
        <v>6778</v>
      </c>
      <c r="M245" s="251" t="s">
        <v>2033</v>
      </c>
      <c r="N245" s="450"/>
      <c r="O245" s="508"/>
      <c r="P245" s="370"/>
      <c r="Q245" s="370"/>
    </row>
    <row r="246" spans="1:17" s="42" customFormat="1" ht="96" customHeight="1" x14ac:dyDescent="0.2">
      <c r="A246" s="412" t="s">
        <v>5549</v>
      </c>
      <c r="B246" s="339" t="s">
        <v>5196</v>
      </c>
      <c r="C246" s="381" t="s">
        <v>16421</v>
      </c>
      <c r="D246" s="514" t="s">
        <v>5197</v>
      </c>
      <c r="E246" s="420"/>
      <c r="F246" s="426" t="s">
        <v>1715</v>
      </c>
      <c r="G246" s="512">
        <v>30</v>
      </c>
      <c r="H246" s="216"/>
      <c r="I246" s="494">
        <f t="shared" si="7"/>
        <v>0</v>
      </c>
      <c r="J246" s="530" t="s">
        <v>5198</v>
      </c>
      <c r="K246" s="280" t="s">
        <v>521</v>
      </c>
      <c r="L246" s="251" t="s">
        <v>6779</v>
      </c>
      <c r="M246" s="251" t="s">
        <v>2033</v>
      </c>
      <c r="N246" s="450"/>
      <c r="O246" s="508"/>
      <c r="P246" s="370"/>
      <c r="Q246" s="370"/>
    </row>
    <row r="247" spans="1:17" s="42" customFormat="1" ht="96" customHeight="1" x14ac:dyDescent="0.2">
      <c r="A247" s="412" t="s">
        <v>5550</v>
      </c>
      <c r="B247" s="339" t="s">
        <v>6683</v>
      </c>
      <c r="C247" s="381" t="s">
        <v>16421</v>
      </c>
      <c r="D247" s="514" t="s">
        <v>5201</v>
      </c>
      <c r="E247" s="420"/>
      <c r="F247" s="426" t="s">
        <v>1715</v>
      </c>
      <c r="G247" s="512">
        <v>3</v>
      </c>
      <c r="H247" s="216"/>
      <c r="I247" s="494">
        <f t="shared" si="7"/>
        <v>0</v>
      </c>
      <c r="J247" s="530" t="s">
        <v>5202</v>
      </c>
      <c r="K247" s="280" t="s">
        <v>521</v>
      </c>
      <c r="L247" s="251" t="s">
        <v>6780</v>
      </c>
      <c r="M247" s="251" t="s">
        <v>2033</v>
      </c>
      <c r="N247" s="450"/>
      <c r="O247" s="508"/>
      <c r="P247" s="370"/>
      <c r="Q247" s="370"/>
    </row>
    <row r="248" spans="1:17" s="42" customFormat="1" ht="96" customHeight="1" x14ac:dyDescent="0.2">
      <c r="A248" s="412" t="s">
        <v>5551</v>
      </c>
      <c r="B248" s="339" t="s">
        <v>5204</v>
      </c>
      <c r="C248" s="381" t="s">
        <v>16421</v>
      </c>
      <c r="D248" s="514" t="s">
        <v>5205</v>
      </c>
      <c r="E248" s="420"/>
      <c r="F248" s="426" t="s">
        <v>1715</v>
      </c>
      <c r="G248" s="512">
        <v>25</v>
      </c>
      <c r="H248" s="216"/>
      <c r="I248" s="494">
        <f t="shared" si="7"/>
        <v>0</v>
      </c>
      <c r="J248" s="530" t="s">
        <v>5206</v>
      </c>
      <c r="K248" s="280" t="s">
        <v>521</v>
      </c>
      <c r="L248" s="251" t="s">
        <v>6781</v>
      </c>
      <c r="M248" s="251" t="s">
        <v>2033</v>
      </c>
      <c r="N248" s="450"/>
      <c r="O248" s="508"/>
      <c r="P248" s="370"/>
      <c r="Q248" s="370"/>
    </row>
    <row r="249" spans="1:17" s="42" customFormat="1" ht="96" customHeight="1" x14ac:dyDescent="0.2">
      <c r="A249" s="412" t="s">
        <v>5552</v>
      </c>
      <c r="B249" s="470" t="s">
        <v>5378</v>
      </c>
      <c r="C249" s="381" t="s">
        <v>16421</v>
      </c>
      <c r="D249" s="514" t="s">
        <v>5379</v>
      </c>
      <c r="E249" s="420"/>
      <c r="F249" s="426" t="s">
        <v>1715</v>
      </c>
      <c r="G249" s="512">
        <v>15</v>
      </c>
      <c r="H249" s="216"/>
      <c r="I249" s="494">
        <f t="shared" si="7"/>
        <v>0</v>
      </c>
      <c r="J249" s="530" t="s">
        <v>5380</v>
      </c>
      <c r="K249" s="280" t="s">
        <v>521</v>
      </c>
      <c r="L249" s="251" t="s">
        <v>6782</v>
      </c>
      <c r="M249" s="251" t="s">
        <v>2033</v>
      </c>
      <c r="N249" s="450"/>
      <c r="O249" s="508"/>
      <c r="P249" s="370"/>
      <c r="Q249" s="370"/>
    </row>
    <row r="250" spans="1:17" s="42" customFormat="1" ht="96" customHeight="1" x14ac:dyDescent="0.2">
      <c r="A250" s="412" t="s">
        <v>5553</v>
      </c>
      <c r="B250" s="278" t="s">
        <v>5209</v>
      </c>
      <c r="C250" s="381" t="s">
        <v>16421</v>
      </c>
      <c r="D250" s="391" t="s">
        <v>5210</v>
      </c>
      <c r="E250" s="381"/>
      <c r="F250" s="470" t="s">
        <v>1715</v>
      </c>
      <c r="G250" s="505">
        <v>8</v>
      </c>
      <c r="H250" s="216"/>
      <c r="I250" s="494">
        <f t="shared" si="7"/>
        <v>0</v>
      </c>
      <c r="J250" s="509" t="s">
        <v>5211</v>
      </c>
      <c r="K250" s="280" t="s">
        <v>521</v>
      </c>
      <c r="L250" s="251" t="s">
        <v>6783</v>
      </c>
      <c r="M250" s="251" t="s">
        <v>2033</v>
      </c>
      <c r="N250" s="450"/>
      <c r="O250" s="508"/>
      <c r="P250" s="370"/>
      <c r="Q250" s="370"/>
    </row>
    <row r="251" spans="1:17" s="42" customFormat="1" ht="36" customHeight="1" x14ac:dyDescent="0.2">
      <c r="A251" s="412" t="s">
        <v>5554</v>
      </c>
      <c r="B251" s="339" t="s">
        <v>5383</v>
      </c>
      <c r="C251" s="420"/>
      <c r="D251" s="514" t="s">
        <v>5214</v>
      </c>
      <c r="E251" s="420"/>
      <c r="F251" s="426" t="s">
        <v>1715</v>
      </c>
      <c r="G251" s="512">
        <v>120</v>
      </c>
      <c r="H251" s="216"/>
      <c r="I251" s="494">
        <f t="shared" si="7"/>
        <v>0</v>
      </c>
      <c r="J251" s="509" t="s">
        <v>5215</v>
      </c>
      <c r="K251" s="280" t="s">
        <v>3567</v>
      </c>
      <c r="L251" s="251"/>
      <c r="M251" s="251"/>
      <c r="N251" s="450"/>
      <c r="O251" s="508"/>
      <c r="P251" s="370"/>
      <c r="Q251" s="370"/>
    </row>
    <row r="252" spans="1:17" s="42" customFormat="1" ht="48" customHeight="1" x14ac:dyDescent="0.2">
      <c r="A252" s="412" t="s">
        <v>5555</v>
      </c>
      <c r="B252" s="389" t="s">
        <v>6690</v>
      </c>
      <c r="C252" s="381"/>
      <c r="D252" s="391" t="s">
        <v>4958</v>
      </c>
      <c r="E252" s="381"/>
      <c r="F252" s="426" t="s">
        <v>1715</v>
      </c>
      <c r="G252" s="512">
        <v>100</v>
      </c>
      <c r="H252" s="216"/>
      <c r="I252" s="494">
        <f t="shared" si="7"/>
        <v>0</v>
      </c>
      <c r="J252" s="509" t="s">
        <v>4959</v>
      </c>
      <c r="K252" s="280" t="s">
        <v>3567</v>
      </c>
      <c r="L252" s="251"/>
      <c r="M252" s="251"/>
      <c r="N252" s="450"/>
      <c r="O252" s="508"/>
      <c r="P252" s="370"/>
      <c r="Q252" s="370"/>
    </row>
    <row r="253" spans="1:17" x14ac:dyDescent="0.2">
      <c r="A253" s="412" t="s">
        <v>5556</v>
      </c>
      <c r="B253" s="339" t="s">
        <v>5386</v>
      </c>
      <c r="C253" s="420"/>
      <c r="D253" s="514" t="s">
        <v>5387</v>
      </c>
      <c r="E253" s="420"/>
      <c r="F253" s="426" t="s">
        <v>1715</v>
      </c>
      <c r="G253" s="512">
        <v>30</v>
      </c>
      <c r="H253" s="216"/>
      <c r="I253" s="494">
        <f t="shared" si="7"/>
        <v>0</v>
      </c>
      <c r="J253" s="507" t="s">
        <v>5388</v>
      </c>
      <c r="K253" s="280" t="s">
        <v>3567</v>
      </c>
      <c r="L253" s="251"/>
      <c r="M253" s="251"/>
      <c r="N253" s="450"/>
      <c r="O253" s="508"/>
      <c r="P253" s="370"/>
      <c r="Q253" s="370"/>
    </row>
    <row r="254" spans="1:17" s="42" customFormat="1" ht="14.25" customHeight="1" x14ac:dyDescent="0.2">
      <c r="A254" s="412" t="s">
        <v>5557</v>
      </c>
      <c r="B254" s="389" t="s">
        <v>16434</v>
      </c>
      <c r="C254" s="420"/>
      <c r="D254" s="514" t="s">
        <v>3724</v>
      </c>
      <c r="E254" s="420"/>
      <c r="F254" s="426" t="s">
        <v>1715</v>
      </c>
      <c r="G254" s="512">
        <v>80</v>
      </c>
      <c r="H254" s="216"/>
      <c r="I254" s="494">
        <f t="shared" si="7"/>
        <v>0</v>
      </c>
      <c r="J254" s="507" t="s">
        <v>3725</v>
      </c>
      <c r="K254" s="280" t="s">
        <v>3567</v>
      </c>
      <c r="L254" s="251"/>
      <c r="M254" s="251"/>
      <c r="N254" s="450"/>
      <c r="O254" s="508"/>
      <c r="P254" s="370"/>
      <c r="Q254" s="370"/>
    </row>
    <row r="255" spans="1:17" x14ac:dyDescent="0.2">
      <c r="A255" s="412" t="s">
        <v>5558</v>
      </c>
      <c r="B255" s="339" t="s">
        <v>5391</v>
      </c>
      <c r="C255" s="420"/>
      <c r="D255" s="514" t="s">
        <v>5392</v>
      </c>
      <c r="E255" s="420"/>
      <c r="F255" s="426" t="s">
        <v>1715</v>
      </c>
      <c r="G255" s="512">
        <v>40</v>
      </c>
      <c r="H255" s="216"/>
      <c r="I255" s="494">
        <f t="shared" si="7"/>
        <v>0</v>
      </c>
      <c r="J255" s="509" t="s">
        <v>5393</v>
      </c>
      <c r="K255" s="280" t="s">
        <v>3567</v>
      </c>
      <c r="L255" s="251"/>
      <c r="M255" s="251"/>
      <c r="N255" s="450"/>
      <c r="O255" s="508"/>
      <c r="P255" s="370"/>
      <c r="Q255" s="370"/>
    </row>
    <row r="256" spans="1:17" x14ac:dyDescent="0.2">
      <c r="A256" s="412" t="s">
        <v>5559</v>
      </c>
      <c r="B256" s="339" t="s">
        <v>5395</v>
      </c>
      <c r="C256" s="420"/>
      <c r="D256" s="514" t="s">
        <v>5396</v>
      </c>
      <c r="E256" s="420"/>
      <c r="F256" s="426" t="s">
        <v>1715</v>
      </c>
      <c r="G256" s="512">
        <v>30</v>
      </c>
      <c r="H256" s="216"/>
      <c r="I256" s="494">
        <f t="shared" si="7"/>
        <v>0</v>
      </c>
      <c r="J256" s="509" t="s">
        <v>5397</v>
      </c>
      <c r="K256" s="280" t="s">
        <v>3567</v>
      </c>
      <c r="L256" s="251"/>
      <c r="M256" s="251"/>
      <c r="N256" s="450"/>
      <c r="O256" s="508"/>
      <c r="P256" s="370"/>
      <c r="Q256" s="370"/>
    </row>
    <row r="257" spans="1:17" x14ac:dyDescent="0.2">
      <c r="A257" s="412" t="s">
        <v>5560</v>
      </c>
      <c r="B257" s="339" t="s">
        <v>6691</v>
      </c>
      <c r="C257" s="420"/>
      <c r="D257" s="514" t="s">
        <v>5232</v>
      </c>
      <c r="E257" s="420"/>
      <c r="F257" s="426" t="s">
        <v>1715</v>
      </c>
      <c r="G257" s="512">
        <v>20</v>
      </c>
      <c r="H257" s="216"/>
      <c r="I257" s="494">
        <f t="shared" si="7"/>
        <v>0</v>
      </c>
      <c r="J257" s="509" t="s">
        <v>5233</v>
      </c>
      <c r="K257" s="280" t="s">
        <v>3567</v>
      </c>
      <c r="L257" s="251"/>
      <c r="M257" s="251"/>
      <c r="N257" s="450"/>
      <c r="O257" s="508"/>
      <c r="P257" s="370"/>
      <c r="Q257" s="370"/>
    </row>
    <row r="258" spans="1:17" x14ac:dyDescent="0.2">
      <c r="A258" s="412" t="s">
        <v>5561</v>
      </c>
      <c r="B258" s="339" t="s">
        <v>6692</v>
      </c>
      <c r="C258" s="420"/>
      <c r="D258" s="514" t="s">
        <v>5236</v>
      </c>
      <c r="E258" s="420"/>
      <c r="F258" s="426" t="s">
        <v>1715</v>
      </c>
      <c r="G258" s="512">
        <v>20</v>
      </c>
      <c r="H258" s="216"/>
      <c r="I258" s="494">
        <f t="shared" si="7"/>
        <v>0</v>
      </c>
      <c r="J258" s="509" t="s">
        <v>5237</v>
      </c>
      <c r="K258" s="280" t="s">
        <v>3567</v>
      </c>
      <c r="L258" s="251"/>
      <c r="M258" s="251"/>
      <c r="N258" s="450"/>
      <c r="O258" s="508"/>
      <c r="P258" s="370"/>
      <c r="Q258" s="370"/>
    </row>
    <row r="259" spans="1:17" x14ac:dyDescent="0.2">
      <c r="A259" s="412" t="s">
        <v>5562</v>
      </c>
      <c r="B259" s="339" t="s">
        <v>4934</v>
      </c>
      <c r="C259" s="420"/>
      <c r="D259" s="514" t="s">
        <v>4935</v>
      </c>
      <c r="E259" s="420"/>
      <c r="F259" s="426" t="s">
        <v>1715</v>
      </c>
      <c r="G259" s="512">
        <v>40</v>
      </c>
      <c r="H259" s="216"/>
      <c r="I259" s="494">
        <f t="shared" si="7"/>
        <v>0</v>
      </c>
      <c r="J259" s="509" t="s">
        <v>4936</v>
      </c>
      <c r="K259" s="280" t="s">
        <v>3567</v>
      </c>
      <c r="L259" s="251"/>
      <c r="M259" s="251"/>
      <c r="N259" s="450"/>
      <c r="O259" s="508"/>
      <c r="P259" s="370"/>
      <c r="Q259" s="370"/>
    </row>
    <row r="260" spans="1:17" s="42" customFormat="1" ht="12.75" customHeight="1" x14ac:dyDescent="0.2">
      <c r="A260" s="412" t="s">
        <v>5563</v>
      </c>
      <c r="B260" s="339" t="s">
        <v>5240</v>
      </c>
      <c r="C260" s="420"/>
      <c r="D260" s="514" t="s">
        <v>5241</v>
      </c>
      <c r="E260" s="420"/>
      <c r="F260" s="426" t="s">
        <v>1715</v>
      </c>
      <c r="G260" s="512">
        <v>80</v>
      </c>
      <c r="H260" s="216"/>
      <c r="I260" s="494">
        <f t="shared" si="7"/>
        <v>0</v>
      </c>
      <c r="J260" s="509" t="s">
        <v>5242</v>
      </c>
      <c r="K260" s="280" t="s">
        <v>3567</v>
      </c>
      <c r="L260" s="251"/>
      <c r="M260" s="251"/>
      <c r="N260" s="450"/>
      <c r="O260" s="508"/>
      <c r="P260" s="370"/>
      <c r="Q260" s="370"/>
    </row>
    <row r="261" spans="1:17" x14ac:dyDescent="0.2">
      <c r="A261" s="412" t="s">
        <v>5564</v>
      </c>
      <c r="B261" s="339" t="s">
        <v>5403</v>
      </c>
      <c r="C261" s="420"/>
      <c r="D261" s="514" t="s">
        <v>5053</v>
      </c>
      <c r="E261" s="420"/>
      <c r="F261" s="426" t="s">
        <v>1715</v>
      </c>
      <c r="G261" s="512">
        <v>50</v>
      </c>
      <c r="H261" s="216"/>
      <c r="I261" s="494">
        <f t="shared" si="7"/>
        <v>0</v>
      </c>
      <c r="J261" s="509" t="s">
        <v>5054</v>
      </c>
      <c r="K261" s="280" t="s">
        <v>3567</v>
      </c>
      <c r="L261" s="251"/>
      <c r="M261" s="251"/>
      <c r="N261" s="450"/>
      <c r="O261" s="508"/>
      <c r="P261" s="370"/>
      <c r="Q261" s="370"/>
    </row>
    <row r="262" spans="1:17" x14ac:dyDescent="0.2">
      <c r="A262" s="412" t="s">
        <v>5565</v>
      </c>
      <c r="B262" s="339" t="s">
        <v>4952</v>
      </c>
      <c r="C262" s="420"/>
      <c r="D262" s="514" t="s">
        <v>4953</v>
      </c>
      <c r="E262" s="420"/>
      <c r="F262" s="426" t="s">
        <v>1715</v>
      </c>
      <c r="G262" s="512">
        <v>20</v>
      </c>
      <c r="H262" s="216"/>
      <c r="I262" s="494">
        <f t="shared" si="7"/>
        <v>0</v>
      </c>
      <c r="J262" s="509" t="s">
        <v>4954</v>
      </c>
      <c r="K262" s="280" t="s">
        <v>3567</v>
      </c>
      <c r="L262" s="251"/>
      <c r="M262" s="251"/>
      <c r="N262" s="450"/>
      <c r="O262" s="508"/>
      <c r="P262" s="370"/>
      <c r="Q262" s="370"/>
    </row>
    <row r="263" spans="1:17" s="42" customFormat="1" ht="24" customHeight="1" x14ac:dyDescent="0.2">
      <c r="A263" s="412" t="s">
        <v>5566</v>
      </c>
      <c r="B263" s="339" t="s">
        <v>5247</v>
      </c>
      <c r="C263" s="420"/>
      <c r="D263" s="514" t="s">
        <v>5248</v>
      </c>
      <c r="E263" s="420"/>
      <c r="F263" s="426" t="s">
        <v>1715</v>
      </c>
      <c r="G263" s="512">
        <v>20</v>
      </c>
      <c r="H263" s="216"/>
      <c r="I263" s="494">
        <f t="shared" si="7"/>
        <v>0</v>
      </c>
      <c r="J263" s="530" t="s">
        <v>5249</v>
      </c>
      <c r="K263" s="280" t="s">
        <v>3567</v>
      </c>
      <c r="L263" s="251"/>
      <c r="M263" s="251"/>
      <c r="N263" s="450"/>
      <c r="O263" s="508"/>
      <c r="P263" s="370"/>
      <c r="Q263" s="370"/>
    </row>
    <row r="264" spans="1:17" s="42" customFormat="1" ht="96" customHeight="1" x14ac:dyDescent="0.2">
      <c r="A264" s="412" t="s">
        <v>5567</v>
      </c>
      <c r="B264" s="339" t="s">
        <v>16375</v>
      </c>
      <c r="C264" s="420"/>
      <c r="D264" s="514" t="s">
        <v>4979</v>
      </c>
      <c r="E264" s="420"/>
      <c r="F264" s="426" t="s">
        <v>11382</v>
      </c>
      <c r="G264" s="512">
        <v>10</v>
      </c>
      <c r="H264" s="216"/>
      <c r="I264" s="494">
        <f t="shared" si="7"/>
        <v>0</v>
      </c>
      <c r="J264" s="509" t="s">
        <v>4980</v>
      </c>
      <c r="K264" s="280" t="s">
        <v>3567</v>
      </c>
      <c r="L264" s="251"/>
      <c r="M264" s="251"/>
      <c r="N264" s="450"/>
      <c r="O264" s="508"/>
      <c r="P264" s="370"/>
      <c r="Q264" s="370"/>
    </row>
    <row r="265" spans="1:17" s="42" customFormat="1" ht="84" customHeight="1" x14ac:dyDescent="0.2">
      <c r="A265" s="412" t="s">
        <v>5568</v>
      </c>
      <c r="B265" s="339" t="s">
        <v>16203</v>
      </c>
      <c r="C265" s="420"/>
      <c r="D265" s="514" t="s">
        <v>3712</v>
      </c>
      <c r="E265" s="420"/>
      <c r="F265" s="426" t="s">
        <v>11382</v>
      </c>
      <c r="G265" s="512">
        <v>1</v>
      </c>
      <c r="H265" s="216"/>
      <c r="I265" s="494">
        <f t="shared" si="7"/>
        <v>0</v>
      </c>
      <c r="J265" s="509" t="s">
        <v>3713</v>
      </c>
      <c r="K265" s="280" t="s">
        <v>3567</v>
      </c>
      <c r="L265" s="251"/>
      <c r="M265" s="251"/>
      <c r="N265" s="450"/>
      <c r="O265" s="508"/>
      <c r="P265" s="370"/>
      <c r="Q265" s="370"/>
    </row>
    <row r="266" spans="1:17" s="42" customFormat="1" ht="84" customHeight="1" x14ac:dyDescent="0.2">
      <c r="A266" s="412" t="s">
        <v>5569</v>
      </c>
      <c r="B266" s="339" t="s">
        <v>16242</v>
      </c>
      <c r="C266" s="420"/>
      <c r="D266" s="514" t="s">
        <v>5257</v>
      </c>
      <c r="E266" s="420"/>
      <c r="F266" s="426" t="s">
        <v>11382</v>
      </c>
      <c r="G266" s="512">
        <v>4</v>
      </c>
      <c r="H266" s="216"/>
      <c r="I266" s="494">
        <f t="shared" si="7"/>
        <v>0</v>
      </c>
      <c r="J266" s="509" t="s">
        <v>5258</v>
      </c>
      <c r="K266" s="280" t="s">
        <v>3567</v>
      </c>
      <c r="L266" s="251"/>
      <c r="M266" s="251"/>
      <c r="N266" s="450"/>
      <c r="O266" s="508"/>
      <c r="P266" s="370"/>
      <c r="Q266" s="370"/>
    </row>
    <row r="267" spans="1:17" s="42" customFormat="1" ht="84" customHeight="1" x14ac:dyDescent="0.2">
      <c r="A267" s="412" t="s">
        <v>5570</v>
      </c>
      <c r="B267" s="339" t="s">
        <v>4202</v>
      </c>
      <c r="C267" s="420"/>
      <c r="D267" s="514" t="s">
        <v>4972</v>
      </c>
      <c r="E267" s="420"/>
      <c r="F267" s="426" t="s">
        <v>11382</v>
      </c>
      <c r="G267" s="512">
        <v>40</v>
      </c>
      <c r="H267" s="216"/>
      <c r="I267" s="494">
        <f t="shared" si="7"/>
        <v>0</v>
      </c>
      <c r="J267" s="509" t="s">
        <v>4973</v>
      </c>
      <c r="K267" s="280" t="s">
        <v>3567</v>
      </c>
      <c r="L267" s="251"/>
      <c r="M267" s="251"/>
      <c r="N267" s="450"/>
      <c r="O267" s="508"/>
      <c r="P267" s="370"/>
      <c r="Q267" s="370"/>
    </row>
    <row r="268" spans="1:17" s="42" customFormat="1" ht="12.75" customHeight="1" x14ac:dyDescent="0.2">
      <c r="A268" s="412" t="s">
        <v>5571</v>
      </c>
      <c r="B268" s="389" t="s">
        <v>3126</v>
      </c>
      <c r="C268" s="381"/>
      <c r="D268" s="391" t="s">
        <v>3127</v>
      </c>
      <c r="E268" s="381"/>
      <c r="F268" s="426" t="s">
        <v>11382</v>
      </c>
      <c r="G268" s="512">
        <v>1</v>
      </c>
      <c r="H268" s="216"/>
      <c r="I268" s="494">
        <f t="shared" si="7"/>
        <v>0</v>
      </c>
      <c r="J268" s="509" t="s">
        <v>5279</v>
      </c>
      <c r="K268" s="280" t="s">
        <v>3567</v>
      </c>
      <c r="L268" s="251"/>
      <c r="M268" s="251"/>
      <c r="N268" s="450"/>
      <c r="O268" s="508"/>
      <c r="P268" s="370"/>
      <c r="Q268" s="370"/>
    </row>
    <row r="269" spans="1:17" s="42" customFormat="1" ht="168" customHeight="1" x14ac:dyDescent="0.2">
      <c r="A269" s="412" t="s">
        <v>5572</v>
      </c>
      <c r="B269" s="339" t="s">
        <v>5281</v>
      </c>
      <c r="C269" s="414"/>
      <c r="D269" s="391" t="s">
        <v>5282</v>
      </c>
      <c r="E269" s="381"/>
      <c r="F269" s="278" t="s">
        <v>11382</v>
      </c>
      <c r="G269" s="512">
        <v>1</v>
      </c>
      <c r="H269" s="216"/>
      <c r="I269" s="494">
        <f t="shared" si="7"/>
        <v>0</v>
      </c>
      <c r="J269" s="509" t="s">
        <v>5283</v>
      </c>
      <c r="K269" s="280" t="s">
        <v>3567</v>
      </c>
      <c r="L269" s="251"/>
      <c r="M269" s="251"/>
      <c r="N269" s="450"/>
      <c r="O269" s="508"/>
      <c r="P269" s="370"/>
      <c r="Q269" s="370"/>
    </row>
    <row r="270" spans="1:17" s="42" customFormat="1" ht="24" customHeight="1" x14ac:dyDescent="0.2">
      <c r="A270" s="412" t="s">
        <v>5573</v>
      </c>
      <c r="B270" s="339" t="s">
        <v>5285</v>
      </c>
      <c r="C270" s="414"/>
      <c r="D270" s="391" t="s">
        <v>5286</v>
      </c>
      <c r="E270" s="381"/>
      <c r="F270" s="470" t="s">
        <v>11382</v>
      </c>
      <c r="G270" s="505">
        <v>1</v>
      </c>
      <c r="H270" s="216"/>
      <c r="I270" s="494">
        <f t="shared" si="7"/>
        <v>0</v>
      </c>
      <c r="J270" s="509" t="s">
        <v>5287</v>
      </c>
      <c r="K270" s="280" t="s">
        <v>3567</v>
      </c>
      <c r="L270" s="251"/>
      <c r="M270" s="251"/>
      <c r="N270" s="450"/>
      <c r="O270" s="508"/>
      <c r="P270" s="370"/>
      <c r="Q270" s="370"/>
    </row>
    <row r="271" spans="1:17" x14ac:dyDescent="0.2">
      <c r="A271" s="412" t="s">
        <v>5574</v>
      </c>
      <c r="B271" s="339" t="s">
        <v>18969</v>
      </c>
      <c r="C271" s="414"/>
      <c r="D271" s="391" t="s">
        <v>5289</v>
      </c>
      <c r="E271" s="381"/>
      <c r="F271" s="516" t="s">
        <v>18879</v>
      </c>
      <c r="G271" s="252">
        <v>0</v>
      </c>
      <c r="H271" s="253">
        <v>0</v>
      </c>
      <c r="I271" s="254">
        <f t="shared" si="7"/>
        <v>0</v>
      </c>
      <c r="J271" s="509" t="s">
        <v>5290</v>
      </c>
      <c r="K271" s="280" t="s">
        <v>3567</v>
      </c>
      <c r="L271" s="251"/>
      <c r="M271" s="251"/>
      <c r="N271" s="450"/>
      <c r="O271" s="508"/>
      <c r="P271" s="370"/>
      <c r="Q271" s="370"/>
    </row>
    <row r="272" spans="1:17" s="42" customFormat="1" ht="12.75" customHeight="1" x14ac:dyDescent="0.2">
      <c r="A272" s="442" t="s">
        <v>3473</v>
      </c>
      <c r="B272" s="407" t="s">
        <v>5291</v>
      </c>
      <c r="C272" s="517"/>
      <c r="D272" s="539" t="s">
        <v>5292</v>
      </c>
      <c r="E272" s="433"/>
      <c r="F272" s="407"/>
      <c r="G272" s="518"/>
      <c r="H272" s="519"/>
      <c r="I272" s="503">
        <f>SUM(I273:I274)</f>
        <v>0</v>
      </c>
      <c r="J272" s="520"/>
      <c r="K272" s="434"/>
      <c r="L272" s="292"/>
      <c r="M272" s="292"/>
      <c r="N272" s="451"/>
      <c r="O272" s="508"/>
      <c r="P272" s="370"/>
      <c r="Q272" s="370"/>
    </row>
    <row r="273" spans="1:17" s="42" customFormat="1" ht="216" customHeight="1" x14ac:dyDescent="0.2">
      <c r="A273" s="412" t="s">
        <v>3476</v>
      </c>
      <c r="B273" s="389" t="s">
        <v>16713</v>
      </c>
      <c r="C273" s="414"/>
      <c r="D273" s="540" t="s">
        <v>6784</v>
      </c>
      <c r="E273" s="381"/>
      <c r="F273" s="426" t="s">
        <v>11382</v>
      </c>
      <c r="G273" s="512">
        <v>1</v>
      </c>
      <c r="H273" s="216"/>
      <c r="I273" s="494">
        <f>ROUND(G273*H273,2)</f>
        <v>0</v>
      </c>
      <c r="J273" s="509" t="s">
        <v>6785</v>
      </c>
      <c r="K273" s="280" t="s">
        <v>521</v>
      </c>
      <c r="L273" s="251" t="s">
        <v>6786</v>
      </c>
      <c r="M273" s="251" t="s">
        <v>2094</v>
      </c>
      <c r="N273" s="450"/>
      <c r="O273" s="508"/>
      <c r="P273" s="370"/>
      <c r="Q273" s="370"/>
    </row>
    <row r="274" spans="1:17" s="42" customFormat="1" ht="12.75" customHeight="1" x14ac:dyDescent="0.2">
      <c r="A274" s="412" t="s">
        <v>3477</v>
      </c>
      <c r="B274" s="339" t="s">
        <v>5420</v>
      </c>
      <c r="C274" s="414"/>
      <c r="D274" s="540" t="s">
        <v>5421</v>
      </c>
      <c r="E274" s="381"/>
      <c r="F274" s="426" t="s">
        <v>1715</v>
      </c>
      <c r="G274" s="512">
        <v>15</v>
      </c>
      <c r="H274" s="216"/>
      <c r="I274" s="494">
        <f>ROUND(G274*H274,2)</f>
        <v>0</v>
      </c>
      <c r="J274" s="509" t="s">
        <v>5422</v>
      </c>
      <c r="K274" s="280" t="s">
        <v>3567</v>
      </c>
      <c r="L274" s="251"/>
      <c r="M274" s="251"/>
      <c r="N274" s="450"/>
      <c r="O274" s="508"/>
      <c r="P274" s="370"/>
      <c r="Q274" s="370"/>
    </row>
    <row r="275" spans="1:17" x14ac:dyDescent="0.2">
      <c r="A275" s="406" t="s">
        <v>3479</v>
      </c>
      <c r="B275" s="406" t="s">
        <v>3643</v>
      </c>
      <c r="C275" s="406"/>
      <c r="D275" s="432" t="s">
        <v>3644</v>
      </c>
      <c r="E275" s="406"/>
      <c r="F275" s="406"/>
      <c r="G275" s="521"/>
      <c r="H275" s="522"/>
      <c r="I275" s="522">
        <f>SUM(I276:I289)</f>
        <v>0</v>
      </c>
      <c r="J275" s="523"/>
      <c r="K275" s="434"/>
      <c r="L275" s="292"/>
      <c r="M275" s="292"/>
      <c r="N275" s="451"/>
      <c r="P275" s="370"/>
      <c r="Q275" s="370"/>
    </row>
    <row r="276" spans="1:17" x14ac:dyDescent="0.2">
      <c r="A276" s="380" t="s">
        <v>3482</v>
      </c>
      <c r="B276" s="289" t="s">
        <v>5423</v>
      </c>
      <c r="C276" s="381"/>
      <c r="D276" s="391" t="s">
        <v>5424</v>
      </c>
      <c r="E276" s="381"/>
      <c r="F276" s="426" t="s">
        <v>1715</v>
      </c>
      <c r="G276" s="537">
        <v>45</v>
      </c>
      <c r="H276" s="216"/>
      <c r="I276" s="513">
        <f t="shared" ref="I276:I289" si="8">ROUND(G276*H276,2)</f>
        <v>0</v>
      </c>
      <c r="J276" s="525" t="s">
        <v>5425</v>
      </c>
      <c r="K276" s="280" t="s">
        <v>3567</v>
      </c>
      <c r="L276" s="251"/>
      <c r="M276" s="251"/>
      <c r="N276" s="380"/>
      <c r="P276" s="370"/>
      <c r="Q276" s="370"/>
    </row>
    <row r="277" spans="1:17" s="42" customFormat="1" ht="12.75" customHeight="1" x14ac:dyDescent="0.2">
      <c r="A277" s="380" t="s">
        <v>3486</v>
      </c>
      <c r="B277" s="289" t="s">
        <v>5426</v>
      </c>
      <c r="C277" s="381"/>
      <c r="D277" s="391" t="s">
        <v>5427</v>
      </c>
      <c r="E277" s="381"/>
      <c r="F277" s="426" t="s">
        <v>1715</v>
      </c>
      <c r="G277" s="537">
        <v>30</v>
      </c>
      <c r="H277" s="216"/>
      <c r="I277" s="513">
        <f t="shared" si="8"/>
        <v>0</v>
      </c>
      <c r="J277" s="525" t="s">
        <v>5428</v>
      </c>
      <c r="K277" s="280" t="s">
        <v>3567</v>
      </c>
      <c r="L277" s="251"/>
      <c r="M277" s="251"/>
      <c r="N277" s="380"/>
      <c r="P277" s="370"/>
      <c r="Q277" s="370"/>
    </row>
    <row r="278" spans="1:17" x14ac:dyDescent="0.2">
      <c r="A278" s="380" t="s">
        <v>3490</v>
      </c>
      <c r="B278" s="289" t="s">
        <v>5429</v>
      </c>
      <c r="C278" s="381"/>
      <c r="D278" s="391" t="s">
        <v>5430</v>
      </c>
      <c r="E278" s="381"/>
      <c r="F278" s="426" t="s">
        <v>1715</v>
      </c>
      <c r="G278" s="537">
        <v>15</v>
      </c>
      <c r="H278" s="216"/>
      <c r="I278" s="513">
        <f t="shared" si="8"/>
        <v>0</v>
      </c>
      <c r="J278" s="525" t="s">
        <v>5431</v>
      </c>
      <c r="K278" s="280" t="s">
        <v>3567</v>
      </c>
      <c r="L278" s="251"/>
      <c r="M278" s="251"/>
      <c r="N278" s="380"/>
      <c r="P278" s="370"/>
      <c r="Q278" s="370"/>
    </row>
    <row r="279" spans="1:17" s="42" customFormat="1" ht="12.75" customHeight="1" x14ac:dyDescent="0.2">
      <c r="A279" s="380" t="s">
        <v>3494</v>
      </c>
      <c r="B279" s="289" t="s">
        <v>5432</v>
      </c>
      <c r="C279" s="289"/>
      <c r="D279" s="515" t="s">
        <v>5433</v>
      </c>
      <c r="E279" s="289"/>
      <c r="F279" s="251" t="s">
        <v>1715</v>
      </c>
      <c r="G279" s="537">
        <v>20</v>
      </c>
      <c r="H279" s="216"/>
      <c r="I279" s="526">
        <f t="shared" si="8"/>
        <v>0</v>
      </c>
      <c r="J279" s="525" t="s">
        <v>5434</v>
      </c>
      <c r="K279" s="280" t="s">
        <v>3567</v>
      </c>
      <c r="L279" s="251"/>
      <c r="M279" s="251"/>
      <c r="N279" s="278"/>
      <c r="P279" s="370"/>
      <c r="Q279" s="370"/>
    </row>
    <row r="280" spans="1:17" x14ac:dyDescent="0.2">
      <c r="A280" s="380" t="s">
        <v>5580</v>
      </c>
      <c r="B280" s="339" t="s">
        <v>4934</v>
      </c>
      <c r="C280" s="381"/>
      <c r="D280" s="391" t="s">
        <v>4935</v>
      </c>
      <c r="E280" s="381"/>
      <c r="F280" s="426" t="s">
        <v>1715</v>
      </c>
      <c r="G280" s="537">
        <v>30</v>
      </c>
      <c r="H280" s="216"/>
      <c r="I280" s="513">
        <f t="shared" si="8"/>
        <v>0</v>
      </c>
      <c r="J280" s="525" t="s">
        <v>4936</v>
      </c>
      <c r="K280" s="280" t="s">
        <v>3567</v>
      </c>
      <c r="L280" s="251"/>
      <c r="M280" s="251"/>
      <c r="N280" s="380"/>
      <c r="P280" s="370"/>
      <c r="Q280" s="370"/>
    </row>
    <row r="281" spans="1:17" s="42" customFormat="1" ht="12.75" customHeight="1" x14ac:dyDescent="0.2">
      <c r="A281" s="380" t="s">
        <v>5581</v>
      </c>
      <c r="B281" s="339" t="s">
        <v>5307</v>
      </c>
      <c r="C281" s="381"/>
      <c r="D281" s="391" t="s">
        <v>5308</v>
      </c>
      <c r="E281" s="381"/>
      <c r="F281" s="426" t="s">
        <v>1715</v>
      </c>
      <c r="G281" s="537">
        <v>15</v>
      </c>
      <c r="H281" s="216"/>
      <c r="I281" s="513">
        <f t="shared" si="8"/>
        <v>0</v>
      </c>
      <c r="J281" s="525" t="s">
        <v>5309</v>
      </c>
      <c r="K281" s="280" t="s">
        <v>3567</v>
      </c>
      <c r="L281" s="251"/>
      <c r="M281" s="251"/>
      <c r="N281" s="380"/>
      <c r="P281" s="370"/>
      <c r="Q281" s="370"/>
    </row>
    <row r="282" spans="1:17" x14ac:dyDescent="0.2">
      <c r="A282" s="380" t="s">
        <v>5582</v>
      </c>
      <c r="B282" s="339" t="s">
        <v>5240</v>
      </c>
      <c r="C282" s="381"/>
      <c r="D282" s="391" t="s">
        <v>5241</v>
      </c>
      <c r="E282" s="381"/>
      <c r="F282" s="426" t="s">
        <v>1715</v>
      </c>
      <c r="G282" s="537">
        <v>80</v>
      </c>
      <c r="H282" s="216"/>
      <c r="I282" s="513">
        <f t="shared" si="8"/>
        <v>0</v>
      </c>
      <c r="J282" s="525" t="s">
        <v>5242</v>
      </c>
      <c r="K282" s="280" t="s">
        <v>3567</v>
      </c>
      <c r="L282" s="251"/>
      <c r="M282" s="251"/>
      <c r="N282" s="380"/>
      <c r="P282" s="370"/>
      <c r="Q282" s="370"/>
    </row>
    <row r="283" spans="1:17" x14ac:dyDescent="0.2">
      <c r="A283" s="380" t="s">
        <v>5583</v>
      </c>
      <c r="B283" s="339" t="s">
        <v>4937</v>
      </c>
      <c r="C283" s="381"/>
      <c r="D283" s="391" t="s">
        <v>4938</v>
      </c>
      <c r="E283" s="381"/>
      <c r="F283" s="426" t="s">
        <v>1715</v>
      </c>
      <c r="G283" s="537">
        <v>290</v>
      </c>
      <c r="H283" s="216"/>
      <c r="I283" s="513">
        <f t="shared" si="8"/>
        <v>0</v>
      </c>
      <c r="J283" s="525" t="s">
        <v>4939</v>
      </c>
      <c r="K283" s="280" t="s">
        <v>3567</v>
      </c>
      <c r="L283" s="251"/>
      <c r="M283" s="251"/>
      <c r="N283" s="380"/>
      <c r="P283" s="370"/>
      <c r="Q283" s="370"/>
    </row>
    <row r="284" spans="1:17" x14ac:dyDescent="0.2">
      <c r="A284" s="380" t="s">
        <v>5584</v>
      </c>
      <c r="B284" s="339" t="s">
        <v>5313</v>
      </c>
      <c r="C284" s="381"/>
      <c r="D284" s="391" t="s">
        <v>5314</v>
      </c>
      <c r="E284" s="381"/>
      <c r="F284" s="426" t="s">
        <v>1715</v>
      </c>
      <c r="G284" s="537">
        <v>40</v>
      </c>
      <c r="H284" s="216"/>
      <c r="I284" s="513">
        <f t="shared" si="8"/>
        <v>0</v>
      </c>
      <c r="J284" s="525" t="s">
        <v>5315</v>
      </c>
      <c r="K284" s="280" t="s">
        <v>3567</v>
      </c>
      <c r="L284" s="251"/>
      <c r="M284" s="251"/>
      <c r="N284" s="380"/>
      <c r="P284" s="370"/>
      <c r="Q284" s="370"/>
    </row>
    <row r="285" spans="1:17" s="42" customFormat="1" ht="12.75" customHeight="1" x14ac:dyDescent="0.2">
      <c r="A285" s="380" t="s">
        <v>5585</v>
      </c>
      <c r="B285" s="339" t="s">
        <v>5316</v>
      </c>
      <c r="C285" s="381"/>
      <c r="D285" s="391" t="s">
        <v>5317</v>
      </c>
      <c r="E285" s="381"/>
      <c r="F285" s="426" t="s">
        <v>1715</v>
      </c>
      <c r="G285" s="537">
        <v>15</v>
      </c>
      <c r="H285" s="216"/>
      <c r="I285" s="513">
        <f t="shared" si="8"/>
        <v>0</v>
      </c>
      <c r="J285" s="525" t="s">
        <v>5318</v>
      </c>
      <c r="K285" s="280" t="s">
        <v>3567</v>
      </c>
      <c r="L285" s="251"/>
      <c r="M285" s="251"/>
      <c r="N285" s="380"/>
      <c r="P285" s="370"/>
      <c r="Q285" s="370"/>
    </row>
    <row r="286" spans="1:17" x14ac:dyDescent="0.2">
      <c r="A286" s="380" t="s">
        <v>5586</v>
      </c>
      <c r="B286" s="339" t="s">
        <v>5320</v>
      </c>
      <c r="C286" s="381"/>
      <c r="D286" s="391" t="s">
        <v>5053</v>
      </c>
      <c r="E286" s="381"/>
      <c r="F286" s="426" t="s">
        <v>1715</v>
      </c>
      <c r="G286" s="524">
        <v>45</v>
      </c>
      <c r="H286" s="216"/>
      <c r="I286" s="513">
        <f t="shared" si="8"/>
        <v>0</v>
      </c>
      <c r="J286" s="525" t="s">
        <v>5054</v>
      </c>
      <c r="K286" s="280" t="s">
        <v>3567</v>
      </c>
      <c r="L286" s="251"/>
      <c r="M286" s="251"/>
      <c r="N286" s="380"/>
      <c r="P286" s="370"/>
      <c r="Q286" s="370"/>
    </row>
    <row r="287" spans="1:17" x14ac:dyDescent="0.2">
      <c r="A287" s="380" t="s">
        <v>5587</v>
      </c>
      <c r="B287" s="339" t="s">
        <v>5245</v>
      </c>
      <c r="C287" s="381"/>
      <c r="D287" s="391" t="s">
        <v>4953</v>
      </c>
      <c r="E287" s="381"/>
      <c r="F287" s="426" t="s">
        <v>1715</v>
      </c>
      <c r="G287" s="524">
        <v>15</v>
      </c>
      <c r="H287" s="216"/>
      <c r="I287" s="513">
        <f t="shared" si="8"/>
        <v>0</v>
      </c>
      <c r="J287" s="525" t="s">
        <v>4954</v>
      </c>
      <c r="K287" s="280" t="s">
        <v>3567</v>
      </c>
      <c r="L287" s="251"/>
      <c r="M287" s="251"/>
      <c r="N287" s="380"/>
      <c r="P287" s="370"/>
      <c r="Q287" s="370"/>
    </row>
    <row r="288" spans="1:17" x14ac:dyDescent="0.2">
      <c r="A288" s="380" t="s">
        <v>5588</v>
      </c>
      <c r="B288" s="339" t="s">
        <v>5323</v>
      </c>
      <c r="C288" s="381"/>
      <c r="D288" s="391" t="s">
        <v>5324</v>
      </c>
      <c r="E288" s="381"/>
      <c r="F288" s="426" t="s">
        <v>1715</v>
      </c>
      <c r="G288" s="524">
        <v>75</v>
      </c>
      <c r="H288" s="216"/>
      <c r="I288" s="513">
        <f t="shared" si="8"/>
        <v>0</v>
      </c>
      <c r="J288" s="525" t="s">
        <v>5325</v>
      </c>
      <c r="K288" s="280" t="s">
        <v>3567</v>
      </c>
      <c r="L288" s="251"/>
      <c r="M288" s="251"/>
      <c r="N288" s="380"/>
      <c r="P288" s="370"/>
      <c r="Q288" s="370"/>
    </row>
    <row r="289" spans="1:17" s="42" customFormat="1" ht="36" customHeight="1" x14ac:dyDescent="0.2">
      <c r="A289" s="380" t="s">
        <v>5589</v>
      </c>
      <c r="B289" s="339" t="s">
        <v>5327</v>
      </c>
      <c r="C289" s="381"/>
      <c r="D289" s="391" t="s">
        <v>5328</v>
      </c>
      <c r="E289" s="381"/>
      <c r="F289" s="426" t="s">
        <v>385</v>
      </c>
      <c r="G289" s="524">
        <v>6</v>
      </c>
      <c r="H289" s="216"/>
      <c r="I289" s="513">
        <f t="shared" si="8"/>
        <v>0</v>
      </c>
      <c r="J289" s="525" t="s">
        <v>5329</v>
      </c>
      <c r="K289" s="280" t="s">
        <v>3567</v>
      </c>
      <c r="L289" s="251"/>
      <c r="M289" s="251"/>
      <c r="N289" s="380"/>
      <c r="P289" s="370"/>
      <c r="Q289" s="370"/>
    </row>
    <row r="290" spans="1:17" x14ac:dyDescent="0.2">
      <c r="A290" s="437" t="s">
        <v>3807</v>
      </c>
      <c r="B290" s="438" t="s">
        <v>4561</v>
      </c>
      <c r="C290" s="528"/>
      <c r="D290" s="541" t="s">
        <v>4561</v>
      </c>
      <c r="E290" s="372"/>
      <c r="F290" s="438"/>
      <c r="G290" s="529"/>
      <c r="H290" s="491"/>
      <c r="I290" s="499">
        <f>SUM(I291+I339+I342)</f>
        <v>0</v>
      </c>
      <c r="J290" s="379"/>
      <c r="K290" s="373"/>
      <c r="L290" s="440"/>
      <c r="M290" s="440"/>
      <c r="N290" s="452"/>
      <c r="O290" s="508"/>
      <c r="P290" s="370"/>
      <c r="Q290" s="370"/>
    </row>
    <row r="291" spans="1:17" x14ac:dyDescent="0.2">
      <c r="A291" s="442" t="s">
        <v>3809</v>
      </c>
      <c r="B291" s="407" t="s">
        <v>5128</v>
      </c>
      <c r="C291" s="517"/>
      <c r="D291" s="539" t="s">
        <v>5129</v>
      </c>
      <c r="E291" s="433"/>
      <c r="F291" s="407"/>
      <c r="G291" s="518"/>
      <c r="H291" s="519"/>
      <c r="I291" s="503">
        <f>SUM(I292:I338)</f>
        <v>0</v>
      </c>
      <c r="J291" s="520"/>
      <c r="K291" s="434"/>
      <c r="L291" s="292"/>
      <c r="M291" s="292"/>
      <c r="N291" s="451"/>
      <c r="O291" s="508"/>
      <c r="P291" s="370"/>
      <c r="Q291" s="370"/>
    </row>
    <row r="292" spans="1:17" s="42" customFormat="1" ht="348" customHeight="1" x14ac:dyDescent="0.2">
      <c r="A292" s="412" t="s">
        <v>3810</v>
      </c>
      <c r="B292" s="413" t="s">
        <v>5130</v>
      </c>
      <c r="C292" s="414"/>
      <c r="D292" s="391" t="s">
        <v>5131</v>
      </c>
      <c r="E292" s="381"/>
      <c r="F292" s="426" t="s">
        <v>385</v>
      </c>
      <c r="G292" s="512">
        <v>4</v>
      </c>
      <c r="H292" s="216"/>
      <c r="I292" s="494">
        <f t="shared" ref="I292:I338" si="9">ROUND(G292*H292,2)</f>
        <v>0</v>
      </c>
      <c r="J292" s="509" t="s">
        <v>5132</v>
      </c>
      <c r="K292" s="280" t="s">
        <v>521</v>
      </c>
      <c r="L292" s="251" t="s">
        <v>6787</v>
      </c>
      <c r="M292" s="251" t="s">
        <v>2094</v>
      </c>
      <c r="N292" s="450"/>
      <c r="O292" s="508"/>
      <c r="P292" s="370"/>
      <c r="Q292" s="370"/>
    </row>
    <row r="293" spans="1:17" s="42" customFormat="1" ht="408" customHeight="1" x14ac:dyDescent="0.2">
      <c r="A293" s="412" t="s">
        <v>3813</v>
      </c>
      <c r="B293" s="470" t="s">
        <v>5334</v>
      </c>
      <c r="C293" s="414"/>
      <c r="D293" s="391" t="s">
        <v>5335</v>
      </c>
      <c r="E293" s="381"/>
      <c r="F293" s="426" t="s">
        <v>385</v>
      </c>
      <c r="G293" s="512">
        <v>1</v>
      </c>
      <c r="H293" s="216"/>
      <c r="I293" s="494">
        <f t="shared" si="9"/>
        <v>0</v>
      </c>
      <c r="J293" s="509" t="s">
        <v>5336</v>
      </c>
      <c r="K293" s="280" t="s">
        <v>521</v>
      </c>
      <c r="L293" s="251" t="s">
        <v>6788</v>
      </c>
      <c r="M293" s="251" t="s">
        <v>2094</v>
      </c>
      <c r="N293" s="450"/>
      <c r="O293" s="508"/>
      <c r="P293" s="370"/>
      <c r="Q293" s="370"/>
    </row>
    <row r="294" spans="1:17" s="42" customFormat="1" ht="324" customHeight="1" x14ac:dyDescent="0.2">
      <c r="A294" s="412" t="s">
        <v>5593</v>
      </c>
      <c r="B294" s="470" t="s">
        <v>4900</v>
      </c>
      <c r="C294" s="414"/>
      <c r="D294" s="391" t="s">
        <v>4901</v>
      </c>
      <c r="E294" s="381"/>
      <c r="F294" s="426" t="s">
        <v>385</v>
      </c>
      <c r="G294" s="512">
        <v>2</v>
      </c>
      <c r="H294" s="216"/>
      <c r="I294" s="494">
        <f t="shared" si="9"/>
        <v>0</v>
      </c>
      <c r="J294" s="509" t="s">
        <v>4902</v>
      </c>
      <c r="K294" s="280" t="s">
        <v>521</v>
      </c>
      <c r="L294" s="251" t="s">
        <v>6789</v>
      </c>
      <c r="M294" s="251" t="s">
        <v>2094</v>
      </c>
      <c r="N294" s="450"/>
      <c r="O294" s="508"/>
      <c r="P294" s="370"/>
      <c r="Q294" s="370"/>
    </row>
    <row r="295" spans="1:17" s="42" customFormat="1" ht="96" customHeight="1" x14ac:dyDescent="0.2">
      <c r="A295" s="412" t="s">
        <v>5595</v>
      </c>
      <c r="B295" s="339" t="s">
        <v>5139</v>
      </c>
      <c r="C295" s="420"/>
      <c r="D295" s="514" t="s">
        <v>5140</v>
      </c>
      <c r="E295" s="420"/>
      <c r="F295" s="426" t="s">
        <v>385</v>
      </c>
      <c r="G295" s="512">
        <v>2</v>
      </c>
      <c r="H295" s="216"/>
      <c r="I295" s="494">
        <f t="shared" si="9"/>
        <v>0</v>
      </c>
      <c r="J295" s="530" t="s">
        <v>5141</v>
      </c>
      <c r="K295" s="280" t="s">
        <v>521</v>
      </c>
      <c r="L295" s="251" t="s">
        <v>6790</v>
      </c>
      <c r="M295" s="251" t="s">
        <v>2094</v>
      </c>
      <c r="N295" s="450"/>
      <c r="O295" s="508"/>
      <c r="P295" s="370"/>
      <c r="Q295" s="370"/>
    </row>
    <row r="296" spans="1:17" s="42" customFormat="1" ht="96" customHeight="1" x14ac:dyDescent="0.2">
      <c r="A296" s="412" t="s">
        <v>5597</v>
      </c>
      <c r="B296" s="339" t="s">
        <v>5340</v>
      </c>
      <c r="C296" s="420"/>
      <c r="D296" s="514" t="s">
        <v>5144</v>
      </c>
      <c r="E296" s="420"/>
      <c r="F296" s="426" t="s">
        <v>385</v>
      </c>
      <c r="G296" s="512">
        <v>6</v>
      </c>
      <c r="H296" s="216"/>
      <c r="I296" s="494">
        <f t="shared" si="9"/>
        <v>0</v>
      </c>
      <c r="J296" s="530" t="s">
        <v>5145</v>
      </c>
      <c r="K296" s="280" t="s">
        <v>521</v>
      </c>
      <c r="L296" s="251" t="s">
        <v>6791</v>
      </c>
      <c r="M296" s="251" t="s">
        <v>2094</v>
      </c>
      <c r="N296" s="450"/>
      <c r="O296" s="508"/>
      <c r="P296" s="370"/>
      <c r="Q296" s="370"/>
    </row>
    <row r="297" spans="1:17" s="42" customFormat="1" ht="96" customHeight="1" x14ac:dyDescent="0.2">
      <c r="A297" s="412" t="s">
        <v>5599</v>
      </c>
      <c r="B297" s="339" t="s">
        <v>5147</v>
      </c>
      <c r="C297" s="420"/>
      <c r="D297" s="514" t="s">
        <v>5148</v>
      </c>
      <c r="E297" s="420"/>
      <c r="F297" s="426" t="s">
        <v>385</v>
      </c>
      <c r="G297" s="512">
        <v>4</v>
      </c>
      <c r="H297" s="216"/>
      <c r="I297" s="494">
        <f t="shared" si="9"/>
        <v>0</v>
      </c>
      <c r="J297" s="530" t="s">
        <v>5149</v>
      </c>
      <c r="K297" s="280" t="s">
        <v>521</v>
      </c>
      <c r="L297" s="251" t="s">
        <v>6792</v>
      </c>
      <c r="M297" s="251" t="s">
        <v>2094</v>
      </c>
      <c r="N297" s="450"/>
      <c r="O297" s="508"/>
      <c r="P297" s="370"/>
      <c r="Q297" s="370"/>
    </row>
    <row r="298" spans="1:17" s="42" customFormat="1" ht="96" customHeight="1" x14ac:dyDescent="0.2">
      <c r="A298" s="412" t="s">
        <v>5601</v>
      </c>
      <c r="B298" s="426" t="s">
        <v>5343</v>
      </c>
      <c r="C298" s="420"/>
      <c r="D298" s="514" t="s">
        <v>5344</v>
      </c>
      <c r="E298" s="420"/>
      <c r="F298" s="426" t="s">
        <v>385</v>
      </c>
      <c r="G298" s="512">
        <v>3</v>
      </c>
      <c r="H298" s="216"/>
      <c r="I298" s="494">
        <f t="shared" si="9"/>
        <v>0</v>
      </c>
      <c r="J298" s="530" t="s">
        <v>5345</v>
      </c>
      <c r="K298" s="280" t="s">
        <v>521</v>
      </c>
      <c r="L298" s="251" t="s">
        <v>6793</v>
      </c>
      <c r="M298" s="251" t="s">
        <v>2094</v>
      </c>
      <c r="N298" s="450"/>
      <c r="O298" s="508"/>
      <c r="P298" s="370"/>
      <c r="Q298" s="370"/>
    </row>
    <row r="299" spans="1:17" s="42" customFormat="1" ht="96" customHeight="1" x14ac:dyDescent="0.2">
      <c r="A299" s="412" t="s">
        <v>5603</v>
      </c>
      <c r="B299" s="389" t="s">
        <v>5151</v>
      </c>
      <c r="C299" s="381"/>
      <c r="D299" s="391" t="s">
        <v>5152</v>
      </c>
      <c r="E299" s="381"/>
      <c r="F299" s="426" t="s">
        <v>385</v>
      </c>
      <c r="G299" s="512">
        <v>5</v>
      </c>
      <c r="H299" s="216"/>
      <c r="I299" s="494">
        <f t="shared" si="9"/>
        <v>0</v>
      </c>
      <c r="J299" s="509" t="s">
        <v>5153</v>
      </c>
      <c r="K299" s="280" t="s">
        <v>521</v>
      </c>
      <c r="L299" s="251" t="s">
        <v>6794</v>
      </c>
      <c r="M299" s="251" t="s">
        <v>2094</v>
      </c>
      <c r="N299" s="450"/>
      <c r="O299" s="508"/>
      <c r="P299" s="370"/>
      <c r="Q299" s="370"/>
    </row>
    <row r="300" spans="1:17" s="42" customFormat="1" ht="96" customHeight="1" x14ac:dyDescent="0.2">
      <c r="A300" s="412" t="s">
        <v>5605</v>
      </c>
      <c r="B300" s="389" t="s">
        <v>5348</v>
      </c>
      <c r="C300" s="381"/>
      <c r="D300" s="391" t="s">
        <v>5349</v>
      </c>
      <c r="E300" s="381"/>
      <c r="F300" s="426" t="s">
        <v>385</v>
      </c>
      <c r="G300" s="512">
        <v>1</v>
      </c>
      <c r="H300" s="216"/>
      <c r="I300" s="494">
        <f t="shared" si="9"/>
        <v>0</v>
      </c>
      <c r="J300" s="509" t="s">
        <v>5350</v>
      </c>
      <c r="K300" s="280" t="s">
        <v>521</v>
      </c>
      <c r="L300" s="251" t="s">
        <v>6795</v>
      </c>
      <c r="M300" s="251" t="s">
        <v>2094</v>
      </c>
      <c r="N300" s="450"/>
      <c r="O300" s="508"/>
      <c r="P300" s="370"/>
      <c r="Q300" s="370"/>
    </row>
    <row r="301" spans="1:17" s="42" customFormat="1" ht="96" customHeight="1" x14ac:dyDescent="0.2">
      <c r="A301" s="412" t="s">
        <v>5608</v>
      </c>
      <c r="B301" s="389" t="s">
        <v>5352</v>
      </c>
      <c r="C301" s="381"/>
      <c r="D301" s="391" t="s">
        <v>5353</v>
      </c>
      <c r="E301" s="381"/>
      <c r="F301" s="426" t="s">
        <v>385</v>
      </c>
      <c r="G301" s="512">
        <v>2</v>
      </c>
      <c r="H301" s="216"/>
      <c r="I301" s="494">
        <f t="shared" si="9"/>
        <v>0</v>
      </c>
      <c r="J301" s="509" t="s">
        <v>5354</v>
      </c>
      <c r="K301" s="280" t="s">
        <v>521</v>
      </c>
      <c r="L301" s="251" t="s">
        <v>6796</v>
      </c>
      <c r="M301" s="251" t="s">
        <v>2094</v>
      </c>
      <c r="N301" s="450"/>
      <c r="O301" s="508"/>
      <c r="P301" s="370"/>
      <c r="Q301" s="370"/>
    </row>
    <row r="302" spans="1:17" s="42" customFormat="1" ht="96" customHeight="1" x14ac:dyDescent="0.2">
      <c r="A302" s="412" t="s">
        <v>5610</v>
      </c>
      <c r="B302" s="339" t="s">
        <v>5159</v>
      </c>
      <c r="C302" s="420"/>
      <c r="D302" s="514" t="s">
        <v>5160</v>
      </c>
      <c r="E302" s="420"/>
      <c r="F302" s="426" t="s">
        <v>385</v>
      </c>
      <c r="G302" s="512">
        <v>8</v>
      </c>
      <c r="H302" s="216"/>
      <c r="I302" s="494">
        <f t="shared" si="9"/>
        <v>0</v>
      </c>
      <c r="J302" s="530" t="s">
        <v>5161</v>
      </c>
      <c r="K302" s="280" t="s">
        <v>521</v>
      </c>
      <c r="L302" s="251" t="s">
        <v>6797</v>
      </c>
      <c r="M302" s="251" t="s">
        <v>2094</v>
      </c>
      <c r="N302" s="450"/>
      <c r="O302" s="508"/>
      <c r="P302" s="370"/>
      <c r="Q302" s="370"/>
    </row>
    <row r="303" spans="1:17" s="42" customFormat="1" ht="96" customHeight="1" x14ac:dyDescent="0.2">
      <c r="A303" s="412" t="s">
        <v>5612</v>
      </c>
      <c r="B303" s="339" t="s">
        <v>5163</v>
      </c>
      <c r="C303" s="420"/>
      <c r="D303" s="514" t="s">
        <v>5164</v>
      </c>
      <c r="E303" s="420"/>
      <c r="F303" s="426" t="s">
        <v>385</v>
      </c>
      <c r="G303" s="512">
        <v>3</v>
      </c>
      <c r="H303" s="216"/>
      <c r="I303" s="494">
        <f t="shared" si="9"/>
        <v>0</v>
      </c>
      <c r="J303" s="530" t="s">
        <v>5165</v>
      </c>
      <c r="K303" s="280" t="s">
        <v>521</v>
      </c>
      <c r="L303" s="251" t="s">
        <v>6798</v>
      </c>
      <c r="M303" s="251" t="s">
        <v>2094</v>
      </c>
      <c r="N303" s="450"/>
      <c r="O303" s="508"/>
      <c r="P303" s="370"/>
      <c r="Q303" s="370"/>
    </row>
    <row r="304" spans="1:17" s="42" customFormat="1" ht="96" customHeight="1" x14ac:dyDescent="0.2">
      <c r="A304" s="412" t="s">
        <v>5614</v>
      </c>
      <c r="B304" s="339" t="s">
        <v>5167</v>
      </c>
      <c r="C304" s="420"/>
      <c r="D304" s="514" t="s">
        <v>5168</v>
      </c>
      <c r="E304" s="420"/>
      <c r="F304" s="426" t="s">
        <v>385</v>
      </c>
      <c r="G304" s="512">
        <v>2</v>
      </c>
      <c r="H304" s="216"/>
      <c r="I304" s="494">
        <f t="shared" si="9"/>
        <v>0</v>
      </c>
      <c r="J304" s="530" t="s">
        <v>5169</v>
      </c>
      <c r="K304" s="280" t="s">
        <v>521</v>
      </c>
      <c r="L304" s="251" t="s">
        <v>6799</v>
      </c>
      <c r="M304" s="251" t="s">
        <v>2094</v>
      </c>
      <c r="N304" s="450"/>
      <c r="O304" s="508"/>
      <c r="P304" s="370"/>
      <c r="Q304" s="370"/>
    </row>
    <row r="305" spans="1:17" s="42" customFormat="1" ht="96" customHeight="1" x14ac:dyDescent="0.2">
      <c r="A305" s="412" t="s">
        <v>5616</v>
      </c>
      <c r="B305" s="339" t="s">
        <v>5171</v>
      </c>
      <c r="C305" s="420"/>
      <c r="D305" s="514" t="s">
        <v>5172</v>
      </c>
      <c r="E305" s="420"/>
      <c r="F305" s="426" t="s">
        <v>385</v>
      </c>
      <c r="G305" s="512">
        <v>2</v>
      </c>
      <c r="H305" s="216"/>
      <c r="I305" s="494">
        <f t="shared" si="9"/>
        <v>0</v>
      </c>
      <c r="J305" s="530" t="s">
        <v>5173</v>
      </c>
      <c r="K305" s="280" t="s">
        <v>521</v>
      </c>
      <c r="L305" s="251" t="s">
        <v>6800</v>
      </c>
      <c r="M305" s="251" t="s">
        <v>2094</v>
      </c>
      <c r="N305" s="450"/>
      <c r="O305" s="508"/>
      <c r="P305" s="370"/>
      <c r="Q305" s="370"/>
    </row>
    <row r="306" spans="1:17" s="42" customFormat="1" ht="96" customHeight="1" x14ac:dyDescent="0.2">
      <c r="A306" s="412" t="s">
        <v>5618</v>
      </c>
      <c r="B306" s="413" t="s">
        <v>5175</v>
      </c>
      <c r="C306" s="381"/>
      <c r="D306" s="391" t="s">
        <v>5176</v>
      </c>
      <c r="E306" s="381"/>
      <c r="F306" s="470" t="s">
        <v>385</v>
      </c>
      <c r="G306" s="505">
        <v>1</v>
      </c>
      <c r="H306" s="216"/>
      <c r="I306" s="494">
        <f t="shared" si="9"/>
        <v>0</v>
      </c>
      <c r="J306" s="509" t="s">
        <v>5177</v>
      </c>
      <c r="K306" s="280" t="s">
        <v>521</v>
      </c>
      <c r="L306" s="251" t="s">
        <v>6801</v>
      </c>
      <c r="M306" s="251" t="s">
        <v>2094</v>
      </c>
      <c r="N306" s="450"/>
      <c r="O306" s="508"/>
      <c r="P306" s="370"/>
      <c r="Q306" s="370"/>
    </row>
    <row r="307" spans="1:17" s="42" customFormat="1" ht="96" customHeight="1" x14ac:dyDescent="0.2">
      <c r="A307" s="412" t="s">
        <v>5620</v>
      </c>
      <c r="B307" s="339" t="s">
        <v>5179</v>
      </c>
      <c r="C307" s="420"/>
      <c r="D307" s="514" t="s">
        <v>5180</v>
      </c>
      <c r="E307" s="420"/>
      <c r="F307" s="470" t="s">
        <v>385</v>
      </c>
      <c r="G307" s="512">
        <v>1</v>
      </c>
      <c r="H307" s="216"/>
      <c r="I307" s="494">
        <f t="shared" si="9"/>
        <v>0</v>
      </c>
      <c r="J307" s="530" t="s">
        <v>5181</v>
      </c>
      <c r="K307" s="280" t="s">
        <v>521</v>
      </c>
      <c r="L307" s="251" t="s">
        <v>6802</v>
      </c>
      <c r="M307" s="251" t="s">
        <v>2094</v>
      </c>
      <c r="N307" s="450"/>
      <c r="O307" s="508"/>
      <c r="P307" s="370"/>
      <c r="Q307" s="370"/>
    </row>
    <row r="308" spans="1:17" s="42" customFormat="1" ht="96" customHeight="1" x14ac:dyDescent="0.2">
      <c r="A308" s="412" t="s">
        <v>5622</v>
      </c>
      <c r="B308" s="339" t="s">
        <v>5368</v>
      </c>
      <c r="C308" s="420"/>
      <c r="D308" s="514" t="s">
        <v>5183</v>
      </c>
      <c r="E308" s="420"/>
      <c r="F308" s="426" t="s">
        <v>385</v>
      </c>
      <c r="G308" s="512">
        <v>1</v>
      </c>
      <c r="H308" s="216"/>
      <c r="I308" s="494">
        <f t="shared" si="9"/>
        <v>0</v>
      </c>
      <c r="J308" s="530" t="s">
        <v>5184</v>
      </c>
      <c r="K308" s="280" t="s">
        <v>521</v>
      </c>
      <c r="L308" s="251" t="s">
        <v>6803</v>
      </c>
      <c r="M308" s="251" t="s">
        <v>2094</v>
      </c>
      <c r="N308" s="450"/>
      <c r="O308" s="508"/>
      <c r="P308" s="370"/>
      <c r="Q308" s="370"/>
    </row>
    <row r="309" spans="1:17" s="42" customFormat="1" ht="96" customHeight="1" x14ac:dyDescent="0.2">
      <c r="A309" s="412" t="s">
        <v>5624</v>
      </c>
      <c r="B309" s="339" t="s">
        <v>5185</v>
      </c>
      <c r="C309" s="420"/>
      <c r="D309" s="514" t="s">
        <v>5186</v>
      </c>
      <c r="E309" s="420"/>
      <c r="F309" s="426" t="s">
        <v>385</v>
      </c>
      <c r="G309" s="531">
        <v>6</v>
      </c>
      <c r="H309" s="216"/>
      <c r="I309" s="494">
        <f t="shared" si="9"/>
        <v>0</v>
      </c>
      <c r="J309" s="530" t="s">
        <v>5187</v>
      </c>
      <c r="K309" s="280" t="s">
        <v>521</v>
      </c>
      <c r="L309" s="251" t="s">
        <v>16714</v>
      </c>
      <c r="M309" s="251" t="s">
        <v>2094</v>
      </c>
      <c r="N309" s="450"/>
      <c r="O309" s="508"/>
      <c r="P309" s="370"/>
      <c r="Q309" s="370"/>
    </row>
    <row r="310" spans="1:17" s="42" customFormat="1" ht="96" customHeight="1" x14ac:dyDescent="0.2">
      <c r="A310" s="412" t="s">
        <v>5626</v>
      </c>
      <c r="B310" s="339" t="s">
        <v>5188</v>
      </c>
      <c r="C310" s="420"/>
      <c r="D310" s="514" t="s">
        <v>5189</v>
      </c>
      <c r="E310" s="420"/>
      <c r="F310" s="426" t="s">
        <v>385</v>
      </c>
      <c r="G310" s="512">
        <v>2</v>
      </c>
      <c r="H310" s="216"/>
      <c r="I310" s="494">
        <f t="shared" si="9"/>
        <v>0</v>
      </c>
      <c r="J310" s="530" t="s">
        <v>5190</v>
      </c>
      <c r="K310" s="280" t="s">
        <v>521</v>
      </c>
      <c r="L310" s="251" t="s">
        <v>6804</v>
      </c>
      <c r="M310" s="251" t="s">
        <v>2094</v>
      </c>
      <c r="N310" s="450"/>
      <c r="O310" s="508"/>
      <c r="P310" s="370"/>
      <c r="Q310" s="370"/>
    </row>
    <row r="311" spans="1:17" s="42" customFormat="1" ht="96" customHeight="1" x14ac:dyDescent="0.2">
      <c r="A311" s="412" t="s">
        <v>5627</v>
      </c>
      <c r="B311" s="339" t="s">
        <v>5191</v>
      </c>
      <c r="C311" s="381" t="s">
        <v>16421</v>
      </c>
      <c r="D311" s="514" t="s">
        <v>5192</v>
      </c>
      <c r="E311" s="420"/>
      <c r="F311" s="426" t="s">
        <v>1715</v>
      </c>
      <c r="G311" s="512">
        <v>30</v>
      </c>
      <c r="H311" s="216"/>
      <c r="I311" s="494">
        <f t="shared" si="9"/>
        <v>0</v>
      </c>
      <c r="J311" s="530" t="s">
        <v>5193</v>
      </c>
      <c r="K311" s="280" t="s">
        <v>521</v>
      </c>
      <c r="L311" s="251" t="s">
        <v>6805</v>
      </c>
      <c r="M311" s="251" t="s">
        <v>2033</v>
      </c>
      <c r="N311" s="450"/>
      <c r="O311" s="508"/>
      <c r="P311" s="370"/>
      <c r="Q311" s="370"/>
    </row>
    <row r="312" spans="1:17" s="42" customFormat="1" ht="96" customHeight="1" x14ac:dyDescent="0.2">
      <c r="A312" s="412" t="s">
        <v>5629</v>
      </c>
      <c r="B312" s="339" t="s">
        <v>4965</v>
      </c>
      <c r="C312" s="381" t="s">
        <v>16421</v>
      </c>
      <c r="D312" s="514" t="s">
        <v>4966</v>
      </c>
      <c r="E312" s="420"/>
      <c r="F312" s="426" t="s">
        <v>1715</v>
      </c>
      <c r="G312" s="512">
        <v>40</v>
      </c>
      <c r="H312" s="216"/>
      <c r="I312" s="494">
        <f t="shared" si="9"/>
        <v>0</v>
      </c>
      <c r="J312" s="530" t="s">
        <v>4967</v>
      </c>
      <c r="K312" s="280" t="s">
        <v>521</v>
      </c>
      <c r="L312" s="251" t="s">
        <v>6806</v>
      </c>
      <c r="M312" s="251" t="s">
        <v>2033</v>
      </c>
      <c r="N312" s="450"/>
      <c r="O312" s="508"/>
      <c r="P312" s="370"/>
      <c r="Q312" s="370"/>
    </row>
    <row r="313" spans="1:17" s="42" customFormat="1" ht="96" customHeight="1" x14ac:dyDescent="0.2">
      <c r="A313" s="412" t="s">
        <v>5630</v>
      </c>
      <c r="B313" s="339" t="s">
        <v>5196</v>
      </c>
      <c r="C313" s="381" t="s">
        <v>16421</v>
      </c>
      <c r="D313" s="514" t="s">
        <v>5197</v>
      </c>
      <c r="E313" s="420"/>
      <c r="F313" s="426" t="s">
        <v>1715</v>
      </c>
      <c r="G313" s="512">
        <v>30</v>
      </c>
      <c r="H313" s="216"/>
      <c r="I313" s="494">
        <f t="shared" si="9"/>
        <v>0</v>
      </c>
      <c r="J313" s="530" t="s">
        <v>5198</v>
      </c>
      <c r="K313" s="280" t="s">
        <v>521</v>
      </c>
      <c r="L313" s="251" t="s">
        <v>6807</v>
      </c>
      <c r="M313" s="251" t="s">
        <v>2033</v>
      </c>
      <c r="N313" s="450"/>
      <c r="O313" s="508"/>
      <c r="P313" s="370"/>
      <c r="Q313" s="370"/>
    </row>
    <row r="314" spans="1:17" s="42" customFormat="1" ht="96" customHeight="1" x14ac:dyDescent="0.2">
      <c r="A314" s="412" t="s">
        <v>5631</v>
      </c>
      <c r="B314" s="339" t="s">
        <v>6683</v>
      </c>
      <c r="C314" s="381" t="s">
        <v>16421</v>
      </c>
      <c r="D314" s="514" t="s">
        <v>5201</v>
      </c>
      <c r="E314" s="420"/>
      <c r="F314" s="426" t="s">
        <v>1715</v>
      </c>
      <c r="G314" s="512">
        <v>3</v>
      </c>
      <c r="H314" s="216"/>
      <c r="I314" s="494">
        <f t="shared" si="9"/>
        <v>0</v>
      </c>
      <c r="J314" s="530" t="s">
        <v>5202</v>
      </c>
      <c r="K314" s="280" t="s">
        <v>521</v>
      </c>
      <c r="L314" s="251" t="s">
        <v>6808</v>
      </c>
      <c r="M314" s="251" t="s">
        <v>2033</v>
      </c>
      <c r="N314" s="450"/>
      <c r="O314" s="508"/>
      <c r="P314" s="370"/>
      <c r="Q314" s="370"/>
    </row>
    <row r="315" spans="1:17" s="42" customFormat="1" ht="96" customHeight="1" x14ac:dyDescent="0.2">
      <c r="A315" s="412" t="s">
        <v>5632</v>
      </c>
      <c r="B315" s="339" t="s">
        <v>5204</v>
      </c>
      <c r="C315" s="381" t="s">
        <v>16421</v>
      </c>
      <c r="D315" s="514" t="s">
        <v>5205</v>
      </c>
      <c r="E315" s="420"/>
      <c r="F315" s="426" t="s">
        <v>1715</v>
      </c>
      <c r="G315" s="512">
        <v>25</v>
      </c>
      <c r="H315" s="216"/>
      <c r="I315" s="494">
        <f t="shared" si="9"/>
        <v>0</v>
      </c>
      <c r="J315" s="530" t="s">
        <v>5206</v>
      </c>
      <c r="K315" s="280" t="s">
        <v>521</v>
      </c>
      <c r="L315" s="251" t="s">
        <v>6809</v>
      </c>
      <c r="M315" s="251" t="s">
        <v>2033</v>
      </c>
      <c r="N315" s="450"/>
      <c r="O315" s="508"/>
      <c r="P315" s="370"/>
      <c r="Q315" s="370"/>
    </row>
    <row r="316" spans="1:17" s="42" customFormat="1" ht="96" customHeight="1" x14ac:dyDescent="0.2">
      <c r="A316" s="412" t="s">
        <v>5633</v>
      </c>
      <c r="B316" s="470" t="s">
        <v>5378</v>
      </c>
      <c r="C316" s="381" t="s">
        <v>16421</v>
      </c>
      <c r="D316" s="514" t="s">
        <v>5379</v>
      </c>
      <c r="E316" s="420"/>
      <c r="F316" s="426" t="s">
        <v>1715</v>
      </c>
      <c r="G316" s="512">
        <v>15</v>
      </c>
      <c r="H316" s="216"/>
      <c r="I316" s="494">
        <f t="shared" si="9"/>
        <v>0</v>
      </c>
      <c r="J316" s="530" t="s">
        <v>5380</v>
      </c>
      <c r="K316" s="280" t="s">
        <v>521</v>
      </c>
      <c r="L316" s="251" t="s">
        <v>6810</v>
      </c>
      <c r="M316" s="251" t="s">
        <v>2033</v>
      </c>
      <c r="N316" s="450"/>
      <c r="O316" s="508"/>
      <c r="P316" s="370"/>
      <c r="Q316" s="370"/>
    </row>
    <row r="317" spans="1:17" s="42" customFormat="1" ht="96" customHeight="1" x14ac:dyDescent="0.2">
      <c r="A317" s="412" t="s">
        <v>5634</v>
      </c>
      <c r="B317" s="278" t="s">
        <v>5209</v>
      </c>
      <c r="C317" s="381" t="s">
        <v>16421</v>
      </c>
      <c r="D317" s="391" t="s">
        <v>5210</v>
      </c>
      <c r="E317" s="381"/>
      <c r="F317" s="470" t="s">
        <v>1715</v>
      </c>
      <c r="G317" s="505">
        <v>8</v>
      </c>
      <c r="H317" s="216"/>
      <c r="I317" s="494">
        <f t="shared" si="9"/>
        <v>0</v>
      </c>
      <c r="J317" s="509" t="s">
        <v>5211</v>
      </c>
      <c r="K317" s="280" t="s">
        <v>521</v>
      </c>
      <c r="L317" s="251" t="s">
        <v>6811</v>
      </c>
      <c r="M317" s="251" t="s">
        <v>2033</v>
      </c>
      <c r="N317" s="450"/>
      <c r="O317" s="508"/>
      <c r="P317" s="370"/>
      <c r="Q317" s="370"/>
    </row>
    <row r="318" spans="1:17" s="42" customFormat="1" ht="36" customHeight="1" x14ac:dyDescent="0.2">
      <c r="A318" s="412" t="s">
        <v>5635</v>
      </c>
      <c r="B318" s="339" t="s">
        <v>5383</v>
      </c>
      <c r="C318" s="420"/>
      <c r="D318" s="514" t="s">
        <v>5214</v>
      </c>
      <c r="E318" s="420"/>
      <c r="F318" s="426" t="s">
        <v>1715</v>
      </c>
      <c r="G318" s="512">
        <v>120</v>
      </c>
      <c r="H318" s="216"/>
      <c r="I318" s="494">
        <f t="shared" si="9"/>
        <v>0</v>
      </c>
      <c r="J318" s="509" t="s">
        <v>5215</v>
      </c>
      <c r="K318" s="280" t="s">
        <v>3567</v>
      </c>
      <c r="L318" s="251"/>
      <c r="M318" s="251"/>
      <c r="N318" s="450"/>
      <c r="O318" s="508"/>
      <c r="P318" s="370"/>
      <c r="Q318" s="370"/>
    </row>
    <row r="319" spans="1:17" s="42" customFormat="1" ht="48" customHeight="1" x14ac:dyDescent="0.2">
      <c r="A319" s="412" t="s">
        <v>5636</v>
      </c>
      <c r="B319" s="389" t="s">
        <v>6690</v>
      </c>
      <c r="C319" s="381"/>
      <c r="D319" s="391" t="s">
        <v>4958</v>
      </c>
      <c r="E319" s="381"/>
      <c r="F319" s="426" t="s">
        <v>1715</v>
      </c>
      <c r="G319" s="512">
        <v>100</v>
      </c>
      <c r="H319" s="216"/>
      <c r="I319" s="494">
        <f t="shared" si="9"/>
        <v>0</v>
      </c>
      <c r="J319" s="509" t="s">
        <v>4959</v>
      </c>
      <c r="K319" s="280" t="s">
        <v>3567</v>
      </c>
      <c r="L319" s="251"/>
      <c r="M319" s="251"/>
      <c r="N319" s="450"/>
      <c r="O319" s="508"/>
      <c r="P319" s="370"/>
      <c r="Q319" s="370"/>
    </row>
    <row r="320" spans="1:17" x14ac:dyDescent="0.2">
      <c r="A320" s="412" t="s">
        <v>5637</v>
      </c>
      <c r="B320" s="339" t="s">
        <v>5386</v>
      </c>
      <c r="C320" s="420"/>
      <c r="D320" s="514" t="s">
        <v>5387</v>
      </c>
      <c r="E320" s="420"/>
      <c r="F320" s="426" t="s">
        <v>1715</v>
      </c>
      <c r="G320" s="512">
        <v>30</v>
      </c>
      <c r="H320" s="216"/>
      <c r="I320" s="494">
        <f t="shared" si="9"/>
        <v>0</v>
      </c>
      <c r="J320" s="507" t="s">
        <v>5388</v>
      </c>
      <c r="K320" s="280" t="s">
        <v>3567</v>
      </c>
      <c r="L320" s="251"/>
      <c r="M320" s="251"/>
      <c r="N320" s="450"/>
      <c r="O320" s="508"/>
      <c r="P320" s="370"/>
      <c r="Q320" s="370"/>
    </row>
    <row r="321" spans="1:17" s="42" customFormat="1" ht="14.25" customHeight="1" x14ac:dyDescent="0.2">
      <c r="A321" s="412" t="s">
        <v>5638</v>
      </c>
      <c r="B321" s="389" t="s">
        <v>16434</v>
      </c>
      <c r="C321" s="420"/>
      <c r="D321" s="514" t="s">
        <v>3724</v>
      </c>
      <c r="E321" s="420"/>
      <c r="F321" s="426" t="s">
        <v>1715</v>
      </c>
      <c r="G321" s="512">
        <v>80</v>
      </c>
      <c r="H321" s="216"/>
      <c r="I321" s="494">
        <f t="shared" si="9"/>
        <v>0</v>
      </c>
      <c r="J321" s="507" t="s">
        <v>3725</v>
      </c>
      <c r="K321" s="280" t="s">
        <v>3567</v>
      </c>
      <c r="L321" s="251"/>
      <c r="M321" s="251"/>
      <c r="N321" s="450"/>
      <c r="O321" s="508"/>
      <c r="P321" s="370"/>
      <c r="Q321" s="370"/>
    </row>
    <row r="322" spans="1:17" x14ac:dyDescent="0.2">
      <c r="A322" s="412" t="s">
        <v>5639</v>
      </c>
      <c r="B322" s="339" t="s">
        <v>5391</v>
      </c>
      <c r="C322" s="420"/>
      <c r="D322" s="514" t="s">
        <v>5392</v>
      </c>
      <c r="E322" s="420"/>
      <c r="F322" s="426" t="s">
        <v>1715</v>
      </c>
      <c r="G322" s="512">
        <v>40</v>
      </c>
      <c r="H322" s="216"/>
      <c r="I322" s="494">
        <f t="shared" si="9"/>
        <v>0</v>
      </c>
      <c r="J322" s="509" t="s">
        <v>5393</v>
      </c>
      <c r="K322" s="280" t="s">
        <v>3567</v>
      </c>
      <c r="L322" s="251"/>
      <c r="M322" s="251"/>
      <c r="N322" s="450"/>
      <c r="O322" s="508"/>
      <c r="P322" s="370"/>
      <c r="Q322" s="370"/>
    </row>
    <row r="323" spans="1:17" x14ac:dyDescent="0.2">
      <c r="A323" s="412" t="s">
        <v>5640</v>
      </c>
      <c r="B323" s="339" t="s">
        <v>5395</v>
      </c>
      <c r="C323" s="420"/>
      <c r="D323" s="514" t="s">
        <v>5396</v>
      </c>
      <c r="E323" s="420"/>
      <c r="F323" s="426" t="s">
        <v>1715</v>
      </c>
      <c r="G323" s="512">
        <v>30</v>
      </c>
      <c r="H323" s="216"/>
      <c r="I323" s="494">
        <f t="shared" si="9"/>
        <v>0</v>
      </c>
      <c r="J323" s="509" t="s">
        <v>5397</v>
      </c>
      <c r="K323" s="280" t="s">
        <v>3567</v>
      </c>
      <c r="L323" s="251"/>
      <c r="M323" s="251"/>
      <c r="N323" s="450"/>
      <c r="O323" s="508"/>
      <c r="P323" s="370"/>
      <c r="Q323" s="370"/>
    </row>
    <row r="324" spans="1:17" x14ac:dyDescent="0.2">
      <c r="A324" s="412" t="s">
        <v>5641</v>
      </c>
      <c r="B324" s="339" t="s">
        <v>6691</v>
      </c>
      <c r="C324" s="420"/>
      <c r="D324" s="514" t="s">
        <v>5232</v>
      </c>
      <c r="E324" s="420"/>
      <c r="F324" s="426" t="s">
        <v>1715</v>
      </c>
      <c r="G324" s="512">
        <v>20</v>
      </c>
      <c r="H324" s="216"/>
      <c r="I324" s="494">
        <f t="shared" si="9"/>
        <v>0</v>
      </c>
      <c r="J324" s="509" t="s">
        <v>5233</v>
      </c>
      <c r="K324" s="280" t="s">
        <v>3567</v>
      </c>
      <c r="L324" s="251"/>
      <c r="M324" s="251"/>
      <c r="N324" s="450"/>
      <c r="O324" s="508"/>
      <c r="P324" s="370"/>
      <c r="Q324" s="370"/>
    </row>
    <row r="325" spans="1:17" s="42" customFormat="1" ht="12.75" customHeight="1" x14ac:dyDescent="0.2">
      <c r="A325" s="412" t="s">
        <v>5642</v>
      </c>
      <c r="B325" s="339" t="s">
        <v>6692</v>
      </c>
      <c r="C325" s="420"/>
      <c r="D325" s="514" t="s">
        <v>5236</v>
      </c>
      <c r="E325" s="420"/>
      <c r="F325" s="426" t="s">
        <v>1715</v>
      </c>
      <c r="G325" s="512">
        <v>20</v>
      </c>
      <c r="H325" s="216"/>
      <c r="I325" s="494">
        <f t="shared" si="9"/>
        <v>0</v>
      </c>
      <c r="J325" s="509" t="s">
        <v>5237</v>
      </c>
      <c r="K325" s="280" t="s">
        <v>3567</v>
      </c>
      <c r="L325" s="251"/>
      <c r="M325" s="251"/>
      <c r="N325" s="450"/>
      <c r="O325" s="508"/>
      <c r="P325" s="370"/>
      <c r="Q325" s="370"/>
    </row>
    <row r="326" spans="1:17" x14ac:dyDescent="0.2">
      <c r="A326" s="412" t="s">
        <v>5643</v>
      </c>
      <c r="B326" s="339" t="s">
        <v>4934</v>
      </c>
      <c r="C326" s="420"/>
      <c r="D326" s="514" t="s">
        <v>4935</v>
      </c>
      <c r="E326" s="420"/>
      <c r="F326" s="426" t="s">
        <v>1715</v>
      </c>
      <c r="G326" s="512">
        <v>40</v>
      </c>
      <c r="H326" s="216"/>
      <c r="I326" s="494">
        <f t="shared" si="9"/>
        <v>0</v>
      </c>
      <c r="J326" s="509" t="s">
        <v>4936</v>
      </c>
      <c r="K326" s="280" t="s">
        <v>3567</v>
      </c>
      <c r="L326" s="251"/>
      <c r="M326" s="251"/>
      <c r="N326" s="450"/>
      <c r="O326" s="508"/>
      <c r="P326" s="370"/>
      <c r="Q326" s="370"/>
    </row>
    <row r="327" spans="1:17" x14ac:dyDescent="0.2">
      <c r="A327" s="412" t="s">
        <v>5644</v>
      </c>
      <c r="B327" s="339" t="s">
        <v>5240</v>
      </c>
      <c r="C327" s="420"/>
      <c r="D327" s="514" t="s">
        <v>5241</v>
      </c>
      <c r="E327" s="420"/>
      <c r="F327" s="426" t="s">
        <v>1715</v>
      </c>
      <c r="G327" s="512">
        <v>80</v>
      </c>
      <c r="H327" s="216"/>
      <c r="I327" s="494">
        <f t="shared" si="9"/>
        <v>0</v>
      </c>
      <c r="J327" s="509" t="s">
        <v>5242</v>
      </c>
      <c r="K327" s="280" t="s">
        <v>3567</v>
      </c>
      <c r="L327" s="251"/>
      <c r="M327" s="251"/>
      <c r="N327" s="450"/>
      <c r="O327" s="508"/>
      <c r="P327" s="370"/>
      <c r="Q327" s="370"/>
    </row>
    <row r="328" spans="1:17" s="42" customFormat="1" ht="12.75" customHeight="1" x14ac:dyDescent="0.2">
      <c r="A328" s="412" t="s">
        <v>5645</v>
      </c>
      <c r="B328" s="339" t="s">
        <v>5403</v>
      </c>
      <c r="C328" s="420"/>
      <c r="D328" s="514" t="s">
        <v>5053</v>
      </c>
      <c r="E328" s="420"/>
      <c r="F328" s="426" t="s">
        <v>1715</v>
      </c>
      <c r="G328" s="512">
        <v>50</v>
      </c>
      <c r="H328" s="216"/>
      <c r="I328" s="494">
        <f t="shared" si="9"/>
        <v>0</v>
      </c>
      <c r="J328" s="509" t="s">
        <v>5054</v>
      </c>
      <c r="K328" s="280" t="s">
        <v>3567</v>
      </c>
      <c r="L328" s="251"/>
      <c r="M328" s="251"/>
      <c r="N328" s="450"/>
      <c r="O328" s="508"/>
      <c r="P328" s="370"/>
      <c r="Q328" s="370"/>
    </row>
    <row r="329" spans="1:17" s="42" customFormat="1" ht="12.75" customHeight="1" x14ac:dyDescent="0.2">
      <c r="A329" s="412" t="s">
        <v>5646</v>
      </c>
      <c r="B329" s="339" t="s">
        <v>4952</v>
      </c>
      <c r="C329" s="420"/>
      <c r="D329" s="514" t="s">
        <v>4953</v>
      </c>
      <c r="E329" s="420"/>
      <c r="F329" s="426" t="s">
        <v>1715</v>
      </c>
      <c r="G329" s="512">
        <v>20</v>
      </c>
      <c r="H329" s="216"/>
      <c r="I329" s="494">
        <f t="shared" si="9"/>
        <v>0</v>
      </c>
      <c r="J329" s="509" t="s">
        <v>4954</v>
      </c>
      <c r="K329" s="280" t="s">
        <v>3567</v>
      </c>
      <c r="L329" s="251"/>
      <c r="M329" s="251"/>
      <c r="N329" s="450"/>
      <c r="O329" s="508"/>
      <c r="P329" s="370"/>
      <c r="Q329" s="370"/>
    </row>
    <row r="330" spans="1:17" s="42" customFormat="1" ht="24" customHeight="1" x14ac:dyDescent="0.2">
      <c r="A330" s="412" t="s">
        <v>5647</v>
      </c>
      <c r="B330" s="339" t="s">
        <v>5247</v>
      </c>
      <c r="C330" s="420"/>
      <c r="D330" s="514" t="s">
        <v>5248</v>
      </c>
      <c r="E330" s="420"/>
      <c r="F330" s="426" t="s">
        <v>1715</v>
      </c>
      <c r="G330" s="512">
        <v>20</v>
      </c>
      <c r="H330" s="216"/>
      <c r="I330" s="494">
        <f t="shared" si="9"/>
        <v>0</v>
      </c>
      <c r="J330" s="530" t="s">
        <v>5249</v>
      </c>
      <c r="K330" s="280" t="s">
        <v>3567</v>
      </c>
      <c r="L330" s="251"/>
      <c r="M330" s="251"/>
      <c r="N330" s="450"/>
      <c r="O330" s="508"/>
      <c r="P330" s="370"/>
      <c r="Q330" s="370"/>
    </row>
    <row r="331" spans="1:17" s="42" customFormat="1" ht="96" customHeight="1" x14ac:dyDescent="0.2">
      <c r="A331" s="412" t="s">
        <v>5648</v>
      </c>
      <c r="B331" s="339" t="s">
        <v>16375</v>
      </c>
      <c r="C331" s="420"/>
      <c r="D331" s="514" t="s">
        <v>4979</v>
      </c>
      <c r="E331" s="420"/>
      <c r="F331" s="426" t="s">
        <v>11382</v>
      </c>
      <c r="G331" s="512">
        <v>10</v>
      </c>
      <c r="H331" s="216"/>
      <c r="I331" s="494">
        <f t="shared" si="9"/>
        <v>0</v>
      </c>
      <c r="J331" s="509" t="s">
        <v>4980</v>
      </c>
      <c r="K331" s="280" t="s">
        <v>3567</v>
      </c>
      <c r="L331" s="251"/>
      <c r="M331" s="251"/>
      <c r="N331" s="450"/>
      <c r="O331" s="508"/>
      <c r="P331" s="370"/>
      <c r="Q331" s="370"/>
    </row>
    <row r="332" spans="1:17" s="42" customFormat="1" ht="84" customHeight="1" x14ac:dyDescent="0.2">
      <c r="A332" s="412" t="s">
        <v>5649</v>
      </c>
      <c r="B332" s="339" t="s">
        <v>16203</v>
      </c>
      <c r="C332" s="420"/>
      <c r="D332" s="514" t="s">
        <v>3712</v>
      </c>
      <c r="E332" s="420"/>
      <c r="F332" s="426" t="s">
        <v>11382</v>
      </c>
      <c r="G332" s="512">
        <v>1</v>
      </c>
      <c r="H332" s="216"/>
      <c r="I332" s="494">
        <f t="shared" si="9"/>
        <v>0</v>
      </c>
      <c r="J332" s="509" t="s">
        <v>3713</v>
      </c>
      <c r="K332" s="280" t="s">
        <v>3567</v>
      </c>
      <c r="L332" s="251"/>
      <c r="M332" s="251"/>
      <c r="N332" s="450"/>
      <c r="O332" s="508"/>
      <c r="P332" s="370"/>
      <c r="Q332" s="370"/>
    </row>
    <row r="333" spans="1:17" s="42" customFormat="1" ht="84" customHeight="1" x14ac:dyDescent="0.2">
      <c r="A333" s="412" t="s">
        <v>5650</v>
      </c>
      <c r="B333" s="339" t="s">
        <v>16242</v>
      </c>
      <c r="C333" s="420"/>
      <c r="D333" s="514" t="s">
        <v>5257</v>
      </c>
      <c r="E333" s="420"/>
      <c r="F333" s="426" t="s">
        <v>11382</v>
      </c>
      <c r="G333" s="512">
        <v>4</v>
      </c>
      <c r="H333" s="216"/>
      <c r="I333" s="494">
        <f t="shared" si="9"/>
        <v>0</v>
      </c>
      <c r="J333" s="509" t="s">
        <v>5258</v>
      </c>
      <c r="K333" s="280" t="s">
        <v>3567</v>
      </c>
      <c r="L333" s="251"/>
      <c r="M333" s="251"/>
      <c r="N333" s="450"/>
      <c r="O333" s="508"/>
      <c r="P333" s="370"/>
      <c r="Q333" s="370"/>
    </row>
    <row r="334" spans="1:17" s="42" customFormat="1" ht="84" customHeight="1" x14ac:dyDescent="0.2">
      <c r="A334" s="412" t="s">
        <v>5651</v>
      </c>
      <c r="B334" s="339" t="s">
        <v>4202</v>
      </c>
      <c r="C334" s="420"/>
      <c r="D334" s="514" t="s">
        <v>4972</v>
      </c>
      <c r="E334" s="420"/>
      <c r="F334" s="426" t="s">
        <v>11382</v>
      </c>
      <c r="G334" s="512">
        <v>40</v>
      </c>
      <c r="H334" s="216"/>
      <c r="I334" s="494">
        <f t="shared" si="9"/>
        <v>0</v>
      </c>
      <c r="J334" s="509" t="s">
        <v>4973</v>
      </c>
      <c r="K334" s="280" t="s">
        <v>3567</v>
      </c>
      <c r="L334" s="251"/>
      <c r="M334" s="251"/>
      <c r="N334" s="450"/>
      <c r="O334" s="508"/>
      <c r="P334" s="370"/>
      <c r="Q334" s="370"/>
    </row>
    <row r="335" spans="1:17" s="42" customFormat="1" ht="12.75" customHeight="1" x14ac:dyDescent="0.2">
      <c r="A335" s="412" t="s">
        <v>5652</v>
      </c>
      <c r="B335" s="389" t="s">
        <v>3126</v>
      </c>
      <c r="C335" s="381"/>
      <c r="D335" s="391" t="s">
        <v>3127</v>
      </c>
      <c r="E335" s="381"/>
      <c r="F335" s="426" t="s">
        <v>11382</v>
      </c>
      <c r="G335" s="512">
        <v>1</v>
      </c>
      <c r="H335" s="216"/>
      <c r="I335" s="494">
        <f t="shared" si="9"/>
        <v>0</v>
      </c>
      <c r="J335" s="509" t="s">
        <v>5279</v>
      </c>
      <c r="K335" s="280" t="s">
        <v>3567</v>
      </c>
      <c r="L335" s="251"/>
      <c r="M335" s="251"/>
      <c r="N335" s="450"/>
      <c r="O335" s="508"/>
      <c r="P335" s="370"/>
      <c r="Q335" s="370"/>
    </row>
    <row r="336" spans="1:17" s="42" customFormat="1" ht="168" customHeight="1" x14ac:dyDescent="0.2">
      <c r="A336" s="412" t="s">
        <v>5653</v>
      </c>
      <c r="B336" s="339" t="s">
        <v>5281</v>
      </c>
      <c r="C336" s="414"/>
      <c r="D336" s="391" t="s">
        <v>5282</v>
      </c>
      <c r="E336" s="381"/>
      <c r="F336" s="278" t="s">
        <v>11382</v>
      </c>
      <c r="G336" s="512">
        <v>1</v>
      </c>
      <c r="H336" s="216"/>
      <c r="I336" s="494">
        <f t="shared" si="9"/>
        <v>0</v>
      </c>
      <c r="J336" s="509" t="s">
        <v>5283</v>
      </c>
      <c r="K336" s="280" t="s">
        <v>3567</v>
      </c>
      <c r="L336" s="251"/>
      <c r="M336" s="251"/>
      <c r="N336" s="450"/>
      <c r="O336" s="508"/>
      <c r="P336" s="370"/>
      <c r="Q336" s="370"/>
    </row>
    <row r="337" spans="1:17" s="42" customFormat="1" ht="24" customHeight="1" x14ac:dyDescent="0.2">
      <c r="A337" s="412" t="s">
        <v>5654</v>
      </c>
      <c r="B337" s="339" t="s">
        <v>5285</v>
      </c>
      <c r="C337" s="414"/>
      <c r="D337" s="391" t="s">
        <v>5286</v>
      </c>
      <c r="E337" s="381"/>
      <c r="F337" s="470" t="s">
        <v>11382</v>
      </c>
      <c r="G337" s="505">
        <v>1</v>
      </c>
      <c r="H337" s="216"/>
      <c r="I337" s="494">
        <f t="shared" si="9"/>
        <v>0</v>
      </c>
      <c r="J337" s="509" t="s">
        <v>5287</v>
      </c>
      <c r="K337" s="280" t="s">
        <v>3567</v>
      </c>
      <c r="L337" s="251"/>
      <c r="M337" s="251"/>
      <c r="N337" s="450"/>
      <c r="O337" s="508"/>
      <c r="P337" s="370"/>
      <c r="Q337" s="370"/>
    </row>
    <row r="338" spans="1:17" s="42" customFormat="1" ht="12.75" customHeight="1" x14ac:dyDescent="0.2">
      <c r="A338" s="412" t="s">
        <v>5655</v>
      </c>
      <c r="B338" s="339" t="s">
        <v>18969</v>
      </c>
      <c r="C338" s="414"/>
      <c r="D338" s="391" t="s">
        <v>5289</v>
      </c>
      <c r="E338" s="381"/>
      <c r="F338" s="516" t="s">
        <v>18879</v>
      </c>
      <c r="G338" s="252">
        <v>0</v>
      </c>
      <c r="H338" s="253">
        <v>0</v>
      </c>
      <c r="I338" s="254">
        <f t="shared" si="9"/>
        <v>0</v>
      </c>
      <c r="J338" s="509" t="s">
        <v>5290</v>
      </c>
      <c r="K338" s="280" t="s">
        <v>3567</v>
      </c>
      <c r="L338" s="251"/>
      <c r="M338" s="251"/>
      <c r="N338" s="450"/>
      <c r="O338" s="508"/>
      <c r="P338" s="370"/>
      <c r="Q338" s="370"/>
    </row>
    <row r="339" spans="1:17" s="42" customFormat="1" ht="12.75" customHeight="1" x14ac:dyDescent="0.2">
      <c r="A339" s="442" t="s">
        <v>3814</v>
      </c>
      <c r="B339" s="407" t="s">
        <v>5291</v>
      </c>
      <c r="C339" s="542"/>
      <c r="D339" s="63" t="s">
        <v>5292</v>
      </c>
      <c r="E339" s="453"/>
      <c r="F339" s="407"/>
      <c r="G339" s="518"/>
      <c r="H339" s="543"/>
      <c r="I339" s="503">
        <f>SUM(I340:I341)</f>
        <v>0</v>
      </c>
      <c r="J339" s="544"/>
      <c r="K339" s="453"/>
      <c r="L339" s="453"/>
      <c r="M339" s="453"/>
      <c r="N339" s="453"/>
      <c r="O339" s="508"/>
      <c r="P339" s="370"/>
      <c r="Q339" s="370"/>
    </row>
    <row r="340" spans="1:17" s="42" customFormat="1" ht="216" customHeight="1" x14ac:dyDescent="0.2">
      <c r="A340" s="412" t="s">
        <v>3815</v>
      </c>
      <c r="B340" s="389" t="s">
        <v>16715</v>
      </c>
      <c r="C340" s="545"/>
      <c r="D340" s="391" t="s">
        <v>6812</v>
      </c>
      <c r="E340" s="459"/>
      <c r="F340" s="426" t="s">
        <v>11382</v>
      </c>
      <c r="G340" s="512">
        <v>1</v>
      </c>
      <c r="H340" s="216"/>
      <c r="I340" s="494">
        <f>ROUND(G340*H340,2)</f>
        <v>0</v>
      </c>
      <c r="J340" s="509" t="s">
        <v>6813</v>
      </c>
      <c r="K340" s="280" t="s">
        <v>521</v>
      </c>
      <c r="L340" s="251" t="s">
        <v>6814</v>
      </c>
      <c r="M340" s="251" t="s">
        <v>2094</v>
      </c>
      <c r="N340" s="280"/>
      <c r="O340" s="508"/>
      <c r="P340" s="370"/>
      <c r="Q340" s="370"/>
    </row>
    <row r="341" spans="1:17" x14ac:dyDescent="0.2">
      <c r="A341" s="412" t="s">
        <v>5660</v>
      </c>
      <c r="B341" s="339" t="s">
        <v>5420</v>
      </c>
      <c r="C341" s="466"/>
      <c r="D341" s="62" t="s">
        <v>5421</v>
      </c>
      <c r="E341" s="280"/>
      <c r="F341" s="426" t="s">
        <v>1715</v>
      </c>
      <c r="G341" s="512">
        <v>15</v>
      </c>
      <c r="H341" s="216"/>
      <c r="I341" s="494">
        <f>ROUND(G341*H341,2)</f>
        <v>0</v>
      </c>
      <c r="J341" s="509" t="s">
        <v>5422</v>
      </c>
      <c r="K341" s="280" t="s">
        <v>3567</v>
      </c>
      <c r="L341" s="251"/>
      <c r="M341" s="251"/>
      <c r="N341" s="280"/>
      <c r="O341" s="508"/>
      <c r="P341" s="370"/>
      <c r="Q341" s="370"/>
    </row>
    <row r="342" spans="1:17" s="42" customFormat="1" ht="12.75" customHeight="1" x14ac:dyDescent="0.2">
      <c r="A342" s="406" t="s">
        <v>3820</v>
      </c>
      <c r="B342" s="406" t="s">
        <v>3643</v>
      </c>
      <c r="C342" s="406"/>
      <c r="D342" s="432" t="s">
        <v>3644</v>
      </c>
      <c r="E342" s="406"/>
      <c r="F342" s="406"/>
      <c r="G342" s="521"/>
      <c r="H342" s="522"/>
      <c r="I342" s="522">
        <f>SUM(I343:I356)</f>
        <v>0</v>
      </c>
      <c r="J342" s="523"/>
      <c r="K342" s="408"/>
      <c r="L342" s="345"/>
      <c r="M342" s="345"/>
      <c r="N342" s="345"/>
      <c r="P342" s="370"/>
      <c r="Q342" s="370"/>
    </row>
    <row r="343" spans="1:17" x14ac:dyDescent="0.2">
      <c r="A343" s="380" t="s">
        <v>3821</v>
      </c>
      <c r="B343" s="289" t="s">
        <v>5423</v>
      </c>
      <c r="C343" s="381"/>
      <c r="D343" s="391" t="s">
        <v>5424</v>
      </c>
      <c r="E343" s="381"/>
      <c r="F343" s="426" t="s">
        <v>1715</v>
      </c>
      <c r="G343" s="537">
        <v>45</v>
      </c>
      <c r="H343" s="216"/>
      <c r="I343" s="513">
        <f t="shared" ref="I343:I356" si="10">ROUND(G343*H343,2)</f>
        <v>0</v>
      </c>
      <c r="J343" s="525" t="s">
        <v>5425</v>
      </c>
      <c r="K343" s="280" t="s">
        <v>3567</v>
      </c>
      <c r="L343" s="251"/>
      <c r="M343" s="251"/>
      <c r="N343" s="380"/>
      <c r="P343" s="370"/>
      <c r="Q343" s="370"/>
    </row>
    <row r="344" spans="1:17" s="42" customFormat="1" ht="12.75" customHeight="1" x14ac:dyDescent="0.2">
      <c r="A344" s="380" t="s">
        <v>3825</v>
      </c>
      <c r="B344" s="289" t="s">
        <v>5426</v>
      </c>
      <c r="C344" s="381"/>
      <c r="D344" s="391" t="s">
        <v>5427</v>
      </c>
      <c r="E344" s="381"/>
      <c r="F344" s="426" t="s">
        <v>1715</v>
      </c>
      <c r="G344" s="537">
        <v>30</v>
      </c>
      <c r="H344" s="216"/>
      <c r="I344" s="513">
        <f t="shared" si="10"/>
        <v>0</v>
      </c>
      <c r="J344" s="525" t="s">
        <v>5428</v>
      </c>
      <c r="K344" s="280" t="s">
        <v>3567</v>
      </c>
      <c r="L344" s="251"/>
      <c r="M344" s="251"/>
      <c r="N344" s="380"/>
      <c r="P344" s="370"/>
      <c r="Q344" s="370"/>
    </row>
    <row r="345" spans="1:17" x14ac:dyDescent="0.2">
      <c r="A345" s="380" t="s">
        <v>5661</v>
      </c>
      <c r="B345" s="289" t="s">
        <v>5429</v>
      </c>
      <c r="C345" s="381"/>
      <c r="D345" s="391" t="s">
        <v>5430</v>
      </c>
      <c r="E345" s="381"/>
      <c r="F345" s="426" t="s">
        <v>1715</v>
      </c>
      <c r="G345" s="537">
        <v>15</v>
      </c>
      <c r="H345" s="216"/>
      <c r="I345" s="513">
        <f t="shared" si="10"/>
        <v>0</v>
      </c>
      <c r="J345" s="525" t="s">
        <v>5431</v>
      </c>
      <c r="K345" s="280" t="s">
        <v>3567</v>
      </c>
      <c r="L345" s="251"/>
      <c r="M345" s="251"/>
      <c r="N345" s="380"/>
      <c r="P345" s="370"/>
      <c r="Q345" s="370"/>
    </row>
    <row r="346" spans="1:17" s="42" customFormat="1" ht="12.75" customHeight="1" x14ac:dyDescent="0.2">
      <c r="A346" s="380" t="s">
        <v>5662</v>
      </c>
      <c r="B346" s="289" t="s">
        <v>5432</v>
      </c>
      <c r="C346" s="289"/>
      <c r="D346" s="515" t="s">
        <v>5433</v>
      </c>
      <c r="E346" s="289"/>
      <c r="F346" s="251" t="s">
        <v>1715</v>
      </c>
      <c r="G346" s="537">
        <v>20</v>
      </c>
      <c r="H346" s="216"/>
      <c r="I346" s="526">
        <f t="shared" si="10"/>
        <v>0</v>
      </c>
      <c r="J346" s="525" t="s">
        <v>5434</v>
      </c>
      <c r="K346" s="280" t="s">
        <v>3567</v>
      </c>
      <c r="L346" s="251"/>
      <c r="M346" s="251"/>
      <c r="N346" s="278"/>
      <c r="P346" s="370"/>
      <c r="Q346" s="370"/>
    </row>
    <row r="347" spans="1:17" x14ac:dyDescent="0.2">
      <c r="A347" s="380" t="s">
        <v>5663</v>
      </c>
      <c r="B347" s="339" t="s">
        <v>4934</v>
      </c>
      <c r="C347" s="381"/>
      <c r="D347" s="391" t="s">
        <v>4935</v>
      </c>
      <c r="E347" s="381"/>
      <c r="F347" s="426" t="s">
        <v>1715</v>
      </c>
      <c r="G347" s="537">
        <v>30</v>
      </c>
      <c r="H347" s="216"/>
      <c r="I347" s="513">
        <f t="shared" si="10"/>
        <v>0</v>
      </c>
      <c r="J347" s="525" t="s">
        <v>4936</v>
      </c>
      <c r="K347" s="280" t="s">
        <v>3567</v>
      </c>
      <c r="L347" s="251"/>
      <c r="M347" s="251"/>
      <c r="N347" s="380"/>
      <c r="P347" s="370"/>
      <c r="Q347" s="370"/>
    </row>
    <row r="348" spans="1:17" x14ac:dyDescent="0.2">
      <c r="A348" s="380" t="s">
        <v>5664</v>
      </c>
      <c r="B348" s="339" t="s">
        <v>5307</v>
      </c>
      <c r="C348" s="381"/>
      <c r="D348" s="391" t="s">
        <v>5308</v>
      </c>
      <c r="E348" s="381"/>
      <c r="F348" s="426" t="s">
        <v>1715</v>
      </c>
      <c r="G348" s="537">
        <v>15</v>
      </c>
      <c r="H348" s="216"/>
      <c r="I348" s="513">
        <f t="shared" si="10"/>
        <v>0</v>
      </c>
      <c r="J348" s="525" t="s">
        <v>5309</v>
      </c>
      <c r="K348" s="280" t="s">
        <v>3567</v>
      </c>
      <c r="L348" s="251"/>
      <c r="M348" s="251"/>
      <c r="N348" s="380"/>
      <c r="P348" s="370"/>
      <c r="Q348" s="370"/>
    </row>
    <row r="349" spans="1:17" x14ac:dyDescent="0.2">
      <c r="A349" s="380" t="s">
        <v>5665</v>
      </c>
      <c r="B349" s="339" t="s">
        <v>5240</v>
      </c>
      <c r="C349" s="381"/>
      <c r="D349" s="391" t="s">
        <v>5241</v>
      </c>
      <c r="E349" s="381"/>
      <c r="F349" s="426" t="s">
        <v>1715</v>
      </c>
      <c r="G349" s="537">
        <v>80</v>
      </c>
      <c r="H349" s="216"/>
      <c r="I349" s="513">
        <f t="shared" si="10"/>
        <v>0</v>
      </c>
      <c r="J349" s="525" t="s">
        <v>5242</v>
      </c>
      <c r="K349" s="280" t="s">
        <v>3567</v>
      </c>
      <c r="L349" s="251"/>
      <c r="M349" s="251"/>
      <c r="N349" s="380"/>
      <c r="P349" s="370"/>
      <c r="Q349" s="370"/>
    </row>
    <row r="350" spans="1:17" s="42" customFormat="1" ht="12.75" customHeight="1" x14ac:dyDescent="0.2">
      <c r="A350" s="380" t="s">
        <v>5666</v>
      </c>
      <c r="B350" s="339" t="s">
        <v>4937</v>
      </c>
      <c r="C350" s="381"/>
      <c r="D350" s="391" t="s">
        <v>4938</v>
      </c>
      <c r="E350" s="381"/>
      <c r="F350" s="426" t="s">
        <v>1715</v>
      </c>
      <c r="G350" s="537">
        <v>290</v>
      </c>
      <c r="H350" s="216"/>
      <c r="I350" s="513">
        <f t="shared" si="10"/>
        <v>0</v>
      </c>
      <c r="J350" s="525" t="s">
        <v>4939</v>
      </c>
      <c r="K350" s="280" t="s">
        <v>3567</v>
      </c>
      <c r="L350" s="251"/>
      <c r="M350" s="251"/>
      <c r="N350" s="380"/>
      <c r="P350" s="370"/>
      <c r="Q350" s="370"/>
    </row>
    <row r="351" spans="1:17" x14ac:dyDescent="0.2">
      <c r="A351" s="380" t="s">
        <v>5667</v>
      </c>
      <c r="B351" s="339" t="s">
        <v>5313</v>
      </c>
      <c r="C351" s="381"/>
      <c r="D351" s="391" t="s">
        <v>5314</v>
      </c>
      <c r="E351" s="381"/>
      <c r="F351" s="426" t="s">
        <v>1715</v>
      </c>
      <c r="G351" s="537">
        <v>40</v>
      </c>
      <c r="H351" s="216"/>
      <c r="I351" s="513">
        <f t="shared" si="10"/>
        <v>0</v>
      </c>
      <c r="J351" s="525" t="s">
        <v>5315</v>
      </c>
      <c r="K351" s="280" t="s">
        <v>3567</v>
      </c>
      <c r="L351" s="251"/>
      <c r="M351" s="251"/>
      <c r="N351" s="380"/>
      <c r="P351" s="370"/>
      <c r="Q351" s="370"/>
    </row>
    <row r="352" spans="1:17" x14ac:dyDescent="0.2">
      <c r="A352" s="380" t="s">
        <v>5668</v>
      </c>
      <c r="B352" s="339" t="s">
        <v>5316</v>
      </c>
      <c r="C352" s="381"/>
      <c r="D352" s="391" t="s">
        <v>5317</v>
      </c>
      <c r="E352" s="381"/>
      <c r="F352" s="426" t="s">
        <v>1715</v>
      </c>
      <c r="G352" s="537">
        <v>15</v>
      </c>
      <c r="H352" s="216"/>
      <c r="I352" s="513">
        <f t="shared" si="10"/>
        <v>0</v>
      </c>
      <c r="J352" s="525" t="s">
        <v>5318</v>
      </c>
      <c r="K352" s="280" t="s">
        <v>3567</v>
      </c>
      <c r="L352" s="251"/>
      <c r="M352" s="251"/>
      <c r="N352" s="380"/>
      <c r="P352" s="370"/>
      <c r="Q352" s="370"/>
    </row>
    <row r="353" spans="1:17" x14ac:dyDescent="0.2">
      <c r="A353" s="380" t="s">
        <v>5669</v>
      </c>
      <c r="B353" s="339" t="s">
        <v>5320</v>
      </c>
      <c r="C353" s="381"/>
      <c r="D353" s="391" t="s">
        <v>5053</v>
      </c>
      <c r="E353" s="381"/>
      <c r="F353" s="426" t="s">
        <v>1715</v>
      </c>
      <c r="G353" s="524">
        <v>45</v>
      </c>
      <c r="H353" s="216"/>
      <c r="I353" s="513">
        <f t="shared" si="10"/>
        <v>0</v>
      </c>
      <c r="J353" s="525" t="s">
        <v>5054</v>
      </c>
      <c r="K353" s="280" t="s">
        <v>3567</v>
      </c>
      <c r="L353" s="251"/>
      <c r="M353" s="251"/>
      <c r="N353" s="380"/>
      <c r="P353" s="370"/>
      <c r="Q353" s="370"/>
    </row>
    <row r="354" spans="1:17" x14ac:dyDescent="0.2">
      <c r="A354" s="380" t="s">
        <v>5670</v>
      </c>
      <c r="B354" s="339" t="s">
        <v>5245</v>
      </c>
      <c r="C354" s="381"/>
      <c r="D354" s="391" t="s">
        <v>4953</v>
      </c>
      <c r="E354" s="381"/>
      <c r="F354" s="426" t="s">
        <v>1715</v>
      </c>
      <c r="G354" s="524">
        <v>15</v>
      </c>
      <c r="H354" s="216"/>
      <c r="I354" s="513">
        <f t="shared" si="10"/>
        <v>0</v>
      </c>
      <c r="J354" s="525" t="s">
        <v>4954</v>
      </c>
      <c r="K354" s="280" t="s">
        <v>3567</v>
      </c>
      <c r="L354" s="251"/>
      <c r="M354" s="251"/>
      <c r="N354" s="380"/>
      <c r="P354" s="370"/>
      <c r="Q354" s="370"/>
    </row>
    <row r="355" spans="1:17" x14ac:dyDescent="0.2">
      <c r="A355" s="380" t="s">
        <v>5671</v>
      </c>
      <c r="B355" s="339" t="s">
        <v>5323</v>
      </c>
      <c r="C355" s="381"/>
      <c r="D355" s="391" t="s">
        <v>5324</v>
      </c>
      <c r="E355" s="381"/>
      <c r="F355" s="426" t="s">
        <v>1715</v>
      </c>
      <c r="G355" s="524">
        <v>75</v>
      </c>
      <c r="H355" s="216"/>
      <c r="I355" s="513">
        <f t="shared" si="10"/>
        <v>0</v>
      </c>
      <c r="J355" s="525" t="s">
        <v>5325</v>
      </c>
      <c r="K355" s="280" t="s">
        <v>3567</v>
      </c>
      <c r="L355" s="251"/>
      <c r="M355" s="251"/>
      <c r="N355" s="380"/>
      <c r="P355" s="370"/>
      <c r="Q355" s="370"/>
    </row>
    <row r="356" spans="1:17" s="42" customFormat="1" ht="36" customHeight="1" x14ac:dyDescent="0.2">
      <c r="A356" s="380" t="s">
        <v>5672</v>
      </c>
      <c r="B356" s="339" t="s">
        <v>5327</v>
      </c>
      <c r="C356" s="381"/>
      <c r="D356" s="391" t="s">
        <v>5328</v>
      </c>
      <c r="E356" s="381"/>
      <c r="F356" s="426" t="s">
        <v>385</v>
      </c>
      <c r="G356" s="524">
        <v>6</v>
      </c>
      <c r="H356" s="216"/>
      <c r="I356" s="513">
        <f t="shared" si="10"/>
        <v>0</v>
      </c>
      <c r="J356" s="525" t="s">
        <v>5329</v>
      </c>
      <c r="K356" s="280" t="s">
        <v>3567</v>
      </c>
      <c r="L356" s="251"/>
      <c r="M356" s="251"/>
      <c r="N356" s="380"/>
      <c r="P356" s="370"/>
      <c r="Q356" s="370"/>
    </row>
    <row r="357" spans="1:17" x14ac:dyDescent="0.2">
      <c r="A357" s="455" t="s">
        <v>3859</v>
      </c>
      <c r="B357" s="438" t="s">
        <v>4572</v>
      </c>
      <c r="C357" s="546"/>
      <c r="D357" s="546" t="s">
        <v>4572</v>
      </c>
      <c r="E357" s="456"/>
      <c r="F357" s="438"/>
      <c r="G357" s="529"/>
      <c r="H357" s="547"/>
      <c r="I357" s="499">
        <f>SUM(I358+I406+I409)</f>
        <v>0</v>
      </c>
      <c r="J357" s="548"/>
      <c r="K357" s="456"/>
      <c r="L357" s="456"/>
      <c r="M357" s="456"/>
      <c r="N357" s="456"/>
      <c r="O357" s="508"/>
      <c r="P357" s="370"/>
      <c r="Q357" s="370"/>
    </row>
    <row r="358" spans="1:17" s="42" customFormat="1" ht="12.75" customHeight="1" x14ac:dyDescent="0.2">
      <c r="A358" s="458" t="s">
        <v>3861</v>
      </c>
      <c r="B358" s="407" t="s">
        <v>5128</v>
      </c>
      <c r="C358" s="542"/>
      <c r="D358" s="542" t="s">
        <v>5129</v>
      </c>
      <c r="E358" s="453"/>
      <c r="F358" s="407"/>
      <c r="G358" s="518"/>
      <c r="H358" s="543"/>
      <c r="I358" s="503">
        <f>SUM(I359:I405)</f>
        <v>0</v>
      </c>
      <c r="J358" s="544"/>
      <c r="K358" s="453"/>
      <c r="L358" s="453"/>
      <c r="M358" s="453"/>
      <c r="N358" s="453"/>
      <c r="O358" s="508"/>
      <c r="P358" s="370"/>
      <c r="Q358" s="370"/>
    </row>
    <row r="359" spans="1:17" s="42" customFormat="1" ht="348" customHeight="1" x14ac:dyDescent="0.2">
      <c r="A359" s="412" t="s">
        <v>4573</v>
      </c>
      <c r="B359" s="413" t="s">
        <v>5130</v>
      </c>
      <c r="C359" s="414"/>
      <c r="D359" s="391" t="s">
        <v>5131</v>
      </c>
      <c r="E359" s="381"/>
      <c r="F359" s="426" t="s">
        <v>385</v>
      </c>
      <c r="G359" s="512">
        <v>4</v>
      </c>
      <c r="H359" s="216"/>
      <c r="I359" s="494">
        <f t="shared" ref="I359:I405" si="11">ROUND(G359*H359,2)</f>
        <v>0</v>
      </c>
      <c r="J359" s="509" t="s">
        <v>5132</v>
      </c>
      <c r="K359" s="280" t="s">
        <v>521</v>
      </c>
      <c r="L359" s="251" t="s">
        <v>6815</v>
      </c>
      <c r="M359" s="251" t="s">
        <v>2094</v>
      </c>
      <c r="N359" s="280"/>
      <c r="O359" s="508"/>
      <c r="P359" s="370"/>
      <c r="Q359" s="370"/>
    </row>
    <row r="360" spans="1:17" s="42" customFormat="1" ht="408" customHeight="1" x14ac:dyDescent="0.2">
      <c r="A360" s="412" t="s">
        <v>4575</v>
      </c>
      <c r="B360" s="470" t="s">
        <v>5334</v>
      </c>
      <c r="C360" s="414"/>
      <c r="D360" s="391" t="s">
        <v>5335</v>
      </c>
      <c r="E360" s="381"/>
      <c r="F360" s="426" t="s">
        <v>385</v>
      </c>
      <c r="G360" s="512">
        <v>1</v>
      </c>
      <c r="H360" s="216"/>
      <c r="I360" s="494">
        <f t="shared" si="11"/>
        <v>0</v>
      </c>
      <c r="J360" s="509" t="s">
        <v>5336</v>
      </c>
      <c r="K360" s="280" t="s">
        <v>521</v>
      </c>
      <c r="L360" s="251" t="s">
        <v>6816</v>
      </c>
      <c r="M360" s="251" t="s">
        <v>2094</v>
      </c>
      <c r="N360" s="280"/>
      <c r="O360" s="508"/>
      <c r="P360" s="370"/>
      <c r="Q360" s="370"/>
    </row>
    <row r="361" spans="1:17" s="42" customFormat="1" ht="324" customHeight="1" x14ac:dyDescent="0.2">
      <c r="A361" s="412" t="s">
        <v>5674</v>
      </c>
      <c r="B361" s="470" t="s">
        <v>4900</v>
      </c>
      <c r="C361" s="414"/>
      <c r="D361" s="391" t="s">
        <v>4901</v>
      </c>
      <c r="E361" s="381"/>
      <c r="F361" s="426" t="s">
        <v>385</v>
      </c>
      <c r="G361" s="512">
        <v>2</v>
      </c>
      <c r="H361" s="216"/>
      <c r="I361" s="494">
        <f t="shared" si="11"/>
        <v>0</v>
      </c>
      <c r="J361" s="509" t="s">
        <v>4902</v>
      </c>
      <c r="K361" s="280" t="s">
        <v>521</v>
      </c>
      <c r="L361" s="251" t="s">
        <v>6817</v>
      </c>
      <c r="M361" s="251" t="s">
        <v>2094</v>
      </c>
      <c r="N361" s="280"/>
      <c r="O361" s="508"/>
      <c r="P361" s="370"/>
      <c r="Q361" s="370"/>
    </row>
    <row r="362" spans="1:17" s="42" customFormat="1" ht="96" customHeight="1" x14ac:dyDescent="0.2">
      <c r="A362" s="412" t="s">
        <v>5676</v>
      </c>
      <c r="B362" s="339" t="s">
        <v>5139</v>
      </c>
      <c r="C362" s="420"/>
      <c r="D362" s="514" t="s">
        <v>5140</v>
      </c>
      <c r="E362" s="420"/>
      <c r="F362" s="426" t="s">
        <v>385</v>
      </c>
      <c r="G362" s="512">
        <v>2</v>
      </c>
      <c r="H362" s="216"/>
      <c r="I362" s="494">
        <f t="shared" si="11"/>
        <v>0</v>
      </c>
      <c r="J362" s="530" t="s">
        <v>5141</v>
      </c>
      <c r="K362" s="280" t="s">
        <v>521</v>
      </c>
      <c r="L362" s="251" t="s">
        <v>6818</v>
      </c>
      <c r="M362" s="251" t="s">
        <v>2094</v>
      </c>
      <c r="N362" s="280"/>
      <c r="O362" s="508"/>
      <c r="P362" s="370"/>
      <c r="Q362" s="370"/>
    </row>
    <row r="363" spans="1:17" s="42" customFormat="1" ht="96" customHeight="1" x14ac:dyDescent="0.2">
      <c r="A363" s="412" t="s">
        <v>5678</v>
      </c>
      <c r="B363" s="339" t="s">
        <v>5340</v>
      </c>
      <c r="C363" s="420"/>
      <c r="D363" s="514" t="s">
        <v>5144</v>
      </c>
      <c r="E363" s="420"/>
      <c r="F363" s="426" t="s">
        <v>385</v>
      </c>
      <c r="G363" s="512">
        <v>6</v>
      </c>
      <c r="H363" s="216"/>
      <c r="I363" s="494">
        <f t="shared" si="11"/>
        <v>0</v>
      </c>
      <c r="J363" s="530" t="s">
        <v>5145</v>
      </c>
      <c r="K363" s="280" t="s">
        <v>521</v>
      </c>
      <c r="L363" s="251" t="s">
        <v>6819</v>
      </c>
      <c r="M363" s="251" t="s">
        <v>2094</v>
      </c>
      <c r="N363" s="280"/>
      <c r="O363" s="508"/>
      <c r="P363" s="370"/>
      <c r="Q363" s="370"/>
    </row>
    <row r="364" spans="1:17" s="42" customFormat="1" ht="96" customHeight="1" x14ac:dyDescent="0.2">
      <c r="A364" s="412" t="s">
        <v>5680</v>
      </c>
      <c r="B364" s="339" t="s">
        <v>5147</v>
      </c>
      <c r="C364" s="420"/>
      <c r="D364" s="514" t="s">
        <v>5148</v>
      </c>
      <c r="E364" s="420"/>
      <c r="F364" s="426" t="s">
        <v>385</v>
      </c>
      <c r="G364" s="512">
        <v>4</v>
      </c>
      <c r="H364" s="216"/>
      <c r="I364" s="494">
        <f t="shared" si="11"/>
        <v>0</v>
      </c>
      <c r="J364" s="530" t="s">
        <v>5149</v>
      </c>
      <c r="K364" s="280" t="s">
        <v>521</v>
      </c>
      <c r="L364" s="251" t="s">
        <v>6820</v>
      </c>
      <c r="M364" s="251" t="s">
        <v>2094</v>
      </c>
      <c r="N364" s="280"/>
      <c r="O364" s="508"/>
      <c r="P364" s="370"/>
      <c r="Q364" s="370"/>
    </row>
    <row r="365" spans="1:17" s="42" customFormat="1" ht="96" customHeight="1" x14ac:dyDescent="0.2">
      <c r="A365" s="412" t="s">
        <v>5682</v>
      </c>
      <c r="B365" s="426" t="s">
        <v>5343</v>
      </c>
      <c r="C365" s="420"/>
      <c r="D365" s="514" t="s">
        <v>5344</v>
      </c>
      <c r="E365" s="420"/>
      <c r="F365" s="426" t="s">
        <v>385</v>
      </c>
      <c r="G365" s="512">
        <v>3</v>
      </c>
      <c r="H365" s="216"/>
      <c r="I365" s="494">
        <f t="shared" si="11"/>
        <v>0</v>
      </c>
      <c r="J365" s="530" t="s">
        <v>5345</v>
      </c>
      <c r="K365" s="280" t="s">
        <v>521</v>
      </c>
      <c r="L365" s="251" t="s">
        <v>6821</v>
      </c>
      <c r="M365" s="251" t="s">
        <v>2094</v>
      </c>
      <c r="N365" s="280"/>
      <c r="O365" s="508"/>
      <c r="P365" s="370"/>
      <c r="Q365" s="370"/>
    </row>
    <row r="366" spans="1:17" s="42" customFormat="1" ht="96" customHeight="1" x14ac:dyDescent="0.2">
      <c r="A366" s="412" t="s">
        <v>5684</v>
      </c>
      <c r="B366" s="389" t="s">
        <v>5151</v>
      </c>
      <c r="C366" s="381"/>
      <c r="D366" s="391" t="s">
        <v>5152</v>
      </c>
      <c r="E366" s="381"/>
      <c r="F366" s="426" t="s">
        <v>385</v>
      </c>
      <c r="G366" s="512">
        <v>5</v>
      </c>
      <c r="H366" s="216"/>
      <c r="I366" s="494">
        <f t="shared" si="11"/>
        <v>0</v>
      </c>
      <c r="J366" s="509" t="s">
        <v>5153</v>
      </c>
      <c r="K366" s="280" t="s">
        <v>521</v>
      </c>
      <c r="L366" s="251" t="s">
        <v>6822</v>
      </c>
      <c r="M366" s="251" t="s">
        <v>2094</v>
      </c>
      <c r="N366" s="280"/>
      <c r="O366" s="508"/>
      <c r="P366" s="370"/>
      <c r="Q366" s="370"/>
    </row>
    <row r="367" spans="1:17" s="42" customFormat="1" ht="96" customHeight="1" x14ac:dyDescent="0.2">
      <c r="A367" s="412" t="s">
        <v>5686</v>
      </c>
      <c r="B367" s="389" t="s">
        <v>5348</v>
      </c>
      <c r="C367" s="381"/>
      <c r="D367" s="391" t="s">
        <v>5349</v>
      </c>
      <c r="E367" s="381"/>
      <c r="F367" s="426" t="s">
        <v>385</v>
      </c>
      <c r="G367" s="512">
        <v>1</v>
      </c>
      <c r="H367" s="216"/>
      <c r="I367" s="494">
        <f t="shared" si="11"/>
        <v>0</v>
      </c>
      <c r="J367" s="509" t="s">
        <v>5350</v>
      </c>
      <c r="K367" s="280" t="s">
        <v>521</v>
      </c>
      <c r="L367" s="251" t="s">
        <v>6823</v>
      </c>
      <c r="M367" s="251" t="s">
        <v>2094</v>
      </c>
      <c r="N367" s="280"/>
      <c r="O367" s="508"/>
      <c r="P367" s="370"/>
      <c r="Q367" s="370"/>
    </row>
    <row r="368" spans="1:17" s="42" customFormat="1" ht="96" customHeight="1" x14ac:dyDescent="0.2">
      <c r="A368" s="412" t="s">
        <v>5688</v>
      </c>
      <c r="B368" s="389" t="s">
        <v>5352</v>
      </c>
      <c r="C368" s="381"/>
      <c r="D368" s="391" t="s">
        <v>5353</v>
      </c>
      <c r="E368" s="381"/>
      <c r="F368" s="426" t="s">
        <v>385</v>
      </c>
      <c r="G368" s="512">
        <v>2</v>
      </c>
      <c r="H368" s="216"/>
      <c r="I368" s="494">
        <f t="shared" si="11"/>
        <v>0</v>
      </c>
      <c r="J368" s="509" t="s">
        <v>5354</v>
      </c>
      <c r="K368" s="280" t="s">
        <v>521</v>
      </c>
      <c r="L368" s="251" t="s">
        <v>6824</v>
      </c>
      <c r="M368" s="251" t="s">
        <v>2094</v>
      </c>
      <c r="N368" s="280"/>
      <c r="O368" s="508"/>
      <c r="P368" s="370"/>
      <c r="Q368" s="370"/>
    </row>
    <row r="369" spans="1:17" s="42" customFormat="1" ht="96" customHeight="1" x14ac:dyDescent="0.2">
      <c r="A369" s="412" t="s">
        <v>5690</v>
      </c>
      <c r="B369" s="339" t="s">
        <v>5159</v>
      </c>
      <c r="C369" s="420"/>
      <c r="D369" s="514" t="s">
        <v>5160</v>
      </c>
      <c r="E369" s="420"/>
      <c r="F369" s="426" t="s">
        <v>385</v>
      </c>
      <c r="G369" s="512">
        <v>8</v>
      </c>
      <c r="H369" s="216"/>
      <c r="I369" s="494">
        <f t="shared" si="11"/>
        <v>0</v>
      </c>
      <c r="J369" s="530" t="s">
        <v>5161</v>
      </c>
      <c r="K369" s="280" t="s">
        <v>521</v>
      </c>
      <c r="L369" s="251" t="s">
        <v>6825</v>
      </c>
      <c r="M369" s="251" t="s">
        <v>2094</v>
      </c>
      <c r="N369" s="280"/>
      <c r="O369" s="508"/>
      <c r="P369" s="370"/>
      <c r="Q369" s="370"/>
    </row>
    <row r="370" spans="1:17" s="42" customFormat="1" ht="96" customHeight="1" x14ac:dyDescent="0.2">
      <c r="A370" s="412" t="s">
        <v>5692</v>
      </c>
      <c r="B370" s="339" t="s">
        <v>5163</v>
      </c>
      <c r="C370" s="420"/>
      <c r="D370" s="514" t="s">
        <v>5164</v>
      </c>
      <c r="E370" s="420"/>
      <c r="F370" s="426" t="s">
        <v>385</v>
      </c>
      <c r="G370" s="512">
        <v>3</v>
      </c>
      <c r="H370" s="216"/>
      <c r="I370" s="494">
        <f t="shared" si="11"/>
        <v>0</v>
      </c>
      <c r="J370" s="530" t="s">
        <v>5165</v>
      </c>
      <c r="K370" s="280" t="s">
        <v>521</v>
      </c>
      <c r="L370" s="251" t="s">
        <v>6826</v>
      </c>
      <c r="M370" s="251" t="s">
        <v>2094</v>
      </c>
      <c r="N370" s="280"/>
      <c r="O370" s="508"/>
      <c r="P370" s="370"/>
      <c r="Q370" s="370"/>
    </row>
    <row r="371" spans="1:17" s="42" customFormat="1" ht="96" customHeight="1" x14ac:dyDescent="0.2">
      <c r="A371" s="412" t="s">
        <v>5694</v>
      </c>
      <c r="B371" s="339" t="s">
        <v>5167</v>
      </c>
      <c r="C371" s="420"/>
      <c r="D371" s="514" t="s">
        <v>5168</v>
      </c>
      <c r="E371" s="420"/>
      <c r="F371" s="426" t="s">
        <v>385</v>
      </c>
      <c r="G371" s="512">
        <v>2</v>
      </c>
      <c r="H371" s="216"/>
      <c r="I371" s="494">
        <f t="shared" si="11"/>
        <v>0</v>
      </c>
      <c r="J371" s="530" t="s">
        <v>5169</v>
      </c>
      <c r="K371" s="280" t="s">
        <v>521</v>
      </c>
      <c r="L371" s="251" t="s">
        <v>6827</v>
      </c>
      <c r="M371" s="251" t="s">
        <v>2094</v>
      </c>
      <c r="N371" s="280"/>
      <c r="O371" s="508"/>
      <c r="P371" s="370"/>
      <c r="Q371" s="370"/>
    </row>
    <row r="372" spans="1:17" s="42" customFormat="1" ht="96" customHeight="1" x14ac:dyDescent="0.2">
      <c r="A372" s="412" t="s">
        <v>5696</v>
      </c>
      <c r="B372" s="339" t="s">
        <v>5171</v>
      </c>
      <c r="C372" s="420"/>
      <c r="D372" s="514" t="s">
        <v>5172</v>
      </c>
      <c r="E372" s="420"/>
      <c r="F372" s="426" t="s">
        <v>385</v>
      </c>
      <c r="G372" s="512">
        <v>2</v>
      </c>
      <c r="H372" s="216"/>
      <c r="I372" s="494">
        <f t="shared" si="11"/>
        <v>0</v>
      </c>
      <c r="J372" s="530" t="s">
        <v>5173</v>
      </c>
      <c r="K372" s="280" t="s">
        <v>521</v>
      </c>
      <c r="L372" s="251" t="s">
        <v>6828</v>
      </c>
      <c r="M372" s="251" t="s">
        <v>2094</v>
      </c>
      <c r="N372" s="280"/>
      <c r="O372" s="508"/>
      <c r="P372" s="370"/>
      <c r="Q372" s="370"/>
    </row>
    <row r="373" spans="1:17" s="42" customFormat="1" ht="96" customHeight="1" x14ac:dyDescent="0.2">
      <c r="A373" s="412" t="s">
        <v>5698</v>
      </c>
      <c r="B373" s="413" t="s">
        <v>5175</v>
      </c>
      <c r="C373" s="381"/>
      <c r="D373" s="391" t="s">
        <v>5176</v>
      </c>
      <c r="E373" s="381"/>
      <c r="F373" s="470" t="s">
        <v>385</v>
      </c>
      <c r="G373" s="505">
        <v>1</v>
      </c>
      <c r="H373" s="216"/>
      <c r="I373" s="494">
        <f t="shared" si="11"/>
        <v>0</v>
      </c>
      <c r="J373" s="509" t="s">
        <v>5177</v>
      </c>
      <c r="K373" s="280" t="s">
        <v>521</v>
      </c>
      <c r="L373" s="251" t="s">
        <v>6829</v>
      </c>
      <c r="M373" s="251" t="s">
        <v>2094</v>
      </c>
      <c r="N373" s="280"/>
      <c r="O373" s="508"/>
      <c r="P373" s="370"/>
      <c r="Q373" s="370"/>
    </row>
    <row r="374" spans="1:17" s="42" customFormat="1" ht="96" customHeight="1" x14ac:dyDescent="0.2">
      <c r="A374" s="412" t="s">
        <v>5700</v>
      </c>
      <c r="B374" s="339" t="s">
        <v>5179</v>
      </c>
      <c r="C374" s="420"/>
      <c r="D374" s="514" t="s">
        <v>5180</v>
      </c>
      <c r="E374" s="420"/>
      <c r="F374" s="470" t="s">
        <v>385</v>
      </c>
      <c r="G374" s="512">
        <v>1</v>
      </c>
      <c r="H374" s="216"/>
      <c r="I374" s="494">
        <f t="shared" si="11"/>
        <v>0</v>
      </c>
      <c r="J374" s="530" t="s">
        <v>5181</v>
      </c>
      <c r="K374" s="280" t="s">
        <v>521</v>
      </c>
      <c r="L374" s="251" t="s">
        <v>6830</v>
      </c>
      <c r="M374" s="251" t="s">
        <v>2094</v>
      </c>
      <c r="N374" s="280"/>
      <c r="O374" s="508"/>
      <c r="P374" s="370"/>
      <c r="Q374" s="370"/>
    </row>
    <row r="375" spans="1:17" s="42" customFormat="1" ht="96" customHeight="1" x14ac:dyDescent="0.2">
      <c r="A375" s="412" t="s">
        <v>5702</v>
      </c>
      <c r="B375" s="339" t="s">
        <v>5368</v>
      </c>
      <c r="C375" s="420"/>
      <c r="D375" s="514" t="s">
        <v>5183</v>
      </c>
      <c r="E375" s="420"/>
      <c r="F375" s="426" t="s">
        <v>385</v>
      </c>
      <c r="G375" s="512">
        <v>1</v>
      </c>
      <c r="H375" s="216"/>
      <c r="I375" s="494">
        <f t="shared" si="11"/>
        <v>0</v>
      </c>
      <c r="J375" s="530" t="s">
        <v>5184</v>
      </c>
      <c r="K375" s="280" t="s">
        <v>521</v>
      </c>
      <c r="L375" s="251" t="s">
        <v>6831</v>
      </c>
      <c r="M375" s="251" t="s">
        <v>2094</v>
      </c>
      <c r="N375" s="280"/>
      <c r="O375" s="508"/>
      <c r="P375" s="370"/>
      <c r="Q375" s="370"/>
    </row>
    <row r="376" spans="1:17" s="42" customFormat="1" ht="96" customHeight="1" x14ac:dyDescent="0.2">
      <c r="A376" s="412" t="s">
        <v>5704</v>
      </c>
      <c r="B376" s="339" t="s">
        <v>5185</v>
      </c>
      <c r="C376" s="420"/>
      <c r="D376" s="514" t="s">
        <v>5186</v>
      </c>
      <c r="E376" s="420"/>
      <c r="F376" s="426" t="s">
        <v>385</v>
      </c>
      <c r="G376" s="531">
        <v>6</v>
      </c>
      <c r="H376" s="216"/>
      <c r="I376" s="494">
        <f t="shared" si="11"/>
        <v>0</v>
      </c>
      <c r="J376" s="530" t="s">
        <v>5187</v>
      </c>
      <c r="K376" s="280" t="s">
        <v>521</v>
      </c>
      <c r="L376" s="251" t="s">
        <v>16716</v>
      </c>
      <c r="M376" s="251" t="s">
        <v>2094</v>
      </c>
      <c r="N376" s="280"/>
      <c r="O376" s="508"/>
      <c r="P376" s="370"/>
      <c r="Q376" s="370"/>
    </row>
    <row r="377" spans="1:17" s="42" customFormat="1" ht="96" customHeight="1" x14ac:dyDescent="0.2">
      <c r="A377" s="412" t="s">
        <v>5706</v>
      </c>
      <c r="B377" s="339" t="s">
        <v>5188</v>
      </c>
      <c r="C377" s="420"/>
      <c r="D377" s="514" t="s">
        <v>5189</v>
      </c>
      <c r="E377" s="420"/>
      <c r="F377" s="426" t="s">
        <v>385</v>
      </c>
      <c r="G377" s="512">
        <v>2</v>
      </c>
      <c r="H377" s="216"/>
      <c r="I377" s="494">
        <f t="shared" si="11"/>
        <v>0</v>
      </c>
      <c r="J377" s="530" t="s">
        <v>5190</v>
      </c>
      <c r="K377" s="280" t="s">
        <v>521</v>
      </c>
      <c r="L377" s="251" t="s">
        <v>6832</v>
      </c>
      <c r="M377" s="251" t="s">
        <v>2094</v>
      </c>
      <c r="N377" s="280"/>
      <c r="O377" s="508"/>
      <c r="P377" s="370"/>
      <c r="Q377" s="370"/>
    </row>
    <row r="378" spans="1:17" s="42" customFormat="1" ht="96" customHeight="1" x14ac:dyDescent="0.2">
      <c r="A378" s="412" t="s">
        <v>5707</v>
      </c>
      <c r="B378" s="339" t="s">
        <v>5191</v>
      </c>
      <c r="C378" s="381" t="s">
        <v>16421</v>
      </c>
      <c r="D378" s="514" t="s">
        <v>5192</v>
      </c>
      <c r="E378" s="420"/>
      <c r="F378" s="426" t="s">
        <v>1715</v>
      </c>
      <c r="G378" s="512">
        <v>30</v>
      </c>
      <c r="H378" s="216"/>
      <c r="I378" s="494">
        <f t="shared" si="11"/>
        <v>0</v>
      </c>
      <c r="J378" s="530" t="s">
        <v>5193</v>
      </c>
      <c r="K378" s="280" t="s">
        <v>521</v>
      </c>
      <c r="L378" s="251" t="s">
        <v>6833</v>
      </c>
      <c r="M378" s="251" t="s">
        <v>2033</v>
      </c>
      <c r="N378" s="280"/>
      <c r="O378" s="508"/>
      <c r="P378" s="370"/>
      <c r="Q378" s="370"/>
    </row>
    <row r="379" spans="1:17" s="42" customFormat="1" ht="96" customHeight="1" x14ac:dyDescent="0.2">
      <c r="A379" s="412" t="s">
        <v>5709</v>
      </c>
      <c r="B379" s="339" t="s">
        <v>4965</v>
      </c>
      <c r="C379" s="381" t="s">
        <v>16421</v>
      </c>
      <c r="D379" s="514" t="s">
        <v>4966</v>
      </c>
      <c r="E379" s="420"/>
      <c r="F379" s="426" t="s">
        <v>1715</v>
      </c>
      <c r="G379" s="512">
        <v>40</v>
      </c>
      <c r="H379" s="216"/>
      <c r="I379" s="494">
        <f t="shared" si="11"/>
        <v>0</v>
      </c>
      <c r="J379" s="530" t="s">
        <v>4967</v>
      </c>
      <c r="K379" s="280" t="s">
        <v>521</v>
      </c>
      <c r="L379" s="251" t="s">
        <v>6834</v>
      </c>
      <c r="M379" s="251" t="s">
        <v>2033</v>
      </c>
      <c r="N379" s="280"/>
      <c r="O379" s="508"/>
      <c r="P379" s="370"/>
      <c r="Q379" s="370"/>
    </row>
    <row r="380" spans="1:17" s="42" customFormat="1" ht="96" customHeight="1" x14ac:dyDescent="0.2">
      <c r="A380" s="412" t="s">
        <v>5710</v>
      </c>
      <c r="B380" s="339" t="s">
        <v>5196</v>
      </c>
      <c r="C380" s="381" t="s">
        <v>16421</v>
      </c>
      <c r="D380" s="514" t="s">
        <v>5197</v>
      </c>
      <c r="E380" s="420"/>
      <c r="F380" s="426" t="s">
        <v>1715</v>
      </c>
      <c r="G380" s="512">
        <v>30</v>
      </c>
      <c r="H380" s="216"/>
      <c r="I380" s="494">
        <f t="shared" si="11"/>
        <v>0</v>
      </c>
      <c r="J380" s="530" t="s">
        <v>5198</v>
      </c>
      <c r="K380" s="280" t="s">
        <v>521</v>
      </c>
      <c r="L380" s="251" t="s">
        <v>6835</v>
      </c>
      <c r="M380" s="251" t="s">
        <v>2033</v>
      </c>
      <c r="N380" s="280"/>
      <c r="O380" s="508"/>
      <c r="P380" s="370"/>
      <c r="Q380" s="370"/>
    </row>
    <row r="381" spans="1:17" s="42" customFormat="1" ht="96" customHeight="1" x14ac:dyDescent="0.2">
      <c r="A381" s="412" t="s">
        <v>5711</v>
      </c>
      <c r="B381" s="339" t="s">
        <v>6683</v>
      </c>
      <c r="C381" s="381" t="s">
        <v>16421</v>
      </c>
      <c r="D381" s="514" t="s">
        <v>5201</v>
      </c>
      <c r="E381" s="420"/>
      <c r="F381" s="426" t="s">
        <v>1715</v>
      </c>
      <c r="G381" s="512">
        <v>3</v>
      </c>
      <c r="H381" s="216"/>
      <c r="I381" s="494">
        <f t="shared" si="11"/>
        <v>0</v>
      </c>
      <c r="J381" s="530" t="s">
        <v>5202</v>
      </c>
      <c r="K381" s="280" t="s">
        <v>521</v>
      </c>
      <c r="L381" s="251" t="s">
        <v>6836</v>
      </c>
      <c r="M381" s="251" t="s">
        <v>2033</v>
      </c>
      <c r="N381" s="280"/>
      <c r="O381" s="508"/>
      <c r="P381" s="370"/>
      <c r="Q381" s="370"/>
    </row>
    <row r="382" spans="1:17" s="42" customFormat="1" ht="96" customHeight="1" x14ac:dyDescent="0.2">
      <c r="A382" s="412" t="s">
        <v>5712</v>
      </c>
      <c r="B382" s="339" t="s">
        <v>5204</v>
      </c>
      <c r="C382" s="381" t="s">
        <v>16421</v>
      </c>
      <c r="D382" s="514" t="s">
        <v>5205</v>
      </c>
      <c r="E382" s="420"/>
      <c r="F382" s="426" t="s">
        <v>1715</v>
      </c>
      <c r="G382" s="512">
        <v>25</v>
      </c>
      <c r="H382" s="216"/>
      <c r="I382" s="494">
        <f t="shared" si="11"/>
        <v>0</v>
      </c>
      <c r="J382" s="530" t="s">
        <v>5206</v>
      </c>
      <c r="K382" s="280" t="s">
        <v>521</v>
      </c>
      <c r="L382" s="251" t="s">
        <v>6837</v>
      </c>
      <c r="M382" s="251" t="s">
        <v>2033</v>
      </c>
      <c r="N382" s="280"/>
      <c r="O382" s="508"/>
      <c r="P382" s="370"/>
      <c r="Q382" s="370"/>
    </row>
    <row r="383" spans="1:17" s="42" customFormat="1" ht="96" customHeight="1" x14ac:dyDescent="0.2">
      <c r="A383" s="412" t="s">
        <v>5713</v>
      </c>
      <c r="B383" s="470" t="s">
        <v>5378</v>
      </c>
      <c r="C383" s="381" t="s">
        <v>16421</v>
      </c>
      <c r="D383" s="514" t="s">
        <v>5379</v>
      </c>
      <c r="E383" s="420"/>
      <c r="F383" s="426" t="s">
        <v>1715</v>
      </c>
      <c r="G383" s="512">
        <v>15</v>
      </c>
      <c r="H383" s="216"/>
      <c r="I383" s="494">
        <f t="shared" si="11"/>
        <v>0</v>
      </c>
      <c r="J383" s="530" t="s">
        <v>5380</v>
      </c>
      <c r="K383" s="280" t="s">
        <v>521</v>
      </c>
      <c r="L383" s="251" t="s">
        <v>6838</v>
      </c>
      <c r="M383" s="251" t="s">
        <v>2033</v>
      </c>
      <c r="N383" s="280"/>
      <c r="O383" s="508"/>
      <c r="P383" s="370"/>
      <c r="Q383" s="370"/>
    </row>
    <row r="384" spans="1:17" s="42" customFormat="1" ht="96" customHeight="1" x14ac:dyDescent="0.2">
      <c r="A384" s="412" t="s">
        <v>5714</v>
      </c>
      <c r="B384" s="278" t="s">
        <v>5209</v>
      </c>
      <c r="C384" s="381" t="s">
        <v>16421</v>
      </c>
      <c r="D384" s="391" t="s">
        <v>5210</v>
      </c>
      <c r="E384" s="381"/>
      <c r="F384" s="470" t="s">
        <v>1715</v>
      </c>
      <c r="G384" s="505">
        <v>8</v>
      </c>
      <c r="H384" s="216"/>
      <c r="I384" s="494">
        <f t="shared" si="11"/>
        <v>0</v>
      </c>
      <c r="J384" s="509" t="s">
        <v>5211</v>
      </c>
      <c r="K384" s="280" t="s">
        <v>521</v>
      </c>
      <c r="L384" s="251" t="s">
        <v>6839</v>
      </c>
      <c r="M384" s="251" t="s">
        <v>2033</v>
      </c>
      <c r="N384" s="280"/>
      <c r="O384" s="508"/>
      <c r="P384" s="370"/>
      <c r="Q384" s="370"/>
    </row>
    <row r="385" spans="1:17" s="42" customFormat="1" ht="36" customHeight="1" x14ac:dyDescent="0.2">
      <c r="A385" s="412" t="s">
        <v>5715</v>
      </c>
      <c r="B385" s="339" t="s">
        <v>5383</v>
      </c>
      <c r="C385" s="420"/>
      <c r="D385" s="514" t="s">
        <v>5214</v>
      </c>
      <c r="E385" s="420"/>
      <c r="F385" s="426" t="s">
        <v>1715</v>
      </c>
      <c r="G385" s="512">
        <v>120</v>
      </c>
      <c r="H385" s="216"/>
      <c r="I385" s="494">
        <f t="shared" si="11"/>
        <v>0</v>
      </c>
      <c r="J385" s="509" t="s">
        <v>5215</v>
      </c>
      <c r="K385" s="280" t="s">
        <v>3567</v>
      </c>
      <c r="L385" s="251"/>
      <c r="M385" s="251"/>
      <c r="N385" s="280"/>
      <c r="O385" s="508"/>
      <c r="P385" s="370"/>
      <c r="Q385" s="370"/>
    </row>
    <row r="386" spans="1:17" s="42" customFormat="1" ht="48" customHeight="1" x14ac:dyDescent="0.2">
      <c r="A386" s="412" t="s">
        <v>5716</v>
      </c>
      <c r="B386" s="389" t="s">
        <v>6690</v>
      </c>
      <c r="C386" s="381"/>
      <c r="D386" s="391" t="s">
        <v>4958</v>
      </c>
      <c r="E386" s="381"/>
      <c r="F386" s="426" t="s">
        <v>1715</v>
      </c>
      <c r="G386" s="512">
        <v>100</v>
      </c>
      <c r="H386" s="216"/>
      <c r="I386" s="494">
        <f t="shared" si="11"/>
        <v>0</v>
      </c>
      <c r="J386" s="509" t="s">
        <v>4959</v>
      </c>
      <c r="K386" s="280" t="s">
        <v>3567</v>
      </c>
      <c r="L386" s="251"/>
      <c r="M386" s="251"/>
      <c r="N386" s="280"/>
      <c r="O386" s="508"/>
      <c r="P386" s="370"/>
      <c r="Q386" s="370"/>
    </row>
    <row r="387" spans="1:17" x14ac:dyDescent="0.2">
      <c r="A387" s="412" t="s">
        <v>5717</v>
      </c>
      <c r="B387" s="339" t="s">
        <v>5386</v>
      </c>
      <c r="C387" s="420"/>
      <c r="D387" s="514" t="s">
        <v>5387</v>
      </c>
      <c r="E387" s="420"/>
      <c r="F387" s="426" t="s">
        <v>1715</v>
      </c>
      <c r="G387" s="512">
        <v>30</v>
      </c>
      <c r="H387" s="216"/>
      <c r="I387" s="494">
        <f t="shared" si="11"/>
        <v>0</v>
      </c>
      <c r="J387" s="507" t="s">
        <v>5388</v>
      </c>
      <c r="K387" s="280" t="s">
        <v>3567</v>
      </c>
      <c r="L387" s="251"/>
      <c r="M387" s="251"/>
      <c r="N387" s="280"/>
      <c r="O387" s="508"/>
      <c r="P387" s="370"/>
      <c r="Q387" s="370"/>
    </row>
    <row r="388" spans="1:17" s="42" customFormat="1" ht="14.25" customHeight="1" x14ac:dyDescent="0.2">
      <c r="A388" s="412" t="s">
        <v>5718</v>
      </c>
      <c r="B388" s="389" t="s">
        <v>16434</v>
      </c>
      <c r="C388" s="420"/>
      <c r="D388" s="514" t="s">
        <v>3724</v>
      </c>
      <c r="E388" s="420"/>
      <c r="F388" s="426" t="s">
        <v>1715</v>
      </c>
      <c r="G388" s="512">
        <v>80</v>
      </c>
      <c r="H388" s="216"/>
      <c r="I388" s="494">
        <f t="shared" si="11"/>
        <v>0</v>
      </c>
      <c r="J388" s="507" t="s">
        <v>3725</v>
      </c>
      <c r="K388" s="280" t="s">
        <v>3567</v>
      </c>
      <c r="L388" s="251"/>
      <c r="M388" s="251"/>
      <c r="N388" s="280"/>
      <c r="O388" s="508"/>
      <c r="P388" s="370"/>
      <c r="Q388" s="370"/>
    </row>
    <row r="389" spans="1:17" x14ac:dyDescent="0.2">
      <c r="A389" s="412" t="s">
        <v>5719</v>
      </c>
      <c r="B389" s="339" t="s">
        <v>5391</v>
      </c>
      <c r="C389" s="420"/>
      <c r="D389" s="514" t="s">
        <v>5392</v>
      </c>
      <c r="E389" s="420"/>
      <c r="F389" s="426" t="s">
        <v>1715</v>
      </c>
      <c r="G389" s="512">
        <v>40</v>
      </c>
      <c r="H389" s="216"/>
      <c r="I389" s="494">
        <f t="shared" si="11"/>
        <v>0</v>
      </c>
      <c r="J389" s="509" t="s">
        <v>5393</v>
      </c>
      <c r="K389" s="280" t="s">
        <v>3567</v>
      </c>
      <c r="L389" s="251"/>
      <c r="M389" s="251"/>
      <c r="N389" s="280"/>
      <c r="O389" s="508"/>
      <c r="P389" s="370"/>
      <c r="Q389" s="370"/>
    </row>
    <row r="390" spans="1:17" s="42" customFormat="1" ht="12.75" customHeight="1" x14ac:dyDescent="0.2">
      <c r="A390" s="412" t="s">
        <v>5720</v>
      </c>
      <c r="B390" s="339" t="s">
        <v>5395</v>
      </c>
      <c r="C390" s="420"/>
      <c r="D390" s="514" t="s">
        <v>5396</v>
      </c>
      <c r="E390" s="420"/>
      <c r="F390" s="426" t="s">
        <v>1715</v>
      </c>
      <c r="G390" s="512">
        <v>30</v>
      </c>
      <c r="H390" s="216"/>
      <c r="I390" s="494">
        <f t="shared" si="11"/>
        <v>0</v>
      </c>
      <c r="J390" s="509" t="s">
        <v>5397</v>
      </c>
      <c r="K390" s="280" t="s">
        <v>3567</v>
      </c>
      <c r="L390" s="251"/>
      <c r="M390" s="251"/>
      <c r="N390" s="280"/>
      <c r="O390" s="508"/>
      <c r="P390" s="370"/>
      <c r="Q390" s="370"/>
    </row>
    <row r="391" spans="1:17" x14ac:dyDescent="0.2">
      <c r="A391" s="412" t="s">
        <v>5721</v>
      </c>
      <c r="B391" s="339" t="s">
        <v>6691</v>
      </c>
      <c r="C391" s="420"/>
      <c r="D391" s="514" t="s">
        <v>5232</v>
      </c>
      <c r="E391" s="420"/>
      <c r="F391" s="426" t="s">
        <v>1715</v>
      </c>
      <c r="G391" s="512">
        <v>20</v>
      </c>
      <c r="H391" s="216"/>
      <c r="I391" s="494">
        <f t="shared" si="11"/>
        <v>0</v>
      </c>
      <c r="J391" s="509" t="s">
        <v>5233</v>
      </c>
      <c r="K391" s="280" t="s">
        <v>3567</v>
      </c>
      <c r="L391" s="251"/>
      <c r="M391" s="251"/>
      <c r="N391" s="280"/>
      <c r="O391" s="508"/>
      <c r="P391" s="370"/>
      <c r="Q391" s="370"/>
    </row>
    <row r="392" spans="1:17" x14ac:dyDescent="0.2">
      <c r="A392" s="412" t="s">
        <v>5722</v>
      </c>
      <c r="B392" s="339" t="s">
        <v>6692</v>
      </c>
      <c r="C392" s="420"/>
      <c r="D392" s="514" t="s">
        <v>5236</v>
      </c>
      <c r="E392" s="420"/>
      <c r="F392" s="426" t="s">
        <v>1715</v>
      </c>
      <c r="G392" s="512">
        <v>20</v>
      </c>
      <c r="H392" s="216"/>
      <c r="I392" s="494">
        <f t="shared" si="11"/>
        <v>0</v>
      </c>
      <c r="J392" s="509" t="s">
        <v>5237</v>
      </c>
      <c r="K392" s="280" t="s">
        <v>3567</v>
      </c>
      <c r="L392" s="251"/>
      <c r="M392" s="251"/>
      <c r="N392" s="280"/>
      <c r="O392" s="508"/>
      <c r="P392" s="370"/>
      <c r="Q392" s="370"/>
    </row>
    <row r="393" spans="1:17" s="42" customFormat="1" ht="12.75" customHeight="1" x14ac:dyDescent="0.2">
      <c r="A393" s="412" t="s">
        <v>5723</v>
      </c>
      <c r="B393" s="339" t="s">
        <v>4934</v>
      </c>
      <c r="C393" s="420"/>
      <c r="D393" s="514" t="s">
        <v>4935</v>
      </c>
      <c r="E393" s="420"/>
      <c r="F393" s="426" t="s">
        <v>1715</v>
      </c>
      <c r="G393" s="512">
        <v>40</v>
      </c>
      <c r="H393" s="216"/>
      <c r="I393" s="494">
        <f t="shared" si="11"/>
        <v>0</v>
      </c>
      <c r="J393" s="509" t="s">
        <v>4936</v>
      </c>
      <c r="K393" s="280" t="s">
        <v>3567</v>
      </c>
      <c r="L393" s="251"/>
      <c r="M393" s="251"/>
      <c r="N393" s="280"/>
      <c r="O393" s="508"/>
      <c r="P393" s="370"/>
      <c r="Q393" s="370"/>
    </row>
    <row r="394" spans="1:17" s="42" customFormat="1" ht="12.75" customHeight="1" x14ac:dyDescent="0.2">
      <c r="A394" s="412" t="s">
        <v>5724</v>
      </c>
      <c r="B394" s="339" t="s">
        <v>5240</v>
      </c>
      <c r="C394" s="420"/>
      <c r="D394" s="514" t="s">
        <v>5241</v>
      </c>
      <c r="E394" s="420"/>
      <c r="F394" s="426" t="s">
        <v>1715</v>
      </c>
      <c r="G394" s="512">
        <v>80</v>
      </c>
      <c r="H394" s="216"/>
      <c r="I394" s="494">
        <f t="shared" si="11"/>
        <v>0</v>
      </c>
      <c r="J394" s="509" t="s">
        <v>5242</v>
      </c>
      <c r="K394" s="280" t="s">
        <v>3567</v>
      </c>
      <c r="L394" s="251"/>
      <c r="M394" s="251"/>
      <c r="N394" s="280"/>
      <c r="O394" s="508"/>
      <c r="P394" s="370"/>
      <c r="Q394" s="370"/>
    </row>
    <row r="395" spans="1:17" x14ac:dyDescent="0.2">
      <c r="A395" s="412" t="s">
        <v>5725</v>
      </c>
      <c r="B395" s="339" t="s">
        <v>5403</v>
      </c>
      <c r="C395" s="420"/>
      <c r="D395" s="514" t="s">
        <v>5053</v>
      </c>
      <c r="E395" s="420"/>
      <c r="F395" s="426" t="s">
        <v>1715</v>
      </c>
      <c r="G395" s="512">
        <v>50</v>
      </c>
      <c r="H395" s="216"/>
      <c r="I395" s="494">
        <f t="shared" si="11"/>
        <v>0</v>
      </c>
      <c r="J395" s="509" t="s">
        <v>5054</v>
      </c>
      <c r="K395" s="280" t="s">
        <v>3567</v>
      </c>
      <c r="L395" s="251"/>
      <c r="M395" s="251"/>
      <c r="N395" s="280"/>
      <c r="O395" s="508"/>
      <c r="P395" s="370"/>
      <c r="Q395" s="370"/>
    </row>
    <row r="396" spans="1:17" s="42" customFormat="1" ht="12.75" customHeight="1" x14ac:dyDescent="0.2">
      <c r="A396" s="412" t="s">
        <v>5726</v>
      </c>
      <c r="B396" s="339" t="s">
        <v>4952</v>
      </c>
      <c r="C396" s="420"/>
      <c r="D396" s="514" t="s">
        <v>4953</v>
      </c>
      <c r="E396" s="420"/>
      <c r="F396" s="426" t="s">
        <v>1715</v>
      </c>
      <c r="G396" s="512">
        <v>20</v>
      </c>
      <c r="H396" s="216"/>
      <c r="I396" s="494">
        <f t="shared" si="11"/>
        <v>0</v>
      </c>
      <c r="J396" s="509" t="s">
        <v>4954</v>
      </c>
      <c r="K396" s="280" t="s">
        <v>3567</v>
      </c>
      <c r="L396" s="251"/>
      <c r="M396" s="251"/>
      <c r="N396" s="280"/>
      <c r="O396" s="508"/>
      <c r="P396" s="370"/>
      <c r="Q396" s="370"/>
    </row>
    <row r="397" spans="1:17" s="42" customFormat="1" ht="24" customHeight="1" x14ac:dyDescent="0.2">
      <c r="A397" s="412" t="s">
        <v>5727</v>
      </c>
      <c r="B397" s="339" t="s">
        <v>5247</v>
      </c>
      <c r="C397" s="420"/>
      <c r="D397" s="514" t="s">
        <v>5248</v>
      </c>
      <c r="E397" s="420"/>
      <c r="F397" s="426" t="s">
        <v>1715</v>
      </c>
      <c r="G397" s="512">
        <v>20</v>
      </c>
      <c r="H397" s="216"/>
      <c r="I397" s="494">
        <f t="shared" si="11"/>
        <v>0</v>
      </c>
      <c r="J397" s="530" t="s">
        <v>5249</v>
      </c>
      <c r="K397" s="280" t="s">
        <v>3567</v>
      </c>
      <c r="L397" s="251"/>
      <c r="M397" s="251"/>
      <c r="N397" s="280"/>
      <c r="O397" s="508"/>
      <c r="P397" s="370"/>
      <c r="Q397" s="370"/>
    </row>
    <row r="398" spans="1:17" s="42" customFormat="1" ht="96" customHeight="1" x14ac:dyDescent="0.2">
      <c r="A398" s="412" t="s">
        <v>5728</v>
      </c>
      <c r="B398" s="339" t="s">
        <v>16375</v>
      </c>
      <c r="C398" s="420"/>
      <c r="D398" s="514" t="s">
        <v>4979</v>
      </c>
      <c r="E398" s="420"/>
      <c r="F398" s="426" t="s">
        <v>11382</v>
      </c>
      <c r="G398" s="512">
        <v>10</v>
      </c>
      <c r="H398" s="216"/>
      <c r="I398" s="494">
        <f t="shared" si="11"/>
        <v>0</v>
      </c>
      <c r="J398" s="509" t="s">
        <v>4980</v>
      </c>
      <c r="K398" s="280" t="s">
        <v>3567</v>
      </c>
      <c r="L398" s="251"/>
      <c r="M398" s="251"/>
      <c r="N398" s="280"/>
      <c r="O398" s="508"/>
      <c r="P398" s="370"/>
      <c r="Q398" s="370"/>
    </row>
    <row r="399" spans="1:17" s="42" customFormat="1" ht="84" customHeight="1" x14ac:dyDescent="0.2">
      <c r="A399" s="412" t="s">
        <v>5729</v>
      </c>
      <c r="B399" s="339" t="s">
        <v>16203</v>
      </c>
      <c r="C399" s="420"/>
      <c r="D399" s="514" t="s">
        <v>3712</v>
      </c>
      <c r="E399" s="420"/>
      <c r="F399" s="426" t="s">
        <v>11382</v>
      </c>
      <c r="G399" s="512">
        <v>1</v>
      </c>
      <c r="H399" s="216"/>
      <c r="I399" s="494">
        <f t="shared" si="11"/>
        <v>0</v>
      </c>
      <c r="J399" s="509" t="s">
        <v>3713</v>
      </c>
      <c r="K399" s="280" t="s">
        <v>3567</v>
      </c>
      <c r="L399" s="251"/>
      <c r="M399" s="251"/>
      <c r="N399" s="280"/>
      <c r="O399" s="508"/>
      <c r="P399" s="370"/>
      <c r="Q399" s="370"/>
    </row>
    <row r="400" spans="1:17" s="42" customFormat="1" ht="84" customHeight="1" x14ac:dyDescent="0.2">
      <c r="A400" s="412" t="s">
        <v>5730</v>
      </c>
      <c r="B400" s="339" t="s">
        <v>16242</v>
      </c>
      <c r="C400" s="420"/>
      <c r="D400" s="514" t="s">
        <v>5257</v>
      </c>
      <c r="E400" s="420"/>
      <c r="F400" s="426" t="s">
        <v>11382</v>
      </c>
      <c r="G400" s="512">
        <v>4</v>
      </c>
      <c r="H400" s="216"/>
      <c r="I400" s="494">
        <f t="shared" si="11"/>
        <v>0</v>
      </c>
      <c r="J400" s="509" t="s">
        <v>5258</v>
      </c>
      <c r="K400" s="280" t="s">
        <v>3567</v>
      </c>
      <c r="L400" s="251"/>
      <c r="M400" s="251"/>
      <c r="N400" s="280"/>
      <c r="O400" s="508"/>
      <c r="P400" s="370"/>
      <c r="Q400" s="370"/>
    </row>
    <row r="401" spans="1:17" s="42" customFormat="1" ht="84" customHeight="1" x14ac:dyDescent="0.2">
      <c r="A401" s="412" t="s">
        <v>5731</v>
      </c>
      <c r="B401" s="339" t="s">
        <v>4202</v>
      </c>
      <c r="C401" s="420"/>
      <c r="D401" s="514" t="s">
        <v>4972</v>
      </c>
      <c r="E401" s="420"/>
      <c r="F401" s="426" t="s">
        <v>11382</v>
      </c>
      <c r="G401" s="512">
        <v>40</v>
      </c>
      <c r="H401" s="216"/>
      <c r="I401" s="494">
        <f t="shared" si="11"/>
        <v>0</v>
      </c>
      <c r="J401" s="509" t="s">
        <v>4973</v>
      </c>
      <c r="K401" s="280" t="s">
        <v>3567</v>
      </c>
      <c r="L401" s="251"/>
      <c r="M401" s="251"/>
      <c r="N401" s="280"/>
      <c r="O401" s="508"/>
      <c r="P401" s="370"/>
      <c r="Q401" s="370"/>
    </row>
    <row r="402" spans="1:17" s="42" customFormat="1" ht="12.75" customHeight="1" x14ac:dyDescent="0.2">
      <c r="A402" s="412" t="s">
        <v>5732</v>
      </c>
      <c r="B402" s="389" t="s">
        <v>3126</v>
      </c>
      <c r="C402" s="381"/>
      <c r="D402" s="391" t="s">
        <v>3127</v>
      </c>
      <c r="E402" s="381"/>
      <c r="F402" s="426" t="s">
        <v>11382</v>
      </c>
      <c r="G402" s="512">
        <v>1</v>
      </c>
      <c r="H402" s="216"/>
      <c r="I402" s="494">
        <f t="shared" si="11"/>
        <v>0</v>
      </c>
      <c r="J402" s="509" t="s">
        <v>5279</v>
      </c>
      <c r="K402" s="280" t="s">
        <v>3567</v>
      </c>
      <c r="L402" s="251"/>
      <c r="M402" s="251"/>
      <c r="N402" s="280"/>
      <c r="O402" s="508"/>
      <c r="P402" s="370"/>
      <c r="Q402" s="370"/>
    </row>
    <row r="403" spans="1:17" s="42" customFormat="1" ht="168" customHeight="1" x14ac:dyDescent="0.2">
      <c r="A403" s="412" t="s">
        <v>5733</v>
      </c>
      <c r="B403" s="339" t="s">
        <v>5281</v>
      </c>
      <c r="C403" s="414"/>
      <c r="D403" s="391" t="s">
        <v>5282</v>
      </c>
      <c r="E403" s="381"/>
      <c r="F403" s="278" t="s">
        <v>11382</v>
      </c>
      <c r="G403" s="512">
        <v>1</v>
      </c>
      <c r="H403" s="216"/>
      <c r="I403" s="494">
        <f t="shared" si="11"/>
        <v>0</v>
      </c>
      <c r="J403" s="509" t="s">
        <v>5283</v>
      </c>
      <c r="K403" s="280" t="s">
        <v>3567</v>
      </c>
      <c r="L403" s="251"/>
      <c r="M403" s="251"/>
      <c r="N403" s="280"/>
      <c r="O403" s="508"/>
      <c r="P403" s="370"/>
      <c r="Q403" s="370"/>
    </row>
    <row r="404" spans="1:17" s="42" customFormat="1" ht="24" customHeight="1" x14ac:dyDescent="0.2">
      <c r="A404" s="412" t="s">
        <v>5734</v>
      </c>
      <c r="B404" s="339" t="s">
        <v>5285</v>
      </c>
      <c r="C404" s="414"/>
      <c r="D404" s="391" t="s">
        <v>5286</v>
      </c>
      <c r="E404" s="381"/>
      <c r="F404" s="470" t="s">
        <v>11382</v>
      </c>
      <c r="G404" s="505">
        <v>1</v>
      </c>
      <c r="H404" s="216"/>
      <c r="I404" s="494">
        <f t="shared" si="11"/>
        <v>0</v>
      </c>
      <c r="J404" s="509" t="s">
        <v>5287</v>
      </c>
      <c r="K404" s="280" t="s">
        <v>3567</v>
      </c>
      <c r="L404" s="251"/>
      <c r="M404" s="251"/>
      <c r="N404" s="280"/>
      <c r="O404" s="508"/>
      <c r="P404" s="370"/>
      <c r="Q404" s="370"/>
    </row>
    <row r="405" spans="1:17" x14ac:dyDescent="0.2">
      <c r="A405" s="412" t="s">
        <v>5735</v>
      </c>
      <c r="B405" s="339" t="s">
        <v>18969</v>
      </c>
      <c r="C405" s="414"/>
      <c r="D405" s="391" t="s">
        <v>5289</v>
      </c>
      <c r="E405" s="381"/>
      <c r="F405" s="516" t="s">
        <v>18879</v>
      </c>
      <c r="G405" s="252">
        <v>0</v>
      </c>
      <c r="H405" s="253">
        <v>0</v>
      </c>
      <c r="I405" s="254">
        <f t="shared" si="11"/>
        <v>0</v>
      </c>
      <c r="J405" s="509" t="s">
        <v>5290</v>
      </c>
      <c r="K405" s="280" t="s">
        <v>3567</v>
      </c>
      <c r="L405" s="251"/>
      <c r="M405" s="251"/>
      <c r="N405" s="280"/>
      <c r="O405" s="508"/>
      <c r="P405" s="370"/>
      <c r="Q405" s="370"/>
    </row>
    <row r="406" spans="1:17" x14ac:dyDescent="0.2">
      <c r="A406" s="458" t="s">
        <v>3862</v>
      </c>
      <c r="B406" s="407" t="s">
        <v>5291</v>
      </c>
      <c r="C406" s="542"/>
      <c r="D406" s="63" t="s">
        <v>5292</v>
      </c>
      <c r="E406" s="453"/>
      <c r="F406" s="407"/>
      <c r="G406" s="518"/>
      <c r="H406" s="543"/>
      <c r="I406" s="503">
        <f>SUM(I407:I408)</f>
        <v>0</v>
      </c>
      <c r="J406" s="544"/>
      <c r="K406" s="453"/>
      <c r="L406" s="453"/>
      <c r="M406" s="453"/>
      <c r="N406" s="453"/>
      <c r="O406" s="508"/>
      <c r="P406" s="370"/>
      <c r="Q406" s="370"/>
    </row>
    <row r="407" spans="1:17" s="42" customFormat="1" ht="216" customHeight="1" x14ac:dyDescent="0.2">
      <c r="A407" s="412" t="s">
        <v>3863</v>
      </c>
      <c r="B407" s="389" t="s">
        <v>16717</v>
      </c>
      <c r="C407" s="545"/>
      <c r="D407" s="391" t="s">
        <v>6840</v>
      </c>
      <c r="E407" s="459"/>
      <c r="F407" s="426" t="s">
        <v>11382</v>
      </c>
      <c r="G407" s="512">
        <v>1</v>
      </c>
      <c r="H407" s="216"/>
      <c r="I407" s="494">
        <f>ROUND(G407*H407,2)</f>
        <v>0</v>
      </c>
      <c r="J407" s="509" t="s">
        <v>6841</v>
      </c>
      <c r="K407" s="280" t="s">
        <v>521</v>
      </c>
      <c r="L407" s="251" t="s">
        <v>6842</v>
      </c>
      <c r="M407" s="251" t="s">
        <v>2094</v>
      </c>
      <c r="N407" s="280"/>
      <c r="O407" s="508"/>
      <c r="P407" s="370"/>
      <c r="Q407" s="370"/>
    </row>
    <row r="408" spans="1:17" x14ac:dyDescent="0.2">
      <c r="A408" s="412" t="s">
        <v>5740</v>
      </c>
      <c r="B408" s="339" t="s">
        <v>5420</v>
      </c>
      <c r="C408" s="466"/>
      <c r="D408" s="62" t="s">
        <v>5421</v>
      </c>
      <c r="E408" s="280"/>
      <c r="F408" s="426" t="s">
        <v>1715</v>
      </c>
      <c r="G408" s="512">
        <v>15</v>
      </c>
      <c r="H408" s="216"/>
      <c r="I408" s="494">
        <f>ROUND(G408*H408,2)</f>
        <v>0</v>
      </c>
      <c r="J408" s="509" t="s">
        <v>5422</v>
      </c>
      <c r="K408" s="280" t="s">
        <v>3567</v>
      </c>
      <c r="L408" s="251"/>
      <c r="M408" s="251"/>
      <c r="N408" s="280"/>
      <c r="O408" s="508"/>
      <c r="P408" s="370"/>
      <c r="Q408" s="370"/>
    </row>
    <row r="409" spans="1:17" s="42" customFormat="1" ht="12.75" customHeight="1" x14ac:dyDescent="0.2">
      <c r="A409" s="406" t="s">
        <v>3864</v>
      </c>
      <c r="B409" s="406" t="s">
        <v>3643</v>
      </c>
      <c r="C409" s="406"/>
      <c r="D409" s="432" t="s">
        <v>3644</v>
      </c>
      <c r="E409" s="406"/>
      <c r="F409" s="406"/>
      <c r="G409" s="521"/>
      <c r="H409" s="522"/>
      <c r="I409" s="522">
        <f>SUM(I410:I423)</f>
        <v>0</v>
      </c>
      <c r="J409" s="523"/>
      <c r="K409" s="408"/>
      <c r="L409" s="345"/>
      <c r="M409" s="345"/>
      <c r="N409" s="345"/>
      <c r="P409" s="370"/>
      <c r="Q409" s="370"/>
    </row>
    <row r="410" spans="1:17" x14ac:dyDescent="0.2">
      <c r="A410" s="380" t="s">
        <v>3865</v>
      </c>
      <c r="B410" s="289" t="s">
        <v>5423</v>
      </c>
      <c r="C410" s="381"/>
      <c r="D410" s="391" t="s">
        <v>5424</v>
      </c>
      <c r="E410" s="381"/>
      <c r="F410" s="426" t="s">
        <v>1715</v>
      </c>
      <c r="G410" s="537">
        <v>45</v>
      </c>
      <c r="H410" s="216"/>
      <c r="I410" s="513">
        <f t="shared" ref="I410:I423" si="12">ROUND(G410*H410,2)</f>
        <v>0</v>
      </c>
      <c r="J410" s="525" t="s">
        <v>5425</v>
      </c>
      <c r="K410" s="280" t="s">
        <v>3567</v>
      </c>
      <c r="L410" s="251"/>
      <c r="M410" s="251"/>
      <c r="N410" s="380"/>
      <c r="P410" s="370"/>
      <c r="Q410" s="370"/>
    </row>
    <row r="411" spans="1:17" s="42" customFormat="1" ht="12.75" customHeight="1" x14ac:dyDescent="0.2">
      <c r="A411" s="380" t="s">
        <v>3868</v>
      </c>
      <c r="B411" s="289" t="s">
        <v>5426</v>
      </c>
      <c r="C411" s="381"/>
      <c r="D411" s="391" t="s">
        <v>5427</v>
      </c>
      <c r="E411" s="381"/>
      <c r="F411" s="426" t="s">
        <v>1715</v>
      </c>
      <c r="G411" s="537">
        <v>30</v>
      </c>
      <c r="H411" s="216"/>
      <c r="I411" s="513">
        <f t="shared" si="12"/>
        <v>0</v>
      </c>
      <c r="J411" s="525" t="s">
        <v>5428</v>
      </c>
      <c r="K411" s="280" t="s">
        <v>3567</v>
      </c>
      <c r="L411" s="251"/>
      <c r="M411" s="251"/>
      <c r="N411" s="380"/>
      <c r="P411" s="370"/>
      <c r="Q411" s="370"/>
    </row>
    <row r="412" spans="1:17" x14ac:dyDescent="0.2">
      <c r="A412" s="380" t="s">
        <v>5741</v>
      </c>
      <c r="B412" s="289" t="s">
        <v>5429</v>
      </c>
      <c r="C412" s="381"/>
      <c r="D412" s="391" t="s">
        <v>5430</v>
      </c>
      <c r="E412" s="381"/>
      <c r="F412" s="426" t="s">
        <v>1715</v>
      </c>
      <c r="G412" s="537">
        <v>15</v>
      </c>
      <c r="H412" s="216"/>
      <c r="I412" s="513">
        <f t="shared" si="12"/>
        <v>0</v>
      </c>
      <c r="J412" s="525" t="s">
        <v>5431</v>
      </c>
      <c r="K412" s="280" t="s">
        <v>3567</v>
      </c>
      <c r="L412" s="251"/>
      <c r="M412" s="251"/>
      <c r="N412" s="380"/>
      <c r="P412" s="370"/>
      <c r="Q412" s="370"/>
    </row>
    <row r="413" spans="1:17" x14ac:dyDescent="0.2">
      <c r="A413" s="380" t="s">
        <v>5742</v>
      </c>
      <c r="B413" s="289" t="s">
        <v>5432</v>
      </c>
      <c r="C413" s="289"/>
      <c r="D413" s="515" t="s">
        <v>5433</v>
      </c>
      <c r="E413" s="289"/>
      <c r="F413" s="251" t="s">
        <v>1715</v>
      </c>
      <c r="G413" s="537">
        <v>20</v>
      </c>
      <c r="H413" s="216"/>
      <c r="I413" s="526">
        <f t="shared" si="12"/>
        <v>0</v>
      </c>
      <c r="J413" s="525" t="s">
        <v>5434</v>
      </c>
      <c r="K413" s="280" t="s">
        <v>3567</v>
      </c>
      <c r="L413" s="251"/>
      <c r="M413" s="251"/>
      <c r="N413" s="278"/>
      <c r="P413" s="370"/>
      <c r="Q413" s="370"/>
    </row>
    <row r="414" spans="1:17" x14ac:dyDescent="0.2">
      <c r="A414" s="380" t="s">
        <v>5743</v>
      </c>
      <c r="B414" s="339" t="s">
        <v>4934</v>
      </c>
      <c r="C414" s="381"/>
      <c r="D414" s="391" t="s">
        <v>4935</v>
      </c>
      <c r="E414" s="381"/>
      <c r="F414" s="426" t="s">
        <v>1715</v>
      </c>
      <c r="G414" s="537">
        <v>30</v>
      </c>
      <c r="H414" s="216"/>
      <c r="I414" s="513">
        <f t="shared" si="12"/>
        <v>0</v>
      </c>
      <c r="J414" s="525" t="s">
        <v>4936</v>
      </c>
      <c r="K414" s="280" t="s">
        <v>3567</v>
      </c>
      <c r="L414" s="251"/>
      <c r="M414" s="251"/>
      <c r="N414" s="380"/>
      <c r="P414" s="370"/>
      <c r="Q414" s="370"/>
    </row>
    <row r="415" spans="1:17" s="42" customFormat="1" ht="12.75" customHeight="1" x14ac:dyDescent="0.2">
      <c r="A415" s="380" t="s">
        <v>5744</v>
      </c>
      <c r="B415" s="339" t="s">
        <v>5307</v>
      </c>
      <c r="C415" s="381"/>
      <c r="D415" s="391" t="s">
        <v>5308</v>
      </c>
      <c r="E415" s="381"/>
      <c r="F415" s="426" t="s">
        <v>1715</v>
      </c>
      <c r="G415" s="537">
        <v>15</v>
      </c>
      <c r="H415" s="216"/>
      <c r="I415" s="513">
        <f t="shared" si="12"/>
        <v>0</v>
      </c>
      <c r="J415" s="525" t="s">
        <v>5309</v>
      </c>
      <c r="K415" s="280" t="s">
        <v>3567</v>
      </c>
      <c r="L415" s="251"/>
      <c r="M415" s="251"/>
      <c r="N415" s="380"/>
      <c r="P415" s="370"/>
      <c r="Q415" s="370"/>
    </row>
    <row r="416" spans="1:17" x14ac:dyDescent="0.2">
      <c r="A416" s="380" t="s">
        <v>5745</v>
      </c>
      <c r="B416" s="339" t="s">
        <v>5240</v>
      </c>
      <c r="C416" s="381"/>
      <c r="D416" s="391" t="s">
        <v>5241</v>
      </c>
      <c r="E416" s="381"/>
      <c r="F416" s="426" t="s">
        <v>1715</v>
      </c>
      <c r="G416" s="537">
        <v>80</v>
      </c>
      <c r="H416" s="216"/>
      <c r="I416" s="513">
        <f t="shared" si="12"/>
        <v>0</v>
      </c>
      <c r="J416" s="525" t="s">
        <v>5242</v>
      </c>
      <c r="K416" s="280" t="s">
        <v>3567</v>
      </c>
      <c r="L416" s="251"/>
      <c r="M416" s="251"/>
      <c r="N416" s="380"/>
      <c r="P416" s="370"/>
      <c r="Q416" s="370"/>
    </row>
    <row r="417" spans="1:17" x14ac:dyDescent="0.2">
      <c r="A417" s="380" t="s">
        <v>5746</v>
      </c>
      <c r="B417" s="339" t="s">
        <v>4937</v>
      </c>
      <c r="C417" s="381"/>
      <c r="D417" s="391" t="s">
        <v>4938</v>
      </c>
      <c r="E417" s="381"/>
      <c r="F417" s="426" t="s">
        <v>1715</v>
      </c>
      <c r="G417" s="537">
        <v>290</v>
      </c>
      <c r="H417" s="216"/>
      <c r="I417" s="513">
        <f t="shared" si="12"/>
        <v>0</v>
      </c>
      <c r="J417" s="525" t="s">
        <v>4939</v>
      </c>
      <c r="K417" s="280" t="s">
        <v>3567</v>
      </c>
      <c r="L417" s="251"/>
      <c r="M417" s="251"/>
      <c r="N417" s="380"/>
      <c r="P417" s="370"/>
      <c r="Q417" s="370"/>
    </row>
    <row r="418" spans="1:17" x14ac:dyDescent="0.2">
      <c r="A418" s="380" t="s">
        <v>5747</v>
      </c>
      <c r="B418" s="339" t="s">
        <v>5313</v>
      </c>
      <c r="C418" s="381"/>
      <c r="D418" s="391" t="s">
        <v>5314</v>
      </c>
      <c r="E418" s="381"/>
      <c r="F418" s="426" t="s">
        <v>1715</v>
      </c>
      <c r="G418" s="537">
        <v>40</v>
      </c>
      <c r="H418" s="216"/>
      <c r="I418" s="513">
        <f t="shared" si="12"/>
        <v>0</v>
      </c>
      <c r="J418" s="525" t="s">
        <v>5315</v>
      </c>
      <c r="K418" s="280" t="s">
        <v>3567</v>
      </c>
      <c r="L418" s="251"/>
      <c r="M418" s="251"/>
      <c r="N418" s="380"/>
      <c r="P418" s="370"/>
      <c r="Q418" s="370"/>
    </row>
    <row r="419" spans="1:17" x14ac:dyDescent="0.2">
      <c r="A419" s="380" t="s">
        <v>5748</v>
      </c>
      <c r="B419" s="339" t="s">
        <v>5316</v>
      </c>
      <c r="C419" s="381"/>
      <c r="D419" s="391" t="s">
        <v>5317</v>
      </c>
      <c r="E419" s="381"/>
      <c r="F419" s="426" t="s">
        <v>1715</v>
      </c>
      <c r="G419" s="537">
        <v>15</v>
      </c>
      <c r="H419" s="216"/>
      <c r="I419" s="513">
        <f t="shared" si="12"/>
        <v>0</v>
      </c>
      <c r="J419" s="525" t="s">
        <v>5318</v>
      </c>
      <c r="K419" s="280" t="s">
        <v>3567</v>
      </c>
      <c r="L419" s="251"/>
      <c r="M419" s="251"/>
      <c r="N419" s="380"/>
      <c r="P419" s="370"/>
      <c r="Q419" s="370"/>
    </row>
    <row r="420" spans="1:17" x14ac:dyDescent="0.2">
      <c r="A420" s="380" t="s">
        <v>5749</v>
      </c>
      <c r="B420" s="339" t="s">
        <v>5320</v>
      </c>
      <c r="C420" s="381"/>
      <c r="D420" s="391" t="s">
        <v>5053</v>
      </c>
      <c r="E420" s="381"/>
      <c r="F420" s="426" t="s">
        <v>1715</v>
      </c>
      <c r="G420" s="524">
        <v>45</v>
      </c>
      <c r="H420" s="216"/>
      <c r="I420" s="513">
        <f t="shared" si="12"/>
        <v>0</v>
      </c>
      <c r="J420" s="525" t="s">
        <v>5054</v>
      </c>
      <c r="K420" s="280" t="s">
        <v>3567</v>
      </c>
      <c r="L420" s="251"/>
      <c r="M420" s="251"/>
      <c r="N420" s="380"/>
      <c r="P420" s="370"/>
      <c r="Q420" s="370"/>
    </row>
    <row r="421" spans="1:17" x14ac:dyDescent="0.2">
      <c r="A421" s="380" t="s">
        <v>5750</v>
      </c>
      <c r="B421" s="339" t="s">
        <v>5245</v>
      </c>
      <c r="C421" s="381"/>
      <c r="D421" s="391" t="s">
        <v>4953</v>
      </c>
      <c r="E421" s="381"/>
      <c r="F421" s="426" t="s">
        <v>1715</v>
      </c>
      <c r="G421" s="524">
        <v>15</v>
      </c>
      <c r="H421" s="216"/>
      <c r="I421" s="513">
        <f t="shared" si="12"/>
        <v>0</v>
      </c>
      <c r="J421" s="525" t="s">
        <v>4954</v>
      </c>
      <c r="K421" s="280" t="s">
        <v>3567</v>
      </c>
      <c r="L421" s="251"/>
      <c r="M421" s="251"/>
      <c r="N421" s="380"/>
      <c r="P421" s="370"/>
      <c r="Q421" s="370"/>
    </row>
    <row r="422" spans="1:17" x14ac:dyDescent="0.2">
      <c r="A422" s="380" t="s">
        <v>5751</v>
      </c>
      <c r="B422" s="339" t="s">
        <v>5323</v>
      </c>
      <c r="C422" s="381"/>
      <c r="D422" s="391" t="s">
        <v>5324</v>
      </c>
      <c r="E422" s="381"/>
      <c r="F422" s="426" t="s">
        <v>1715</v>
      </c>
      <c r="G422" s="524">
        <v>75</v>
      </c>
      <c r="H422" s="216"/>
      <c r="I422" s="513">
        <f t="shared" si="12"/>
        <v>0</v>
      </c>
      <c r="J422" s="525" t="s">
        <v>5325</v>
      </c>
      <c r="K422" s="280" t="s">
        <v>3567</v>
      </c>
      <c r="L422" s="251"/>
      <c r="M422" s="251"/>
      <c r="N422" s="380"/>
      <c r="P422" s="370"/>
      <c r="Q422" s="370"/>
    </row>
    <row r="423" spans="1:17" s="42" customFormat="1" ht="36" customHeight="1" x14ac:dyDescent="0.2">
      <c r="A423" s="380" t="s">
        <v>5752</v>
      </c>
      <c r="B423" s="339" t="s">
        <v>5327</v>
      </c>
      <c r="C423" s="381"/>
      <c r="D423" s="391" t="s">
        <v>5328</v>
      </c>
      <c r="E423" s="381"/>
      <c r="F423" s="426" t="s">
        <v>385</v>
      </c>
      <c r="G423" s="524">
        <v>6</v>
      </c>
      <c r="H423" s="216"/>
      <c r="I423" s="513">
        <f t="shared" si="12"/>
        <v>0</v>
      </c>
      <c r="J423" s="525" t="s">
        <v>5329</v>
      </c>
      <c r="K423" s="280" t="s">
        <v>3567</v>
      </c>
      <c r="L423" s="251"/>
      <c r="M423" s="251"/>
      <c r="N423" s="380"/>
      <c r="P423" s="370"/>
      <c r="Q423" s="370"/>
    </row>
    <row r="424" spans="1:17" x14ac:dyDescent="0.2">
      <c r="A424" s="455" t="s">
        <v>3896</v>
      </c>
      <c r="B424" s="438" t="s">
        <v>4584</v>
      </c>
      <c r="C424" s="546"/>
      <c r="D424" s="546" t="s">
        <v>4584</v>
      </c>
      <c r="E424" s="456"/>
      <c r="F424" s="438"/>
      <c r="G424" s="529"/>
      <c r="H424" s="547"/>
      <c r="I424" s="499">
        <f>SUM(I425+I473+I476)</f>
        <v>0</v>
      </c>
      <c r="J424" s="548"/>
      <c r="K424" s="456"/>
      <c r="L424" s="456"/>
      <c r="M424" s="456"/>
      <c r="N424" s="456"/>
      <c r="O424" s="508"/>
      <c r="P424" s="370"/>
      <c r="Q424" s="370"/>
    </row>
    <row r="425" spans="1:17" x14ac:dyDescent="0.2">
      <c r="A425" s="458" t="s">
        <v>3898</v>
      </c>
      <c r="B425" s="407" t="s">
        <v>5128</v>
      </c>
      <c r="C425" s="542"/>
      <c r="D425" s="542" t="s">
        <v>5129</v>
      </c>
      <c r="E425" s="453"/>
      <c r="F425" s="407"/>
      <c r="G425" s="518"/>
      <c r="H425" s="543"/>
      <c r="I425" s="503">
        <f>SUM(I426:I472)</f>
        <v>0</v>
      </c>
      <c r="J425" s="544"/>
      <c r="K425" s="453"/>
      <c r="L425" s="453"/>
      <c r="M425" s="453"/>
      <c r="N425" s="453"/>
      <c r="O425" s="508"/>
      <c r="P425" s="370"/>
      <c r="Q425" s="370"/>
    </row>
    <row r="426" spans="1:17" s="42" customFormat="1" ht="348" customHeight="1" x14ac:dyDescent="0.2">
      <c r="A426" s="412" t="s">
        <v>3899</v>
      </c>
      <c r="B426" s="413" t="s">
        <v>5130</v>
      </c>
      <c r="C426" s="414"/>
      <c r="D426" s="391" t="s">
        <v>5131</v>
      </c>
      <c r="E426" s="381"/>
      <c r="F426" s="426" t="s">
        <v>385</v>
      </c>
      <c r="G426" s="512">
        <v>4</v>
      </c>
      <c r="H426" s="216"/>
      <c r="I426" s="494">
        <f t="shared" ref="I426:I471" si="13">ROUND(G426*H426,2)</f>
        <v>0</v>
      </c>
      <c r="J426" s="509" t="s">
        <v>5132</v>
      </c>
      <c r="K426" s="280" t="s">
        <v>521</v>
      </c>
      <c r="L426" s="251" t="s">
        <v>6843</v>
      </c>
      <c r="M426" s="251" t="s">
        <v>2094</v>
      </c>
      <c r="N426" s="280"/>
      <c r="O426" s="508"/>
      <c r="P426" s="370"/>
      <c r="Q426" s="370"/>
    </row>
    <row r="427" spans="1:17" s="42" customFormat="1" ht="408" customHeight="1" x14ac:dyDescent="0.2">
      <c r="A427" s="412" t="s">
        <v>3901</v>
      </c>
      <c r="B427" s="470" t="s">
        <v>5334</v>
      </c>
      <c r="C427" s="414"/>
      <c r="D427" s="391" t="s">
        <v>5335</v>
      </c>
      <c r="E427" s="381"/>
      <c r="F427" s="426" t="s">
        <v>385</v>
      </c>
      <c r="G427" s="512">
        <v>1</v>
      </c>
      <c r="H427" s="216"/>
      <c r="I427" s="494">
        <f t="shared" si="13"/>
        <v>0</v>
      </c>
      <c r="J427" s="509" t="s">
        <v>5336</v>
      </c>
      <c r="K427" s="280" t="s">
        <v>521</v>
      </c>
      <c r="L427" s="251" t="s">
        <v>6844</v>
      </c>
      <c r="M427" s="251" t="s">
        <v>2094</v>
      </c>
      <c r="N427" s="280"/>
      <c r="O427" s="508"/>
      <c r="P427" s="370"/>
      <c r="Q427" s="370"/>
    </row>
    <row r="428" spans="1:17" s="42" customFormat="1" ht="324" customHeight="1" x14ac:dyDescent="0.2">
      <c r="A428" s="412" t="s">
        <v>5754</v>
      </c>
      <c r="B428" s="470" t="s">
        <v>4900</v>
      </c>
      <c r="C428" s="414"/>
      <c r="D428" s="391" t="s">
        <v>4901</v>
      </c>
      <c r="E428" s="381"/>
      <c r="F428" s="426" t="s">
        <v>385</v>
      </c>
      <c r="G428" s="512">
        <v>2</v>
      </c>
      <c r="H428" s="216"/>
      <c r="I428" s="494">
        <f t="shared" si="13"/>
        <v>0</v>
      </c>
      <c r="J428" s="509" t="s">
        <v>4902</v>
      </c>
      <c r="K428" s="280" t="s">
        <v>521</v>
      </c>
      <c r="L428" s="251" t="s">
        <v>6845</v>
      </c>
      <c r="M428" s="251" t="s">
        <v>2094</v>
      </c>
      <c r="N428" s="280"/>
      <c r="O428" s="508"/>
      <c r="P428" s="370"/>
      <c r="Q428" s="370"/>
    </row>
    <row r="429" spans="1:17" s="42" customFormat="1" ht="96" customHeight="1" x14ac:dyDescent="0.2">
      <c r="A429" s="412" t="s">
        <v>5756</v>
      </c>
      <c r="B429" s="339" t="s">
        <v>5139</v>
      </c>
      <c r="C429" s="420"/>
      <c r="D429" s="514" t="s">
        <v>5140</v>
      </c>
      <c r="E429" s="420"/>
      <c r="F429" s="426" t="s">
        <v>385</v>
      </c>
      <c r="G429" s="512">
        <v>2</v>
      </c>
      <c r="H429" s="216"/>
      <c r="I429" s="494">
        <f t="shared" si="13"/>
        <v>0</v>
      </c>
      <c r="J429" s="530" t="s">
        <v>5141</v>
      </c>
      <c r="K429" s="280" t="s">
        <v>521</v>
      </c>
      <c r="L429" s="251" t="s">
        <v>6847</v>
      </c>
      <c r="M429" s="251" t="s">
        <v>2094</v>
      </c>
      <c r="N429" s="280"/>
      <c r="O429" s="508"/>
      <c r="P429" s="370"/>
      <c r="Q429" s="370"/>
    </row>
    <row r="430" spans="1:17" s="42" customFormat="1" ht="96" customHeight="1" x14ac:dyDescent="0.2">
      <c r="A430" s="412" t="s">
        <v>6846</v>
      </c>
      <c r="B430" s="339" t="s">
        <v>5340</v>
      </c>
      <c r="C430" s="420"/>
      <c r="D430" s="514" t="s">
        <v>5144</v>
      </c>
      <c r="E430" s="420"/>
      <c r="F430" s="426" t="s">
        <v>385</v>
      </c>
      <c r="G430" s="512">
        <v>6</v>
      </c>
      <c r="H430" s="216"/>
      <c r="I430" s="494">
        <f t="shared" si="13"/>
        <v>0</v>
      </c>
      <c r="J430" s="530" t="s">
        <v>5145</v>
      </c>
      <c r="K430" s="280" t="s">
        <v>521</v>
      </c>
      <c r="L430" s="251" t="s">
        <v>6848</v>
      </c>
      <c r="M430" s="251" t="s">
        <v>2094</v>
      </c>
      <c r="N430" s="280"/>
      <c r="O430" s="508"/>
      <c r="P430" s="370"/>
      <c r="Q430" s="370"/>
    </row>
    <row r="431" spans="1:17" s="42" customFormat="1" ht="96" customHeight="1" x14ac:dyDescent="0.2">
      <c r="A431" s="412" t="s">
        <v>5760</v>
      </c>
      <c r="B431" s="339" t="s">
        <v>5147</v>
      </c>
      <c r="C431" s="420"/>
      <c r="D431" s="514" t="s">
        <v>5148</v>
      </c>
      <c r="E431" s="420"/>
      <c r="F431" s="426" t="s">
        <v>385</v>
      </c>
      <c r="G431" s="512">
        <v>4</v>
      </c>
      <c r="H431" s="216"/>
      <c r="I431" s="494">
        <f t="shared" si="13"/>
        <v>0</v>
      </c>
      <c r="J431" s="530" t="s">
        <v>5149</v>
      </c>
      <c r="K431" s="280" t="s">
        <v>521</v>
      </c>
      <c r="L431" s="251" t="s">
        <v>6849</v>
      </c>
      <c r="M431" s="251" t="s">
        <v>2094</v>
      </c>
      <c r="N431" s="280"/>
      <c r="O431" s="508"/>
      <c r="P431" s="370"/>
      <c r="Q431" s="370"/>
    </row>
    <row r="432" spans="1:17" s="42" customFormat="1" ht="96" customHeight="1" x14ac:dyDescent="0.2">
      <c r="A432" s="412" t="s">
        <v>5762</v>
      </c>
      <c r="B432" s="426" t="s">
        <v>5343</v>
      </c>
      <c r="C432" s="420"/>
      <c r="D432" s="514" t="s">
        <v>5344</v>
      </c>
      <c r="E432" s="420"/>
      <c r="F432" s="426" t="s">
        <v>385</v>
      </c>
      <c r="G432" s="512">
        <v>3</v>
      </c>
      <c r="H432" s="216"/>
      <c r="I432" s="494">
        <f t="shared" si="13"/>
        <v>0</v>
      </c>
      <c r="J432" s="530" t="s">
        <v>5345</v>
      </c>
      <c r="K432" s="280" t="s">
        <v>521</v>
      </c>
      <c r="L432" s="251" t="s">
        <v>6850</v>
      </c>
      <c r="M432" s="251" t="s">
        <v>2094</v>
      </c>
      <c r="N432" s="280"/>
      <c r="O432" s="508"/>
      <c r="P432" s="370"/>
      <c r="Q432" s="370"/>
    </row>
    <row r="433" spans="1:17" s="42" customFormat="1" ht="96" customHeight="1" x14ac:dyDescent="0.2">
      <c r="A433" s="412" t="s">
        <v>5758</v>
      </c>
      <c r="B433" s="389" t="s">
        <v>5151</v>
      </c>
      <c r="C433" s="381"/>
      <c r="D433" s="391" t="s">
        <v>5152</v>
      </c>
      <c r="E433" s="381"/>
      <c r="F433" s="426" t="s">
        <v>385</v>
      </c>
      <c r="G433" s="512">
        <v>5</v>
      </c>
      <c r="H433" s="216"/>
      <c r="I433" s="494">
        <f t="shared" si="13"/>
        <v>0</v>
      </c>
      <c r="J433" s="509" t="s">
        <v>5153</v>
      </c>
      <c r="K433" s="280" t="s">
        <v>521</v>
      </c>
      <c r="L433" s="251" t="s">
        <v>6851</v>
      </c>
      <c r="M433" s="251" t="s">
        <v>2094</v>
      </c>
      <c r="N433" s="280"/>
      <c r="O433" s="508"/>
      <c r="P433" s="370"/>
      <c r="Q433" s="370"/>
    </row>
    <row r="434" spans="1:17" s="42" customFormat="1" ht="96" customHeight="1" x14ac:dyDescent="0.2">
      <c r="A434" s="412" t="s">
        <v>5765</v>
      </c>
      <c r="B434" s="389" t="s">
        <v>5348</v>
      </c>
      <c r="C434" s="381"/>
      <c r="D434" s="391" t="s">
        <v>5349</v>
      </c>
      <c r="E434" s="381"/>
      <c r="F434" s="426" t="s">
        <v>385</v>
      </c>
      <c r="G434" s="512">
        <v>1</v>
      </c>
      <c r="H434" s="216"/>
      <c r="I434" s="494">
        <f t="shared" si="13"/>
        <v>0</v>
      </c>
      <c r="J434" s="509" t="s">
        <v>5350</v>
      </c>
      <c r="K434" s="280" t="s">
        <v>521</v>
      </c>
      <c r="L434" s="251" t="s">
        <v>6852</v>
      </c>
      <c r="M434" s="251" t="s">
        <v>2094</v>
      </c>
      <c r="N434" s="280"/>
      <c r="O434" s="508"/>
      <c r="P434" s="370"/>
      <c r="Q434" s="370"/>
    </row>
    <row r="435" spans="1:17" s="42" customFormat="1" ht="96" customHeight="1" x14ac:dyDescent="0.2">
      <c r="A435" s="412" t="s">
        <v>5767</v>
      </c>
      <c r="B435" s="389" t="s">
        <v>5352</v>
      </c>
      <c r="C435" s="381"/>
      <c r="D435" s="391" t="s">
        <v>5353</v>
      </c>
      <c r="E435" s="381"/>
      <c r="F435" s="426" t="s">
        <v>385</v>
      </c>
      <c r="G435" s="512">
        <v>2</v>
      </c>
      <c r="H435" s="216"/>
      <c r="I435" s="494">
        <f t="shared" si="13"/>
        <v>0</v>
      </c>
      <c r="J435" s="509" t="s">
        <v>5354</v>
      </c>
      <c r="K435" s="280" t="s">
        <v>521</v>
      </c>
      <c r="L435" s="251" t="s">
        <v>6853</v>
      </c>
      <c r="M435" s="251" t="s">
        <v>2094</v>
      </c>
      <c r="N435" s="280"/>
      <c r="O435" s="508"/>
      <c r="P435" s="370"/>
      <c r="Q435" s="370"/>
    </row>
    <row r="436" spans="1:17" s="42" customFormat="1" ht="96" customHeight="1" x14ac:dyDescent="0.2">
      <c r="A436" s="412" t="s">
        <v>5769</v>
      </c>
      <c r="B436" s="339" t="s">
        <v>5159</v>
      </c>
      <c r="C436" s="420"/>
      <c r="D436" s="514" t="s">
        <v>5160</v>
      </c>
      <c r="E436" s="420"/>
      <c r="F436" s="426" t="s">
        <v>385</v>
      </c>
      <c r="G436" s="512">
        <v>8</v>
      </c>
      <c r="H436" s="216"/>
      <c r="I436" s="494">
        <f t="shared" si="13"/>
        <v>0</v>
      </c>
      <c r="J436" s="530" t="s">
        <v>5161</v>
      </c>
      <c r="K436" s="280" t="s">
        <v>521</v>
      </c>
      <c r="L436" s="251" t="s">
        <v>6854</v>
      </c>
      <c r="M436" s="251" t="s">
        <v>2094</v>
      </c>
      <c r="N436" s="280"/>
      <c r="O436" s="508"/>
      <c r="P436" s="370"/>
      <c r="Q436" s="370"/>
    </row>
    <row r="437" spans="1:17" s="42" customFormat="1" ht="96" customHeight="1" x14ac:dyDescent="0.2">
      <c r="A437" s="412" t="s">
        <v>5771</v>
      </c>
      <c r="B437" s="339" t="s">
        <v>5163</v>
      </c>
      <c r="C437" s="420"/>
      <c r="D437" s="514" t="s">
        <v>5164</v>
      </c>
      <c r="E437" s="420"/>
      <c r="F437" s="426" t="s">
        <v>385</v>
      </c>
      <c r="G437" s="512">
        <v>3</v>
      </c>
      <c r="H437" s="216"/>
      <c r="I437" s="494">
        <f t="shared" si="13"/>
        <v>0</v>
      </c>
      <c r="J437" s="530" t="s">
        <v>5165</v>
      </c>
      <c r="K437" s="280" t="s">
        <v>521</v>
      </c>
      <c r="L437" s="251" t="s">
        <v>6855</v>
      </c>
      <c r="M437" s="251" t="s">
        <v>2094</v>
      </c>
      <c r="N437" s="280"/>
      <c r="O437" s="508"/>
      <c r="P437" s="370"/>
      <c r="Q437" s="370"/>
    </row>
    <row r="438" spans="1:17" s="42" customFormat="1" ht="96" customHeight="1" x14ac:dyDescent="0.2">
      <c r="A438" s="412" t="s">
        <v>5773</v>
      </c>
      <c r="B438" s="339" t="s">
        <v>5167</v>
      </c>
      <c r="C438" s="420"/>
      <c r="D438" s="514" t="s">
        <v>5168</v>
      </c>
      <c r="E438" s="420"/>
      <c r="F438" s="426" t="s">
        <v>385</v>
      </c>
      <c r="G438" s="512">
        <v>2</v>
      </c>
      <c r="H438" s="216"/>
      <c r="I438" s="494">
        <f t="shared" si="13"/>
        <v>0</v>
      </c>
      <c r="J438" s="530" t="s">
        <v>5169</v>
      </c>
      <c r="K438" s="280" t="s">
        <v>521</v>
      </c>
      <c r="L438" s="251" t="s">
        <v>6856</v>
      </c>
      <c r="M438" s="251" t="s">
        <v>2094</v>
      </c>
      <c r="N438" s="280"/>
      <c r="O438" s="508"/>
      <c r="P438" s="370"/>
      <c r="Q438" s="370"/>
    </row>
    <row r="439" spans="1:17" s="42" customFormat="1" ht="96" customHeight="1" x14ac:dyDescent="0.2">
      <c r="A439" s="412" t="s">
        <v>5775</v>
      </c>
      <c r="B439" s="339" t="s">
        <v>5171</v>
      </c>
      <c r="C439" s="420"/>
      <c r="D439" s="514" t="s">
        <v>5172</v>
      </c>
      <c r="E439" s="420"/>
      <c r="F439" s="426" t="s">
        <v>385</v>
      </c>
      <c r="G439" s="512">
        <v>2</v>
      </c>
      <c r="H439" s="216"/>
      <c r="I439" s="494">
        <f t="shared" si="13"/>
        <v>0</v>
      </c>
      <c r="J439" s="530" t="s">
        <v>5173</v>
      </c>
      <c r="K439" s="280" t="s">
        <v>521</v>
      </c>
      <c r="L439" s="251" t="s">
        <v>6857</v>
      </c>
      <c r="M439" s="251" t="s">
        <v>2094</v>
      </c>
      <c r="N439" s="280"/>
      <c r="O439" s="508"/>
      <c r="P439" s="370"/>
      <c r="Q439" s="370"/>
    </row>
    <row r="440" spans="1:17" s="42" customFormat="1" ht="96" customHeight="1" x14ac:dyDescent="0.2">
      <c r="A440" s="412" t="s">
        <v>5777</v>
      </c>
      <c r="B440" s="413" t="s">
        <v>5175</v>
      </c>
      <c r="C440" s="381"/>
      <c r="D440" s="391" t="s">
        <v>5176</v>
      </c>
      <c r="E440" s="381"/>
      <c r="F440" s="470" t="s">
        <v>385</v>
      </c>
      <c r="G440" s="505">
        <v>1</v>
      </c>
      <c r="H440" s="216"/>
      <c r="I440" s="494">
        <f t="shared" si="13"/>
        <v>0</v>
      </c>
      <c r="J440" s="509" t="s">
        <v>5177</v>
      </c>
      <c r="K440" s="280" t="s">
        <v>521</v>
      </c>
      <c r="L440" s="251" t="s">
        <v>6858</v>
      </c>
      <c r="M440" s="251" t="s">
        <v>2094</v>
      </c>
      <c r="N440" s="280"/>
      <c r="O440" s="508"/>
      <c r="P440" s="370"/>
      <c r="Q440" s="370"/>
    </row>
    <row r="441" spans="1:17" s="42" customFormat="1" ht="96" customHeight="1" x14ac:dyDescent="0.2">
      <c r="A441" s="412" t="s">
        <v>5779</v>
      </c>
      <c r="B441" s="339" t="s">
        <v>5179</v>
      </c>
      <c r="C441" s="420"/>
      <c r="D441" s="514" t="s">
        <v>5180</v>
      </c>
      <c r="E441" s="420"/>
      <c r="F441" s="470" t="s">
        <v>385</v>
      </c>
      <c r="G441" s="512">
        <v>1</v>
      </c>
      <c r="H441" s="216"/>
      <c r="I441" s="494">
        <f t="shared" si="13"/>
        <v>0</v>
      </c>
      <c r="J441" s="530" t="s">
        <v>5181</v>
      </c>
      <c r="K441" s="280" t="s">
        <v>521</v>
      </c>
      <c r="L441" s="251" t="s">
        <v>6859</v>
      </c>
      <c r="M441" s="251" t="s">
        <v>2094</v>
      </c>
      <c r="N441" s="280"/>
      <c r="O441" s="508"/>
      <c r="P441" s="370"/>
      <c r="Q441" s="370"/>
    </row>
    <row r="442" spans="1:17" s="42" customFormat="1" ht="96" customHeight="1" x14ac:dyDescent="0.2">
      <c r="A442" s="412" t="s">
        <v>5781</v>
      </c>
      <c r="B442" s="339" t="s">
        <v>5368</v>
      </c>
      <c r="C442" s="420"/>
      <c r="D442" s="514" t="s">
        <v>5183</v>
      </c>
      <c r="E442" s="420"/>
      <c r="F442" s="426" t="s">
        <v>385</v>
      </c>
      <c r="G442" s="512">
        <v>1</v>
      </c>
      <c r="H442" s="216"/>
      <c r="I442" s="494">
        <f t="shared" si="13"/>
        <v>0</v>
      </c>
      <c r="J442" s="530" t="s">
        <v>5184</v>
      </c>
      <c r="K442" s="280" t="s">
        <v>521</v>
      </c>
      <c r="L442" s="251" t="s">
        <v>6860</v>
      </c>
      <c r="M442" s="251" t="s">
        <v>2094</v>
      </c>
      <c r="N442" s="280"/>
      <c r="O442" s="508"/>
      <c r="P442" s="370"/>
      <c r="Q442" s="370"/>
    </row>
    <row r="443" spans="1:17" s="42" customFormat="1" ht="96" customHeight="1" x14ac:dyDescent="0.2">
      <c r="A443" s="412" t="s">
        <v>5783</v>
      </c>
      <c r="B443" s="339" t="s">
        <v>5185</v>
      </c>
      <c r="C443" s="420"/>
      <c r="D443" s="514" t="s">
        <v>5186</v>
      </c>
      <c r="E443" s="420"/>
      <c r="F443" s="426" t="s">
        <v>385</v>
      </c>
      <c r="G443" s="531">
        <v>6</v>
      </c>
      <c r="H443" s="216"/>
      <c r="I443" s="494">
        <f t="shared" si="13"/>
        <v>0</v>
      </c>
      <c r="J443" s="530" t="s">
        <v>5187</v>
      </c>
      <c r="K443" s="280" t="s">
        <v>521</v>
      </c>
      <c r="L443" s="251" t="s">
        <v>16718</v>
      </c>
      <c r="M443" s="251" t="s">
        <v>2094</v>
      </c>
      <c r="N443" s="280"/>
      <c r="O443" s="508"/>
      <c r="P443" s="370"/>
      <c r="Q443" s="370"/>
    </row>
    <row r="444" spans="1:17" s="42" customFormat="1" ht="96" customHeight="1" x14ac:dyDescent="0.2">
      <c r="A444" s="412" t="s">
        <v>5785</v>
      </c>
      <c r="B444" s="339" t="s">
        <v>5188</v>
      </c>
      <c r="C444" s="420"/>
      <c r="D444" s="514" t="s">
        <v>5189</v>
      </c>
      <c r="E444" s="420"/>
      <c r="F444" s="426" t="s">
        <v>385</v>
      </c>
      <c r="G444" s="512">
        <v>2</v>
      </c>
      <c r="H444" s="216"/>
      <c r="I444" s="494">
        <f t="shared" si="13"/>
        <v>0</v>
      </c>
      <c r="J444" s="530" t="s">
        <v>5190</v>
      </c>
      <c r="K444" s="280" t="s">
        <v>521</v>
      </c>
      <c r="L444" s="251" t="s">
        <v>6861</v>
      </c>
      <c r="M444" s="251" t="s">
        <v>2094</v>
      </c>
      <c r="N444" s="280"/>
      <c r="O444" s="508"/>
      <c r="P444" s="370"/>
      <c r="Q444" s="370"/>
    </row>
    <row r="445" spans="1:17" s="42" customFormat="1" ht="96" customHeight="1" x14ac:dyDescent="0.2">
      <c r="A445" s="412" t="s">
        <v>5786</v>
      </c>
      <c r="B445" s="339" t="s">
        <v>5191</v>
      </c>
      <c r="C445" s="381" t="s">
        <v>16421</v>
      </c>
      <c r="D445" s="514" t="s">
        <v>5192</v>
      </c>
      <c r="E445" s="420"/>
      <c r="F445" s="426" t="s">
        <v>1715</v>
      </c>
      <c r="G445" s="512">
        <v>30</v>
      </c>
      <c r="H445" s="216"/>
      <c r="I445" s="494">
        <f t="shared" si="13"/>
        <v>0</v>
      </c>
      <c r="J445" s="530" t="s">
        <v>5193</v>
      </c>
      <c r="K445" s="280" t="s">
        <v>521</v>
      </c>
      <c r="L445" s="251" t="s">
        <v>6862</v>
      </c>
      <c r="M445" s="251" t="s">
        <v>2033</v>
      </c>
      <c r="N445" s="280"/>
      <c r="O445" s="508"/>
      <c r="P445" s="370"/>
      <c r="Q445" s="370"/>
    </row>
    <row r="446" spans="1:17" s="42" customFormat="1" ht="96" customHeight="1" x14ac:dyDescent="0.2">
      <c r="A446" s="412" t="s">
        <v>5788</v>
      </c>
      <c r="B446" s="339" t="s">
        <v>4965</v>
      </c>
      <c r="C446" s="381" t="s">
        <v>16421</v>
      </c>
      <c r="D446" s="514" t="s">
        <v>4966</v>
      </c>
      <c r="E446" s="420"/>
      <c r="F446" s="426" t="s">
        <v>1715</v>
      </c>
      <c r="G446" s="512">
        <v>40</v>
      </c>
      <c r="H446" s="216"/>
      <c r="I446" s="494">
        <f t="shared" si="13"/>
        <v>0</v>
      </c>
      <c r="J446" s="530" t="s">
        <v>4967</v>
      </c>
      <c r="K446" s="280" t="s">
        <v>521</v>
      </c>
      <c r="L446" s="251" t="s">
        <v>6863</v>
      </c>
      <c r="M446" s="251" t="s">
        <v>2033</v>
      </c>
      <c r="N446" s="280"/>
      <c r="O446" s="508"/>
      <c r="P446" s="370"/>
      <c r="Q446" s="370"/>
    </row>
    <row r="447" spans="1:17" s="42" customFormat="1" ht="96" customHeight="1" x14ac:dyDescent="0.2">
      <c r="A447" s="412" t="s">
        <v>5789</v>
      </c>
      <c r="B447" s="339" t="s">
        <v>5196</v>
      </c>
      <c r="C447" s="381" t="s">
        <v>16421</v>
      </c>
      <c r="D447" s="514" t="s">
        <v>5197</v>
      </c>
      <c r="E447" s="420"/>
      <c r="F447" s="426" t="s">
        <v>1715</v>
      </c>
      <c r="G447" s="512">
        <v>30</v>
      </c>
      <c r="H447" s="216"/>
      <c r="I447" s="494">
        <f t="shared" si="13"/>
        <v>0</v>
      </c>
      <c r="J447" s="530" t="s">
        <v>5198</v>
      </c>
      <c r="K447" s="280" t="s">
        <v>521</v>
      </c>
      <c r="L447" s="251" t="s">
        <v>6864</v>
      </c>
      <c r="M447" s="251" t="s">
        <v>2033</v>
      </c>
      <c r="N447" s="280"/>
      <c r="O447" s="508"/>
      <c r="P447" s="370"/>
      <c r="Q447" s="370"/>
    </row>
    <row r="448" spans="1:17" s="42" customFormat="1" ht="96" customHeight="1" x14ac:dyDescent="0.2">
      <c r="A448" s="412" t="s">
        <v>5790</v>
      </c>
      <c r="B448" s="339" t="s">
        <v>6683</v>
      </c>
      <c r="C448" s="381" t="s">
        <v>16421</v>
      </c>
      <c r="D448" s="514" t="s">
        <v>5201</v>
      </c>
      <c r="E448" s="420"/>
      <c r="F448" s="426" t="s">
        <v>1715</v>
      </c>
      <c r="G448" s="512">
        <v>3</v>
      </c>
      <c r="H448" s="216"/>
      <c r="I448" s="494">
        <f t="shared" si="13"/>
        <v>0</v>
      </c>
      <c r="J448" s="530" t="s">
        <v>5202</v>
      </c>
      <c r="K448" s="280" t="s">
        <v>521</v>
      </c>
      <c r="L448" s="251" t="s">
        <v>6866</v>
      </c>
      <c r="M448" s="251" t="s">
        <v>2033</v>
      </c>
      <c r="N448" s="280"/>
      <c r="O448" s="508"/>
      <c r="P448" s="370"/>
      <c r="Q448" s="370"/>
    </row>
    <row r="449" spans="1:17" s="42" customFormat="1" ht="96" customHeight="1" x14ac:dyDescent="0.2">
      <c r="A449" s="412" t="s">
        <v>6865</v>
      </c>
      <c r="B449" s="339" t="s">
        <v>5204</v>
      </c>
      <c r="C449" s="381" t="s">
        <v>16421</v>
      </c>
      <c r="D449" s="514" t="s">
        <v>5205</v>
      </c>
      <c r="E449" s="420"/>
      <c r="F449" s="426" t="s">
        <v>1715</v>
      </c>
      <c r="G449" s="512">
        <v>25</v>
      </c>
      <c r="H449" s="216"/>
      <c r="I449" s="494">
        <f t="shared" si="13"/>
        <v>0</v>
      </c>
      <c r="J449" s="530" t="s">
        <v>5206</v>
      </c>
      <c r="K449" s="280" t="s">
        <v>521</v>
      </c>
      <c r="L449" s="251" t="s">
        <v>6867</v>
      </c>
      <c r="M449" s="251" t="s">
        <v>2033</v>
      </c>
      <c r="N449" s="280"/>
      <c r="O449" s="508"/>
      <c r="P449" s="370"/>
      <c r="Q449" s="370"/>
    </row>
    <row r="450" spans="1:17" s="42" customFormat="1" ht="96" customHeight="1" x14ac:dyDescent="0.2">
      <c r="A450" s="412" t="s">
        <v>5792</v>
      </c>
      <c r="B450" s="470" t="s">
        <v>5378</v>
      </c>
      <c r="C450" s="381" t="s">
        <v>16421</v>
      </c>
      <c r="D450" s="514" t="s">
        <v>5379</v>
      </c>
      <c r="E450" s="420"/>
      <c r="F450" s="426" t="s">
        <v>1715</v>
      </c>
      <c r="G450" s="512">
        <v>15</v>
      </c>
      <c r="H450" s="216"/>
      <c r="I450" s="494">
        <f t="shared" si="13"/>
        <v>0</v>
      </c>
      <c r="J450" s="530" t="s">
        <v>5380</v>
      </c>
      <c r="K450" s="280" t="s">
        <v>521</v>
      </c>
      <c r="L450" s="251" t="s">
        <v>6868</v>
      </c>
      <c r="M450" s="251" t="s">
        <v>2033</v>
      </c>
      <c r="N450" s="280"/>
      <c r="O450" s="508"/>
      <c r="P450" s="370"/>
      <c r="Q450" s="370"/>
    </row>
    <row r="451" spans="1:17" s="42" customFormat="1" ht="96" customHeight="1" x14ac:dyDescent="0.2">
      <c r="A451" s="412" t="s">
        <v>5795</v>
      </c>
      <c r="B451" s="278" t="s">
        <v>5209</v>
      </c>
      <c r="C451" s="381" t="s">
        <v>16421</v>
      </c>
      <c r="D451" s="391" t="s">
        <v>5210</v>
      </c>
      <c r="E451" s="381"/>
      <c r="F451" s="470" t="s">
        <v>1715</v>
      </c>
      <c r="G451" s="505">
        <v>8</v>
      </c>
      <c r="H451" s="216"/>
      <c r="I451" s="494">
        <f t="shared" si="13"/>
        <v>0</v>
      </c>
      <c r="J451" s="509" t="s">
        <v>5211</v>
      </c>
      <c r="K451" s="280" t="s">
        <v>521</v>
      </c>
      <c r="L451" s="251" t="s">
        <v>6869</v>
      </c>
      <c r="M451" s="251" t="s">
        <v>2033</v>
      </c>
      <c r="N451" s="280"/>
      <c r="O451" s="508"/>
      <c r="P451" s="370"/>
      <c r="Q451" s="370"/>
    </row>
    <row r="452" spans="1:17" s="42" customFormat="1" ht="36" customHeight="1" x14ac:dyDescent="0.2">
      <c r="A452" s="412" t="s">
        <v>5791</v>
      </c>
      <c r="B452" s="339" t="s">
        <v>5383</v>
      </c>
      <c r="C452" s="420"/>
      <c r="D452" s="514" t="s">
        <v>5214</v>
      </c>
      <c r="E452" s="420"/>
      <c r="F452" s="426" t="s">
        <v>1715</v>
      </c>
      <c r="G452" s="512">
        <v>120</v>
      </c>
      <c r="H452" s="216"/>
      <c r="I452" s="494">
        <f t="shared" si="13"/>
        <v>0</v>
      </c>
      <c r="J452" s="509" t="s">
        <v>5215</v>
      </c>
      <c r="K452" s="280" t="s">
        <v>3567</v>
      </c>
      <c r="L452" s="251"/>
      <c r="M452" s="251"/>
      <c r="N452" s="280"/>
      <c r="O452" s="508"/>
      <c r="P452" s="370"/>
      <c r="Q452" s="370"/>
    </row>
    <row r="453" spans="1:17" s="42" customFormat="1" ht="48" customHeight="1" x14ac:dyDescent="0.2">
      <c r="A453" s="412" t="s">
        <v>5794</v>
      </c>
      <c r="B453" s="389" t="s">
        <v>6690</v>
      </c>
      <c r="C453" s="381"/>
      <c r="D453" s="391" t="s">
        <v>4958</v>
      </c>
      <c r="E453" s="381"/>
      <c r="F453" s="426" t="s">
        <v>1715</v>
      </c>
      <c r="G453" s="512">
        <v>100</v>
      </c>
      <c r="H453" s="216"/>
      <c r="I453" s="494">
        <f t="shared" si="13"/>
        <v>0</v>
      </c>
      <c r="J453" s="509" t="s">
        <v>4959</v>
      </c>
      <c r="K453" s="280" t="s">
        <v>3567</v>
      </c>
      <c r="L453" s="251"/>
      <c r="M453" s="251"/>
      <c r="N453" s="280"/>
      <c r="O453" s="508"/>
      <c r="P453" s="370"/>
      <c r="Q453" s="370"/>
    </row>
    <row r="454" spans="1:17" x14ac:dyDescent="0.2">
      <c r="A454" s="412" t="s">
        <v>5795</v>
      </c>
      <c r="B454" s="339" t="s">
        <v>5386</v>
      </c>
      <c r="C454" s="420"/>
      <c r="D454" s="514" t="s">
        <v>5387</v>
      </c>
      <c r="E454" s="420"/>
      <c r="F454" s="426" t="s">
        <v>1715</v>
      </c>
      <c r="G454" s="512">
        <v>30</v>
      </c>
      <c r="H454" s="216"/>
      <c r="I454" s="494">
        <f t="shared" si="13"/>
        <v>0</v>
      </c>
      <c r="J454" s="507" t="s">
        <v>5388</v>
      </c>
      <c r="K454" s="280" t="s">
        <v>3567</v>
      </c>
      <c r="L454" s="251"/>
      <c r="M454" s="251"/>
      <c r="N454" s="280"/>
      <c r="O454" s="508"/>
      <c r="P454" s="370"/>
      <c r="Q454" s="370"/>
    </row>
    <row r="455" spans="1:17" s="42" customFormat="1" ht="14.25" customHeight="1" x14ac:dyDescent="0.2">
      <c r="A455" s="412" t="s">
        <v>5796</v>
      </c>
      <c r="B455" s="389" t="s">
        <v>16434</v>
      </c>
      <c r="C455" s="420"/>
      <c r="D455" s="514" t="s">
        <v>3724</v>
      </c>
      <c r="E455" s="420"/>
      <c r="F455" s="426" t="s">
        <v>1715</v>
      </c>
      <c r="G455" s="512">
        <v>80</v>
      </c>
      <c r="H455" s="216"/>
      <c r="I455" s="494">
        <f t="shared" si="13"/>
        <v>0</v>
      </c>
      <c r="J455" s="507" t="s">
        <v>3725</v>
      </c>
      <c r="K455" s="280" t="s">
        <v>3567</v>
      </c>
      <c r="L455" s="251"/>
      <c r="M455" s="251"/>
      <c r="N455" s="280"/>
      <c r="O455" s="508"/>
      <c r="P455" s="370"/>
      <c r="Q455" s="370"/>
    </row>
    <row r="456" spans="1:17" x14ac:dyDescent="0.2">
      <c r="A456" s="412" t="s">
        <v>5797</v>
      </c>
      <c r="B456" s="339" t="s">
        <v>5391</v>
      </c>
      <c r="C456" s="420"/>
      <c r="D456" s="514" t="s">
        <v>5392</v>
      </c>
      <c r="E456" s="420"/>
      <c r="F456" s="426" t="s">
        <v>1715</v>
      </c>
      <c r="G456" s="512">
        <v>40</v>
      </c>
      <c r="H456" s="216"/>
      <c r="I456" s="494">
        <f t="shared" si="13"/>
        <v>0</v>
      </c>
      <c r="J456" s="509" t="s">
        <v>5393</v>
      </c>
      <c r="K456" s="280" t="s">
        <v>3567</v>
      </c>
      <c r="L456" s="251"/>
      <c r="M456" s="251"/>
      <c r="N456" s="280"/>
      <c r="O456" s="508"/>
      <c r="P456" s="370"/>
      <c r="Q456" s="370"/>
    </row>
    <row r="457" spans="1:17" s="42" customFormat="1" ht="12.75" customHeight="1" x14ac:dyDescent="0.2">
      <c r="A457" s="412" t="s">
        <v>5798</v>
      </c>
      <c r="B457" s="339" t="s">
        <v>5395</v>
      </c>
      <c r="C457" s="420"/>
      <c r="D457" s="514" t="s">
        <v>5396</v>
      </c>
      <c r="E457" s="420"/>
      <c r="F457" s="426" t="s">
        <v>1715</v>
      </c>
      <c r="G457" s="512">
        <v>30</v>
      </c>
      <c r="H457" s="216"/>
      <c r="I457" s="494">
        <f t="shared" si="13"/>
        <v>0</v>
      </c>
      <c r="J457" s="509" t="s">
        <v>5397</v>
      </c>
      <c r="K457" s="280" t="s">
        <v>3567</v>
      </c>
      <c r="L457" s="251"/>
      <c r="M457" s="251"/>
      <c r="N457" s="280"/>
      <c r="O457" s="508"/>
      <c r="P457" s="370"/>
      <c r="Q457" s="370"/>
    </row>
    <row r="458" spans="1:17" x14ac:dyDescent="0.2">
      <c r="A458" s="412" t="s">
        <v>5799</v>
      </c>
      <c r="B458" s="339" t="s">
        <v>6691</v>
      </c>
      <c r="C458" s="420"/>
      <c r="D458" s="514" t="s">
        <v>5232</v>
      </c>
      <c r="E458" s="420"/>
      <c r="F458" s="426" t="s">
        <v>1715</v>
      </c>
      <c r="G458" s="512">
        <v>20</v>
      </c>
      <c r="H458" s="216"/>
      <c r="I458" s="494">
        <f t="shared" si="13"/>
        <v>0</v>
      </c>
      <c r="J458" s="509" t="s">
        <v>5233</v>
      </c>
      <c r="K458" s="280" t="s">
        <v>3567</v>
      </c>
      <c r="L458" s="251"/>
      <c r="M458" s="251"/>
      <c r="N458" s="280"/>
      <c r="O458" s="508"/>
      <c r="P458" s="370"/>
      <c r="Q458" s="370"/>
    </row>
    <row r="459" spans="1:17" x14ac:dyDescent="0.2">
      <c r="A459" s="412" t="s">
        <v>5800</v>
      </c>
      <c r="B459" s="339" t="s">
        <v>6692</v>
      </c>
      <c r="C459" s="420"/>
      <c r="D459" s="514" t="s">
        <v>5236</v>
      </c>
      <c r="E459" s="420"/>
      <c r="F459" s="426" t="s">
        <v>1715</v>
      </c>
      <c r="G459" s="512">
        <v>20</v>
      </c>
      <c r="H459" s="216"/>
      <c r="I459" s="494">
        <f t="shared" si="13"/>
        <v>0</v>
      </c>
      <c r="J459" s="509" t="s">
        <v>5237</v>
      </c>
      <c r="K459" s="280" t="s">
        <v>3567</v>
      </c>
      <c r="L459" s="251"/>
      <c r="M459" s="251"/>
      <c r="N459" s="280"/>
      <c r="O459" s="508"/>
      <c r="P459" s="370"/>
      <c r="Q459" s="370"/>
    </row>
    <row r="460" spans="1:17" s="42" customFormat="1" ht="12.75" customHeight="1" x14ac:dyDescent="0.2">
      <c r="A460" s="412" t="s">
        <v>5801</v>
      </c>
      <c r="B460" s="339" t="s">
        <v>4934</v>
      </c>
      <c r="C460" s="420"/>
      <c r="D460" s="514" t="s">
        <v>4935</v>
      </c>
      <c r="E460" s="420"/>
      <c r="F460" s="426" t="s">
        <v>1715</v>
      </c>
      <c r="G460" s="512">
        <v>40</v>
      </c>
      <c r="H460" s="216"/>
      <c r="I460" s="494">
        <f t="shared" si="13"/>
        <v>0</v>
      </c>
      <c r="J460" s="509" t="s">
        <v>4936</v>
      </c>
      <c r="K460" s="280" t="s">
        <v>3567</v>
      </c>
      <c r="L460" s="251"/>
      <c r="M460" s="251"/>
      <c r="N460" s="280"/>
      <c r="O460" s="508"/>
      <c r="P460" s="370"/>
      <c r="Q460" s="370"/>
    </row>
    <row r="461" spans="1:17" s="42" customFormat="1" ht="12.75" customHeight="1" x14ac:dyDescent="0.2">
      <c r="A461" s="412" t="s">
        <v>5802</v>
      </c>
      <c r="B461" s="339" t="s">
        <v>5240</v>
      </c>
      <c r="C461" s="420"/>
      <c r="D461" s="514" t="s">
        <v>5241</v>
      </c>
      <c r="E461" s="420"/>
      <c r="F461" s="426" t="s">
        <v>1715</v>
      </c>
      <c r="G461" s="512">
        <v>80</v>
      </c>
      <c r="H461" s="216"/>
      <c r="I461" s="494">
        <f t="shared" si="13"/>
        <v>0</v>
      </c>
      <c r="J461" s="509" t="s">
        <v>5242</v>
      </c>
      <c r="K461" s="280" t="s">
        <v>3567</v>
      </c>
      <c r="L461" s="251"/>
      <c r="M461" s="251"/>
      <c r="N461" s="280"/>
      <c r="O461" s="508"/>
      <c r="P461" s="370"/>
      <c r="Q461" s="370"/>
    </row>
    <row r="462" spans="1:17" x14ac:dyDescent="0.2">
      <c r="A462" s="412" t="s">
        <v>5803</v>
      </c>
      <c r="B462" s="339" t="s">
        <v>5403</v>
      </c>
      <c r="C462" s="420"/>
      <c r="D462" s="514" t="s">
        <v>5053</v>
      </c>
      <c r="E462" s="420"/>
      <c r="F462" s="426" t="s">
        <v>1715</v>
      </c>
      <c r="G462" s="512">
        <v>50</v>
      </c>
      <c r="H462" s="216"/>
      <c r="I462" s="494">
        <f t="shared" si="13"/>
        <v>0</v>
      </c>
      <c r="J462" s="509" t="s">
        <v>5054</v>
      </c>
      <c r="K462" s="280" t="s">
        <v>3567</v>
      </c>
      <c r="L462" s="251"/>
      <c r="M462" s="251"/>
      <c r="N462" s="280"/>
      <c r="O462" s="508"/>
      <c r="P462" s="370"/>
      <c r="Q462" s="370"/>
    </row>
    <row r="463" spans="1:17" s="42" customFormat="1" ht="12.75" customHeight="1" x14ac:dyDescent="0.2">
      <c r="A463" s="412" t="s">
        <v>5804</v>
      </c>
      <c r="B463" s="339" t="s">
        <v>4952</v>
      </c>
      <c r="C463" s="420"/>
      <c r="D463" s="514" t="s">
        <v>4953</v>
      </c>
      <c r="E463" s="420"/>
      <c r="F463" s="426" t="s">
        <v>1715</v>
      </c>
      <c r="G463" s="512">
        <v>20</v>
      </c>
      <c r="H463" s="216"/>
      <c r="I463" s="494">
        <f t="shared" si="13"/>
        <v>0</v>
      </c>
      <c r="J463" s="509" t="s">
        <v>4954</v>
      </c>
      <c r="K463" s="280" t="s">
        <v>3567</v>
      </c>
      <c r="L463" s="251"/>
      <c r="M463" s="251"/>
      <c r="N463" s="280"/>
      <c r="O463" s="508"/>
      <c r="P463" s="370"/>
      <c r="Q463" s="370"/>
    </row>
    <row r="464" spans="1:17" s="42" customFormat="1" ht="24" customHeight="1" x14ac:dyDescent="0.2">
      <c r="A464" s="412" t="s">
        <v>5805</v>
      </c>
      <c r="B464" s="339" t="s">
        <v>5247</v>
      </c>
      <c r="C464" s="420"/>
      <c r="D464" s="514" t="s">
        <v>5248</v>
      </c>
      <c r="E464" s="420"/>
      <c r="F464" s="426" t="s">
        <v>1715</v>
      </c>
      <c r="G464" s="512">
        <v>20</v>
      </c>
      <c r="H464" s="216"/>
      <c r="I464" s="494">
        <f t="shared" si="13"/>
        <v>0</v>
      </c>
      <c r="J464" s="530" t="s">
        <v>5249</v>
      </c>
      <c r="K464" s="280" t="s">
        <v>3567</v>
      </c>
      <c r="L464" s="251"/>
      <c r="M464" s="251"/>
      <c r="N464" s="280"/>
      <c r="O464" s="508"/>
      <c r="P464" s="370"/>
      <c r="Q464" s="370"/>
    </row>
    <row r="465" spans="1:17" s="42" customFormat="1" ht="96" customHeight="1" x14ac:dyDescent="0.2">
      <c r="A465" s="412" t="s">
        <v>5806</v>
      </c>
      <c r="B465" s="339" t="s">
        <v>16375</v>
      </c>
      <c r="C465" s="420"/>
      <c r="D465" s="514" t="s">
        <v>4979</v>
      </c>
      <c r="E465" s="420"/>
      <c r="F465" s="426" t="s">
        <v>11382</v>
      </c>
      <c r="G465" s="512">
        <v>10</v>
      </c>
      <c r="H465" s="216"/>
      <c r="I465" s="494">
        <f t="shared" si="13"/>
        <v>0</v>
      </c>
      <c r="J465" s="509" t="s">
        <v>4980</v>
      </c>
      <c r="K465" s="280" t="s">
        <v>3567</v>
      </c>
      <c r="L465" s="251"/>
      <c r="M465" s="251"/>
      <c r="N465" s="280"/>
      <c r="O465" s="508"/>
      <c r="P465" s="370"/>
      <c r="Q465" s="370"/>
    </row>
    <row r="466" spans="1:17" s="42" customFormat="1" ht="84" customHeight="1" x14ac:dyDescent="0.2">
      <c r="A466" s="412" t="s">
        <v>5807</v>
      </c>
      <c r="B466" s="339" t="s">
        <v>16203</v>
      </c>
      <c r="C466" s="420"/>
      <c r="D466" s="514" t="s">
        <v>3712</v>
      </c>
      <c r="E466" s="420"/>
      <c r="F466" s="426" t="s">
        <v>11382</v>
      </c>
      <c r="G466" s="512">
        <v>1</v>
      </c>
      <c r="H466" s="216"/>
      <c r="I466" s="494">
        <f t="shared" si="13"/>
        <v>0</v>
      </c>
      <c r="J466" s="509" t="s">
        <v>3713</v>
      </c>
      <c r="K466" s="280" t="s">
        <v>3567</v>
      </c>
      <c r="L466" s="251"/>
      <c r="M466" s="251"/>
      <c r="N466" s="280"/>
      <c r="O466" s="508"/>
      <c r="P466" s="370"/>
      <c r="Q466" s="370"/>
    </row>
    <row r="467" spans="1:17" s="42" customFormat="1" ht="84" customHeight="1" x14ac:dyDescent="0.2">
      <c r="A467" s="412" t="s">
        <v>5808</v>
      </c>
      <c r="B467" s="339" t="s">
        <v>16242</v>
      </c>
      <c r="C467" s="420"/>
      <c r="D467" s="514" t="s">
        <v>5257</v>
      </c>
      <c r="E467" s="420"/>
      <c r="F467" s="426" t="s">
        <v>11382</v>
      </c>
      <c r="G467" s="512">
        <v>4</v>
      </c>
      <c r="H467" s="216"/>
      <c r="I467" s="494">
        <f t="shared" si="13"/>
        <v>0</v>
      </c>
      <c r="J467" s="509" t="s">
        <v>5258</v>
      </c>
      <c r="K467" s="280" t="s">
        <v>3567</v>
      </c>
      <c r="L467" s="251"/>
      <c r="M467" s="251"/>
      <c r="N467" s="280"/>
      <c r="O467" s="508"/>
      <c r="P467" s="370"/>
      <c r="Q467" s="370"/>
    </row>
    <row r="468" spans="1:17" s="42" customFormat="1" ht="84" customHeight="1" x14ac:dyDescent="0.2">
      <c r="A468" s="412" t="s">
        <v>5809</v>
      </c>
      <c r="B468" s="339" t="s">
        <v>4202</v>
      </c>
      <c r="C468" s="420"/>
      <c r="D468" s="514" t="s">
        <v>4972</v>
      </c>
      <c r="E468" s="420"/>
      <c r="F468" s="426" t="s">
        <v>11382</v>
      </c>
      <c r="G468" s="512">
        <v>40</v>
      </c>
      <c r="H468" s="216"/>
      <c r="I468" s="494">
        <f t="shared" si="13"/>
        <v>0</v>
      </c>
      <c r="J468" s="509" t="s">
        <v>4973</v>
      </c>
      <c r="K468" s="280" t="s">
        <v>3567</v>
      </c>
      <c r="L468" s="251"/>
      <c r="M468" s="251"/>
      <c r="N468" s="280"/>
      <c r="O468" s="508"/>
      <c r="P468" s="370"/>
      <c r="Q468" s="370"/>
    </row>
    <row r="469" spans="1:17" s="42" customFormat="1" ht="12.75" customHeight="1" x14ac:dyDescent="0.2">
      <c r="A469" s="412" t="s">
        <v>5810</v>
      </c>
      <c r="B469" s="389" t="s">
        <v>3126</v>
      </c>
      <c r="C469" s="381"/>
      <c r="D469" s="391" t="s">
        <v>3127</v>
      </c>
      <c r="E469" s="381"/>
      <c r="F469" s="426" t="s">
        <v>11382</v>
      </c>
      <c r="G469" s="512">
        <v>1</v>
      </c>
      <c r="H469" s="216"/>
      <c r="I469" s="494">
        <f t="shared" si="13"/>
        <v>0</v>
      </c>
      <c r="J469" s="509" t="s">
        <v>5279</v>
      </c>
      <c r="K469" s="280" t="s">
        <v>3567</v>
      </c>
      <c r="L469" s="251"/>
      <c r="M469" s="251"/>
      <c r="N469" s="280"/>
      <c r="O469" s="508"/>
      <c r="P469" s="370"/>
      <c r="Q469" s="370"/>
    </row>
    <row r="470" spans="1:17" s="42" customFormat="1" ht="168" customHeight="1" x14ac:dyDescent="0.2">
      <c r="A470" s="412" t="s">
        <v>5811</v>
      </c>
      <c r="B470" s="339" t="s">
        <v>5281</v>
      </c>
      <c r="C470" s="414"/>
      <c r="D470" s="391" t="s">
        <v>5282</v>
      </c>
      <c r="E470" s="381"/>
      <c r="F470" s="278" t="s">
        <v>11382</v>
      </c>
      <c r="G470" s="512">
        <v>1</v>
      </c>
      <c r="H470" s="216"/>
      <c r="I470" s="494">
        <f t="shared" si="13"/>
        <v>0</v>
      </c>
      <c r="J470" s="509" t="s">
        <v>5283</v>
      </c>
      <c r="K470" s="280" t="s">
        <v>3567</v>
      </c>
      <c r="L470" s="251"/>
      <c r="M470" s="251"/>
      <c r="N470" s="280"/>
      <c r="O470" s="508"/>
      <c r="P470" s="370"/>
      <c r="Q470" s="370"/>
    </row>
    <row r="471" spans="1:17" s="42" customFormat="1" ht="24" customHeight="1" x14ac:dyDescent="0.2">
      <c r="A471" s="412" t="s">
        <v>5812</v>
      </c>
      <c r="B471" s="339" t="s">
        <v>5285</v>
      </c>
      <c r="C471" s="414"/>
      <c r="D471" s="391" t="s">
        <v>5286</v>
      </c>
      <c r="E471" s="381"/>
      <c r="F471" s="470" t="s">
        <v>11382</v>
      </c>
      <c r="G471" s="505">
        <v>1</v>
      </c>
      <c r="H471" s="216"/>
      <c r="I471" s="494">
        <f t="shared" si="13"/>
        <v>0</v>
      </c>
      <c r="J471" s="509" t="s">
        <v>5287</v>
      </c>
      <c r="K471" s="280" t="s">
        <v>3567</v>
      </c>
      <c r="L471" s="251"/>
      <c r="M471" s="251"/>
      <c r="N471" s="280"/>
      <c r="O471" s="508"/>
      <c r="P471" s="370"/>
      <c r="Q471" s="370"/>
    </row>
    <row r="472" spans="1:17" ht="24" x14ac:dyDescent="0.2">
      <c r="A472" s="412" t="s">
        <v>5813</v>
      </c>
      <c r="B472" s="339" t="s">
        <v>18969</v>
      </c>
      <c r="C472" s="414"/>
      <c r="D472" s="391" t="s">
        <v>5289</v>
      </c>
      <c r="E472" s="381"/>
      <c r="F472" s="516" t="s">
        <v>18893</v>
      </c>
      <c r="G472" s="1795">
        <v>0</v>
      </c>
      <c r="H472" s="1796" t="s">
        <v>18967</v>
      </c>
      <c r="I472" s="1796" t="s">
        <v>18968</v>
      </c>
      <c r="J472" s="509" t="s">
        <v>5290</v>
      </c>
      <c r="K472" s="280" t="s">
        <v>3567</v>
      </c>
      <c r="L472" s="251"/>
      <c r="M472" s="251"/>
      <c r="N472" s="280"/>
      <c r="O472" s="508"/>
      <c r="P472" s="370"/>
      <c r="Q472" s="370"/>
    </row>
    <row r="473" spans="1:17" x14ac:dyDescent="0.2">
      <c r="A473" s="458" t="s">
        <v>3902</v>
      </c>
      <c r="B473" s="407" t="s">
        <v>5291</v>
      </c>
      <c r="C473" s="542"/>
      <c r="D473" s="63" t="s">
        <v>5292</v>
      </c>
      <c r="E473" s="453"/>
      <c r="F473" s="407"/>
      <c r="G473" s="518"/>
      <c r="H473" s="543"/>
      <c r="I473" s="503">
        <f>SUM(I474:I475)</f>
        <v>0</v>
      </c>
      <c r="J473" s="544"/>
      <c r="K473" s="453"/>
      <c r="L473" s="453"/>
      <c r="M473" s="453"/>
      <c r="N473" s="453"/>
      <c r="O473" s="508"/>
      <c r="P473" s="370"/>
      <c r="Q473" s="370"/>
    </row>
    <row r="474" spans="1:17" s="42" customFormat="1" ht="216" customHeight="1" x14ac:dyDescent="0.2">
      <c r="A474" s="412" t="s">
        <v>3903</v>
      </c>
      <c r="B474" s="389" t="s">
        <v>16719</v>
      </c>
      <c r="C474" s="545"/>
      <c r="D474" s="391" t="s">
        <v>6870</v>
      </c>
      <c r="E474" s="459"/>
      <c r="F474" s="426" t="s">
        <v>11382</v>
      </c>
      <c r="G474" s="512">
        <v>1</v>
      </c>
      <c r="H474" s="216"/>
      <c r="I474" s="494">
        <f>ROUND(G474*H474,2)</f>
        <v>0</v>
      </c>
      <c r="J474" s="509" t="s">
        <v>6871</v>
      </c>
      <c r="K474" s="280" t="s">
        <v>521</v>
      </c>
      <c r="L474" s="251" t="s">
        <v>6872</v>
      </c>
      <c r="M474" s="251" t="s">
        <v>2094</v>
      </c>
      <c r="N474" s="280"/>
      <c r="O474" s="508"/>
      <c r="P474" s="370"/>
      <c r="Q474" s="370"/>
    </row>
    <row r="475" spans="1:17" x14ac:dyDescent="0.2">
      <c r="A475" s="412" t="s">
        <v>5818</v>
      </c>
      <c r="B475" s="339" t="s">
        <v>5420</v>
      </c>
      <c r="C475" s="466"/>
      <c r="D475" s="62" t="s">
        <v>5421</v>
      </c>
      <c r="E475" s="280"/>
      <c r="F475" s="426" t="s">
        <v>1715</v>
      </c>
      <c r="G475" s="512">
        <v>15</v>
      </c>
      <c r="H475" s="216"/>
      <c r="I475" s="494">
        <f>ROUND(G475*H475,2)</f>
        <v>0</v>
      </c>
      <c r="J475" s="509" t="s">
        <v>5422</v>
      </c>
      <c r="K475" s="280" t="s">
        <v>3567</v>
      </c>
      <c r="L475" s="251"/>
      <c r="M475" s="251"/>
      <c r="N475" s="280"/>
      <c r="O475" s="508"/>
      <c r="P475" s="370"/>
      <c r="Q475" s="370"/>
    </row>
    <row r="476" spans="1:17" s="42" customFormat="1" ht="12.75" customHeight="1" x14ac:dyDescent="0.2">
      <c r="A476" s="406" t="s">
        <v>3905</v>
      </c>
      <c r="B476" s="406" t="s">
        <v>3643</v>
      </c>
      <c r="C476" s="406"/>
      <c r="D476" s="432" t="s">
        <v>3644</v>
      </c>
      <c r="E476" s="406"/>
      <c r="F476" s="406"/>
      <c r="G476" s="521"/>
      <c r="H476" s="522"/>
      <c r="I476" s="522">
        <f>SUM(I477:I489)</f>
        <v>0</v>
      </c>
      <c r="J476" s="523"/>
      <c r="K476" s="408"/>
      <c r="L476" s="345"/>
      <c r="M476" s="345"/>
      <c r="N476" s="345"/>
      <c r="P476" s="370"/>
      <c r="Q476" s="370"/>
    </row>
    <row r="477" spans="1:17" x14ac:dyDescent="0.2">
      <c r="A477" s="380" t="s">
        <v>3906</v>
      </c>
      <c r="B477" s="289" t="s">
        <v>5423</v>
      </c>
      <c r="C477" s="381"/>
      <c r="D477" s="391" t="s">
        <v>5424</v>
      </c>
      <c r="E477" s="381"/>
      <c r="F477" s="426" t="s">
        <v>1715</v>
      </c>
      <c r="G477" s="537">
        <v>45</v>
      </c>
      <c r="H477" s="216"/>
      <c r="I477" s="513">
        <f t="shared" ref="I477:I489" si="14">ROUND(G477*H477,2)</f>
        <v>0</v>
      </c>
      <c r="J477" s="525" t="s">
        <v>5425</v>
      </c>
      <c r="K477" s="280" t="s">
        <v>3567</v>
      </c>
      <c r="L477" s="251"/>
      <c r="M477" s="251"/>
      <c r="N477" s="380"/>
      <c r="P477" s="370"/>
      <c r="Q477" s="370"/>
    </row>
    <row r="478" spans="1:17" s="42" customFormat="1" ht="12.75" customHeight="1" x14ac:dyDescent="0.2">
      <c r="A478" s="380" t="s">
        <v>3910</v>
      </c>
      <c r="B478" s="289" t="s">
        <v>5426</v>
      </c>
      <c r="C478" s="381"/>
      <c r="D478" s="391" t="s">
        <v>5427</v>
      </c>
      <c r="E478" s="381"/>
      <c r="F478" s="426" t="s">
        <v>1715</v>
      </c>
      <c r="G478" s="537">
        <v>30</v>
      </c>
      <c r="H478" s="216"/>
      <c r="I478" s="513">
        <f t="shared" si="14"/>
        <v>0</v>
      </c>
      <c r="J478" s="525" t="s">
        <v>5428</v>
      </c>
      <c r="K478" s="280" t="s">
        <v>3567</v>
      </c>
      <c r="L478" s="251"/>
      <c r="M478" s="251"/>
      <c r="N478" s="380"/>
      <c r="P478" s="370"/>
      <c r="Q478" s="370"/>
    </row>
    <row r="479" spans="1:17" x14ac:dyDescent="0.2">
      <c r="A479" s="380" t="s">
        <v>5819</v>
      </c>
      <c r="B479" s="289" t="s">
        <v>5429</v>
      </c>
      <c r="C479" s="381"/>
      <c r="D479" s="391" t="s">
        <v>5430</v>
      </c>
      <c r="E479" s="381"/>
      <c r="F479" s="426" t="s">
        <v>1715</v>
      </c>
      <c r="G479" s="537">
        <v>15</v>
      </c>
      <c r="H479" s="216"/>
      <c r="I479" s="513">
        <f t="shared" si="14"/>
        <v>0</v>
      </c>
      <c r="J479" s="525" t="s">
        <v>5431</v>
      </c>
      <c r="K479" s="280" t="s">
        <v>3567</v>
      </c>
      <c r="L479" s="251"/>
      <c r="M479" s="251"/>
      <c r="N479" s="380"/>
      <c r="P479" s="370"/>
      <c r="Q479" s="370"/>
    </row>
    <row r="480" spans="1:17" x14ac:dyDescent="0.2">
      <c r="A480" s="380" t="s">
        <v>5820</v>
      </c>
      <c r="B480" s="339" t="s">
        <v>4934</v>
      </c>
      <c r="C480" s="381"/>
      <c r="D480" s="391" t="s">
        <v>4935</v>
      </c>
      <c r="E480" s="381"/>
      <c r="F480" s="426" t="s">
        <v>1715</v>
      </c>
      <c r="G480" s="537">
        <v>30</v>
      </c>
      <c r="H480" s="216"/>
      <c r="I480" s="513">
        <f t="shared" si="14"/>
        <v>0</v>
      </c>
      <c r="J480" s="525" t="s">
        <v>4936</v>
      </c>
      <c r="K480" s="280" t="s">
        <v>3567</v>
      </c>
      <c r="L480" s="251"/>
      <c r="M480" s="251"/>
      <c r="N480" s="380"/>
      <c r="P480" s="370"/>
      <c r="Q480" s="370"/>
    </row>
    <row r="481" spans="1:17" x14ac:dyDescent="0.2">
      <c r="A481" s="380" t="s">
        <v>5821</v>
      </c>
      <c r="B481" s="339" t="s">
        <v>5307</v>
      </c>
      <c r="C481" s="381"/>
      <c r="D481" s="391" t="s">
        <v>5308</v>
      </c>
      <c r="E481" s="381"/>
      <c r="F481" s="426" t="s">
        <v>1715</v>
      </c>
      <c r="G481" s="537">
        <v>15</v>
      </c>
      <c r="H481" s="216"/>
      <c r="I481" s="513">
        <f t="shared" si="14"/>
        <v>0</v>
      </c>
      <c r="J481" s="525" t="s">
        <v>5309</v>
      </c>
      <c r="K481" s="280" t="s">
        <v>3567</v>
      </c>
      <c r="L481" s="251"/>
      <c r="M481" s="251"/>
      <c r="N481" s="380"/>
      <c r="P481" s="370"/>
      <c r="Q481" s="370"/>
    </row>
    <row r="482" spans="1:17" s="42" customFormat="1" ht="12.75" customHeight="1" x14ac:dyDescent="0.2">
      <c r="A482" s="380" t="s">
        <v>5822</v>
      </c>
      <c r="B482" s="339" t="s">
        <v>5240</v>
      </c>
      <c r="C482" s="381"/>
      <c r="D482" s="391" t="s">
        <v>5241</v>
      </c>
      <c r="E482" s="381"/>
      <c r="F482" s="426" t="s">
        <v>1715</v>
      </c>
      <c r="G482" s="537">
        <v>80</v>
      </c>
      <c r="H482" s="216"/>
      <c r="I482" s="513">
        <f t="shared" si="14"/>
        <v>0</v>
      </c>
      <c r="J482" s="525" t="s">
        <v>5242</v>
      </c>
      <c r="K482" s="280" t="s">
        <v>3567</v>
      </c>
      <c r="L482" s="251"/>
      <c r="M482" s="251"/>
      <c r="N482" s="380"/>
      <c r="P482" s="370"/>
      <c r="Q482" s="370"/>
    </row>
    <row r="483" spans="1:17" s="42" customFormat="1" ht="12.75" customHeight="1" x14ac:dyDescent="0.2">
      <c r="A483" s="380" t="s">
        <v>5823</v>
      </c>
      <c r="B483" s="339" t="s">
        <v>4937</v>
      </c>
      <c r="C483" s="381"/>
      <c r="D483" s="391" t="s">
        <v>4938</v>
      </c>
      <c r="E483" s="381"/>
      <c r="F483" s="426" t="s">
        <v>1715</v>
      </c>
      <c r="G483" s="537">
        <v>290</v>
      </c>
      <c r="H483" s="216"/>
      <c r="I483" s="513">
        <f t="shared" si="14"/>
        <v>0</v>
      </c>
      <c r="J483" s="525" t="s">
        <v>4939</v>
      </c>
      <c r="K483" s="280" t="s">
        <v>3567</v>
      </c>
      <c r="L483" s="251"/>
      <c r="M483" s="251"/>
      <c r="N483" s="380"/>
      <c r="P483" s="370"/>
      <c r="Q483" s="370"/>
    </row>
    <row r="484" spans="1:17" s="42" customFormat="1" ht="12.75" customHeight="1" x14ac:dyDescent="0.2">
      <c r="A484" s="380" t="s">
        <v>5824</v>
      </c>
      <c r="B484" s="339" t="s">
        <v>5313</v>
      </c>
      <c r="C484" s="381"/>
      <c r="D484" s="391" t="s">
        <v>5314</v>
      </c>
      <c r="E484" s="381"/>
      <c r="F484" s="426" t="s">
        <v>1715</v>
      </c>
      <c r="G484" s="537">
        <v>40</v>
      </c>
      <c r="H484" s="216"/>
      <c r="I484" s="513">
        <f t="shared" si="14"/>
        <v>0</v>
      </c>
      <c r="J484" s="525" t="s">
        <v>5315</v>
      </c>
      <c r="K484" s="280" t="s">
        <v>3567</v>
      </c>
      <c r="L484" s="251"/>
      <c r="M484" s="251"/>
      <c r="N484" s="380"/>
      <c r="P484" s="370"/>
      <c r="Q484" s="370"/>
    </row>
    <row r="485" spans="1:17" s="42" customFormat="1" ht="12.75" customHeight="1" x14ac:dyDescent="0.2">
      <c r="A485" s="380" t="s">
        <v>5825</v>
      </c>
      <c r="B485" s="339" t="s">
        <v>5316</v>
      </c>
      <c r="C485" s="381"/>
      <c r="D485" s="391" t="s">
        <v>5317</v>
      </c>
      <c r="E485" s="381"/>
      <c r="F485" s="426" t="s">
        <v>1715</v>
      </c>
      <c r="G485" s="537">
        <v>15</v>
      </c>
      <c r="H485" s="216"/>
      <c r="I485" s="513">
        <f t="shared" si="14"/>
        <v>0</v>
      </c>
      <c r="J485" s="525" t="s">
        <v>5318</v>
      </c>
      <c r="K485" s="280" t="s">
        <v>3567</v>
      </c>
      <c r="L485" s="251"/>
      <c r="M485" s="251"/>
      <c r="N485" s="380"/>
      <c r="P485" s="370"/>
      <c r="Q485" s="370"/>
    </row>
    <row r="486" spans="1:17" s="42" customFormat="1" ht="12.75" customHeight="1" x14ac:dyDescent="0.2">
      <c r="A486" s="380" t="s">
        <v>5826</v>
      </c>
      <c r="B486" s="339" t="s">
        <v>5320</v>
      </c>
      <c r="C486" s="381"/>
      <c r="D486" s="391" t="s">
        <v>5053</v>
      </c>
      <c r="E486" s="381"/>
      <c r="F486" s="426" t="s">
        <v>1715</v>
      </c>
      <c r="G486" s="524">
        <v>45</v>
      </c>
      <c r="H486" s="216"/>
      <c r="I486" s="513">
        <f t="shared" si="14"/>
        <v>0</v>
      </c>
      <c r="J486" s="525" t="s">
        <v>5054</v>
      </c>
      <c r="K486" s="280" t="s">
        <v>3567</v>
      </c>
      <c r="L486" s="251"/>
      <c r="M486" s="251"/>
      <c r="N486" s="380"/>
      <c r="P486" s="370"/>
      <c r="Q486" s="370"/>
    </row>
    <row r="487" spans="1:17" x14ac:dyDescent="0.2">
      <c r="A487" s="380" t="s">
        <v>5827</v>
      </c>
      <c r="B487" s="339" t="s">
        <v>5245</v>
      </c>
      <c r="C487" s="381"/>
      <c r="D487" s="391" t="s">
        <v>4953</v>
      </c>
      <c r="E487" s="381"/>
      <c r="F487" s="426" t="s">
        <v>1715</v>
      </c>
      <c r="G487" s="524">
        <v>15</v>
      </c>
      <c r="H487" s="216"/>
      <c r="I487" s="513">
        <f t="shared" si="14"/>
        <v>0</v>
      </c>
      <c r="J487" s="525" t="s">
        <v>4954</v>
      </c>
      <c r="K487" s="280" t="s">
        <v>3567</v>
      </c>
      <c r="L487" s="251"/>
      <c r="M487" s="251"/>
      <c r="N487" s="380"/>
      <c r="P487" s="370"/>
      <c r="Q487" s="370"/>
    </row>
    <row r="488" spans="1:17" x14ac:dyDescent="0.2">
      <c r="A488" s="380" t="s">
        <v>5828</v>
      </c>
      <c r="B488" s="339" t="s">
        <v>5323</v>
      </c>
      <c r="C488" s="381"/>
      <c r="D488" s="391" t="s">
        <v>5324</v>
      </c>
      <c r="E488" s="381"/>
      <c r="F488" s="426" t="s">
        <v>1715</v>
      </c>
      <c r="G488" s="524">
        <v>75</v>
      </c>
      <c r="H488" s="216"/>
      <c r="I488" s="513">
        <f t="shared" si="14"/>
        <v>0</v>
      </c>
      <c r="J488" s="525" t="s">
        <v>5325</v>
      </c>
      <c r="K488" s="280" t="s">
        <v>3567</v>
      </c>
      <c r="L488" s="251"/>
      <c r="M488" s="251"/>
      <c r="N488" s="380"/>
      <c r="P488" s="370"/>
      <c r="Q488" s="370"/>
    </row>
    <row r="489" spans="1:17" s="42" customFormat="1" ht="36" customHeight="1" x14ac:dyDescent="0.2">
      <c r="A489" s="380" t="s">
        <v>5829</v>
      </c>
      <c r="B489" s="339" t="s">
        <v>5327</v>
      </c>
      <c r="C489" s="381"/>
      <c r="D489" s="391" t="s">
        <v>5328</v>
      </c>
      <c r="E489" s="381"/>
      <c r="F489" s="426" t="s">
        <v>385</v>
      </c>
      <c r="G489" s="524">
        <v>6</v>
      </c>
      <c r="H489" s="216"/>
      <c r="I489" s="513">
        <f t="shared" si="14"/>
        <v>0</v>
      </c>
      <c r="J489" s="525" t="s">
        <v>5329</v>
      </c>
      <c r="K489" s="280" t="s">
        <v>3567</v>
      </c>
      <c r="L489" s="251"/>
      <c r="M489" s="251"/>
      <c r="N489" s="380"/>
      <c r="P489" s="370"/>
      <c r="Q489" s="370"/>
    </row>
    <row r="490" spans="1:17" s="42" customFormat="1" ht="12.75" customHeight="1" x14ac:dyDescent="0.2">
      <c r="A490" s="455" t="s">
        <v>3941</v>
      </c>
      <c r="B490" s="438" t="s">
        <v>4595</v>
      </c>
      <c r="C490" s="546"/>
      <c r="D490" s="546" t="s">
        <v>4595</v>
      </c>
      <c r="E490" s="456"/>
      <c r="F490" s="438"/>
      <c r="G490" s="529"/>
      <c r="H490" s="547"/>
      <c r="I490" s="499">
        <f>SUM(I491+I539+I542)</f>
        <v>0</v>
      </c>
      <c r="J490" s="548"/>
      <c r="K490" s="456"/>
      <c r="L490" s="456"/>
      <c r="M490" s="456"/>
      <c r="N490" s="456"/>
      <c r="O490" s="508"/>
      <c r="P490" s="370"/>
      <c r="Q490" s="370"/>
    </row>
    <row r="491" spans="1:17" s="42" customFormat="1" ht="12.75" customHeight="1" x14ac:dyDescent="0.2">
      <c r="A491" s="458" t="s">
        <v>3943</v>
      </c>
      <c r="B491" s="407" t="s">
        <v>5128</v>
      </c>
      <c r="C491" s="542"/>
      <c r="D491" s="542" t="s">
        <v>5129</v>
      </c>
      <c r="E491" s="453"/>
      <c r="F491" s="407"/>
      <c r="G491" s="518"/>
      <c r="H491" s="543"/>
      <c r="I491" s="503">
        <f>SUM(I492:I538)</f>
        <v>0</v>
      </c>
      <c r="J491" s="544"/>
      <c r="K491" s="453"/>
      <c r="L491" s="453"/>
      <c r="M491" s="453"/>
      <c r="N491" s="453"/>
      <c r="O491" s="508"/>
      <c r="P491" s="370"/>
      <c r="Q491" s="370"/>
    </row>
    <row r="492" spans="1:17" s="42" customFormat="1" ht="348" customHeight="1" x14ac:dyDescent="0.2">
      <c r="A492" s="412" t="s">
        <v>3944</v>
      </c>
      <c r="B492" s="413" t="s">
        <v>5130</v>
      </c>
      <c r="C492" s="414"/>
      <c r="D492" s="391" t="s">
        <v>5131</v>
      </c>
      <c r="E492" s="381"/>
      <c r="F492" s="426" t="s">
        <v>385</v>
      </c>
      <c r="G492" s="512">
        <v>4</v>
      </c>
      <c r="H492" s="216"/>
      <c r="I492" s="494">
        <f t="shared" ref="I492:I538" si="15">ROUND(G492*H492,2)</f>
        <v>0</v>
      </c>
      <c r="J492" s="509" t="s">
        <v>5132</v>
      </c>
      <c r="K492" s="280" t="s">
        <v>521</v>
      </c>
      <c r="L492" s="251" t="s">
        <v>6873</v>
      </c>
      <c r="M492" s="251" t="s">
        <v>2094</v>
      </c>
      <c r="N492" s="280"/>
      <c r="O492" s="508"/>
      <c r="P492" s="370"/>
      <c r="Q492" s="370"/>
    </row>
    <row r="493" spans="1:17" s="42" customFormat="1" ht="408" customHeight="1" x14ac:dyDescent="0.2">
      <c r="A493" s="412" t="s">
        <v>3946</v>
      </c>
      <c r="B493" s="470" t="s">
        <v>5334</v>
      </c>
      <c r="C493" s="414"/>
      <c r="D493" s="391" t="s">
        <v>5335</v>
      </c>
      <c r="E493" s="381"/>
      <c r="F493" s="426" t="s">
        <v>385</v>
      </c>
      <c r="G493" s="512">
        <v>1</v>
      </c>
      <c r="H493" s="216"/>
      <c r="I493" s="494">
        <f t="shared" si="15"/>
        <v>0</v>
      </c>
      <c r="J493" s="509" t="s">
        <v>5336</v>
      </c>
      <c r="K493" s="280" t="s">
        <v>521</v>
      </c>
      <c r="L493" s="251" t="s">
        <v>6874</v>
      </c>
      <c r="M493" s="251" t="s">
        <v>2094</v>
      </c>
      <c r="N493" s="280"/>
      <c r="O493" s="508"/>
      <c r="P493" s="370"/>
      <c r="Q493" s="370"/>
    </row>
    <row r="494" spans="1:17" s="42" customFormat="1" ht="324" customHeight="1" x14ac:dyDescent="0.2">
      <c r="A494" s="412" t="s">
        <v>5831</v>
      </c>
      <c r="B494" s="470" t="s">
        <v>4900</v>
      </c>
      <c r="C494" s="414"/>
      <c r="D494" s="391" t="s">
        <v>4901</v>
      </c>
      <c r="E494" s="381"/>
      <c r="F494" s="426" t="s">
        <v>385</v>
      </c>
      <c r="G494" s="512">
        <v>2</v>
      </c>
      <c r="H494" s="216"/>
      <c r="I494" s="494">
        <f t="shared" si="15"/>
        <v>0</v>
      </c>
      <c r="J494" s="509" t="s">
        <v>4902</v>
      </c>
      <c r="K494" s="280" t="s">
        <v>521</v>
      </c>
      <c r="L494" s="251" t="s">
        <v>6875</v>
      </c>
      <c r="M494" s="251" t="s">
        <v>2094</v>
      </c>
      <c r="N494" s="280"/>
      <c r="O494" s="508"/>
      <c r="P494" s="370"/>
      <c r="Q494" s="370"/>
    </row>
    <row r="495" spans="1:17" s="42" customFormat="1" ht="96" customHeight="1" x14ac:dyDescent="0.2">
      <c r="A495" s="412" t="s">
        <v>5833</v>
      </c>
      <c r="B495" s="339" t="s">
        <v>5139</v>
      </c>
      <c r="C495" s="420"/>
      <c r="D495" s="514" t="s">
        <v>5140</v>
      </c>
      <c r="E495" s="420"/>
      <c r="F495" s="426" t="s">
        <v>385</v>
      </c>
      <c r="G495" s="512">
        <v>2</v>
      </c>
      <c r="H495" s="216"/>
      <c r="I495" s="494">
        <f t="shared" si="15"/>
        <v>0</v>
      </c>
      <c r="J495" s="530" t="s">
        <v>5141</v>
      </c>
      <c r="K495" s="280" t="s">
        <v>521</v>
      </c>
      <c r="L495" s="251" t="s">
        <v>6876</v>
      </c>
      <c r="M495" s="251" t="s">
        <v>2094</v>
      </c>
      <c r="N495" s="280"/>
      <c r="O495" s="508"/>
      <c r="P495" s="370"/>
      <c r="Q495" s="370"/>
    </row>
    <row r="496" spans="1:17" s="42" customFormat="1" ht="96" customHeight="1" x14ac:dyDescent="0.2">
      <c r="A496" s="412" t="s">
        <v>5835</v>
      </c>
      <c r="B496" s="339" t="s">
        <v>5340</v>
      </c>
      <c r="C496" s="420"/>
      <c r="D496" s="514" t="s">
        <v>5144</v>
      </c>
      <c r="E496" s="420"/>
      <c r="F496" s="426" t="s">
        <v>385</v>
      </c>
      <c r="G496" s="512">
        <v>6</v>
      </c>
      <c r="H496" s="216"/>
      <c r="I496" s="494">
        <f t="shared" si="15"/>
        <v>0</v>
      </c>
      <c r="J496" s="530" t="s">
        <v>5145</v>
      </c>
      <c r="K496" s="280" t="s">
        <v>521</v>
      </c>
      <c r="L496" s="251" t="s">
        <v>6877</v>
      </c>
      <c r="M496" s="251" t="s">
        <v>2094</v>
      </c>
      <c r="N496" s="280"/>
      <c r="O496" s="508"/>
      <c r="P496" s="370"/>
      <c r="Q496" s="370"/>
    </row>
    <row r="497" spans="1:17" s="42" customFormat="1" ht="96" customHeight="1" x14ac:dyDescent="0.2">
      <c r="A497" s="412" t="s">
        <v>5837</v>
      </c>
      <c r="B497" s="339" t="s">
        <v>5147</v>
      </c>
      <c r="C497" s="420"/>
      <c r="D497" s="514" t="s">
        <v>5148</v>
      </c>
      <c r="E497" s="420"/>
      <c r="F497" s="426" t="s">
        <v>385</v>
      </c>
      <c r="G497" s="512">
        <v>4</v>
      </c>
      <c r="H497" s="216"/>
      <c r="I497" s="494">
        <f t="shared" si="15"/>
        <v>0</v>
      </c>
      <c r="J497" s="530" t="s">
        <v>5149</v>
      </c>
      <c r="K497" s="280" t="s">
        <v>521</v>
      </c>
      <c r="L497" s="251" t="s">
        <v>6878</v>
      </c>
      <c r="M497" s="251" t="s">
        <v>2094</v>
      </c>
      <c r="N497" s="280"/>
      <c r="O497" s="508"/>
      <c r="P497" s="370"/>
      <c r="Q497" s="370"/>
    </row>
    <row r="498" spans="1:17" s="42" customFormat="1" ht="96" customHeight="1" x14ac:dyDescent="0.2">
      <c r="A498" s="412" t="s">
        <v>5839</v>
      </c>
      <c r="B498" s="426" t="s">
        <v>5343</v>
      </c>
      <c r="C498" s="420"/>
      <c r="D498" s="514" t="s">
        <v>5344</v>
      </c>
      <c r="E498" s="420"/>
      <c r="F498" s="426" t="s">
        <v>385</v>
      </c>
      <c r="G498" s="512">
        <v>3</v>
      </c>
      <c r="H498" s="216"/>
      <c r="I498" s="494">
        <f t="shared" si="15"/>
        <v>0</v>
      </c>
      <c r="J498" s="530" t="s">
        <v>5345</v>
      </c>
      <c r="K498" s="280" t="s">
        <v>521</v>
      </c>
      <c r="L498" s="251" t="s">
        <v>6879</v>
      </c>
      <c r="M498" s="251" t="s">
        <v>2094</v>
      </c>
      <c r="N498" s="280"/>
      <c r="O498" s="508"/>
      <c r="P498" s="370"/>
      <c r="Q498" s="370"/>
    </row>
    <row r="499" spans="1:17" s="42" customFormat="1" ht="96" customHeight="1" x14ac:dyDescent="0.2">
      <c r="A499" s="412" t="s">
        <v>5841</v>
      </c>
      <c r="B499" s="389" t="s">
        <v>5151</v>
      </c>
      <c r="C499" s="381"/>
      <c r="D499" s="391" t="s">
        <v>5152</v>
      </c>
      <c r="E499" s="381"/>
      <c r="F499" s="426" t="s">
        <v>385</v>
      </c>
      <c r="G499" s="512">
        <v>5</v>
      </c>
      <c r="H499" s="216"/>
      <c r="I499" s="494">
        <f t="shared" si="15"/>
        <v>0</v>
      </c>
      <c r="J499" s="509" t="s">
        <v>5153</v>
      </c>
      <c r="K499" s="280" t="s">
        <v>521</v>
      </c>
      <c r="L499" s="251" t="s">
        <v>6880</v>
      </c>
      <c r="M499" s="251" t="s">
        <v>2094</v>
      </c>
      <c r="N499" s="280"/>
      <c r="O499" s="508"/>
      <c r="P499" s="370"/>
      <c r="Q499" s="370"/>
    </row>
    <row r="500" spans="1:17" s="42" customFormat="1" ht="96" customHeight="1" x14ac:dyDescent="0.2">
      <c r="A500" s="412" t="s">
        <v>5843</v>
      </c>
      <c r="B500" s="389" t="s">
        <v>5348</v>
      </c>
      <c r="C500" s="381"/>
      <c r="D500" s="391" t="s">
        <v>5349</v>
      </c>
      <c r="E500" s="381"/>
      <c r="F500" s="426" t="s">
        <v>385</v>
      </c>
      <c r="G500" s="512">
        <v>1</v>
      </c>
      <c r="H500" s="216"/>
      <c r="I500" s="494">
        <f t="shared" si="15"/>
        <v>0</v>
      </c>
      <c r="J500" s="509" t="s">
        <v>5350</v>
      </c>
      <c r="K500" s="280" t="s">
        <v>521</v>
      </c>
      <c r="L500" s="251" t="s">
        <v>6881</v>
      </c>
      <c r="M500" s="251" t="s">
        <v>2094</v>
      </c>
      <c r="N500" s="280"/>
      <c r="O500" s="508"/>
      <c r="P500" s="370"/>
      <c r="Q500" s="370"/>
    </row>
    <row r="501" spans="1:17" s="42" customFormat="1" ht="96" customHeight="1" x14ac:dyDescent="0.2">
      <c r="A501" s="412" t="s">
        <v>5845</v>
      </c>
      <c r="B501" s="389" t="s">
        <v>5352</v>
      </c>
      <c r="C501" s="381"/>
      <c r="D501" s="391" t="s">
        <v>5353</v>
      </c>
      <c r="E501" s="381"/>
      <c r="F501" s="426" t="s">
        <v>385</v>
      </c>
      <c r="G501" s="512">
        <v>2</v>
      </c>
      <c r="H501" s="216"/>
      <c r="I501" s="494">
        <f t="shared" si="15"/>
        <v>0</v>
      </c>
      <c r="J501" s="509" t="s">
        <v>5354</v>
      </c>
      <c r="K501" s="280" t="s">
        <v>521</v>
      </c>
      <c r="L501" s="251" t="s">
        <v>6882</v>
      </c>
      <c r="M501" s="251" t="s">
        <v>2094</v>
      </c>
      <c r="N501" s="280"/>
      <c r="O501" s="508"/>
      <c r="P501" s="370"/>
      <c r="Q501" s="370"/>
    </row>
    <row r="502" spans="1:17" s="42" customFormat="1" ht="96" customHeight="1" x14ac:dyDescent="0.2">
      <c r="A502" s="412" t="s">
        <v>5847</v>
      </c>
      <c r="B502" s="339" t="s">
        <v>5159</v>
      </c>
      <c r="C502" s="420"/>
      <c r="D502" s="514" t="s">
        <v>5160</v>
      </c>
      <c r="E502" s="420"/>
      <c r="F502" s="426" t="s">
        <v>385</v>
      </c>
      <c r="G502" s="512">
        <v>8</v>
      </c>
      <c r="H502" s="216"/>
      <c r="I502" s="494">
        <f t="shared" si="15"/>
        <v>0</v>
      </c>
      <c r="J502" s="530" t="s">
        <v>5161</v>
      </c>
      <c r="K502" s="280" t="s">
        <v>521</v>
      </c>
      <c r="L502" s="251" t="s">
        <v>6883</v>
      </c>
      <c r="M502" s="251" t="s">
        <v>2094</v>
      </c>
      <c r="N502" s="280"/>
      <c r="O502" s="508"/>
      <c r="P502" s="370"/>
      <c r="Q502" s="370"/>
    </row>
    <row r="503" spans="1:17" s="42" customFormat="1" ht="96" customHeight="1" x14ac:dyDescent="0.2">
      <c r="A503" s="412" t="s">
        <v>5849</v>
      </c>
      <c r="B503" s="339" t="s">
        <v>5163</v>
      </c>
      <c r="C503" s="420"/>
      <c r="D503" s="514" t="s">
        <v>5164</v>
      </c>
      <c r="E503" s="420"/>
      <c r="F503" s="426" t="s">
        <v>385</v>
      </c>
      <c r="G503" s="512">
        <v>3</v>
      </c>
      <c r="H503" s="216"/>
      <c r="I503" s="494">
        <f t="shared" si="15"/>
        <v>0</v>
      </c>
      <c r="J503" s="530" t="s">
        <v>5165</v>
      </c>
      <c r="K503" s="280" t="s">
        <v>521</v>
      </c>
      <c r="L503" s="251" t="s">
        <v>6884</v>
      </c>
      <c r="M503" s="251" t="s">
        <v>2094</v>
      </c>
      <c r="N503" s="280"/>
      <c r="O503" s="508"/>
      <c r="P503" s="370"/>
      <c r="Q503" s="370"/>
    </row>
    <row r="504" spans="1:17" s="42" customFormat="1" ht="96" customHeight="1" x14ac:dyDescent="0.2">
      <c r="A504" s="412" t="s">
        <v>5851</v>
      </c>
      <c r="B504" s="339" t="s">
        <v>5167</v>
      </c>
      <c r="C504" s="420"/>
      <c r="D504" s="514" t="s">
        <v>5168</v>
      </c>
      <c r="E504" s="420"/>
      <c r="F504" s="426" t="s">
        <v>385</v>
      </c>
      <c r="G504" s="512">
        <v>2</v>
      </c>
      <c r="H504" s="216"/>
      <c r="I504" s="494">
        <f t="shared" si="15"/>
        <v>0</v>
      </c>
      <c r="J504" s="530" t="s">
        <v>5169</v>
      </c>
      <c r="K504" s="280" t="s">
        <v>521</v>
      </c>
      <c r="L504" s="251" t="s">
        <v>6885</v>
      </c>
      <c r="M504" s="251" t="s">
        <v>2094</v>
      </c>
      <c r="N504" s="280"/>
      <c r="O504" s="508"/>
      <c r="P504" s="370"/>
      <c r="Q504" s="370"/>
    </row>
    <row r="505" spans="1:17" s="42" customFormat="1" ht="96" customHeight="1" x14ac:dyDescent="0.2">
      <c r="A505" s="412" t="s">
        <v>5853</v>
      </c>
      <c r="B505" s="339" t="s">
        <v>5171</v>
      </c>
      <c r="C505" s="420"/>
      <c r="D505" s="514" t="s">
        <v>5172</v>
      </c>
      <c r="E505" s="420"/>
      <c r="F505" s="426" t="s">
        <v>385</v>
      </c>
      <c r="G505" s="512">
        <v>2</v>
      </c>
      <c r="H505" s="216"/>
      <c r="I505" s="494">
        <f t="shared" si="15"/>
        <v>0</v>
      </c>
      <c r="J505" s="530" t="s">
        <v>5173</v>
      </c>
      <c r="K505" s="280" t="s">
        <v>521</v>
      </c>
      <c r="L505" s="251" t="s">
        <v>6886</v>
      </c>
      <c r="M505" s="251" t="s">
        <v>2094</v>
      </c>
      <c r="N505" s="280"/>
      <c r="O505" s="508"/>
      <c r="P505" s="370"/>
      <c r="Q505" s="370"/>
    </row>
    <row r="506" spans="1:17" s="42" customFormat="1" ht="96" customHeight="1" x14ac:dyDescent="0.2">
      <c r="A506" s="412" t="s">
        <v>5855</v>
      </c>
      <c r="B506" s="413" t="s">
        <v>5175</v>
      </c>
      <c r="C506" s="381"/>
      <c r="D506" s="391" t="s">
        <v>5176</v>
      </c>
      <c r="E506" s="381"/>
      <c r="F506" s="470" t="s">
        <v>385</v>
      </c>
      <c r="G506" s="505">
        <v>1</v>
      </c>
      <c r="H506" s="216"/>
      <c r="I506" s="494">
        <f t="shared" si="15"/>
        <v>0</v>
      </c>
      <c r="J506" s="509" t="s">
        <v>5177</v>
      </c>
      <c r="K506" s="280" t="s">
        <v>521</v>
      </c>
      <c r="L506" s="251" t="s">
        <v>6887</v>
      </c>
      <c r="M506" s="251" t="s">
        <v>2094</v>
      </c>
      <c r="N506" s="280"/>
      <c r="O506" s="508"/>
      <c r="P506" s="370"/>
      <c r="Q506" s="370"/>
    </row>
    <row r="507" spans="1:17" s="42" customFormat="1" ht="96" customHeight="1" x14ac:dyDescent="0.2">
      <c r="A507" s="412" t="s">
        <v>5857</v>
      </c>
      <c r="B507" s="339" t="s">
        <v>5179</v>
      </c>
      <c r="C507" s="420"/>
      <c r="D507" s="514" t="s">
        <v>5180</v>
      </c>
      <c r="E507" s="420"/>
      <c r="F507" s="470" t="s">
        <v>385</v>
      </c>
      <c r="G507" s="512">
        <v>1</v>
      </c>
      <c r="H507" s="216"/>
      <c r="I507" s="494">
        <f t="shared" si="15"/>
        <v>0</v>
      </c>
      <c r="J507" s="530" t="s">
        <v>5181</v>
      </c>
      <c r="K507" s="280" t="s">
        <v>521</v>
      </c>
      <c r="L507" s="251" t="s">
        <v>6888</v>
      </c>
      <c r="M507" s="251" t="s">
        <v>2094</v>
      </c>
      <c r="N507" s="280"/>
      <c r="O507" s="508"/>
      <c r="P507" s="370"/>
      <c r="Q507" s="370"/>
    </row>
    <row r="508" spans="1:17" s="42" customFormat="1" ht="96" customHeight="1" x14ac:dyDescent="0.2">
      <c r="A508" s="412" t="s">
        <v>5859</v>
      </c>
      <c r="B508" s="339" t="s">
        <v>5368</v>
      </c>
      <c r="C508" s="420"/>
      <c r="D508" s="514" t="s">
        <v>5183</v>
      </c>
      <c r="E508" s="420"/>
      <c r="F508" s="426" t="s">
        <v>385</v>
      </c>
      <c r="G508" s="512">
        <v>1</v>
      </c>
      <c r="H508" s="216"/>
      <c r="I508" s="494">
        <f t="shared" si="15"/>
        <v>0</v>
      </c>
      <c r="J508" s="530" t="s">
        <v>5184</v>
      </c>
      <c r="K508" s="280" t="s">
        <v>521</v>
      </c>
      <c r="L508" s="251" t="s">
        <v>6889</v>
      </c>
      <c r="M508" s="251" t="s">
        <v>2094</v>
      </c>
      <c r="N508" s="280"/>
      <c r="O508" s="508"/>
      <c r="P508" s="370"/>
      <c r="Q508" s="370"/>
    </row>
    <row r="509" spans="1:17" s="42" customFormat="1" ht="96" customHeight="1" x14ac:dyDescent="0.2">
      <c r="A509" s="412" t="s">
        <v>5861</v>
      </c>
      <c r="B509" s="339" t="s">
        <v>5185</v>
      </c>
      <c r="C509" s="420"/>
      <c r="D509" s="514" t="s">
        <v>5186</v>
      </c>
      <c r="E509" s="420"/>
      <c r="F509" s="426" t="s">
        <v>385</v>
      </c>
      <c r="G509" s="531">
        <v>6</v>
      </c>
      <c r="H509" s="216"/>
      <c r="I509" s="494">
        <f t="shared" si="15"/>
        <v>0</v>
      </c>
      <c r="J509" s="530" t="s">
        <v>5187</v>
      </c>
      <c r="K509" s="280" t="s">
        <v>521</v>
      </c>
      <c r="L509" s="251" t="s">
        <v>16720</v>
      </c>
      <c r="M509" s="251" t="s">
        <v>2094</v>
      </c>
      <c r="N509" s="280"/>
      <c r="O509" s="508"/>
      <c r="P509" s="370"/>
      <c r="Q509" s="370"/>
    </row>
    <row r="510" spans="1:17" s="42" customFormat="1" ht="96" customHeight="1" x14ac:dyDescent="0.2">
      <c r="A510" s="412" t="s">
        <v>5863</v>
      </c>
      <c r="B510" s="339" t="s">
        <v>5188</v>
      </c>
      <c r="C510" s="420"/>
      <c r="D510" s="514" t="s">
        <v>5189</v>
      </c>
      <c r="E510" s="420"/>
      <c r="F510" s="426" t="s">
        <v>385</v>
      </c>
      <c r="G510" s="512">
        <v>2</v>
      </c>
      <c r="H510" s="216"/>
      <c r="I510" s="494">
        <f t="shared" si="15"/>
        <v>0</v>
      </c>
      <c r="J510" s="530" t="s">
        <v>5190</v>
      </c>
      <c r="K510" s="280" t="s">
        <v>521</v>
      </c>
      <c r="L510" s="251" t="s">
        <v>6890</v>
      </c>
      <c r="M510" s="251" t="s">
        <v>2094</v>
      </c>
      <c r="N510" s="280"/>
      <c r="O510" s="508"/>
      <c r="P510" s="370"/>
      <c r="Q510" s="370"/>
    </row>
    <row r="511" spans="1:17" s="42" customFormat="1" ht="96" customHeight="1" x14ac:dyDescent="0.2">
      <c r="A511" s="412" t="s">
        <v>5864</v>
      </c>
      <c r="B511" s="339" t="s">
        <v>5191</v>
      </c>
      <c r="C511" s="381" t="s">
        <v>16421</v>
      </c>
      <c r="D511" s="514" t="s">
        <v>5192</v>
      </c>
      <c r="E511" s="420"/>
      <c r="F511" s="426" t="s">
        <v>1715</v>
      </c>
      <c r="G511" s="512">
        <v>30</v>
      </c>
      <c r="H511" s="216"/>
      <c r="I511" s="494">
        <f t="shared" si="15"/>
        <v>0</v>
      </c>
      <c r="J511" s="530" t="s">
        <v>5193</v>
      </c>
      <c r="K511" s="280" t="s">
        <v>521</v>
      </c>
      <c r="L511" s="251" t="s">
        <v>6891</v>
      </c>
      <c r="M511" s="251" t="s">
        <v>2033</v>
      </c>
      <c r="N511" s="280"/>
      <c r="O511" s="508"/>
      <c r="P511" s="370"/>
      <c r="Q511" s="370"/>
    </row>
    <row r="512" spans="1:17" s="42" customFormat="1" ht="96" customHeight="1" x14ac:dyDescent="0.2">
      <c r="A512" s="412" t="s">
        <v>5866</v>
      </c>
      <c r="B512" s="339" t="s">
        <v>4965</v>
      </c>
      <c r="C512" s="381" t="s">
        <v>16421</v>
      </c>
      <c r="D512" s="514" t="s">
        <v>4966</v>
      </c>
      <c r="E512" s="420"/>
      <c r="F512" s="426" t="s">
        <v>1715</v>
      </c>
      <c r="G512" s="512">
        <v>40</v>
      </c>
      <c r="H512" s="216"/>
      <c r="I512" s="494">
        <f t="shared" si="15"/>
        <v>0</v>
      </c>
      <c r="J512" s="530" t="s">
        <v>4967</v>
      </c>
      <c r="K512" s="280" t="s">
        <v>521</v>
      </c>
      <c r="L512" s="251" t="s">
        <v>6892</v>
      </c>
      <c r="M512" s="251" t="s">
        <v>2033</v>
      </c>
      <c r="N512" s="280"/>
      <c r="O512" s="508"/>
      <c r="P512" s="370"/>
      <c r="Q512" s="370"/>
    </row>
    <row r="513" spans="1:17" s="42" customFormat="1" ht="96" customHeight="1" x14ac:dyDescent="0.2">
      <c r="A513" s="412" t="s">
        <v>5867</v>
      </c>
      <c r="B513" s="339" t="s">
        <v>5196</v>
      </c>
      <c r="C513" s="381" t="s">
        <v>16421</v>
      </c>
      <c r="D513" s="514" t="s">
        <v>5197</v>
      </c>
      <c r="E513" s="420"/>
      <c r="F513" s="426" t="s">
        <v>1715</v>
      </c>
      <c r="G513" s="512">
        <v>30</v>
      </c>
      <c r="H513" s="216"/>
      <c r="I513" s="494">
        <f t="shared" si="15"/>
        <v>0</v>
      </c>
      <c r="J513" s="530" t="s">
        <v>5198</v>
      </c>
      <c r="K513" s="280" t="s">
        <v>521</v>
      </c>
      <c r="L513" s="251" t="s">
        <v>6893</v>
      </c>
      <c r="M513" s="251" t="s">
        <v>2033</v>
      </c>
      <c r="N513" s="280"/>
      <c r="O513" s="508"/>
      <c r="P513" s="370"/>
      <c r="Q513" s="370"/>
    </row>
    <row r="514" spans="1:17" s="42" customFormat="1" ht="96" customHeight="1" x14ac:dyDescent="0.2">
      <c r="A514" s="412" t="s">
        <v>5868</v>
      </c>
      <c r="B514" s="339" t="s">
        <v>6683</v>
      </c>
      <c r="C514" s="381" t="s">
        <v>16421</v>
      </c>
      <c r="D514" s="514" t="s">
        <v>5201</v>
      </c>
      <c r="E514" s="420"/>
      <c r="F514" s="426" t="s">
        <v>1715</v>
      </c>
      <c r="G514" s="512">
        <v>3</v>
      </c>
      <c r="H514" s="216"/>
      <c r="I514" s="494">
        <f t="shared" si="15"/>
        <v>0</v>
      </c>
      <c r="J514" s="530" t="s">
        <v>5202</v>
      </c>
      <c r="K514" s="280" t="s">
        <v>521</v>
      </c>
      <c r="L514" s="251" t="s">
        <v>6894</v>
      </c>
      <c r="M514" s="251" t="s">
        <v>2033</v>
      </c>
      <c r="N514" s="280"/>
      <c r="O514" s="508"/>
      <c r="P514" s="370"/>
      <c r="Q514" s="370"/>
    </row>
    <row r="515" spans="1:17" s="42" customFormat="1" ht="96" customHeight="1" x14ac:dyDescent="0.2">
      <c r="A515" s="412" t="s">
        <v>5869</v>
      </c>
      <c r="B515" s="339" t="s">
        <v>5204</v>
      </c>
      <c r="C515" s="381" t="s">
        <v>16421</v>
      </c>
      <c r="D515" s="514" t="s">
        <v>5205</v>
      </c>
      <c r="E515" s="420"/>
      <c r="F515" s="426" t="s">
        <v>1715</v>
      </c>
      <c r="G515" s="512">
        <v>25</v>
      </c>
      <c r="H515" s="216"/>
      <c r="I515" s="494">
        <f t="shared" si="15"/>
        <v>0</v>
      </c>
      <c r="J515" s="530" t="s">
        <v>5206</v>
      </c>
      <c r="K515" s="280" t="s">
        <v>521</v>
      </c>
      <c r="L515" s="251" t="s">
        <v>6895</v>
      </c>
      <c r="M515" s="251" t="s">
        <v>2033</v>
      </c>
      <c r="N515" s="280"/>
      <c r="O515" s="508"/>
      <c r="P515" s="370"/>
      <c r="Q515" s="370"/>
    </row>
    <row r="516" spans="1:17" s="42" customFormat="1" ht="96" customHeight="1" x14ac:dyDescent="0.2">
      <c r="A516" s="412" t="s">
        <v>5870</v>
      </c>
      <c r="B516" s="470" t="s">
        <v>5378</v>
      </c>
      <c r="C516" s="381" t="s">
        <v>16421</v>
      </c>
      <c r="D516" s="514" t="s">
        <v>5379</v>
      </c>
      <c r="E516" s="420"/>
      <c r="F516" s="426" t="s">
        <v>1715</v>
      </c>
      <c r="G516" s="512">
        <v>15</v>
      </c>
      <c r="H516" s="216"/>
      <c r="I516" s="494">
        <f t="shared" si="15"/>
        <v>0</v>
      </c>
      <c r="J516" s="530" t="s">
        <v>5380</v>
      </c>
      <c r="K516" s="280" t="s">
        <v>521</v>
      </c>
      <c r="L516" s="251" t="s">
        <v>6896</v>
      </c>
      <c r="M516" s="251" t="s">
        <v>2033</v>
      </c>
      <c r="N516" s="280"/>
      <c r="O516" s="508"/>
      <c r="P516" s="370"/>
      <c r="Q516" s="370"/>
    </row>
    <row r="517" spans="1:17" s="42" customFormat="1" ht="96" customHeight="1" x14ac:dyDescent="0.2">
      <c r="A517" s="412" t="s">
        <v>5871</v>
      </c>
      <c r="B517" s="278" t="s">
        <v>5209</v>
      </c>
      <c r="C517" s="381" t="s">
        <v>16421</v>
      </c>
      <c r="D517" s="391" t="s">
        <v>5210</v>
      </c>
      <c r="E517" s="381"/>
      <c r="F517" s="470" t="s">
        <v>1715</v>
      </c>
      <c r="G517" s="505">
        <v>8</v>
      </c>
      <c r="H517" s="216"/>
      <c r="I517" s="494">
        <f t="shared" si="15"/>
        <v>0</v>
      </c>
      <c r="J517" s="509" t="s">
        <v>5211</v>
      </c>
      <c r="K517" s="280" t="s">
        <v>521</v>
      </c>
      <c r="L517" s="251" t="s">
        <v>6897</v>
      </c>
      <c r="M517" s="251" t="s">
        <v>2033</v>
      </c>
      <c r="N517" s="280"/>
      <c r="O517" s="508"/>
      <c r="P517" s="370"/>
      <c r="Q517" s="370"/>
    </row>
    <row r="518" spans="1:17" s="42" customFormat="1" ht="36" customHeight="1" x14ac:dyDescent="0.2">
      <c r="A518" s="412" t="s">
        <v>5872</v>
      </c>
      <c r="B518" s="339" t="s">
        <v>5383</v>
      </c>
      <c r="C518" s="420"/>
      <c r="D518" s="514" t="s">
        <v>5214</v>
      </c>
      <c r="E518" s="420"/>
      <c r="F518" s="426" t="s">
        <v>1715</v>
      </c>
      <c r="G518" s="512">
        <v>120</v>
      </c>
      <c r="H518" s="216"/>
      <c r="I518" s="494">
        <f t="shared" si="15"/>
        <v>0</v>
      </c>
      <c r="J518" s="509" t="s">
        <v>5215</v>
      </c>
      <c r="K518" s="280" t="s">
        <v>3567</v>
      </c>
      <c r="L518" s="251"/>
      <c r="M518" s="251"/>
      <c r="N518" s="280"/>
      <c r="O518" s="508"/>
      <c r="P518" s="370"/>
      <c r="Q518" s="370"/>
    </row>
    <row r="519" spans="1:17" s="42" customFormat="1" ht="48" customHeight="1" x14ac:dyDescent="0.2">
      <c r="A519" s="412" t="s">
        <v>5873</v>
      </c>
      <c r="B519" s="389" t="s">
        <v>6690</v>
      </c>
      <c r="C519" s="381"/>
      <c r="D519" s="391" t="s">
        <v>4958</v>
      </c>
      <c r="E519" s="381"/>
      <c r="F519" s="426" t="s">
        <v>1715</v>
      </c>
      <c r="G519" s="512">
        <v>100</v>
      </c>
      <c r="H519" s="216"/>
      <c r="I519" s="494">
        <f t="shared" si="15"/>
        <v>0</v>
      </c>
      <c r="J519" s="509" t="s">
        <v>4959</v>
      </c>
      <c r="K519" s="280" t="s">
        <v>3567</v>
      </c>
      <c r="L519" s="251"/>
      <c r="M519" s="251"/>
      <c r="N519" s="280"/>
      <c r="O519" s="508"/>
      <c r="P519" s="370"/>
      <c r="Q519" s="370"/>
    </row>
    <row r="520" spans="1:17" s="42" customFormat="1" ht="12.75" customHeight="1" x14ac:dyDescent="0.2">
      <c r="A520" s="412" t="s">
        <v>5874</v>
      </c>
      <c r="B520" s="339" t="s">
        <v>5386</v>
      </c>
      <c r="C520" s="420"/>
      <c r="D520" s="514" t="s">
        <v>5387</v>
      </c>
      <c r="E520" s="420"/>
      <c r="F520" s="426" t="s">
        <v>1715</v>
      </c>
      <c r="G520" s="512">
        <v>30</v>
      </c>
      <c r="H520" s="216"/>
      <c r="I520" s="494">
        <f t="shared" si="15"/>
        <v>0</v>
      </c>
      <c r="J520" s="507" t="s">
        <v>5388</v>
      </c>
      <c r="K520" s="280" t="s">
        <v>3567</v>
      </c>
      <c r="L520" s="251"/>
      <c r="M520" s="251"/>
      <c r="N520" s="280"/>
      <c r="O520" s="508"/>
      <c r="P520" s="370"/>
      <c r="Q520" s="370"/>
    </row>
    <row r="521" spans="1:17" s="42" customFormat="1" ht="14.25" customHeight="1" x14ac:dyDescent="0.2">
      <c r="A521" s="412" t="s">
        <v>5875</v>
      </c>
      <c r="B521" s="389" t="s">
        <v>16434</v>
      </c>
      <c r="C521" s="420"/>
      <c r="D521" s="514" t="s">
        <v>3724</v>
      </c>
      <c r="E521" s="420"/>
      <c r="F521" s="426" t="s">
        <v>1715</v>
      </c>
      <c r="G521" s="512">
        <v>80</v>
      </c>
      <c r="H521" s="216"/>
      <c r="I521" s="494">
        <f t="shared" si="15"/>
        <v>0</v>
      </c>
      <c r="J521" s="507" t="s">
        <v>3725</v>
      </c>
      <c r="K521" s="280" t="s">
        <v>3567</v>
      </c>
      <c r="L521" s="251"/>
      <c r="M521" s="251"/>
      <c r="N521" s="280"/>
      <c r="O521" s="508"/>
      <c r="P521" s="370"/>
      <c r="Q521" s="370"/>
    </row>
    <row r="522" spans="1:17" s="42" customFormat="1" ht="12.75" customHeight="1" x14ac:dyDescent="0.2">
      <c r="A522" s="412" t="s">
        <v>5876</v>
      </c>
      <c r="B522" s="339" t="s">
        <v>5391</v>
      </c>
      <c r="C522" s="420"/>
      <c r="D522" s="514" t="s">
        <v>5392</v>
      </c>
      <c r="E522" s="420"/>
      <c r="F522" s="426" t="s">
        <v>1715</v>
      </c>
      <c r="G522" s="512">
        <v>40</v>
      </c>
      <c r="H522" s="216"/>
      <c r="I522" s="494">
        <f t="shared" si="15"/>
        <v>0</v>
      </c>
      <c r="J522" s="509" t="s">
        <v>5393</v>
      </c>
      <c r="K522" s="280" t="s">
        <v>3567</v>
      </c>
      <c r="L522" s="251"/>
      <c r="M522" s="251"/>
      <c r="N522" s="280"/>
      <c r="O522" s="508"/>
      <c r="P522" s="370"/>
      <c r="Q522" s="370"/>
    </row>
    <row r="523" spans="1:17" x14ac:dyDescent="0.2">
      <c r="A523" s="412" t="s">
        <v>5877</v>
      </c>
      <c r="B523" s="339" t="s">
        <v>5395</v>
      </c>
      <c r="C523" s="420"/>
      <c r="D523" s="514" t="s">
        <v>5396</v>
      </c>
      <c r="E523" s="420"/>
      <c r="F523" s="426" t="s">
        <v>1715</v>
      </c>
      <c r="G523" s="512">
        <v>30</v>
      </c>
      <c r="H523" s="216"/>
      <c r="I523" s="494">
        <f t="shared" si="15"/>
        <v>0</v>
      </c>
      <c r="J523" s="509" t="s">
        <v>5397</v>
      </c>
      <c r="K523" s="280" t="s">
        <v>3567</v>
      </c>
      <c r="L523" s="251"/>
      <c r="M523" s="251"/>
      <c r="N523" s="280"/>
      <c r="O523" s="508"/>
      <c r="P523" s="370"/>
      <c r="Q523" s="370"/>
    </row>
    <row r="524" spans="1:17" x14ac:dyDescent="0.2">
      <c r="A524" s="412" t="s">
        <v>5878</v>
      </c>
      <c r="B524" s="339" t="s">
        <v>6691</v>
      </c>
      <c r="C524" s="420"/>
      <c r="D524" s="514" t="s">
        <v>5232</v>
      </c>
      <c r="E524" s="420"/>
      <c r="F524" s="426" t="s">
        <v>1715</v>
      </c>
      <c r="G524" s="512">
        <v>20</v>
      </c>
      <c r="H524" s="216"/>
      <c r="I524" s="494">
        <f t="shared" si="15"/>
        <v>0</v>
      </c>
      <c r="J524" s="509" t="s">
        <v>5233</v>
      </c>
      <c r="K524" s="280" t="s">
        <v>3567</v>
      </c>
      <c r="L524" s="251"/>
      <c r="M524" s="251"/>
      <c r="N524" s="280"/>
      <c r="O524" s="508"/>
      <c r="P524" s="370"/>
      <c r="Q524" s="370"/>
    </row>
    <row r="525" spans="1:17" x14ac:dyDescent="0.2">
      <c r="A525" s="412" t="s">
        <v>5879</v>
      </c>
      <c r="B525" s="339" t="s">
        <v>6692</v>
      </c>
      <c r="C525" s="420"/>
      <c r="D525" s="514" t="s">
        <v>5236</v>
      </c>
      <c r="E525" s="420"/>
      <c r="F525" s="426" t="s">
        <v>1715</v>
      </c>
      <c r="G525" s="512">
        <v>20</v>
      </c>
      <c r="H525" s="216"/>
      <c r="I525" s="494">
        <f t="shared" si="15"/>
        <v>0</v>
      </c>
      <c r="J525" s="509" t="s">
        <v>5237</v>
      </c>
      <c r="K525" s="280" t="s">
        <v>3567</v>
      </c>
      <c r="L525" s="251"/>
      <c r="M525" s="251"/>
      <c r="N525" s="280"/>
      <c r="O525" s="508"/>
      <c r="P525" s="370"/>
      <c r="Q525" s="370"/>
    </row>
    <row r="526" spans="1:17" s="42" customFormat="1" ht="12.75" customHeight="1" x14ac:dyDescent="0.2">
      <c r="A526" s="412" t="s">
        <v>5880</v>
      </c>
      <c r="B526" s="339" t="s">
        <v>4934</v>
      </c>
      <c r="C526" s="420"/>
      <c r="D526" s="514" t="s">
        <v>4935</v>
      </c>
      <c r="E526" s="420"/>
      <c r="F526" s="426" t="s">
        <v>1715</v>
      </c>
      <c r="G526" s="512">
        <v>40</v>
      </c>
      <c r="H526" s="216"/>
      <c r="I526" s="494">
        <f t="shared" si="15"/>
        <v>0</v>
      </c>
      <c r="J526" s="509" t="s">
        <v>4936</v>
      </c>
      <c r="K526" s="280" t="s">
        <v>3567</v>
      </c>
      <c r="L526" s="251"/>
      <c r="M526" s="251"/>
      <c r="N526" s="280"/>
      <c r="O526" s="508"/>
      <c r="P526" s="370"/>
      <c r="Q526" s="370"/>
    </row>
    <row r="527" spans="1:17" s="42" customFormat="1" ht="12.75" customHeight="1" x14ac:dyDescent="0.2">
      <c r="A527" s="412" t="s">
        <v>5881</v>
      </c>
      <c r="B527" s="339" t="s">
        <v>5240</v>
      </c>
      <c r="C527" s="420"/>
      <c r="D527" s="514" t="s">
        <v>5241</v>
      </c>
      <c r="E527" s="420"/>
      <c r="F527" s="426" t="s">
        <v>1715</v>
      </c>
      <c r="G527" s="512">
        <v>80</v>
      </c>
      <c r="H527" s="216"/>
      <c r="I527" s="494">
        <f t="shared" si="15"/>
        <v>0</v>
      </c>
      <c r="J527" s="509" t="s">
        <v>5242</v>
      </c>
      <c r="K527" s="280" t="s">
        <v>3567</v>
      </c>
      <c r="L527" s="251"/>
      <c r="M527" s="251"/>
      <c r="N527" s="280"/>
      <c r="O527" s="508"/>
      <c r="P527" s="370"/>
      <c r="Q527" s="370"/>
    </row>
    <row r="528" spans="1:17" s="42" customFormat="1" ht="12.75" customHeight="1" x14ac:dyDescent="0.2">
      <c r="A528" s="412" t="s">
        <v>5882</v>
      </c>
      <c r="B528" s="339" t="s">
        <v>5403</v>
      </c>
      <c r="C528" s="420"/>
      <c r="D528" s="514" t="s">
        <v>5053</v>
      </c>
      <c r="E528" s="420"/>
      <c r="F528" s="426" t="s">
        <v>1715</v>
      </c>
      <c r="G528" s="512">
        <v>50</v>
      </c>
      <c r="H528" s="216"/>
      <c r="I528" s="494">
        <f t="shared" si="15"/>
        <v>0</v>
      </c>
      <c r="J528" s="509" t="s">
        <v>5054</v>
      </c>
      <c r="K528" s="280" t="s">
        <v>3567</v>
      </c>
      <c r="L528" s="251"/>
      <c r="M528" s="251"/>
      <c r="N528" s="280"/>
      <c r="O528" s="508"/>
      <c r="P528" s="370"/>
      <c r="Q528" s="370"/>
    </row>
    <row r="529" spans="1:17" s="42" customFormat="1" ht="12.75" customHeight="1" x14ac:dyDescent="0.2">
      <c r="A529" s="412" t="s">
        <v>5883</v>
      </c>
      <c r="B529" s="339" t="s">
        <v>4952</v>
      </c>
      <c r="C529" s="420"/>
      <c r="D529" s="514" t="s">
        <v>4953</v>
      </c>
      <c r="E529" s="420"/>
      <c r="F529" s="426" t="s">
        <v>1715</v>
      </c>
      <c r="G529" s="512">
        <v>20</v>
      </c>
      <c r="H529" s="216"/>
      <c r="I529" s="494">
        <f t="shared" si="15"/>
        <v>0</v>
      </c>
      <c r="J529" s="509" t="s">
        <v>4954</v>
      </c>
      <c r="K529" s="280" t="s">
        <v>3567</v>
      </c>
      <c r="L529" s="251"/>
      <c r="M529" s="251"/>
      <c r="N529" s="280"/>
      <c r="O529" s="508"/>
      <c r="P529" s="370"/>
      <c r="Q529" s="370"/>
    </row>
    <row r="530" spans="1:17" s="42" customFormat="1" ht="24" customHeight="1" x14ac:dyDescent="0.2">
      <c r="A530" s="412" t="s">
        <v>5884</v>
      </c>
      <c r="B530" s="339" t="s">
        <v>5247</v>
      </c>
      <c r="C530" s="420"/>
      <c r="D530" s="514" t="s">
        <v>5248</v>
      </c>
      <c r="E530" s="420"/>
      <c r="F530" s="426" t="s">
        <v>1715</v>
      </c>
      <c r="G530" s="512">
        <v>20</v>
      </c>
      <c r="H530" s="216"/>
      <c r="I530" s="494">
        <f t="shared" si="15"/>
        <v>0</v>
      </c>
      <c r="J530" s="530" t="s">
        <v>5249</v>
      </c>
      <c r="K530" s="280" t="s">
        <v>3567</v>
      </c>
      <c r="L530" s="251"/>
      <c r="M530" s="251"/>
      <c r="N530" s="280"/>
      <c r="O530" s="508"/>
      <c r="P530" s="370"/>
      <c r="Q530" s="370"/>
    </row>
    <row r="531" spans="1:17" s="42" customFormat="1" ht="96" customHeight="1" x14ac:dyDescent="0.2">
      <c r="A531" s="412" t="s">
        <v>5885</v>
      </c>
      <c r="B531" s="339" t="s">
        <v>16375</v>
      </c>
      <c r="C531" s="420"/>
      <c r="D531" s="514" t="s">
        <v>4979</v>
      </c>
      <c r="E531" s="420"/>
      <c r="F531" s="426" t="s">
        <v>11382</v>
      </c>
      <c r="G531" s="512">
        <v>10</v>
      </c>
      <c r="H531" s="216"/>
      <c r="I531" s="494">
        <f t="shared" si="15"/>
        <v>0</v>
      </c>
      <c r="J531" s="509" t="s">
        <v>4980</v>
      </c>
      <c r="K531" s="280" t="s">
        <v>3567</v>
      </c>
      <c r="L531" s="251"/>
      <c r="M531" s="251"/>
      <c r="N531" s="280"/>
      <c r="O531" s="508"/>
      <c r="P531" s="370"/>
      <c r="Q531" s="370"/>
    </row>
    <row r="532" spans="1:17" s="42" customFormat="1" ht="84" customHeight="1" x14ac:dyDescent="0.2">
      <c r="A532" s="412" t="s">
        <v>5886</v>
      </c>
      <c r="B532" s="339" t="s">
        <v>16203</v>
      </c>
      <c r="C532" s="420"/>
      <c r="D532" s="514" t="s">
        <v>3712</v>
      </c>
      <c r="E532" s="420"/>
      <c r="F532" s="426" t="s">
        <v>11382</v>
      </c>
      <c r="G532" s="512">
        <v>1</v>
      </c>
      <c r="H532" s="216"/>
      <c r="I532" s="494">
        <f t="shared" si="15"/>
        <v>0</v>
      </c>
      <c r="J532" s="509" t="s">
        <v>3713</v>
      </c>
      <c r="K532" s="280" t="s">
        <v>3567</v>
      </c>
      <c r="L532" s="251"/>
      <c r="M532" s="251"/>
      <c r="N532" s="280"/>
      <c r="O532" s="508"/>
      <c r="P532" s="370"/>
      <c r="Q532" s="370"/>
    </row>
    <row r="533" spans="1:17" s="42" customFormat="1" ht="84" customHeight="1" x14ac:dyDescent="0.2">
      <c r="A533" s="412" t="s">
        <v>5887</v>
      </c>
      <c r="B533" s="339" t="s">
        <v>16242</v>
      </c>
      <c r="C533" s="420"/>
      <c r="D533" s="514" t="s">
        <v>5257</v>
      </c>
      <c r="E533" s="420"/>
      <c r="F533" s="426" t="s">
        <v>11382</v>
      </c>
      <c r="G533" s="512">
        <v>4</v>
      </c>
      <c r="H533" s="216"/>
      <c r="I533" s="494">
        <f t="shared" si="15"/>
        <v>0</v>
      </c>
      <c r="J533" s="509" t="s">
        <v>5258</v>
      </c>
      <c r="K533" s="280" t="s">
        <v>3567</v>
      </c>
      <c r="L533" s="251"/>
      <c r="M533" s="251"/>
      <c r="N533" s="280"/>
      <c r="O533" s="508"/>
      <c r="P533" s="370"/>
      <c r="Q533" s="370"/>
    </row>
    <row r="534" spans="1:17" s="42" customFormat="1" ht="84" customHeight="1" x14ac:dyDescent="0.2">
      <c r="A534" s="412" t="s">
        <v>5888</v>
      </c>
      <c r="B534" s="339" t="s">
        <v>4202</v>
      </c>
      <c r="C534" s="420"/>
      <c r="D534" s="514" t="s">
        <v>4972</v>
      </c>
      <c r="E534" s="420"/>
      <c r="F534" s="426" t="s">
        <v>11382</v>
      </c>
      <c r="G534" s="512">
        <v>40</v>
      </c>
      <c r="H534" s="216"/>
      <c r="I534" s="494">
        <f t="shared" si="15"/>
        <v>0</v>
      </c>
      <c r="J534" s="509" t="s">
        <v>4973</v>
      </c>
      <c r="K534" s="280" t="s">
        <v>3567</v>
      </c>
      <c r="L534" s="251"/>
      <c r="M534" s="251"/>
      <c r="N534" s="280"/>
      <c r="O534" s="508"/>
      <c r="P534" s="370"/>
      <c r="Q534" s="370"/>
    </row>
    <row r="535" spans="1:17" s="42" customFormat="1" ht="12.75" customHeight="1" x14ac:dyDescent="0.2">
      <c r="A535" s="412" t="s">
        <v>5889</v>
      </c>
      <c r="B535" s="389" t="s">
        <v>3126</v>
      </c>
      <c r="C535" s="381"/>
      <c r="D535" s="391" t="s">
        <v>3127</v>
      </c>
      <c r="E535" s="381"/>
      <c r="F535" s="426" t="s">
        <v>11382</v>
      </c>
      <c r="G535" s="512">
        <v>1</v>
      </c>
      <c r="H535" s="216"/>
      <c r="I535" s="494">
        <f t="shared" si="15"/>
        <v>0</v>
      </c>
      <c r="J535" s="509" t="s">
        <v>5279</v>
      </c>
      <c r="K535" s="280" t="s">
        <v>3567</v>
      </c>
      <c r="L535" s="251"/>
      <c r="M535" s="251"/>
      <c r="N535" s="280"/>
      <c r="O535" s="508"/>
      <c r="P535" s="370"/>
      <c r="Q535" s="370"/>
    </row>
    <row r="536" spans="1:17" s="42" customFormat="1" ht="168" customHeight="1" x14ac:dyDescent="0.2">
      <c r="A536" s="412" t="s">
        <v>5890</v>
      </c>
      <c r="B536" s="339" t="s">
        <v>5281</v>
      </c>
      <c r="C536" s="414"/>
      <c r="D536" s="391" t="s">
        <v>5282</v>
      </c>
      <c r="E536" s="381"/>
      <c r="F536" s="278" t="s">
        <v>11382</v>
      </c>
      <c r="G536" s="512">
        <v>1</v>
      </c>
      <c r="H536" s="216"/>
      <c r="I536" s="494">
        <f t="shared" si="15"/>
        <v>0</v>
      </c>
      <c r="J536" s="509" t="s">
        <v>5283</v>
      </c>
      <c r="K536" s="280" t="s">
        <v>3567</v>
      </c>
      <c r="L536" s="251"/>
      <c r="M536" s="251"/>
      <c r="N536" s="280"/>
      <c r="O536" s="508"/>
      <c r="P536" s="370"/>
      <c r="Q536" s="370"/>
    </row>
    <row r="537" spans="1:17" s="42" customFormat="1" ht="24" customHeight="1" x14ac:dyDescent="0.2">
      <c r="A537" s="412" t="s">
        <v>5891</v>
      </c>
      <c r="B537" s="339" t="s">
        <v>5285</v>
      </c>
      <c r="C537" s="414"/>
      <c r="D537" s="391" t="s">
        <v>5286</v>
      </c>
      <c r="E537" s="381"/>
      <c r="F537" s="470" t="s">
        <v>11382</v>
      </c>
      <c r="G537" s="505">
        <v>1</v>
      </c>
      <c r="H537" s="216"/>
      <c r="I537" s="494">
        <f t="shared" si="15"/>
        <v>0</v>
      </c>
      <c r="J537" s="509" t="s">
        <v>5287</v>
      </c>
      <c r="K537" s="280" t="s">
        <v>3567</v>
      </c>
      <c r="L537" s="251"/>
      <c r="M537" s="251"/>
      <c r="N537" s="280"/>
      <c r="O537" s="508"/>
      <c r="P537" s="370"/>
      <c r="Q537" s="370"/>
    </row>
    <row r="538" spans="1:17" x14ac:dyDescent="0.2">
      <c r="A538" s="412" t="s">
        <v>5892</v>
      </c>
      <c r="B538" s="339" t="s">
        <v>18969</v>
      </c>
      <c r="C538" s="414"/>
      <c r="D538" s="391" t="s">
        <v>5289</v>
      </c>
      <c r="E538" s="381"/>
      <c r="F538" s="516" t="s">
        <v>18879</v>
      </c>
      <c r="G538" s="252">
        <v>0</v>
      </c>
      <c r="H538" s="253">
        <v>0</v>
      </c>
      <c r="I538" s="254">
        <f t="shared" si="15"/>
        <v>0</v>
      </c>
      <c r="J538" s="509" t="s">
        <v>5290</v>
      </c>
      <c r="K538" s="280" t="s">
        <v>3567</v>
      </c>
      <c r="L538" s="251"/>
      <c r="M538" s="251"/>
      <c r="N538" s="280"/>
      <c r="O538" s="508"/>
      <c r="P538" s="370"/>
      <c r="Q538" s="370"/>
    </row>
    <row r="539" spans="1:17" s="42" customFormat="1" ht="12.75" customHeight="1" x14ac:dyDescent="0.2">
      <c r="A539" s="441" t="s">
        <v>3947</v>
      </c>
      <c r="B539" s="407" t="s">
        <v>5291</v>
      </c>
      <c r="C539" s="542"/>
      <c r="D539" s="63" t="s">
        <v>5292</v>
      </c>
      <c r="E539" s="453"/>
      <c r="F539" s="407"/>
      <c r="G539" s="518"/>
      <c r="H539" s="543"/>
      <c r="I539" s="503">
        <f>SUM(I540:I541)</f>
        <v>0</v>
      </c>
      <c r="J539" s="544"/>
      <c r="K539" s="453"/>
      <c r="L539" s="453"/>
      <c r="M539" s="453"/>
      <c r="N539" s="453"/>
      <c r="O539" s="508"/>
      <c r="P539" s="370"/>
      <c r="Q539" s="370"/>
    </row>
    <row r="540" spans="1:17" s="42" customFormat="1" ht="216" customHeight="1" x14ac:dyDescent="0.2">
      <c r="A540" s="412" t="s">
        <v>3948</v>
      </c>
      <c r="B540" s="389" t="s">
        <v>16721</v>
      </c>
      <c r="C540" s="545"/>
      <c r="D540" s="391" t="s">
        <v>6898</v>
      </c>
      <c r="E540" s="459"/>
      <c r="F540" s="426" t="s">
        <v>11382</v>
      </c>
      <c r="G540" s="512">
        <v>1</v>
      </c>
      <c r="H540" s="216"/>
      <c r="I540" s="494">
        <f>ROUND(G540*H540,2)</f>
        <v>0</v>
      </c>
      <c r="J540" s="509" t="s">
        <v>6899</v>
      </c>
      <c r="K540" s="280" t="s">
        <v>521</v>
      </c>
      <c r="L540" s="251" t="s">
        <v>6900</v>
      </c>
      <c r="M540" s="251" t="s">
        <v>2094</v>
      </c>
      <c r="N540" s="280"/>
      <c r="O540" s="508"/>
      <c r="P540" s="370"/>
      <c r="Q540" s="370"/>
    </row>
    <row r="541" spans="1:17" s="42" customFormat="1" ht="12.75" customHeight="1" x14ac:dyDescent="0.2">
      <c r="A541" s="412" t="s">
        <v>5897</v>
      </c>
      <c r="B541" s="339" t="s">
        <v>5420</v>
      </c>
      <c r="C541" s="466"/>
      <c r="D541" s="62" t="s">
        <v>5421</v>
      </c>
      <c r="E541" s="280"/>
      <c r="F541" s="426" t="s">
        <v>1715</v>
      </c>
      <c r="G541" s="512">
        <v>15</v>
      </c>
      <c r="H541" s="216"/>
      <c r="I541" s="494">
        <f>ROUND(G541*H541,2)</f>
        <v>0</v>
      </c>
      <c r="J541" s="509" t="s">
        <v>5422</v>
      </c>
      <c r="K541" s="280" t="s">
        <v>3567</v>
      </c>
      <c r="L541" s="251"/>
      <c r="M541" s="251"/>
      <c r="N541" s="280"/>
      <c r="O541" s="508"/>
      <c r="P541" s="370"/>
      <c r="Q541" s="370"/>
    </row>
    <row r="542" spans="1:17" s="42" customFormat="1" ht="12.75" customHeight="1" x14ac:dyDescent="0.2">
      <c r="A542" s="406" t="s">
        <v>3950</v>
      </c>
      <c r="B542" s="406" t="s">
        <v>3643</v>
      </c>
      <c r="C542" s="406"/>
      <c r="D542" s="432" t="s">
        <v>3644</v>
      </c>
      <c r="E542" s="406"/>
      <c r="F542" s="406"/>
      <c r="G542" s="521"/>
      <c r="H542" s="522"/>
      <c r="I542" s="522">
        <f>SUM(I543:I556)</f>
        <v>0</v>
      </c>
      <c r="J542" s="523"/>
      <c r="K542" s="408"/>
      <c r="L542" s="345"/>
      <c r="M542" s="345"/>
      <c r="N542" s="345"/>
      <c r="P542" s="370"/>
      <c r="Q542" s="370"/>
    </row>
    <row r="543" spans="1:17" x14ac:dyDescent="0.2">
      <c r="A543" s="380" t="s">
        <v>3951</v>
      </c>
      <c r="B543" s="289" t="s">
        <v>5423</v>
      </c>
      <c r="C543" s="381"/>
      <c r="D543" s="391" t="s">
        <v>5424</v>
      </c>
      <c r="E543" s="381"/>
      <c r="F543" s="426" t="s">
        <v>1715</v>
      </c>
      <c r="G543" s="537">
        <v>45</v>
      </c>
      <c r="H543" s="216"/>
      <c r="I543" s="513">
        <f t="shared" ref="I543:I556" si="16">ROUND(G543*H543,2)</f>
        <v>0</v>
      </c>
      <c r="J543" s="525" t="s">
        <v>5425</v>
      </c>
      <c r="K543" s="280" t="s">
        <v>3567</v>
      </c>
      <c r="L543" s="251"/>
      <c r="M543" s="251"/>
      <c r="N543" s="380"/>
      <c r="P543" s="370"/>
      <c r="Q543" s="370"/>
    </row>
    <row r="544" spans="1:17" x14ac:dyDescent="0.2">
      <c r="A544" s="380" t="s">
        <v>3955</v>
      </c>
      <c r="B544" s="289" t="s">
        <v>5426</v>
      </c>
      <c r="C544" s="381"/>
      <c r="D544" s="391" t="s">
        <v>5427</v>
      </c>
      <c r="E544" s="381"/>
      <c r="F544" s="426" t="s">
        <v>1715</v>
      </c>
      <c r="G544" s="537">
        <v>30</v>
      </c>
      <c r="H544" s="216"/>
      <c r="I544" s="513">
        <f t="shared" si="16"/>
        <v>0</v>
      </c>
      <c r="J544" s="525" t="s">
        <v>5428</v>
      </c>
      <c r="K544" s="280" t="s">
        <v>3567</v>
      </c>
      <c r="L544" s="251"/>
      <c r="M544" s="251"/>
      <c r="N544" s="380"/>
      <c r="P544" s="370"/>
      <c r="Q544" s="370"/>
    </row>
    <row r="545" spans="1:17" s="42" customFormat="1" ht="12.75" customHeight="1" x14ac:dyDescent="0.2">
      <c r="A545" s="380" t="s">
        <v>5898</v>
      </c>
      <c r="B545" s="289" t="s">
        <v>5429</v>
      </c>
      <c r="C545" s="381"/>
      <c r="D545" s="391" t="s">
        <v>5430</v>
      </c>
      <c r="E545" s="381"/>
      <c r="F545" s="426" t="s">
        <v>1715</v>
      </c>
      <c r="G545" s="537">
        <v>15</v>
      </c>
      <c r="H545" s="216"/>
      <c r="I545" s="513">
        <f t="shared" si="16"/>
        <v>0</v>
      </c>
      <c r="J545" s="525" t="s">
        <v>5431</v>
      </c>
      <c r="K545" s="280" t="s">
        <v>3567</v>
      </c>
      <c r="L545" s="251"/>
      <c r="M545" s="251"/>
      <c r="N545" s="380"/>
      <c r="P545" s="370"/>
      <c r="Q545" s="370"/>
    </row>
    <row r="546" spans="1:17" s="42" customFormat="1" ht="12.75" customHeight="1" x14ac:dyDescent="0.2">
      <c r="A546" s="380" t="s">
        <v>5899</v>
      </c>
      <c r="B546" s="289" t="s">
        <v>5432</v>
      </c>
      <c r="C546" s="289"/>
      <c r="D546" s="515" t="s">
        <v>5433</v>
      </c>
      <c r="E546" s="289"/>
      <c r="F546" s="251" t="s">
        <v>1715</v>
      </c>
      <c r="G546" s="537">
        <v>20</v>
      </c>
      <c r="H546" s="216"/>
      <c r="I546" s="526">
        <f t="shared" si="16"/>
        <v>0</v>
      </c>
      <c r="J546" s="525" t="s">
        <v>5434</v>
      </c>
      <c r="K546" s="280" t="s">
        <v>3567</v>
      </c>
      <c r="L546" s="251"/>
      <c r="M546" s="251"/>
      <c r="N546" s="278"/>
      <c r="P546" s="370"/>
      <c r="Q546" s="370"/>
    </row>
    <row r="547" spans="1:17" s="42" customFormat="1" ht="12.75" customHeight="1" x14ac:dyDescent="0.2">
      <c r="A547" s="380" t="s">
        <v>5900</v>
      </c>
      <c r="B547" s="339" t="s">
        <v>4934</v>
      </c>
      <c r="C547" s="381"/>
      <c r="D547" s="391" t="s">
        <v>4935</v>
      </c>
      <c r="E547" s="381"/>
      <c r="F547" s="426" t="s">
        <v>1715</v>
      </c>
      <c r="G547" s="537">
        <v>30</v>
      </c>
      <c r="H547" s="216"/>
      <c r="I547" s="513">
        <f t="shared" si="16"/>
        <v>0</v>
      </c>
      <c r="J547" s="525" t="s">
        <v>4936</v>
      </c>
      <c r="K547" s="280" t="s">
        <v>3567</v>
      </c>
      <c r="L547" s="251"/>
      <c r="M547" s="251"/>
      <c r="N547" s="380"/>
      <c r="P547" s="370"/>
      <c r="Q547" s="370"/>
    </row>
    <row r="548" spans="1:17" s="42" customFormat="1" ht="12.75" customHeight="1" x14ac:dyDescent="0.2">
      <c r="A548" s="380" t="s">
        <v>5901</v>
      </c>
      <c r="B548" s="339" t="s">
        <v>5307</v>
      </c>
      <c r="C548" s="381"/>
      <c r="D548" s="391" t="s">
        <v>5308</v>
      </c>
      <c r="E548" s="381"/>
      <c r="F548" s="426" t="s">
        <v>1715</v>
      </c>
      <c r="G548" s="537">
        <v>15</v>
      </c>
      <c r="H548" s="216"/>
      <c r="I548" s="513">
        <f t="shared" si="16"/>
        <v>0</v>
      </c>
      <c r="J548" s="525" t="s">
        <v>5309</v>
      </c>
      <c r="K548" s="280" t="s">
        <v>3567</v>
      </c>
      <c r="L548" s="251"/>
      <c r="M548" s="251"/>
      <c r="N548" s="380"/>
      <c r="P548" s="370"/>
      <c r="Q548" s="370"/>
    </row>
    <row r="549" spans="1:17" x14ac:dyDescent="0.2">
      <c r="A549" s="380" t="s">
        <v>5902</v>
      </c>
      <c r="B549" s="339" t="s">
        <v>5240</v>
      </c>
      <c r="C549" s="381"/>
      <c r="D549" s="391" t="s">
        <v>5241</v>
      </c>
      <c r="E549" s="381"/>
      <c r="F549" s="426" t="s">
        <v>1715</v>
      </c>
      <c r="G549" s="537">
        <v>80</v>
      </c>
      <c r="H549" s="216"/>
      <c r="I549" s="513">
        <f t="shared" si="16"/>
        <v>0</v>
      </c>
      <c r="J549" s="525" t="s">
        <v>5242</v>
      </c>
      <c r="K549" s="280" t="s">
        <v>3567</v>
      </c>
      <c r="L549" s="251"/>
      <c r="M549" s="251"/>
      <c r="N549" s="380"/>
      <c r="P549" s="370"/>
      <c r="Q549" s="370"/>
    </row>
    <row r="550" spans="1:17" x14ac:dyDescent="0.2">
      <c r="A550" s="380" t="s">
        <v>5903</v>
      </c>
      <c r="B550" s="339" t="s">
        <v>4937</v>
      </c>
      <c r="C550" s="381"/>
      <c r="D550" s="391" t="s">
        <v>4938</v>
      </c>
      <c r="E550" s="381"/>
      <c r="F550" s="426" t="s">
        <v>1715</v>
      </c>
      <c r="G550" s="537">
        <v>290</v>
      </c>
      <c r="H550" s="216"/>
      <c r="I550" s="513">
        <f t="shared" si="16"/>
        <v>0</v>
      </c>
      <c r="J550" s="525" t="s">
        <v>4939</v>
      </c>
      <c r="K550" s="280" t="s">
        <v>3567</v>
      </c>
      <c r="L550" s="251"/>
      <c r="M550" s="251"/>
      <c r="N550" s="380"/>
      <c r="P550" s="370"/>
      <c r="Q550" s="370"/>
    </row>
    <row r="551" spans="1:17" s="42" customFormat="1" ht="12.75" customHeight="1" x14ac:dyDescent="0.2">
      <c r="A551" s="380" t="s">
        <v>5904</v>
      </c>
      <c r="B551" s="339" t="s">
        <v>5313</v>
      </c>
      <c r="C551" s="381"/>
      <c r="D551" s="391" t="s">
        <v>5314</v>
      </c>
      <c r="E551" s="381"/>
      <c r="F551" s="426" t="s">
        <v>1715</v>
      </c>
      <c r="G551" s="537">
        <v>40</v>
      </c>
      <c r="H551" s="216"/>
      <c r="I551" s="513">
        <f t="shared" si="16"/>
        <v>0</v>
      </c>
      <c r="J551" s="525" t="s">
        <v>5315</v>
      </c>
      <c r="K551" s="280" t="s">
        <v>3567</v>
      </c>
      <c r="L551" s="251"/>
      <c r="M551" s="251"/>
      <c r="N551" s="380"/>
      <c r="P551" s="370"/>
      <c r="Q551" s="370"/>
    </row>
    <row r="552" spans="1:17" s="42" customFormat="1" ht="12.75" customHeight="1" x14ac:dyDescent="0.2">
      <c r="A552" s="380" t="s">
        <v>5905</v>
      </c>
      <c r="B552" s="339" t="s">
        <v>5316</v>
      </c>
      <c r="C552" s="381"/>
      <c r="D552" s="391" t="s">
        <v>5317</v>
      </c>
      <c r="E552" s="381"/>
      <c r="F552" s="426" t="s">
        <v>1715</v>
      </c>
      <c r="G552" s="537">
        <v>15</v>
      </c>
      <c r="H552" s="216"/>
      <c r="I552" s="513">
        <f t="shared" si="16"/>
        <v>0</v>
      </c>
      <c r="J552" s="525" t="s">
        <v>5318</v>
      </c>
      <c r="K552" s="280" t="s">
        <v>3567</v>
      </c>
      <c r="L552" s="251"/>
      <c r="M552" s="251"/>
      <c r="N552" s="380"/>
      <c r="P552" s="370"/>
      <c r="Q552" s="370"/>
    </row>
    <row r="553" spans="1:17" s="42" customFormat="1" ht="12.75" customHeight="1" x14ac:dyDescent="0.2">
      <c r="A553" s="380" t="s">
        <v>5906</v>
      </c>
      <c r="B553" s="339" t="s">
        <v>5320</v>
      </c>
      <c r="C553" s="381"/>
      <c r="D553" s="391" t="s">
        <v>5053</v>
      </c>
      <c r="E553" s="381"/>
      <c r="F553" s="426" t="s">
        <v>1715</v>
      </c>
      <c r="G553" s="524">
        <v>45</v>
      </c>
      <c r="H553" s="216"/>
      <c r="I553" s="513">
        <f t="shared" si="16"/>
        <v>0</v>
      </c>
      <c r="J553" s="525" t="s">
        <v>5054</v>
      </c>
      <c r="K553" s="280" t="s">
        <v>3567</v>
      </c>
      <c r="L553" s="251"/>
      <c r="M553" s="251"/>
      <c r="N553" s="380"/>
      <c r="P553" s="370"/>
      <c r="Q553" s="370"/>
    </row>
    <row r="554" spans="1:17" s="42" customFormat="1" ht="12.75" customHeight="1" x14ac:dyDescent="0.2">
      <c r="A554" s="380" t="s">
        <v>5907</v>
      </c>
      <c r="B554" s="339" t="s">
        <v>5245</v>
      </c>
      <c r="C554" s="381"/>
      <c r="D554" s="391" t="s">
        <v>4953</v>
      </c>
      <c r="E554" s="381"/>
      <c r="F554" s="426" t="s">
        <v>1715</v>
      </c>
      <c r="G554" s="524">
        <v>15</v>
      </c>
      <c r="H554" s="216"/>
      <c r="I554" s="513">
        <f t="shared" si="16"/>
        <v>0</v>
      </c>
      <c r="J554" s="525" t="s">
        <v>4954</v>
      </c>
      <c r="K554" s="280" t="s">
        <v>3567</v>
      </c>
      <c r="L554" s="251"/>
      <c r="M554" s="251"/>
      <c r="N554" s="380"/>
      <c r="P554" s="370"/>
      <c r="Q554" s="370"/>
    </row>
    <row r="555" spans="1:17" x14ac:dyDescent="0.2">
      <c r="A555" s="380" t="s">
        <v>5908</v>
      </c>
      <c r="B555" s="339" t="s">
        <v>5323</v>
      </c>
      <c r="C555" s="381"/>
      <c r="D555" s="391" t="s">
        <v>5324</v>
      </c>
      <c r="E555" s="381"/>
      <c r="F555" s="426" t="s">
        <v>1715</v>
      </c>
      <c r="G555" s="524">
        <v>75</v>
      </c>
      <c r="H555" s="216"/>
      <c r="I555" s="513">
        <f t="shared" si="16"/>
        <v>0</v>
      </c>
      <c r="J555" s="525" t="s">
        <v>5325</v>
      </c>
      <c r="K555" s="280" t="s">
        <v>3567</v>
      </c>
      <c r="L555" s="251"/>
      <c r="M555" s="251"/>
      <c r="N555" s="380"/>
      <c r="P555" s="370"/>
      <c r="Q555" s="370"/>
    </row>
    <row r="556" spans="1:17" s="42" customFormat="1" ht="36" customHeight="1" x14ac:dyDescent="0.2">
      <c r="A556" s="380" t="s">
        <v>5909</v>
      </c>
      <c r="B556" s="339" t="s">
        <v>5327</v>
      </c>
      <c r="C556" s="381"/>
      <c r="D556" s="391" t="s">
        <v>5328</v>
      </c>
      <c r="E556" s="381"/>
      <c r="F556" s="426" t="s">
        <v>385</v>
      </c>
      <c r="G556" s="524">
        <v>6</v>
      </c>
      <c r="H556" s="216"/>
      <c r="I556" s="513">
        <f t="shared" si="16"/>
        <v>0</v>
      </c>
      <c r="J556" s="525" t="s">
        <v>5329</v>
      </c>
      <c r="K556" s="280" t="s">
        <v>3567</v>
      </c>
      <c r="L556" s="251"/>
      <c r="M556" s="251"/>
      <c r="N556" s="380"/>
      <c r="P556" s="370"/>
      <c r="Q556" s="370"/>
    </row>
    <row r="557" spans="1:17" s="42" customFormat="1" ht="12.75" customHeight="1" x14ac:dyDescent="0.2">
      <c r="A557" s="460" t="s">
        <v>3986</v>
      </c>
      <c r="B557" s="438" t="s">
        <v>4606</v>
      </c>
      <c r="C557" s="546"/>
      <c r="D557" s="546" t="s">
        <v>4606</v>
      </c>
      <c r="E557" s="456"/>
      <c r="F557" s="438"/>
      <c r="G557" s="529"/>
      <c r="H557" s="547"/>
      <c r="I557" s="499">
        <f>SUM(I558+I606+I609)</f>
        <v>0</v>
      </c>
      <c r="J557" s="548"/>
      <c r="K557" s="456"/>
      <c r="L557" s="456"/>
      <c r="M557" s="456"/>
      <c r="N557" s="456"/>
      <c r="O557" s="508"/>
      <c r="P557" s="370"/>
      <c r="Q557" s="370"/>
    </row>
    <row r="558" spans="1:17" s="42" customFormat="1" ht="12.75" customHeight="1" x14ac:dyDescent="0.2">
      <c r="A558" s="441" t="s">
        <v>3988</v>
      </c>
      <c r="B558" s="407" t="s">
        <v>5128</v>
      </c>
      <c r="C558" s="542"/>
      <c r="D558" s="542" t="s">
        <v>5129</v>
      </c>
      <c r="E558" s="453"/>
      <c r="F558" s="407"/>
      <c r="G558" s="518"/>
      <c r="H558" s="543"/>
      <c r="I558" s="503">
        <f>SUM(I559:I605)</f>
        <v>0</v>
      </c>
      <c r="J558" s="544"/>
      <c r="K558" s="453"/>
      <c r="L558" s="453"/>
      <c r="M558" s="453"/>
      <c r="N558" s="453"/>
      <c r="O558" s="508"/>
      <c r="P558" s="370"/>
      <c r="Q558" s="370"/>
    </row>
    <row r="559" spans="1:17" s="42" customFormat="1" ht="348" customHeight="1" x14ac:dyDescent="0.2">
      <c r="A559" s="412" t="s">
        <v>3989</v>
      </c>
      <c r="B559" s="413" t="s">
        <v>5130</v>
      </c>
      <c r="C559" s="414"/>
      <c r="D559" s="391" t="s">
        <v>5131</v>
      </c>
      <c r="E559" s="381"/>
      <c r="F559" s="426" t="s">
        <v>385</v>
      </c>
      <c r="G559" s="512">
        <v>4</v>
      </c>
      <c r="H559" s="216"/>
      <c r="I559" s="494">
        <f t="shared" ref="I559:I605" si="17">ROUND(G559*H559,2)</f>
        <v>0</v>
      </c>
      <c r="J559" s="509" t="s">
        <v>5132</v>
      </c>
      <c r="K559" s="280" t="s">
        <v>521</v>
      </c>
      <c r="L559" s="251" t="s">
        <v>6901</v>
      </c>
      <c r="M559" s="251" t="s">
        <v>2094</v>
      </c>
      <c r="N559" s="280"/>
      <c r="O559" s="508"/>
      <c r="P559" s="370"/>
      <c r="Q559" s="370"/>
    </row>
    <row r="560" spans="1:17" s="42" customFormat="1" ht="408" customHeight="1" x14ac:dyDescent="0.2">
      <c r="A560" s="412" t="s">
        <v>3991</v>
      </c>
      <c r="B560" s="470" t="s">
        <v>5334</v>
      </c>
      <c r="C560" s="414"/>
      <c r="D560" s="391" t="s">
        <v>5335</v>
      </c>
      <c r="E560" s="381"/>
      <c r="F560" s="426" t="s">
        <v>385</v>
      </c>
      <c r="G560" s="512">
        <v>1</v>
      </c>
      <c r="H560" s="216"/>
      <c r="I560" s="494">
        <f t="shared" si="17"/>
        <v>0</v>
      </c>
      <c r="J560" s="509" t="s">
        <v>5336</v>
      </c>
      <c r="K560" s="280" t="s">
        <v>521</v>
      </c>
      <c r="L560" s="251" t="s">
        <v>6903</v>
      </c>
      <c r="M560" s="251" t="s">
        <v>2094</v>
      </c>
      <c r="N560" s="280"/>
      <c r="O560" s="508"/>
      <c r="P560" s="370"/>
      <c r="Q560" s="370"/>
    </row>
    <row r="561" spans="1:17" s="42" customFormat="1" ht="324" customHeight="1" x14ac:dyDescent="0.2">
      <c r="A561" s="412" t="s">
        <v>5911</v>
      </c>
      <c r="B561" s="470" t="s">
        <v>4900</v>
      </c>
      <c r="C561" s="414"/>
      <c r="D561" s="391" t="s">
        <v>4901</v>
      </c>
      <c r="E561" s="381"/>
      <c r="F561" s="426" t="s">
        <v>385</v>
      </c>
      <c r="G561" s="512">
        <v>2</v>
      </c>
      <c r="H561" s="216"/>
      <c r="I561" s="494">
        <f t="shared" si="17"/>
        <v>0</v>
      </c>
      <c r="J561" s="509" t="s">
        <v>4902</v>
      </c>
      <c r="K561" s="280" t="s">
        <v>521</v>
      </c>
      <c r="L561" s="251" t="s">
        <v>6904</v>
      </c>
      <c r="M561" s="251" t="s">
        <v>2094</v>
      </c>
      <c r="N561" s="280"/>
      <c r="O561" s="508"/>
      <c r="P561" s="370"/>
      <c r="Q561" s="370"/>
    </row>
    <row r="562" spans="1:17" s="42" customFormat="1" ht="96" customHeight="1" x14ac:dyDescent="0.2">
      <c r="A562" s="412" t="s">
        <v>5913</v>
      </c>
      <c r="B562" s="339" t="s">
        <v>5139</v>
      </c>
      <c r="C562" s="420"/>
      <c r="D562" s="514" t="s">
        <v>5140</v>
      </c>
      <c r="E562" s="420"/>
      <c r="F562" s="426" t="s">
        <v>385</v>
      </c>
      <c r="G562" s="512">
        <v>3</v>
      </c>
      <c r="H562" s="216"/>
      <c r="I562" s="494">
        <f t="shared" si="17"/>
        <v>0</v>
      </c>
      <c r="J562" s="530" t="s">
        <v>5141</v>
      </c>
      <c r="K562" s="280" t="s">
        <v>521</v>
      </c>
      <c r="L562" s="251" t="s">
        <v>6905</v>
      </c>
      <c r="M562" s="251" t="s">
        <v>2094</v>
      </c>
      <c r="N562" s="280"/>
      <c r="O562" s="508"/>
      <c r="P562" s="370"/>
      <c r="Q562" s="370"/>
    </row>
    <row r="563" spans="1:17" s="42" customFormat="1" ht="96" customHeight="1" x14ac:dyDescent="0.2">
      <c r="A563" s="412" t="s">
        <v>6902</v>
      </c>
      <c r="B563" s="339" t="s">
        <v>5340</v>
      </c>
      <c r="C563" s="420"/>
      <c r="D563" s="514" t="s">
        <v>5144</v>
      </c>
      <c r="E563" s="420"/>
      <c r="F563" s="426" t="s">
        <v>385</v>
      </c>
      <c r="G563" s="512">
        <v>6</v>
      </c>
      <c r="H563" s="216"/>
      <c r="I563" s="494">
        <f t="shared" si="17"/>
        <v>0</v>
      </c>
      <c r="J563" s="530" t="s">
        <v>5145</v>
      </c>
      <c r="K563" s="280" t="s">
        <v>521</v>
      </c>
      <c r="L563" s="251" t="s">
        <v>6906</v>
      </c>
      <c r="M563" s="251" t="s">
        <v>2094</v>
      </c>
      <c r="N563" s="280"/>
      <c r="O563" s="508"/>
      <c r="P563" s="370"/>
      <c r="Q563" s="370"/>
    </row>
    <row r="564" spans="1:17" s="42" customFormat="1" ht="96" customHeight="1" x14ac:dyDescent="0.2">
      <c r="A564" s="412" t="s">
        <v>5917</v>
      </c>
      <c r="B564" s="339" t="s">
        <v>5147</v>
      </c>
      <c r="C564" s="420"/>
      <c r="D564" s="514" t="s">
        <v>5148</v>
      </c>
      <c r="E564" s="420"/>
      <c r="F564" s="426" t="s">
        <v>385</v>
      </c>
      <c r="G564" s="512">
        <v>4</v>
      </c>
      <c r="H564" s="216"/>
      <c r="I564" s="494">
        <f t="shared" si="17"/>
        <v>0</v>
      </c>
      <c r="J564" s="530" t="s">
        <v>5149</v>
      </c>
      <c r="K564" s="280" t="s">
        <v>521</v>
      </c>
      <c r="L564" s="251" t="s">
        <v>6907</v>
      </c>
      <c r="M564" s="251" t="s">
        <v>2094</v>
      </c>
      <c r="N564" s="280"/>
      <c r="O564" s="508"/>
      <c r="P564" s="370"/>
      <c r="Q564" s="370"/>
    </row>
    <row r="565" spans="1:17" s="42" customFormat="1" ht="96" customHeight="1" x14ac:dyDescent="0.2">
      <c r="A565" s="412" t="s">
        <v>5919</v>
      </c>
      <c r="B565" s="426" t="s">
        <v>5343</v>
      </c>
      <c r="C565" s="420"/>
      <c r="D565" s="514" t="s">
        <v>5344</v>
      </c>
      <c r="E565" s="420"/>
      <c r="F565" s="426" t="s">
        <v>385</v>
      </c>
      <c r="G565" s="512">
        <v>3</v>
      </c>
      <c r="H565" s="216"/>
      <c r="I565" s="494">
        <f t="shared" si="17"/>
        <v>0</v>
      </c>
      <c r="J565" s="530" t="s">
        <v>5345</v>
      </c>
      <c r="K565" s="280" t="s">
        <v>521</v>
      </c>
      <c r="L565" s="251" t="s">
        <v>6908</v>
      </c>
      <c r="M565" s="251" t="s">
        <v>2094</v>
      </c>
      <c r="N565" s="280"/>
      <c r="O565" s="508"/>
      <c r="P565" s="370"/>
      <c r="Q565" s="370"/>
    </row>
    <row r="566" spans="1:17" s="42" customFormat="1" ht="96" customHeight="1" x14ac:dyDescent="0.2">
      <c r="A566" s="412" t="s">
        <v>5915</v>
      </c>
      <c r="B566" s="389" t="s">
        <v>5151</v>
      </c>
      <c r="C566" s="381"/>
      <c r="D566" s="391" t="s">
        <v>5152</v>
      </c>
      <c r="E566" s="381"/>
      <c r="F566" s="426" t="s">
        <v>385</v>
      </c>
      <c r="G566" s="512">
        <v>6</v>
      </c>
      <c r="H566" s="216"/>
      <c r="I566" s="494">
        <f t="shared" si="17"/>
        <v>0</v>
      </c>
      <c r="J566" s="509" t="s">
        <v>5153</v>
      </c>
      <c r="K566" s="280" t="s">
        <v>521</v>
      </c>
      <c r="L566" s="251" t="s">
        <v>6909</v>
      </c>
      <c r="M566" s="251" t="s">
        <v>2094</v>
      </c>
      <c r="N566" s="280"/>
      <c r="O566" s="508"/>
      <c r="P566" s="370"/>
      <c r="Q566" s="370"/>
    </row>
    <row r="567" spans="1:17" s="42" customFormat="1" ht="96" customHeight="1" x14ac:dyDescent="0.2">
      <c r="A567" s="412" t="s">
        <v>5922</v>
      </c>
      <c r="B567" s="389" t="s">
        <v>5348</v>
      </c>
      <c r="C567" s="381"/>
      <c r="D567" s="391" t="s">
        <v>5349</v>
      </c>
      <c r="E567" s="381"/>
      <c r="F567" s="426" t="s">
        <v>385</v>
      </c>
      <c r="G567" s="512">
        <v>1</v>
      </c>
      <c r="H567" s="216"/>
      <c r="I567" s="494">
        <f t="shared" si="17"/>
        <v>0</v>
      </c>
      <c r="J567" s="509" t="s">
        <v>5350</v>
      </c>
      <c r="K567" s="280" t="s">
        <v>521</v>
      </c>
      <c r="L567" s="251" t="s">
        <v>6910</v>
      </c>
      <c r="M567" s="251" t="s">
        <v>2094</v>
      </c>
      <c r="N567" s="280"/>
      <c r="O567" s="508"/>
      <c r="P567" s="370"/>
      <c r="Q567" s="370"/>
    </row>
    <row r="568" spans="1:17" s="42" customFormat="1" ht="96" customHeight="1" x14ac:dyDescent="0.2">
      <c r="A568" s="412" t="s">
        <v>5924</v>
      </c>
      <c r="B568" s="389" t="s">
        <v>5352</v>
      </c>
      <c r="C568" s="381"/>
      <c r="D568" s="391" t="s">
        <v>5353</v>
      </c>
      <c r="E568" s="381"/>
      <c r="F568" s="426" t="s">
        <v>385</v>
      </c>
      <c r="G568" s="512">
        <v>2</v>
      </c>
      <c r="H568" s="216"/>
      <c r="I568" s="494">
        <f t="shared" si="17"/>
        <v>0</v>
      </c>
      <c r="J568" s="509" t="s">
        <v>5354</v>
      </c>
      <c r="K568" s="280" t="s">
        <v>521</v>
      </c>
      <c r="L568" s="251" t="s">
        <v>6911</v>
      </c>
      <c r="M568" s="251" t="s">
        <v>2094</v>
      </c>
      <c r="N568" s="280"/>
      <c r="O568" s="508"/>
      <c r="P568" s="370"/>
      <c r="Q568" s="370"/>
    </row>
    <row r="569" spans="1:17" s="42" customFormat="1" ht="96" customHeight="1" x14ac:dyDescent="0.2">
      <c r="A569" s="412" t="s">
        <v>5926</v>
      </c>
      <c r="B569" s="339" t="s">
        <v>5159</v>
      </c>
      <c r="C569" s="420"/>
      <c r="D569" s="514" t="s">
        <v>5160</v>
      </c>
      <c r="E569" s="420"/>
      <c r="F569" s="426" t="s">
        <v>385</v>
      </c>
      <c r="G569" s="512">
        <v>9</v>
      </c>
      <c r="H569" s="216"/>
      <c r="I569" s="494">
        <f t="shared" si="17"/>
        <v>0</v>
      </c>
      <c r="J569" s="530" t="s">
        <v>5161</v>
      </c>
      <c r="K569" s="280" t="s">
        <v>521</v>
      </c>
      <c r="L569" s="251" t="s">
        <v>6912</v>
      </c>
      <c r="M569" s="251" t="s">
        <v>2094</v>
      </c>
      <c r="N569" s="280"/>
      <c r="O569" s="508"/>
      <c r="P569" s="370"/>
      <c r="Q569" s="370"/>
    </row>
    <row r="570" spans="1:17" s="42" customFormat="1" ht="96" customHeight="1" x14ac:dyDescent="0.2">
      <c r="A570" s="412" t="s">
        <v>5928</v>
      </c>
      <c r="B570" s="339" t="s">
        <v>5163</v>
      </c>
      <c r="C570" s="420"/>
      <c r="D570" s="514" t="s">
        <v>5164</v>
      </c>
      <c r="E570" s="420"/>
      <c r="F570" s="426" t="s">
        <v>385</v>
      </c>
      <c r="G570" s="512">
        <v>3</v>
      </c>
      <c r="H570" s="216"/>
      <c r="I570" s="494">
        <f t="shared" si="17"/>
        <v>0</v>
      </c>
      <c r="J570" s="530" t="s">
        <v>5165</v>
      </c>
      <c r="K570" s="280" t="s">
        <v>521</v>
      </c>
      <c r="L570" s="251" t="s">
        <v>6913</v>
      </c>
      <c r="M570" s="251" t="s">
        <v>2094</v>
      </c>
      <c r="N570" s="280"/>
      <c r="O570" s="508"/>
      <c r="P570" s="370"/>
      <c r="Q570" s="370"/>
    </row>
    <row r="571" spans="1:17" s="42" customFormat="1" ht="96" customHeight="1" x14ac:dyDescent="0.2">
      <c r="A571" s="412" t="s">
        <v>5930</v>
      </c>
      <c r="B571" s="339" t="s">
        <v>5167</v>
      </c>
      <c r="C571" s="420"/>
      <c r="D571" s="514" t="s">
        <v>5168</v>
      </c>
      <c r="E571" s="420"/>
      <c r="F571" s="426" t="s">
        <v>385</v>
      </c>
      <c r="G571" s="512">
        <v>2</v>
      </c>
      <c r="H571" s="216"/>
      <c r="I571" s="494">
        <f t="shared" si="17"/>
        <v>0</v>
      </c>
      <c r="J571" s="530" t="s">
        <v>5169</v>
      </c>
      <c r="K571" s="280" t="s">
        <v>521</v>
      </c>
      <c r="L571" s="251" t="s">
        <v>6914</v>
      </c>
      <c r="M571" s="251" t="s">
        <v>2094</v>
      </c>
      <c r="N571" s="280"/>
      <c r="O571" s="508"/>
      <c r="P571" s="370"/>
      <c r="Q571" s="370"/>
    </row>
    <row r="572" spans="1:17" s="42" customFormat="1" ht="96" customHeight="1" x14ac:dyDescent="0.2">
      <c r="A572" s="412" t="s">
        <v>5932</v>
      </c>
      <c r="B572" s="339" t="s">
        <v>5171</v>
      </c>
      <c r="C572" s="420"/>
      <c r="D572" s="514" t="s">
        <v>5172</v>
      </c>
      <c r="E572" s="420"/>
      <c r="F572" s="426" t="s">
        <v>385</v>
      </c>
      <c r="G572" s="512">
        <v>2</v>
      </c>
      <c r="H572" s="216"/>
      <c r="I572" s="494">
        <f t="shared" si="17"/>
        <v>0</v>
      </c>
      <c r="J572" s="530" t="s">
        <v>5173</v>
      </c>
      <c r="K572" s="280" t="s">
        <v>521</v>
      </c>
      <c r="L572" s="251" t="s">
        <v>6915</v>
      </c>
      <c r="M572" s="251" t="s">
        <v>2094</v>
      </c>
      <c r="N572" s="280"/>
      <c r="O572" s="508"/>
      <c r="P572" s="370"/>
      <c r="Q572" s="370"/>
    </row>
    <row r="573" spans="1:17" s="42" customFormat="1" ht="96" customHeight="1" x14ac:dyDescent="0.2">
      <c r="A573" s="412" t="s">
        <v>5934</v>
      </c>
      <c r="B573" s="413" t="s">
        <v>5175</v>
      </c>
      <c r="C573" s="381"/>
      <c r="D573" s="391" t="s">
        <v>5176</v>
      </c>
      <c r="E573" s="381"/>
      <c r="F573" s="470" t="s">
        <v>385</v>
      </c>
      <c r="G573" s="505">
        <v>1</v>
      </c>
      <c r="H573" s="216"/>
      <c r="I573" s="494">
        <f t="shared" si="17"/>
        <v>0</v>
      </c>
      <c r="J573" s="509" t="s">
        <v>5177</v>
      </c>
      <c r="K573" s="280" t="s">
        <v>521</v>
      </c>
      <c r="L573" s="251" t="s">
        <v>6916</v>
      </c>
      <c r="M573" s="251" t="s">
        <v>2094</v>
      </c>
      <c r="N573" s="280"/>
      <c r="O573" s="508"/>
      <c r="P573" s="370"/>
      <c r="Q573" s="370"/>
    </row>
    <row r="574" spans="1:17" s="42" customFormat="1" ht="96" customHeight="1" x14ac:dyDescent="0.2">
      <c r="A574" s="412" t="s">
        <v>5936</v>
      </c>
      <c r="B574" s="339" t="s">
        <v>5179</v>
      </c>
      <c r="C574" s="420"/>
      <c r="D574" s="514" t="s">
        <v>5180</v>
      </c>
      <c r="E574" s="420"/>
      <c r="F574" s="470" t="s">
        <v>385</v>
      </c>
      <c r="G574" s="512">
        <v>1</v>
      </c>
      <c r="H574" s="216"/>
      <c r="I574" s="494">
        <f t="shared" si="17"/>
        <v>0</v>
      </c>
      <c r="J574" s="530" t="s">
        <v>5181</v>
      </c>
      <c r="K574" s="280" t="s">
        <v>521</v>
      </c>
      <c r="L574" s="251" t="s">
        <v>6917</v>
      </c>
      <c r="M574" s="251" t="s">
        <v>2094</v>
      </c>
      <c r="N574" s="280"/>
      <c r="O574" s="508"/>
      <c r="P574" s="370"/>
      <c r="Q574" s="370"/>
    </row>
    <row r="575" spans="1:17" s="42" customFormat="1" ht="96" customHeight="1" x14ac:dyDescent="0.2">
      <c r="A575" s="412" t="s">
        <v>5938</v>
      </c>
      <c r="B575" s="339" t="s">
        <v>5368</v>
      </c>
      <c r="C575" s="420"/>
      <c r="D575" s="514" t="s">
        <v>5183</v>
      </c>
      <c r="E575" s="420"/>
      <c r="F575" s="426" t="s">
        <v>385</v>
      </c>
      <c r="G575" s="512">
        <v>1</v>
      </c>
      <c r="H575" s="216"/>
      <c r="I575" s="494">
        <f t="shared" si="17"/>
        <v>0</v>
      </c>
      <c r="J575" s="530" t="s">
        <v>5184</v>
      </c>
      <c r="K575" s="280" t="s">
        <v>521</v>
      </c>
      <c r="L575" s="251" t="s">
        <v>6918</v>
      </c>
      <c r="M575" s="251" t="s">
        <v>2094</v>
      </c>
      <c r="N575" s="280"/>
      <c r="O575" s="508"/>
      <c r="P575" s="370"/>
      <c r="Q575" s="370"/>
    </row>
    <row r="576" spans="1:17" s="42" customFormat="1" ht="96" customHeight="1" x14ac:dyDescent="0.2">
      <c r="A576" s="412" t="s">
        <v>5940</v>
      </c>
      <c r="B576" s="339" t="s">
        <v>5185</v>
      </c>
      <c r="C576" s="420"/>
      <c r="D576" s="514" t="s">
        <v>5186</v>
      </c>
      <c r="E576" s="420"/>
      <c r="F576" s="426" t="s">
        <v>385</v>
      </c>
      <c r="G576" s="531">
        <v>6</v>
      </c>
      <c r="H576" s="216"/>
      <c r="I576" s="494">
        <f t="shared" si="17"/>
        <v>0</v>
      </c>
      <c r="J576" s="530" t="s">
        <v>5187</v>
      </c>
      <c r="K576" s="280" t="s">
        <v>521</v>
      </c>
      <c r="L576" s="251" t="s">
        <v>16722</v>
      </c>
      <c r="M576" s="251" t="s">
        <v>2094</v>
      </c>
      <c r="N576" s="280"/>
      <c r="O576" s="508"/>
      <c r="P576" s="370"/>
      <c r="Q576" s="370"/>
    </row>
    <row r="577" spans="1:17" s="42" customFormat="1" ht="96" customHeight="1" x14ac:dyDescent="0.2">
      <c r="A577" s="412" t="s">
        <v>5942</v>
      </c>
      <c r="B577" s="339" t="s">
        <v>5188</v>
      </c>
      <c r="C577" s="420"/>
      <c r="D577" s="514" t="s">
        <v>5189</v>
      </c>
      <c r="E577" s="420"/>
      <c r="F577" s="426" t="s">
        <v>385</v>
      </c>
      <c r="G577" s="512">
        <v>2</v>
      </c>
      <c r="H577" s="216"/>
      <c r="I577" s="494">
        <f t="shared" si="17"/>
        <v>0</v>
      </c>
      <c r="J577" s="530" t="s">
        <v>5190</v>
      </c>
      <c r="K577" s="280" t="s">
        <v>521</v>
      </c>
      <c r="L577" s="251" t="s">
        <v>6919</v>
      </c>
      <c r="M577" s="251" t="s">
        <v>2094</v>
      </c>
      <c r="N577" s="280"/>
      <c r="O577" s="508"/>
      <c r="P577" s="370"/>
      <c r="Q577" s="370"/>
    </row>
    <row r="578" spans="1:17" s="42" customFormat="1" ht="96" customHeight="1" x14ac:dyDescent="0.2">
      <c r="A578" s="412" t="s">
        <v>5943</v>
      </c>
      <c r="B578" s="339" t="s">
        <v>5191</v>
      </c>
      <c r="C578" s="381" t="s">
        <v>16421</v>
      </c>
      <c r="D578" s="514" t="s">
        <v>5192</v>
      </c>
      <c r="E578" s="420"/>
      <c r="F578" s="426" t="s">
        <v>1715</v>
      </c>
      <c r="G578" s="512">
        <v>30</v>
      </c>
      <c r="H578" s="216"/>
      <c r="I578" s="494">
        <f t="shared" si="17"/>
        <v>0</v>
      </c>
      <c r="J578" s="530" t="s">
        <v>5193</v>
      </c>
      <c r="K578" s="280" t="s">
        <v>521</v>
      </c>
      <c r="L578" s="251" t="s">
        <v>6920</v>
      </c>
      <c r="M578" s="251" t="s">
        <v>2033</v>
      </c>
      <c r="N578" s="280"/>
      <c r="O578" s="508"/>
      <c r="P578" s="370"/>
      <c r="Q578" s="370"/>
    </row>
    <row r="579" spans="1:17" s="42" customFormat="1" ht="96" customHeight="1" x14ac:dyDescent="0.2">
      <c r="A579" s="412" t="s">
        <v>5945</v>
      </c>
      <c r="B579" s="339" t="s">
        <v>4965</v>
      </c>
      <c r="C579" s="381" t="s">
        <v>16421</v>
      </c>
      <c r="D579" s="514" t="s">
        <v>4966</v>
      </c>
      <c r="E579" s="420"/>
      <c r="F579" s="426" t="s">
        <v>1715</v>
      </c>
      <c r="G579" s="512">
        <v>40</v>
      </c>
      <c r="H579" s="216"/>
      <c r="I579" s="494">
        <f t="shared" si="17"/>
        <v>0</v>
      </c>
      <c r="J579" s="530" t="s">
        <v>4967</v>
      </c>
      <c r="K579" s="280" t="s">
        <v>521</v>
      </c>
      <c r="L579" s="251" t="s">
        <v>6921</v>
      </c>
      <c r="M579" s="251" t="s">
        <v>2033</v>
      </c>
      <c r="N579" s="280"/>
      <c r="O579" s="508"/>
      <c r="P579" s="370"/>
      <c r="Q579" s="370"/>
    </row>
    <row r="580" spans="1:17" s="42" customFormat="1" ht="96" customHeight="1" x14ac:dyDescent="0.2">
      <c r="A580" s="412" t="s">
        <v>5946</v>
      </c>
      <c r="B580" s="339" t="s">
        <v>5196</v>
      </c>
      <c r="C580" s="381" t="s">
        <v>16421</v>
      </c>
      <c r="D580" s="514" t="s">
        <v>5197</v>
      </c>
      <c r="E580" s="420"/>
      <c r="F580" s="426" t="s">
        <v>1715</v>
      </c>
      <c r="G580" s="512">
        <v>30</v>
      </c>
      <c r="H580" s="216"/>
      <c r="I580" s="494">
        <f t="shared" si="17"/>
        <v>0</v>
      </c>
      <c r="J580" s="530" t="s">
        <v>5198</v>
      </c>
      <c r="K580" s="280" t="s">
        <v>521</v>
      </c>
      <c r="L580" s="251" t="s">
        <v>6922</v>
      </c>
      <c r="M580" s="251" t="s">
        <v>2033</v>
      </c>
      <c r="N580" s="280"/>
      <c r="O580" s="508"/>
      <c r="P580" s="370"/>
      <c r="Q580" s="370"/>
    </row>
    <row r="581" spans="1:17" s="42" customFormat="1" ht="96" customHeight="1" x14ac:dyDescent="0.2">
      <c r="A581" s="412" t="s">
        <v>5947</v>
      </c>
      <c r="B581" s="339" t="s">
        <v>6683</v>
      </c>
      <c r="C581" s="381" t="s">
        <v>16421</v>
      </c>
      <c r="D581" s="514" t="s">
        <v>5201</v>
      </c>
      <c r="E581" s="420"/>
      <c r="F581" s="426" t="s">
        <v>1715</v>
      </c>
      <c r="G581" s="512">
        <v>3</v>
      </c>
      <c r="H581" s="216"/>
      <c r="I581" s="494">
        <f t="shared" si="17"/>
        <v>0</v>
      </c>
      <c r="J581" s="530" t="s">
        <v>5202</v>
      </c>
      <c r="K581" s="280" t="s">
        <v>521</v>
      </c>
      <c r="L581" s="251" t="s">
        <v>6923</v>
      </c>
      <c r="M581" s="251" t="s">
        <v>2033</v>
      </c>
      <c r="N581" s="280"/>
      <c r="O581" s="508"/>
      <c r="P581" s="370"/>
      <c r="Q581" s="370"/>
    </row>
    <row r="582" spans="1:17" s="42" customFormat="1" ht="96" customHeight="1" x14ac:dyDescent="0.2">
      <c r="A582" s="412" t="s">
        <v>5948</v>
      </c>
      <c r="B582" s="339" t="s">
        <v>5204</v>
      </c>
      <c r="C582" s="381" t="s">
        <v>16421</v>
      </c>
      <c r="D582" s="514" t="s">
        <v>5205</v>
      </c>
      <c r="E582" s="420"/>
      <c r="F582" s="426" t="s">
        <v>1715</v>
      </c>
      <c r="G582" s="512">
        <v>25</v>
      </c>
      <c r="H582" s="216"/>
      <c r="I582" s="494">
        <f t="shared" si="17"/>
        <v>0</v>
      </c>
      <c r="J582" s="530" t="s">
        <v>5206</v>
      </c>
      <c r="K582" s="280" t="s">
        <v>521</v>
      </c>
      <c r="L582" s="251" t="s">
        <v>6924</v>
      </c>
      <c r="M582" s="251" t="s">
        <v>2033</v>
      </c>
      <c r="N582" s="280"/>
      <c r="O582" s="508"/>
      <c r="P582" s="370"/>
      <c r="Q582" s="370"/>
    </row>
    <row r="583" spans="1:17" s="42" customFormat="1" ht="96" customHeight="1" x14ac:dyDescent="0.2">
      <c r="A583" s="412" t="s">
        <v>5949</v>
      </c>
      <c r="B583" s="470" t="s">
        <v>5378</v>
      </c>
      <c r="C583" s="381" t="s">
        <v>16421</v>
      </c>
      <c r="D583" s="514" t="s">
        <v>5379</v>
      </c>
      <c r="E583" s="420"/>
      <c r="F583" s="426" t="s">
        <v>1715</v>
      </c>
      <c r="G583" s="512">
        <v>15</v>
      </c>
      <c r="H583" s="216"/>
      <c r="I583" s="494">
        <f t="shared" si="17"/>
        <v>0</v>
      </c>
      <c r="J583" s="530" t="s">
        <v>5380</v>
      </c>
      <c r="K583" s="280" t="s">
        <v>521</v>
      </c>
      <c r="L583" s="251" t="s">
        <v>6925</v>
      </c>
      <c r="M583" s="251" t="s">
        <v>2033</v>
      </c>
      <c r="N583" s="280"/>
      <c r="O583" s="508"/>
      <c r="P583" s="370"/>
      <c r="Q583" s="370"/>
    </row>
    <row r="584" spans="1:17" s="42" customFormat="1" ht="96" customHeight="1" x14ac:dyDescent="0.2">
      <c r="A584" s="412" t="s">
        <v>5950</v>
      </c>
      <c r="B584" s="278" t="s">
        <v>5209</v>
      </c>
      <c r="C584" s="381" t="s">
        <v>16421</v>
      </c>
      <c r="D584" s="391" t="s">
        <v>5210</v>
      </c>
      <c r="E584" s="381"/>
      <c r="F584" s="470" t="s">
        <v>1715</v>
      </c>
      <c r="G584" s="505">
        <v>8</v>
      </c>
      <c r="H584" s="216"/>
      <c r="I584" s="494">
        <f t="shared" si="17"/>
        <v>0</v>
      </c>
      <c r="J584" s="509" t="s">
        <v>5211</v>
      </c>
      <c r="K584" s="280" t="s">
        <v>521</v>
      </c>
      <c r="L584" s="251" t="s">
        <v>6926</v>
      </c>
      <c r="M584" s="251" t="s">
        <v>2033</v>
      </c>
      <c r="N584" s="280"/>
      <c r="O584" s="508"/>
      <c r="P584" s="370"/>
      <c r="Q584" s="370"/>
    </row>
    <row r="585" spans="1:17" s="42" customFormat="1" ht="36" customHeight="1" x14ac:dyDescent="0.2">
      <c r="A585" s="412" t="s">
        <v>5951</v>
      </c>
      <c r="B585" s="339" t="s">
        <v>5383</v>
      </c>
      <c r="C585" s="420"/>
      <c r="D585" s="514" t="s">
        <v>5214</v>
      </c>
      <c r="E585" s="420"/>
      <c r="F585" s="426" t="s">
        <v>1715</v>
      </c>
      <c r="G585" s="512">
        <v>120</v>
      </c>
      <c r="H585" s="216"/>
      <c r="I585" s="494">
        <f t="shared" si="17"/>
        <v>0</v>
      </c>
      <c r="J585" s="509" t="s">
        <v>5215</v>
      </c>
      <c r="K585" s="280" t="s">
        <v>3567</v>
      </c>
      <c r="L585" s="251"/>
      <c r="M585" s="251"/>
      <c r="N585" s="280"/>
      <c r="O585" s="508"/>
      <c r="P585" s="370"/>
      <c r="Q585" s="370"/>
    </row>
    <row r="586" spans="1:17" s="42" customFormat="1" ht="48" customHeight="1" x14ac:dyDescent="0.2">
      <c r="A586" s="412" t="s">
        <v>5952</v>
      </c>
      <c r="B586" s="389" t="s">
        <v>6690</v>
      </c>
      <c r="C586" s="381"/>
      <c r="D586" s="391" t="s">
        <v>4958</v>
      </c>
      <c r="E586" s="381"/>
      <c r="F586" s="426" t="s">
        <v>1715</v>
      </c>
      <c r="G586" s="512">
        <v>100</v>
      </c>
      <c r="H586" s="216"/>
      <c r="I586" s="494">
        <f t="shared" si="17"/>
        <v>0</v>
      </c>
      <c r="J586" s="509" t="s">
        <v>4959</v>
      </c>
      <c r="K586" s="280" t="s">
        <v>3567</v>
      </c>
      <c r="L586" s="251"/>
      <c r="M586" s="251"/>
      <c r="N586" s="280"/>
      <c r="O586" s="508"/>
      <c r="P586" s="370"/>
      <c r="Q586" s="370"/>
    </row>
    <row r="587" spans="1:17" s="42" customFormat="1" ht="12.75" customHeight="1" x14ac:dyDescent="0.2">
      <c r="A587" s="412" t="s">
        <v>5953</v>
      </c>
      <c r="B587" s="339" t="s">
        <v>5386</v>
      </c>
      <c r="C587" s="420"/>
      <c r="D587" s="514" t="s">
        <v>5387</v>
      </c>
      <c r="E587" s="420"/>
      <c r="F587" s="426" t="s">
        <v>1715</v>
      </c>
      <c r="G587" s="512">
        <v>30</v>
      </c>
      <c r="H587" s="216"/>
      <c r="I587" s="494">
        <f t="shared" si="17"/>
        <v>0</v>
      </c>
      <c r="J587" s="507" t="s">
        <v>5388</v>
      </c>
      <c r="K587" s="280" t="s">
        <v>3567</v>
      </c>
      <c r="L587" s="251"/>
      <c r="M587" s="251"/>
      <c r="N587" s="280"/>
      <c r="O587" s="508"/>
      <c r="P587" s="370"/>
      <c r="Q587" s="370"/>
    </row>
    <row r="588" spans="1:17" s="42" customFormat="1" ht="14.25" customHeight="1" x14ac:dyDescent="0.2">
      <c r="A588" s="412" t="s">
        <v>5954</v>
      </c>
      <c r="B588" s="389" t="s">
        <v>16434</v>
      </c>
      <c r="C588" s="420"/>
      <c r="D588" s="514" t="s">
        <v>3724</v>
      </c>
      <c r="E588" s="420"/>
      <c r="F588" s="426" t="s">
        <v>1715</v>
      </c>
      <c r="G588" s="512">
        <v>80</v>
      </c>
      <c r="H588" s="216"/>
      <c r="I588" s="494">
        <f t="shared" si="17"/>
        <v>0</v>
      </c>
      <c r="J588" s="507" t="s">
        <v>3725</v>
      </c>
      <c r="K588" s="280" t="s">
        <v>3567</v>
      </c>
      <c r="L588" s="251"/>
      <c r="M588" s="251"/>
      <c r="N588" s="280"/>
      <c r="O588" s="508"/>
      <c r="P588" s="370"/>
      <c r="Q588" s="370"/>
    </row>
    <row r="589" spans="1:17" x14ac:dyDescent="0.2">
      <c r="A589" s="412" t="s">
        <v>5955</v>
      </c>
      <c r="B589" s="339" t="s">
        <v>5391</v>
      </c>
      <c r="C589" s="420"/>
      <c r="D589" s="514" t="s">
        <v>5392</v>
      </c>
      <c r="E589" s="420"/>
      <c r="F589" s="426" t="s">
        <v>1715</v>
      </c>
      <c r="G589" s="512">
        <v>40</v>
      </c>
      <c r="H589" s="216"/>
      <c r="I589" s="494">
        <f t="shared" si="17"/>
        <v>0</v>
      </c>
      <c r="J589" s="509" t="s">
        <v>5393</v>
      </c>
      <c r="K589" s="280" t="s">
        <v>3567</v>
      </c>
      <c r="L589" s="251"/>
      <c r="M589" s="251"/>
      <c r="N589" s="280"/>
      <c r="O589" s="508"/>
      <c r="P589" s="370"/>
      <c r="Q589" s="370"/>
    </row>
    <row r="590" spans="1:17" s="42" customFormat="1" ht="12.75" customHeight="1" x14ac:dyDescent="0.2">
      <c r="A590" s="412" t="s">
        <v>5956</v>
      </c>
      <c r="B590" s="339" t="s">
        <v>5395</v>
      </c>
      <c r="C590" s="420"/>
      <c r="D590" s="514" t="s">
        <v>5396</v>
      </c>
      <c r="E590" s="420"/>
      <c r="F590" s="426" t="s">
        <v>1715</v>
      </c>
      <c r="G590" s="512">
        <v>30</v>
      </c>
      <c r="H590" s="216"/>
      <c r="I590" s="494">
        <f t="shared" si="17"/>
        <v>0</v>
      </c>
      <c r="J590" s="509" t="s">
        <v>5397</v>
      </c>
      <c r="K590" s="280" t="s">
        <v>3567</v>
      </c>
      <c r="L590" s="251"/>
      <c r="M590" s="251"/>
      <c r="N590" s="280"/>
      <c r="O590" s="508"/>
      <c r="P590" s="370"/>
      <c r="Q590" s="370"/>
    </row>
    <row r="591" spans="1:17" s="42" customFormat="1" ht="12.75" customHeight="1" x14ac:dyDescent="0.2">
      <c r="A591" s="412" t="s">
        <v>5957</v>
      </c>
      <c r="B591" s="339" t="s">
        <v>6691</v>
      </c>
      <c r="C591" s="420"/>
      <c r="D591" s="514" t="s">
        <v>5232</v>
      </c>
      <c r="E591" s="420"/>
      <c r="F591" s="426" t="s">
        <v>1715</v>
      </c>
      <c r="G591" s="512">
        <v>20</v>
      </c>
      <c r="H591" s="216"/>
      <c r="I591" s="494">
        <f t="shared" si="17"/>
        <v>0</v>
      </c>
      <c r="J591" s="509" t="s">
        <v>5233</v>
      </c>
      <c r="K591" s="280" t="s">
        <v>3567</v>
      </c>
      <c r="L591" s="251"/>
      <c r="M591" s="251"/>
      <c r="N591" s="280"/>
      <c r="O591" s="508"/>
      <c r="P591" s="370"/>
      <c r="Q591" s="370"/>
    </row>
    <row r="592" spans="1:17" x14ac:dyDescent="0.2">
      <c r="A592" s="412" t="s">
        <v>5958</v>
      </c>
      <c r="B592" s="339" t="s">
        <v>6692</v>
      </c>
      <c r="C592" s="420"/>
      <c r="D592" s="514" t="s">
        <v>5236</v>
      </c>
      <c r="E592" s="420"/>
      <c r="F592" s="426" t="s">
        <v>1715</v>
      </c>
      <c r="G592" s="512">
        <v>20</v>
      </c>
      <c r="H592" s="216"/>
      <c r="I592" s="494">
        <f t="shared" si="17"/>
        <v>0</v>
      </c>
      <c r="J592" s="509" t="s">
        <v>5237</v>
      </c>
      <c r="K592" s="280" t="s">
        <v>3567</v>
      </c>
      <c r="L592" s="251"/>
      <c r="M592" s="251"/>
      <c r="N592" s="280"/>
      <c r="O592" s="508"/>
      <c r="P592" s="370"/>
      <c r="Q592" s="370"/>
    </row>
    <row r="593" spans="1:17" s="42" customFormat="1" ht="12.75" customHeight="1" x14ac:dyDescent="0.2">
      <c r="A593" s="412" t="s">
        <v>5959</v>
      </c>
      <c r="B593" s="339" t="s">
        <v>4934</v>
      </c>
      <c r="C593" s="420"/>
      <c r="D593" s="514" t="s">
        <v>4935</v>
      </c>
      <c r="E593" s="420"/>
      <c r="F593" s="426" t="s">
        <v>1715</v>
      </c>
      <c r="G593" s="512">
        <v>40</v>
      </c>
      <c r="H593" s="216"/>
      <c r="I593" s="494">
        <f t="shared" si="17"/>
        <v>0</v>
      </c>
      <c r="J593" s="509" t="s">
        <v>4936</v>
      </c>
      <c r="K593" s="280" t="s">
        <v>3567</v>
      </c>
      <c r="L593" s="251"/>
      <c r="M593" s="251"/>
      <c r="N593" s="280"/>
      <c r="O593" s="508"/>
      <c r="P593" s="370"/>
      <c r="Q593" s="370"/>
    </row>
    <row r="594" spans="1:17" s="42" customFormat="1" ht="12.75" customHeight="1" x14ac:dyDescent="0.2">
      <c r="A594" s="412" t="s">
        <v>5960</v>
      </c>
      <c r="B594" s="339" t="s">
        <v>5240</v>
      </c>
      <c r="C594" s="420"/>
      <c r="D594" s="514" t="s">
        <v>5241</v>
      </c>
      <c r="E594" s="420"/>
      <c r="F594" s="426" t="s">
        <v>1715</v>
      </c>
      <c r="G594" s="512">
        <v>80</v>
      </c>
      <c r="H594" s="216"/>
      <c r="I594" s="494">
        <f t="shared" si="17"/>
        <v>0</v>
      </c>
      <c r="J594" s="509" t="s">
        <v>5242</v>
      </c>
      <c r="K594" s="280" t="s">
        <v>3567</v>
      </c>
      <c r="L594" s="251"/>
      <c r="M594" s="251"/>
      <c r="N594" s="280"/>
      <c r="O594" s="508"/>
      <c r="P594" s="370"/>
      <c r="Q594" s="370"/>
    </row>
    <row r="595" spans="1:17" x14ac:dyDescent="0.2">
      <c r="A595" s="412" t="s">
        <v>5961</v>
      </c>
      <c r="B595" s="339" t="s">
        <v>5403</v>
      </c>
      <c r="C595" s="420"/>
      <c r="D595" s="514" t="s">
        <v>5053</v>
      </c>
      <c r="E595" s="420"/>
      <c r="F595" s="426" t="s">
        <v>1715</v>
      </c>
      <c r="G595" s="512">
        <v>50</v>
      </c>
      <c r="H595" s="216"/>
      <c r="I595" s="494">
        <f t="shared" si="17"/>
        <v>0</v>
      </c>
      <c r="J595" s="509" t="s">
        <v>5054</v>
      </c>
      <c r="K595" s="280" t="s">
        <v>3567</v>
      </c>
      <c r="L595" s="251"/>
      <c r="M595" s="251"/>
      <c r="N595" s="280"/>
      <c r="O595" s="508"/>
      <c r="P595" s="370"/>
      <c r="Q595" s="370"/>
    </row>
    <row r="596" spans="1:17" x14ac:dyDescent="0.2">
      <c r="A596" s="412" t="s">
        <v>5962</v>
      </c>
      <c r="B596" s="339" t="s">
        <v>4952</v>
      </c>
      <c r="C596" s="420"/>
      <c r="D596" s="514" t="s">
        <v>4953</v>
      </c>
      <c r="E596" s="420"/>
      <c r="F596" s="426" t="s">
        <v>1715</v>
      </c>
      <c r="G596" s="512">
        <v>20</v>
      </c>
      <c r="H596" s="216"/>
      <c r="I596" s="494">
        <f t="shared" si="17"/>
        <v>0</v>
      </c>
      <c r="J596" s="509" t="s">
        <v>4954</v>
      </c>
      <c r="K596" s="280" t="s">
        <v>3567</v>
      </c>
      <c r="L596" s="251"/>
      <c r="M596" s="251"/>
      <c r="N596" s="280"/>
      <c r="O596" s="508"/>
      <c r="P596" s="370"/>
      <c r="Q596" s="370"/>
    </row>
    <row r="597" spans="1:17" s="42" customFormat="1" ht="24" customHeight="1" x14ac:dyDescent="0.2">
      <c r="A597" s="412" t="s">
        <v>5963</v>
      </c>
      <c r="B597" s="339" t="s">
        <v>5247</v>
      </c>
      <c r="C597" s="420"/>
      <c r="D597" s="514" t="s">
        <v>5248</v>
      </c>
      <c r="E597" s="420"/>
      <c r="F597" s="426" t="s">
        <v>1715</v>
      </c>
      <c r="G597" s="512">
        <v>20</v>
      </c>
      <c r="H597" s="216"/>
      <c r="I597" s="494">
        <f t="shared" si="17"/>
        <v>0</v>
      </c>
      <c r="J597" s="530" t="s">
        <v>5249</v>
      </c>
      <c r="K597" s="280" t="s">
        <v>3567</v>
      </c>
      <c r="L597" s="251"/>
      <c r="M597" s="251"/>
      <c r="N597" s="280"/>
      <c r="O597" s="508"/>
      <c r="P597" s="370"/>
      <c r="Q597" s="370"/>
    </row>
    <row r="598" spans="1:17" s="42" customFormat="1" ht="96" customHeight="1" x14ac:dyDescent="0.2">
      <c r="A598" s="412" t="s">
        <v>5964</v>
      </c>
      <c r="B598" s="339" t="s">
        <v>16375</v>
      </c>
      <c r="C598" s="420"/>
      <c r="D598" s="514" t="s">
        <v>4979</v>
      </c>
      <c r="E598" s="420"/>
      <c r="F598" s="426" t="s">
        <v>11382</v>
      </c>
      <c r="G598" s="512">
        <v>10</v>
      </c>
      <c r="H598" s="216"/>
      <c r="I598" s="494">
        <f t="shared" si="17"/>
        <v>0</v>
      </c>
      <c r="J598" s="509" t="s">
        <v>4980</v>
      </c>
      <c r="K598" s="280" t="s">
        <v>3567</v>
      </c>
      <c r="L598" s="251"/>
      <c r="M598" s="251"/>
      <c r="N598" s="280"/>
      <c r="O598" s="508"/>
      <c r="P598" s="370"/>
      <c r="Q598" s="370"/>
    </row>
    <row r="599" spans="1:17" s="42" customFormat="1" ht="84" customHeight="1" x14ac:dyDescent="0.2">
      <c r="A599" s="412" t="s">
        <v>5965</v>
      </c>
      <c r="B599" s="339" t="s">
        <v>16203</v>
      </c>
      <c r="C599" s="420"/>
      <c r="D599" s="514" t="s">
        <v>3712</v>
      </c>
      <c r="E599" s="420"/>
      <c r="F599" s="426" t="s">
        <v>11382</v>
      </c>
      <c r="G599" s="512">
        <v>1</v>
      </c>
      <c r="H599" s="216"/>
      <c r="I599" s="494">
        <f t="shared" si="17"/>
        <v>0</v>
      </c>
      <c r="J599" s="509" t="s">
        <v>3713</v>
      </c>
      <c r="K599" s="280" t="s">
        <v>3567</v>
      </c>
      <c r="L599" s="251"/>
      <c r="M599" s="251"/>
      <c r="N599" s="280"/>
      <c r="O599" s="508"/>
      <c r="P599" s="370"/>
      <c r="Q599" s="370"/>
    </row>
    <row r="600" spans="1:17" s="42" customFormat="1" ht="84" customHeight="1" x14ac:dyDescent="0.2">
      <c r="A600" s="412" t="s">
        <v>5966</v>
      </c>
      <c r="B600" s="339" t="s">
        <v>16242</v>
      </c>
      <c r="C600" s="420"/>
      <c r="D600" s="514" t="s">
        <v>5257</v>
      </c>
      <c r="E600" s="420"/>
      <c r="F600" s="426" t="s">
        <v>11382</v>
      </c>
      <c r="G600" s="512">
        <v>4</v>
      </c>
      <c r="H600" s="216"/>
      <c r="I600" s="494">
        <f t="shared" si="17"/>
        <v>0</v>
      </c>
      <c r="J600" s="509" t="s">
        <v>5258</v>
      </c>
      <c r="K600" s="280" t="s">
        <v>3567</v>
      </c>
      <c r="L600" s="251"/>
      <c r="M600" s="251"/>
      <c r="N600" s="280"/>
      <c r="O600" s="508"/>
      <c r="P600" s="370"/>
      <c r="Q600" s="370"/>
    </row>
    <row r="601" spans="1:17" s="42" customFormat="1" ht="84" customHeight="1" x14ac:dyDescent="0.2">
      <c r="A601" s="412" t="s">
        <v>5967</v>
      </c>
      <c r="B601" s="339" t="s">
        <v>4202</v>
      </c>
      <c r="C601" s="420"/>
      <c r="D601" s="514" t="s">
        <v>4972</v>
      </c>
      <c r="E601" s="420"/>
      <c r="F601" s="426" t="s">
        <v>11382</v>
      </c>
      <c r="G601" s="512">
        <v>40</v>
      </c>
      <c r="H601" s="216"/>
      <c r="I601" s="494">
        <f t="shared" si="17"/>
        <v>0</v>
      </c>
      <c r="J601" s="509" t="s">
        <v>4973</v>
      </c>
      <c r="K601" s="280" t="s">
        <v>3567</v>
      </c>
      <c r="L601" s="251"/>
      <c r="M601" s="251"/>
      <c r="N601" s="280"/>
      <c r="O601" s="508"/>
      <c r="P601" s="370"/>
      <c r="Q601" s="370"/>
    </row>
    <row r="602" spans="1:17" s="42" customFormat="1" ht="12.75" customHeight="1" x14ac:dyDescent="0.2">
      <c r="A602" s="412" t="s">
        <v>5968</v>
      </c>
      <c r="B602" s="389" t="s">
        <v>3126</v>
      </c>
      <c r="C602" s="381"/>
      <c r="D602" s="391" t="s">
        <v>3127</v>
      </c>
      <c r="E602" s="381"/>
      <c r="F602" s="426" t="s">
        <v>11382</v>
      </c>
      <c r="G602" s="512">
        <v>1</v>
      </c>
      <c r="H602" s="216"/>
      <c r="I602" s="494">
        <f t="shared" si="17"/>
        <v>0</v>
      </c>
      <c r="J602" s="509" t="s">
        <v>5279</v>
      </c>
      <c r="K602" s="280" t="s">
        <v>3567</v>
      </c>
      <c r="L602" s="251"/>
      <c r="M602" s="251"/>
      <c r="N602" s="280"/>
      <c r="O602" s="508"/>
      <c r="P602" s="370"/>
      <c r="Q602" s="370"/>
    </row>
    <row r="603" spans="1:17" s="42" customFormat="1" ht="168" customHeight="1" x14ac:dyDescent="0.2">
      <c r="A603" s="412" t="s">
        <v>5969</v>
      </c>
      <c r="B603" s="339" t="s">
        <v>5281</v>
      </c>
      <c r="C603" s="414"/>
      <c r="D603" s="391" t="s">
        <v>5282</v>
      </c>
      <c r="E603" s="381"/>
      <c r="F603" s="278" t="s">
        <v>11382</v>
      </c>
      <c r="G603" s="512">
        <v>1</v>
      </c>
      <c r="H603" s="216"/>
      <c r="I603" s="494">
        <f t="shared" si="17"/>
        <v>0</v>
      </c>
      <c r="J603" s="509" t="s">
        <v>5283</v>
      </c>
      <c r="K603" s="280" t="s">
        <v>3567</v>
      </c>
      <c r="L603" s="251"/>
      <c r="M603" s="251"/>
      <c r="N603" s="280"/>
      <c r="O603" s="508"/>
      <c r="P603" s="370"/>
      <c r="Q603" s="370"/>
    </row>
    <row r="604" spans="1:17" s="42" customFormat="1" ht="24" customHeight="1" x14ac:dyDescent="0.2">
      <c r="A604" s="412" t="s">
        <v>5970</v>
      </c>
      <c r="B604" s="339" t="s">
        <v>5285</v>
      </c>
      <c r="C604" s="414"/>
      <c r="D604" s="391" t="s">
        <v>5286</v>
      </c>
      <c r="E604" s="381"/>
      <c r="F604" s="470" t="s">
        <v>11382</v>
      </c>
      <c r="G604" s="505">
        <v>1</v>
      </c>
      <c r="H604" s="216"/>
      <c r="I604" s="494">
        <f t="shared" si="17"/>
        <v>0</v>
      </c>
      <c r="J604" s="509" t="s">
        <v>5287</v>
      </c>
      <c r="K604" s="280" t="s">
        <v>3567</v>
      </c>
      <c r="L604" s="251"/>
      <c r="M604" s="251"/>
      <c r="N604" s="280"/>
      <c r="O604" s="508"/>
      <c r="P604" s="370"/>
      <c r="Q604" s="370"/>
    </row>
    <row r="605" spans="1:17" s="42" customFormat="1" ht="12.75" customHeight="1" x14ac:dyDescent="0.2">
      <c r="A605" s="412" t="s">
        <v>5971</v>
      </c>
      <c r="B605" s="339" t="s">
        <v>18969</v>
      </c>
      <c r="C605" s="414"/>
      <c r="D605" s="391" t="s">
        <v>5289</v>
      </c>
      <c r="E605" s="381"/>
      <c r="F605" s="516" t="s">
        <v>18879</v>
      </c>
      <c r="G605" s="252">
        <v>0</v>
      </c>
      <c r="H605" s="253">
        <v>0</v>
      </c>
      <c r="I605" s="254">
        <f t="shared" si="17"/>
        <v>0</v>
      </c>
      <c r="J605" s="509" t="s">
        <v>5290</v>
      </c>
      <c r="K605" s="280" t="s">
        <v>3567</v>
      </c>
      <c r="L605" s="251"/>
      <c r="M605" s="251"/>
      <c r="N605" s="280"/>
      <c r="O605" s="508"/>
      <c r="P605" s="370"/>
      <c r="Q605" s="370"/>
    </row>
    <row r="606" spans="1:17" x14ac:dyDescent="0.2">
      <c r="A606" s="458" t="s">
        <v>3992</v>
      </c>
      <c r="B606" s="407" t="s">
        <v>5291</v>
      </c>
      <c r="C606" s="542"/>
      <c r="D606" s="63" t="s">
        <v>5292</v>
      </c>
      <c r="E606" s="453"/>
      <c r="F606" s="407"/>
      <c r="G606" s="518"/>
      <c r="H606" s="543"/>
      <c r="I606" s="503">
        <f>SUM(I607:I608)</f>
        <v>0</v>
      </c>
      <c r="J606" s="544"/>
      <c r="K606" s="453"/>
      <c r="L606" s="453"/>
      <c r="M606" s="453"/>
      <c r="N606" s="453"/>
      <c r="O606" s="508"/>
      <c r="P606" s="370"/>
      <c r="Q606" s="370"/>
    </row>
    <row r="607" spans="1:17" s="42" customFormat="1" ht="216" customHeight="1" x14ac:dyDescent="0.2">
      <c r="A607" s="412" t="s">
        <v>3993</v>
      </c>
      <c r="B607" s="389" t="s">
        <v>16723</v>
      </c>
      <c r="C607" s="545"/>
      <c r="D607" s="391" t="s">
        <v>6927</v>
      </c>
      <c r="E607" s="459"/>
      <c r="F607" s="426" t="s">
        <v>11382</v>
      </c>
      <c r="G607" s="512">
        <v>1</v>
      </c>
      <c r="H607" s="216"/>
      <c r="I607" s="494">
        <f>ROUND(G607*H607,2)</f>
        <v>0</v>
      </c>
      <c r="J607" s="509" t="s">
        <v>6928</v>
      </c>
      <c r="K607" s="280" t="s">
        <v>521</v>
      </c>
      <c r="L607" s="251" t="s">
        <v>6929</v>
      </c>
      <c r="M607" s="251" t="s">
        <v>2094</v>
      </c>
      <c r="N607" s="280"/>
      <c r="O607" s="508"/>
      <c r="P607" s="370"/>
      <c r="Q607" s="370"/>
    </row>
    <row r="608" spans="1:17" s="42" customFormat="1" ht="12.75" customHeight="1" x14ac:dyDescent="0.2">
      <c r="A608" s="412" t="s">
        <v>5976</v>
      </c>
      <c r="B608" s="339" t="s">
        <v>5420</v>
      </c>
      <c r="C608" s="466"/>
      <c r="D608" s="62" t="s">
        <v>5421</v>
      </c>
      <c r="E608" s="280"/>
      <c r="F608" s="426" t="s">
        <v>1715</v>
      </c>
      <c r="G608" s="512">
        <v>15</v>
      </c>
      <c r="H608" s="216"/>
      <c r="I608" s="494">
        <f>ROUND(G608*H608,2)</f>
        <v>0</v>
      </c>
      <c r="J608" s="509" t="s">
        <v>5422</v>
      </c>
      <c r="K608" s="280" t="s">
        <v>3567</v>
      </c>
      <c r="L608" s="251"/>
      <c r="M608" s="251"/>
      <c r="N608" s="280"/>
      <c r="O608" s="508"/>
      <c r="P608" s="370"/>
      <c r="Q608" s="370"/>
    </row>
    <row r="609" spans="1:17" x14ac:dyDescent="0.2">
      <c r="A609" s="406" t="s">
        <v>3995</v>
      </c>
      <c r="B609" s="406" t="s">
        <v>3643</v>
      </c>
      <c r="C609" s="406"/>
      <c r="D609" s="432" t="s">
        <v>3644</v>
      </c>
      <c r="E609" s="406"/>
      <c r="F609" s="406"/>
      <c r="G609" s="521"/>
      <c r="H609" s="522"/>
      <c r="I609" s="522">
        <f>SUM(I610:I622)</f>
        <v>0</v>
      </c>
      <c r="J609" s="523"/>
      <c r="K609" s="408"/>
      <c r="L609" s="345"/>
      <c r="M609" s="345"/>
      <c r="N609" s="345"/>
      <c r="P609" s="370"/>
      <c r="Q609" s="370"/>
    </row>
    <row r="610" spans="1:17" x14ac:dyDescent="0.2">
      <c r="A610" s="380" t="s">
        <v>3996</v>
      </c>
      <c r="B610" s="289" t="s">
        <v>5423</v>
      </c>
      <c r="C610" s="381"/>
      <c r="D610" s="391" t="s">
        <v>5424</v>
      </c>
      <c r="E610" s="381"/>
      <c r="F610" s="426" t="s">
        <v>1715</v>
      </c>
      <c r="G610" s="537">
        <v>45</v>
      </c>
      <c r="H610" s="216"/>
      <c r="I610" s="513">
        <f t="shared" ref="I610:I622" si="18">ROUND(G610*H610,2)</f>
        <v>0</v>
      </c>
      <c r="J610" s="525" t="s">
        <v>5425</v>
      </c>
      <c r="K610" s="280" t="s">
        <v>3567</v>
      </c>
      <c r="L610" s="251"/>
      <c r="M610" s="251"/>
      <c r="N610" s="380"/>
      <c r="P610" s="370"/>
      <c r="Q610" s="370"/>
    </row>
    <row r="611" spans="1:17" x14ac:dyDescent="0.2">
      <c r="A611" s="380" t="s">
        <v>4000</v>
      </c>
      <c r="B611" s="289" t="s">
        <v>5426</v>
      </c>
      <c r="C611" s="381"/>
      <c r="D611" s="391" t="s">
        <v>5427</v>
      </c>
      <c r="E611" s="381"/>
      <c r="F611" s="426" t="s">
        <v>1715</v>
      </c>
      <c r="G611" s="537">
        <v>30</v>
      </c>
      <c r="H611" s="216"/>
      <c r="I611" s="513">
        <f t="shared" si="18"/>
        <v>0</v>
      </c>
      <c r="J611" s="525" t="s">
        <v>5428</v>
      </c>
      <c r="K611" s="280" t="s">
        <v>3567</v>
      </c>
      <c r="L611" s="251"/>
      <c r="M611" s="251"/>
      <c r="N611" s="380"/>
      <c r="P611" s="370"/>
      <c r="Q611" s="370"/>
    </row>
    <row r="612" spans="1:17" x14ac:dyDescent="0.2">
      <c r="A612" s="380" t="s">
        <v>5977</v>
      </c>
      <c r="B612" s="289" t="s">
        <v>5429</v>
      </c>
      <c r="C612" s="381"/>
      <c r="D612" s="391" t="s">
        <v>5430</v>
      </c>
      <c r="E612" s="381"/>
      <c r="F612" s="426" t="s">
        <v>1715</v>
      </c>
      <c r="G612" s="537">
        <v>15</v>
      </c>
      <c r="H612" s="216"/>
      <c r="I612" s="513">
        <f t="shared" si="18"/>
        <v>0</v>
      </c>
      <c r="J612" s="525" t="s">
        <v>5431</v>
      </c>
      <c r="K612" s="280" t="s">
        <v>3567</v>
      </c>
      <c r="L612" s="251"/>
      <c r="M612" s="251"/>
      <c r="N612" s="380"/>
      <c r="P612" s="370"/>
      <c r="Q612" s="370"/>
    </row>
    <row r="613" spans="1:17" x14ac:dyDescent="0.2">
      <c r="A613" s="380" t="s">
        <v>5978</v>
      </c>
      <c r="B613" s="339" t="s">
        <v>4934</v>
      </c>
      <c r="C613" s="381"/>
      <c r="D613" s="391" t="s">
        <v>4935</v>
      </c>
      <c r="E613" s="381"/>
      <c r="F613" s="426" t="s">
        <v>1715</v>
      </c>
      <c r="G613" s="537">
        <v>30</v>
      </c>
      <c r="H613" s="216"/>
      <c r="I613" s="513">
        <f t="shared" si="18"/>
        <v>0</v>
      </c>
      <c r="J613" s="525" t="s">
        <v>4936</v>
      </c>
      <c r="K613" s="280" t="s">
        <v>3567</v>
      </c>
      <c r="L613" s="251"/>
      <c r="M613" s="251"/>
      <c r="N613" s="380"/>
      <c r="P613" s="370"/>
      <c r="Q613" s="370"/>
    </row>
    <row r="614" spans="1:17" x14ac:dyDescent="0.2">
      <c r="A614" s="380" t="s">
        <v>5979</v>
      </c>
      <c r="B614" s="339" t="s">
        <v>5307</v>
      </c>
      <c r="C614" s="381"/>
      <c r="D614" s="391" t="s">
        <v>5308</v>
      </c>
      <c r="E614" s="381"/>
      <c r="F614" s="426" t="s">
        <v>1715</v>
      </c>
      <c r="G614" s="537">
        <v>15</v>
      </c>
      <c r="H614" s="216"/>
      <c r="I614" s="513">
        <f t="shared" si="18"/>
        <v>0</v>
      </c>
      <c r="J614" s="525" t="s">
        <v>5309</v>
      </c>
      <c r="K614" s="280" t="s">
        <v>3567</v>
      </c>
      <c r="L614" s="251"/>
      <c r="M614" s="251"/>
      <c r="N614" s="380"/>
      <c r="P614" s="370"/>
      <c r="Q614" s="370"/>
    </row>
    <row r="615" spans="1:17" x14ac:dyDescent="0.2">
      <c r="A615" s="380" t="s">
        <v>5980</v>
      </c>
      <c r="B615" s="339" t="s">
        <v>5240</v>
      </c>
      <c r="C615" s="381"/>
      <c r="D615" s="391" t="s">
        <v>5241</v>
      </c>
      <c r="E615" s="381"/>
      <c r="F615" s="426" t="s">
        <v>1715</v>
      </c>
      <c r="G615" s="537">
        <v>80</v>
      </c>
      <c r="H615" s="216"/>
      <c r="I615" s="513">
        <f t="shared" si="18"/>
        <v>0</v>
      </c>
      <c r="J615" s="525" t="s">
        <v>5242</v>
      </c>
      <c r="K615" s="280" t="s">
        <v>3567</v>
      </c>
      <c r="L615" s="251"/>
      <c r="M615" s="251"/>
      <c r="N615" s="380"/>
      <c r="P615" s="370"/>
      <c r="Q615" s="370"/>
    </row>
    <row r="616" spans="1:17" x14ac:dyDescent="0.2">
      <c r="A616" s="380" t="s">
        <v>5981</v>
      </c>
      <c r="B616" s="339" t="s">
        <v>4937</v>
      </c>
      <c r="C616" s="381"/>
      <c r="D616" s="391" t="s">
        <v>4938</v>
      </c>
      <c r="E616" s="381"/>
      <c r="F616" s="426" t="s">
        <v>1715</v>
      </c>
      <c r="G616" s="537">
        <v>290</v>
      </c>
      <c r="H616" s="216"/>
      <c r="I616" s="513">
        <f t="shared" si="18"/>
        <v>0</v>
      </c>
      <c r="J616" s="525" t="s">
        <v>4939</v>
      </c>
      <c r="K616" s="280" t="s">
        <v>3567</v>
      </c>
      <c r="L616" s="251"/>
      <c r="M616" s="251"/>
      <c r="N616" s="380"/>
      <c r="P616" s="370"/>
      <c r="Q616" s="370"/>
    </row>
    <row r="617" spans="1:17" x14ac:dyDescent="0.2">
      <c r="A617" s="380" t="s">
        <v>5982</v>
      </c>
      <c r="B617" s="339" t="s">
        <v>5313</v>
      </c>
      <c r="C617" s="381"/>
      <c r="D617" s="391" t="s">
        <v>5314</v>
      </c>
      <c r="E617" s="381"/>
      <c r="F617" s="426" t="s">
        <v>1715</v>
      </c>
      <c r="G617" s="537">
        <v>40</v>
      </c>
      <c r="H617" s="216"/>
      <c r="I617" s="513">
        <f t="shared" si="18"/>
        <v>0</v>
      </c>
      <c r="J617" s="525" t="s">
        <v>5315</v>
      </c>
      <c r="K617" s="280" t="s">
        <v>3567</v>
      </c>
      <c r="L617" s="251"/>
      <c r="M617" s="251"/>
      <c r="N617" s="380"/>
      <c r="P617" s="370"/>
      <c r="Q617" s="370"/>
    </row>
    <row r="618" spans="1:17" x14ac:dyDescent="0.2">
      <c r="A618" s="380" t="s">
        <v>5983</v>
      </c>
      <c r="B618" s="339" t="s">
        <v>5316</v>
      </c>
      <c r="C618" s="381"/>
      <c r="D618" s="391" t="s">
        <v>5317</v>
      </c>
      <c r="E618" s="381"/>
      <c r="F618" s="426" t="s">
        <v>1715</v>
      </c>
      <c r="G618" s="537">
        <v>15</v>
      </c>
      <c r="H618" s="216"/>
      <c r="I618" s="513">
        <f t="shared" si="18"/>
        <v>0</v>
      </c>
      <c r="J618" s="525" t="s">
        <v>5318</v>
      </c>
      <c r="K618" s="280" t="s">
        <v>3567</v>
      </c>
      <c r="L618" s="251"/>
      <c r="M618" s="251"/>
      <c r="N618" s="380"/>
      <c r="P618" s="370"/>
      <c r="Q618" s="370"/>
    </row>
    <row r="619" spans="1:17" x14ac:dyDescent="0.2">
      <c r="A619" s="380" t="s">
        <v>5984</v>
      </c>
      <c r="B619" s="339" t="s">
        <v>5320</v>
      </c>
      <c r="C619" s="381"/>
      <c r="D619" s="391" t="s">
        <v>5053</v>
      </c>
      <c r="E619" s="381"/>
      <c r="F619" s="426" t="s">
        <v>1715</v>
      </c>
      <c r="G619" s="524">
        <v>45</v>
      </c>
      <c r="H619" s="216"/>
      <c r="I619" s="513">
        <f t="shared" si="18"/>
        <v>0</v>
      </c>
      <c r="J619" s="525" t="s">
        <v>5054</v>
      </c>
      <c r="K619" s="280" t="s">
        <v>3567</v>
      </c>
      <c r="L619" s="251"/>
      <c r="M619" s="251"/>
      <c r="N619" s="380"/>
      <c r="P619" s="370"/>
      <c r="Q619" s="370"/>
    </row>
    <row r="620" spans="1:17" x14ac:dyDescent="0.2">
      <c r="A620" s="380" t="s">
        <v>5985</v>
      </c>
      <c r="B620" s="339" t="s">
        <v>5245</v>
      </c>
      <c r="C620" s="381"/>
      <c r="D620" s="391" t="s">
        <v>4953</v>
      </c>
      <c r="E620" s="381"/>
      <c r="F620" s="426" t="s">
        <v>1715</v>
      </c>
      <c r="G620" s="524">
        <v>15</v>
      </c>
      <c r="H620" s="216"/>
      <c r="I620" s="513">
        <f t="shared" si="18"/>
        <v>0</v>
      </c>
      <c r="J620" s="525" t="s">
        <v>4954</v>
      </c>
      <c r="K620" s="280" t="s">
        <v>3567</v>
      </c>
      <c r="L620" s="251"/>
      <c r="M620" s="251"/>
      <c r="N620" s="380"/>
      <c r="P620" s="370"/>
      <c r="Q620" s="370"/>
    </row>
    <row r="621" spans="1:17" x14ac:dyDescent="0.2">
      <c r="A621" s="380" t="s">
        <v>5986</v>
      </c>
      <c r="B621" s="339" t="s">
        <v>5323</v>
      </c>
      <c r="C621" s="381"/>
      <c r="D621" s="391" t="s">
        <v>5324</v>
      </c>
      <c r="E621" s="381"/>
      <c r="F621" s="426" t="s">
        <v>1715</v>
      </c>
      <c r="G621" s="524">
        <v>75</v>
      </c>
      <c r="H621" s="216"/>
      <c r="I621" s="513">
        <f t="shared" si="18"/>
        <v>0</v>
      </c>
      <c r="J621" s="525" t="s">
        <v>5325</v>
      </c>
      <c r="K621" s="280" t="s">
        <v>3567</v>
      </c>
      <c r="L621" s="251"/>
      <c r="M621" s="251"/>
      <c r="N621" s="380"/>
      <c r="P621" s="370"/>
      <c r="Q621" s="370"/>
    </row>
    <row r="622" spans="1:17" s="42" customFormat="1" ht="36" customHeight="1" x14ac:dyDescent="0.2">
      <c r="A622" s="380" t="s">
        <v>5987</v>
      </c>
      <c r="B622" s="339" t="s">
        <v>5327</v>
      </c>
      <c r="C622" s="381"/>
      <c r="D622" s="391" t="s">
        <v>5328</v>
      </c>
      <c r="E622" s="381"/>
      <c r="F622" s="426" t="s">
        <v>385</v>
      </c>
      <c r="G622" s="524">
        <v>6</v>
      </c>
      <c r="H622" s="216"/>
      <c r="I622" s="513">
        <f t="shared" si="18"/>
        <v>0</v>
      </c>
      <c r="J622" s="525" t="s">
        <v>5329</v>
      </c>
      <c r="K622" s="280" t="s">
        <v>3567</v>
      </c>
      <c r="L622" s="251"/>
      <c r="M622" s="251"/>
      <c r="N622" s="380"/>
      <c r="P622" s="370"/>
      <c r="Q622" s="370"/>
    </row>
    <row r="623" spans="1:17" x14ac:dyDescent="0.2">
      <c r="A623" s="455" t="s">
        <v>4031</v>
      </c>
      <c r="B623" s="438" t="s">
        <v>4617</v>
      </c>
      <c r="C623" s="546"/>
      <c r="D623" s="546" t="s">
        <v>4617</v>
      </c>
      <c r="E623" s="456"/>
      <c r="F623" s="438"/>
      <c r="G623" s="529"/>
      <c r="H623" s="547"/>
      <c r="I623" s="499">
        <f>SUM(I624+I672+I675)</f>
        <v>0</v>
      </c>
      <c r="J623" s="548"/>
      <c r="K623" s="456"/>
      <c r="L623" s="456"/>
      <c r="M623" s="456"/>
      <c r="N623" s="456"/>
      <c r="O623" s="508"/>
      <c r="P623" s="370"/>
      <c r="Q623" s="370"/>
    </row>
    <row r="624" spans="1:17" x14ac:dyDescent="0.2">
      <c r="A624" s="458" t="s">
        <v>4033</v>
      </c>
      <c r="B624" s="407" t="s">
        <v>5128</v>
      </c>
      <c r="C624" s="542"/>
      <c r="D624" s="542" t="s">
        <v>5129</v>
      </c>
      <c r="E624" s="453"/>
      <c r="F624" s="407"/>
      <c r="G624" s="518"/>
      <c r="H624" s="543"/>
      <c r="I624" s="503">
        <f>SUM(I625:I671)</f>
        <v>0</v>
      </c>
      <c r="J624" s="544"/>
      <c r="K624" s="453"/>
      <c r="L624" s="453"/>
      <c r="M624" s="453"/>
      <c r="N624" s="453"/>
      <c r="O624" s="508"/>
      <c r="P624" s="370"/>
      <c r="Q624" s="370"/>
    </row>
    <row r="625" spans="1:17" s="42" customFormat="1" ht="348" customHeight="1" x14ac:dyDescent="0.2">
      <c r="A625" s="412" t="s">
        <v>4034</v>
      </c>
      <c r="B625" s="413" t="s">
        <v>5130</v>
      </c>
      <c r="C625" s="414"/>
      <c r="D625" s="391" t="s">
        <v>5131</v>
      </c>
      <c r="E625" s="381"/>
      <c r="F625" s="426" t="s">
        <v>385</v>
      </c>
      <c r="G625" s="512">
        <v>4</v>
      </c>
      <c r="H625" s="216"/>
      <c r="I625" s="494">
        <f t="shared" ref="I625:I671" si="19">ROUND(G625*H625,2)</f>
        <v>0</v>
      </c>
      <c r="J625" s="509" t="s">
        <v>5132</v>
      </c>
      <c r="K625" s="280" t="s">
        <v>521</v>
      </c>
      <c r="L625" s="251" t="s">
        <v>6930</v>
      </c>
      <c r="M625" s="251" t="s">
        <v>2094</v>
      </c>
      <c r="N625" s="280"/>
      <c r="O625" s="508"/>
      <c r="P625" s="370"/>
      <c r="Q625" s="370"/>
    </row>
    <row r="626" spans="1:17" s="42" customFormat="1" ht="408" customHeight="1" x14ac:dyDescent="0.2">
      <c r="A626" s="412" t="s">
        <v>4035</v>
      </c>
      <c r="B626" s="470" t="s">
        <v>5334</v>
      </c>
      <c r="C626" s="414"/>
      <c r="D626" s="391" t="s">
        <v>5335</v>
      </c>
      <c r="E626" s="381"/>
      <c r="F626" s="426" t="s">
        <v>385</v>
      </c>
      <c r="G626" s="512">
        <v>1</v>
      </c>
      <c r="H626" s="216"/>
      <c r="I626" s="494">
        <f t="shared" si="19"/>
        <v>0</v>
      </c>
      <c r="J626" s="509" t="s">
        <v>5336</v>
      </c>
      <c r="K626" s="280" t="s">
        <v>521</v>
      </c>
      <c r="L626" s="251" t="s">
        <v>6931</v>
      </c>
      <c r="M626" s="251" t="s">
        <v>2094</v>
      </c>
      <c r="N626" s="280"/>
      <c r="O626" s="508"/>
      <c r="P626" s="370"/>
      <c r="Q626" s="370"/>
    </row>
    <row r="627" spans="1:17" s="42" customFormat="1" ht="324" customHeight="1" x14ac:dyDescent="0.2">
      <c r="A627" s="412" t="s">
        <v>5989</v>
      </c>
      <c r="B627" s="470" t="s">
        <v>4900</v>
      </c>
      <c r="C627" s="414"/>
      <c r="D627" s="391" t="s">
        <v>4901</v>
      </c>
      <c r="E627" s="381"/>
      <c r="F627" s="426" t="s">
        <v>385</v>
      </c>
      <c r="G627" s="512">
        <v>2</v>
      </c>
      <c r="H627" s="216"/>
      <c r="I627" s="494">
        <f t="shared" si="19"/>
        <v>0</v>
      </c>
      <c r="J627" s="509" t="s">
        <v>4902</v>
      </c>
      <c r="K627" s="280" t="s">
        <v>521</v>
      </c>
      <c r="L627" s="251" t="s">
        <v>6932</v>
      </c>
      <c r="M627" s="251" t="s">
        <v>2094</v>
      </c>
      <c r="N627" s="280"/>
      <c r="O627" s="508"/>
      <c r="P627" s="370"/>
      <c r="Q627" s="370"/>
    </row>
    <row r="628" spans="1:17" s="42" customFormat="1" ht="96" customHeight="1" x14ac:dyDescent="0.2">
      <c r="A628" s="412" t="s">
        <v>5991</v>
      </c>
      <c r="B628" s="339" t="s">
        <v>5139</v>
      </c>
      <c r="C628" s="420"/>
      <c r="D628" s="514" t="s">
        <v>5140</v>
      </c>
      <c r="E628" s="420"/>
      <c r="F628" s="426" t="s">
        <v>385</v>
      </c>
      <c r="G628" s="512">
        <v>2</v>
      </c>
      <c r="H628" s="216"/>
      <c r="I628" s="494">
        <f t="shared" si="19"/>
        <v>0</v>
      </c>
      <c r="J628" s="530" t="s">
        <v>5141</v>
      </c>
      <c r="K628" s="280" t="s">
        <v>521</v>
      </c>
      <c r="L628" s="251" t="s">
        <v>6933</v>
      </c>
      <c r="M628" s="251" t="s">
        <v>2094</v>
      </c>
      <c r="N628" s="280"/>
      <c r="O628" s="508"/>
      <c r="P628" s="370"/>
      <c r="Q628" s="370"/>
    </row>
    <row r="629" spans="1:17" s="42" customFormat="1" ht="96" customHeight="1" x14ac:dyDescent="0.2">
      <c r="A629" s="412" t="s">
        <v>5993</v>
      </c>
      <c r="B629" s="339" t="s">
        <v>5340</v>
      </c>
      <c r="C629" s="420"/>
      <c r="D629" s="514" t="s">
        <v>5144</v>
      </c>
      <c r="E629" s="420"/>
      <c r="F629" s="426" t="s">
        <v>385</v>
      </c>
      <c r="G629" s="512">
        <v>6</v>
      </c>
      <c r="H629" s="216"/>
      <c r="I629" s="494">
        <f t="shared" si="19"/>
        <v>0</v>
      </c>
      <c r="J629" s="530" t="s">
        <v>5145</v>
      </c>
      <c r="K629" s="280" t="s">
        <v>521</v>
      </c>
      <c r="L629" s="251" t="s">
        <v>6934</v>
      </c>
      <c r="M629" s="251" t="s">
        <v>2094</v>
      </c>
      <c r="N629" s="280"/>
      <c r="O629" s="508"/>
      <c r="P629" s="370"/>
      <c r="Q629" s="370"/>
    </row>
    <row r="630" spans="1:17" s="42" customFormat="1" ht="96" customHeight="1" x14ac:dyDescent="0.2">
      <c r="A630" s="412" t="s">
        <v>5995</v>
      </c>
      <c r="B630" s="339" t="s">
        <v>5147</v>
      </c>
      <c r="C630" s="420"/>
      <c r="D630" s="514" t="s">
        <v>5148</v>
      </c>
      <c r="E630" s="420"/>
      <c r="F630" s="426" t="s">
        <v>385</v>
      </c>
      <c r="G630" s="512">
        <v>4</v>
      </c>
      <c r="H630" s="216"/>
      <c r="I630" s="494">
        <f t="shared" si="19"/>
        <v>0</v>
      </c>
      <c r="J630" s="530" t="s">
        <v>5149</v>
      </c>
      <c r="K630" s="280" t="s">
        <v>521</v>
      </c>
      <c r="L630" s="251" t="s">
        <v>6935</v>
      </c>
      <c r="M630" s="251" t="s">
        <v>2094</v>
      </c>
      <c r="N630" s="280"/>
      <c r="O630" s="508"/>
      <c r="P630" s="370"/>
      <c r="Q630" s="370"/>
    </row>
    <row r="631" spans="1:17" s="42" customFormat="1" ht="96" customHeight="1" x14ac:dyDescent="0.2">
      <c r="A631" s="412" t="s">
        <v>5997</v>
      </c>
      <c r="B631" s="426" t="s">
        <v>5343</v>
      </c>
      <c r="C631" s="420"/>
      <c r="D631" s="514" t="s">
        <v>5344</v>
      </c>
      <c r="E631" s="420"/>
      <c r="F631" s="426" t="s">
        <v>385</v>
      </c>
      <c r="G631" s="512">
        <v>3</v>
      </c>
      <c r="H631" s="216"/>
      <c r="I631" s="494">
        <f t="shared" si="19"/>
        <v>0</v>
      </c>
      <c r="J631" s="530" t="s">
        <v>5345</v>
      </c>
      <c r="K631" s="280" t="s">
        <v>521</v>
      </c>
      <c r="L631" s="251" t="s">
        <v>6936</v>
      </c>
      <c r="M631" s="251" t="s">
        <v>2094</v>
      </c>
      <c r="N631" s="280"/>
      <c r="O631" s="508"/>
      <c r="P631" s="370"/>
      <c r="Q631" s="370"/>
    </row>
    <row r="632" spans="1:17" s="42" customFormat="1" ht="96" customHeight="1" x14ac:dyDescent="0.2">
      <c r="A632" s="412" t="s">
        <v>5999</v>
      </c>
      <c r="B632" s="389" t="s">
        <v>5151</v>
      </c>
      <c r="C632" s="381"/>
      <c r="D632" s="391" t="s">
        <v>5152</v>
      </c>
      <c r="E632" s="381"/>
      <c r="F632" s="426" t="s">
        <v>385</v>
      </c>
      <c r="G632" s="512">
        <v>5</v>
      </c>
      <c r="H632" s="216"/>
      <c r="I632" s="494">
        <f t="shared" si="19"/>
        <v>0</v>
      </c>
      <c r="J632" s="509" t="s">
        <v>5153</v>
      </c>
      <c r="K632" s="280" t="s">
        <v>521</v>
      </c>
      <c r="L632" s="251" t="s">
        <v>6937</v>
      </c>
      <c r="M632" s="251" t="s">
        <v>2094</v>
      </c>
      <c r="N632" s="280"/>
      <c r="O632" s="508"/>
      <c r="P632" s="370"/>
      <c r="Q632" s="370"/>
    </row>
    <row r="633" spans="1:17" s="42" customFormat="1" ht="96" customHeight="1" x14ac:dyDescent="0.2">
      <c r="A633" s="412" t="s">
        <v>6001</v>
      </c>
      <c r="B633" s="389" t="s">
        <v>5348</v>
      </c>
      <c r="C633" s="381"/>
      <c r="D633" s="391" t="s">
        <v>5349</v>
      </c>
      <c r="E633" s="381"/>
      <c r="F633" s="426" t="s">
        <v>385</v>
      </c>
      <c r="G633" s="512">
        <v>1</v>
      </c>
      <c r="H633" s="216"/>
      <c r="I633" s="494">
        <f t="shared" si="19"/>
        <v>0</v>
      </c>
      <c r="J633" s="509" t="s">
        <v>5350</v>
      </c>
      <c r="K633" s="280" t="s">
        <v>521</v>
      </c>
      <c r="L633" s="251" t="s">
        <v>6938</v>
      </c>
      <c r="M633" s="251" t="s">
        <v>2094</v>
      </c>
      <c r="N633" s="280"/>
      <c r="O633" s="508"/>
      <c r="P633" s="370"/>
      <c r="Q633" s="370"/>
    </row>
    <row r="634" spans="1:17" s="42" customFormat="1" ht="96" customHeight="1" x14ac:dyDescent="0.2">
      <c r="A634" s="412" t="s">
        <v>6003</v>
      </c>
      <c r="B634" s="389" t="s">
        <v>5352</v>
      </c>
      <c r="C634" s="381"/>
      <c r="D634" s="391" t="s">
        <v>5353</v>
      </c>
      <c r="E634" s="381"/>
      <c r="F634" s="426" t="s">
        <v>385</v>
      </c>
      <c r="G634" s="512">
        <v>2</v>
      </c>
      <c r="H634" s="216"/>
      <c r="I634" s="494">
        <f t="shared" si="19"/>
        <v>0</v>
      </c>
      <c r="J634" s="509" t="s">
        <v>5354</v>
      </c>
      <c r="K634" s="280" t="s">
        <v>521</v>
      </c>
      <c r="L634" s="251" t="s">
        <v>6939</v>
      </c>
      <c r="M634" s="251" t="s">
        <v>2094</v>
      </c>
      <c r="N634" s="280"/>
      <c r="O634" s="508"/>
      <c r="P634" s="370"/>
      <c r="Q634" s="370"/>
    </row>
    <row r="635" spans="1:17" s="42" customFormat="1" ht="96" customHeight="1" x14ac:dyDescent="0.2">
      <c r="A635" s="412" t="s">
        <v>6005</v>
      </c>
      <c r="B635" s="339" t="s">
        <v>5159</v>
      </c>
      <c r="C635" s="420"/>
      <c r="D635" s="514" t="s">
        <v>5160</v>
      </c>
      <c r="E635" s="420"/>
      <c r="F635" s="426" t="s">
        <v>385</v>
      </c>
      <c r="G635" s="512">
        <v>8</v>
      </c>
      <c r="H635" s="216"/>
      <c r="I635" s="494">
        <f t="shared" si="19"/>
        <v>0</v>
      </c>
      <c r="J635" s="530" t="s">
        <v>5161</v>
      </c>
      <c r="K635" s="280" t="s">
        <v>521</v>
      </c>
      <c r="L635" s="251" t="s">
        <v>6940</v>
      </c>
      <c r="M635" s="251" t="s">
        <v>2094</v>
      </c>
      <c r="N635" s="280"/>
      <c r="O635" s="508"/>
      <c r="P635" s="370"/>
      <c r="Q635" s="370"/>
    </row>
    <row r="636" spans="1:17" s="42" customFormat="1" ht="96" customHeight="1" x14ac:dyDescent="0.2">
      <c r="A636" s="412" t="s">
        <v>6007</v>
      </c>
      <c r="B636" s="339" t="s">
        <v>5163</v>
      </c>
      <c r="C636" s="420"/>
      <c r="D636" s="514" t="s">
        <v>5164</v>
      </c>
      <c r="E636" s="420"/>
      <c r="F636" s="426" t="s">
        <v>385</v>
      </c>
      <c r="G636" s="512">
        <v>3</v>
      </c>
      <c r="H636" s="216"/>
      <c r="I636" s="494">
        <f t="shared" si="19"/>
        <v>0</v>
      </c>
      <c r="J636" s="530" t="s">
        <v>5165</v>
      </c>
      <c r="K636" s="280" t="s">
        <v>521</v>
      </c>
      <c r="L636" s="251" t="s">
        <v>6941</v>
      </c>
      <c r="M636" s="251" t="s">
        <v>2094</v>
      </c>
      <c r="N636" s="280"/>
      <c r="O636" s="508"/>
      <c r="P636" s="370"/>
      <c r="Q636" s="370"/>
    </row>
    <row r="637" spans="1:17" s="42" customFormat="1" ht="96" customHeight="1" x14ac:dyDescent="0.2">
      <c r="A637" s="412" t="s">
        <v>6009</v>
      </c>
      <c r="B637" s="339" t="s">
        <v>5167</v>
      </c>
      <c r="C637" s="420"/>
      <c r="D637" s="514" t="s">
        <v>5168</v>
      </c>
      <c r="E637" s="420"/>
      <c r="F637" s="426" t="s">
        <v>385</v>
      </c>
      <c r="G637" s="512">
        <v>2</v>
      </c>
      <c r="H637" s="216"/>
      <c r="I637" s="494">
        <f t="shared" si="19"/>
        <v>0</v>
      </c>
      <c r="J637" s="530" t="s">
        <v>5169</v>
      </c>
      <c r="K637" s="280" t="s">
        <v>521</v>
      </c>
      <c r="L637" s="251" t="s">
        <v>6942</v>
      </c>
      <c r="M637" s="251" t="s">
        <v>2094</v>
      </c>
      <c r="N637" s="280"/>
      <c r="O637" s="508"/>
      <c r="P637" s="370"/>
      <c r="Q637" s="370"/>
    </row>
    <row r="638" spans="1:17" s="42" customFormat="1" ht="96" customHeight="1" x14ac:dyDescent="0.2">
      <c r="A638" s="412" t="s">
        <v>6011</v>
      </c>
      <c r="B638" s="339" t="s">
        <v>5171</v>
      </c>
      <c r="C638" s="420"/>
      <c r="D638" s="514" t="s">
        <v>5172</v>
      </c>
      <c r="E638" s="420"/>
      <c r="F638" s="426" t="s">
        <v>385</v>
      </c>
      <c r="G638" s="512">
        <v>2</v>
      </c>
      <c r="H638" s="216"/>
      <c r="I638" s="494">
        <f t="shared" si="19"/>
        <v>0</v>
      </c>
      <c r="J638" s="530" t="s">
        <v>5173</v>
      </c>
      <c r="K638" s="280" t="s">
        <v>521</v>
      </c>
      <c r="L638" s="251" t="s">
        <v>6943</v>
      </c>
      <c r="M638" s="251" t="s">
        <v>2094</v>
      </c>
      <c r="N638" s="280"/>
      <c r="O638" s="508"/>
      <c r="P638" s="370"/>
      <c r="Q638" s="370"/>
    </row>
    <row r="639" spans="1:17" s="42" customFormat="1" ht="96" customHeight="1" x14ac:dyDescent="0.2">
      <c r="A639" s="412" t="s">
        <v>6013</v>
      </c>
      <c r="B639" s="413" t="s">
        <v>5175</v>
      </c>
      <c r="C639" s="381"/>
      <c r="D639" s="391" t="s">
        <v>5176</v>
      </c>
      <c r="E639" s="381"/>
      <c r="F639" s="470" t="s">
        <v>385</v>
      </c>
      <c r="G639" s="505">
        <v>1</v>
      </c>
      <c r="H639" s="216"/>
      <c r="I639" s="494">
        <f t="shared" si="19"/>
        <v>0</v>
      </c>
      <c r="J639" s="509" t="s">
        <v>5177</v>
      </c>
      <c r="K639" s="280" t="s">
        <v>521</v>
      </c>
      <c r="L639" s="251" t="s">
        <v>6944</v>
      </c>
      <c r="M639" s="251" t="s">
        <v>2094</v>
      </c>
      <c r="N639" s="280"/>
      <c r="O639" s="508"/>
      <c r="P639" s="370"/>
      <c r="Q639" s="370"/>
    </row>
    <row r="640" spans="1:17" s="42" customFormat="1" ht="96" customHeight="1" x14ac:dyDescent="0.2">
      <c r="A640" s="412" t="s">
        <v>6015</v>
      </c>
      <c r="B640" s="339" t="s">
        <v>5179</v>
      </c>
      <c r="C640" s="420"/>
      <c r="D640" s="514" t="s">
        <v>5180</v>
      </c>
      <c r="E640" s="420"/>
      <c r="F640" s="470" t="s">
        <v>385</v>
      </c>
      <c r="G640" s="512">
        <v>1</v>
      </c>
      <c r="H640" s="216"/>
      <c r="I640" s="494">
        <f t="shared" si="19"/>
        <v>0</v>
      </c>
      <c r="J640" s="530" t="s">
        <v>5181</v>
      </c>
      <c r="K640" s="280" t="s">
        <v>521</v>
      </c>
      <c r="L640" s="251" t="s">
        <v>6945</v>
      </c>
      <c r="M640" s="251" t="s">
        <v>2094</v>
      </c>
      <c r="N640" s="280"/>
      <c r="O640" s="508"/>
      <c r="P640" s="370"/>
      <c r="Q640" s="370"/>
    </row>
    <row r="641" spans="1:17" s="42" customFormat="1" ht="96" customHeight="1" x14ac:dyDescent="0.2">
      <c r="A641" s="412" t="s">
        <v>6017</v>
      </c>
      <c r="B641" s="339" t="s">
        <v>5368</v>
      </c>
      <c r="C641" s="420"/>
      <c r="D641" s="514" t="s">
        <v>5183</v>
      </c>
      <c r="E641" s="420"/>
      <c r="F641" s="426" t="s">
        <v>385</v>
      </c>
      <c r="G641" s="512">
        <v>1</v>
      </c>
      <c r="H641" s="216"/>
      <c r="I641" s="494">
        <f t="shared" si="19"/>
        <v>0</v>
      </c>
      <c r="J641" s="530" t="s">
        <v>5184</v>
      </c>
      <c r="K641" s="280" t="s">
        <v>521</v>
      </c>
      <c r="L641" s="251" t="s">
        <v>6946</v>
      </c>
      <c r="M641" s="251" t="s">
        <v>2094</v>
      </c>
      <c r="N641" s="280"/>
      <c r="O641" s="508"/>
      <c r="P641" s="370"/>
      <c r="Q641" s="370"/>
    </row>
    <row r="642" spans="1:17" s="42" customFormat="1" ht="96" customHeight="1" x14ac:dyDescent="0.2">
      <c r="A642" s="412" t="s">
        <v>6019</v>
      </c>
      <c r="B642" s="339" t="s">
        <v>5185</v>
      </c>
      <c r="C642" s="420"/>
      <c r="D642" s="514" t="s">
        <v>5186</v>
      </c>
      <c r="E642" s="420"/>
      <c r="F642" s="426" t="s">
        <v>385</v>
      </c>
      <c r="G642" s="531">
        <v>6</v>
      </c>
      <c r="H642" s="216"/>
      <c r="I642" s="494">
        <f t="shared" si="19"/>
        <v>0</v>
      </c>
      <c r="J642" s="530" t="s">
        <v>5187</v>
      </c>
      <c r="K642" s="280" t="s">
        <v>521</v>
      </c>
      <c r="L642" s="251" t="s">
        <v>16724</v>
      </c>
      <c r="M642" s="251" t="s">
        <v>2094</v>
      </c>
      <c r="N642" s="280"/>
      <c r="O642" s="508"/>
      <c r="P642" s="370"/>
      <c r="Q642" s="370"/>
    </row>
    <row r="643" spans="1:17" s="42" customFormat="1" ht="96" customHeight="1" x14ac:dyDescent="0.2">
      <c r="A643" s="412" t="s">
        <v>6021</v>
      </c>
      <c r="B643" s="339" t="s">
        <v>5188</v>
      </c>
      <c r="C643" s="420"/>
      <c r="D643" s="514" t="s">
        <v>5189</v>
      </c>
      <c r="E643" s="420"/>
      <c r="F643" s="426" t="s">
        <v>385</v>
      </c>
      <c r="G643" s="512">
        <v>2</v>
      </c>
      <c r="H643" s="216"/>
      <c r="I643" s="494">
        <f t="shared" si="19"/>
        <v>0</v>
      </c>
      <c r="J643" s="530" t="s">
        <v>5190</v>
      </c>
      <c r="K643" s="280" t="s">
        <v>521</v>
      </c>
      <c r="L643" s="251" t="s">
        <v>6947</v>
      </c>
      <c r="M643" s="251" t="s">
        <v>2094</v>
      </c>
      <c r="N643" s="280"/>
      <c r="O643" s="508"/>
      <c r="P643" s="370"/>
      <c r="Q643" s="370"/>
    </row>
    <row r="644" spans="1:17" s="42" customFormat="1" ht="96" customHeight="1" x14ac:dyDescent="0.2">
      <c r="A644" s="412" t="s">
        <v>6022</v>
      </c>
      <c r="B644" s="339" t="s">
        <v>5191</v>
      </c>
      <c r="C644" s="381" t="s">
        <v>16421</v>
      </c>
      <c r="D644" s="514" t="s">
        <v>5192</v>
      </c>
      <c r="E644" s="420"/>
      <c r="F644" s="426" t="s">
        <v>1715</v>
      </c>
      <c r="G644" s="512">
        <v>30</v>
      </c>
      <c r="H644" s="216"/>
      <c r="I644" s="494">
        <f t="shared" si="19"/>
        <v>0</v>
      </c>
      <c r="J644" s="530" t="s">
        <v>5193</v>
      </c>
      <c r="K644" s="280" t="s">
        <v>521</v>
      </c>
      <c r="L644" s="251" t="s">
        <v>6948</v>
      </c>
      <c r="M644" s="251" t="s">
        <v>2033</v>
      </c>
      <c r="N644" s="280"/>
      <c r="O644" s="508"/>
      <c r="P644" s="370"/>
      <c r="Q644" s="370"/>
    </row>
    <row r="645" spans="1:17" s="42" customFormat="1" ht="96" customHeight="1" x14ac:dyDescent="0.2">
      <c r="A645" s="412" t="s">
        <v>6024</v>
      </c>
      <c r="B645" s="339" t="s">
        <v>4965</v>
      </c>
      <c r="C645" s="381" t="s">
        <v>16421</v>
      </c>
      <c r="D645" s="514" t="s">
        <v>4966</v>
      </c>
      <c r="E645" s="420"/>
      <c r="F645" s="426" t="s">
        <v>1715</v>
      </c>
      <c r="G645" s="512">
        <v>40</v>
      </c>
      <c r="H645" s="216"/>
      <c r="I645" s="494">
        <f t="shared" si="19"/>
        <v>0</v>
      </c>
      <c r="J645" s="530" t="s">
        <v>4967</v>
      </c>
      <c r="K645" s="280" t="s">
        <v>521</v>
      </c>
      <c r="L645" s="251" t="s">
        <v>6949</v>
      </c>
      <c r="M645" s="251" t="s">
        <v>2033</v>
      </c>
      <c r="N645" s="280"/>
      <c r="O645" s="508"/>
      <c r="P645" s="370"/>
      <c r="Q645" s="370"/>
    </row>
    <row r="646" spans="1:17" s="42" customFormat="1" ht="96" customHeight="1" x14ac:dyDescent="0.2">
      <c r="A646" s="412" t="s">
        <v>6025</v>
      </c>
      <c r="B646" s="339" t="s">
        <v>5196</v>
      </c>
      <c r="C646" s="381" t="s">
        <v>16421</v>
      </c>
      <c r="D646" s="514" t="s">
        <v>5197</v>
      </c>
      <c r="E646" s="420"/>
      <c r="F646" s="426" t="s">
        <v>1715</v>
      </c>
      <c r="G646" s="512">
        <v>30</v>
      </c>
      <c r="H646" s="216"/>
      <c r="I646" s="494">
        <f t="shared" si="19"/>
        <v>0</v>
      </c>
      <c r="J646" s="530" t="s">
        <v>5198</v>
      </c>
      <c r="K646" s="280" t="s">
        <v>521</v>
      </c>
      <c r="L646" s="251" t="s">
        <v>6950</v>
      </c>
      <c r="M646" s="251" t="s">
        <v>2033</v>
      </c>
      <c r="N646" s="280"/>
      <c r="O646" s="508"/>
      <c r="P646" s="370"/>
      <c r="Q646" s="370"/>
    </row>
    <row r="647" spans="1:17" s="42" customFormat="1" ht="96" customHeight="1" x14ac:dyDescent="0.2">
      <c r="A647" s="412" t="s">
        <v>6026</v>
      </c>
      <c r="B647" s="339" t="s">
        <v>6683</v>
      </c>
      <c r="C647" s="381" t="s">
        <v>16421</v>
      </c>
      <c r="D647" s="514" t="s">
        <v>5201</v>
      </c>
      <c r="E647" s="420"/>
      <c r="F647" s="426" t="s">
        <v>1715</v>
      </c>
      <c r="G647" s="512">
        <v>3</v>
      </c>
      <c r="H647" s="216"/>
      <c r="I647" s="494">
        <f t="shared" si="19"/>
        <v>0</v>
      </c>
      <c r="J647" s="530" t="s">
        <v>5202</v>
      </c>
      <c r="K647" s="280" t="s">
        <v>521</v>
      </c>
      <c r="L647" s="251" t="s">
        <v>6951</v>
      </c>
      <c r="M647" s="251" t="s">
        <v>2033</v>
      </c>
      <c r="N647" s="280"/>
      <c r="O647" s="508"/>
      <c r="P647" s="370"/>
      <c r="Q647" s="370"/>
    </row>
    <row r="648" spans="1:17" s="42" customFormat="1" ht="96" customHeight="1" x14ac:dyDescent="0.2">
      <c r="A648" s="412" t="s">
        <v>6027</v>
      </c>
      <c r="B648" s="339" t="s">
        <v>5204</v>
      </c>
      <c r="C648" s="381" t="s">
        <v>16421</v>
      </c>
      <c r="D648" s="514" t="s">
        <v>5205</v>
      </c>
      <c r="E648" s="420"/>
      <c r="F648" s="426" t="s">
        <v>1715</v>
      </c>
      <c r="G648" s="512">
        <v>25</v>
      </c>
      <c r="H648" s="216"/>
      <c r="I648" s="494">
        <f t="shared" si="19"/>
        <v>0</v>
      </c>
      <c r="J648" s="530" t="s">
        <v>5206</v>
      </c>
      <c r="K648" s="280" t="s">
        <v>521</v>
      </c>
      <c r="L648" s="251" t="s">
        <v>6952</v>
      </c>
      <c r="M648" s="251" t="s">
        <v>2033</v>
      </c>
      <c r="N648" s="280"/>
      <c r="O648" s="508"/>
      <c r="P648" s="370"/>
      <c r="Q648" s="370"/>
    </row>
    <row r="649" spans="1:17" s="42" customFormat="1" ht="96" customHeight="1" x14ac:dyDescent="0.2">
      <c r="A649" s="412" t="s">
        <v>6028</v>
      </c>
      <c r="B649" s="470" t="s">
        <v>5378</v>
      </c>
      <c r="C649" s="381" t="s">
        <v>16421</v>
      </c>
      <c r="D649" s="514" t="s">
        <v>5379</v>
      </c>
      <c r="E649" s="420"/>
      <c r="F649" s="426" t="s">
        <v>1715</v>
      </c>
      <c r="G649" s="512">
        <v>15</v>
      </c>
      <c r="H649" s="216"/>
      <c r="I649" s="494">
        <f t="shared" si="19"/>
        <v>0</v>
      </c>
      <c r="J649" s="530" t="s">
        <v>5380</v>
      </c>
      <c r="K649" s="280" t="s">
        <v>521</v>
      </c>
      <c r="L649" s="251" t="s">
        <v>6953</v>
      </c>
      <c r="M649" s="251" t="s">
        <v>2033</v>
      </c>
      <c r="N649" s="280"/>
      <c r="O649" s="508"/>
      <c r="P649" s="370"/>
      <c r="Q649" s="370"/>
    </row>
    <row r="650" spans="1:17" s="42" customFormat="1" ht="96" customHeight="1" x14ac:dyDescent="0.2">
      <c r="A650" s="412" t="s">
        <v>6029</v>
      </c>
      <c r="B650" s="278" t="s">
        <v>5209</v>
      </c>
      <c r="C650" s="381" t="s">
        <v>16421</v>
      </c>
      <c r="D650" s="391" t="s">
        <v>5210</v>
      </c>
      <c r="E650" s="381"/>
      <c r="F650" s="470" t="s">
        <v>1715</v>
      </c>
      <c r="G650" s="505">
        <v>8</v>
      </c>
      <c r="H650" s="216"/>
      <c r="I650" s="494">
        <f t="shared" si="19"/>
        <v>0</v>
      </c>
      <c r="J650" s="509" t="s">
        <v>5211</v>
      </c>
      <c r="K650" s="280" t="s">
        <v>521</v>
      </c>
      <c r="L650" s="251" t="s">
        <v>6954</v>
      </c>
      <c r="M650" s="251" t="s">
        <v>2033</v>
      </c>
      <c r="N650" s="280"/>
      <c r="O650" s="508"/>
      <c r="P650" s="370"/>
      <c r="Q650" s="370"/>
    </row>
    <row r="651" spans="1:17" s="42" customFormat="1" ht="36" customHeight="1" x14ac:dyDescent="0.2">
      <c r="A651" s="412" t="s">
        <v>6030</v>
      </c>
      <c r="B651" s="339" t="s">
        <v>5383</v>
      </c>
      <c r="C651" s="420"/>
      <c r="D651" s="514" t="s">
        <v>5214</v>
      </c>
      <c r="E651" s="420"/>
      <c r="F651" s="426" t="s">
        <v>1715</v>
      </c>
      <c r="G651" s="512">
        <v>120</v>
      </c>
      <c r="H651" s="216"/>
      <c r="I651" s="494">
        <f t="shared" si="19"/>
        <v>0</v>
      </c>
      <c r="J651" s="509" t="s">
        <v>5215</v>
      </c>
      <c r="K651" s="280" t="s">
        <v>3567</v>
      </c>
      <c r="L651" s="251"/>
      <c r="M651" s="251"/>
      <c r="N651" s="280"/>
      <c r="O651" s="508"/>
      <c r="P651" s="370"/>
      <c r="Q651" s="370"/>
    </row>
    <row r="652" spans="1:17" s="42" customFormat="1" ht="48" customHeight="1" x14ac:dyDescent="0.2">
      <c r="A652" s="412" t="s">
        <v>6031</v>
      </c>
      <c r="B652" s="389" t="s">
        <v>6690</v>
      </c>
      <c r="C652" s="381"/>
      <c r="D652" s="391" t="s">
        <v>4958</v>
      </c>
      <c r="E652" s="381"/>
      <c r="F652" s="426" t="s">
        <v>1715</v>
      </c>
      <c r="G652" s="512">
        <v>100</v>
      </c>
      <c r="H652" s="216"/>
      <c r="I652" s="494">
        <f t="shared" si="19"/>
        <v>0</v>
      </c>
      <c r="J652" s="509" t="s">
        <v>4959</v>
      </c>
      <c r="K652" s="280" t="s">
        <v>3567</v>
      </c>
      <c r="L652" s="251"/>
      <c r="M652" s="251"/>
      <c r="N652" s="280"/>
      <c r="O652" s="508"/>
      <c r="P652" s="370"/>
      <c r="Q652" s="370"/>
    </row>
    <row r="653" spans="1:17" x14ac:dyDescent="0.2">
      <c r="A653" s="412" t="s">
        <v>6032</v>
      </c>
      <c r="B653" s="339" t="s">
        <v>5386</v>
      </c>
      <c r="C653" s="420"/>
      <c r="D653" s="514" t="s">
        <v>5387</v>
      </c>
      <c r="E653" s="420"/>
      <c r="F653" s="426" t="s">
        <v>1715</v>
      </c>
      <c r="G653" s="512">
        <v>30</v>
      </c>
      <c r="H653" s="216"/>
      <c r="I653" s="494">
        <f t="shared" si="19"/>
        <v>0</v>
      </c>
      <c r="J653" s="507" t="s">
        <v>5388</v>
      </c>
      <c r="K653" s="280" t="s">
        <v>3567</v>
      </c>
      <c r="L653" s="251"/>
      <c r="M653" s="251"/>
      <c r="N653" s="280"/>
      <c r="O653" s="508"/>
      <c r="P653" s="370"/>
      <c r="Q653" s="370"/>
    </row>
    <row r="654" spans="1:17" s="42" customFormat="1" ht="14.25" customHeight="1" x14ac:dyDescent="0.2">
      <c r="A654" s="412" t="s">
        <v>6033</v>
      </c>
      <c r="B654" s="389" t="s">
        <v>16434</v>
      </c>
      <c r="C654" s="420"/>
      <c r="D654" s="514" t="s">
        <v>3724</v>
      </c>
      <c r="E654" s="420"/>
      <c r="F654" s="426" t="s">
        <v>1715</v>
      </c>
      <c r="G654" s="512">
        <v>80</v>
      </c>
      <c r="H654" s="216"/>
      <c r="I654" s="494">
        <f t="shared" si="19"/>
        <v>0</v>
      </c>
      <c r="J654" s="507" t="s">
        <v>3725</v>
      </c>
      <c r="K654" s="280" t="s">
        <v>3567</v>
      </c>
      <c r="L654" s="251"/>
      <c r="M654" s="251"/>
      <c r="N654" s="280"/>
      <c r="O654" s="508"/>
      <c r="P654" s="370"/>
      <c r="Q654" s="370"/>
    </row>
    <row r="655" spans="1:17" x14ac:dyDescent="0.2">
      <c r="A655" s="412" t="s">
        <v>6034</v>
      </c>
      <c r="B655" s="339" t="s">
        <v>5391</v>
      </c>
      <c r="C655" s="420"/>
      <c r="D655" s="514" t="s">
        <v>5392</v>
      </c>
      <c r="E655" s="420"/>
      <c r="F655" s="426" t="s">
        <v>1715</v>
      </c>
      <c r="G655" s="512">
        <v>40</v>
      </c>
      <c r="H655" s="216"/>
      <c r="I655" s="494">
        <f t="shared" si="19"/>
        <v>0</v>
      </c>
      <c r="J655" s="509" t="s">
        <v>5393</v>
      </c>
      <c r="K655" s="280" t="s">
        <v>3567</v>
      </c>
      <c r="L655" s="251"/>
      <c r="M655" s="251"/>
      <c r="N655" s="280"/>
      <c r="O655" s="508"/>
      <c r="P655" s="370"/>
      <c r="Q655" s="370"/>
    </row>
    <row r="656" spans="1:17" x14ac:dyDescent="0.2">
      <c r="A656" s="412" t="s">
        <v>6035</v>
      </c>
      <c r="B656" s="339" t="s">
        <v>5395</v>
      </c>
      <c r="C656" s="420"/>
      <c r="D656" s="514" t="s">
        <v>5396</v>
      </c>
      <c r="E656" s="420"/>
      <c r="F656" s="426" t="s">
        <v>1715</v>
      </c>
      <c r="G656" s="512">
        <v>30</v>
      </c>
      <c r="H656" s="216"/>
      <c r="I656" s="494">
        <f t="shared" si="19"/>
        <v>0</v>
      </c>
      <c r="J656" s="509" t="s">
        <v>5397</v>
      </c>
      <c r="K656" s="280" t="s">
        <v>3567</v>
      </c>
      <c r="L656" s="251"/>
      <c r="M656" s="251"/>
      <c r="N656" s="280"/>
      <c r="O656" s="508"/>
      <c r="P656" s="370"/>
      <c r="Q656" s="370"/>
    </row>
    <row r="657" spans="1:17" x14ac:dyDescent="0.2">
      <c r="A657" s="412" t="s">
        <v>6036</v>
      </c>
      <c r="B657" s="339" t="s">
        <v>6691</v>
      </c>
      <c r="C657" s="420"/>
      <c r="D657" s="514" t="s">
        <v>5232</v>
      </c>
      <c r="E657" s="420"/>
      <c r="F657" s="426" t="s">
        <v>1715</v>
      </c>
      <c r="G657" s="512">
        <v>20</v>
      </c>
      <c r="H657" s="216"/>
      <c r="I657" s="494">
        <f t="shared" si="19"/>
        <v>0</v>
      </c>
      <c r="J657" s="509" t="s">
        <v>5233</v>
      </c>
      <c r="K657" s="280" t="s">
        <v>3567</v>
      </c>
      <c r="L657" s="251"/>
      <c r="M657" s="251"/>
      <c r="N657" s="280"/>
      <c r="O657" s="508"/>
      <c r="P657" s="370"/>
      <c r="Q657" s="370"/>
    </row>
    <row r="658" spans="1:17" x14ac:dyDescent="0.2">
      <c r="A658" s="412" t="s">
        <v>6037</v>
      </c>
      <c r="B658" s="339" t="s">
        <v>6692</v>
      </c>
      <c r="C658" s="420"/>
      <c r="D658" s="514" t="s">
        <v>5236</v>
      </c>
      <c r="E658" s="420"/>
      <c r="F658" s="426" t="s">
        <v>1715</v>
      </c>
      <c r="G658" s="512">
        <v>20</v>
      </c>
      <c r="H658" s="216"/>
      <c r="I658" s="494">
        <f t="shared" si="19"/>
        <v>0</v>
      </c>
      <c r="J658" s="509" t="s">
        <v>5237</v>
      </c>
      <c r="K658" s="280" t="s">
        <v>3567</v>
      </c>
      <c r="L658" s="251"/>
      <c r="M658" s="251"/>
      <c r="N658" s="280"/>
      <c r="O658" s="508"/>
      <c r="P658" s="370"/>
      <c r="Q658" s="370"/>
    </row>
    <row r="659" spans="1:17" x14ac:dyDescent="0.2">
      <c r="A659" s="412" t="s">
        <v>6038</v>
      </c>
      <c r="B659" s="339" t="s">
        <v>4934</v>
      </c>
      <c r="C659" s="420"/>
      <c r="D659" s="514" t="s">
        <v>4935</v>
      </c>
      <c r="E659" s="420"/>
      <c r="F659" s="426" t="s">
        <v>1715</v>
      </c>
      <c r="G659" s="512">
        <v>40</v>
      </c>
      <c r="H659" s="216"/>
      <c r="I659" s="494">
        <f t="shared" si="19"/>
        <v>0</v>
      </c>
      <c r="J659" s="509" t="s">
        <v>4936</v>
      </c>
      <c r="K659" s="280" t="s">
        <v>3567</v>
      </c>
      <c r="L659" s="251"/>
      <c r="M659" s="251"/>
      <c r="N659" s="280"/>
      <c r="O659" s="508"/>
      <c r="P659" s="370"/>
      <c r="Q659" s="370"/>
    </row>
    <row r="660" spans="1:17" x14ac:dyDescent="0.2">
      <c r="A660" s="412" t="s">
        <v>6039</v>
      </c>
      <c r="B660" s="339" t="s">
        <v>5240</v>
      </c>
      <c r="C660" s="420"/>
      <c r="D660" s="514" t="s">
        <v>5241</v>
      </c>
      <c r="E660" s="420"/>
      <c r="F660" s="426" t="s">
        <v>1715</v>
      </c>
      <c r="G660" s="512">
        <v>80</v>
      </c>
      <c r="H660" s="216"/>
      <c r="I660" s="494">
        <f t="shared" si="19"/>
        <v>0</v>
      </c>
      <c r="J660" s="509" t="s">
        <v>5242</v>
      </c>
      <c r="K660" s="280" t="s">
        <v>3567</v>
      </c>
      <c r="L660" s="251"/>
      <c r="M660" s="251"/>
      <c r="N660" s="280"/>
      <c r="O660" s="508"/>
      <c r="P660" s="370"/>
      <c r="Q660" s="370"/>
    </row>
    <row r="661" spans="1:17" x14ac:dyDescent="0.2">
      <c r="A661" s="412" t="s">
        <v>6040</v>
      </c>
      <c r="B661" s="339" t="s">
        <v>5403</v>
      </c>
      <c r="C661" s="420"/>
      <c r="D661" s="514" t="s">
        <v>5053</v>
      </c>
      <c r="E661" s="420"/>
      <c r="F661" s="426" t="s">
        <v>1715</v>
      </c>
      <c r="G661" s="512">
        <v>50</v>
      </c>
      <c r="H661" s="216"/>
      <c r="I661" s="494">
        <f t="shared" si="19"/>
        <v>0</v>
      </c>
      <c r="J661" s="509" t="s">
        <v>5054</v>
      </c>
      <c r="K661" s="280" t="s">
        <v>3567</v>
      </c>
      <c r="L661" s="251"/>
      <c r="M661" s="251"/>
      <c r="N661" s="280"/>
      <c r="O661" s="508"/>
      <c r="P661" s="370"/>
      <c r="Q661" s="370"/>
    </row>
    <row r="662" spans="1:17" x14ac:dyDescent="0.2">
      <c r="A662" s="412" t="s">
        <v>6041</v>
      </c>
      <c r="B662" s="339" t="s">
        <v>4952</v>
      </c>
      <c r="C662" s="420"/>
      <c r="D662" s="514" t="s">
        <v>4953</v>
      </c>
      <c r="E662" s="420"/>
      <c r="F662" s="426" t="s">
        <v>1715</v>
      </c>
      <c r="G662" s="512">
        <v>20</v>
      </c>
      <c r="H662" s="216"/>
      <c r="I662" s="494">
        <f t="shared" si="19"/>
        <v>0</v>
      </c>
      <c r="J662" s="509" t="s">
        <v>4954</v>
      </c>
      <c r="K662" s="280" t="s">
        <v>3567</v>
      </c>
      <c r="L662" s="251"/>
      <c r="M662" s="251"/>
      <c r="N662" s="280"/>
      <c r="O662" s="508"/>
      <c r="P662" s="370"/>
      <c r="Q662" s="370"/>
    </row>
    <row r="663" spans="1:17" s="42" customFormat="1" ht="24" customHeight="1" x14ac:dyDescent="0.2">
      <c r="A663" s="412" t="s">
        <v>6042</v>
      </c>
      <c r="B663" s="339" t="s">
        <v>5247</v>
      </c>
      <c r="C663" s="420"/>
      <c r="D663" s="514" t="s">
        <v>5248</v>
      </c>
      <c r="E663" s="420"/>
      <c r="F663" s="426" t="s">
        <v>1715</v>
      </c>
      <c r="G663" s="512">
        <v>20</v>
      </c>
      <c r="H663" s="216"/>
      <c r="I663" s="494">
        <f t="shared" si="19"/>
        <v>0</v>
      </c>
      <c r="J663" s="530" t="s">
        <v>5249</v>
      </c>
      <c r="K663" s="280" t="s">
        <v>3567</v>
      </c>
      <c r="L663" s="251"/>
      <c r="M663" s="251"/>
      <c r="N663" s="280"/>
      <c r="O663" s="508"/>
      <c r="P663" s="370"/>
      <c r="Q663" s="370"/>
    </row>
    <row r="664" spans="1:17" s="42" customFormat="1" ht="96" customHeight="1" x14ac:dyDescent="0.2">
      <c r="A664" s="412" t="s">
        <v>6043</v>
      </c>
      <c r="B664" s="339" t="s">
        <v>16375</v>
      </c>
      <c r="C664" s="420"/>
      <c r="D664" s="514" t="s">
        <v>4979</v>
      </c>
      <c r="E664" s="420"/>
      <c r="F664" s="426" t="s">
        <v>11382</v>
      </c>
      <c r="G664" s="512">
        <v>10</v>
      </c>
      <c r="H664" s="216"/>
      <c r="I664" s="494">
        <f t="shared" si="19"/>
        <v>0</v>
      </c>
      <c r="J664" s="509" t="s">
        <v>4980</v>
      </c>
      <c r="K664" s="280" t="s">
        <v>3567</v>
      </c>
      <c r="L664" s="251"/>
      <c r="M664" s="251"/>
      <c r="N664" s="280"/>
      <c r="O664" s="508"/>
      <c r="P664" s="370"/>
      <c r="Q664" s="370"/>
    </row>
    <row r="665" spans="1:17" s="42" customFormat="1" ht="84" customHeight="1" x14ac:dyDescent="0.2">
      <c r="A665" s="412" t="s">
        <v>6044</v>
      </c>
      <c r="B665" s="339" t="s">
        <v>16203</v>
      </c>
      <c r="C665" s="420"/>
      <c r="D665" s="514" t="s">
        <v>3712</v>
      </c>
      <c r="E665" s="420"/>
      <c r="F665" s="426" t="s">
        <v>11382</v>
      </c>
      <c r="G665" s="512">
        <v>1</v>
      </c>
      <c r="H665" s="216"/>
      <c r="I665" s="494">
        <f t="shared" si="19"/>
        <v>0</v>
      </c>
      <c r="J665" s="509" t="s">
        <v>3713</v>
      </c>
      <c r="K665" s="280" t="s">
        <v>3567</v>
      </c>
      <c r="L665" s="251"/>
      <c r="M665" s="251"/>
      <c r="N665" s="280"/>
      <c r="O665" s="508"/>
      <c r="P665" s="370"/>
      <c r="Q665" s="370"/>
    </row>
    <row r="666" spans="1:17" s="42" customFormat="1" ht="84" customHeight="1" x14ac:dyDescent="0.2">
      <c r="A666" s="412" t="s">
        <v>6045</v>
      </c>
      <c r="B666" s="339" t="s">
        <v>16242</v>
      </c>
      <c r="C666" s="420"/>
      <c r="D666" s="514" t="s">
        <v>5257</v>
      </c>
      <c r="E666" s="420"/>
      <c r="F666" s="426" t="s">
        <v>11382</v>
      </c>
      <c r="G666" s="512">
        <v>4</v>
      </c>
      <c r="H666" s="216"/>
      <c r="I666" s="494">
        <f t="shared" si="19"/>
        <v>0</v>
      </c>
      <c r="J666" s="509" t="s">
        <v>5258</v>
      </c>
      <c r="K666" s="280" t="s">
        <v>3567</v>
      </c>
      <c r="L666" s="251"/>
      <c r="M666" s="251"/>
      <c r="N666" s="280"/>
      <c r="O666" s="508"/>
      <c r="P666" s="370"/>
      <c r="Q666" s="370"/>
    </row>
    <row r="667" spans="1:17" s="42" customFormat="1" ht="84" customHeight="1" x14ac:dyDescent="0.2">
      <c r="A667" s="412" t="s">
        <v>6046</v>
      </c>
      <c r="B667" s="339" t="s">
        <v>4202</v>
      </c>
      <c r="C667" s="420"/>
      <c r="D667" s="514" t="s">
        <v>4972</v>
      </c>
      <c r="E667" s="420"/>
      <c r="F667" s="426" t="s">
        <v>11382</v>
      </c>
      <c r="G667" s="512">
        <v>40</v>
      </c>
      <c r="H667" s="216"/>
      <c r="I667" s="494">
        <f t="shared" si="19"/>
        <v>0</v>
      </c>
      <c r="J667" s="509" t="s">
        <v>4973</v>
      </c>
      <c r="K667" s="280" t="s">
        <v>3567</v>
      </c>
      <c r="L667" s="251"/>
      <c r="M667" s="251"/>
      <c r="N667" s="280"/>
      <c r="O667" s="508"/>
      <c r="P667" s="370"/>
      <c r="Q667" s="370"/>
    </row>
    <row r="668" spans="1:17" ht="24" x14ac:dyDescent="0.2">
      <c r="A668" s="412" t="s">
        <v>6047</v>
      </c>
      <c r="B668" s="389" t="s">
        <v>3126</v>
      </c>
      <c r="C668" s="381"/>
      <c r="D668" s="391" t="s">
        <v>3127</v>
      </c>
      <c r="E668" s="381"/>
      <c r="F668" s="426" t="s">
        <v>11382</v>
      </c>
      <c r="G668" s="512">
        <v>1</v>
      </c>
      <c r="H668" s="216"/>
      <c r="I668" s="494">
        <f t="shared" si="19"/>
        <v>0</v>
      </c>
      <c r="J668" s="509" t="s">
        <v>5279</v>
      </c>
      <c r="K668" s="280" t="s">
        <v>3567</v>
      </c>
      <c r="L668" s="251"/>
      <c r="M668" s="251"/>
      <c r="N668" s="280"/>
      <c r="O668" s="508"/>
      <c r="P668" s="370"/>
      <c r="Q668" s="370"/>
    </row>
    <row r="669" spans="1:17" s="42" customFormat="1" ht="168" customHeight="1" x14ac:dyDescent="0.2">
      <c r="A669" s="412" t="s">
        <v>6048</v>
      </c>
      <c r="B669" s="339" t="s">
        <v>5281</v>
      </c>
      <c r="C669" s="414"/>
      <c r="D669" s="391" t="s">
        <v>5282</v>
      </c>
      <c r="E669" s="381"/>
      <c r="F669" s="278" t="s">
        <v>11382</v>
      </c>
      <c r="G669" s="512">
        <v>1</v>
      </c>
      <c r="H669" s="216"/>
      <c r="I669" s="494">
        <f t="shared" si="19"/>
        <v>0</v>
      </c>
      <c r="J669" s="509" t="s">
        <v>5283</v>
      </c>
      <c r="K669" s="280" t="s">
        <v>3567</v>
      </c>
      <c r="L669" s="251"/>
      <c r="M669" s="251"/>
      <c r="N669" s="280"/>
      <c r="O669" s="508"/>
      <c r="P669" s="370"/>
      <c r="Q669" s="370"/>
    </row>
    <row r="670" spans="1:17" s="42" customFormat="1" ht="24" customHeight="1" x14ac:dyDescent="0.2">
      <c r="A670" s="412" t="s">
        <v>6049</v>
      </c>
      <c r="B670" s="339" t="s">
        <v>5285</v>
      </c>
      <c r="C670" s="414"/>
      <c r="D670" s="391" t="s">
        <v>5286</v>
      </c>
      <c r="E670" s="381"/>
      <c r="F670" s="470" t="s">
        <v>11382</v>
      </c>
      <c r="G670" s="505">
        <v>1</v>
      </c>
      <c r="H670" s="216"/>
      <c r="I670" s="494">
        <f t="shared" si="19"/>
        <v>0</v>
      </c>
      <c r="J670" s="509" t="s">
        <v>5287</v>
      </c>
      <c r="K670" s="280" t="s">
        <v>3567</v>
      </c>
      <c r="L670" s="251"/>
      <c r="M670" s="251"/>
      <c r="N670" s="280"/>
      <c r="O670" s="508"/>
      <c r="P670" s="370"/>
      <c r="Q670" s="370"/>
    </row>
    <row r="671" spans="1:17" x14ac:dyDescent="0.2">
      <c r="A671" s="412" t="s">
        <v>6050</v>
      </c>
      <c r="B671" s="339" t="s">
        <v>18969</v>
      </c>
      <c r="C671" s="414"/>
      <c r="D671" s="391" t="s">
        <v>5289</v>
      </c>
      <c r="E671" s="381"/>
      <c r="F671" s="516" t="s">
        <v>18879</v>
      </c>
      <c r="G671" s="252">
        <v>0</v>
      </c>
      <c r="H671" s="253">
        <v>0</v>
      </c>
      <c r="I671" s="254">
        <f t="shared" si="19"/>
        <v>0</v>
      </c>
      <c r="J671" s="509" t="s">
        <v>5290</v>
      </c>
      <c r="K671" s="280" t="s">
        <v>3567</v>
      </c>
      <c r="L671" s="251"/>
      <c r="M671" s="251"/>
      <c r="N671" s="280"/>
      <c r="O671" s="508"/>
      <c r="P671" s="370"/>
      <c r="Q671" s="370"/>
    </row>
    <row r="672" spans="1:17" x14ac:dyDescent="0.2">
      <c r="A672" s="458" t="s">
        <v>4036</v>
      </c>
      <c r="B672" s="407" t="s">
        <v>5291</v>
      </c>
      <c r="C672" s="542"/>
      <c r="D672" s="63" t="s">
        <v>5292</v>
      </c>
      <c r="E672" s="453"/>
      <c r="F672" s="407"/>
      <c r="G672" s="518"/>
      <c r="H672" s="543"/>
      <c r="I672" s="503">
        <f>SUM(I673:I674)</f>
        <v>0</v>
      </c>
      <c r="J672" s="544"/>
      <c r="K672" s="453"/>
      <c r="L672" s="453"/>
      <c r="M672" s="453"/>
      <c r="N672" s="453"/>
      <c r="O672" s="508"/>
      <c r="P672" s="370"/>
      <c r="Q672" s="370"/>
    </row>
    <row r="673" spans="1:17" s="42" customFormat="1" ht="216" customHeight="1" x14ac:dyDescent="0.2">
      <c r="A673" s="412" t="s">
        <v>4037</v>
      </c>
      <c r="B673" s="389" t="s">
        <v>16725</v>
      </c>
      <c r="C673" s="545"/>
      <c r="D673" s="391" t="s">
        <v>6955</v>
      </c>
      <c r="E673" s="459"/>
      <c r="F673" s="426" t="s">
        <v>11382</v>
      </c>
      <c r="G673" s="512">
        <v>1</v>
      </c>
      <c r="H673" s="216"/>
      <c r="I673" s="494">
        <f>ROUND(G673*H673,2)</f>
        <v>0</v>
      </c>
      <c r="J673" s="509" t="s">
        <v>6956</v>
      </c>
      <c r="K673" s="280" t="s">
        <v>521</v>
      </c>
      <c r="L673" s="251" t="s">
        <v>6957</v>
      </c>
      <c r="M673" s="251" t="s">
        <v>2094</v>
      </c>
      <c r="N673" s="280"/>
      <c r="O673" s="508"/>
      <c r="P673" s="370"/>
      <c r="Q673" s="370"/>
    </row>
    <row r="674" spans="1:17" x14ac:dyDescent="0.2">
      <c r="A674" s="412" t="s">
        <v>6055</v>
      </c>
      <c r="B674" s="339" t="s">
        <v>5420</v>
      </c>
      <c r="C674" s="466"/>
      <c r="D674" s="62" t="s">
        <v>5421</v>
      </c>
      <c r="E674" s="280"/>
      <c r="F674" s="426" t="s">
        <v>1715</v>
      </c>
      <c r="G674" s="512">
        <v>15</v>
      </c>
      <c r="H674" s="216"/>
      <c r="I674" s="494">
        <f>ROUND(G674*H674,2)</f>
        <v>0</v>
      </c>
      <c r="J674" s="509" t="s">
        <v>5422</v>
      </c>
      <c r="K674" s="280" t="s">
        <v>3567</v>
      </c>
      <c r="L674" s="251"/>
      <c r="M674" s="251"/>
      <c r="N674" s="280"/>
      <c r="O674" s="508"/>
      <c r="P674" s="370"/>
      <c r="Q674" s="370"/>
    </row>
    <row r="675" spans="1:17" x14ac:dyDescent="0.2">
      <c r="A675" s="406" t="s">
        <v>4038</v>
      </c>
      <c r="B675" s="406" t="s">
        <v>3643</v>
      </c>
      <c r="C675" s="406"/>
      <c r="D675" s="432" t="s">
        <v>3644</v>
      </c>
      <c r="E675" s="406"/>
      <c r="F675" s="406"/>
      <c r="G675" s="521"/>
      <c r="H675" s="522"/>
      <c r="I675" s="522">
        <f>SUM(I676:I689)</f>
        <v>0</v>
      </c>
      <c r="J675" s="523"/>
      <c r="K675" s="408"/>
      <c r="L675" s="345"/>
      <c r="M675" s="345"/>
      <c r="N675" s="345"/>
      <c r="P675" s="370"/>
      <c r="Q675" s="370"/>
    </row>
    <row r="676" spans="1:17" x14ac:dyDescent="0.2">
      <c r="A676" s="380" t="s">
        <v>4039</v>
      </c>
      <c r="B676" s="289" t="s">
        <v>5423</v>
      </c>
      <c r="C676" s="381"/>
      <c r="D676" s="391" t="s">
        <v>5424</v>
      </c>
      <c r="E676" s="381"/>
      <c r="F676" s="426" t="s">
        <v>1715</v>
      </c>
      <c r="G676" s="537">
        <v>45</v>
      </c>
      <c r="H676" s="216"/>
      <c r="I676" s="513">
        <f t="shared" ref="I676:I689" si="20">ROUND(G676*H676,2)</f>
        <v>0</v>
      </c>
      <c r="J676" s="525" t="s">
        <v>5425</v>
      </c>
      <c r="K676" s="280" t="s">
        <v>3567</v>
      </c>
      <c r="L676" s="251"/>
      <c r="M676" s="251"/>
      <c r="N676" s="380"/>
      <c r="P676" s="370"/>
      <c r="Q676" s="370"/>
    </row>
    <row r="677" spans="1:17" x14ac:dyDescent="0.2">
      <c r="A677" s="380" t="s">
        <v>4042</v>
      </c>
      <c r="B677" s="289" t="s">
        <v>5426</v>
      </c>
      <c r="C677" s="381"/>
      <c r="D677" s="391" t="s">
        <v>5427</v>
      </c>
      <c r="E677" s="381"/>
      <c r="F677" s="426" t="s">
        <v>1715</v>
      </c>
      <c r="G677" s="537">
        <v>30</v>
      </c>
      <c r="H677" s="216"/>
      <c r="I677" s="513">
        <f t="shared" si="20"/>
        <v>0</v>
      </c>
      <c r="J677" s="525" t="s">
        <v>5428</v>
      </c>
      <c r="K677" s="280" t="s">
        <v>3567</v>
      </c>
      <c r="L677" s="251"/>
      <c r="M677" s="251"/>
      <c r="N677" s="380"/>
      <c r="P677" s="370"/>
      <c r="Q677" s="370"/>
    </row>
    <row r="678" spans="1:17" x14ac:dyDescent="0.2">
      <c r="A678" s="380" t="s">
        <v>6056</v>
      </c>
      <c r="B678" s="289" t="s">
        <v>5429</v>
      </c>
      <c r="C678" s="381"/>
      <c r="D678" s="391" t="s">
        <v>5430</v>
      </c>
      <c r="E678" s="381"/>
      <c r="F678" s="426" t="s">
        <v>1715</v>
      </c>
      <c r="G678" s="537">
        <v>15</v>
      </c>
      <c r="H678" s="216"/>
      <c r="I678" s="513">
        <f t="shared" si="20"/>
        <v>0</v>
      </c>
      <c r="J678" s="525" t="s">
        <v>5431</v>
      </c>
      <c r="K678" s="280" t="s">
        <v>3567</v>
      </c>
      <c r="L678" s="251"/>
      <c r="M678" s="251"/>
      <c r="N678" s="380"/>
      <c r="P678" s="370"/>
      <c r="Q678" s="370"/>
    </row>
    <row r="679" spans="1:17" x14ac:dyDescent="0.2">
      <c r="A679" s="380" t="s">
        <v>6057</v>
      </c>
      <c r="B679" s="289" t="s">
        <v>5432</v>
      </c>
      <c r="C679" s="289"/>
      <c r="D679" s="515" t="s">
        <v>5433</v>
      </c>
      <c r="E679" s="289"/>
      <c r="F679" s="251" t="s">
        <v>1715</v>
      </c>
      <c r="G679" s="537">
        <v>20</v>
      </c>
      <c r="H679" s="216"/>
      <c r="I679" s="526">
        <f t="shared" si="20"/>
        <v>0</v>
      </c>
      <c r="J679" s="525" t="s">
        <v>5434</v>
      </c>
      <c r="K679" s="280" t="s">
        <v>3567</v>
      </c>
      <c r="L679" s="251"/>
      <c r="M679" s="251"/>
      <c r="N679" s="278"/>
      <c r="P679" s="370"/>
      <c r="Q679" s="370"/>
    </row>
    <row r="680" spans="1:17" x14ac:dyDescent="0.2">
      <c r="A680" s="380" t="s">
        <v>6058</v>
      </c>
      <c r="B680" s="339" t="s">
        <v>4934</v>
      </c>
      <c r="C680" s="381"/>
      <c r="D680" s="391" t="s">
        <v>4935</v>
      </c>
      <c r="E680" s="381"/>
      <c r="F680" s="426" t="s">
        <v>1715</v>
      </c>
      <c r="G680" s="537">
        <v>30</v>
      </c>
      <c r="H680" s="216"/>
      <c r="I680" s="513">
        <f t="shared" si="20"/>
        <v>0</v>
      </c>
      <c r="J680" s="525" t="s">
        <v>4936</v>
      </c>
      <c r="K680" s="280" t="s">
        <v>3567</v>
      </c>
      <c r="L680" s="251"/>
      <c r="M680" s="251"/>
      <c r="N680" s="380"/>
      <c r="P680" s="370"/>
      <c r="Q680" s="370"/>
    </row>
    <row r="681" spans="1:17" x14ac:dyDescent="0.2">
      <c r="A681" s="380" t="s">
        <v>6059</v>
      </c>
      <c r="B681" s="339" t="s">
        <v>5307</v>
      </c>
      <c r="C681" s="381"/>
      <c r="D681" s="391" t="s">
        <v>5308</v>
      </c>
      <c r="E681" s="381"/>
      <c r="F681" s="426" t="s">
        <v>1715</v>
      </c>
      <c r="G681" s="537">
        <v>15</v>
      </c>
      <c r="H681" s="216"/>
      <c r="I681" s="513">
        <f t="shared" si="20"/>
        <v>0</v>
      </c>
      <c r="J681" s="525" t="s">
        <v>5309</v>
      </c>
      <c r="K681" s="280" t="s">
        <v>3567</v>
      </c>
      <c r="L681" s="251"/>
      <c r="M681" s="251"/>
      <c r="N681" s="380"/>
      <c r="P681" s="370"/>
      <c r="Q681" s="370"/>
    </row>
    <row r="682" spans="1:17" x14ac:dyDescent="0.2">
      <c r="A682" s="380" t="s">
        <v>6060</v>
      </c>
      <c r="B682" s="339" t="s">
        <v>5240</v>
      </c>
      <c r="C682" s="381"/>
      <c r="D682" s="391" t="s">
        <v>5241</v>
      </c>
      <c r="E682" s="381"/>
      <c r="F682" s="426" t="s">
        <v>1715</v>
      </c>
      <c r="G682" s="537">
        <v>80</v>
      </c>
      <c r="H682" s="216"/>
      <c r="I682" s="513">
        <f t="shared" si="20"/>
        <v>0</v>
      </c>
      <c r="J682" s="525" t="s">
        <v>5242</v>
      </c>
      <c r="K682" s="280" t="s">
        <v>3567</v>
      </c>
      <c r="L682" s="251"/>
      <c r="M682" s="251"/>
      <c r="N682" s="380"/>
      <c r="P682" s="370"/>
      <c r="Q682" s="370"/>
    </row>
    <row r="683" spans="1:17" x14ac:dyDescent="0.2">
      <c r="A683" s="380" t="s">
        <v>6061</v>
      </c>
      <c r="B683" s="339" t="s">
        <v>4937</v>
      </c>
      <c r="C683" s="381"/>
      <c r="D683" s="391" t="s">
        <v>4938</v>
      </c>
      <c r="E683" s="381"/>
      <c r="F683" s="426" t="s">
        <v>1715</v>
      </c>
      <c r="G683" s="537">
        <v>290</v>
      </c>
      <c r="H683" s="216"/>
      <c r="I683" s="513">
        <f t="shared" si="20"/>
        <v>0</v>
      </c>
      <c r="J683" s="525" t="s">
        <v>4939</v>
      </c>
      <c r="K683" s="280" t="s">
        <v>3567</v>
      </c>
      <c r="L683" s="251"/>
      <c r="M683" s="251"/>
      <c r="N683" s="380"/>
      <c r="P683" s="370"/>
      <c r="Q683" s="370"/>
    </row>
    <row r="684" spans="1:17" x14ac:dyDescent="0.2">
      <c r="A684" s="380" t="s">
        <v>6062</v>
      </c>
      <c r="B684" s="339" t="s">
        <v>5313</v>
      </c>
      <c r="C684" s="381"/>
      <c r="D684" s="391" t="s">
        <v>5314</v>
      </c>
      <c r="E684" s="381"/>
      <c r="F684" s="426" t="s">
        <v>1715</v>
      </c>
      <c r="G684" s="537">
        <v>40</v>
      </c>
      <c r="H684" s="216"/>
      <c r="I684" s="513">
        <f t="shared" si="20"/>
        <v>0</v>
      </c>
      <c r="J684" s="525" t="s">
        <v>5315</v>
      </c>
      <c r="K684" s="280" t="s">
        <v>3567</v>
      </c>
      <c r="L684" s="251"/>
      <c r="M684" s="251"/>
      <c r="N684" s="380"/>
      <c r="P684" s="370"/>
      <c r="Q684" s="370"/>
    </row>
    <row r="685" spans="1:17" x14ac:dyDescent="0.2">
      <c r="A685" s="380" t="s">
        <v>6063</v>
      </c>
      <c r="B685" s="339" t="s">
        <v>5316</v>
      </c>
      <c r="C685" s="381"/>
      <c r="D685" s="391" t="s">
        <v>5317</v>
      </c>
      <c r="E685" s="381"/>
      <c r="F685" s="426" t="s">
        <v>1715</v>
      </c>
      <c r="G685" s="537">
        <v>15</v>
      </c>
      <c r="H685" s="216"/>
      <c r="I685" s="513">
        <f t="shared" si="20"/>
        <v>0</v>
      </c>
      <c r="J685" s="525" t="s">
        <v>5318</v>
      </c>
      <c r="K685" s="280" t="s">
        <v>3567</v>
      </c>
      <c r="L685" s="251"/>
      <c r="M685" s="251"/>
      <c r="N685" s="380"/>
      <c r="P685" s="370"/>
      <c r="Q685" s="370"/>
    </row>
    <row r="686" spans="1:17" x14ac:dyDescent="0.2">
      <c r="A686" s="380" t="s">
        <v>6064</v>
      </c>
      <c r="B686" s="339" t="s">
        <v>5320</v>
      </c>
      <c r="C686" s="381"/>
      <c r="D686" s="391" t="s">
        <v>5053</v>
      </c>
      <c r="E686" s="381"/>
      <c r="F686" s="426" t="s">
        <v>1715</v>
      </c>
      <c r="G686" s="524">
        <v>45</v>
      </c>
      <c r="H686" s="216"/>
      <c r="I686" s="513">
        <f t="shared" si="20"/>
        <v>0</v>
      </c>
      <c r="J686" s="525" t="s">
        <v>5054</v>
      </c>
      <c r="K686" s="280" t="s">
        <v>3567</v>
      </c>
      <c r="L686" s="251"/>
      <c r="M686" s="251"/>
      <c r="N686" s="380"/>
      <c r="P686" s="370"/>
      <c r="Q686" s="370"/>
    </row>
    <row r="687" spans="1:17" x14ac:dyDescent="0.2">
      <c r="A687" s="380" t="s">
        <v>6065</v>
      </c>
      <c r="B687" s="339" t="s">
        <v>5245</v>
      </c>
      <c r="C687" s="381"/>
      <c r="D687" s="391" t="s">
        <v>4953</v>
      </c>
      <c r="E687" s="381"/>
      <c r="F687" s="426" t="s">
        <v>1715</v>
      </c>
      <c r="G687" s="524">
        <v>15</v>
      </c>
      <c r="H687" s="216"/>
      <c r="I687" s="513">
        <f t="shared" si="20"/>
        <v>0</v>
      </c>
      <c r="J687" s="525" t="s">
        <v>4954</v>
      </c>
      <c r="K687" s="280" t="s">
        <v>3567</v>
      </c>
      <c r="L687" s="251"/>
      <c r="M687" s="251"/>
      <c r="N687" s="380"/>
      <c r="P687" s="370"/>
      <c r="Q687" s="370"/>
    </row>
    <row r="688" spans="1:17" x14ac:dyDescent="0.2">
      <c r="A688" s="380" t="s">
        <v>6066</v>
      </c>
      <c r="B688" s="339" t="s">
        <v>5323</v>
      </c>
      <c r="C688" s="381"/>
      <c r="D688" s="391" t="s">
        <v>5324</v>
      </c>
      <c r="E688" s="381"/>
      <c r="F688" s="426" t="s">
        <v>1715</v>
      </c>
      <c r="G688" s="524">
        <v>75</v>
      </c>
      <c r="H688" s="216"/>
      <c r="I688" s="513">
        <f t="shared" si="20"/>
        <v>0</v>
      </c>
      <c r="J688" s="525" t="s">
        <v>5325</v>
      </c>
      <c r="K688" s="280" t="s">
        <v>3567</v>
      </c>
      <c r="L688" s="251"/>
      <c r="M688" s="251"/>
      <c r="N688" s="380"/>
      <c r="P688" s="370"/>
      <c r="Q688" s="370"/>
    </row>
    <row r="689" spans="1:17" s="42" customFormat="1" ht="36" customHeight="1" x14ac:dyDescent="0.2">
      <c r="A689" s="380" t="s">
        <v>6067</v>
      </c>
      <c r="B689" s="339" t="s">
        <v>5327</v>
      </c>
      <c r="C689" s="381"/>
      <c r="D689" s="391" t="s">
        <v>5328</v>
      </c>
      <c r="E689" s="381"/>
      <c r="F689" s="426" t="s">
        <v>385</v>
      </c>
      <c r="G689" s="524">
        <v>6</v>
      </c>
      <c r="H689" s="216"/>
      <c r="I689" s="513">
        <f t="shared" si="20"/>
        <v>0</v>
      </c>
      <c r="J689" s="525" t="s">
        <v>5329</v>
      </c>
      <c r="K689" s="280" t="s">
        <v>3567</v>
      </c>
      <c r="L689" s="251"/>
      <c r="M689" s="251"/>
      <c r="N689" s="380"/>
      <c r="P689" s="370"/>
      <c r="Q689" s="370"/>
    </row>
    <row r="690" spans="1:17" x14ac:dyDescent="0.2">
      <c r="A690" s="455" t="s">
        <v>4070</v>
      </c>
      <c r="B690" s="438" t="s">
        <v>4628</v>
      </c>
      <c r="C690" s="546"/>
      <c r="D690" s="546" t="s">
        <v>4628</v>
      </c>
      <c r="E690" s="456"/>
      <c r="F690" s="438"/>
      <c r="G690" s="529"/>
      <c r="H690" s="547"/>
      <c r="I690" s="499">
        <f>SUM(I691+I739+I742)</f>
        <v>0</v>
      </c>
      <c r="J690" s="548"/>
      <c r="K690" s="456"/>
      <c r="L690" s="456"/>
      <c r="M690" s="456"/>
      <c r="N690" s="456"/>
      <c r="O690" s="508"/>
      <c r="P690" s="370"/>
      <c r="Q690" s="370"/>
    </row>
    <row r="691" spans="1:17" x14ac:dyDescent="0.2">
      <c r="A691" s="458" t="s">
        <v>4072</v>
      </c>
      <c r="B691" s="407" t="s">
        <v>5128</v>
      </c>
      <c r="C691" s="542"/>
      <c r="D691" s="542" t="s">
        <v>5129</v>
      </c>
      <c r="E691" s="453"/>
      <c r="F691" s="407"/>
      <c r="G691" s="518"/>
      <c r="H691" s="543"/>
      <c r="I691" s="503">
        <f>SUM(I692:I738)</f>
        <v>0</v>
      </c>
      <c r="J691" s="544"/>
      <c r="K691" s="453"/>
      <c r="L691" s="453"/>
      <c r="M691" s="453"/>
      <c r="N691" s="453"/>
      <c r="O691" s="508"/>
      <c r="P691" s="370"/>
      <c r="Q691" s="370"/>
    </row>
    <row r="692" spans="1:17" s="42" customFormat="1" ht="348" customHeight="1" x14ac:dyDescent="0.2">
      <c r="A692" s="412" t="s">
        <v>4073</v>
      </c>
      <c r="B692" s="413" t="s">
        <v>5130</v>
      </c>
      <c r="C692" s="414"/>
      <c r="D692" s="391" t="s">
        <v>5131</v>
      </c>
      <c r="E692" s="381"/>
      <c r="F692" s="426" t="s">
        <v>385</v>
      </c>
      <c r="G692" s="512">
        <v>4</v>
      </c>
      <c r="H692" s="216"/>
      <c r="I692" s="494">
        <f t="shared" ref="I692:I738" si="21">ROUND(G692*H692,2)</f>
        <v>0</v>
      </c>
      <c r="J692" s="509" t="s">
        <v>5132</v>
      </c>
      <c r="K692" s="280" t="s">
        <v>521</v>
      </c>
      <c r="L692" s="251" t="s">
        <v>6958</v>
      </c>
      <c r="M692" s="251" t="s">
        <v>2094</v>
      </c>
      <c r="N692" s="280"/>
      <c r="O692" s="508"/>
      <c r="P692" s="370"/>
      <c r="Q692" s="370"/>
    </row>
    <row r="693" spans="1:17" s="42" customFormat="1" ht="408" customHeight="1" x14ac:dyDescent="0.2">
      <c r="A693" s="412" t="s">
        <v>4075</v>
      </c>
      <c r="B693" s="470" t="s">
        <v>5334</v>
      </c>
      <c r="C693" s="414"/>
      <c r="D693" s="391" t="s">
        <v>5335</v>
      </c>
      <c r="E693" s="381"/>
      <c r="F693" s="426" t="s">
        <v>385</v>
      </c>
      <c r="G693" s="512">
        <v>1</v>
      </c>
      <c r="H693" s="216"/>
      <c r="I693" s="494">
        <f t="shared" si="21"/>
        <v>0</v>
      </c>
      <c r="J693" s="509" t="s">
        <v>5336</v>
      </c>
      <c r="K693" s="280" t="s">
        <v>521</v>
      </c>
      <c r="L693" s="251" t="s">
        <v>6959</v>
      </c>
      <c r="M693" s="251" t="s">
        <v>2094</v>
      </c>
      <c r="N693" s="280"/>
      <c r="O693" s="508"/>
      <c r="P693" s="370"/>
      <c r="Q693" s="370"/>
    </row>
    <row r="694" spans="1:17" s="42" customFormat="1" ht="324" customHeight="1" x14ac:dyDescent="0.2">
      <c r="A694" s="412" t="s">
        <v>6069</v>
      </c>
      <c r="B694" s="470" t="s">
        <v>4900</v>
      </c>
      <c r="C694" s="414"/>
      <c r="D694" s="391" t="s">
        <v>4901</v>
      </c>
      <c r="E694" s="381"/>
      <c r="F694" s="426" t="s">
        <v>385</v>
      </c>
      <c r="G694" s="512">
        <v>2</v>
      </c>
      <c r="H694" s="216"/>
      <c r="I694" s="494">
        <f t="shared" si="21"/>
        <v>0</v>
      </c>
      <c r="J694" s="509" t="s">
        <v>4902</v>
      </c>
      <c r="K694" s="280" t="s">
        <v>521</v>
      </c>
      <c r="L694" s="251" t="s">
        <v>6960</v>
      </c>
      <c r="M694" s="251" t="s">
        <v>2094</v>
      </c>
      <c r="N694" s="280"/>
      <c r="O694" s="508"/>
      <c r="P694" s="370"/>
      <c r="Q694" s="370"/>
    </row>
    <row r="695" spans="1:17" s="42" customFormat="1" ht="96" customHeight="1" x14ac:dyDescent="0.2">
      <c r="A695" s="412" t="s">
        <v>6071</v>
      </c>
      <c r="B695" s="339" t="s">
        <v>5139</v>
      </c>
      <c r="C695" s="420"/>
      <c r="D695" s="514" t="s">
        <v>5140</v>
      </c>
      <c r="E695" s="420"/>
      <c r="F695" s="426" t="s">
        <v>385</v>
      </c>
      <c r="G695" s="512">
        <v>2</v>
      </c>
      <c r="H695" s="216"/>
      <c r="I695" s="494">
        <f t="shared" si="21"/>
        <v>0</v>
      </c>
      <c r="J695" s="530" t="s">
        <v>5141</v>
      </c>
      <c r="K695" s="280" t="s">
        <v>521</v>
      </c>
      <c r="L695" s="251" t="s">
        <v>6961</v>
      </c>
      <c r="M695" s="251" t="s">
        <v>2094</v>
      </c>
      <c r="N695" s="280"/>
      <c r="O695" s="508"/>
      <c r="P695" s="370"/>
      <c r="Q695" s="370"/>
    </row>
    <row r="696" spans="1:17" s="42" customFormat="1" ht="96" customHeight="1" x14ac:dyDescent="0.2">
      <c r="A696" s="412" t="s">
        <v>6073</v>
      </c>
      <c r="B696" s="339" t="s">
        <v>5340</v>
      </c>
      <c r="C696" s="420"/>
      <c r="D696" s="514" t="s">
        <v>5144</v>
      </c>
      <c r="E696" s="420"/>
      <c r="F696" s="426" t="s">
        <v>385</v>
      </c>
      <c r="G696" s="512">
        <v>6</v>
      </c>
      <c r="H696" s="216"/>
      <c r="I696" s="494">
        <f t="shared" si="21"/>
        <v>0</v>
      </c>
      <c r="J696" s="530" t="s">
        <v>5145</v>
      </c>
      <c r="K696" s="280" t="s">
        <v>521</v>
      </c>
      <c r="L696" s="251" t="s">
        <v>6962</v>
      </c>
      <c r="M696" s="251" t="s">
        <v>2094</v>
      </c>
      <c r="N696" s="280"/>
      <c r="O696" s="508"/>
      <c r="P696" s="370"/>
      <c r="Q696" s="370"/>
    </row>
    <row r="697" spans="1:17" s="42" customFormat="1" ht="96" customHeight="1" x14ac:dyDescent="0.2">
      <c r="A697" s="412" t="s">
        <v>6075</v>
      </c>
      <c r="B697" s="339" t="s">
        <v>5147</v>
      </c>
      <c r="C697" s="420"/>
      <c r="D697" s="514" t="s">
        <v>5148</v>
      </c>
      <c r="E697" s="420"/>
      <c r="F697" s="426" t="s">
        <v>385</v>
      </c>
      <c r="G697" s="512">
        <v>4</v>
      </c>
      <c r="H697" s="216"/>
      <c r="I697" s="494">
        <f t="shared" si="21"/>
        <v>0</v>
      </c>
      <c r="J697" s="530" t="s">
        <v>5149</v>
      </c>
      <c r="K697" s="280" t="s">
        <v>521</v>
      </c>
      <c r="L697" s="251" t="s">
        <v>6963</v>
      </c>
      <c r="M697" s="251" t="s">
        <v>2094</v>
      </c>
      <c r="N697" s="280"/>
      <c r="O697" s="508"/>
      <c r="P697" s="370"/>
      <c r="Q697" s="370"/>
    </row>
    <row r="698" spans="1:17" s="42" customFormat="1" ht="96" customHeight="1" x14ac:dyDescent="0.2">
      <c r="A698" s="412" t="s">
        <v>6077</v>
      </c>
      <c r="B698" s="426" t="s">
        <v>5343</v>
      </c>
      <c r="C698" s="420"/>
      <c r="D698" s="514" t="s">
        <v>5344</v>
      </c>
      <c r="E698" s="420"/>
      <c r="F698" s="426" t="s">
        <v>385</v>
      </c>
      <c r="G698" s="512">
        <v>3</v>
      </c>
      <c r="H698" s="216"/>
      <c r="I698" s="494">
        <f t="shared" si="21"/>
        <v>0</v>
      </c>
      <c r="J698" s="530" t="s">
        <v>5345</v>
      </c>
      <c r="K698" s="280" t="s">
        <v>521</v>
      </c>
      <c r="L698" s="251" t="s">
        <v>6964</v>
      </c>
      <c r="M698" s="251" t="s">
        <v>2094</v>
      </c>
      <c r="N698" s="280"/>
      <c r="O698" s="508"/>
      <c r="P698" s="370"/>
      <c r="Q698" s="370"/>
    </row>
    <row r="699" spans="1:17" s="42" customFormat="1" ht="96" customHeight="1" x14ac:dyDescent="0.2">
      <c r="A699" s="412" t="s">
        <v>6079</v>
      </c>
      <c r="B699" s="389" t="s">
        <v>5151</v>
      </c>
      <c r="C699" s="381"/>
      <c r="D699" s="391" t="s">
        <v>5152</v>
      </c>
      <c r="E699" s="381"/>
      <c r="F699" s="426" t="s">
        <v>385</v>
      </c>
      <c r="G699" s="512">
        <v>5</v>
      </c>
      <c r="H699" s="216"/>
      <c r="I699" s="494">
        <f t="shared" si="21"/>
        <v>0</v>
      </c>
      <c r="J699" s="509" t="s">
        <v>5153</v>
      </c>
      <c r="K699" s="280" t="s">
        <v>521</v>
      </c>
      <c r="L699" s="251" t="s">
        <v>6965</v>
      </c>
      <c r="M699" s="251" t="s">
        <v>2094</v>
      </c>
      <c r="N699" s="280"/>
      <c r="O699" s="508"/>
      <c r="P699" s="370"/>
      <c r="Q699" s="370"/>
    </row>
    <row r="700" spans="1:17" s="42" customFormat="1" ht="96" customHeight="1" x14ac:dyDescent="0.2">
      <c r="A700" s="412" t="s">
        <v>6081</v>
      </c>
      <c r="B700" s="389" t="s">
        <v>5348</v>
      </c>
      <c r="C700" s="381"/>
      <c r="D700" s="391" t="s">
        <v>5349</v>
      </c>
      <c r="E700" s="381"/>
      <c r="F700" s="426" t="s">
        <v>385</v>
      </c>
      <c r="G700" s="512">
        <v>1</v>
      </c>
      <c r="H700" s="216"/>
      <c r="I700" s="494">
        <f t="shared" si="21"/>
        <v>0</v>
      </c>
      <c r="J700" s="509" t="s">
        <v>5350</v>
      </c>
      <c r="K700" s="280" t="s">
        <v>521</v>
      </c>
      <c r="L700" s="251" t="s">
        <v>6966</v>
      </c>
      <c r="M700" s="251" t="s">
        <v>2094</v>
      </c>
      <c r="N700" s="280"/>
      <c r="O700" s="508"/>
      <c r="P700" s="370"/>
      <c r="Q700" s="370"/>
    </row>
    <row r="701" spans="1:17" s="42" customFormat="1" ht="96" customHeight="1" x14ac:dyDescent="0.2">
      <c r="A701" s="412" t="s">
        <v>6083</v>
      </c>
      <c r="B701" s="389" t="s">
        <v>5352</v>
      </c>
      <c r="C701" s="381"/>
      <c r="D701" s="391" t="s">
        <v>5353</v>
      </c>
      <c r="E701" s="381"/>
      <c r="F701" s="426" t="s">
        <v>385</v>
      </c>
      <c r="G701" s="512">
        <v>2</v>
      </c>
      <c r="H701" s="216"/>
      <c r="I701" s="494">
        <f t="shared" si="21"/>
        <v>0</v>
      </c>
      <c r="J701" s="509" t="s">
        <v>5354</v>
      </c>
      <c r="K701" s="280" t="s">
        <v>521</v>
      </c>
      <c r="L701" s="251" t="s">
        <v>6967</v>
      </c>
      <c r="M701" s="251" t="s">
        <v>2094</v>
      </c>
      <c r="N701" s="280"/>
      <c r="O701" s="508"/>
      <c r="P701" s="370"/>
      <c r="Q701" s="370"/>
    </row>
    <row r="702" spans="1:17" s="42" customFormat="1" ht="96" customHeight="1" x14ac:dyDescent="0.2">
      <c r="A702" s="412" t="s">
        <v>6085</v>
      </c>
      <c r="B702" s="339" t="s">
        <v>5159</v>
      </c>
      <c r="C702" s="420"/>
      <c r="D702" s="514" t="s">
        <v>5160</v>
      </c>
      <c r="E702" s="420"/>
      <c r="F702" s="426" t="s">
        <v>385</v>
      </c>
      <c r="G702" s="512">
        <v>8</v>
      </c>
      <c r="H702" s="216"/>
      <c r="I702" s="494">
        <f t="shared" si="21"/>
        <v>0</v>
      </c>
      <c r="J702" s="530" t="s">
        <v>5161</v>
      </c>
      <c r="K702" s="280" t="s">
        <v>521</v>
      </c>
      <c r="L702" s="251" t="s">
        <v>6968</v>
      </c>
      <c r="M702" s="251" t="s">
        <v>2094</v>
      </c>
      <c r="N702" s="280"/>
      <c r="O702" s="508"/>
      <c r="P702" s="370"/>
      <c r="Q702" s="370"/>
    </row>
    <row r="703" spans="1:17" s="42" customFormat="1" ht="96" customHeight="1" x14ac:dyDescent="0.2">
      <c r="A703" s="412" t="s">
        <v>6087</v>
      </c>
      <c r="B703" s="339" t="s">
        <v>5163</v>
      </c>
      <c r="C703" s="420"/>
      <c r="D703" s="514" t="s">
        <v>5164</v>
      </c>
      <c r="E703" s="420"/>
      <c r="F703" s="426" t="s">
        <v>385</v>
      </c>
      <c r="G703" s="512">
        <v>3</v>
      </c>
      <c r="H703" s="216"/>
      <c r="I703" s="494">
        <f t="shared" si="21"/>
        <v>0</v>
      </c>
      <c r="J703" s="530" t="s">
        <v>5165</v>
      </c>
      <c r="K703" s="280" t="s">
        <v>521</v>
      </c>
      <c r="L703" s="251" t="s">
        <v>6969</v>
      </c>
      <c r="M703" s="251" t="s">
        <v>2094</v>
      </c>
      <c r="N703" s="280"/>
      <c r="O703" s="508"/>
      <c r="P703" s="370"/>
      <c r="Q703" s="370"/>
    </row>
    <row r="704" spans="1:17" s="42" customFormat="1" ht="96" customHeight="1" x14ac:dyDescent="0.2">
      <c r="A704" s="412" t="s">
        <v>6089</v>
      </c>
      <c r="B704" s="339" t="s">
        <v>5167</v>
      </c>
      <c r="C704" s="420"/>
      <c r="D704" s="514" t="s">
        <v>5168</v>
      </c>
      <c r="E704" s="420"/>
      <c r="F704" s="426" t="s">
        <v>385</v>
      </c>
      <c r="G704" s="512">
        <v>2</v>
      </c>
      <c r="H704" s="216"/>
      <c r="I704" s="494">
        <f t="shared" si="21"/>
        <v>0</v>
      </c>
      <c r="J704" s="530" t="s">
        <v>5169</v>
      </c>
      <c r="K704" s="280" t="s">
        <v>521</v>
      </c>
      <c r="L704" s="251" t="s">
        <v>6970</v>
      </c>
      <c r="M704" s="251" t="s">
        <v>2094</v>
      </c>
      <c r="N704" s="280"/>
      <c r="O704" s="508"/>
      <c r="P704" s="370"/>
      <c r="Q704" s="370"/>
    </row>
    <row r="705" spans="1:17" s="42" customFormat="1" ht="96" customHeight="1" x14ac:dyDescent="0.2">
      <c r="A705" s="412" t="s">
        <v>6091</v>
      </c>
      <c r="B705" s="339" t="s">
        <v>5171</v>
      </c>
      <c r="C705" s="420"/>
      <c r="D705" s="514" t="s">
        <v>5172</v>
      </c>
      <c r="E705" s="420"/>
      <c r="F705" s="426" t="s">
        <v>385</v>
      </c>
      <c r="G705" s="512">
        <v>2</v>
      </c>
      <c r="H705" s="216"/>
      <c r="I705" s="494">
        <f t="shared" si="21"/>
        <v>0</v>
      </c>
      <c r="J705" s="530" t="s">
        <v>5173</v>
      </c>
      <c r="K705" s="280" t="s">
        <v>521</v>
      </c>
      <c r="L705" s="251" t="s">
        <v>6971</v>
      </c>
      <c r="M705" s="251" t="s">
        <v>2094</v>
      </c>
      <c r="N705" s="280"/>
      <c r="O705" s="508"/>
      <c r="P705" s="370"/>
      <c r="Q705" s="370"/>
    </row>
    <row r="706" spans="1:17" s="42" customFormat="1" ht="96" customHeight="1" x14ac:dyDescent="0.2">
      <c r="A706" s="412" t="s">
        <v>6093</v>
      </c>
      <c r="B706" s="413" t="s">
        <v>5175</v>
      </c>
      <c r="C706" s="381"/>
      <c r="D706" s="391" t="s">
        <v>5176</v>
      </c>
      <c r="E706" s="381"/>
      <c r="F706" s="470" t="s">
        <v>385</v>
      </c>
      <c r="G706" s="505">
        <v>1</v>
      </c>
      <c r="H706" s="216"/>
      <c r="I706" s="494">
        <f t="shared" si="21"/>
        <v>0</v>
      </c>
      <c r="J706" s="509" t="s">
        <v>5177</v>
      </c>
      <c r="K706" s="280" t="s">
        <v>521</v>
      </c>
      <c r="L706" s="251" t="s">
        <v>6972</v>
      </c>
      <c r="M706" s="251" t="s">
        <v>2094</v>
      </c>
      <c r="N706" s="280"/>
      <c r="O706" s="508"/>
      <c r="P706" s="370"/>
      <c r="Q706" s="370"/>
    </row>
    <row r="707" spans="1:17" s="42" customFormat="1" ht="96" customHeight="1" x14ac:dyDescent="0.2">
      <c r="A707" s="412" t="s">
        <v>6095</v>
      </c>
      <c r="B707" s="339" t="s">
        <v>5179</v>
      </c>
      <c r="C707" s="420"/>
      <c r="D707" s="514" t="s">
        <v>5180</v>
      </c>
      <c r="E707" s="420"/>
      <c r="F707" s="470" t="s">
        <v>385</v>
      </c>
      <c r="G707" s="512">
        <v>1</v>
      </c>
      <c r="H707" s="216"/>
      <c r="I707" s="494">
        <f t="shared" si="21"/>
        <v>0</v>
      </c>
      <c r="J707" s="530" t="s">
        <v>5181</v>
      </c>
      <c r="K707" s="280" t="s">
        <v>521</v>
      </c>
      <c r="L707" s="251" t="s">
        <v>6973</v>
      </c>
      <c r="M707" s="251" t="s">
        <v>2094</v>
      </c>
      <c r="N707" s="280"/>
      <c r="O707" s="508"/>
      <c r="P707" s="370"/>
      <c r="Q707" s="370"/>
    </row>
    <row r="708" spans="1:17" s="42" customFormat="1" ht="96" customHeight="1" x14ac:dyDescent="0.2">
      <c r="A708" s="412" t="s">
        <v>6097</v>
      </c>
      <c r="B708" s="339" t="s">
        <v>5368</v>
      </c>
      <c r="C708" s="420"/>
      <c r="D708" s="514" t="s">
        <v>5183</v>
      </c>
      <c r="E708" s="420"/>
      <c r="F708" s="426" t="s">
        <v>385</v>
      </c>
      <c r="G708" s="512">
        <v>1</v>
      </c>
      <c r="H708" s="216"/>
      <c r="I708" s="494">
        <f t="shared" si="21"/>
        <v>0</v>
      </c>
      <c r="J708" s="530" t="s">
        <v>5184</v>
      </c>
      <c r="K708" s="280" t="s">
        <v>521</v>
      </c>
      <c r="L708" s="251" t="s">
        <v>6974</v>
      </c>
      <c r="M708" s="251" t="s">
        <v>2094</v>
      </c>
      <c r="N708" s="280"/>
      <c r="O708" s="508"/>
      <c r="P708" s="370"/>
      <c r="Q708" s="370"/>
    </row>
    <row r="709" spans="1:17" s="42" customFormat="1" ht="96" customHeight="1" x14ac:dyDescent="0.2">
      <c r="A709" s="412" t="s">
        <v>6099</v>
      </c>
      <c r="B709" s="339" t="s">
        <v>5185</v>
      </c>
      <c r="C709" s="420"/>
      <c r="D709" s="514" t="s">
        <v>5186</v>
      </c>
      <c r="E709" s="420"/>
      <c r="F709" s="426" t="s">
        <v>385</v>
      </c>
      <c r="G709" s="531">
        <v>6</v>
      </c>
      <c r="H709" s="216"/>
      <c r="I709" s="494">
        <f t="shared" si="21"/>
        <v>0</v>
      </c>
      <c r="J709" s="530" t="s">
        <v>5187</v>
      </c>
      <c r="K709" s="280" t="s">
        <v>521</v>
      </c>
      <c r="L709" s="251" t="s">
        <v>16726</v>
      </c>
      <c r="M709" s="251" t="s">
        <v>2094</v>
      </c>
      <c r="N709" s="280"/>
      <c r="O709" s="508"/>
      <c r="P709" s="370"/>
      <c r="Q709" s="370"/>
    </row>
    <row r="710" spans="1:17" s="42" customFormat="1" ht="96" customHeight="1" x14ac:dyDescent="0.2">
      <c r="A710" s="412" t="s">
        <v>6101</v>
      </c>
      <c r="B710" s="339" t="s">
        <v>5188</v>
      </c>
      <c r="C710" s="420"/>
      <c r="D710" s="514" t="s">
        <v>5189</v>
      </c>
      <c r="E710" s="420"/>
      <c r="F710" s="426" t="s">
        <v>385</v>
      </c>
      <c r="G710" s="512">
        <v>2</v>
      </c>
      <c r="H710" s="216"/>
      <c r="I710" s="494">
        <f t="shared" si="21"/>
        <v>0</v>
      </c>
      <c r="J710" s="530" t="s">
        <v>5190</v>
      </c>
      <c r="K710" s="280" t="s">
        <v>521</v>
      </c>
      <c r="L710" s="251" t="s">
        <v>6975</v>
      </c>
      <c r="M710" s="251" t="s">
        <v>2094</v>
      </c>
      <c r="N710" s="280"/>
      <c r="O710" s="508"/>
      <c r="P710" s="370"/>
      <c r="Q710" s="370"/>
    </row>
    <row r="711" spans="1:17" s="42" customFormat="1" ht="96" customHeight="1" x14ac:dyDescent="0.2">
      <c r="A711" s="412" t="s">
        <v>6102</v>
      </c>
      <c r="B711" s="339" t="s">
        <v>5191</v>
      </c>
      <c r="C711" s="381" t="s">
        <v>16421</v>
      </c>
      <c r="D711" s="514" t="s">
        <v>5192</v>
      </c>
      <c r="E711" s="420"/>
      <c r="F711" s="426" t="s">
        <v>1715</v>
      </c>
      <c r="G711" s="512">
        <v>30</v>
      </c>
      <c r="H711" s="216"/>
      <c r="I711" s="494">
        <f t="shared" si="21"/>
        <v>0</v>
      </c>
      <c r="J711" s="530" t="s">
        <v>5193</v>
      </c>
      <c r="K711" s="280" t="s">
        <v>521</v>
      </c>
      <c r="L711" s="251" t="s">
        <v>6976</v>
      </c>
      <c r="M711" s="251" t="s">
        <v>2033</v>
      </c>
      <c r="N711" s="280"/>
      <c r="O711" s="508"/>
      <c r="P711" s="370"/>
      <c r="Q711" s="370"/>
    </row>
    <row r="712" spans="1:17" s="42" customFormat="1" ht="96" customHeight="1" x14ac:dyDescent="0.2">
      <c r="A712" s="412" t="s">
        <v>6104</v>
      </c>
      <c r="B712" s="339" t="s">
        <v>4965</v>
      </c>
      <c r="C712" s="381" t="s">
        <v>16421</v>
      </c>
      <c r="D712" s="514" t="s">
        <v>4966</v>
      </c>
      <c r="E712" s="420"/>
      <c r="F712" s="426" t="s">
        <v>1715</v>
      </c>
      <c r="G712" s="512">
        <v>40</v>
      </c>
      <c r="H712" s="216"/>
      <c r="I712" s="494">
        <f t="shared" si="21"/>
        <v>0</v>
      </c>
      <c r="J712" s="530" t="s">
        <v>4967</v>
      </c>
      <c r="K712" s="280" t="s">
        <v>521</v>
      </c>
      <c r="L712" s="251" t="s">
        <v>6977</v>
      </c>
      <c r="M712" s="251" t="s">
        <v>2033</v>
      </c>
      <c r="N712" s="280"/>
      <c r="O712" s="508"/>
      <c r="P712" s="370"/>
      <c r="Q712" s="370"/>
    </row>
    <row r="713" spans="1:17" s="42" customFormat="1" ht="96" customHeight="1" x14ac:dyDescent="0.2">
      <c r="A713" s="412" t="s">
        <v>6105</v>
      </c>
      <c r="B713" s="339" t="s">
        <v>5196</v>
      </c>
      <c r="C713" s="381" t="s">
        <v>16421</v>
      </c>
      <c r="D713" s="514" t="s">
        <v>5197</v>
      </c>
      <c r="E713" s="420"/>
      <c r="F713" s="426" t="s">
        <v>1715</v>
      </c>
      <c r="G713" s="512">
        <v>30</v>
      </c>
      <c r="H713" s="216"/>
      <c r="I713" s="494">
        <f t="shared" si="21"/>
        <v>0</v>
      </c>
      <c r="J713" s="530" t="s">
        <v>5198</v>
      </c>
      <c r="K713" s="280" t="s">
        <v>521</v>
      </c>
      <c r="L713" s="251" t="s">
        <v>6978</v>
      </c>
      <c r="M713" s="251" t="s">
        <v>2033</v>
      </c>
      <c r="N713" s="280"/>
      <c r="O713" s="508"/>
      <c r="P713" s="370"/>
      <c r="Q713" s="370"/>
    </row>
    <row r="714" spans="1:17" s="42" customFormat="1" ht="96" customHeight="1" x14ac:dyDescent="0.2">
      <c r="A714" s="412" t="s">
        <v>6106</v>
      </c>
      <c r="B714" s="339" t="s">
        <v>6683</v>
      </c>
      <c r="C714" s="381" t="s">
        <v>16421</v>
      </c>
      <c r="D714" s="514" t="s">
        <v>5201</v>
      </c>
      <c r="E714" s="420"/>
      <c r="F714" s="426" t="s">
        <v>1715</v>
      </c>
      <c r="G714" s="512">
        <v>3</v>
      </c>
      <c r="H714" s="216"/>
      <c r="I714" s="494">
        <f t="shared" si="21"/>
        <v>0</v>
      </c>
      <c r="J714" s="530" t="s">
        <v>5202</v>
      </c>
      <c r="K714" s="280" t="s">
        <v>521</v>
      </c>
      <c r="L714" s="251" t="s">
        <v>6979</v>
      </c>
      <c r="M714" s="251" t="s">
        <v>2033</v>
      </c>
      <c r="N714" s="280"/>
      <c r="O714" s="508"/>
      <c r="P714" s="370"/>
      <c r="Q714" s="370"/>
    </row>
    <row r="715" spans="1:17" s="42" customFormat="1" ht="96" customHeight="1" x14ac:dyDescent="0.2">
      <c r="A715" s="412" t="s">
        <v>6107</v>
      </c>
      <c r="B715" s="339" t="s">
        <v>5204</v>
      </c>
      <c r="C715" s="381" t="s">
        <v>16421</v>
      </c>
      <c r="D715" s="514" t="s">
        <v>5205</v>
      </c>
      <c r="E715" s="420"/>
      <c r="F715" s="426" t="s">
        <v>1715</v>
      </c>
      <c r="G715" s="512">
        <v>25</v>
      </c>
      <c r="H715" s="216"/>
      <c r="I715" s="494">
        <f t="shared" si="21"/>
        <v>0</v>
      </c>
      <c r="J715" s="530" t="s">
        <v>5206</v>
      </c>
      <c r="K715" s="280" t="s">
        <v>521</v>
      </c>
      <c r="L715" s="251" t="s">
        <v>6980</v>
      </c>
      <c r="M715" s="251" t="s">
        <v>2033</v>
      </c>
      <c r="N715" s="280"/>
      <c r="O715" s="508"/>
      <c r="P715" s="370"/>
      <c r="Q715" s="370"/>
    </row>
    <row r="716" spans="1:17" s="42" customFormat="1" ht="96" customHeight="1" x14ac:dyDescent="0.2">
      <c r="A716" s="412" t="s">
        <v>6108</v>
      </c>
      <c r="B716" s="470" t="s">
        <v>5378</v>
      </c>
      <c r="C716" s="381" t="s">
        <v>16421</v>
      </c>
      <c r="D716" s="514" t="s">
        <v>5379</v>
      </c>
      <c r="E716" s="420"/>
      <c r="F716" s="426" t="s">
        <v>1715</v>
      </c>
      <c r="G716" s="512">
        <v>15</v>
      </c>
      <c r="H716" s="216"/>
      <c r="I716" s="494">
        <f t="shared" si="21"/>
        <v>0</v>
      </c>
      <c r="J716" s="530" t="s">
        <v>5380</v>
      </c>
      <c r="K716" s="280" t="s">
        <v>521</v>
      </c>
      <c r="L716" s="251" t="s">
        <v>6981</v>
      </c>
      <c r="M716" s="251" t="s">
        <v>2033</v>
      </c>
      <c r="N716" s="280"/>
      <c r="O716" s="508"/>
      <c r="P716" s="370"/>
      <c r="Q716" s="370"/>
    </row>
    <row r="717" spans="1:17" s="42" customFormat="1" ht="96" customHeight="1" x14ac:dyDescent="0.2">
      <c r="A717" s="412" t="s">
        <v>6109</v>
      </c>
      <c r="B717" s="278" t="s">
        <v>5209</v>
      </c>
      <c r="C717" s="381" t="s">
        <v>16421</v>
      </c>
      <c r="D717" s="391" t="s">
        <v>5210</v>
      </c>
      <c r="E717" s="381"/>
      <c r="F717" s="470" t="s">
        <v>1715</v>
      </c>
      <c r="G717" s="505">
        <v>8</v>
      </c>
      <c r="H717" s="216"/>
      <c r="I717" s="494">
        <f t="shared" si="21"/>
        <v>0</v>
      </c>
      <c r="J717" s="509" t="s">
        <v>5211</v>
      </c>
      <c r="K717" s="280" t="s">
        <v>521</v>
      </c>
      <c r="L717" s="251" t="s">
        <v>6982</v>
      </c>
      <c r="M717" s="251" t="s">
        <v>2033</v>
      </c>
      <c r="N717" s="280"/>
      <c r="O717" s="508"/>
      <c r="P717" s="370"/>
      <c r="Q717" s="370"/>
    </row>
    <row r="718" spans="1:17" s="42" customFormat="1" ht="36" customHeight="1" x14ac:dyDescent="0.2">
      <c r="A718" s="412" t="s">
        <v>6110</v>
      </c>
      <c r="B718" s="339" t="s">
        <v>5383</v>
      </c>
      <c r="C718" s="420"/>
      <c r="D718" s="514" t="s">
        <v>5214</v>
      </c>
      <c r="E718" s="420"/>
      <c r="F718" s="426" t="s">
        <v>1715</v>
      </c>
      <c r="G718" s="512">
        <v>120</v>
      </c>
      <c r="H718" s="216"/>
      <c r="I718" s="494">
        <f t="shared" si="21"/>
        <v>0</v>
      </c>
      <c r="J718" s="509" t="s">
        <v>5215</v>
      </c>
      <c r="K718" s="280" t="s">
        <v>3567</v>
      </c>
      <c r="L718" s="251"/>
      <c r="M718" s="251"/>
      <c r="N718" s="280"/>
      <c r="O718" s="508"/>
      <c r="P718" s="370"/>
      <c r="Q718" s="370"/>
    </row>
    <row r="719" spans="1:17" s="42" customFormat="1" ht="48" customHeight="1" x14ac:dyDescent="0.2">
      <c r="A719" s="412" t="s">
        <v>6111</v>
      </c>
      <c r="B719" s="389" t="s">
        <v>6690</v>
      </c>
      <c r="C719" s="381"/>
      <c r="D719" s="391" t="s">
        <v>4958</v>
      </c>
      <c r="E719" s="381"/>
      <c r="F719" s="426" t="s">
        <v>1715</v>
      </c>
      <c r="G719" s="512">
        <v>100</v>
      </c>
      <c r="H719" s="216"/>
      <c r="I719" s="494">
        <f t="shared" si="21"/>
        <v>0</v>
      </c>
      <c r="J719" s="509" t="s">
        <v>4959</v>
      </c>
      <c r="K719" s="280" t="s">
        <v>3567</v>
      </c>
      <c r="L719" s="251"/>
      <c r="M719" s="251"/>
      <c r="N719" s="280"/>
      <c r="O719" s="508"/>
      <c r="P719" s="370"/>
      <c r="Q719" s="370"/>
    </row>
    <row r="720" spans="1:17" x14ac:dyDescent="0.2">
      <c r="A720" s="412" t="s">
        <v>6112</v>
      </c>
      <c r="B720" s="339" t="s">
        <v>5386</v>
      </c>
      <c r="C720" s="420"/>
      <c r="D720" s="514" t="s">
        <v>5387</v>
      </c>
      <c r="E720" s="420"/>
      <c r="F720" s="426" t="s">
        <v>1715</v>
      </c>
      <c r="G720" s="512">
        <v>30</v>
      </c>
      <c r="H720" s="216"/>
      <c r="I720" s="494">
        <f t="shared" si="21"/>
        <v>0</v>
      </c>
      <c r="J720" s="507" t="s">
        <v>5388</v>
      </c>
      <c r="K720" s="280" t="s">
        <v>3567</v>
      </c>
      <c r="L720" s="251"/>
      <c r="M720" s="251"/>
      <c r="N720" s="280"/>
      <c r="O720" s="508"/>
      <c r="P720" s="370"/>
      <c r="Q720" s="370"/>
    </row>
    <row r="721" spans="1:17" s="42" customFormat="1" ht="14.25" customHeight="1" x14ac:dyDescent="0.2">
      <c r="A721" s="412" t="s">
        <v>6113</v>
      </c>
      <c r="B721" s="389" t="s">
        <v>16434</v>
      </c>
      <c r="C721" s="420"/>
      <c r="D721" s="514" t="s">
        <v>3724</v>
      </c>
      <c r="E721" s="420"/>
      <c r="F721" s="426" t="s">
        <v>1715</v>
      </c>
      <c r="G721" s="512">
        <v>80</v>
      </c>
      <c r="H721" s="216"/>
      <c r="I721" s="494">
        <f t="shared" si="21"/>
        <v>0</v>
      </c>
      <c r="J721" s="507" t="s">
        <v>3725</v>
      </c>
      <c r="K721" s="280" t="s">
        <v>3567</v>
      </c>
      <c r="L721" s="251"/>
      <c r="M721" s="251"/>
      <c r="N721" s="280"/>
      <c r="O721" s="508"/>
      <c r="P721" s="370"/>
      <c r="Q721" s="370"/>
    </row>
    <row r="722" spans="1:17" x14ac:dyDescent="0.2">
      <c r="A722" s="412" t="s">
        <v>6114</v>
      </c>
      <c r="B722" s="339" t="s">
        <v>5391</v>
      </c>
      <c r="C722" s="420"/>
      <c r="D722" s="514" t="s">
        <v>5392</v>
      </c>
      <c r="E722" s="420"/>
      <c r="F722" s="426" t="s">
        <v>1715</v>
      </c>
      <c r="G722" s="512">
        <v>40</v>
      </c>
      <c r="H722" s="216"/>
      <c r="I722" s="494">
        <f t="shared" si="21"/>
        <v>0</v>
      </c>
      <c r="J722" s="509" t="s">
        <v>5393</v>
      </c>
      <c r="K722" s="280" t="s">
        <v>3567</v>
      </c>
      <c r="L722" s="251"/>
      <c r="M722" s="251"/>
      <c r="N722" s="280"/>
      <c r="O722" s="508"/>
      <c r="P722" s="370"/>
      <c r="Q722" s="370"/>
    </row>
    <row r="723" spans="1:17" x14ac:dyDescent="0.2">
      <c r="A723" s="412" t="s">
        <v>6115</v>
      </c>
      <c r="B723" s="339" t="s">
        <v>5395</v>
      </c>
      <c r="C723" s="420"/>
      <c r="D723" s="514" t="s">
        <v>5396</v>
      </c>
      <c r="E723" s="420"/>
      <c r="F723" s="426" t="s">
        <v>1715</v>
      </c>
      <c r="G723" s="512">
        <v>30</v>
      </c>
      <c r="H723" s="216"/>
      <c r="I723" s="494">
        <f t="shared" si="21"/>
        <v>0</v>
      </c>
      <c r="J723" s="509" t="s">
        <v>5397</v>
      </c>
      <c r="K723" s="280" t="s">
        <v>3567</v>
      </c>
      <c r="L723" s="251"/>
      <c r="M723" s="251"/>
      <c r="N723" s="280"/>
      <c r="O723" s="508"/>
      <c r="P723" s="370"/>
      <c r="Q723" s="370"/>
    </row>
    <row r="724" spans="1:17" x14ac:dyDescent="0.2">
      <c r="A724" s="412" t="s">
        <v>6116</v>
      </c>
      <c r="B724" s="339" t="s">
        <v>6691</v>
      </c>
      <c r="C724" s="420"/>
      <c r="D724" s="514" t="s">
        <v>5232</v>
      </c>
      <c r="E724" s="420"/>
      <c r="F724" s="426" t="s">
        <v>1715</v>
      </c>
      <c r="G724" s="512">
        <v>20</v>
      </c>
      <c r="H724" s="216"/>
      <c r="I724" s="494">
        <f t="shared" si="21"/>
        <v>0</v>
      </c>
      <c r="J724" s="509" t="s">
        <v>5233</v>
      </c>
      <c r="K724" s="280" t="s">
        <v>3567</v>
      </c>
      <c r="L724" s="251"/>
      <c r="M724" s="251"/>
      <c r="N724" s="280"/>
      <c r="O724" s="508"/>
      <c r="P724" s="370"/>
      <c r="Q724" s="370"/>
    </row>
    <row r="725" spans="1:17" x14ac:dyDescent="0.2">
      <c r="A725" s="412" t="s">
        <v>6117</v>
      </c>
      <c r="B725" s="339" t="s">
        <v>6692</v>
      </c>
      <c r="C725" s="420"/>
      <c r="D725" s="514" t="s">
        <v>5236</v>
      </c>
      <c r="E725" s="420"/>
      <c r="F725" s="426" t="s">
        <v>1715</v>
      </c>
      <c r="G725" s="512">
        <v>20</v>
      </c>
      <c r="H725" s="216"/>
      <c r="I725" s="494">
        <f t="shared" si="21"/>
        <v>0</v>
      </c>
      <c r="J725" s="509" t="s">
        <v>5237</v>
      </c>
      <c r="K725" s="280" t="s">
        <v>3567</v>
      </c>
      <c r="L725" s="251"/>
      <c r="M725" s="251"/>
      <c r="N725" s="280"/>
      <c r="O725" s="508"/>
      <c r="P725" s="370"/>
      <c r="Q725" s="370"/>
    </row>
    <row r="726" spans="1:17" x14ac:dyDescent="0.2">
      <c r="A726" s="412" t="s">
        <v>6118</v>
      </c>
      <c r="B726" s="339" t="s">
        <v>4934</v>
      </c>
      <c r="C726" s="420"/>
      <c r="D726" s="514" t="s">
        <v>4935</v>
      </c>
      <c r="E726" s="420"/>
      <c r="F726" s="426" t="s">
        <v>1715</v>
      </c>
      <c r="G726" s="512">
        <v>40</v>
      </c>
      <c r="H726" s="216"/>
      <c r="I726" s="494">
        <f t="shared" si="21"/>
        <v>0</v>
      </c>
      <c r="J726" s="509" t="s">
        <v>4936</v>
      </c>
      <c r="K726" s="280" t="s">
        <v>3567</v>
      </c>
      <c r="L726" s="251"/>
      <c r="M726" s="251"/>
      <c r="N726" s="280"/>
      <c r="O726" s="508"/>
      <c r="P726" s="370"/>
      <c r="Q726" s="370"/>
    </row>
    <row r="727" spans="1:17" x14ac:dyDescent="0.2">
      <c r="A727" s="412" t="s">
        <v>6119</v>
      </c>
      <c r="B727" s="339" t="s">
        <v>5240</v>
      </c>
      <c r="C727" s="420"/>
      <c r="D727" s="514" t="s">
        <v>5241</v>
      </c>
      <c r="E727" s="420"/>
      <c r="F727" s="426" t="s">
        <v>1715</v>
      </c>
      <c r="G727" s="512">
        <v>80</v>
      </c>
      <c r="H727" s="216"/>
      <c r="I727" s="494">
        <f t="shared" si="21"/>
        <v>0</v>
      </c>
      <c r="J727" s="509" t="s">
        <v>5242</v>
      </c>
      <c r="K727" s="280" t="s">
        <v>3567</v>
      </c>
      <c r="L727" s="251"/>
      <c r="M727" s="251"/>
      <c r="N727" s="280"/>
      <c r="O727" s="508"/>
      <c r="P727" s="370"/>
      <c r="Q727" s="370"/>
    </row>
    <row r="728" spans="1:17" x14ac:dyDescent="0.2">
      <c r="A728" s="412" t="s">
        <v>6120</v>
      </c>
      <c r="B728" s="339" t="s">
        <v>5403</v>
      </c>
      <c r="C728" s="420"/>
      <c r="D728" s="514" t="s">
        <v>5053</v>
      </c>
      <c r="E728" s="420"/>
      <c r="F728" s="426" t="s">
        <v>1715</v>
      </c>
      <c r="G728" s="512">
        <v>50</v>
      </c>
      <c r="H728" s="216"/>
      <c r="I728" s="494">
        <f t="shared" si="21"/>
        <v>0</v>
      </c>
      <c r="J728" s="509" t="s">
        <v>5054</v>
      </c>
      <c r="K728" s="280" t="s">
        <v>3567</v>
      </c>
      <c r="L728" s="251"/>
      <c r="M728" s="251"/>
      <c r="N728" s="280"/>
      <c r="O728" s="508"/>
      <c r="P728" s="370"/>
      <c r="Q728" s="370"/>
    </row>
    <row r="729" spans="1:17" x14ac:dyDescent="0.2">
      <c r="A729" s="412" t="s">
        <v>6121</v>
      </c>
      <c r="B729" s="339" t="s">
        <v>4952</v>
      </c>
      <c r="C729" s="420"/>
      <c r="D729" s="514" t="s">
        <v>4953</v>
      </c>
      <c r="E729" s="420"/>
      <c r="F729" s="426" t="s">
        <v>1715</v>
      </c>
      <c r="G729" s="512">
        <v>20</v>
      </c>
      <c r="H729" s="216"/>
      <c r="I729" s="494">
        <f t="shared" si="21"/>
        <v>0</v>
      </c>
      <c r="J729" s="509" t="s">
        <v>4954</v>
      </c>
      <c r="K729" s="280" t="s">
        <v>3567</v>
      </c>
      <c r="L729" s="251"/>
      <c r="M729" s="251"/>
      <c r="N729" s="280"/>
      <c r="O729" s="508"/>
      <c r="P729" s="370"/>
      <c r="Q729" s="370"/>
    </row>
    <row r="730" spans="1:17" s="42" customFormat="1" ht="24" customHeight="1" x14ac:dyDescent="0.2">
      <c r="A730" s="412" t="s">
        <v>6122</v>
      </c>
      <c r="B730" s="339" t="s">
        <v>5247</v>
      </c>
      <c r="C730" s="420"/>
      <c r="D730" s="514" t="s">
        <v>5248</v>
      </c>
      <c r="E730" s="420"/>
      <c r="F730" s="426" t="s">
        <v>1715</v>
      </c>
      <c r="G730" s="512">
        <v>20</v>
      </c>
      <c r="H730" s="216"/>
      <c r="I730" s="494">
        <f t="shared" si="21"/>
        <v>0</v>
      </c>
      <c r="J730" s="530" t="s">
        <v>5249</v>
      </c>
      <c r="K730" s="280" t="s">
        <v>3567</v>
      </c>
      <c r="L730" s="251"/>
      <c r="M730" s="251"/>
      <c r="N730" s="280"/>
      <c r="O730" s="508"/>
      <c r="P730" s="370"/>
      <c r="Q730" s="370"/>
    </row>
    <row r="731" spans="1:17" s="42" customFormat="1" ht="96" customHeight="1" x14ac:dyDescent="0.2">
      <c r="A731" s="412" t="s">
        <v>6123</v>
      </c>
      <c r="B731" s="339" t="s">
        <v>16375</v>
      </c>
      <c r="C731" s="420"/>
      <c r="D731" s="514" t="s">
        <v>4979</v>
      </c>
      <c r="E731" s="420"/>
      <c r="F731" s="426" t="s">
        <v>11382</v>
      </c>
      <c r="G731" s="512">
        <v>10</v>
      </c>
      <c r="H731" s="216"/>
      <c r="I731" s="494">
        <f t="shared" si="21"/>
        <v>0</v>
      </c>
      <c r="J731" s="509" t="s">
        <v>4980</v>
      </c>
      <c r="K731" s="280" t="s">
        <v>3567</v>
      </c>
      <c r="L731" s="251"/>
      <c r="M731" s="251"/>
      <c r="N731" s="280"/>
      <c r="O731" s="508"/>
      <c r="P731" s="370"/>
      <c r="Q731" s="370"/>
    </row>
    <row r="732" spans="1:17" s="42" customFormat="1" ht="84" customHeight="1" x14ac:dyDescent="0.2">
      <c r="A732" s="412" t="s">
        <v>6124</v>
      </c>
      <c r="B732" s="339" t="s">
        <v>16203</v>
      </c>
      <c r="C732" s="420"/>
      <c r="D732" s="514" t="s">
        <v>3712</v>
      </c>
      <c r="E732" s="420"/>
      <c r="F732" s="426" t="s">
        <v>11382</v>
      </c>
      <c r="G732" s="512">
        <v>1</v>
      </c>
      <c r="H732" s="216"/>
      <c r="I732" s="494">
        <f t="shared" si="21"/>
        <v>0</v>
      </c>
      <c r="J732" s="509" t="s">
        <v>3713</v>
      </c>
      <c r="K732" s="280" t="s">
        <v>3567</v>
      </c>
      <c r="L732" s="251"/>
      <c r="M732" s="251"/>
      <c r="N732" s="280"/>
      <c r="O732" s="508"/>
      <c r="P732" s="370"/>
      <c r="Q732" s="370"/>
    </row>
    <row r="733" spans="1:17" s="42" customFormat="1" ht="84" customHeight="1" x14ac:dyDescent="0.2">
      <c r="A733" s="412" t="s">
        <v>6125</v>
      </c>
      <c r="B733" s="339" t="s">
        <v>16242</v>
      </c>
      <c r="C733" s="420"/>
      <c r="D733" s="514" t="s">
        <v>5257</v>
      </c>
      <c r="E733" s="420"/>
      <c r="F733" s="426" t="s">
        <v>11382</v>
      </c>
      <c r="G733" s="512">
        <v>4</v>
      </c>
      <c r="H733" s="216"/>
      <c r="I733" s="494">
        <f t="shared" si="21"/>
        <v>0</v>
      </c>
      <c r="J733" s="509" t="s">
        <v>5258</v>
      </c>
      <c r="K733" s="280" t="s">
        <v>3567</v>
      </c>
      <c r="L733" s="251"/>
      <c r="M733" s="251"/>
      <c r="N733" s="280"/>
      <c r="O733" s="508"/>
      <c r="P733" s="370"/>
      <c r="Q733" s="370"/>
    </row>
    <row r="734" spans="1:17" s="42" customFormat="1" ht="84" customHeight="1" x14ac:dyDescent="0.2">
      <c r="A734" s="412" t="s">
        <v>6126</v>
      </c>
      <c r="B734" s="339" t="s">
        <v>4202</v>
      </c>
      <c r="C734" s="420"/>
      <c r="D734" s="514" t="s">
        <v>4972</v>
      </c>
      <c r="E734" s="420"/>
      <c r="F734" s="426" t="s">
        <v>11382</v>
      </c>
      <c r="G734" s="512">
        <v>40</v>
      </c>
      <c r="H734" s="216"/>
      <c r="I734" s="494">
        <f t="shared" si="21"/>
        <v>0</v>
      </c>
      <c r="J734" s="509" t="s">
        <v>4973</v>
      </c>
      <c r="K734" s="280" t="s">
        <v>3567</v>
      </c>
      <c r="L734" s="251"/>
      <c r="M734" s="251"/>
      <c r="N734" s="280"/>
      <c r="O734" s="508"/>
      <c r="P734" s="370"/>
      <c r="Q734" s="370"/>
    </row>
    <row r="735" spans="1:17" ht="24" x14ac:dyDescent="0.2">
      <c r="A735" s="412" t="s">
        <v>6127</v>
      </c>
      <c r="B735" s="389" t="s">
        <v>3126</v>
      </c>
      <c r="C735" s="381"/>
      <c r="D735" s="391" t="s">
        <v>3127</v>
      </c>
      <c r="E735" s="381"/>
      <c r="F735" s="426" t="s">
        <v>11382</v>
      </c>
      <c r="G735" s="512">
        <v>1</v>
      </c>
      <c r="H735" s="216"/>
      <c r="I735" s="494">
        <f t="shared" si="21"/>
        <v>0</v>
      </c>
      <c r="J735" s="509" t="s">
        <v>5279</v>
      </c>
      <c r="K735" s="280" t="s">
        <v>3567</v>
      </c>
      <c r="L735" s="251"/>
      <c r="M735" s="251"/>
      <c r="N735" s="280"/>
      <c r="O735" s="508"/>
      <c r="P735" s="370"/>
      <c r="Q735" s="370"/>
    </row>
    <row r="736" spans="1:17" s="42" customFormat="1" ht="168" customHeight="1" x14ac:dyDescent="0.2">
      <c r="A736" s="412" t="s">
        <v>6128</v>
      </c>
      <c r="B736" s="339" t="s">
        <v>5281</v>
      </c>
      <c r="C736" s="414"/>
      <c r="D736" s="391" t="s">
        <v>5282</v>
      </c>
      <c r="E736" s="381"/>
      <c r="F736" s="278" t="s">
        <v>11382</v>
      </c>
      <c r="G736" s="512">
        <v>1</v>
      </c>
      <c r="H736" s="216"/>
      <c r="I736" s="494">
        <f t="shared" si="21"/>
        <v>0</v>
      </c>
      <c r="J736" s="509" t="s">
        <v>5283</v>
      </c>
      <c r="K736" s="280" t="s">
        <v>3567</v>
      </c>
      <c r="L736" s="251"/>
      <c r="M736" s="251"/>
      <c r="N736" s="280"/>
      <c r="O736" s="508"/>
      <c r="P736" s="370"/>
      <c r="Q736" s="370"/>
    </row>
    <row r="737" spans="1:17" s="42" customFormat="1" ht="24" customHeight="1" x14ac:dyDescent="0.2">
      <c r="A737" s="412" t="s">
        <v>6129</v>
      </c>
      <c r="B737" s="339" t="s">
        <v>5285</v>
      </c>
      <c r="C737" s="414"/>
      <c r="D737" s="391" t="s">
        <v>5286</v>
      </c>
      <c r="E737" s="381"/>
      <c r="F737" s="470" t="s">
        <v>11382</v>
      </c>
      <c r="G737" s="505">
        <v>1</v>
      </c>
      <c r="H737" s="216"/>
      <c r="I737" s="494">
        <f t="shared" si="21"/>
        <v>0</v>
      </c>
      <c r="J737" s="509" t="s">
        <v>5287</v>
      </c>
      <c r="K737" s="280" t="s">
        <v>3567</v>
      </c>
      <c r="L737" s="251"/>
      <c r="M737" s="251"/>
      <c r="N737" s="280"/>
      <c r="O737" s="508"/>
      <c r="P737" s="370"/>
      <c r="Q737" s="370"/>
    </row>
    <row r="738" spans="1:17" x14ac:dyDescent="0.2">
      <c r="A738" s="412" t="s">
        <v>6130</v>
      </c>
      <c r="B738" s="339" t="s">
        <v>18969</v>
      </c>
      <c r="C738" s="414"/>
      <c r="D738" s="391" t="s">
        <v>5289</v>
      </c>
      <c r="E738" s="381"/>
      <c r="F738" s="516" t="s">
        <v>18879</v>
      </c>
      <c r="G738" s="252">
        <v>0</v>
      </c>
      <c r="H738" s="253">
        <v>0</v>
      </c>
      <c r="I738" s="254">
        <f t="shared" si="21"/>
        <v>0</v>
      </c>
      <c r="J738" s="509" t="s">
        <v>5290</v>
      </c>
      <c r="K738" s="280" t="s">
        <v>3567</v>
      </c>
      <c r="L738" s="251"/>
      <c r="M738" s="251"/>
      <c r="N738" s="280"/>
      <c r="O738" s="508"/>
      <c r="P738" s="370"/>
      <c r="Q738" s="370"/>
    </row>
    <row r="739" spans="1:17" x14ac:dyDescent="0.2">
      <c r="A739" s="458" t="s">
        <v>4076</v>
      </c>
      <c r="B739" s="407" t="s">
        <v>5291</v>
      </c>
      <c r="C739" s="542"/>
      <c r="D739" s="63" t="s">
        <v>5292</v>
      </c>
      <c r="E739" s="453"/>
      <c r="F739" s="407"/>
      <c r="G739" s="518"/>
      <c r="H739" s="543"/>
      <c r="I739" s="503">
        <f>SUM(I740:I741)</f>
        <v>0</v>
      </c>
      <c r="J739" s="544"/>
      <c r="K739" s="453"/>
      <c r="L739" s="453"/>
      <c r="M739" s="453"/>
      <c r="N739" s="453"/>
      <c r="O739" s="508"/>
      <c r="P739" s="370"/>
      <c r="Q739" s="370"/>
    </row>
    <row r="740" spans="1:17" s="42" customFormat="1" ht="216" customHeight="1" x14ac:dyDescent="0.2">
      <c r="A740" s="412" t="s">
        <v>4077</v>
      </c>
      <c r="B740" s="389" t="s">
        <v>16727</v>
      </c>
      <c r="C740" s="545"/>
      <c r="D740" s="391" t="s">
        <v>6983</v>
      </c>
      <c r="E740" s="459"/>
      <c r="F740" s="426" t="s">
        <v>11382</v>
      </c>
      <c r="G740" s="512">
        <v>1</v>
      </c>
      <c r="H740" s="216"/>
      <c r="I740" s="494">
        <f>ROUND(G740*H740,2)</f>
        <v>0</v>
      </c>
      <c r="J740" s="509" t="s">
        <v>6984</v>
      </c>
      <c r="K740" s="280" t="s">
        <v>521</v>
      </c>
      <c r="L740" s="251" t="s">
        <v>6985</v>
      </c>
      <c r="M740" s="251" t="s">
        <v>2094</v>
      </c>
      <c r="N740" s="280"/>
      <c r="O740" s="508"/>
      <c r="P740" s="370"/>
      <c r="Q740" s="370"/>
    </row>
    <row r="741" spans="1:17" x14ac:dyDescent="0.2">
      <c r="A741" s="412" t="s">
        <v>6135</v>
      </c>
      <c r="B741" s="339" t="s">
        <v>5420</v>
      </c>
      <c r="C741" s="466"/>
      <c r="D741" s="62" t="s">
        <v>5421</v>
      </c>
      <c r="E741" s="280"/>
      <c r="F741" s="426" t="s">
        <v>1715</v>
      </c>
      <c r="G741" s="512">
        <v>15</v>
      </c>
      <c r="H741" s="216"/>
      <c r="I741" s="494">
        <f>ROUND(G741*H741,2)</f>
        <v>0</v>
      </c>
      <c r="J741" s="509" t="s">
        <v>5422</v>
      </c>
      <c r="K741" s="280" t="s">
        <v>3567</v>
      </c>
      <c r="L741" s="251"/>
      <c r="M741" s="251"/>
      <c r="N741" s="280"/>
      <c r="O741" s="508"/>
      <c r="P741" s="370"/>
      <c r="Q741" s="370"/>
    </row>
    <row r="742" spans="1:17" x14ac:dyDescent="0.2">
      <c r="A742" s="406" t="s">
        <v>4079</v>
      </c>
      <c r="B742" s="406" t="s">
        <v>3643</v>
      </c>
      <c r="C742" s="406"/>
      <c r="D742" s="432" t="s">
        <v>3644</v>
      </c>
      <c r="E742" s="406"/>
      <c r="F742" s="406"/>
      <c r="G742" s="521"/>
      <c r="H742" s="522"/>
      <c r="I742" s="522">
        <f>SUM(I743:I756)</f>
        <v>0</v>
      </c>
      <c r="J742" s="523"/>
      <c r="K742" s="408"/>
      <c r="L742" s="345"/>
      <c r="M742" s="345"/>
      <c r="N742" s="345"/>
      <c r="P742" s="370"/>
      <c r="Q742" s="370"/>
    </row>
    <row r="743" spans="1:17" x14ac:dyDescent="0.2">
      <c r="A743" s="380" t="s">
        <v>4080</v>
      </c>
      <c r="B743" s="289" t="s">
        <v>5423</v>
      </c>
      <c r="C743" s="381"/>
      <c r="D743" s="391" t="s">
        <v>5424</v>
      </c>
      <c r="E743" s="381"/>
      <c r="F743" s="426" t="s">
        <v>1715</v>
      </c>
      <c r="G743" s="537">
        <v>45</v>
      </c>
      <c r="H743" s="216"/>
      <c r="I743" s="513">
        <f t="shared" ref="I743:I756" si="22">ROUND(G743*H743,2)</f>
        <v>0</v>
      </c>
      <c r="J743" s="525" t="s">
        <v>5425</v>
      </c>
      <c r="K743" s="280" t="s">
        <v>3567</v>
      </c>
      <c r="L743" s="251"/>
      <c r="M743" s="251"/>
      <c r="N743" s="380"/>
      <c r="P743" s="370"/>
      <c r="Q743" s="370"/>
    </row>
    <row r="744" spans="1:17" s="42" customFormat="1" ht="12.75" customHeight="1" x14ac:dyDescent="0.2">
      <c r="A744" s="380" t="s">
        <v>4084</v>
      </c>
      <c r="B744" s="289" t="s">
        <v>5426</v>
      </c>
      <c r="C744" s="381"/>
      <c r="D744" s="391" t="s">
        <v>5427</v>
      </c>
      <c r="E744" s="381"/>
      <c r="F744" s="426" t="s">
        <v>1715</v>
      </c>
      <c r="G744" s="537">
        <v>30</v>
      </c>
      <c r="H744" s="216"/>
      <c r="I744" s="513">
        <f t="shared" si="22"/>
        <v>0</v>
      </c>
      <c r="J744" s="525" t="s">
        <v>5428</v>
      </c>
      <c r="K744" s="280" t="s">
        <v>3567</v>
      </c>
      <c r="L744" s="251"/>
      <c r="M744" s="251"/>
      <c r="N744" s="380"/>
      <c r="P744" s="370"/>
      <c r="Q744" s="370"/>
    </row>
    <row r="745" spans="1:17" x14ac:dyDescent="0.2">
      <c r="A745" s="380" t="s">
        <v>6136</v>
      </c>
      <c r="B745" s="289" t="s">
        <v>5429</v>
      </c>
      <c r="C745" s="381"/>
      <c r="D745" s="391" t="s">
        <v>5430</v>
      </c>
      <c r="E745" s="381"/>
      <c r="F745" s="426" t="s">
        <v>1715</v>
      </c>
      <c r="G745" s="537">
        <v>15</v>
      </c>
      <c r="H745" s="216"/>
      <c r="I745" s="513">
        <f t="shared" si="22"/>
        <v>0</v>
      </c>
      <c r="J745" s="525" t="s">
        <v>5431</v>
      </c>
      <c r="K745" s="280" t="s">
        <v>3567</v>
      </c>
      <c r="L745" s="251"/>
      <c r="M745" s="251"/>
      <c r="N745" s="380"/>
      <c r="P745" s="370"/>
      <c r="Q745" s="370"/>
    </row>
    <row r="746" spans="1:17" x14ac:dyDescent="0.2">
      <c r="A746" s="380" t="s">
        <v>6137</v>
      </c>
      <c r="B746" s="289" t="s">
        <v>5432</v>
      </c>
      <c r="C746" s="289"/>
      <c r="D746" s="515" t="s">
        <v>5433</v>
      </c>
      <c r="E746" s="289"/>
      <c r="F746" s="251" t="s">
        <v>1715</v>
      </c>
      <c r="G746" s="537">
        <v>20</v>
      </c>
      <c r="H746" s="216"/>
      <c r="I746" s="526">
        <f t="shared" si="22"/>
        <v>0</v>
      </c>
      <c r="J746" s="525" t="s">
        <v>5434</v>
      </c>
      <c r="K746" s="280" t="s">
        <v>3567</v>
      </c>
      <c r="L746" s="251"/>
      <c r="M746" s="251"/>
      <c r="N746" s="278"/>
      <c r="P746" s="370"/>
      <c r="Q746" s="370"/>
    </row>
    <row r="747" spans="1:17" x14ac:dyDescent="0.2">
      <c r="A747" s="380" t="s">
        <v>6138</v>
      </c>
      <c r="B747" s="339" t="s">
        <v>4934</v>
      </c>
      <c r="C747" s="381"/>
      <c r="D747" s="391" t="s">
        <v>4935</v>
      </c>
      <c r="E747" s="381"/>
      <c r="F747" s="426" t="s">
        <v>1715</v>
      </c>
      <c r="G747" s="537">
        <v>30</v>
      </c>
      <c r="H747" s="216"/>
      <c r="I747" s="513">
        <f t="shared" si="22"/>
        <v>0</v>
      </c>
      <c r="J747" s="525" t="s">
        <v>4936</v>
      </c>
      <c r="K747" s="280" t="s">
        <v>3567</v>
      </c>
      <c r="L747" s="251"/>
      <c r="M747" s="251"/>
      <c r="N747" s="380"/>
      <c r="P747" s="370"/>
      <c r="Q747" s="370"/>
    </row>
    <row r="748" spans="1:17" x14ac:dyDescent="0.2">
      <c r="A748" s="380" t="s">
        <v>6139</v>
      </c>
      <c r="B748" s="339" t="s">
        <v>5307</v>
      </c>
      <c r="C748" s="381"/>
      <c r="D748" s="391" t="s">
        <v>5308</v>
      </c>
      <c r="E748" s="381"/>
      <c r="F748" s="426" t="s">
        <v>1715</v>
      </c>
      <c r="G748" s="537">
        <v>15</v>
      </c>
      <c r="H748" s="216"/>
      <c r="I748" s="513">
        <f t="shared" si="22"/>
        <v>0</v>
      </c>
      <c r="J748" s="525" t="s">
        <v>5309</v>
      </c>
      <c r="K748" s="280" t="s">
        <v>3567</v>
      </c>
      <c r="L748" s="251"/>
      <c r="M748" s="251"/>
      <c r="N748" s="380"/>
      <c r="P748" s="370"/>
      <c r="Q748" s="370"/>
    </row>
    <row r="749" spans="1:17" x14ac:dyDescent="0.2">
      <c r="A749" s="380" t="s">
        <v>6140</v>
      </c>
      <c r="B749" s="339" t="s">
        <v>5240</v>
      </c>
      <c r="C749" s="381"/>
      <c r="D749" s="391" t="s">
        <v>5241</v>
      </c>
      <c r="E749" s="381"/>
      <c r="F749" s="426" t="s">
        <v>1715</v>
      </c>
      <c r="G749" s="537">
        <v>80</v>
      </c>
      <c r="H749" s="216"/>
      <c r="I749" s="513">
        <f t="shared" si="22"/>
        <v>0</v>
      </c>
      <c r="J749" s="525" t="s">
        <v>5242</v>
      </c>
      <c r="K749" s="280" t="s">
        <v>3567</v>
      </c>
      <c r="L749" s="251"/>
      <c r="M749" s="251"/>
      <c r="N749" s="380"/>
      <c r="P749" s="370"/>
      <c r="Q749" s="370"/>
    </row>
    <row r="750" spans="1:17" x14ac:dyDescent="0.2">
      <c r="A750" s="380" t="s">
        <v>6141</v>
      </c>
      <c r="B750" s="339" t="s">
        <v>4937</v>
      </c>
      <c r="C750" s="381"/>
      <c r="D750" s="391" t="s">
        <v>4938</v>
      </c>
      <c r="E750" s="381"/>
      <c r="F750" s="426" t="s">
        <v>1715</v>
      </c>
      <c r="G750" s="537">
        <v>290</v>
      </c>
      <c r="H750" s="216"/>
      <c r="I750" s="513">
        <f t="shared" si="22"/>
        <v>0</v>
      </c>
      <c r="J750" s="525" t="s">
        <v>4939</v>
      </c>
      <c r="K750" s="280" t="s">
        <v>3567</v>
      </c>
      <c r="L750" s="251"/>
      <c r="M750" s="251"/>
      <c r="N750" s="380"/>
      <c r="P750" s="370"/>
      <c r="Q750" s="370"/>
    </row>
    <row r="751" spans="1:17" x14ac:dyDescent="0.2">
      <c r="A751" s="380" t="s">
        <v>6142</v>
      </c>
      <c r="B751" s="339" t="s">
        <v>5313</v>
      </c>
      <c r="C751" s="381"/>
      <c r="D751" s="391" t="s">
        <v>5314</v>
      </c>
      <c r="E751" s="381"/>
      <c r="F751" s="426" t="s">
        <v>1715</v>
      </c>
      <c r="G751" s="537">
        <v>40</v>
      </c>
      <c r="H751" s="216"/>
      <c r="I751" s="513">
        <f t="shared" si="22"/>
        <v>0</v>
      </c>
      <c r="J751" s="525" t="s">
        <v>5315</v>
      </c>
      <c r="K751" s="280" t="s">
        <v>3567</v>
      </c>
      <c r="L751" s="251"/>
      <c r="M751" s="251"/>
      <c r="N751" s="380"/>
      <c r="P751" s="370"/>
      <c r="Q751" s="370"/>
    </row>
    <row r="752" spans="1:17" x14ac:dyDescent="0.2">
      <c r="A752" s="380" t="s">
        <v>6143</v>
      </c>
      <c r="B752" s="339" t="s">
        <v>5316</v>
      </c>
      <c r="C752" s="381"/>
      <c r="D752" s="391" t="s">
        <v>5317</v>
      </c>
      <c r="E752" s="381"/>
      <c r="F752" s="426" t="s">
        <v>1715</v>
      </c>
      <c r="G752" s="537">
        <v>15</v>
      </c>
      <c r="H752" s="216"/>
      <c r="I752" s="513">
        <f t="shared" si="22"/>
        <v>0</v>
      </c>
      <c r="J752" s="525" t="s">
        <v>5318</v>
      </c>
      <c r="K752" s="280" t="s">
        <v>3567</v>
      </c>
      <c r="L752" s="251"/>
      <c r="M752" s="251"/>
      <c r="N752" s="380"/>
      <c r="P752" s="370"/>
      <c r="Q752" s="370"/>
    </row>
    <row r="753" spans="1:17" x14ac:dyDescent="0.2">
      <c r="A753" s="380" t="s">
        <v>6144</v>
      </c>
      <c r="B753" s="339" t="s">
        <v>5320</v>
      </c>
      <c r="C753" s="381"/>
      <c r="D753" s="391" t="s">
        <v>5053</v>
      </c>
      <c r="E753" s="381"/>
      <c r="F753" s="426" t="s">
        <v>1715</v>
      </c>
      <c r="G753" s="524">
        <v>45</v>
      </c>
      <c r="H753" s="216"/>
      <c r="I753" s="513">
        <f t="shared" si="22"/>
        <v>0</v>
      </c>
      <c r="J753" s="525" t="s">
        <v>5054</v>
      </c>
      <c r="K753" s="280" t="s">
        <v>3567</v>
      </c>
      <c r="L753" s="251"/>
      <c r="M753" s="251"/>
      <c r="N753" s="380"/>
      <c r="P753" s="370"/>
      <c r="Q753" s="370"/>
    </row>
    <row r="754" spans="1:17" x14ac:dyDescent="0.2">
      <c r="A754" s="380" t="s">
        <v>6145</v>
      </c>
      <c r="B754" s="339" t="s">
        <v>5245</v>
      </c>
      <c r="C754" s="381"/>
      <c r="D754" s="391" t="s">
        <v>4953</v>
      </c>
      <c r="E754" s="381"/>
      <c r="F754" s="426" t="s">
        <v>1715</v>
      </c>
      <c r="G754" s="524">
        <v>15</v>
      </c>
      <c r="H754" s="216"/>
      <c r="I754" s="513">
        <f t="shared" si="22"/>
        <v>0</v>
      </c>
      <c r="J754" s="525" t="s">
        <v>4954</v>
      </c>
      <c r="K754" s="280" t="s">
        <v>3567</v>
      </c>
      <c r="L754" s="251"/>
      <c r="M754" s="251"/>
      <c r="N754" s="380"/>
      <c r="P754" s="370"/>
      <c r="Q754" s="370"/>
    </row>
    <row r="755" spans="1:17" x14ac:dyDescent="0.2">
      <c r="A755" s="380" t="s">
        <v>6146</v>
      </c>
      <c r="B755" s="339" t="s">
        <v>5323</v>
      </c>
      <c r="C755" s="381"/>
      <c r="D755" s="391" t="s">
        <v>5324</v>
      </c>
      <c r="E755" s="381"/>
      <c r="F755" s="426" t="s">
        <v>1715</v>
      </c>
      <c r="G755" s="524">
        <v>75</v>
      </c>
      <c r="H755" s="216"/>
      <c r="I755" s="513">
        <f t="shared" si="22"/>
        <v>0</v>
      </c>
      <c r="J755" s="525" t="s">
        <v>5325</v>
      </c>
      <c r="K755" s="280" t="s">
        <v>3567</v>
      </c>
      <c r="L755" s="251"/>
      <c r="M755" s="251"/>
      <c r="N755" s="380"/>
      <c r="P755" s="370"/>
      <c r="Q755" s="370"/>
    </row>
    <row r="756" spans="1:17" s="42" customFormat="1" ht="36" customHeight="1" x14ac:dyDescent="0.2">
      <c r="A756" s="380" t="s">
        <v>6986</v>
      </c>
      <c r="B756" s="339" t="s">
        <v>5327</v>
      </c>
      <c r="C756" s="381"/>
      <c r="D756" s="391" t="s">
        <v>5328</v>
      </c>
      <c r="E756" s="381"/>
      <c r="F756" s="426" t="s">
        <v>385</v>
      </c>
      <c r="G756" s="524">
        <v>6</v>
      </c>
      <c r="H756" s="216"/>
      <c r="I756" s="513">
        <f t="shared" si="22"/>
        <v>0</v>
      </c>
      <c r="J756" s="525" t="s">
        <v>5329</v>
      </c>
      <c r="K756" s="280" t="s">
        <v>3567</v>
      </c>
      <c r="L756" s="251"/>
      <c r="M756" s="251"/>
      <c r="N756" s="380"/>
      <c r="P756" s="370"/>
      <c r="Q756" s="370"/>
    </row>
    <row r="757" spans="1:17" x14ac:dyDescent="0.2">
      <c r="A757" s="455" t="s">
        <v>4115</v>
      </c>
      <c r="B757" s="438" t="s">
        <v>4639</v>
      </c>
      <c r="C757" s="546"/>
      <c r="D757" s="546" t="s">
        <v>4639</v>
      </c>
      <c r="E757" s="456"/>
      <c r="F757" s="438"/>
      <c r="G757" s="529"/>
      <c r="H757" s="547"/>
      <c r="I757" s="499">
        <f>SUM(I758+I806+I809)</f>
        <v>0</v>
      </c>
      <c r="J757" s="548"/>
      <c r="K757" s="456"/>
      <c r="L757" s="456"/>
      <c r="M757" s="456"/>
      <c r="N757" s="456"/>
      <c r="O757" s="508"/>
      <c r="P757" s="370"/>
      <c r="Q757" s="370"/>
    </row>
    <row r="758" spans="1:17" x14ac:dyDescent="0.2">
      <c r="A758" s="458" t="s">
        <v>4117</v>
      </c>
      <c r="B758" s="407" t="s">
        <v>5128</v>
      </c>
      <c r="C758" s="542"/>
      <c r="D758" s="542" t="s">
        <v>5129</v>
      </c>
      <c r="E758" s="453"/>
      <c r="F758" s="407"/>
      <c r="G758" s="518"/>
      <c r="H758" s="543"/>
      <c r="I758" s="503">
        <f>SUM(I759:I805)</f>
        <v>0</v>
      </c>
      <c r="J758" s="544"/>
      <c r="K758" s="453"/>
      <c r="L758" s="453"/>
      <c r="M758" s="453"/>
      <c r="N758" s="453"/>
      <c r="O758" s="508"/>
      <c r="P758" s="370"/>
      <c r="Q758" s="370"/>
    </row>
    <row r="759" spans="1:17" s="42" customFormat="1" ht="348" customHeight="1" x14ac:dyDescent="0.2">
      <c r="A759" s="412" t="s">
        <v>4118</v>
      </c>
      <c r="B759" s="413" t="s">
        <v>5130</v>
      </c>
      <c r="C759" s="414"/>
      <c r="D759" s="391" t="s">
        <v>5131</v>
      </c>
      <c r="E759" s="381"/>
      <c r="F759" s="426" t="s">
        <v>385</v>
      </c>
      <c r="G759" s="512">
        <v>4</v>
      </c>
      <c r="H759" s="216"/>
      <c r="I759" s="494">
        <f t="shared" ref="I759:I805" si="23">ROUND(G759*H759,2)</f>
        <v>0</v>
      </c>
      <c r="J759" s="509" t="s">
        <v>5132</v>
      </c>
      <c r="K759" s="280" t="s">
        <v>521</v>
      </c>
      <c r="L759" s="251" t="s">
        <v>6987</v>
      </c>
      <c r="M759" s="251" t="s">
        <v>2094</v>
      </c>
      <c r="N759" s="280"/>
      <c r="O759" s="508"/>
      <c r="P759" s="370"/>
      <c r="Q759" s="370"/>
    </row>
    <row r="760" spans="1:17" s="42" customFormat="1" ht="408" customHeight="1" x14ac:dyDescent="0.2">
      <c r="A760" s="412" t="s">
        <v>4120</v>
      </c>
      <c r="B760" s="470" t="s">
        <v>5334</v>
      </c>
      <c r="C760" s="414"/>
      <c r="D760" s="391" t="s">
        <v>5335</v>
      </c>
      <c r="E760" s="381"/>
      <c r="F760" s="426" t="s">
        <v>385</v>
      </c>
      <c r="G760" s="512">
        <v>1</v>
      </c>
      <c r="H760" s="216"/>
      <c r="I760" s="494">
        <f t="shared" si="23"/>
        <v>0</v>
      </c>
      <c r="J760" s="509" t="s">
        <v>5336</v>
      </c>
      <c r="K760" s="280" t="s">
        <v>521</v>
      </c>
      <c r="L760" s="251" t="s">
        <v>6988</v>
      </c>
      <c r="M760" s="251" t="s">
        <v>2094</v>
      </c>
      <c r="N760" s="280"/>
      <c r="O760" s="508"/>
      <c r="P760" s="370"/>
      <c r="Q760" s="370"/>
    </row>
    <row r="761" spans="1:17" s="42" customFormat="1" ht="324" customHeight="1" x14ac:dyDescent="0.2">
      <c r="A761" s="412" t="s">
        <v>6148</v>
      </c>
      <c r="B761" s="470" t="s">
        <v>4900</v>
      </c>
      <c r="C761" s="414"/>
      <c r="D761" s="391" t="s">
        <v>4901</v>
      </c>
      <c r="E761" s="381"/>
      <c r="F761" s="426" t="s">
        <v>385</v>
      </c>
      <c r="G761" s="512">
        <v>2</v>
      </c>
      <c r="H761" s="216"/>
      <c r="I761" s="494">
        <f t="shared" si="23"/>
        <v>0</v>
      </c>
      <c r="J761" s="509" t="s">
        <v>4902</v>
      </c>
      <c r="K761" s="280" t="s">
        <v>521</v>
      </c>
      <c r="L761" s="251" t="s">
        <v>6989</v>
      </c>
      <c r="M761" s="251" t="s">
        <v>2094</v>
      </c>
      <c r="N761" s="280"/>
      <c r="O761" s="508"/>
      <c r="P761" s="370"/>
      <c r="Q761" s="370"/>
    </row>
    <row r="762" spans="1:17" s="42" customFormat="1" ht="96" customHeight="1" x14ac:dyDescent="0.2">
      <c r="A762" s="412" t="s">
        <v>6150</v>
      </c>
      <c r="B762" s="339" t="s">
        <v>5139</v>
      </c>
      <c r="C762" s="420"/>
      <c r="D762" s="514" t="s">
        <v>5140</v>
      </c>
      <c r="E762" s="420"/>
      <c r="F762" s="426" t="s">
        <v>385</v>
      </c>
      <c r="G762" s="512">
        <v>2</v>
      </c>
      <c r="H762" s="216"/>
      <c r="I762" s="494">
        <f t="shared" si="23"/>
        <v>0</v>
      </c>
      <c r="J762" s="530" t="s">
        <v>5141</v>
      </c>
      <c r="K762" s="280" t="s">
        <v>521</v>
      </c>
      <c r="L762" s="251" t="s">
        <v>6990</v>
      </c>
      <c r="M762" s="251" t="s">
        <v>2094</v>
      </c>
      <c r="N762" s="280"/>
      <c r="O762" s="508"/>
      <c r="P762" s="370"/>
      <c r="Q762" s="370"/>
    </row>
    <row r="763" spans="1:17" s="42" customFormat="1" ht="96" customHeight="1" x14ac:dyDescent="0.2">
      <c r="A763" s="412" t="s">
        <v>6152</v>
      </c>
      <c r="B763" s="339" t="s">
        <v>5340</v>
      </c>
      <c r="C763" s="420"/>
      <c r="D763" s="514" t="s">
        <v>5144</v>
      </c>
      <c r="E763" s="420"/>
      <c r="F763" s="426" t="s">
        <v>385</v>
      </c>
      <c r="G763" s="512">
        <v>6</v>
      </c>
      <c r="H763" s="216"/>
      <c r="I763" s="494">
        <f t="shared" si="23"/>
        <v>0</v>
      </c>
      <c r="J763" s="530" t="s">
        <v>5145</v>
      </c>
      <c r="K763" s="280" t="s">
        <v>521</v>
      </c>
      <c r="L763" s="251" t="s">
        <v>6991</v>
      </c>
      <c r="M763" s="251" t="s">
        <v>2094</v>
      </c>
      <c r="N763" s="280"/>
      <c r="O763" s="508"/>
      <c r="P763" s="370"/>
      <c r="Q763" s="370"/>
    </row>
    <row r="764" spans="1:17" s="42" customFormat="1" ht="96" customHeight="1" x14ac:dyDescent="0.2">
      <c r="A764" s="412" t="s">
        <v>6154</v>
      </c>
      <c r="B764" s="339" t="s">
        <v>5147</v>
      </c>
      <c r="C764" s="420"/>
      <c r="D764" s="514" t="s">
        <v>5148</v>
      </c>
      <c r="E764" s="420"/>
      <c r="F764" s="426" t="s">
        <v>385</v>
      </c>
      <c r="G764" s="512">
        <v>4</v>
      </c>
      <c r="H764" s="216"/>
      <c r="I764" s="494">
        <f t="shared" si="23"/>
        <v>0</v>
      </c>
      <c r="J764" s="530" t="s">
        <v>5149</v>
      </c>
      <c r="K764" s="280" t="s">
        <v>521</v>
      </c>
      <c r="L764" s="251" t="s">
        <v>6992</v>
      </c>
      <c r="M764" s="251" t="s">
        <v>2094</v>
      </c>
      <c r="N764" s="280"/>
      <c r="O764" s="508"/>
      <c r="P764" s="370"/>
      <c r="Q764" s="370"/>
    </row>
    <row r="765" spans="1:17" s="42" customFormat="1" ht="96" customHeight="1" x14ac:dyDescent="0.2">
      <c r="A765" s="412" t="s">
        <v>6156</v>
      </c>
      <c r="B765" s="426" t="s">
        <v>5343</v>
      </c>
      <c r="C765" s="420"/>
      <c r="D765" s="514" t="s">
        <v>5344</v>
      </c>
      <c r="E765" s="420"/>
      <c r="F765" s="426" t="s">
        <v>385</v>
      </c>
      <c r="G765" s="512">
        <v>3</v>
      </c>
      <c r="H765" s="216"/>
      <c r="I765" s="494">
        <f t="shared" si="23"/>
        <v>0</v>
      </c>
      <c r="J765" s="530" t="s">
        <v>5345</v>
      </c>
      <c r="K765" s="280" t="s">
        <v>521</v>
      </c>
      <c r="L765" s="251" t="s">
        <v>6993</v>
      </c>
      <c r="M765" s="251" t="s">
        <v>2094</v>
      </c>
      <c r="N765" s="280"/>
      <c r="O765" s="508"/>
      <c r="P765" s="370"/>
      <c r="Q765" s="370"/>
    </row>
    <row r="766" spans="1:17" s="42" customFormat="1" ht="96" customHeight="1" x14ac:dyDescent="0.2">
      <c r="A766" s="412" t="s">
        <v>6158</v>
      </c>
      <c r="B766" s="389" t="s">
        <v>5151</v>
      </c>
      <c r="C766" s="381"/>
      <c r="D766" s="391" t="s">
        <v>5152</v>
      </c>
      <c r="E766" s="381"/>
      <c r="F766" s="426" t="s">
        <v>385</v>
      </c>
      <c r="G766" s="512">
        <v>5</v>
      </c>
      <c r="H766" s="216"/>
      <c r="I766" s="494">
        <f t="shared" si="23"/>
        <v>0</v>
      </c>
      <c r="J766" s="509" t="s">
        <v>5153</v>
      </c>
      <c r="K766" s="280" t="s">
        <v>521</v>
      </c>
      <c r="L766" s="251" t="s">
        <v>6994</v>
      </c>
      <c r="M766" s="251" t="s">
        <v>2094</v>
      </c>
      <c r="N766" s="280"/>
      <c r="O766" s="508"/>
      <c r="P766" s="370"/>
      <c r="Q766" s="370"/>
    </row>
    <row r="767" spans="1:17" s="42" customFormat="1" ht="96" customHeight="1" x14ac:dyDescent="0.2">
      <c r="A767" s="412" t="s">
        <v>6160</v>
      </c>
      <c r="B767" s="389" t="s">
        <v>5348</v>
      </c>
      <c r="C767" s="381"/>
      <c r="D767" s="391" t="s">
        <v>5349</v>
      </c>
      <c r="E767" s="381"/>
      <c r="F767" s="426" t="s">
        <v>385</v>
      </c>
      <c r="G767" s="512">
        <v>1</v>
      </c>
      <c r="H767" s="216"/>
      <c r="I767" s="494">
        <f t="shared" si="23"/>
        <v>0</v>
      </c>
      <c r="J767" s="509" t="s">
        <v>5350</v>
      </c>
      <c r="K767" s="280" t="s">
        <v>521</v>
      </c>
      <c r="L767" s="251" t="s">
        <v>6995</v>
      </c>
      <c r="M767" s="251" t="s">
        <v>2094</v>
      </c>
      <c r="N767" s="280"/>
      <c r="O767" s="508"/>
      <c r="P767" s="370"/>
      <c r="Q767" s="370"/>
    </row>
    <row r="768" spans="1:17" s="42" customFormat="1" ht="96" customHeight="1" x14ac:dyDescent="0.2">
      <c r="A768" s="412" t="s">
        <v>6162</v>
      </c>
      <c r="B768" s="389" t="s">
        <v>5352</v>
      </c>
      <c r="C768" s="381"/>
      <c r="D768" s="391" t="s">
        <v>5353</v>
      </c>
      <c r="E768" s="381"/>
      <c r="F768" s="426" t="s">
        <v>385</v>
      </c>
      <c r="G768" s="512">
        <v>2</v>
      </c>
      <c r="H768" s="216"/>
      <c r="I768" s="494">
        <f t="shared" si="23"/>
        <v>0</v>
      </c>
      <c r="J768" s="509" t="s">
        <v>5354</v>
      </c>
      <c r="K768" s="280" t="s">
        <v>521</v>
      </c>
      <c r="L768" s="251" t="s">
        <v>6996</v>
      </c>
      <c r="M768" s="251" t="s">
        <v>2094</v>
      </c>
      <c r="N768" s="280"/>
      <c r="O768" s="508"/>
      <c r="P768" s="370"/>
      <c r="Q768" s="370"/>
    </row>
    <row r="769" spans="1:17" s="42" customFormat="1" ht="96" customHeight="1" x14ac:dyDescent="0.2">
      <c r="A769" s="412" t="s">
        <v>6164</v>
      </c>
      <c r="B769" s="339" t="s">
        <v>5159</v>
      </c>
      <c r="C769" s="420"/>
      <c r="D769" s="514" t="s">
        <v>5160</v>
      </c>
      <c r="E769" s="420"/>
      <c r="F769" s="426" t="s">
        <v>385</v>
      </c>
      <c r="G769" s="512">
        <v>8</v>
      </c>
      <c r="H769" s="216"/>
      <c r="I769" s="494">
        <f t="shared" si="23"/>
        <v>0</v>
      </c>
      <c r="J769" s="530" t="s">
        <v>5161</v>
      </c>
      <c r="K769" s="280" t="s">
        <v>521</v>
      </c>
      <c r="L769" s="251" t="s">
        <v>6998</v>
      </c>
      <c r="M769" s="251" t="s">
        <v>2094</v>
      </c>
      <c r="N769" s="280"/>
      <c r="O769" s="508"/>
      <c r="P769" s="370"/>
      <c r="Q769" s="370"/>
    </row>
    <row r="770" spans="1:17" s="42" customFormat="1" ht="96" customHeight="1" x14ac:dyDescent="0.2">
      <c r="A770" s="412" t="s">
        <v>6997</v>
      </c>
      <c r="B770" s="339" t="s">
        <v>5163</v>
      </c>
      <c r="C770" s="420"/>
      <c r="D770" s="514" t="s">
        <v>5164</v>
      </c>
      <c r="E770" s="420"/>
      <c r="F770" s="426" t="s">
        <v>385</v>
      </c>
      <c r="G770" s="512">
        <v>3</v>
      </c>
      <c r="H770" s="216"/>
      <c r="I770" s="494">
        <f t="shared" si="23"/>
        <v>0</v>
      </c>
      <c r="J770" s="530" t="s">
        <v>5165</v>
      </c>
      <c r="K770" s="280" t="s">
        <v>521</v>
      </c>
      <c r="L770" s="251" t="s">
        <v>6999</v>
      </c>
      <c r="M770" s="251" t="s">
        <v>2094</v>
      </c>
      <c r="N770" s="280"/>
      <c r="O770" s="508"/>
      <c r="P770" s="370"/>
      <c r="Q770" s="370"/>
    </row>
    <row r="771" spans="1:17" s="42" customFormat="1" ht="96" customHeight="1" x14ac:dyDescent="0.2">
      <c r="A771" s="412" t="s">
        <v>6168</v>
      </c>
      <c r="B771" s="339" t="s">
        <v>5167</v>
      </c>
      <c r="C771" s="420"/>
      <c r="D771" s="514" t="s">
        <v>5168</v>
      </c>
      <c r="E771" s="420"/>
      <c r="F771" s="426" t="s">
        <v>385</v>
      </c>
      <c r="G771" s="512">
        <v>2</v>
      </c>
      <c r="H771" s="216"/>
      <c r="I771" s="494">
        <f t="shared" si="23"/>
        <v>0</v>
      </c>
      <c r="J771" s="530" t="s">
        <v>5169</v>
      </c>
      <c r="K771" s="280" t="s">
        <v>521</v>
      </c>
      <c r="L771" s="251" t="s">
        <v>7000</v>
      </c>
      <c r="M771" s="251" t="s">
        <v>2094</v>
      </c>
      <c r="N771" s="280"/>
      <c r="O771" s="508"/>
      <c r="P771" s="370"/>
      <c r="Q771" s="370"/>
    </row>
    <row r="772" spans="1:17" s="42" customFormat="1" ht="96" customHeight="1" x14ac:dyDescent="0.2">
      <c r="A772" s="412" t="s">
        <v>6170</v>
      </c>
      <c r="B772" s="339" t="s">
        <v>5171</v>
      </c>
      <c r="C772" s="420"/>
      <c r="D772" s="514" t="s">
        <v>5172</v>
      </c>
      <c r="E772" s="420"/>
      <c r="F772" s="426" t="s">
        <v>385</v>
      </c>
      <c r="G772" s="512">
        <v>2</v>
      </c>
      <c r="H772" s="216"/>
      <c r="I772" s="494">
        <f t="shared" si="23"/>
        <v>0</v>
      </c>
      <c r="J772" s="530" t="s">
        <v>5173</v>
      </c>
      <c r="K772" s="280" t="s">
        <v>521</v>
      </c>
      <c r="L772" s="251" t="s">
        <v>7001</v>
      </c>
      <c r="M772" s="251" t="s">
        <v>2094</v>
      </c>
      <c r="N772" s="280"/>
      <c r="O772" s="508"/>
      <c r="P772" s="370"/>
      <c r="Q772" s="370"/>
    </row>
    <row r="773" spans="1:17" s="42" customFormat="1" ht="96" customHeight="1" x14ac:dyDescent="0.2">
      <c r="A773" s="412" t="s">
        <v>6166</v>
      </c>
      <c r="B773" s="413" t="s">
        <v>5175</v>
      </c>
      <c r="C773" s="381"/>
      <c r="D773" s="391" t="s">
        <v>5176</v>
      </c>
      <c r="E773" s="381"/>
      <c r="F773" s="470" t="s">
        <v>385</v>
      </c>
      <c r="G773" s="505">
        <v>1</v>
      </c>
      <c r="H773" s="216"/>
      <c r="I773" s="494">
        <f t="shared" si="23"/>
        <v>0</v>
      </c>
      <c r="J773" s="509" t="s">
        <v>5177</v>
      </c>
      <c r="K773" s="280" t="s">
        <v>521</v>
      </c>
      <c r="L773" s="251" t="s">
        <v>7002</v>
      </c>
      <c r="M773" s="251" t="s">
        <v>2094</v>
      </c>
      <c r="N773" s="280"/>
      <c r="O773" s="508"/>
      <c r="P773" s="370"/>
      <c r="Q773" s="370"/>
    </row>
    <row r="774" spans="1:17" s="42" customFormat="1" ht="96" customHeight="1" x14ac:dyDescent="0.2">
      <c r="A774" s="412" t="s">
        <v>6179</v>
      </c>
      <c r="B774" s="339" t="s">
        <v>5179</v>
      </c>
      <c r="C774" s="420"/>
      <c r="D774" s="514" t="s">
        <v>5180</v>
      </c>
      <c r="E774" s="420"/>
      <c r="F774" s="470" t="s">
        <v>385</v>
      </c>
      <c r="G774" s="512">
        <v>1</v>
      </c>
      <c r="H774" s="216"/>
      <c r="I774" s="494">
        <f t="shared" si="23"/>
        <v>0</v>
      </c>
      <c r="J774" s="530" t="s">
        <v>5181</v>
      </c>
      <c r="K774" s="280" t="s">
        <v>521</v>
      </c>
      <c r="L774" s="251" t="s">
        <v>7003</v>
      </c>
      <c r="M774" s="251" t="s">
        <v>2094</v>
      </c>
      <c r="N774" s="280"/>
      <c r="O774" s="508"/>
      <c r="P774" s="370"/>
      <c r="Q774" s="370"/>
    </row>
    <row r="775" spans="1:17" s="42" customFormat="1" ht="96" customHeight="1" x14ac:dyDescent="0.2">
      <c r="A775" s="412" t="s">
        <v>6175</v>
      </c>
      <c r="B775" s="339" t="s">
        <v>5368</v>
      </c>
      <c r="C775" s="420"/>
      <c r="D775" s="514" t="s">
        <v>5183</v>
      </c>
      <c r="E775" s="420"/>
      <c r="F775" s="426" t="s">
        <v>385</v>
      </c>
      <c r="G775" s="512">
        <v>1</v>
      </c>
      <c r="H775" s="216"/>
      <c r="I775" s="494">
        <f t="shared" si="23"/>
        <v>0</v>
      </c>
      <c r="J775" s="530" t="s">
        <v>5184</v>
      </c>
      <c r="K775" s="280" t="s">
        <v>521</v>
      </c>
      <c r="L775" s="251" t="s">
        <v>7004</v>
      </c>
      <c r="M775" s="251" t="s">
        <v>2094</v>
      </c>
      <c r="N775" s="280"/>
      <c r="O775" s="508"/>
      <c r="P775" s="370"/>
      <c r="Q775" s="370"/>
    </row>
    <row r="776" spans="1:17" s="42" customFormat="1" ht="96" customHeight="1" x14ac:dyDescent="0.2">
      <c r="A776" s="412" t="s">
        <v>6177</v>
      </c>
      <c r="B776" s="339" t="s">
        <v>5185</v>
      </c>
      <c r="C776" s="420"/>
      <c r="D776" s="514" t="s">
        <v>5186</v>
      </c>
      <c r="E776" s="420"/>
      <c r="F776" s="426" t="s">
        <v>385</v>
      </c>
      <c r="G776" s="531">
        <v>6</v>
      </c>
      <c r="H776" s="216"/>
      <c r="I776" s="494">
        <f t="shared" si="23"/>
        <v>0</v>
      </c>
      <c r="J776" s="530" t="s">
        <v>5187</v>
      </c>
      <c r="K776" s="280" t="s">
        <v>521</v>
      </c>
      <c r="L776" s="251" t="s">
        <v>16728</v>
      </c>
      <c r="M776" s="251" t="s">
        <v>2094</v>
      </c>
      <c r="N776" s="280"/>
      <c r="O776" s="508"/>
      <c r="P776" s="370"/>
      <c r="Q776" s="370"/>
    </row>
    <row r="777" spans="1:17" s="42" customFormat="1" ht="96" customHeight="1" x14ac:dyDescent="0.2">
      <c r="A777" s="412" t="s">
        <v>6179</v>
      </c>
      <c r="B777" s="339" t="s">
        <v>5188</v>
      </c>
      <c r="C777" s="420"/>
      <c r="D777" s="514" t="s">
        <v>5189</v>
      </c>
      <c r="E777" s="420"/>
      <c r="F777" s="426" t="s">
        <v>385</v>
      </c>
      <c r="G777" s="512">
        <v>2</v>
      </c>
      <c r="H777" s="216"/>
      <c r="I777" s="494">
        <f t="shared" si="23"/>
        <v>0</v>
      </c>
      <c r="J777" s="530" t="s">
        <v>5190</v>
      </c>
      <c r="K777" s="280" t="s">
        <v>521</v>
      </c>
      <c r="L777" s="251" t="s">
        <v>7005</v>
      </c>
      <c r="M777" s="251" t="s">
        <v>2094</v>
      </c>
      <c r="N777" s="280"/>
      <c r="O777" s="508"/>
      <c r="P777" s="370"/>
      <c r="Q777" s="370"/>
    </row>
    <row r="778" spans="1:17" s="42" customFormat="1" ht="96" customHeight="1" x14ac:dyDescent="0.2">
      <c r="A778" s="412" t="s">
        <v>6180</v>
      </c>
      <c r="B778" s="339" t="s">
        <v>5191</v>
      </c>
      <c r="C778" s="381" t="s">
        <v>16421</v>
      </c>
      <c r="D778" s="514" t="s">
        <v>5192</v>
      </c>
      <c r="E778" s="420"/>
      <c r="F778" s="426" t="s">
        <v>1715</v>
      </c>
      <c r="G778" s="512">
        <v>30</v>
      </c>
      <c r="H778" s="216"/>
      <c r="I778" s="494">
        <f t="shared" si="23"/>
        <v>0</v>
      </c>
      <c r="J778" s="530" t="s">
        <v>5193</v>
      </c>
      <c r="K778" s="280" t="s">
        <v>521</v>
      </c>
      <c r="L778" s="251" t="s">
        <v>7006</v>
      </c>
      <c r="M778" s="251" t="s">
        <v>2033</v>
      </c>
      <c r="N778" s="280"/>
      <c r="O778" s="508"/>
      <c r="P778" s="370"/>
      <c r="Q778" s="370"/>
    </row>
    <row r="779" spans="1:17" s="42" customFormat="1" ht="96" customHeight="1" x14ac:dyDescent="0.2">
      <c r="A779" s="412" t="s">
        <v>6182</v>
      </c>
      <c r="B779" s="339" t="s">
        <v>4965</v>
      </c>
      <c r="C779" s="381" t="s">
        <v>16421</v>
      </c>
      <c r="D779" s="514" t="s">
        <v>4966</v>
      </c>
      <c r="E779" s="420"/>
      <c r="F779" s="426" t="s">
        <v>1715</v>
      </c>
      <c r="G779" s="512">
        <v>40</v>
      </c>
      <c r="H779" s="216"/>
      <c r="I779" s="494">
        <f t="shared" si="23"/>
        <v>0</v>
      </c>
      <c r="J779" s="530" t="s">
        <v>4967</v>
      </c>
      <c r="K779" s="280" t="s">
        <v>521</v>
      </c>
      <c r="L779" s="251" t="s">
        <v>7007</v>
      </c>
      <c r="M779" s="251" t="s">
        <v>2033</v>
      </c>
      <c r="N779" s="280"/>
      <c r="O779" s="508"/>
      <c r="P779" s="370"/>
      <c r="Q779" s="370"/>
    </row>
    <row r="780" spans="1:17" s="42" customFormat="1" ht="96" customHeight="1" x14ac:dyDescent="0.2">
      <c r="A780" s="412" t="s">
        <v>6183</v>
      </c>
      <c r="B780" s="339" t="s">
        <v>5196</v>
      </c>
      <c r="C780" s="381" t="s">
        <v>16421</v>
      </c>
      <c r="D780" s="514" t="s">
        <v>5197</v>
      </c>
      <c r="E780" s="420"/>
      <c r="F780" s="426" t="s">
        <v>1715</v>
      </c>
      <c r="G780" s="512">
        <v>30</v>
      </c>
      <c r="H780" s="216"/>
      <c r="I780" s="494">
        <f t="shared" si="23"/>
        <v>0</v>
      </c>
      <c r="J780" s="530" t="s">
        <v>5198</v>
      </c>
      <c r="K780" s="280" t="s">
        <v>521</v>
      </c>
      <c r="L780" s="251" t="s">
        <v>7008</v>
      </c>
      <c r="M780" s="251" t="s">
        <v>2033</v>
      </c>
      <c r="N780" s="280"/>
      <c r="O780" s="508"/>
      <c r="P780" s="370"/>
      <c r="Q780" s="370"/>
    </row>
    <row r="781" spans="1:17" s="42" customFormat="1" ht="96" customHeight="1" x14ac:dyDescent="0.2">
      <c r="A781" s="412" t="s">
        <v>6184</v>
      </c>
      <c r="B781" s="339" t="s">
        <v>6683</v>
      </c>
      <c r="C781" s="381" t="s">
        <v>16421</v>
      </c>
      <c r="D781" s="514" t="s">
        <v>5201</v>
      </c>
      <c r="E781" s="420"/>
      <c r="F781" s="426" t="s">
        <v>1715</v>
      </c>
      <c r="G781" s="512">
        <v>3</v>
      </c>
      <c r="H781" s="216"/>
      <c r="I781" s="494">
        <f t="shared" si="23"/>
        <v>0</v>
      </c>
      <c r="J781" s="530" t="s">
        <v>5202</v>
      </c>
      <c r="K781" s="280" t="s">
        <v>521</v>
      </c>
      <c r="L781" s="251" t="s">
        <v>7009</v>
      </c>
      <c r="M781" s="251" t="s">
        <v>2033</v>
      </c>
      <c r="N781" s="280"/>
      <c r="O781" s="508"/>
      <c r="P781" s="370"/>
      <c r="Q781" s="370"/>
    </row>
    <row r="782" spans="1:17" s="42" customFormat="1" ht="96" customHeight="1" x14ac:dyDescent="0.2">
      <c r="A782" s="412" t="s">
        <v>6185</v>
      </c>
      <c r="B782" s="339" t="s">
        <v>5204</v>
      </c>
      <c r="C782" s="381" t="s">
        <v>16421</v>
      </c>
      <c r="D782" s="514" t="s">
        <v>5205</v>
      </c>
      <c r="E782" s="420"/>
      <c r="F782" s="426" t="s">
        <v>1715</v>
      </c>
      <c r="G782" s="512">
        <v>25</v>
      </c>
      <c r="H782" s="216"/>
      <c r="I782" s="494">
        <f t="shared" si="23"/>
        <v>0</v>
      </c>
      <c r="J782" s="530" t="s">
        <v>5206</v>
      </c>
      <c r="K782" s="280" t="s">
        <v>521</v>
      </c>
      <c r="L782" s="251" t="s">
        <v>7010</v>
      </c>
      <c r="M782" s="251" t="s">
        <v>2033</v>
      </c>
      <c r="N782" s="280"/>
      <c r="O782" s="508"/>
      <c r="P782" s="370"/>
      <c r="Q782" s="370"/>
    </row>
    <row r="783" spans="1:17" s="42" customFormat="1" ht="96" customHeight="1" x14ac:dyDescent="0.2">
      <c r="A783" s="412" t="s">
        <v>6186</v>
      </c>
      <c r="B783" s="470" t="s">
        <v>5378</v>
      </c>
      <c r="C783" s="381" t="s">
        <v>16421</v>
      </c>
      <c r="D783" s="514" t="s">
        <v>5379</v>
      </c>
      <c r="E783" s="420"/>
      <c r="F783" s="426" t="s">
        <v>1715</v>
      </c>
      <c r="G783" s="512">
        <v>15</v>
      </c>
      <c r="H783" s="216"/>
      <c r="I783" s="494">
        <f t="shared" si="23"/>
        <v>0</v>
      </c>
      <c r="J783" s="530" t="s">
        <v>5380</v>
      </c>
      <c r="K783" s="280" t="s">
        <v>521</v>
      </c>
      <c r="L783" s="251" t="s">
        <v>7011</v>
      </c>
      <c r="M783" s="251" t="s">
        <v>2033</v>
      </c>
      <c r="N783" s="280"/>
      <c r="O783" s="508"/>
      <c r="P783" s="370"/>
      <c r="Q783" s="370"/>
    </row>
    <row r="784" spans="1:17" s="42" customFormat="1" ht="96" customHeight="1" x14ac:dyDescent="0.2">
      <c r="A784" s="412" t="s">
        <v>6187</v>
      </c>
      <c r="B784" s="278" t="s">
        <v>5209</v>
      </c>
      <c r="C784" s="381" t="s">
        <v>16421</v>
      </c>
      <c r="D784" s="391" t="s">
        <v>5210</v>
      </c>
      <c r="E784" s="381"/>
      <c r="F784" s="470" t="s">
        <v>1715</v>
      </c>
      <c r="G784" s="505">
        <v>8</v>
      </c>
      <c r="H784" s="216"/>
      <c r="I784" s="494">
        <f t="shared" si="23"/>
        <v>0</v>
      </c>
      <c r="J784" s="509" t="s">
        <v>5211</v>
      </c>
      <c r="K784" s="280" t="s">
        <v>521</v>
      </c>
      <c r="L784" s="251" t="s">
        <v>7012</v>
      </c>
      <c r="M784" s="251" t="s">
        <v>2033</v>
      </c>
      <c r="N784" s="280"/>
      <c r="O784" s="508"/>
      <c r="P784" s="370"/>
      <c r="Q784" s="370"/>
    </row>
    <row r="785" spans="1:17" s="42" customFormat="1" ht="36" customHeight="1" x14ac:dyDescent="0.2">
      <c r="A785" s="412" t="s">
        <v>6188</v>
      </c>
      <c r="B785" s="339" t="s">
        <v>5383</v>
      </c>
      <c r="C785" s="420"/>
      <c r="D785" s="514" t="s">
        <v>5214</v>
      </c>
      <c r="E785" s="420"/>
      <c r="F785" s="426" t="s">
        <v>1715</v>
      </c>
      <c r="G785" s="512">
        <v>120</v>
      </c>
      <c r="H785" s="216"/>
      <c r="I785" s="494">
        <f t="shared" si="23"/>
        <v>0</v>
      </c>
      <c r="J785" s="509" t="s">
        <v>5215</v>
      </c>
      <c r="K785" s="280" t="s">
        <v>3567</v>
      </c>
      <c r="L785" s="251"/>
      <c r="M785" s="251"/>
      <c r="N785" s="280"/>
      <c r="O785" s="508"/>
      <c r="P785" s="370"/>
      <c r="Q785" s="370"/>
    </row>
    <row r="786" spans="1:17" s="42" customFormat="1" ht="48" customHeight="1" x14ac:dyDescent="0.2">
      <c r="A786" s="412" t="s">
        <v>6189</v>
      </c>
      <c r="B786" s="389" t="s">
        <v>6690</v>
      </c>
      <c r="C786" s="381"/>
      <c r="D786" s="391" t="s">
        <v>4958</v>
      </c>
      <c r="E786" s="381"/>
      <c r="F786" s="426" t="s">
        <v>1715</v>
      </c>
      <c r="G786" s="512">
        <v>100</v>
      </c>
      <c r="H786" s="216"/>
      <c r="I786" s="494">
        <f t="shared" si="23"/>
        <v>0</v>
      </c>
      <c r="J786" s="509" t="s">
        <v>4959</v>
      </c>
      <c r="K786" s="280" t="s">
        <v>3567</v>
      </c>
      <c r="L786" s="251"/>
      <c r="M786" s="251"/>
      <c r="N786" s="280"/>
      <c r="O786" s="508"/>
      <c r="P786" s="370"/>
      <c r="Q786" s="370"/>
    </row>
    <row r="787" spans="1:17" x14ac:dyDescent="0.2">
      <c r="A787" s="412" t="s">
        <v>6190</v>
      </c>
      <c r="B787" s="339" t="s">
        <v>5386</v>
      </c>
      <c r="C787" s="420"/>
      <c r="D787" s="514" t="s">
        <v>5387</v>
      </c>
      <c r="E787" s="420"/>
      <c r="F787" s="426" t="s">
        <v>1715</v>
      </c>
      <c r="G787" s="512">
        <v>30</v>
      </c>
      <c r="H787" s="216"/>
      <c r="I787" s="494">
        <f t="shared" si="23"/>
        <v>0</v>
      </c>
      <c r="J787" s="507" t="s">
        <v>5388</v>
      </c>
      <c r="K787" s="280" t="s">
        <v>3567</v>
      </c>
      <c r="L787" s="251"/>
      <c r="M787" s="251"/>
      <c r="N787" s="280"/>
      <c r="O787" s="508"/>
      <c r="P787" s="370"/>
      <c r="Q787" s="370"/>
    </row>
    <row r="788" spans="1:17" s="42" customFormat="1" ht="14.25" customHeight="1" x14ac:dyDescent="0.2">
      <c r="A788" s="412" t="s">
        <v>6191</v>
      </c>
      <c r="B788" s="389" t="s">
        <v>16434</v>
      </c>
      <c r="C788" s="420"/>
      <c r="D788" s="514" t="s">
        <v>3724</v>
      </c>
      <c r="E788" s="420"/>
      <c r="F788" s="426" t="s">
        <v>1715</v>
      </c>
      <c r="G788" s="512">
        <v>80</v>
      </c>
      <c r="H788" s="216"/>
      <c r="I788" s="494">
        <f t="shared" si="23"/>
        <v>0</v>
      </c>
      <c r="J788" s="507" t="s">
        <v>3725</v>
      </c>
      <c r="K788" s="280" t="s">
        <v>3567</v>
      </c>
      <c r="L788" s="251"/>
      <c r="M788" s="251"/>
      <c r="N788" s="280"/>
      <c r="O788" s="508"/>
      <c r="P788" s="370"/>
      <c r="Q788" s="370"/>
    </row>
    <row r="789" spans="1:17" x14ac:dyDescent="0.2">
      <c r="A789" s="412" t="s">
        <v>6192</v>
      </c>
      <c r="B789" s="339" t="s">
        <v>5391</v>
      </c>
      <c r="C789" s="420"/>
      <c r="D789" s="514" t="s">
        <v>5392</v>
      </c>
      <c r="E789" s="420"/>
      <c r="F789" s="426" t="s">
        <v>1715</v>
      </c>
      <c r="G789" s="512">
        <v>40</v>
      </c>
      <c r="H789" s="216"/>
      <c r="I789" s="494">
        <f t="shared" si="23"/>
        <v>0</v>
      </c>
      <c r="J789" s="509" t="s">
        <v>5393</v>
      </c>
      <c r="K789" s="280" t="s">
        <v>3567</v>
      </c>
      <c r="L789" s="251"/>
      <c r="M789" s="251"/>
      <c r="N789" s="280"/>
      <c r="O789" s="508"/>
      <c r="P789" s="370"/>
      <c r="Q789" s="370"/>
    </row>
    <row r="790" spans="1:17" x14ac:dyDescent="0.2">
      <c r="A790" s="412" t="s">
        <v>6193</v>
      </c>
      <c r="B790" s="339" t="s">
        <v>5395</v>
      </c>
      <c r="C790" s="420"/>
      <c r="D790" s="514" t="s">
        <v>5396</v>
      </c>
      <c r="E790" s="420"/>
      <c r="F790" s="426" t="s">
        <v>1715</v>
      </c>
      <c r="G790" s="512">
        <v>30</v>
      </c>
      <c r="H790" s="216"/>
      <c r="I790" s="494">
        <f t="shared" si="23"/>
        <v>0</v>
      </c>
      <c r="J790" s="509" t="s">
        <v>5397</v>
      </c>
      <c r="K790" s="280" t="s">
        <v>3567</v>
      </c>
      <c r="L790" s="251"/>
      <c r="M790" s="251"/>
      <c r="N790" s="280"/>
      <c r="O790" s="508"/>
      <c r="P790" s="370"/>
      <c r="Q790" s="370"/>
    </row>
    <row r="791" spans="1:17" x14ac:dyDescent="0.2">
      <c r="A791" s="412" t="s">
        <v>6194</v>
      </c>
      <c r="B791" s="339" t="s">
        <v>6691</v>
      </c>
      <c r="C791" s="420"/>
      <c r="D791" s="514" t="s">
        <v>5232</v>
      </c>
      <c r="E791" s="420"/>
      <c r="F791" s="426" t="s">
        <v>1715</v>
      </c>
      <c r="G791" s="512">
        <v>20</v>
      </c>
      <c r="H791" s="216"/>
      <c r="I791" s="494">
        <f t="shared" si="23"/>
        <v>0</v>
      </c>
      <c r="J791" s="509" t="s">
        <v>5233</v>
      </c>
      <c r="K791" s="280" t="s">
        <v>3567</v>
      </c>
      <c r="L791" s="251"/>
      <c r="M791" s="251"/>
      <c r="N791" s="280"/>
      <c r="O791" s="508"/>
      <c r="P791" s="370"/>
      <c r="Q791" s="370"/>
    </row>
    <row r="792" spans="1:17" x14ac:dyDescent="0.2">
      <c r="A792" s="412" t="s">
        <v>6195</v>
      </c>
      <c r="B792" s="339" t="s">
        <v>6692</v>
      </c>
      <c r="C792" s="420"/>
      <c r="D792" s="514" t="s">
        <v>5236</v>
      </c>
      <c r="E792" s="420"/>
      <c r="F792" s="426" t="s">
        <v>1715</v>
      </c>
      <c r="G792" s="512">
        <v>20</v>
      </c>
      <c r="H792" s="216"/>
      <c r="I792" s="494">
        <f t="shared" si="23"/>
        <v>0</v>
      </c>
      <c r="J792" s="509" t="s">
        <v>5237</v>
      </c>
      <c r="K792" s="280" t="s">
        <v>3567</v>
      </c>
      <c r="L792" s="251"/>
      <c r="M792" s="251"/>
      <c r="N792" s="280"/>
      <c r="O792" s="508"/>
      <c r="P792" s="370"/>
      <c r="Q792" s="370"/>
    </row>
    <row r="793" spans="1:17" x14ac:dyDescent="0.2">
      <c r="A793" s="412" t="s">
        <v>6196</v>
      </c>
      <c r="B793" s="339" t="s">
        <v>4934</v>
      </c>
      <c r="C793" s="420"/>
      <c r="D793" s="514" t="s">
        <v>4935</v>
      </c>
      <c r="E793" s="420"/>
      <c r="F793" s="426" t="s">
        <v>1715</v>
      </c>
      <c r="G793" s="512">
        <v>40</v>
      </c>
      <c r="H793" s="216"/>
      <c r="I793" s="494">
        <f t="shared" si="23"/>
        <v>0</v>
      </c>
      <c r="J793" s="509" t="s">
        <v>4936</v>
      </c>
      <c r="K793" s="280" t="s">
        <v>3567</v>
      </c>
      <c r="L793" s="251"/>
      <c r="M793" s="251"/>
      <c r="N793" s="280"/>
      <c r="O793" s="508"/>
      <c r="P793" s="370"/>
      <c r="Q793" s="370"/>
    </row>
    <row r="794" spans="1:17" x14ac:dyDescent="0.2">
      <c r="A794" s="412" t="s">
        <v>6197</v>
      </c>
      <c r="B794" s="339" t="s">
        <v>5240</v>
      </c>
      <c r="C794" s="420"/>
      <c r="D794" s="514" t="s">
        <v>5241</v>
      </c>
      <c r="E794" s="420"/>
      <c r="F794" s="426" t="s">
        <v>1715</v>
      </c>
      <c r="G794" s="512">
        <v>80</v>
      </c>
      <c r="H794" s="216"/>
      <c r="I794" s="494">
        <f t="shared" si="23"/>
        <v>0</v>
      </c>
      <c r="J794" s="509" t="s">
        <v>5242</v>
      </c>
      <c r="K794" s="280" t="s">
        <v>3567</v>
      </c>
      <c r="L794" s="251"/>
      <c r="M794" s="251"/>
      <c r="N794" s="280"/>
      <c r="O794" s="508"/>
      <c r="P794" s="370"/>
      <c r="Q794" s="370"/>
    </row>
    <row r="795" spans="1:17" x14ac:dyDescent="0.2">
      <c r="A795" s="412" t="s">
        <v>6198</v>
      </c>
      <c r="B795" s="339" t="s">
        <v>5403</v>
      </c>
      <c r="C795" s="420"/>
      <c r="D795" s="514" t="s">
        <v>5053</v>
      </c>
      <c r="E795" s="420"/>
      <c r="F795" s="426" t="s">
        <v>1715</v>
      </c>
      <c r="G795" s="512">
        <v>50</v>
      </c>
      <c r="H795" s="216"/>
      <c r="I795" s="494">
        <f t="shared" si="23"/>
        <v>0</v>
      </c>
      <c r="J795" s="509" t="s">
        <v>5054</v>
      </c>
      <c r="K795" s="280" t="s">
        <v>3567</v>
      </c>
      <c r="L795" s="251"/>
      <c r="M795" s="251"/>
      <c r="N795" s="280"/>
      <c r="O795" s="508"/>
      <c r="P795" s="370"/>
      <c r="Q795" s="370"/>
    </row>
    <row r="796" spans="1:17" x14ac:dyDescent="0.2">
      <c r="A796" s="412" t="s">
        <v>6199</v>
      </c>
      <c r="B796" s="339" t="s">
        <v>4952</v>
      </c>
      <c r="C796" s="420"/>
      <c r="D796" s="514" t="s">
        <v>4953</v>
      </c>
      <c r="E796" s="420"/>
      <c r="F796" s="426" t="s">
        <v>1715</v>
      </c>
      <c r="G796" s="512">
        <v>20</v>
      </c>
      <c r="H796" s="216"/>
      <c r="I796" s="494">
        <f t="shared" si="23"/>
        <v>0</v>
      </c>
      <c r="J796" s="509" t="s">
        <v>4954</v>
      </c>
      <c r="K796" s="280" t="s">
        <v>3567</v>
      </c>
      <c r="L796" s="251"/>
      <c r="M796" s="251"/>
      <c r="N796" s="280"/>
      <c r="O796" s="508"/>
      <c r="P796" s="370"/>
      <c r="Q796" s="370"/>
    </row>
    <row r="797" spans="1:17" s="42" customFormat="1" ht="24" customHeight="1" x14ac:dyDescent="0.2">
      <c r="A797" s="412" t="s">
        <v>6200</v>
      </c>
      <c r="B797" s="339" t="s">
        <v>5247</v>
      </c>
      <c r="C797" s="420"/>
      <c r="D797" s="514" t="s">
        <v>5248</v>
      </c>
      <c r="E797" s="420"/>
      <c r="F797" s="426" t="s">
        <v>1715</v>
      </c>
      <c r="G797" s="512">
        <v>20</v>
      </c>
      <c r="H797" s="216"/>
      <c r="I797" s="494">
        <f t="shared" si="23"/>
        <v>0</v>
      </c>
      <c r="J797" s="530" t="s">
        <v>5249</v>
      </c>
      <c r="K797" s="280" t="s">
        <v>3567</v>
      </c>
      <c r="L797" s="251"/>
      <c r="M797" s="251"/>
      <c r="N797" s="280"/>
      <c r="O797" s="508"/>
      <c r="P797" s="370"/>
      <c r="Q797" s="370"/>
    </row>
    <row r="798" spans="1:17" s="42" customFormat="1" ht="96" customHeight="1" x14ac:dyDescent="0.2">
      <c r="A798" s="412" t="s">
        <v>6201</v>
      </c>
      <c r="B798" s="339" t="s">
        <v>16375</v>
      </c>
      <c r="C798" s="420"/>
      <c r="D798" s="514" t="s">
        <v>4979</v>
      </c>
      <c r="E798" s="420"/>
      <c r="F798" s="426" t="s">
        <v>11382</v>
      </c>
      <c r="G798" s="512">
        <v>10</v>
      </c>
      <c r="H798" s="216"/>
      <c r="I798" s="494">
        <f t="shared" si="23"/>
        <v>0</v>
      </c>
      <c r="J798" s="509" t="s">
        <v>4980</v>
      </c>
      <c r="K798" s="280" t="s">
        <v>3567</v>
      </c>
      <c r="L798" s="251"/>
      <c r="M798" s="251"/>
      <c r="N798" s="280"/>
      <c r="O798" s="508"/>
      <c r="P798" s="370"/>
      <c r="Q798" s="370"/>
    </row>
    <row r="799" spans="1:17" s="42" customFormat="1" ht="84" customHeight="1" x14ac:dyDescent="0.2">
      <c r="A799" s="412" t="s">
        <v>6202</v>
      </c>
      <c r="B799" s="339" t="s">
        <v>16203</v>
      </c>
      <c r="C799" s="420"/>
      <c r="D799" s="514" t="s">
        <v>3712</v>
      </c>
      <c r="E799" s="420"/>
      <c r="F799" s="426" t="s">
        <v>11382</v>
      </c>
      <c r="G799" s="512">
        <v>1</v>
      </c>
      <c r="H799" s="216"/>
      <c r="I799" s="494">
        <f t="shared" si="23"/>
        <v>0</v>
      </c>
      <c r="J799" s="509" t="s">
        <v>3713</v>
      </c>
      <c r="K799" s="280" t="s">
        <v>3567</v>
      </c>
      <c r="L799" s="251"/>
      <c r="M799" s="251"/>
      <c r="N799" s="280"/>
      <c r="O799" s="508"/>
      <c r="P799" s="370"/>
      <c r="Q799" s="370"/>
    </row>
    <row r="800" spans="1:17" s="42" customFormat="1" ht="84" customHeight="1" x14ac:dyDescent="0.2">
      <c r="A800" s="412" t="s">
        <v>6203</v>
      </c>
      <c r="B800" s="339" t="s">
        <v>16242</v>
      </c>
      <c r="C800" s="420"/>
      <c r="D800" s="514" t="s">
        <v>5257</v>
      </c>
      <c r="E800" s="420"/>
      <c r="F800" s="426" t="s">
        <v>11382</v>
      </c>
      <c r="G800" s="512">
        <v>4</v>
      </c>
      <c r="H800" s="216"/>
      <c r="I800" s="494">
        <f t="shared" si="23"/>
        <v>0</v>
      </c>
      <c r="J800" s="509" t="s">
        <v>5258</v>
      </c>
      <c r="K800" s="280" t="s">
        <v>3567</v>
      </c>
      <c r="L800" s="251"/>
      <c r="M800" s="251"/>
      <c r="N800" s="280"/>
      <c r="O800" s="508"/>
      <c r="P800" s="370"/>
      <c r="Q800" s="370"/>
    </row>
    <row r="801" spans="1:17" s="42" customFormat="1" ht="84" customHeight="1" x14ac:dyDescent="0.2">
      <c r="A801" s="412" t="s">
        <v>6204</v>
      </c>
      <c r="B801" s="339" t="s">
        <v>4202</v>
      </c>
      <c r="C801" s="420"/>
      <c r="D801" s="514" t="s">
        <v>4972</v>
      </c>
      <c r="E801" s="420"/>
      <c r="F801" s="426" t="s">
        <v>11382</v>
      </c>
      <c r="G801" s="512">
        <v>40</v>
      </c>
      <c r="H801" s="216"/>
      <c r="I801" s="494">
        <f t="shared" si="23"/>
        <v>0</v>
      </c>
      <c r="J801" s="509" t="s">
        <v>4973</v>
      </c>
      <c r="K801" s="280" t="s">
        <v>3567</v>
      </c>
      <c r="L801" s="251"/>
      <c r="M801" s="251"/>
      <c r="N801" s="280"/>
      <c r="O801" s="508"/>
      <c r="P801" s="370"/>
      <c r="Q801" s="370"/>
    </row>
    <row r="802" spans="1:17" ht="24" x14ac:dyDescent="0.2">
      <c r="A802" s="412" t="s">
        <v>6205</v>
      </c>
      <c r="B802" s="389" t="s">
        <v>3126</v>
      </c>
      <c r="C802" s="381"/>
      <c r="D802" s="391" t="s">
        <v>3127</v>
      </c>
      <c r="E802" s="381"/>
      <c r="F802" s="426" t="s">
        <v>11382</v>
      </c>
      <c r="G802" s="512">
        <v>1</v>
      </c>
      <c r="H802" s="216"/>
      <c r="I802" s="494">
        <f t="shared" si="23"/>
        <v>0</v>
      </c>
      <c r="J802" s="509" t="s">
        <v>5279</v>
      </c>
      <c r="K802" s="280" t="s">
        <v>3567</v>
      </c>
      <c r="L802" s="251"/>
      <c r="M802" s="251"/>
      <c r="N802" s="280"/>
      <c r="O802" s="508"/>
      <c r="P802" s="370"/>
      <c r="Q802" s="370"/>
    </row>
    <row r="803" spans="1:17" s="42" customFormat="1" ht="168" customHeight="1" x14ac:dyDescent="0.2">
      <c r="A803" s="412" t="s">
        <v>6206</v>
      </c>
      <c r="B803" s="339" t="s">
        <v>5281</v>
      </c>
      <c r="C803" s="414"/>
      <c r="D803" s="391" t="s">
        <v>5282</v>
      </c>
      <c r="E803" s="381"/>
      <c r="F803" s="278" t="s">
        <v>11382</v>
      </c>
      <c r="G803" s="512">
        <v>1</v>
      </c>
      <c r="H803" s="216"/>
      <c r="I803" s="494">
        <f t="shared" si="23"/>
        <v>0</v>
      </c>
      <c r="J803" s="509" t="s">
        <v>5283</v>
      </c>
      <c r="K803" s="280" t="s">
        <v>3567</v>
      </c>
      <c r="L803" s="251"/>
      <c r="M803" s="251"/>
      <c r="N803" s="280"/>
      <c r="O803" s="508"/>
      <c r="P803" s="370"/>
      <c r="Q803" s="370"/>
    </row>
    <row r="804" spans="1:17" s="42" customFormat="1" ht="24" customHeight="1" x14ac:dyDescent="0.2">
      <c r="A804" s="412" t="s">
        <v>6207</v>
      </c>
      <c r="B804" s="339" t="s">
        <v>5285</v>
      </c>
      <c r="C804" s="414"/>
      <c r="D804" s="391" t="s">
        <v>5286</v>
      </c>
      <c r="E804" s="381"/>
      <c r="F804" s="470" t="s">
        <v>11382</v>
      </c>
      <c r="G804" s="505">
        <v>1</v>
      </c>
      <c r="H804" s="216"/>
      <c r="I804" s="494">
        <f t="shared" si="23"/>
        <v>0</v>
      </c>
      <c r="J804" s="509" t="s">
        <v>5287</v>
      </c>
      <c r="K804" s="280" t="s">
        <v>3567</v>
      </c>
      <c r="L804" s="251"/>
      <c r="M804" s="251"/>
      <c r="N804" s="280"/>
      <c r="O804" s="508"/>
      <c r="P804" s="370"/>
      <c r="Q804" s="370"/>
    </row>
    <row r="805" spans="1:17" x14ac:dyDescent="0.2">
      <c r="A805" s="412" t="s">
        <v>6208</v>
      </c>
      <c r="B805" s="339" t="s">
        <v>18969</v>
      </c>
      <c r="C805" s="414"/>
      <c r="D805" s="391" t="s">
        <v>5289</v>
      </c>
      <c r="E805" s="381"/>
      <c r="F805" s="516" t="s">
        <v>18879</v>
      </c>
      <c r="G805" s="252">
        <v>0</v>
      </c>
      <c r="H805" s="253">
        <v>0</v>
      </c>
      <c r="I805" s="254">
        <f t="shared" si="23"/>
        <v>0</v>
      </c>
      <c r="J805" s="509" t="s">
        <v>5290</v>
      </c>
      <c r="K805" s="280" t="s">
        <v>3567</v>
      </c>
      <c r="L805" s="251"/>
      <c r="M805" s="251"/>
      <c r="N805" s="280"/>
      <c r="O805" s="508"/>
      <c r="P805" s="370"/>
      <c r="Q805" s="370"/>
    </row>
    <row r="806" spans="1:17" x14ac:dyDescent="0.2">
      <c r="A806" s="441" t="s">
        <v>4121</v>
      </c>
      <c r="B806" s="407" t="s">
        <v>5291</v>
      </c>
      <c r="C806" s="542"/>
      <c r="D806" s="63" t="s">
        <v>5292</v>
      </c>
      <c r="E806" s="453"/>
      <c r="F806" s="407"/>
      <c r="G806" s="518"/>
      <c r="H806" s="543"/>
      <c r="I806" s="503">
        <f>SUM(I807:I808)</f>
        <v>0</v>
      </c>
      <c r="J806" s="544"/>
      <c r="K806" s="453"/>
      <c r="L806" s="453"/>
      <c r="M806" s="453"/>
      <c r="N806" s="453"/>
      <c r="O806" s="508"/>
      <c r="P806" s="370"/>
      <c r="Q806" s="370"/>
    </row>
    <row r="807" spans="1:17" s="42" customFormat="1" ht="216" customHeight="1" x14ac:dyDescent="0.2">
      <c r="A807" s="412" t="s">
        <v>4122</v>
      </c>
      <c r="B807" s="389" t="s">
        <v>16729</v>
      </c>
      <c r="C807" s="545"/>
      <c r="D807" s="391" t="s">
        <v>7013</v>
      </c>
      <c r="E807" s="459"/>
      <c r="F807" s="426" t="s">
        <v>11382</v>
      </c>
      <c r="G807" s="512">
        <v>1</v>
      </c>
      <c r="H807" s="216"/>
      <c r="I807" s="494">
        <f>ROUND(G807*H807,2)</f>
        <v>0</v>
      </c>
      <c r="J807" s="509" t="s">
        <v>7014</v>
      </c>
      <c r="K807" s="280" t="s">
        <v>521</v>
      </c>
      <c r="L807" s="251" t="s">
        <v>7015</v>
      </c>
      <c r="M807" s="251" t="s">
        <v>2094</v>
      </c>
      <c r="N807" s="280"/>
      <c r="O807" s="508"/>
      <c r="P807" s="370"/>
      <c r="Q807" s="370"/>
    </row>
    <row r="808" spans="1:17" x14ac:dyDescent="0.2">
      <c r="A808" s="412" t="s">
        <v>6213</v>
      </c>
      <c r="B808" s="339" t="s">
        <v>5420</v>
      </c>
      <c r="C808" s="466"/>
      <c r="D808" s="62" t="s">
        <v>5421</v>
      </c>
      <c r="E808" s="280"/>
      <c r="F808" s="426" t="s">
        <v>1715</v>
      </c>
      <c r="G808" s="512">
        <v>15</v>
      </c>
      <c r="H808" s="216"/>
      <c r="I808" s="494">
        <f>ROUND(G808*H808,2)</f>
        <v>0</v>
      </c>
      <c r="J808" s="509" t="s">
        <v>5422</v>
      </c>
      <c r="K808" s="280" t="s">
        <v>3567</v>
      </c>
      <c r="L808" s="251"/>
      <c r="M808" s="251"/>
      <c r="N808" s="280"/>
      <c r="O808" s="508"/>
      <c r="P808" s="370"/>
      <c r="Q808" s="370"/>
    </row>
    <row r="809" spans="1:17" x14ac:dyDescent="0.2">
      <c r="A809" s="406" t="s">
        <v>4124</v>
      </c>
      <c r="B809" s="406" t="s">
        <v>3643</v>
      </c>
      <c r="C809" s="406"/>
      <c r="D809" s="432" t="s">
        <v>3644</v>
      </c>
      <c r="E809" s="406"/>
      <c r="F809" s="406"/>
      <c r="G809" s="521"/>
      <c r="H809" s="522"/>
      <c r="I809" s="522">
        <f>SUM(I810:I823)</f>
        <v>0</v>
      </c>
      <c r="J809" s="523"/>
      <c r="K809" s="408"/>
      <c r="L809" s="345"/>
      <c r="M809" s="345"/>
      <c r="N809" s="345"/>
      <c r="P809" s="370"/>
      <c r="Q809" s="370"/>
    </row>
    <row r="810" spans="1:17" x14ac:dyDescent="0.2">
      <c r="A810" s="380" t="s">
        <v>4125</v>
      </c>
      <c r="B810" s="289" t="s">
        <v>5423</v>
      </c>
      <c r="C810" s="381"/>
      <c r="D810" s="391" t="s">
        <v>5424</v>
      </c>
      <c r="E810" s="381"/>
      <c r="F810" s="426" t="s">
        <v>1715</v>
      </c>
      <c r="G810" s="537">
        <v>45</v>
      </c>
      <c r="H810" s="216"/>
      <c r="I810" s="513">
        <f t="shared" ref="I810:I823" si="24">ROUND(G810*H810,2)</f>
        <v>0</v>
      </c>
      <c r="J810" s="525" t="s">
        <v>5425</v>
      </c>
      <c r="K810" s="280" t="s">
        <v>3567</v>
      </c>
      <c r="L810" s="251"/>
      <c r="M810" s="251"/>
      <c r="N810" s="380"/>
      <c r="P810" s="370"/>
      <c r="Q810" s="370"/>
    </row>
    <row r="811" spans="1:17" x14ac:dyDescent="0.2">
      <c r="A811" s="380" t="s">
        <v>4129</v>
      </c>
      <c r="B811" s="289" t="s">
        <v>5426</v>
      </c>
      <c r="C811" s="381"/>
      <c r="D811" s="391" t="s">
        <v>5427</v>
      </c>
      <c r="E811" s="381"/>
      <c r="F811" s="426" t="s">
        <v>1715</v>
      </c>
      <c r="G811" s="537">
        <v>30</v>
      </c>
      <c r="H811" s="216"/>
      <c r="I811" s="513">
        <f t="shared" si="24"/>
        <v>0</v>
      </c>
      <c r="J811" s="525" t="s">
        <v>5428</v>
      </c>
      <c r="K811" s="280" t="s">
        <v>3567</v>
      </c>
      <c r="L811" s="251"/>
      <c r="M811" s="251"/>
      <c r="N811" s="380"/>
      <c r="P811" s="370"/>
      <c r="Q811" s="370"/>
    </row>
    <row r="812" spans="1:17" x14ac:dyDescent="0.2">
      <c r="A812" s="380" t="s">
        <v>6214</v>
      </c>
      <c r="B812" s="289" t="s">
        <v>5429</v>
      </c>
      <c r="C812" s="381"/>
      <c r="D812" s="391" t="s">
        <v>5430</v>
      </c>
      <c r="E812" s="381"/>
      <c r="F812" s="426" t="s">
        <v>1715</v>
      </c>
      <c r="G812" s="537">
        <v>15</v>
      </c>
      <c r="H812" s="216"/>
      <c r="I812" s="513">
        <f t="shared" si="24"/>
        <v>0</v>
      </c>
      <c r="J812" s="525" t="s">
        <v>5431</v>
      </c>
      <c r="K812" s="280" t="s">
        <v>3567</v>
      </c>
      <c r="L812" s="251"/>
      <c r="M812" s="251"/>
      <c r="N812" s="380"/>
      <c r="P812" s="370"/>
      <c r="Q812" s="370"/>
    </row>
    <row r="813" spans="1:17" x14ac:dyDescent="0.2">
      <c r="A813" s="380" t="s">
        <v>6215</v>
      </c>
      <c r="B813" s="289" t="s">
        <v>5432</v>
      </c>
      <c r="C813" s="289"/>
      <c r="D813" s="515" t="s">
        <v>5433</v>
      </c>
      <c r="E813" s="289"/>
      <c r="F813" s="251" t="s">
        <v>1715</v>
      </c>
      <c r="G813" s="537">
        <v>20</v>
      </c>
      <c r="H813" s="216"/>
      <c r="I813" s="526">
        <f t="shared" si="24"/>
        <v>0</v>
      </c>
      <c r="J813" s="525" t="s">
        <v>5434</v>
      </c>
      <c r="K813" s="280" t="s">
        <v>3567</v>
      </c>
      <c r="L813" s="251"/>
      <c r="M813" s="251"/>
      <c r="N813" s="278"/>
      <c r="P813" s="370"/>
      <c r="Q813" s="370"/>
    </row>
    <row r="814" spans="1:17" x14ac:dyDescent="0.2">
      <c r="A814" s="380" t="s">
        <v>6216</v>
      </c>
      <c r="B814" s="339" t="s">
        <v>4934</v>
      </c>
      <c r="C814" s="381"/>
      <c r="D814" s="391" t="s">
        <v>4935</v>
      </c>
      <c r="E814" s="381"/>
      <c r="F814" s="426" t="s">
        <v>1715</v>
      </c>
      <c r="G814" s="537">
        <v>30</v>
      </c>
      <c r="H814" s="216"/>
      <c r="I814" s="513">
        <f t="shared" si="24"/>
        <v>0</v>
      </c>
      <c r="J814" s="525" t="s">
        <v>4936</v>
      </c>
      <c r="K814" s="280" t="s">
        <v>3567</v>
      </c>
      <c r="L814" s="251"/>
      <c r="M814" s="251"/>
      <c r="N814" s="380"/>
      <c r="P814" s="370"/>
      <c r="Q814" s="370"/>
    </row>
    <row r="815" spans="1:17" x14ac:dyDescent="0.2">
      <c r="A815" s="380" t="s">
        <v>6217</v>
      </c>
      <c r="B815" s="339" t="s">
        <v>5307</v>
      </c>
      <c r="C815" s="381"/>
      <c r="D815" s="391" t="s">
        <v>5308</v>
      </c>
      <c r="E815" s="381"/>
      <c r="F815" s="426" t="s">
        <v>1715</v>
      </c>
      <c r="G815" s="537">
        <v>15</v>
      </c>
      <c r="H815" s="216"/>
      <c r="I815" s="513">
        <f t="shared" si="24"/>
        <v>0</v>
      </c>
      <c r="J815" s="525" t="s">
        <v>5309</v>
      </c>
      <c r="K815" s="280" t="s">
        <v>3567</v>
      </c>
      <c r="L815" s="251"/>
      <c r="M815" s="251"/>
      <c r="N815" s="380"/>
      <c r="P815" s="370"/>
      <c r="Q815" s="370"/>
    </row>
    <row r="816" spans="1:17" x14ac:dyDescent="0.2">
      <c r="A816" s="380" t="s">
        <v>6218</v>
      </c>
      <c r="B816" s="339" t="s">
        <v>5240</v>
      </c>
      <c r="C816" s="381"/>
      <c r="D816" s="391" t="s">
        <v>5241</v>
      </c>
      <c r="E816" s="381"/>
      <c r="F816" s="426" t="s">
        <v>1715</v>
      </c>
      <c r="G816" s="537">
        <v>80</v>
      </c>
      <c r="H816" s="216"/>
      <c r="I816" s="513">
        <f t="shared" si="24"/>
        <v>0</v>
      </c>
      <c r="J816" s="525" t="s">
        <v>5242</v>
      </c>
      <c r="K816" s="280" t="s">
        <v>3567</v>
      </c>
      <c r="L816" s="251"/>
      <c r="M816" s="251"/>
      <c r="N816" s="380"/>
      <c r="P816" s="370"/>
      <c r="Q816" s="370"/>
    </row>
    <row r="817" spans="1:17" x14ac:dyDescent="0.2">
      <c r="A817" s="380" t="s">
        <v>6219</v>
      </c>
      <c r="B817" s="339" t="s">
        <v>4937</v>
      </c>
      <c r="C817" s="381"/>
      <c r="D817" s="391" t="s">
        <v>4938</v>
      </c>
      <c r="E817" s="381"/>
      <c r="F817" s="426" t="s">
        <v>1715</v>
      </c>
      <c r="G817" s="537">
        <v>290</v>
      </c>
      <c r="H817" s="216"/>
      <c r="I817" s="513">
        <f t="shared" si="24"/>
        <v>0</v>
      </c>
      <c r="J817" s="525" t="s">
        <v>4939</v>
      </c>
      <c r="K817" s="280" t="s">
        <v>3567</v>
      </c>
      <c r="L817" s="251"/>
      <c r="M817" s="251"/>
      <c r="N817" s="380"/>
      <c r="P817" s="370"/>
      <c r="Q817" s="370"/>
    </row>
    <row r="818" spans="1:17" x14ac:dyDescent="0.2">
      <c r="A818" s="380" t="s">
        <v>6220</v>
      </c>
      <c r="B818" s="339" t="s">
        <v>5313</v>
      </c>
      <c r="C818" s="381"/>
      <c r="D818" s="391" t="s">
        <v>5314</v>
      </c>
      <c r="E818" s="381"/>
      <c r="F818" s="426" t="s">
        <v>1715</v>
      </c>
      <c r="G818" s="537">
        <v>40</v>
      </c>
      <c r="H818" s="216"/>
      <c r="I818" s="513">
        <f t="shared" si="24"/>
        <v>0</v>
      </c>
      <c r="J818" s="525" t="s">
        <v>5315</v>
      </c>
      <c r="K818" s="280" t="s">
        <v>3567</v>
      </c>
      <c r="L818" s="251"/>
      <c r="M818" s="251"/>
      <c r="N818" s="380"/>
      <c r="P818" s="370"/>
      <c r="Q818" s="370"/>
    </row>
    <row r="819" spans="1:17" x14ac:dyDescent="0.2">
      <c r="A819" s="380" t="s">
        <v>6221</v>
      </c>
      <c r="B819" s="339" t="s">
        <v>5316</v>
      </c>
      <c r="C819" s="381"/>
      <c r="D819" s="391" t="s">
        <v>5317</v>
      </c>
      <c r="E819" s="381"/>
      <c r="F819" s="426" t="s">
        <v>1715</v>
      </c>
      <c r="G819" s="537">
        <v>15</v>
      </c>
      <c r="H819" s="216"/>
      <c r="I819" s="513">
        <f t="shared" si="24"/>
        <v>0</v>
      </c>
      <c r="J819" s="525" t="s">
        <v>5318</v>
      </c>
      <c r="K819" s="280" t="s">
        <v>3567</v>
      </c>
      <c r="L819" s="251"/>
      <c r="M819" s="251"/>
      <c r="N819" s="380"/>
      <c r="P819" s="370"/>
      <c r="Q819" s="370"/>
    </row>
    <row r="820" spans="1:17" x14ac:dyDescent="0.2">
      <c r="A820" s="380" t="s">
        <v>6222</v>
      </c>
      <c r="B820" s="339" t="s">
        <v>5320</v>
      </c>
      <c r="C820" s="381"/>
      <c r="D820" s="391" t="s">
        <v>5053</v>
      </c>
      <c r="E820" s="381"/>
      <c r="F820" s="426" t="s">
        <v>1715</v>
      </c>
      <c r="G820" s="524">
        <v>45</v>
      </c>
      <c r="H820" s="216"/>
      <c r="I820" s="513">
        <f t="shared" si="24"/>
        <v>0</v>
      </c>
      <c r="J820" s="525" t="s">
        <v>5054</v>
      </c>
      <c r="K820" s="280" t="s">
        <v>3567</v>
      </c>
      <c r="L820" s="251"/>
      <c r="M820" s="251"/>
      <c r="N820" s="380"/>
      <c r="P820" s="370"/>
      <c r="Q820" s="370"/>
    </row>
    <row r="821" spans="1:17" x14ac:dyDescent="0.2">
      <c r="A821" s="380" t="s">
        <v>6223</v>
      </c>
      <c r="B821" s="339" t="s">
        <v>5245</v>
      </c>
      <c r="C821" s="381"/>
      <c r="D821" s="391" t="s">
        <v>4953</v>
      </c>
      <c r="E821" s="381"/>
      <c r="F821" s="426" t="s">
        <v>1715</v>
      </c>
      <c r="G821" s="524">
        <v>15</v>
      </c>
      <c r="H821" s="216"/>
      <c r="I821" s="513">
        <f t="shared" si="24"/>
        <v>0</v>
      </c>
      <c r="J821" s="525" t="s">
        <v>4954</v>
      </c>
      <c r="K821" s="280" t="s">
        <v>3567</v>
      </c>
      <c r="L821" s="251"/>
      <c r="M821" s="251"/>
      <c r="N821" s="380"/>
      <c r="P821" s="370"/>
      <c r="Q821" s="370"/>
    </row>
    <row r="822" spans="1:17" x14ac:dyDescent="0.2">
      <c r="A822" s="380" t="s">
        <v>6224</v>
      </c>
      <c r="B822" s="339" t="s">
        <v>5323</v>
      </c>
      <c r="C822" s="381"/>
      <c r="D822" s="391" t="s">
        <v>5324</v>
      </c>
      <c r="E822" s="381"/>
      <c r="F822" s="426" t="s">
        <v>1715</v>
      </c>
      <c r="G822" s="524">
        <v>75</v>
      </c>
      <c r="H822" s="216"/>
      <c r="I822" s="513">
        <f t="shared" si="24"/>
        <v>0</v>
      </c>
      <c r="J822" s="525" t="s">
        <v>5325</v>
      </c>
      <c r="K822" s="280" t="s">
        <v>3567</v>
      </c>
      <c r="L822" s="251"/>
      <c r="M822" s="251"/>
      <c r="N822" s="380"/>
      <c r="P822" s="370"/>
      <c r="Q822" s="370"/>
    </row>
    <row r="823" spans="1:17" s="42" customFormat="1" ht="36" customHeight="1" x14ac:dyDescent="0.2">
      <c r="A823" s="380" t="s">
        <v>6225</v>
      </c>
      <c r="B823" s="339" t="s">
        <v>5327</v>
      </c>
      <c r="C823" s="381"/>
      <c r="D823" s="391" t="s">
        <v>5328</v>
      </c>
      <c r="E823" s="381"/>
      <c r="F823" s="426" t="s">
        <v>385</v>
      </c>
      <c r="G823" s="524">
        <v>6</v>
      </c>
      <c r="H823" s="216"/>
      <c r="I823" s="513">
        <f t="shared" si="24"/>
        <v>0</v>
      </c>
      <c r="J823" s="525" t="s">
        <v>5329</v>
      </c>
      <c r="K823" s="280" t="s">
        <v>3567</v>
      </c>
      <c r="L823" s="251"/>
      <c r="M823" s="251"/>
      <c r="N823" s="380"/>
      <c r="P823" s="370"/>
      <c r="Q823" s="370"/>
    </row>
    <row r="824" spans="1:17" x14ac:dyDescent="0.2">
      <c r="A824" s="455" t="s">
        <v>4160</v>
      </c>
      <c r="B824" s="438" t="s">
        <v>4652</v>
      </c>
      <c r="C824" s="546"/>
      <c r="D824" s="546" t="s">
        <v>4652</v>
      </c>
      <c r="E824" s="456"/>
      <c r="F824" s="438"/>
      <c r="G824" s="529"/>
      <c r="H824" s="547"/>
      <c r="I824" s="499">
        <f>SUM(I825+I873+I876)</f>
        <v>0</v>
      </c>
      <c r="J824" s="548"/>
      <c r="K824" s="456"/>
      <c r="L824" s="456"/>
      <c r="M824" s="456"/>
      <c r="N824" s="456"/>
      <c r="O824" s="508"/>
      <c r="P824" s="370"/>
      <c r="Q824" s="370"/>
    </row>
    <row r="825" spans="1:17" x14ac:dyDescent="0.2">
      <c r="A825" s="458" t="s">
        <v>4162</v>
      </c>
      <c r="B825" s="407" t="s">
        <v>5128</v>
      </c>
      <c r="C825" s="542"/>
      <c r="D825" s="542" t="s">
        <v>5129</v>
      </c>
      <c r="E825" s="453"/>
      <c r="F825" s="407"/>
      <c r="G825" s="518"/>
      <c r="H825" s="543"/>
      <c r="I825" s="503">
        <f>SUM(I826:I872)</f>
        <v>0</v>
      </c>
      <c r="J825" s="544"/>
      <c r="K825" s="453"/>
      <c r="L825" s="453"/>
      <c r="M825" s="453"/>
      <c r="N825" s="453"/>
      <c r="O825" s="508"/>
      <c r="P825" s="370"/>
      <c r="Q825" s="370"/>
    </row>
    <row r="826" spans="1:17" s="42" customFormat="1" ht="348" customHeight="1" x14ac:dyDescent="0.2">
      <c r="A826" s="412" t="s">
        <v>4163</v>
      </c>
      <c r="B826" s="413" t="s">
        <v>5130</v>
      </c>
      <c r="C826" s="414"/>
      <c r="D826" s="391" t="s">
        <v>5131</v>
      </c>
      <c r="E826" s="381"/>
      <c r="F826" s="426" t="s">
        <v>385</v>
      </c>
      <c r="G826" s="512">
        <v>4</v>
      </c>
      <c r="H826" s="216"/>
      <c r="I826" s="494">
        <f t="shared" ref="I826:I872" si="25">ROUND(G826*H826,2)</f>
        <v>0</v>
      </c>
      <c r="J826" s="509" t="s">
        <v>5132</v>
      </c>
      <c r="K826" s="280" t="s">
        <v>521</v>
      </c>
      <c r="L826" s="251" t="s">
        <v>7016</v>
      </c>
      <c r="M826" s="251" t="s">
        <v>2094</v>
      </c>
      <c r="N826" s="280"/>
      <c r="O826" s="508"/>
      <c r="P826" s="370"/>
      <c r="Q826" s="370"/>
    </row>
    <row r="827" spans="1:17" s="42" customFormat="1" ht="408" customHeight="1" x14ac:dyDescent="0.2">
      <c r="A827" s="412" t="s">
        <v>4165</v>
      </c>
      <c r="B827" s="470" t="s">
        <v>5334</v>
      </c>
      <c r="C827" s="414"/>
      <c r="D827" s="391" t="s">
        <v>5335</v>
      </c>
      <c r="E827" s="381"/>
      <c r="F827" s="426" t="s">
        <v>385</v>
      </c>
      <c r="G827" s="512">
        <v>1</v>
      </c>
      <c r="H827" s="216"/>
      <c r="I827" s="494">
        <f t="shared" si="25"/>
        <v>0</v>
      </c>
      <c r="J827" s="509" t="s">
        <v>5336</v>
      </c>
      <c r="K827" s="280" t="s">
        <v>521</v>
      </c>
      <c r="L827" s="251" t="s">
        <v>7017</v>
      </c>
      <c r="M827" s="251" t="s">
        <v>2094</v>
      </c>
      <c r="N827" s="280"/>
      <c r="O827" s="508"/>
      <c r="P827" s="370"/>
      <c r="Q827" s="370"/>
    </row>
    <row r="828" spans="1:17" s="42" customFormat="1" ht="324" customHeight="1" x14ac:dyDescent="0.2">
      <c r="A828" s="412" t="s">
        <v>6227</v>
      </c>
      <c r="B828" s="470" t="s">
        <v>4900</v>
      </c>
      <c r="C828" s="414"/>
      <c r="D828" s="391" t="s">
        <v>4901</v>
      </c>
      <c r="E828" s="381"/>
      <c r="F828" s="426" t="s">
        <v>385</v>
      </c>
      <c r="G828" s="512">
        <v>2</v>
      </c>
      <c r="H828" s="216"/>
      <c r="I828" s="494">
        <f t="shared" si="25"/>
        <v>0</v>
      </c>
      <c r="J828" s="509" t="s">
        <v>4902</v>
      </c>
      <c r="K828" s="280" t="s">
        <v>521</v>
      </c>
      <c r="L828" s="251" t="s">
        <v>7018</v>
      </c>
      <c r="M828" s="251" t="s">
        <v>2094</v>
      </c>
      <c r="N828" s="280"/>
      <c r="O828" s="508"/>
      <c r="P828" s="370"/>
      <c r="Q828" s="370"/>
    </row>
    <row r="829" spans="1:17" s="42" customFormat="1" ht="96" customHeight="1" x14ac:dyDescent="0.2">
      <c r="A829" s="412" t="s">
        <v>6229</v>
      </c>
      <c r="B829" s="339" t="s">
        <v>5139</v>
      </c>
      <c r="C829" s="420"/>
      <c r="D829" s="514" t="s">
        <v>5140</v>
      </c>
      <c r="E829" s="420"/>
      <c r="F829" s="426" t="s">
        <v>385</v>
      </c>
      <c r="G829" s="512">
        <v>3</v>
      </c>
      <c r="H829" s="216"/>
      <c r="I829" s="494">
        <f t="shared" si="25"/>
        <v>0</v>
      </c>
      <c r="J829" s="530" t="s">
        <v>5141</v>
      </c>
      <c r="K829" s="280" t="s">
        <v>521</v>
      </c>
      <c r="L829" s="251" t="s">
        <v>7019</v>
      </c>
      <c r="M829" s="251" t="s">
        <v>2094</v>
      </c>
      <c r="N829" s="280"/>
      <c r="O829" s="508"/>
      <c r="P829" s="370"/>
      <c r="Q829" s="370"/>
    </row>
    <row r="830" spans="1:17" s="42" customFormat="1" ht="96" customHeight="1" x14ac:dyDescent="0.2">
      <c r="A830" s="412" t="s">
        <v>6231</v>
      </c>
      <c r="B830" s="339" t="s">
        <v>5340</v>
      </c>
      <c r="C830" s="420"/>
      <c r="D830" s="514" t="s">
        <v>5144</v>
      </c>
      <c r="E830" s="420"/>
      <c r="F830" s="426" t="s">
        <v>385</v>
      </c>
      <c r="G830" s="512">
        <v>6</v>
      </c>
      <c r="H830" s="216"/>
      <c r="I830" s="494">
        <f t="shared" si="25"/>
        <v>0</v>
      </c>
      <c r="J830" s="530" t="s">
        <v>5145</v>
      </c>
      <c r="K830" s="280" t="s">
        <v>521</v>
      </c>
      <c r="L830" s="251" t="s">
        <v>7020</v>
      </c>
      <c r="M830" s="251" t="s">
        <v>2094</v>
      </c>
      <c r="N830" s="280"/>
      <c r="O830" s="508"/>
      <c r="P830" s="370"/>
      <c r="Q830" s="370"/>
    </row>
    <row r="831" spans="1:17" s="42" customFormat="1" ht="96" customHeight="1" x14ac:dyDescent="0.2">
      <c r="A831" s="412" t="s">
        <v>6233</v>
      </c>
      <c r="B831" s="339" t="s">
        <v>5147</v>
      </c>
      <c r="C831" s="420"/>
      <c r="D831" s="514" t="s">
        <v>5148</v>
      </c>
      <c r="E831" s="420"/>
      <c r="F831" s="426" t="s">
        <v>385</v>
      </c>
      <c r="G831" s="512">
        <v>4</v>
      </c>
      <c r="H831" s="216"/>
      <c r="I831" s="494">
        <f t="shared" si="25"/>
        <v>0</v>
      </c>
      <c r="J831" s="530" t="s">
        <v>5149</v>
      </c>
      <c r="K831" s="280" t="s">
        <v>521</v>
      </c>
      <c r="L831" s="251" t="s">
        <v>7021</v>
      </c>
      <c r="M831" s="251" t="s">
        <v>2094</v>
      </c>
      <c r="N831" s="280"/>
      <c r="O831" s="508"/>
      <c r="P831" s="370"/>
      <c r="Q831" s="370"/>
    </row>
    <row r="832" spans="1:17" s="42" customFormat="1" ht="96" customHeight="1" x14ac:dyDescent="0.2">
      <c r="A832" s="412" t="s">
        <v>6235</v>
      </c>
      <c r="B832" s="426" t="s">
        <v>5343</v>
      </c>
      <c r="C832" s="420"/>
      <c r="D832" s="514" t="s">
        <v>5344</v>
      </c>
      <c r="E832" s="420"/>
      <c r="F832" s="426" t="s">
        <v>385</v>
      </c>
      <c r="G832" s="512">
        <v>3</v>
      </c>
      <c r="H832" s="216"/>
      <c r="I832" s="494">
        <f t="shared" si="25"/>
        <v>0</v>
      </c>
      <c r="J832" s="530" t="s">
        <v>5345</v>
      </c>
      <c r="K832" s="280" t="s">
        <v>521</v>
      </c>
      <c r="L832" s="251" t="s">
        <v>7022</v>
      </c>
      <c r="M832" s="251" t="s">
        <v>2094</v>
      </c>
      <c r="N832" s="280"/>
      <c r="O832" s="508"/>
      <c r="P832" s="370"/>
      <c r="Q832" s="370"/>
    </row>
    <row r="833" spans="1:17" s="42" customFormat="1" ht="96" customHeight="1" x14ac:dyDescent="0.2">
      <c r="A833" s="412" t="s">
        <v>6237</v>
      </c>
      <c r="B833" s="389" t="s">
        <v>5151</v>
      </c>
      <c r="C833" s="381"/>
      <c r="D833" s="391" t="s">
        <v>5152</v>
      </c>
      <c r="E833" s="381"/>
      <c r="F833" s="426" t="s">
        <v>385</v>
      </c>
      <c r="G833" s="512">
        <v>5</v>
      </c>
      <c r="H833" s="216"/>
      <c r="I833" s="494">
        <f t="shared" si="25"/>
        <v>0</v>
      </c>
      <c r="J833" s="509" t="s">
        <v>5153</v>
      </c>
      <c r="K833" s="280" t="s">
        <v>521</v>
      </c>
      <c r="L833" s="251" t="s">
        <v>7023</v>
      </c>
      <c r="M833" s="251" t="s">
        <v>2094</v>
      </c>
      <c r="N833" s="280"/>
      <c r="O833" s="508"/>
      <c r="P833" s="370"/>
      <c r="Q833" s="370"/>
    </row>
    <row r="834" spans="1:17" s="42" customFormat="1" ht="96" customHeight="1" x14ac:dyDescent="0.2">
      <c r="A834" s="412" t="s">
        <v>6239</v>
      </c>
      <c r="B834" s="389" t="s">
        <v>5348</v>
      </c>
      <c r="C834" s="381"/>
      <c r="D834" s="391" t="s">
        <v>5349</v>
      </c>
      <c r="E834" s="381"/>
      <c r="F834" s="426" t="s">
        <v>385</v>
      </c>
      <c r="G834" s="512">
        <v>1</v>
      </c>
      <c r="H834" s="216"/>
      <c r="I834" s="494">
        <f t="shared" si="25"/>
        <v>0</v>
      </c>
      <c r="J834" s="509" t="s">
        <v>5350</v>
      </c>
      <c r="K834" s="280" t="s">
        <v>521</v>
      </c>
      <c r="L834" s="251" t="s">
        <v>7024</v>
      </c>
      <c r="M834" s="251" t="s">
        <v>2094</v>
      </c>
      <c r="N834" s="280"/>
      <c r="O834" s="508"/>
      <c r="P834" s="370"/>
      <c r="Q834" s="370"/>
    </row>
    <row r="835" spans="1:17" s="42" customFormat="1" ht="96" customHeight="1" x14ac:dyDescent="0.2">
      <c r="A835" s="412" t="s">
        <v>6241</v>
      </c>
      <c r="B835" s="389" t="s">
        <v>5352</v>
      </c>
      <c r="C835" s="381"/>
      <c r="D835" s="391" t="s">
        <v>5353</v>
      </c>
      <c r="E835" s="381"/>
      <c r="F835" s="426" t="s">
        <v>385</v>
      </c>
      <c r="G835" s="512">
        <v>2</v>
      </c>
      <c r="H835" s="216"/>
      <c r="I835" s="494">
        <f t="shared" si="25"/>
        <v>0</v>
      </c>
      <c r="J835" s="509" t="s">
        <v>5354</v>
      </c>
      <c r="K835" s="280" t="s">
        <v>521</v>
      </c>
      <c r="L835" s="251" t="s">
        <v>7025</v>
      </c>
      <c r="M835" s="251" t="s">
        <v>2094</v>
      </c>
      <c r="N835" s="280"/>
      <c r="O835" s="508"/>
      <c r="P835" s="370"/>
      <c r="Q835" s="370"/>
    </row>
    <row r="836" spans="1:17" s="42" customFormat="1" ht="96" customHeight="1" x14ac:dyDescent="0.2">
      <c r="A836" s="412" t="s">
        <v>6243</v>
      </c>
      <c r="B836" s="339" t="s">
        <v>5159</v>
      </c>
      <c r="C836" s="420"/>
      <c r="D836" s="514" t="s">
        <v>5160</v>
      </c>
      <c r="E836" s="420"/>
      <c r="F836" s="426" t="s">
        <v>385</v>
      </c>
      <c r="G836" s="512">
        <v>8</v>
      </c>
      <c r="H836" s="216"/>
      <c r="I836" s="494">
        <f t="shared" si="25"/>
        <v>0</v>
      </c>
      <c r="J836" s="530" t="s">
        <v>5161</v>
      </c>
      <c r="K836" s="280" t="s">
        <v>521</v>
      </c>
      <c r="L836" s="251" t="s">
        <v>7026</v>
      </c>
      <c r="M836" s="251" t="s">
        <v>2094</v>
      </c>
      <c r="N836" s="280"/>
      <c r="O836" s="508"/>
      <c r="P836" s="370"/>
      <c r="Q836" s="370"/>
    </row>
    <row r="837" spans="1:17" s="42" customFormat="1" ht="96" customHeight="1" x14ac:dyDescent="0.2">
      <c r="A837" s="412" t="s">
        <v>6245</v>
      </c>
      <c r="B837" s="339" t="s">
        <v>5163</v>
      </c>
      <c r="C837" s="420"/>
      <c r="D837" s="514" t="s">
        <v>5164</v>
      </c>
      <c r="E837" s="420"/>
      <c r="F837" s="426" t="s">
        <v>385</v>
      </c>
      <c r="G837" s="512">
        <v>3</v>
      </c>
      <c r="H837" s="216"/>
      <c r="I837" s="494">
        <f t="shared" si="25"/>
        <v>0</v>
      </c>
      <c r="J837" s="530" t="s">
        <v>5165</v>
      </c>
      <c r="K837" s="280" t="s">
        <v>521</v>
      </c>
      <c r="L837" s="251" t="s">
        <v>7027</v>
      </c>
      <c r="M837" s="251" t="s">
        <v>2094</v>
      </c>
      <c r="N837" s="280"/>
      <c r="O837" s="508"/>
      <c r="P837" s="370"/>
      <c r="Q837" s="370"/>
    </row>
    <row r="838" spans="1:17" s="42" customFormat="1" ht="96" customHeight="1" x14ac:dyDescent="0.2">
      <c r="A838" s="412" t="s">
        <v>6247</v>
      </c>
      <c r="B838" s="339" t="s">
        <v>5167</v>
      </c>
      <c r="C838" s="420"/>
      <c r="D838" s="514" t="s">
        <v>5168</v>
      </c>
      <c r="E838" s="420"/>
      <c r="F838" s="426" t="s">
        <v>385</v>
      </c>
      <c r="G838" s="512">
        <v>2</v>
      </c>
      <c r="H838" s="216"/>
      <c r="I838" s="494">
        <f t="shared" si="25"/>
        <v>0</v>
      </c>
      <c r="J838" s="530" t="s">
        <v>5169</v>
      </c>
      <c r="K838" s="280" t="s">
        <v>521</v>
      </c>
      <c r="L838" s="251" t="s">
        <v>7028</v>
      </c>
      <c r="M838" s="251" t="s">
        <v>2094</v>
      </c>
      <c r="N838" s="280"/>
      <c r="O838" s="508"/>
      <c r="P838" s="370"/>
      <c r="Q838" s="370"/>
    </row>
    <row r="839" spans="1:17" s="42" customFormat="1" ht="96" customHeight="1" x14ac:dyDescent="0.2">
      <c r="A839" s="412" t="s">
        <v>6249</v>
      </c>
      <c r="B839" s="339" t="s">
        <v>5171</v>
      </c>
      <c r="C839" s="420"/>
      <c r="D839" s="514" t="s">
        <v>5172</v>
      </c>
      <c r="E839" s="420"/>
      <c r="F839" s="426" t="s">
        <v>385</v>
      </c>
      <c r="G839" s="512">
        <v>2</v>
      </c>
      <c r="H839" s="216"/>
      <c r="I839" s="494">
        <f t="shared" si="25"/>
        <v>0</v>
      </c>
      <c r="J839" s="530" t="s">
        <v>5173</v>
      </c>
      <c r="K839" s="280" t="s">
        <v>521</v>
      </c>
      <c r="L839" s="251" t="s">
        <v>7029</v>
      </c>
      <c r="M839" s="251" t="s">
        <v>2094</v>
      </c>
      <c r="N839" s="280"/>
      <c r="O839" s="508"/>
      <c r="P839" s="370"/>
      <c r="Q839" s="370"/>
    </row>
    <row r="840" spans="1:17" s="42" customFormat="1" ht="96" customHeight="1" x14ac:dyDescent="0.2">
      <c r="A840" s="412" t="s">
        <v>6251</v>
      </c>
      <c r="B840" s="413" t="s">
        <v>5175</v>
      </c>
      <c r="C840" s="381"/>
      <c r="D840" s="391" t="s">
        <v>5176</v>
      </c>
      <c r="E840" s="381"/>
      <c r="F840" s="470" t="s">
        <v>385</v>
      </c>
      <c r="G840" s="505">
        <v>1</v>
      </c>
      <c r="H840" s="216"/>
      <c r="I840" s="494">
        <f t="shared" si="25"/>
        <v>0</v>
      </c>
      <c r="J840" s="509" t="s">
        <v>5177</v>
      </c>
      <c r="K840" s="280" t="s">
        <v>521</v>
      </c>
      <c r="L840" s="251" t="s">
        <v>7030</v>
      </c>
      <c r="M840" s="251" t="s">
        <v>2094</v>
      </c>
      <c r="N840" s="280"/>
      <c r="O840" s="508"/>
      <c r="P840" s="370"/>
      <c r="Q840" s="370"/>
    </row>
    <row r="841" spans="1:17" s="42" customFormat="1" ht="96" customHeight="1" x14ac:dyDescent="0.2">
      <c r="A841" s="412" t="s">
        <v>6253</v>
      </c>
      <c r="B841" s="339" t="s">
        <v>5179</v>
      </c>
      <c r="C841" s="420"/>
      <c r="D841" s="514" t="s">
        <v>5180</v>
      </c>
      <c r="E841" s="420"/>
      <c r="F841" s="470" t="s">
        <v>385</v>
      </c>
      <c r="G841" s="512">
        <v>1</v>
      </c>
      <c r="H841" s="216"/>
      <c r="I841" s="494">
        <f t="shared" si="25"/>
        <v>0</v>
      </c>
      <c r="J841" s="530" t="s">
        <v>5181</v>
      </c>
      <c r="K841" s="280" t="s">
        <v>521</v>
      </c>
      <c r="L841" s="251" t="s">
        <v>7031</v>
      </c>
      <c r="M841" s="251" t="s">
        <v>2094</v>
      </c>
      <c r="N841" s="280"/>
      <c r="O841" s="508"/>
      <c r="P841" s="370"/>
      <c r="Q841" s="370"/>
    </row>
    <row r="842" spans="1:17" s="42" customFormat="1" ht="96" customHeight="1" x14ac:dyDescent="0.2">
      <c r="A842" s="412" t="s">
        <v>6255</v>
      </c>
      <c r="B842" s="339" t="s">
        <v>5368</v>
      </c>
      <c r="C842" s="420"/>
      <c r="D842" s="514" t="s">
        <v>5183</v>
      </c>
      <c r="E842" s="420"/>
      <c r="F842" s="426" t="s">
        <v>385</v>
      </c>
      <c r="G842" s="512">
        <v>1</v>
      </c>
      <c r="H842" s="216"/>
      <c r="I842" s="494">
        <f t="shared" si="25"/>
        <v>0</v>
      </c>
      <c r="J842" s="530" t="s">
        <v>5184</v>
      </c>
      <c r="K842" s="280" t="s">
        <v>521</v>
      </c>
      <c r="L842" s="251" t="s">
        <v>7032</v>
      </c>
      <c r="M842" s="251" t="s">
        <v>2094</v>
      </c>
      <c r="N842" s="280"/>
      <c r="O842" s="508"/>
      <c r="P842" s="370"/>
      <c r="Q842" s="370"/>
    </row>
    <row r="843" spans="1:17" s="42" customFormat="1" ht="96" customHeight="1" x14ac:dyDescent="0.2">
      <c r="A843" s="412" t="s">
        <v>6257</v>
      </c>
      <c r="B843" s="339" t="s">
        <v>5185</v>
      </c>
      <c r="C843" s="420"/>
      <c r="D843" s="514" t="s">
        <v>5186</v>
      </c>
      <c r="E843" s="420"/>
      <c r="F843" s="426" t="s">
        <v>385</v>
      </c>
      <c r="G843" s="531">
        <v>6</v>
      </c>
      <c r="H843" s="216"/>
      <c r="I843" s="494">
        <f t="shared" si="25"/>
        <v>0</v>
      </c>
      <c r="J843" s="530" t="s">
        <v>5187</v>
      </c>
      <c r="K843" s="280" t="s">
        <v>521</v>
      </c>
      <c r="L843" s="251" t="s">
        <v>16730</v>
      </c>
      <c r="M843" s="251" t="s">
        <v>2094</v>
      </c>
      <c r="N843" s="280"/>
      <c r="O843" s="508"/>
      <c r="P843" s="370"/>
      <c r="Q843" s="370"/>
    </row>
    <row r="844" spans="1:17" s="42" customFormat="1" ht="96" customHeight="1" x14ac:dyDescent="0.2">
      <c r="A844" s="412" t="s">
        <v>6259</v>
      </c>
      <c r="B844" s="339" t="s">
        <v>5188</v>
      </c>
      <c r="C844" s="420"/>
      <c r="D844" s="514" t="s">
        <v>5189</v>
      </c>
      <c r="E844" s="420"/>
      <c r="F844" s="426" t="s">
        <v>385</v>
      </c>
      <c r="G844" s="512">
        <v>2</v>
      </c>
      <c r="H844" s="216"/>
      <c r="I844" s="494">
        <f t="shared" si="25"/>
        <v>0</v>
      </c>
      <c r="J844" s="530" t="s">
        <v>5190</v>
      </c>
      <c r="K844" s="280" t="s">
        <v>521</v>
      </c>
      <c r="L844" s="251" t="s">
        <v>7033</v>
      </c>
      <c r="M844" s="251" t="s">
        <v>2094</v>
      </c>
      <c r="N844" s="280"/>
      <c r="O844" s="508"/>
      <c r="P844" s="370"/>
      <c r="Q844" s="370"/>
    </row>
    <row r="845" spans="1:17" s="42" customFormat="1" ht="96" customHeight="1" x14ac:dyDescent="0.2">
      <c r="A845" s="412" t="s">
        <v>6260</v>
      </c>
      <c r="B845" s="339" t="s">
        <v>5191</v>
      </c>
      <c r="C845" s="381" t="s">
        <v>16421</v>
      </c>
      <c r="D845" s="514" t="s">
        <v>5192</v>
      </c>
      <c r="E845" s="420"/>
      <c r="F845" s="426" t="s">
        <v>1715</v>
      </c>
      <c r="G845" s="512">
        <v>30</v>
      </c>
      <c r="H845" s="216"/>
      <c r="I845" s="494">
        <f t="shared" si="25"/>
        <v>0</v>
      </c>
      <c r="J845" s="530" t="s">
        <v>5193</v>
      </c>
      <c r="K845" s="280" t="s">
        <v>521</v>
      </c>
      <c r="L845" s="251" t="s">
        <v>7034</v>
      </c>
      <c r="M845" s="251" t="s">
        <v>2033</v>
      </c>
      <c r="N845" s="280"/>
      <c r="O845" s="508"/>
      <c r="P845" s="370"/>
      <c r="Q845" s="370"/>
    </row>
    <row r="846" spans="1:17" s="42" customFormat="1" ht="96" customHeight="1" x14ac:dyDescent="0.2">
      <c r="A846" s="412" t="s">
        <v>6262</v>
      </c>
      <c r="B846" s="339" t="s">
        <v>4965</v>
      </c>
      <c r="C846" s="381" t="s">
        <v>16421</v>
      </c>
      <c r="D846" s="514" t="s">
        <v>4966</v>
      </c>
      <c r="E846" s="420"/>
      <c r="F846" s="426" t="s">
        <v>1715</v>
      </c>
      <c r="G846" s="512">
        <v>40</v>
      </c>
      <c r="H846" s="216"/>
      <c r="I846" s="494">
        <f t="shared" si="25"/>
        <v>0</v>
      </c>
      <c r="J846" s="530" t="s">
        <v>4967</v>
      </c>
      <c r="K846" s="280" t="s">
        <v>521</v>
      </c>
      <c r="L846" s="251" t="s">
        <v>7035</v>
      </c>
      <c r="M846" s="251" t="s">
        <v>2033</v>
      </c>
      <c r="N846" s="280"/>
      <c r="O846" s="508"/>
      <c r="P846" s="370"/>
      <c r="Q846" s="370"/>
    </row>
    <row r="847" spans="1:17" s="42" customFormat="1" ht="96" customHeight="1" x14ac:dyDescent="0.2">
      <c r="A847" s="412" t="s">
        <v>6263</v>
      </c>
      <c r="B847" s="339" t="s">
        <v>5196</v>
      </c>
      <c r="C847" s="381" t="s">
        <v>16421</v>
      </c>
      <c r="D847" s="514" t="s">
        <v>5197</v>
      </c>
      <c r="E847" s="420"/>
      <c r="F847" s="426" t="s">
        <v>1715</v>
      </c>
      <c r="G847" s="512">
        <v>30</v>
      </c>
      <c r="H847" s="216"/>
      <c r="I847" s="494">
        <f t="shared" si="25"/>
        <v>0</v>
      </c>
      <c r="J847" s="530" t="s">
        <v>5198</v>
      </c>
      <c r="K847" s="280" t="s">
        <v>521</v>
      </c>
      <c r="L847" s="251" t="s">
        <v>7036</v>
      </c>
      <c r="M847" s="251" t="s">
        <v>2033</v>
      </c>
      <c r="N847" s="280"/>
      <c r="O847" s="508"/>
      <c r="P847" s="370"/>
      <c r="Q847" s="370"/>
    </row>
    <row r="848" spans="1:17" s="42" customFormat="1" ht="96" customHeight="1" x14ac:dyDescent="0.2">
      <c r="A848" s="412" t="s">
        <v>6264</v>
      </c>
      <c r="B848" s="339" t="s">
        <v>6683</v>
      </c>
      <c r="C848" s="381" t="s">
        <v>16421</v>
      </c>
      <c r="D848" s="514" t="s">
        <v>5201</v>
      </c>
      <c r="E848" s="420"/>
      <c r="F848" s="426" t="s">
        <v>1715</v>
      </c>
      <c r="G848" s="512">
        <v>3</v>
      </c>
      <c r="H848" s="216"/>
      <c r="I848" s="494">
        <f t="shared" si="25"/>
        <v>0</v>
      </c>
      <c r="J848" s="530" t="s">
        <v>5202</v>
      </c>
      <c r="K848" s="280" t="s">
        <v>521</v>
      </c>
      <c r="L848" s="251" t="s">
        <v>7037</v>
      </c>
      <c r="M848" s="251" t="s">
        <v>2033</v>
      </c>
      <c r="N848" s="280"/>
      <c r="O848" s="508"/>
      <c r="P848" s="370"/>
      <c r="Q848" s="370"/>
    </row>
    <row r="849" spans="1:17" s="42" customFormat="1" ht="96" customHeight="1" x14ac:dyDescent="0.2">
      <c r="A849" s="412" t="s">
        <v>6265</v>
      </c>
      <c r="B849" s="339" t="s">
        <v>5204</v>
      </c>
      <c r="C849" s="381" t="s">
        <v>16421</v>
      </c>
      <c r="D849" s="514" t="s">
        <v>5205</v>
      </c>
      <c r="E849" s="420"/>
      <c r="F849" s="426" t="s">
        <v>1715</v>
      </c>
      <c r="G849" s="512">
        <v>25</v>
      </c>
      <c r="H849" s="216"/>
      <c r="I849" s="494">
        <f t="shared" si="25"/>
        <v>0</v>
      </c>
      <c r="J849" s="530" t="s">
        <v>5206</v>
      </c>
      <c r="K849" s="280" t="s">
        <v>521</v>
      </c>
      <c r="L849" s="251" t="s">
        <v>7038</v>
      </c>
      <c r="M849" s="251" t="s">
        <v>2033</v>
      </c>
      <c r="N849" s="280"/>
      <c r="O849" s="508"/>
      <c r="P849" s="370"/>
      <c r="Q849" s="370"/>
    </row>
    <row r="850" spans="1:17" s="42" customFormat="1" ht="96" customHeight="1" x14ac:dyDescent="0.2">
      <c r="A850" s="412" t="s">
        <v>6266</v>
      </c>
      <c r="B850" s="470" t="s">
        <v>5378</v>
      </c>
      <c r="C850" s="381" t="s">
        <v>16421</v>
      </c>
      <c r="D850" s="514" t="s">
        <v>5379</v>
      </c>
      <c r="E850" s="420"/>
      <c r="F850" s="426" t="s">
        <v>1715</v>
      </c>
      <c r="G850" s="512">
        <v>15</v>
      </c>
      <c r="H850" s="216"/>
      <c r="I850" s="494">
        <f t="shared" si="25"/>
        <v>0</v>
      </c>
      <c r="J850" s="530" t="s">
        <v>5380</v>
      </c>
      <c r="K850" s="280" t="s">
        <v>521</v>
      </c>
      <c r="L850" s="251" t="s">
        <v>7039</v>
      </c>
      <c r="M850" s="251" t="s">
        <v>2033</v>
      </c>
      <c r="N850" s="280"/>
      <c r="O850" s="508"/>
      <c r="P850" s="370"/>
      <c r="Q850" s="370"/>
    </row>
    <row r="851" spans="1:17" s="42" customFormat="1" ht="96" customHeight="1" x14ac:dyDescent="0.2">
      <c r="A851" s="412" t="s">
        <v>6267</v>
      </c>
      <c r="B851" s="278" t="s">
        <v>5209</v>
      </c>
      <c r="C851" s="381" t="s">
        <v>16421</v>
      </c>
      <c r="D851" s="391" t="s">
        <v>5210</v>
      </c>
      <c r="E851" s="381"/>
      <c r="F851" s="470" t="s">
        <v>1715</v>
      </c>
      <c r="G851" s="505">
        <v>8</v>
      </c>
      <c r="H851" s="216"/>
      <c r="I851" s="494">
        <f t="shared" si="25"/>
        <v>0</v>
      </c>
      <c r="J851" s="509" t="s">
        <v>5211</v>
      </c>
      <c r="K851" s="280" t="s">
        <v>521</v>
      </c>
      <c r="L851" s="251" t="s">
        <v>7040</v>
      </c>
      <c r="M851" s="251" t="s">
        <v>2033</v>
      </c>
      <c r="N851" s="280"/>
      <c r="O851" s="508"/>
      <c r="P851" s="370"/>
      <c r="Q851" s="370"/>
    </row>
    <row r="852" spans="1:17" s="42" customFormat="1" ht="36" customHeight="1" x14ac:dyDescent="0.2">
      <c r="A852" s="412" t="s">
        <v>6268</v>
      </c>
      <c r="B852" s="339" t="s">
        <v>5383</v>
      </c>
      <c r="C852" s="420"/>
      <c r="D852" s="514" t="s">
        <v>5214</v>
      </c>
      <c r="E852" s="420"/>
      <c r="F852" s="426" t="s">
        <v>1715</v>
      </c>
      <c r="G852" s="512">
        <v>120</v>
      </c>
      <c r="H852" s="216"/>
      <c r="I852" s="494">
        <f t="shared" si="25"/>
        <v>0</v>
      </c>
      <c r="J852" s="509" t="s">
        <v>5215</v>
      </c>
      <c r="K852" s="280" t="s">
        <v>3567</v>
      </c>
      <c r="L852" s="251"/>
      <c r="M852" s="251"/>
      <c r="N852" s="280"/>
      <c r="O852" s="508"/>
      <c r="P852" s="370"/>
      <c r="Q852" s="370"/>
    </row>
    <row r="853" spans="1:17" s="42" customFormat="1" ht="48" customHeight="1" x14ac:dyDescent="0.2">
      <c r="A853" s="412" t="s">
        <v>6269</v>
      </c>
      <c r="B853" s="389" t="s">
        <v>6690</v>
      </c>
      <c r="C853" s="381"/>
      <c r="D853" s="391" t="s">
        <v>4958</v>
      </c>
      <c r="E853" s="381"/>
      <c r="F853" s="426" t="s">
        <v>1715</v>
      </c>
      <c r="G853" s="512">
        <v>100</v>
      </c>
      <c r="H853" s="216"/>
      <c r="I853" s="494">
        <f t="shared" si="25"/>
        <v>0</v>
      </c>
      <c r="J853" s="509" t="s">
        <v>4959</v>
      </c>
      <c r="K853" s="280" t="s">
        <v>3567</v>
      </c>
      <c r="L853" s="251"/>
      <c r="M853" s="251"/>
      <c r="N853" s="280"/>
      <c r="O853" s="508"/>
      <c r="P853" s="370"/>
      <c r="Q853" s="370"/>
    </row>
    <row r="854" spans="1:17" x14ac:dyDescent="0.2">
      <c r="A854" s="412" t="s">
        <v>6270</v>
      </c>
      <c r="B854" s="339" t="s">
        <v>5386</v>
      </c>
      <c r="C854" s="420"/>
      <c r="D854" s="514" t="s">
        <v>5387</v>
      </c>
      <c r="E854" s="420"/>
      <c r="F854" s="426" t="s">
        <v>1715</v>
      </c>
      <c r="G854" s="512">
        <v>30</v>
      </c>
      <c r="H854" s="216"/>
      <c r="I854" s="494">
        <f t="shared" si="25"/>
        <v>0</v>
      </c>
      <c r="J854" s="507" t="s">
        <v>5388</v>
      </c>
      <c r="K854" s="280" t="s">
        <v>3567</v>
      </c>
      <c r="L854" s="251"/>
      <c r="M854" s="251"/>
      <c r="N854" s="280"/>
      <c r="O854" s="508"/>
      <c r="P854" s="370"/>
      <c r="Q854" s="370"/>
    </row>
    <row r="855" spans="1:17" s="42" customFormat="1" ht="14.25" customHeight="1" x14ac:dyDescent="0.2">
      <c r="A855" s="412" t="s">
        <v>6271</v>
      </c>
      <c r="B855" s="389" t="s">
        <v>16434</v>
      </c>
      <c r="C855" s="420"/>
      <c r="D855" s="514" t="s">
        <v>3724</v>
      </c>
      <c r="E855" s="420"/>
      <c r="F855" s="426" t="s">
        <v>1715</v>
      </c>
      <c r="G855" s="512">
        <v>80</v>
      </c>
      <c r="H855" s="216"/>
      <c r="I855" s="494">
        <f t="shared" si="25"/>
        <v>0</v>
      </c>
      <c r="J855" s="507" t="s">
        <v>3725</v>
      </c>
      <c r="K855" s="280" t="s">
        <v>3567</v>
      </c>
      <c r="L855" s="251"/>
      <c r="M855" s="251"/>
      <c r="N855" s="280"/>
      <c r="O855" s="508"/>
      <c r="P855" s="370"/>
      <c r="Q855" s="370"/>
    </row>
    <row r="856" spans="1:17" x14ac:dyDescent="0.2">
      <c r="A856" s="412" t="s">
        <v>6272</v>
      </c>
      <c r="B856" s="339" t="s">
        <v>5391</v>
      </c>
      <c r="C856" s="420"/>
      <c r="D856" s="514" t="s">
        <v>5392</v>
      </c>
      <c r="E856" s="420"/>
      <c r="F856" s="426" t="s">
        <v>1715</v>
      </c>
      <c r="G856" s="512">
        <v>40</v>
      </c>
      <c r="H856" s="216"/>
      <c r="I856" s="494">
        <f t="shared" si="25"/>
        <v>0</v>
      </c>
      <c r="J856" s="509" t="s">
        <v>5393</v>
      </c>
      <c r="K856" s="280" t="s">
        <v>3567</v>
      </c>
      <c r="L856" s="251"/>
      <c r="M856" s="251"/>
      <c r="N856" s="280"/>
      <c r="O856" s="508"/>
      <c r="P856" s="370"/>
      <c r="Q856" s="370"/>
    </row>
    <row r="857" spans="1:17" x14ac:dyDescent="0.2">
      <c r="A857" s="412" t="s">
        <v>6273</v>
      </c>
      <c r="B857" s="339" t="s">
        <v>5395</v>
      </c>
      <c r="C857" s="420"/>
      <c r="D857" s="514" t="s">
        <v>5396</v>
      </c>
      <c r="E857" s="420"/>
      <c r="F857" s="426" t="s">
        <v>1715</v>
      </c>
      <c r="G857" s="512">
        <v>30</v>
      </c>
      <c r="H857" s="216"/>
      <c r="I857" s="494">
        <f t="shared" si="25"/>
        <v>0</v>
      </c>
      <c r="J857" s="509" t="s">
        <v>5397</v>
      </c>
      <c r="K857" s="280" t="s">
        <v>3567</v>
      </c>
      <c r="L857" s="251"/>
      <c r="M857" s="251"/>
      <c r="N857" s="280"/>
      <c r="O857" s="508"/>
      <c r="P857" s="370"/>
      <c r="Q857" s="370"/>
    </row>
    <row r="858" spans="1:17" x14ac:dyDescent="0.2">
      <c r="A858" s="412" t="s">
        <v>6274</v>
      </c>
      <c r="B858" s="339" t="s">
        <v>6691</v>
      </c>
      <c r="C858" s="420"/>
      <c r="D858" s="514" t="s">
        <v>5232</v>
      </c>
      <c r="E858" s="420"/>
      <c r="F858" s="426" t="s">
        <v>1715</v>
      </c>
      <c r="G858" s="512">
        <v>20</v>
      </c>
      <c r="H858" s="216"/>
      <c r="I858" s="494">
        <f t="shared" si="25"/>
        <v>0</v>
      </c>
      <c r="J858" s="509" t="s">
        <v>5233</v>
      </c>
      <c r="K858" s="280" t="s">
        <v>3567</v>
      </c>
      <c r="L858" s="251"/>
      <c r="M858" s="251"/>
      <c r="N858" s="280"/>
      <c r="O858" s="508"/>
      <c r="P858" s="370"/>
      <c r="Q858" s="370"/>
    </row>
    <row r="859" spans="1:17" x14ac:dyDescent="0.2">
      <c r="A859" s="412" t="s">
        <v>6275</v>
      </c>
      <c r="B859" s="339" t="s">
        <v>6692</v>
      </c>
      <c r="C859" s="420"/>
      <c r="D859" s="514" t="s">
        <v>5236</v>
      </c>
      <c r="E859" s="420"/>
      <c r="F859" s="426" t="s">
        <v>1715</v>
      </c>
      <c r="G859" s="512">
        <v>20</v>
      </c>
      <c r="H859" s="216"/>
      <c r="I859" s="494">
        <f t="shared" si="25"/>
        <v>0</v>
      </c>
      <c r="J859" s="509" t="s">
        <v>5237</v>
      </c>
      <c r="K859" s="280" t="s">
        <v>3567</v>
      </c>
      <c r="L859" s="251"/>
      <c r="M859" s="251"/>
      <c r="N859" s="280"/>
      <c r="O859" s="508"/>
      <c r="P859" s="370"/>
      <c r="Q859" s="370"/>
    </row>
    <row r="860" spans="1:17" x14ac:dyDescent="0.2">
      <c r="A860" s="412" t="s">
        <v>6276</v>
      </c>
      <c r="B860" s="339" t="s">
        <v>4934</v>
      </c>
      <c r="C860" s="420"/>
      <c r="D860" s="514" t="s">
        <v>4935</v>
      </c>
      <c r="E860" s="420"/>
      <c r="F860" s="426" t="s">
        <v>1715</v>
      </c>
      <c r="G860" s="512">
        <v>40</v>
      </c>
      <c r="H860" s="216"/>
      <c r="I860" s="494">
        <f t="shared" si="25"/>
        <v>0</v>
      </c>
      <c r="J860" s="509" t="s">
        <v>4936</v>
      </c>
      <c r="K860" s="280" t="s">
        <v>3567</v>
      </c>
      <c r="L860" s="251"/>
      <c r="M860" s="251"/>
      <c r="N860" s="280"/>
      <c r="O860" s="508"/>
      <c r="P860" s="370"/>
      <c r="Q860" s="370"/>
    </row>
    <row r="861" spans="1:17" x14ac:dyDescent="0.2">
      <c r="A861" s="412" t="s">
        <v>6277</v>
      </c>
      <c r="B861" s="339" t="s">
        <v>5240</v>
      </c>
      <c r="C861" s="420"/>
      <c r="D861" s="514" t="s">
        <v>5241</v>
      </c>
      <c r="E861" s="420"/>
      <c r="F861" s="426" t="s">
        <v>1715</v>
      </c>
      <c r="G861" s="512">
        <v>80</v>
      </c>
      <c r="H861" s="216"/>
      <c r="I861" s="494">
        <f t="shared" si="25"/>
        <v>0</v>
      </c>
      <c r="J861" s="509" t="s">
        <v>5242</v>
      </c>
      <c r="K861" s="280" t="s">
        <v>3567</v>
      </c>
      <c r="L861" s="251"/>
      <c r="M861" s="251"/>
      <c r="N861" s="280"/>
      <c r="O861" s="508"/>
      <c r="P861" s="370"/>
      <c r="Q861" s="370"/>
    </row>
    <row r="862" spans="1:17" x14ac:dyDescent="0.2">
      <c r="A862" s="412" t="s">
        <v>6278</v>
      </c>
      <c r="B862" s="339" t="s">
        <v>5403</v>
      </c>
      <c r="C862" s="420"/>
      <c r="D862" s="514" t="s">
        <v>5053</v>
      </c>
      <c r="E862" s="420"/>
      <c r="F862" s="426" t="s">
        <v>1715</v>
      </c>
      <c r="G862" s="512">
        <v>50</v>
      </c>
      <c r="H862" s="216"/>
      <c r="I862" s="494">
        <f t="shared" si="25"/>
        <v>0</v>
      </c>
      <c r="J862" s="509" t="s">
        <v>5054</v>
      </c>
      <c r="K862" s="280" t="s">
        <v>3567</v>
      </c>
      <c r="L862" s="251"/>
      <c r="M862" s="251"/>
      <c r="N862" s="280"/>
      <c r="O862" s="508"/>
      <c r="P862" s="370"/>
      <c r="Q862" s="370"/>
    </row>
    <row r="863" spans="1:17" x14ac:dyDescent="0.2">
      <c r="A863" s="412" t="s">
        <v>6279</v>
      </c>
      <c r="B863" s="339" t="s">
        <v>4952</v>
      </c>
      <c r="C863" s="420"/>
      <c r="D863" s="514" t="s">
        <v>4953</v>
      </c>
      <c r="E863" s="420"/>
      <c r="F863" s="426" t="s">
        <v>1715</v>
      </c>
      <c r="G863" s="512">
        <v>20</v>
      </c>
      <c r="H863" s="216"/>
      <c r="I863" s="494">
        <f t="shared" si="25"/>
        <v>0</v>
      </c>
      <c r="J863" s="509" t="s">
        <v>4954</v>
      </c>
      <c r="K863" s="280" t="s">
        <v>3567</v>
      </c>
      <c r="L863" s="251"/>
      <c r="M863" s="251"/>
      <c r="N863" s="280"/>
      <c r="O863" s="508"/>
      <c r="P863" s="370"/>
      <c r="Q863" s="370"/>
    </row>
    <row r="864" spans="1:17" s="42" customFormat="1" ht="24" customHeight="1" x14ac:dyDescent="0.2">
      <c r="A864" s="412" t="s">
        <v>6280</v>
      </c>
      <c r="B864" s="339" t="s">
        <v>5247</v>
      </c>
      <c r="C864" s="420"/>
      <c r="D864" s="514" t="s">
        <v>5248</v>
      </c>
      <c r="E864" s="420"/>
      <c r="F864" s="426" t="s">
        <v>1715</v>
      </c>
      <c r="G864" s="512">
        <v>20</v>
      </c>
      <c r="H864" s="216"/>
      <c r="I864" s="494">
        <f t="shared" si="25"/>
        <v>0</v>
      </c>
      <c r="J864" s="530" t="s">
        <v>5249</v>
      </c>
      <c r="K864" s="280" t="s">
        <v>3567</v>
      </c>
      <c r="L864" s="251"/>
      <c r="M864" s="251"/>
      <c r="N864" s="280"/>
      <c r="O864" s="508"/>
      <c r="P864" s="370"/>
      <c r="Q864" s="370"/>
    </row>
    <row r="865" spans="1:17" s="42" customFormat="1" ht="96" customHeight="1" x14ac:dyDescent="0.2">
      <c r="A865" s="412" t="s">
        <v>6281</v>
      </c>
      <c r="B865" s="339" t="s">
        <v>16375</v>
      </c>
      <c r="C865" s="420"/>
      <c r="D865" s="514" t="s">
        <v>4979</v>
      </c>
      <c r="E865" s="420"/>
      <c r="F865" s="426" t="s">
        <v>11382</v>
      </c>
      <c r="G865" s="512">
        <v>10</v>
      </c>
      <c r="H865" s="216"/>
      <c r="I865" s="494">
        <f t="shared" si="25"/>
        <v>0</v>
      </c>
      <c r="J865" s="509" t="s">
        <v>4980</v>
      </c>
      <c r="K865" s="280" t="s">
        <v>3567</v>
      </c>
      <c r="L865" s="251"/>
      <c r="M865" s="251"/>
      <c r="N865" s="280"/>
      <c r="O865" s="508"/>
      <c r="P865" s="370"/>
      <c r="Q865" s="370"/>
    </row>
    <row r="866" spans="1:17" s="42" customFormat="1" ht="84" customHeight="1" x14ac:dyDescent="0.2">
      <c r="A866" s="412" t="s">
        <v>6282</v>
      </c>
      <c r="B866" s="339" t="s">
        <v>16203</v>
      </c>
      <c r="C866" s="420"/>
      <c r="D866" s="514" t="s">
        <v>3712</v>
      </c>
      <c r="E866" s="420"/>
      <c r="F866" s="426" t="s">
        <v>11382</v>
      </c>
      <c r="G866" s="512">
        <v>1</v>
      </c>
      <c r="H866" s="216"/>
      <c r="I866" s="494">
        <f t="shared" si="25"/>
        <v>0</v>
      </c>
      <c r="J866" s="509" t="s">
        <v>3713</v>
      </c>
      <c r="K866" s="280" t="s">
        <v>3567</v>
      </c>
      <c r="L866" s="251"/>
      <c r="M866" s="251"/>
      <c r="N866" s="280"/>
      <c r="O866" s="508"/>
      <c r="P866" s="370"/>
      <c r="Q866" s="370"/>
    </row>
    <row r="867" spans="1:17" s="42" customFormat="1" ht="84" customHeight="1" x14ac:dyDescent="0.2">
      <c r="A867" s="412" t="s">
        <v>6283</v>
      </c>
      <c r="B867" s="339" t="s">
        <v>16242</v>
      </c>
      <c r="C867" s="420"/>
      <c r="D867" s="514" t="s">
        <v>5257</v>
      </c>
      <c r="E867" s="420"/>
      <c r="F867" s="426" t="s">
        <v>11382</v>
      </c>
      <c r="G867" s="512">
        <v>4</v>
      </c>
      <c r="H867" s="216"/>
      <c r="I867" s="494">
        <f t="shared" si="25"/>
        <v>0</v>
      </c>
      <c r="J867" s="509" t="s">
        <v>5258</v>
      </c>
      <c r="K867" s="280" t="s">
        <v>3567</v>
      </c>
      <c r="L867" s="251"/>
      <c r="M867" s="251"/>
      <c r="N867" s="280"/>
      <c r="O867" s="508"/>
      <c r="P867" s="370"/>
      <c r="Q867" s="370"/>
    </row>
    <row r="868" spans="1:17" s="42" customFormat="1" ht="84" customHeight="1" x14ac:dyDescent="0.2">
      <c r="A868" s="412" t="s">
        <v>6284</v>
      </c>
      <c r="B868" s="339" t="s">
        <v>4202</v>
      </c>
      <c r="C868" s="420"/>
      <c r="D868" s="514" t="s">
        <v>4972</v>
      </c>
      <c r="E868" s="420"/>
      <c r="F868" s="426" t="s">
        <v>11382</v>
      </c>
      <c r="G868" s="512">
        <v>40</v>
      </c>
      <c r="H868" s="216"/>
      <c r="I868" s="494">
        <f t="shared" si="25"/>
        <v>0</v>
      </c>
      <c r="J868" s="509" t="s">
        <v>4973</v>
      </c>
      <c r="K868" s="280" t="s">
        <v>3567</v>
      </c>
      <c r="L868" s="251"/>
      <c r="M868" s="251"/>
      <c r="N868" s="280"/>
      <c r="O868" s="508"/>
      <c r="P868" s="370"/>
      <c r="Q868" s="370"/>
    </row>
    <row r="869" spans="1:17" ht="24" x14ac:dyDescent="0.2">
      <c r="A869" s="412" t="s">
        <v>6285</v>
      </c>
      <c r="B869" s="389" t="s">
        <v>3126</v>
      </c>
      <c r="C869" s="381"/>
      <c r="D869" s="391" t="s">
        <v>3127</v>
      </c>
      <c r="E869" s="381"/>
      <c r="F869" s="426" t="s">
        <v>11382</v>
      </c>
      <c r="G869" s="512">
        <v>1</v>
      </c>
      <c r="H869" s="216"/>
      <c r="I869" s="494">
        <f t="shared" si="25"/>
        <v>0</v>
      </c>
      <c r="J869" s="509" t="s">
        <v>5279</v>
      </c>
      <c r="K869" s="280" t="s">
        <v>3567</v>
      </c>
      <c r="L869" s="251"/>
      <c r="M869" s="251"/>
      <c r="N869" s="280"/>
      <c r="O869" s="508"/>
      <c r="P869" s="370"/>
      <c r="Q869" s="370"/>
    </row>
    <row r="870" spans="1:17" s="42" customFormat="1" ht="168" customHeight="1" x14ac:dyDescent="0.2">
      <c r="A870" s="412" t="s">
        <v>6286</v>
      </c>
      <c r="B870" s="339" t="s">
        <v>5281</v>
      </c>
      <c r="C870" s="414"/>
      <c r="D870" s="391" t="s">
        <v>5282</v>
      </c>
      <c r="E870" s="381"/>
      <c r="F870" s="278" t="s">
        <v>11382</v>
      </c>
      <c r="G870" s="512">
        <v>1</v>
      </c>
      <c r="H870" s="216"/>
      <c r="I870" s="494">
        <f t="shared" si="25"/>
        <v>0</v>
      </c>
      <c r="J870" s="509" t="s">
        <v>5283</v>
      </c>
      <c r="K870" s="280" t="s">
        <v>3567</v>
      </c>
      <c r="L870" s="251"/>
      <c r="M870" s="251"/>
      <c r="N870" s="280"/>
      <c r="O870" s="508"/>
      <c r="P870" s="370"/>
      <c r="Q870" s="370"/>
    </row>
    <row r="871" spans="1:17" s="42" customFormat="1" ht="24" customHeight="1" x14ac:dyDescent="0.2">
      <c r="A871" s="412" t="s">
        <v>6287</v>
      </c>
      <c r="B871" s="339" t="s">
        <v>5285</v>
      </c>
      <c r="C871" s="414"/>
      <c r="D871" s="391" t="s">
        <v>5286</v>
      </c>
      <c r="E871" s="381"/>
      <c r="F871" s="470" t="s">
        <v>11382</v>
      </c>
      <c r="G871" s="505">
        <v>1</v>
      </c>
      <c r="H871" s="216"/>
      <c r="I871" s="494">
        <f t="shared" si="25"/>
        <v>0</v>
      </c>
      <c r="J871" s="509" t="s">
        <v>5287</v>
      </c>
      <c r="K871" s="280" t="s">
        <v>3567</v>
      </c>
      <c r="L871" s="251"/>
      <c r="M871" s="251"/>
      <c r="N871" s="280"/>
      <c r="O871" s="508"/>
      <c r="P871" s="370"/>
      <c r="Q871" s="370"/>
    </row>
    <row r="872" spans="1:17" x14ac:dyDescent="0.2">
      <c r="A872" s="412" t="s">
        <v>6288</v>
      </c>
      <c r="B872" s="339" t="s">
        <v>18969</v>
      </c>
      <c r="C872" s="414"/>
      <c r="D872" s="391" t="s">
        <v>5289</v>
      </c>
      <c r="E872" s="381"/>
      <c r="F872" s="516" t="s">
        <v>18879</v>
      </c>
      <c r="G872" s="252">
        <v>0</v>
      </c>
      <c r="H872" s="253">
        <v>0</v>
      </c>
      <c r="I872" s="254">
        <f t="shared" si="25"/>
        <v>0</v>
      </c>
      <c r="J872" s="509" t="s">
        <v>5290</v>
      </c>
      <c r="K872" s="280" t="s">
        <v>3567</v>
      </c>
      <c r="L872" s="251"/>
      <c r="M872" s="251"/>
      <c r="N872" s="280"/>
      <c r="O872" s="508"/>
      <c r="P872" s="370"/>
      <c r="Q872" s="370"/>
    </row>
    <row r="873" spans="1:17" x14ac:dyDescent="0.2">
      <c r="A873" s="458" t="s">
        <v>4166</v>
      </c>
      <c r="B873" s="407" t="s">
        <v>5291</v>
      </c>
      <c r="C873" s="542"/>
      <c r="D873" s="63" t="s">
        <v>5292</v>
      </c>
      <c r="E873" s="453"/>
      <c r="F873" s="407"/>
      <c r="G873" s="518"/>
      <c r="H873" s="543"/>
      <c r="I873" s="503">
        <f>SUM(I874:I875)</f>
        <v>0</v>
      </c>
      <c r="J873" s="544"/>
      <c r="K873" s="453"/>
      <c r="L873" s="453"/>
      <c r="M873" s="453"/>
      <c r="N873" s="453"/>
      <c r="O873" s="508"/>
      <c r="P873" s="370"/>
      <c r="Q873" s="370"/>
    </row>
    <row r="874" spans="1:17" s="42" customFormat="1" ht="216" customHeight="1" x14ac:dyDescent="0.2">
      <c r="A874" s="412" t="s">
        <v>4167</v>
      </c>
      <c r="B874" s="389" t="s">
        <v>16731</v>
      </c>
      <c r="C874" s="545"/>
      <c r="D874" s="391" t="s">
        <v>7041</v>
      </c>
      <c r="E874" s="459"/>
      <c r="F874" s="426" t="s">
        <v>11382</v>
      </c>
      <c r="G874" s="512">
        <v>1</v>
      </c>
      <c r="H874" s="216"/>
      <c r="I874" s="494">
        <f>ROUND(G874*H874,2)</f>
        <v>0</v>
      </c>
      <c r="J874" s="509" t="s">
        <v>7042</v>
      </c>
      <c r="K874" s="280" t="s">
        <v>521</v>
      </c>
      <c r="L874" s="251" t="s">
        <v>7043</v>
      </c>
      <c r="M874" s="251" t="s">
        <v>2094</v>
      </c>
      <c r="N874" s="280"/>
      <c r="O874" s="508"/>
      <c r="P874" s="370"/>
      <c r="Q874" s="370"/>
    </row>
    <row r="875" spans="1:17" x14ac:dyDescent="0.2">
      <c r="A875" s="412" t="s">
        <v>6293</v>
      </c>
      <c r="B875" s="339" t="s">
        <v>5420</v>
      </c>
      <c r="C875" s="466"/>
      <c r="D875" s="62" t="s">
        <v>5421</v>
      </c>
      <c r="E875" s="280"/>
      <c r="F875" s="426" t="s">
        <v>1715</v>
      </c>
      <c r="G875" s="512">
        <v>15</v>
      </c>
      <c r="H875" s="216"/>
      <c r="I875" s="494">
        <f>ROUND(G875*H875,2)</f>
        <v>0</v>
      </c>
      <c r="J875" s="509" t="s">
        <v>5422</v>
      </c>
      <c r="K875" s="280" t="s">
        <v>3567</v>
      </c>
      <c r="L875" s="251"/>
      <c r="M875" s="251"/>
      <c r="N875" s="280"/>
      <c r="O875" s="508"/>
      <c r="P875" s="370"/>
      <c r="Q875" s="370"/>
    </row>
    <row r="876" spans="1:17" x14ac:dyDescent="0.2">
      <c r="A876" s="406" t="s">
        <v>4169</v>
      </c>
      <c r="B876" s="406" t="s">
        <v>3643</v>
      </c>
      <c r="C876" s="406"/>
      <c r="D876" s="432" t="s">
        <v>3644</v>
      </c>
      <c r="E876" s="406"/>
      <c r="F876" s="406"/>
      <c r="G876" s="521"/>
      <c r="H876" s="522"/>
      <c r="I876" s="522">
        <f>SUM(I877:I890)</f>
        <v>0</v>
      </c>
      <c r="J876" s="523"/>
      <c r="K876" s="408"/>
      <c r="L876" s="345"/>
      <c r="M876" s="345"/>
      <c r="N876" s="345"/>
      <c r="P876" s="370"/>
      <c r="Q876" s="370"/>
    </row>
    <row r="877" spans="1:17" x14ac:dyDescent="0.2">
      <c r="A877" s="380" t="s">
        <v>4170</v>
      </c>
      <c r="B877" s="289" t="s">
        <v>5423</v>
      </c>
      <c r="C877" s="381"/>
      <c r="D877" s="391" t="s">
        <v>5424</v>
      </c>
      <c r="E877" s="381"/>
      <c r="F877" s="426" t="s">
        <v>1715</v>
      </c>
      <c r="G877" s="537">
        <v>45</v>
      </c>
      <c r="H877" s="216"/>
      <c r="I877" s="513">
        <f t="shared" ref="I877:I890" si="26">ROUND(G877*H877,2)</f>
        <v>0</v>
      </c>
      <c r="J877" s="525" t="s">
        <v>5425</v>
      </c>
      <c r="K877" s="280" t="s">
        <v>3567</v>
      </c>
      <c r="L877" s="251"/>
      <c r="M877" s="251"/>
      <c r="N877" s="380"/>
      <c r="P877" s="370"/>
      <c r="Q877" s="370"/>
    </row>
    <row r="878" spans="1:17" x14ac:dyDescent="0.2">
      <c r="A878" s="380" t="s">
        <v>4174</v>
      </c>
      <c r="B878" s="289" t="s">
        <v>5426</v>
      </c>
      <c r="C878" s="381"/>
      <c r="D878" s="391" t="s">
        <v>5427</v>
      </c>
      <c r="E878" s="381"/>
      <c r="F878" s="426" t="s">
        <v>1715</v>
      </c>
      <c r="G878" s="537">
        <v>30</v>
      </c>
      <c r="H878" s="216"/>
      <c r="I878" s="513">
        <f t="shared" si="26"/>
        <v>0</v>
      </c>
      <c r="J878" s="525" t="s">
        <v>5428</v>
      </c>
      <c r="K878" s="280" t="s">
        <v>3567</v>
      </c>
      <c r="L878" s="251"/>
      <c r="M878" s="251"/>
      <c r="N878" s="380"/>
      <c r="P878" s="370"/>
      <c r="Q878" s="370"/>
    </row>
    <row r="879" spans="1:17" x14ac:dyDescent="0.2">
      <c r="A879" s="380" t="s">
        <v>6294</v>
      </c>
      <c r="B879" s="289" t="s">
        <v>5429</v>
      </c>
      <c r="C879" s="381"/>
      <c r="D879" s="391" t="s">
        <v>5430</v>
      </c>
      <c r="E879" s="381"/>
      <c r="F879" s="426" t="s">
        <v>1715</v>
      </c>
      <c r="G879" s="537">
        <v>15</v>
      </c>
      <c r="H879" s="216"/>
      <c r="I879" s="513">
        <f t="shared" si="26"/>
        <v>0</v>
      </c>
      <c r="J879" s="525" t="s">
        <v>5431</v>
      </c>
      <c r="K879" s="280" t="s">
        <v>3567</v>
      </c>
      <c r="L879" s="251"/>
      <c r="M879" s="251"/>
      <c r="N879" s="380"/>
      <c r="P879" s="370"/>
      <c r="Q879" s="370"/>
    </row>
    <row r="880" spans="1:17" x14ac:dyDescent="0.2">
      <c r="A880" s="380" t="s">
        <v>6295</v>
      </c>
      <c r="B880" s="289" t="s">
        <v>5435</v>
      </c>
      <c r="C880" s="289"/>
      <c r="D880" s="515" t="s">
        <v>5436</v>
      </c>
      <c r="E880" s="289"/>
      <c r="F880" s="251" t="s">
        <v>1715</v>
      </c>
      <c r="G880" s="537">
        <v>20</v>
      </c>
      <c r="H880" s="216"/>
      <c r="I880" s="526">
        <f t="shared" si="26"/>
        <v>0</v>
      </c>
      <c r="J880" s="525" t="s">
        <v>5437</v>
      </c>
      <c r="K880" s="280" t="s">
        <v>3567</v>
      </c>
      <c r="L880" s="251"/>
      <c r="M880" s="251"/>
      <c r="N880" s="278"/>
      <c r="P880" s="370"/>
      <c r="Q880" s="370"/>
    </row>
    <row r="881" spans="1:17" x14ac:dyDescent="0.2">
      <c r="A881" s="380" t="s">
        <v>6296</v>
      </c>
      <c r="B881" s="339" t="s">
        <v>4934</v>
      </c>
      <c r="C881" s="381"/>
      <c r="D881" s="391" t="s">
        <v>4935</v>
      </c>
      <c r="E881" s="381"/>
      <c r="F881" s="426" t="s">
        <v>1715</v>
      </c>
      <c r="G881" s="537">
        <v>30</v>
      </c>
      <c r="H881" s="216"/>
      <c r="I881" s="513">
        <f t="shared" si="26"/>
        <v>0</v>
      </c>
      <c r="J881" s="525" t="s">
        <v>4936</v>
      </c>
      <c r="K881" s="280" t="s">
        <v>3567</v>
      </c>
      <c r="L881" s="251"/>
      <c r="M881" s="251"/>
      <c r="N881" s="380"/>
      <c r="P881" s="370"/>
      <c r="Q881" s="370"/>
    </row>
    <row r="882" spans="1:17" x14ac:dyDescent="0.2">
      <c r="A882" s="380" t="s">
        <v>6297</v>
      </c>
      <c r="B882" s="339" t="s">
        <v>5307</v>
      </c>
      <c r="C882" s="381"/>
      <c r="D882" s="391" t="s">
        <v>5308</v>
      </c>
      <c r="E882" s="381"/>
      <c r="F882" s="426" t="s">
        <v>1715</v>
      </c>
      <c r="G882" s="537">
        <v>15</v>
      </c>
      <c r="H882" s="216"/>
      <c r="I882" s="513">
        <f t="shared" si="26"/>
        <v>0</v>
      </c>
      <c r="J882" s="525" t="s">
        <v>5309</v>
      </c>
      <c r="K882" s="280" t="s">
        <v>3567</v>
      </c>
      <c r="L882" s="251"/>
      <c r="M882" s="251"/>
      <c r="N882" s="380"/>
      <c r="P882" s="370"/>
      <c r="Q882" s="370"/>
    </row>
    <row r="883" spans="1:17" x14ac:dyDescent="0.2">
      <c r="A883" s="380" t="s">
        <v>6298</v>
      </c>
      <c r="B883" s="339" t="s">
        <v>5240</v>
      </c>
      <c r="C883" s="381"/>
      <c r="D883" s="391" t="s">
        <v>5241</v>
      </c>
      <c r="E883" s="381"/>
      <c r="F883" s="426" t="s">
        <v>1715</v>
      </c>
      <c r="G883" s="537">
        <v>80</v>
      </c>
      <c r="H883" s="216"/>
      <c r="I883" s="513">
        <f t="shared" si="26"/>
        <v>0</v>
      </c>
      <c r="J883" s="525" t="s">
        <v>5242</v>
      </c>
      <c r="K883" s="280" t="s">
        <v>3567</v>
      </c>
      <c r="L883" s="251"/>
      <c r="M883" s="251"/>
      <c r="N883" s="380"/>
      <c r="P883" s="370"/>
      <c r="Q883" s="370"/>
    </row>
    <row r="884" spans="1:17" x14ac:dyDescent="0.2">
      <c r="A884" s="380" t="s">
        <v>6299</v>
      </c>
      <c r="B884" s="339" t="s">
        <v>4937</v>
      </c>
      <c r="C884" s="381"/>
      <c r="D884" s="391" t="s">
        <v>4938</v>
      </c>
      <c r="E884" s="381"/>
      <c r="F884" s="426" t="s">
        <v>1715</v>
      </c>
      <c r="G884" s="537">
        <v>290</v>
      </c>
      <c r="H884" s="216"/>
      <c r="I884" s="513">
        <f t="shared" si="26"/>
        <v>0</v>
      </c>
      <c r="J884" s="525" t="s">
        <v>4939</v>
      </c>
      <c r="K884" s="280" t="s">
        <v>3567</v>
      </c>
      <c r="L884" s="251"/>
      <c r="M884" s="251"/>
      <c r="N884" s="380"/>
      <c r="P884" s="370"/>
      <c r="Q884" s="370"/>
    </row>
    <row r="885" spans="1:17" x14ac:dyDescent="0.2">
      <c r="A885" s="380" t="s">
        <v>6300</v>
      </c>
      <c r="B885" s="339" t="s">
        <v>5313</v>
      </c>
      <c r="C885" s="381"/>
      <c r="D885" s="391" t="s">
        <v>5314</v>
      </c>
      <c r="E885" s="381"/>
      <c r="F885" s="426" t="s">
        <v>1715</v>
      </c>
      <c r="G885" s="537">
        <v>60</v>
      </c>
      <c r="H885" s="216"/>
      <c r="I885" s="513">
        <f t="shared" si="26"/>
        <v>0</v>
      </c>
      <c r="J885" s="525" t="s">
        <v>5315</v>
      </c>
      <c r="K885" s="280" t="s">
        <v>3567</v>
      </c>
      <c r="L885" s="251"/>
      <c r="M885" s="251"/>
      <c r="N885" s="380"/>
      <c r="P885" s="370"/>
      <c r="Q885" s="370"/>
    </row>
    <row r="886" spans="1:17" x14ac:dyDescent="0.2">
      <c r="A886" s="380" t="s">
        <v>6301</v>
      </c>
      <c r="B886" s="339" t="s">
        <v>5316</v>
      </c>
      <c r="C886" s="381"/>
      <c r="D886" s="391" t="s">
        <v>5317</v>
      </c>
      <c r="E886" s="381"/>
      <c r="F886" s="426" t="s">
        <v>1715</v>
      </c>
      <c r="G886" s="537">
        <v>15</v>
      </c>
      <c r="H886" s="216"/>
      <c r="I886" s="513">
        <f t="shared" si="26"/>
        <v>0</v>
      </c>
      <c r="J886" s="525" t="s">
        <v>5318</v>
      </c>
      <c r="K886" s="280" t="s">
        <v>3567</v>
      </c>
      <c r="L886" s="251"/>
      <c r="M886" s="251"/>
      <c r="N886" s="380"/>
      <c r="P886" s="370"/>
      <c r="Q886" s="370"/>
    </row>
    <row r="887" spans="1:17" x14ac:dyDescent="0.2">
      <c r="A887" s="380" t="s">
        <v>6302</v>
      </c>
      <c r="B887" s="339" t="s">
        <v>5320</v>
      </c>
      <c r="C887" s="381"/>
      <c r="D887" s="391" t="s">
        <v>5053</v>
      </c>
      <c r="E887" s="381"/>
      <c r="F887" s="426" t="s">
        <v>1715</v>
      </c>
      <c r="G887" s="524">
        <v>45</v>
      </c>
      <c r="H887" s="216"/>
      <c r="I887" s="513">
        <f t="shared" si="26"/>
        <v>0</v>
      </c>
      <c r="J887" s="525" t="s">
        <v>5054</v>
      </c>
      <c r="K887" s="280" t="s">
        <v>3567</v>
      </c>
      <c r="L887" s="251"/>
      <c r="M887" s="251"/>
      <c r="N887" s="380"/>
      <c r="P887" s="370"/>
      <c r="Q887" s="370"/>
    </row>
    <row r="888" spans="1:17" x14ac:dyDescent="0.2">
      <c r="A888" s="380" t="s">
        <v>6303</v>
      </c>
      <c r="B888" s="339" t="s">
        <v>5245</v>
      </c>
      <c r="C888" s="381"/>
      <c r="D888" s="391" t="s">
        <v>4953</v>
      </c>
      <c r="E888" s="381"/>
      <c r="F888" s="426" t="s">
        <v>1715</v>
      </c>
      <c r="G888" s="524">
        <v>15</v>
      </c>
      <c r="H888" s="216"/>
      <c r="I888" s="513">
        <f t="shared" si="26"/>
        <v>0</v>
      </c>
      <c r="J888" s="525" t="s">
        <v>4954</v>
      </c>
      <c r="K888" s="280" t="s">
        <v>3567</v>
      </c>
      <c r="L888" s="251"/>
      <c r="M888" s="251"/>
      <c r="N888" s="380"/>
      <c r="P888" s="370"/>
      <c r="Q888" s="370"/>
    </row>
    <row r="889" spans="1:17" x14ac:dyDescent="0.2">
      <c r="A889" s="380" t="s">
        <v>6304</v>
      </c>
      <c r="B889" s="339" t="s">
        <v>5323</v>
      </c>
      <c r="C889" s="381"/>
      <c r="D889" s="391" t="s">
        <v>5324</v>
      </c>
      <c r="E889" s="381"/>
      <c r="F889" s="426" t="s">
        <v>1715</v>
      </c>
      <c r="G889" s="524">
        <v>75</v>
      </c>
      <c r="H889" s="216"/>
      <c r="I889" s="513">
        <f t="shared" si="26"/>
        <v>0</v>
      </c>
      <c r="J889" s="525" t="s">
        <v>5325</v>
      </c>
      <c r="K889" s="280" t="s">
        <v>3567</v>
      </c>
      <c r="L889" s="251"/>
      <c r="M889" s="251"/>
      <c r="N889" s="380"/>
      <c r="P889" s="370"/>
      <c r="Q889" s="370"/>
    </row>
    <row r="890" spans="1:17" s="42" customFormat="1" ht="36" customHeight="1" x14ac:dyDescent="0.2">
      <c r="A890" s="380" t="s">
        <v>7044</v>
      </c>
      <c r="B890" s="339" t="s">
        <v>5327</v>
      </c>
      <c r="C890" s="381"/>
      <c r="D890" s="391" t="s">
        <v>5328</v>
      </c>
      <c r="E890" s="381"/>
      <c r="F890" s="426" t="s">
        <v>385</v>
      </c>
      <c r="G890" s="524">
        <v>6</v>
      </c>
      <c r="H890" s="216"/>
      <c r="I890" s="513">
        <f t="shared" si="26"/>
        <v>0</v>
      </c>
      <c r="J890" s="525" t="s">
        <v>5329</v>
      </c>
      <c r="K890" s="280" t="s">
        <v>3567</v>
      </c>
      <c r="L890" s="251"/>
      <c r="M890" s="251"/>
      <c r="N890" s="380"/>
      <c r="P890" s="370"/>
      <c r="Q890" s="370"/>
    </row>
    <row r="891" spans="1:17" x14ac:dyDescent="0.2">
      <c r="A891" s="455" t="s">
        <v>4210</v>
      </c>
      <c r="B891" s="438" t="s">
        <v>4665</v>
      </c>
      <c r="C891" s="546"/>
      <c r="D891" s="546" t="s">
        <v>4665</v>
      </c>
      <c r="E891" s="456"/>
      <c r="F891" s="438"/>
      <c r="G891" s="529"/>
      <c r="H891" s="547"/>
      <c r="I891" s="499">
        <f>SUM(I892+I940+I943)</f>
        <v>0</v>
      </c>
      <c r="J891" s="548"/>
      <c r="K891" s="456"/>
      <c r="L891" s="456"/>
      <c r="M891" s="456"/>
      <c r="N891" s="456"/>
      <c r="O891" s="508"/>
      <c r="P891" s="370"/>
      <c r="Q891" s="370"/>
    </row>
    <row r="892" spans="1:17" x14ac:dyDescent="0.2">
      <c r="A892" s="458" t="s">
        <v>4212</v>
      </c>
      <c r="B892" s="407" t="s">
        <v>5128</v>
      </c>
      <c r="C892" s="542"/>
      <c r="D892" s="542" t="s">
        <v>5129</v>
      </c>
      <c r="E892" s="453"/>
      <c r="F892" s="407"/>
      <c r="G892" s="518"/>
      <c r="H892" s="543"/>
      <c r="I892" s="503">
        <f>SUM(I893:I939)</f>
        <v>0</v>
      </c>
      <c r="J892" s="544"/>
      <c r="K892" s="453"/>
      <c r="L892" s="453"/>
      <c r="M892" s="453"/>
      <c r="N892" s="453"/>
      <c r="O892" s="508"/>
      <c r="P892" s="370"/>
      <c r="Q892" s="370"/>
    </row>
    <row r="893" spans="1:17" s="42" customFormat="1" ht="348" customHeight="1" x14ac:dyDescent="0.2">
      <c r="A893" s="412" t="s">
        <v>4213</v>
      </c>
      <c r="B893" s="413" t="s">
        <v>5130</v>
      </c>
      <c r="C893" s="414"/>
      <c r="D893" s="391" t="s">
        <v>5131</v>
      </c>
      <c r="E893" s="381"/>
      <c r="F893" s="426" t="s">
        <v>385</v>
      </c>
      <c r="G893" s="512">
        <v>4</v>
      </c>
      <c r="H893" s="216"/>
      <c r="I893" s="494">
        <f t="shared" ref="I893:I939" si="27">ROUND(G893*H893,2)</f>
        <v>0</v>
      </c>
      <c r="J893" s="509" t="s">
        <v>5132</v>
      </c>
      <c r="K893" s="280" t="s">
        <v>521</v>
      </c>
      <c r="L893" s="251" t="s">
        <v>7045</v>
      </c>
      <c r="M893" s="251" t="s">
        <v>2094</v>
      </c>
      <c r="N893" s="280"/>
      <c r="O893" s="508"/>
      <c r="P893" s="370"/>
      <c r="Q893" s="370"/>
    </row>
    <row r="894" spans="1:17" s="42" customFormat="1" ht="408" customHeight="1" x14ac:dyDescent="0.2">
      <c r="A894" s="412" t="s">
        <v>4215</v>
      </c>
      <c r="B894" s="470" t="s">
        <v>5334</v>
      </c>
      <c r="C894" s="414"/>
      <c r="D894" s="391" t="s">
        <v>5335</v>
      </c>
      <c r="E894" s="381"/>
      <c r="F894" s="426" t="s">
        <v>385</v>
      </c>
      <c r="G894" s="512">
        <v>1</v>
      </c>
      <c r="H894" s="216"/>
      <c r="I894" s="494">
        <f t="shared" si="27"/>
        <v>0</v>
      </c>
      <c r="J894" s="509" t="s">
        <v>5336</v>
      </c>
      <c r="K894" s="280" t="s">
        <v>521</v>
      </c>
      <c r="L894" s="251" t="s">
        <v>7046</v>
      </c>
      <c r="M894" s="251" t="s">
        <v>2094</v>
      </c>
      <c r="N894" s="280"/>
      <c r="O894" s="508"/>
      <c r="P894" s="370"/>
      <c r="Q894" s="370"/>
    </row>
    <row r="895" spans="1:17" s="42" customFormat="1" ht="324" customHeight="1" x14ac:dyDescent="0.2">
      <c r="A895" s="412" t="s">
        <v>6306</v>
      </c>
      <c r="B895" s="470" t="s">
        <v>4900</v>
      </c>
      <c r="C895" s="414"/>
      <c r="D895" s="391" t="s">
        <v>4901</v>
      </c>
      <c r="E895" s="381"/>
      <c r="F895" s="426" t="s">
        <v>385</v>
      </c>
      <c r="G895" s="512">
        <v>2</v>
      </c>
      <c r="H895" s="216"/>
      <c r="I895" s="494">
        <f t="shared" si="27"/>
        <v>0</v>
      </c>
      <c r="J895" s="509" t="s">
        <v>4902</v>
      </c>
      <c r="K895" s="280" t="s">
        <v>521</v>
      </c>
      <c r="L895" s="251" t="s">
        <v>7047</v>
      </c>
      <c r="M895" s="251" t="s">
        <v>2094</v>
      </c>
      <c r="N895" s="280"/>
      <c r="O895" s="508"/>
      <c r="P895" s="370"/>
      <c r="Q895" s="370"/>
    </row>
    <row r="896" spans="1:17" s="42" customFormat="1" ht="96" customHeight="1" x14ac:dyDescent="0.2">
      <c r="A896" s="412" t="s">
        <v>6308</v>
      </c>
      <c r="B896" s="339" t="s">
        <v>5139</v>
      </c>
      <c r="C896" s="420"/>
      <c r="D896" s="514" t="s">
        <v>5140</v>
      </c>
      <c r="E896" s="420"/>
      <c r="F896" s="426" t="s">
        <v>385</v>
      </c>
      <c r="G896" s="512">
        <v>2</v>
      </c>
      <c r="H896" s="216"/>
      <c r="I896" s="494">
        <f t="shared" si="27"/>
        <v>0</v>
      </c>
      <c r="J896" s="530" t="s">
        <v>5141</v>
      </c>
      <c r="K896" s="280" t="s">
        <v>521</v>
      </c>
      <c r="L896" s="251" t="s">
        <v>7048</v>
      </c>
      <c r="M896" s="251" t="s">
        <v>2094</v>
      </c>
      <c r="N896" s="280"/>
      <c r="O896" s="508"/>
      <c r="P896" s="370"/>
      <c r="Q896" s="370"/>
    </row>
    <row r="897" spans="1:17" s="42" customFormat="1" ht="96" customHeight="1" x14ac:dyDescent="0.2">
      <c r="A897" s="412" t="s">
        <v>6310</v>
      </c>
      <c r="B897" s="339" t="s">
        <v>5340</v>
      </c>
      <c r="C897" s="420"/>
      <c r="D897" s="514" t="s">
        <v>5144</v>
      </c>
      <c r="E897" s="420"/>
      <c r="F897" s="426" t="s">
        <v>385</v>
      </c>
      <c r="G897" s="512">
        <v>6</v>
      </c>
      <c r="H897" s="216"/>
      <c r="I897" s="494">
        <f t="shared" si="27"/>
        <v>0</v>
      </c>
      <c r="J897" s="530" t="s">
        <v>5145</v>
      </c>
      <c r="K897" s="280" t="s">
        <v>521</v>
      </c>
      <c r="L897" s="251" t="s">
        <v>7049</v>
      </c>
      <c r="M897" s="251" t="s">
        <v>2094</v>
      </c>
      <c r="N897" s="280"/>
      <c r="O897" s="508"/>
      <c r="P897" s="370"/>
      <c r="Q897" s="370"/>
    </row>
    <row r="898" spans="1:17" s="42" customFormat="1" ht="96" customHeight="1" x14ac:dyDescent="0.2">
      <c r="A898" s="412" t="s">
        <v>6312</v>
      </c>
      <c r="B898" s="339" t="s">
        <v>5147</v>
      </c>
      <c r="C898" s="420"/>
      <c r="D898" s="514" t="s">
        <v>5148</v>
      </c>
      <c r="E898" s="420"/>
      <c r="F898" s="426" t="s">
        <v>385</v>
      </c>
      <c r="G898" s="512">
        <v>4</v>
      </c>
      <c r="H898" s="216"/>
      <c r="I898" s="494">
        <f t="shared" si="27"/>
        <v>0</v>
      </c>
      <c r="J898" s="530" t="s">
        <v>5149</v>
      </c>
      <c r="K898" s="280" t="s">
        <v>521</v>
      </c>
      <c r="L898" s="251" t="s">
        <v>7050</v>
      </c>
      <c r="M898" s="251" t="s">
        <v>2094</v>
      </c>
      <c r="N898" s="280"/>
      <c r="O898" s="508"/>
      <c r="P898" s="370"/>
      <c r="Q898" s="370"/>
    </row>
    <row r="899" spans="1:17" s="42" customFormat="1" ht="96" customHeight="1" x14ac:dyDescent="0.2">
      <c r="A899" s="412" t="s">
        <v>6314</v>
      </c>
      <c r="B899" s="426" t="s">
        <v>5343</v>
      </c>
      <c r="C899" s="420"/>
      <c r="D899" s="514" t="s">
        <v>5344</v>
      </c>
      <c r="E899" s="420"/>
      <c r="F899" s="426" t="s">
        <v>385</v>
      </c>
      <c r="G899" s="512">
        <v>3</v>
      </c>
      <c r="H899" s="216"/>
      <c r="I899" s="494">
        <f t="shared" si="27"/>
        <v>0</v>
      </c>
      <c r="J899" s="530" t="s">
        <v>5345</v>
      </c>
      <c r="K899" s="280" t="s">
        <v>521</v>
      </c>
      <c r="L899" s="251" t="s">
        <v>7051</v>
      </c>
      <c r="M899" s="251" t="s">
        <v>2094</v>
      </c>
      <c r="N899" s="280"/>
      <c r="O899" s="508"/>
      <c r="P899" s="370"/>
      <c r="Q899" s="370"/>
    </row>
    <row r="900" spans="1:17" s="42" customFormat="1" ht="96" customHeight="1" x14ac:dyDescent="0.2">
      <c r="A900" s="412" t="s">
        <v>6316</v>
      </c>
      <c r="B900" s="389" t="s">
        <v>5151</v>
      </c>
      <c r="C900" s="381"/>
      <c r="D900" s="391" t="s">
        <v>5152</v>
      </c>
      <c r="E900" s="381"/>
      <c r="F900" s="426" t="s">
        <v>385</v>
      </c>
      <c r="G900" s="512">
        <v>5</v>
      </c>
      <c r="H900" s="216"/>
      <c r="I900" s="494">
        <f t="shared" si="27"/>
        <v>0</v>
      </c>
      <c r="J900" s="509" t="s">
        <v>5153</v>
      </c>
      <c r="K900" s="280" t="s">
        <v>521</v>
      </c>
      <c r="L900" s="251" t="s">
        <v>7052</v>
      </c>
      <c r="M900" s="251" t="s">
        <v>2094</v>
      </c>
      <c r="N900" s="280"/>
      <c r="O900" s="508"/>
      <c r="P900" s="370"/>
      <c r="Q900" s="370"/>
    </row>
    <row r="901" spans="1:17" s="42" customFormat="1" ht="96" customHeight="1" x14ac:dyDescent="0.2">
      <c r="A901" s="412" t="s">
        <v>6318</v>
      </c>
      <c r="B901" s="389" t="s">
        <v>5348</v>
      </c>
      <c r="C901" s="381"/>
      <c r="D901" s="391" t="s">
        <v>5349</v>
      </c>
      <c r="E901" s="381"/>
      <c r="F901" s="426" t="s">
        <v>385</v>
      </c>
      <c r="G901" s="512">
        <v>1</v>
      </c>
      <c r="H901" s="216"/>
      <c r="I901" s="494">
        <f t="shared" si="27"/>
        <v>0</v>
      </c>
      <c r="J901" s="509" t="s">
        <v>5350</v>
      </c>
      <c r="K901" s="280" t="s">
        <v>521</v>
      </c>
      <c r="L901" s="251" t="s">
        <v>7053</v>
      </c>
      <c r="M901" s="251" t="s">
        <v>2094</v>
      </c>
      <c r="N901" s="280"/>
      <c r="O901" s="508"/>
      <c r="P901" s="370"/>
      <c r="Q901" s="370"/>
    </row>
    <row r="902" spans="1:17" s="42" customFormat="1" ht="96" customHeight="1" x14ac:dyDescent="0.2">
      <c r="A902" s="412" t="s">
        <v>6320</v>
      </c>
      <c r="B902" s="389" t="s">
        <v>5352</v>
      </c>
      <c r="C902" s="381"/>
      <c r="D902" s="391" t="s">
        <v>5353</v>
      </c>
      <c r="E902" s="381"/>
      <c r="F902" s="426" t="s">
        <v>385</v>
      </c>
      <c r="G902" s="512">
        <v>2</v>
      </c>
      <c r="H902" s="216"/>
      <c r="I902" s="494">
        <f t="shared" si="27"/>
        <v>0</v>
      </c>
      <c r="J902" s="509" t="s">
        <v>5354</v>
      </c>
      <c r="K902" s="280" t="s">
        <v>521</v>
      </c>
      <c r="L902" s="251" t="s">
        <v>7054</v>
      </c>
      <c r="M902" s="251" t="s">
        <v>2094</v>
      </c>
      <c r="N902" s="280"/>
      <c r="O902" s="508"/>
      <c r="P902" s="370"/>
      <c r="Q902" s="370"/>
    </row>
    <row r="903" spans="1:17" s="42" customFormat="1" ht="96" customHeight="1" x14ac:dyDescent="0.2">
      <c r="A903" s="412" t="s">
        <v>6322</v>
      </c>
      <c r="B903" s="339" t="s">
        <v>5159</v>
      </c>
      <c r="C903" s="420"/>
      <c r="D903" s="514" t="s">
        <v>5160</v>
      </c>
      <c r="E903" s="420"/>
      <c r="F903" s="426" t="s">
        <v>385</v>
      </c>
      <c r="G903" s="512">
        <v>8</v>
      </c>
      <c r="H903" s="216"/>
      <c r="I903" s="494">
        <f t="shared" si="27"/>
        <v>0</v>
      </c>
      <c r="J903" s="530" t="s">
        <v>5161</v>
      </c>
      <c r="K903" s="280" t="s">
        <v>521</v>
      </c>
      <c r="L903" s="251" t="s">
        <v>7055</v>
      </c>
      <c r="M903" s="251" t="s">
        <v>2094</v>
      </c>
      <c r="N903" s="280"/>
      <c r="O903" s="508"/>
      <c r="P903" s="370"/>
      <c r="Q903" s="370"/>
    </row>
    <row r="904" spans="1:17" s="42" customFormat="1" ht="96" customHeight="1" x14ac:dyDescent="0.2">
      <c r="A904" s="412" t="s">
        <v>6324</v>
      </c>
      <c r="B904" s="339" t="s">
        <v>5163</v>
      </c>
      <c r="C904" s="420"/>
      <c r="D904" s="514" t="s">
        <v>5164</v>
      </c>
      <c r="E904" s="420"/>
      <c r="F904" s="426" t="s">
        <v>385</v>
      </c>
      <c r="G904" s="512">
        <v>3</v>
      </c>
      <c r="H904" s="216"/>
      <c r="I904" s="494">
        <f t="shared" si="27"/>
        <v>0</v>
      </c>
      <c r="J904" s="530" t="s">
        <v>5165</v>
      </c>
      <c r="K904" s="280" t="s">
        <v>521</v>
      </c>
      <c r="L904" s="251" t="s">
        <v>7056</v>
      </c>
      <c r="M904" s="251" t="s">
        <v>2094</v>
      </c>
      <c r="N904" s="280"/>
      <c r="O904" s="508"/>
      <c r="P904" s="370"/>
      <c r="Q904" s="370"/>
    </row>
    <row r="905" spans="1:17" s="42" customFormat="1" ht="96" customHeight="1" x14ac:dyDescent="0.2">
      <c r="A905" s="412" t="s">
        <v>6326</v>
      </c>
      <c r="B905" s="339" t="s">
        <v>5167</v>
      </c>
      <c r="C905" s="420"/>
      <c r="D905" s="514" t="s">
        <v>5168</v>
      </c>
      <c r="E905" s="420"/>
      <c r="F905" s="426" t="s">
        <v>385</v>
      </c>
      <c r="G905" s="512">
        <v>2</v>
      </c>
      <c r="H905" s="216"/>
      <c r="I905" s="494">
        <f t="shared" si="27"/>
        <v>0</v>
      </c>
      <c r="J905" s="530" t="s">
        <v>5169</v>
      </c>
      <c r="K905" s="280" t="s">
        <v>521</v>
      </c>
      <c r="L905" s="251" t="s">
        <v>7057</v>
      </c>
      <c r="M905" s="251" t="s">
        <v>2094</v>
      </c>
      <c r="N905" s="280"/>
      <c r="O905" s="508"/>
      <c r="P905" s="370"/>
      <c r="Q905" s="370"/>
    </row>
    <row r="906" spans="1:17" s="42" customFormat="1" ht="96" customHeight="1" x14ac:dyDescent="0.2">
      <c r="A906" s="412" t="s">
        <v>6328</v>
      </c>
      <c r="B906" s="339" t="s">
        <v>5171</v>
      </c>
      <c r="C906" s="420"/>
      <c r="D906" s="514" t="s">
        <v>5172</v>
      </c>
      <c r="E906" s="420"/>
      <c r="F906" s="426" t="s">
        <v>385</v>
      </c>
      <c r="G906" s="512">
        <v>2</v>
      </c>
      <c r="H906" s="216"/>
      <c r="I906" s="494">
        <f t="shared" si="27"/>
        <v>0</v>
      </c>
      <c r="J906" s="530" t="s">
        <v>5173</v>
      </c>
      <c r="K906" s="280" t="s">
        <v>521</v>
      </c>
      <c r="L906" s="251" t="s">
        <v>7058</v>
      </c>
      <c r="M906" s="251" t="s">
        <v>2094</v>
      </c>
      <c r="N906" s="280"/>
      <c r="O906" s="508"/>
      <c r="P906" s="370"/>
      <c r="Q906" s="370"/>
    </row>
    <row r="907" spans="1:17" s="42" customFormat="1" ht="96" customHeight="1" x14ac:dyDescent="0.2">
      <c r="A907" s="412" t="s">
        <v>6330</v>
      </c>
      <c r="B907" s="413" t="s">
        <v>5175</v>
      </c>
      <c r="C907" s="381"/>
      <c r="D907" s="391" t="s">
        <v>5176</v>
      </c>
      <c r="E907" s="381"/>
      <c r="F907" s="470" t="s">
        <v>385</v>
      </c>
      <c r="G907" s="505">
        <v>1</v>
      </c>
      <c r="H907" s="216"/>
      <c r="I907" s="494">
        <f t="shared" si="27"/>
        <v>0</v>
      </c>
      <c r="J907" s="509" t="s">
        <v>5177</v>
      </c>
      <c r="K907" s="280" t="s">
        <v>521</v>
      </c>
      <c r="L907" s="251" t="s">
        <v>7059</v>
      </c>
      <c r="M907" s="251" t="s">
        <v>2094</v>
      </c>
      <c r="N907" s="280"/>
      <c r="O907" s="508"/>
      <c r="P907" s="370"/>
      <c r="Q907" s="370"/>
    </row>
    <row r="908" spans="1:17" s="42" customFormat="1" ht="96" customHeight="1" x14ac:dyDescent="0.2">
      <c r="A908" s="412" t="s">
        <v>6332</v>
      </c>
      <c r="B908" s="339" t="s">
        <v>5179</v>
      </c>
      <c r="C908" s="420"/>
      <c r="D908" s="514" t="s">
        <v>5180</v>
      </c>
      <c r="E908" s="420"/>
      <c r="F908" s="470" t="s">
        <v>385</v>
      </c>
      <c r="G908" s="512">
        <v>1</v>
      </c>
      <c r="H908" s="216"/>
      <c r="I908" s="494">
        <f t="shared" si="27"/>
        <v>0</v>
      </c>
      <c r="J908" s="530" t="s">
        <v>5181</v>
      </c>
      <c r="K908" s="280" t="s">
        <v>521</v>
      </c>
      <c r="L908" s="251" t="s">
        <v>7060</v>
      </c>
      <c r="M908" s="251" t="s">
        <v>2094</v>
      </c>
      <c r="N908" s="280"/>
      <c r="O908" s="508"/>
      <c r="P908" s="370"/>
      <c r="Q908" s="370"/>
    </row>
    <row r="909" spans="1:17" s="42" customFormat="1" ht="96" customHeight="1" x14ac:dyDescent="0.2">
      <c r="A909" s="412" t="s">
        <v>6334</v>
      </c>
      <c r="B909" s="339" t="s">
        <v>5368</v>
      </c>
      <c r="C909" s="420"/>
      <c r="D909" s="514" t="s">
        <v>5183</v>
      </c>
      <c r="E909" s="420"/>
      <c r="F909" s="426" t="s">
        <v>385</v>
      </c>
      <c r="G909" s="512">
        <v>1</v>
      </c>
      <c r="H909" s="216"/>
      <c r="I909" s="494">
        <f t="shared" si="27"/>
        <v>0</v>
      </c>
      <c r="J909" s="530" t="s">
        <v>5184</v>
      </c>
      <c r="K909" s="280" t="s">
        <v>521</v>
      </c>
      <c r="L909" s="251" t="s">
        <v>7061</v>
      </c>
      <c r="M909" s="251" t="s">
        <v>2094</v>
      </c>
      <c r="N909" s="280"/>
      <c r="O909" s="508"/>
      <c r="P909" s="370"/>
      <c r="Q909" s="370"/>
    </row>
    <row r="910" spans="1:17" s="42" customFormat="1" ht="96" customHeight="1" x14ac:dyDescent="0.2">
      <c r="A910" s="412" t="s">
        <v>6336</v>
      </c>
      <c r="B910" s="339" t="s">
        <v>5185</v>
      </c>
      <c r="C910" s="420"/>
      <c r="D910" s="514" t="s">
        <v>5186</v>
      </c>
      <c r="E910" s="420"/>
      <c r="F910" s="426" t="s">
        <v>385</v>
      </c>
      <c r="G910" s="531">
        <v>6</v>
      </c>
      <c r="H910" s="216"/>
      <c r="I910" s="494">
        <f t="shared" si="27"/>
        <v>0</v>
      </c>
      <c r="J910" s="530" t="s">
        <v>5187</v>
      </c>
      <c r="K910" s="280" t="s">
        <v>521</v>
      </c>
      <c r="L910" s="251" t="s">
        <v>16732</v>
      </c>
      <c r="M910" s="251" t="s">
        <v>2094</v>
      </c>
      <c r="N910" s="280"/>
      <c r="O910" s="508"/>
      <c r="P910" s="370"/>
      <c r="Q910" s="370"/>
    </row>
    <row r="911" spans="1:17" s="42" customFormat="1" ht="96" customHeight="1" x14ac:dyDescent="0.2">
      <c r="A911" s="412" t="s">
        <v>6338</v>
      </c>
      <c r="B911" s="339" t="s">
        <v>5188</v>
      </c>
      <c r="C911" s="420"/>
      <c r="D911" s="514" t="s">
        <v>5189</v>
      </c>
      <c r="E911" s="420"/>
      <c r="F911" s="426" t="s">
        <v>385</v>
      </c>
      <c r="G911" s="512">
        <v>2</v>
      </c>
      <c r="H911" s="216"/>
      <c r="I911" s="494">
        <f t="shared" si="27"/>
        <v>0</v>
      </c>
      <c r="J911" s="530" t="s">
        <v>5190</v>
      </c>
      <c r="K911" s="280" t="s">
        <v>521</v>
      </c>
      <c r="L911" s="251" t="s">
        <v>7062</v>
      </c>
      <c r="M911" s="251" t="s">
        <v>2094</v>
      </c>
      <c r="N911" s="280"/>
      <c r="O911" s="508"/>
      <c r="P911" s="370"/>
      <c r="Q911" s="370"/>
    </row>
    <row r="912" spans="1:17" s="42" customFormat="1" ht="96" customHeight="1" x14ac:dyDescent="0.2">
      <c r="A912" s="412" t="s">
        <v>6339</v>
      </c>
      <c r="B912" s="339" t="s">
        <v>5191</v>
      </c>
      <c r="C912" s="381" t="s">
        <v>16421</v>
      </c>
      <c r="D912" s="514" t="s">
        <v>5192</v>
      </c>
      <c r="E912" s="420"/>
      <c r="F912" s="426" t="s">
        <v>1715</v>
      </c>
      <c r="G912" s="512">
        <v>30</v>
      </c>
      <c r="H912" s="216"/>
      <c r="I912" s="494">
        <f t="shared" si="27"/>
        <v>0</v>
      </c>
      <c r="J912" s="530" t="s">
        <v>5193</v>
      </c>
      <c r="K912" s="280" t="s">
        <v>521</v>
      </c>
      <c r="L912" s="251" t="s">
        <v>7063</v>
      </c>
      <c r="M912" s="251" t="s">
        <v>2033</v>
      </c>
      <c r="N912" s="280"/>
      <c r="O912" s="508"/>
      <c r="P912" s="370"/>
      <c r="Q912" s="370"/>
    </row>
    <row r="913" spans="1:17" s="42" customFormat="1" ht="96" customHeight="1" x14ac:dyDescent="0.2">
      <c r="A913" s="412" t="s">
        <v>6341</v>
      </c>
      <c r="B913" s="339" t="s">
        <v>4965</v>
      </c>
      <c r="C913" s="381" t="s">
        <v>16421</v>
      </c>
      <c r="D913" s="514" t="s">
        <v>4966</v>
      </c>
      <c r="E913" s="420"/>
      <c r="F913" s="426" t="s">
        <v>1715</v>
      </c>
      <c r="G913" s="512">
        <v>40</v>
      </c>
      <c r="H913" s="216"/>
      <c r="I913" s="494">
        <f t="shared" si="27"/>
        <v>0</v>
      </c>
      <c r="J913" s="530" t="s">
        <v>4967</v>
      </c>
      <c r="K913" s="280" t="s">
        <v>521</v>
      </c>
      <c r="L913" s="251" t="s">
        <v>7064</v>
      </c>
      <c r="M913" s="251" t="s">
        <v>2033</v>
      </c>
      <c r="N913" s="280"/>
      <c r="O913" s="508"/>
      <c r="P913" s="370"/>
      <c r="Q913" s="370"/>
    </row>
    <row r="914" spans="1:17" s="42" customFormat="1" ht="96" customHeight="1" x14ac:dyDescent="0.2">
      <c r="A914" s="412" t="s">
        <v>6342</v>
      </c>
      <c r="B914" s="339" t="s">
        <v>5196</v>
      </c>
      <c r="C914" s="381" t="s">
        <v>16421</v>
      </c>
      <c r="D914" s="514" t="s">
        <v>5197</v>
      </c>
      <c r="E914" s="420"/>
      <c r="F914" s="426" t="s">
        <v>1715</v>
      </c>
      <c r="G914" s="512">
        <v>30</v>
      </c>
      <c r="H914" s="216"/>
      <c r="I914" s="494">
        <f t="shared" si="27"/>
        <v>0</v>
      </c>
      <c r="J914" s="530" t="s">
        <v>5198</v>
      </c>
      <c r="K914" s="280" t="s">
        <v>521</v>
      </c>
      <c r="L914" s="251" t="s">
        <v>7065</v>
      </c>
      <c r="M914" s="251" t="s">
        <v>2033</v>
      </c>
      <c r="N914" s="280"/>
      <c r="O914" s="508"/>
      <c r="P914" s="370"/>
      <c r="Q914" s="370"/>
    </row>
    <row r="915" spans="1:17" s="42" customFormat="1" ht="96" customHeight="1" x14ac:dyDescent="0.2">
      <c r="A915" s="412" t="s">
        <v>6343</v>
      </c>
      <c r="B915" s="339" t="s">
        <v>6683</v>
      </c>
      <c r="C915" s="381" t="s">
        <v>16421</v>
      </c>
      <c r="D915" s="514" t="s">
        <v>5201</v>
      </c>
      <c r="E915" s="420"/>
      <c r="F915" s="426" t="s">
        <v>1715</v>
      </c>
      <c r="G915" s="512">
        <v>3</v>
      </c>
      <c r="H915" s="216"/>
      <c r="I915" s="494">
        <f t="shared" si="27"/>
        <v>0</v>
      </c>
      <c r="J915" s="530" t="s">
        <v>5202</v>
      </c>
      <c r="K915" s="280" t="s">
        <v>521</v>
      </c>
      <c r="L915" s="251" t="s">
        <v>7066</v>
      </c>
      <c r="M915" s="251" t="s">
        <v>2033</v>
      </c>
      <c r="N915" s="280"/>
      <c r="O915" s="508"/>
      <c r="P915" s="370"/>
      <c r="Q915" s="370"/>
    </row>
    <row r="916" spans="1:17" s="42" customFormat="1" ht="96" customHeight="1" x14ac:dyDescent="0.2">
      <c r="A916" s="412" t="s">
        <v>6344</v>
      </c>
      <c r="B916" s="339" t="s">
        <v>5204</v>
      </c>
      <c r="C916" s="381" t="s">
        <v>16421</v>
      </c>
      <c r="D916" s="514" t="s">
        <v>5205</v>
      </c>
      <c r="E916" s="420"/>
      <c r="F916" s="426" t="s">
        <v>1715</v>
      </c>
      <c r="G916" s="512">
        <v>25</v>
      </c>
      <c r="H916" s="216"/>
      <c r="I916" s="494">
        <f t="shared" si="27"/>
        <v>0</v>
      </c>
      <c r="J916" s="530" t="s">
        <v>5206</v>
      </c>
      <c r="K916" s="280" t="s">
        <v>521</v>
      </c>
      <c r="L916" s="251" t="s">
        <v>7067</v>
      </c>
      <c r="M916" s="251" t="s">
        <v>2033</v>
      </c>
      <c r="N916" s="280"/>
      <c r="O916" s="508"/>
      <c r="P916" s="370"/>
      <c r="Q916" s="370"/>
    </row>
    <row r="917" spans="1:17" s="42" customFormat="1" ht="96" customHeight="1" x14ac:dyDescent="0.2">
      <c r="A917" s="412" t="s">
        <v>6345</v>
      </c>
      <c r="B917" s="470" t="s">
        <v>5378</v>
      </c>
      <c r="C917" s="381" t="s">
        <v>16421</v>
      </c>
      <c r="D917" s="514" t="s">
        <v>5379</v>
      </c>
      <c r="E917" s="420"/>
      <c r="F917" s="426" t="s">
        <v>1715</v>
      </c>
      <c r="G917" s="512">
        <v>15</v>
      </c>
      <c r="H917" s="216"/>
      <c r="I917" s="494">
        <f t="shared" si="27"/>
        <v>0</v>
      </c>
      <c r="J917" s="530" t="s">
        <v>5380</v>
      </c>
      <c r="K917" s="280" t="s">
        <v>521</v>
      </c>
      <c r="L917" s="251" t="s">
        <v>7068</v>
      </c>
      <c r="M917" s="251" t="s">
        <v>2033</v>
      </c>
      <c r="N917" s="280"/>
      <c r="O917" s="508"/>
      <c r="P917" s="370"/>
      <c r="Q917" s="370"/>
    </row>
    <row r="918" spans="1:17" s="42" customFormat="1" ht="96" customHeight="1" x14ac:dyDescent="0.2">
      <c r="A918" s="412" t="s">
        <v>6346</v>
      </c>
      <c r="B918" s="278" t="s">
        <v>5209</v>
      </c>
      <c r="C918" s="381" t="s">
        <v>16421</v>
      </c>
      <c r="D918" s="391" t="s">
        <v>5210</v>
      </c>
      <c r="E918" s="381"/>
      <c r="F918" s="470" t="s">
        <v>1715</v>
      </c>
      <c r="G918" s="505">
        <v>8</v>
      </c>
      <c r="H918" s="216"/>
      <c r="I918" s="494">
        <f t="shared" si="27"/>
        <v>0</v>
      </c>
      <c r="J918" s="509" t="s">
        <v>5211</v>
      </c>
      <c r="K918" s="280" t="s">
        <v>521</v>
      </c>
      <c r="L918" s="251" t="s">
        <v>7069</v>
      </c>
      <c r="M918" s="251" t="s">
        <v>2033</v>
      </c>
      <c r="N918" s="280"/>
      <c r="O918" s="508"/>
      <c r="P918" s="370"/>
      <c r="Q918" s="370"/>
    </row>
    <row r="919" spans="1:17" s="42" customFormat="1" ht="36" customHeight="1" x14ac:dyDescent="0.2">
      <c r="A919" s="412" t="s">
        <v>6347</v>
      </c>
      <c r="B919" s="339" t="s">
        <v>5383</v>
      </c>
      <c r="C919" s="420"/>
      <c r="D919" s="514" t="s">
        <v>5214</v>
      </c>
      <c r="E919" s="420"/>
      <c r="F919" s="426" t="s">
        <v>1715</v>
      </c>
      <c r="G919" s="512">
        <v>120</v>
      </c>
      <c r="H919" s="216"/>
      <c r="I919" s="494">
        <f t="shared" si="27"/>
        <v>0</v>
      </c>
      <c r="J919" s="509" t="s">
        <v>5215</v>
      </c>
      <c r="K919" s="280" t="s">
        <v>3567</v>
      </c>
      <c r="L919" s="251"/>
      <c r="M919" s="251"/>
      <c r="N919" s="280"/>
      <c r="O919" s="508"/>
      <c r="P919" s="370"/>
      <c r="Q919" s="370"/>
    </row>
    <row r="920" spans="1:17" s="42" customFormat="1" ht="48" customHeight="1" x14ac:dyDescent="0.2">
      <c r="A920" s="412" t="s">
        <v>6348</v>
      </c>
      <c r="B920" s="389" t="s">
        <v>6690</v>
      </c>
      <c r="C920" s="381"/>
      <c r="D920" s="391" t="s">
        <v>4958</v>
      </c>
      <c r="E920" s="381"/>
      <c r="F920" s="426" t="s">
        <v>1715</v>
      </c>
      <c r="G920" s="512">
        <v>100</v>
      </c>
      <c r="H920" s="216"/>
      <c r="I920" s="494">
        <f t="shared" si="27"/>
        <v>0</v>
      </c>
      <c r="J920" s="509" t="s">
        <v>4959</v>
      </c>
      <c r="K920" s="280" t="s">
        <v>3567</v>
      </c>
      <c r="L920" s="251"/>
      <c r="M920" s="251"/>
      <c r="N920" s="280"/>
      <c r="O920" s="508"/>
      <c r="P920" s="370"/>
      <c r="Q920" s="370"/>
    </row>
    <row r="921" spans="1:17" x14ac:dyDescent="0.2">
      <c r="A921" s="412" t="s">
        <v>6349</v>
      </c>
      <c r="B921" s="339" t="s">
        <v>5386</v>
      </c>
      <c r="C921" s="420"/>
      <c r="D921" s="514" t="s">
        <v>5387</v>
      </c>
      <c r="E921" s="420"/>
      <c r="F921" s="426" t="s">
        <v>1715</v>
      </c>
      <c r="G921" s="512">
        <v>30</v>
      </c>
      <c r="H921" s="216"/>
      <c r="I921" s="494">
        <f t="shared" si="27"/>
        <v>0</v>
      </c>
      <c r="J921" s="507" t="s">
        <v>5388</v>
      </c>
      <c r="K921" s="280" t="s">
        <v>3567</v>
      </c>
      <c r="L921" s="251"/>
      <c r="M921" s="251"/>
      <c r="N921" s="280"/>
      <c r="O921" s="508"/>
      <c r="P921" s="370"/>
      <c r="Q921" s="370"/>
    </row>
    <row r="922" spans="1:17" s="42" customFormat="1" ht="14.25" customHeight="1" x14ac:dyDescent="0.2">
      <c r="A922" s="412" t="s">
        <v>6350</v>
      </c>
      <c r="B922" s="389" t="s">
        <v>16434</v>
      </c>
      <c r="C922" s="420"/>
      <c r="D922" s="514" t="s">
        <v>3724</v>
      </c>
      <c r="E922" s="420"/>
      <c r="F922" s="426" t="s">
        <v>1715</v>
      </c>
      <c r="G922" s="512">
        <v>80</v>
      </c>
      <c r="H922" s="216"/>
      <c r="I922" s="494">
        <f t="shared" si="27"/>
        <v>0</v>
      </c>
      <c r="J922" s="507" t="s">
        <v>3725</v>
      </c>
      <c r="K922" s="280" t="s">
        <v>3567</v>
      </c>
      <c r="L922" s="251"/>
      <c r="M922" s="251"/>
      <c r="N922" s="280"/>
      <c r="O922" s="508"/>
      <c r="P922" s="370"/>
      <c r="Q922" s="370"/>
    </row>
    <row r="923" spans="1:17" x14ac:dyDescent="0.2">
      <c r="A923" s="412" t="s">
        <v>6351</v>
      </c>
      <c r="B923" s="339" t="s">
        <v>5391</v>
      </c>
      <c r="C923" s="420"/>
      <c r="D923" s="514" t="s">
        <v>5392</v>
      </c>
      <c r="E923" s="420"/>
      <c r="F923" s="426" t="s">
        <v>1715</v>
      </c>
      <c r="G923" s="512">
        <v>40</v>
      </c>
      <c r="H923" s="216"/>
      <c r="I923" s="494">
        <f t="shared" si="27"/>
        <v>0</v>
      </c>
      <c r="J923" s="509" t="s">
        <v>5393</v>
      </c>
      <c r="K923" s="280" t="s">
        <v>3567</v>
      </c>
      <c r="L923" s="251"/>
      <c r="M923" s="251"/>
      <c r="N923" s="280"/>
      <c r="O923" s="508"/>
      <c r="P923" s="370"/>
      <c r="Q923" s="370"/>
    </row>
    <row r="924" spans="1:17" x14ac:dyDescent="0.2">
      <c r="A924" s="412" t="s">
        <v>6352</v>
      </c>
      <c r="B924" s="339" t="s">
        <v>5395</v>
      </c>
      <c r="C924" s="420"/>
      <c r="D924" s="514" t="s">
        <v>5396</v>
      </c>
      <c r="E924" s="420"/>
      <c r="F924" s="426" t="s">
        <v>1715</v>
      </c>
      <c r="G924" s="512">
        <v>30</v>
      </c>
      <c r="H924" s="216"/>
      <c r="I924" s="494">
        <f t="shared" si="27"/>
        <v>0</v>
      </c>
      <c r="J924" s="509" t="s">
        <v>5397</v>
      </c>
      <c r="K924" s="280" t="s">
        <v>3567</v>
      </c>
      <c r="L924" s="251"/>
      <c r="M924" s="251"/>
      <c r="N924" s="280"/>
      <c r="O924" s="508"/>
      <c r="P924" s="370"/>
      <c r="Q924" s="370"/>
    </row>
    <row r="925" spans="1:17" x14ac:dyDescent="0.2">
      <c r="A925" s="412" t="s">
        <v>6353</v>
      </c>
      <c r="B925" s="339" t="s">
        <v>6691</v>
      </c>
      <c r="C925" s="420"/>
      <c r="D925" s="514" t="s">
        <v>5232</v>
      </c>
      <c r="E925" s="420"/>
      <c r="F925" s="426" t="s">
        <v>1715</v>
      </c>
      <c r="G925" s="512">
        <v>20</v>
      </c>
      <c r="H925" s="216"/>
      <c r="I925" s="494">
        <f t="shared" si="27"/>
        <v>0</v>
      </c>
      <c r="J925" s="509" t="s">
        <v>5233</v>
      </c>
      <c r="K925" s="280" t="s">
        <v>3567</v>
      </c>
      <c r="L925" s="251"/>
      <c r="M925" s="251"/>
      <c r="N925" s="280"/>
      <c r="O925" s="508"/>
      <c r="P925" s="370"/>
      <c r="Q925" s="370"/>
    </row>
    <row r="926" spans="1:17" x14ac:dyDescent="0.2">
      <c r="A926" s="412" t="s">
        <v>6354</v>
      </c>
      <c r="B926" s="339" t="s">
        <v>6692</v>
      </c>
      <c r="C926" s="420"/>
      <c r="D926" s="514" t="s">
        <v>5236</v>
      </c>
      <c r="E926" s="420"/>
      <c r="F926" s="426" t="s">
        <v>1715</v>
      </c>
      <c r="G926" s="512">
        <v>20</v>
      </c>
      <c r="H926" s="216"/>
      <c r="I926" s="494">
        <f t="shared" si="27"/>
        <v>0</v>
      </c>
      <c r="J926" s="509" t="s">
        <v>5237</v>
      </c>
      <c r="K926" s="280" t="s">
        <v>3567</v>
      </c>
      <c r="L926" s="251"/>
      <c r="M926" s="251"/>
      <c r="N926" s="280"/>
      <c r="O926" s="508"/>
      <c r="P926" s="370"/>
      <c r="Q926" s="370"/>
    </row>
    <row r="927" spans="1:17" x14ac:dyDescent="0.2">
      <c r="A927" s="412" t="s">
        <v>6355</v>
      </c>
      <c r="B927" s="339" t="s">
        <v>4934</v>
      </c>
      <c r="C927" s="420"/>
      <c r="D927" s="514" t="s">
        <v>4935</v>
      </c>
      <c r="E927" s="420"/>
      <c r="F927" s="426" t="s">
        <v>1715</v>
      </c>
      <c r="G927" s="512">
        <v>40</v>
      </c>
      <c r="H927" s="216"/>
      <c r="I927" s="494">
        <f t="shared" si="27"/>
        <v>0</v>
      </c>
      <c r="J927" s="509" t="s">
        <v>4936</v>
      </c>
      <c r="K927" s="280" t="s">
        <v>3567</v>
      </c>
      <c r="L927" s="251"/>
      <c r="M927" s="251"/>
      <c r="N927" s="280"/>
      <c r="O927" s="508"/>
      <c r="P927" s="370"/>
      <c r="Q927" s="370"/>
    </row>
    <row r="928" spans="1:17" x14ac:dyDescent="0.2">
      <c r="A928" s="412" t="s">
        <v>6356</v>
      </c>
      <c r="B928" s="339" t="s">
        <v>5240</v>
      </c>
      <c r="C928" s="420"/>
      <c r="D928" s="514" t="s">
        <v>5241</v>
      </c>
      <c r="E928" s="420"/>
      <c r="F928" s="426" t="s">
        <v>1715</v>
      </c>
      <c r="G928" s="512">
        <v>80</v>
      </c>
      <c r="H928" s="216"/>
      <c r="I928" s="494">
        <f t="shared" si="27"/>
        <v>0</v>
      </c>
      <c r="J928" s="509" t="s">
        <v>5242</v>
      </c>
      <c r="K928" s="280" t="s">
        <v>3567</v>
      </c>
      <c r="L928" s="251"/>
      <c r="M928" s="251"/>
      <c r="N928" s="280"/>
      <c r="O928" s="508"/>
      <c r="P928" s="370"/>
      <c r="Q928" s="370"/>
    </row>
    <row r="929" spans="1:17" x14ac:dyDescent="0.2">
      <c r="A929" s="412" t="s">
        <v>6357</v>
      </c>
      <c r="B929" s="339" t="s">
        <v>5403</v>
      </c>
      <c r="C929" s="420"/>
      <c r="D929" s="514" t="s">
        <v>5053</v>
      </c>
      <c r="E929" s="420"/>
      <c r="F929" s="426" t="s">
        <v>1715</v>
      </c>
      <c r="G929" s="512">
        <v>50</v>
      </c>
      <c r="H929" s="216"/>
      <c r="I929" s="494">
        <f t="shared" si="27"/>
        <v>0</v>
      </c>
      <c r="J929" s="509" t="s">
        <v>5054</v>
      </c>
      <c r="K929" s="280" t="s">
        <v>3567</v>
      </c>
      <c r="L929" s="251"/>
      <c r="M929" s="251"/>
      <c r="N929" s="280"/>
      <c r="O929" s="508"/>
      <c r="P929" s="370"/>
      <c r="Q929" s="370"/>
    </row>
    <row r="930" spans="1:17" x14ac:dyDescent="0.2">
      <c r="A930" s="412" t="s">
        <v>6358</v>
      </c>
      <c r="B930" s="339" t="s">
        <v>4952</v>
      </c>
      <c r="C930" s="420"/>
      <c r="D930" s="514" t="s">
        <v>4953</v>
      </c>
      <c r="E930" s="420"/>
      <c r="F930" s="426" t="s">
        <v>1715</v>
      </c>
      <c r="G930" s="512">
        <v>20</v>
      </c>
      <c r="H930" s="216"/>
      <c r="I930" s="494">
        <f t="shared" si="27"/>
        <v>0</v>
      </c>
      <c r="J930" s="509" t="s">
        <v>4954</v>
      </c>
      <c r="K930" s="280" t="s">
        <v>3567</v>
      </c>
      <c r="L930" s="251"/>
      <c r="M930" s="251"/>
      <c r="N930" s="280"/>
      <c r="O930" s="508"/>
      <c r="P930" s="370"/>
      <c r="Q930" s="370"/>
    </row>
    <row r="931" spans="1:17" s="42" customFormat="1" ht="24" customHeight="1" x14ac:dyDescent="0.2">
      <c r="A931" s="412" t="s">
        <v>6359</v>
      </c>
      <c r="B931" s="339" t="s">
        <v>5247</v>
      </c>
      <c r="C931" s="420"/>
      <c r="D931" s="514" t="s">
        <v>5248</v>
      </c>
      <c r="E931" s="420"/>
      <c r="F931" s="426" t="s">
        <v>1715</v>
      </c>
      <c r="G931" s="512">
        <v>20</v>
      </c>
      <c r="H931" s="216"/>
      <c r="I931" s="494">
        <f t="shared" si="27"/>
        <v>0</v>
      </c>
      <c r="J931" s="530" t="s">
        <v>5249</v>
      </c>
      <c r="K931" s="280" t="s">
        <v>3567</v>
      </c>
      <c r="L931" s="251"/>
      <c r="M931" s="251"/>
      <c r="N931" s="280"/>
      <c r="O931" s="508"/>
      <c r="P931" s="370"/>
      <c r="Q931" s="370"/>
    </row>
    <row r="932" spans="1:17" s="42" customFormat="1" ht="96" customHeight="1" x14ac:dyDescent="0.2">
      <c r="A932" s="412" t="s">
        <v>6360</v>
      </c>
      <c r="B932" s="339" t="s">
        <v>16375</v>
      </c>
      <c r="C932" s="420"/>
      <c r="D932" s="514" t="s">
        <v>4979</v>
      </c>
      <c r="E932" s="420"/>
      <c r="F932" s="426" t="s">
        <v>11382</v>
      </c>
      <c r="G932" s="512">
        <v>10</v>
      </c>
      <c r="H932" s="216"/>
      <c r="I932" s="494">
        <f t="shared" si="27"/>
        <v>0</v>
      </c>
      <c r="J932" s="509" t="s">
        <v>4980</v>
      </c>
      <c r="K932" s="280" t="s">
        <v>3567</v>
      </c>
      <c r="L932" s="251"/>
      <c r="M932" s="251"/>
      <c r="N932" s="280"/>
      <c r="O932" s="508"/>
      <c r="P932" s="370"/>
      <c r="Q932" s="370"/>
    </row>
    <row r="933" spans="1:17" s="42" customFormat="1" ht="84" customHeight="1" x14ac:dyDescent="0.2">
      <c r="A933" s="412" t="s">
        <v>6361</v>
      </c>
      <c r="B933" s="339" t="s">
        <v>16203</v>
      </c>
      <c r="C933" s="420"/>
      <c r="D933" s="514" t="s">
        <v>3712</v>
      </c>
      <c r="E933" s="420"/>
      <c r="F933" s="426" t="s">
        <v>11382</v>
      </c>
      <c r="G933" s="512">
        <v>1</v>
      </c>
      <c r="H933" s="216"/>
      <c r="I933" s="494">
        <f t="shared" si="27"/>
        <v>0</v>
      </c>
      <c r="J933" s="509" t="s">
        <v>3713</v>
      </c>
      <c r="K933" s="280" t="s">
        <v>3567</v>
      </c>
      <c r="L933" s="251"/>
      <c r="M933" s="251"/>
      <c r="N933" s="280"/>
      <c r="O933" s="508"/>
      <c r="P933" s="370"/>
      <c r="Q933" s="370"/>
    </row>
    <row r="934" spans="1:17" s="42" customFormat="1" ht="84" customHeight="1" x14ac:dyDescent="0.2">
      <c r="A934" s="412" t="s">
        <v>6362</v>
      </c>
      <c r="B934" s="339" t="s">
        <v>16242</v>
      </c>
      <c r="C934" s="420"/>
      <c r="D934" s="514" t="s">
        <v>5257</v>
      </c>
      <c r="E934" s="420"/>
      <c r="F934" s="426" t="s">
        <v>11382</v>
      </c>
      <c r="G934" s="512">
        <v>4</v>
      </c>
      <c r="H934" s="216"/>
      <c r="I934" s="494">
        <f t="shared" si="27"/>
        <v>0</v>
      </c>
      <c r="J934" s="509" t="s">
        <v>5258</v>
      </c>
      <c r="K934" s="280" t="s">
        <v>3567</v>
      </c>
      <c r="L934" s="251"/>
      <c r="M934" s="251"/>
      <c r="N934" s="280"/>
      <c r="O934" s="508"/>
      <c r="P934" s="370"/>
      <c r="Q934" s="370"/>
    </row>
    <row r="935" spans="1:17" s="42" customFormat="1" ht="84" customHeight="1" x14ac:dyDescent="0.2">
      <c r="A935" s="412" t="s">
        <v>6363</v>
      </c>
      <c r="B935" s="339" t="s">
        <v>4202</v>
      </c>
      <c r="C935" s="420"/>
      <c r="D935" s="514" t="s">
        <v>4972</v>
      </c>
      <c r="E935" s="420"/>
      <c r="F935" s="426" t="s">
        <v>11382</v>
      </c>
      <c r="G935" s="512">
        <v>40</v>
      </c>
      <c r="H935" s="216"/>
      <c r="I935" s="494">
        <f t="shared" si="27"/>
        <v>0</v>
      </c>
      <c r="J935" s="509" t="s">
        <v>4973</v>
      </c>
      <c r="K935" s="280" t="s">
        <v>3567</v>
      </c>
      <c r="L935" s="251"/>
      <c r="M935" s="251"/>
      <c r="N935" s="280"/>
      <c r="O935" s="508"/>
      <c r="P935" s="370"/>
      <c r="Q935" s="370"/>
    </row>
    <row r="936" spans="1:17" ht="24" x14ac:dyDescent="0.2">
      <c r="A936" s="412" t="s">
        <v>6364</v>
      </c>
      <c r="B936" s="389" t="s">
        <v>3126</v>
      </c>
      <c r="C936" s="381"/>
      <c r="D936" s="391" t="s">
        <v>3127</v>
      </c>
      <c r="E936" s="381"/>
      <c r="F936" s="426" t="s">
        <v>11382</v>
      </c>
      <c r="G936" s="512">
        <v>1</v>
      </c>
      <c r="H936" s="216"/>
      <c r="I936" s="494">
        <f t="shared" si="27"/>
        <v>0</v>
      </c>
      <c r="J936" s="509" t="s">
        <v>5279</v>
      </c>
      <c r="K936" s="280" t="s">
        <v>3567</v>
      </c>
      <c r="L936" s="251"/>
      <c r="M936" s="251"/>
      <c r="N936" s="280"/>
      <c r="O936" s="508"/>
      <c r="P936" s="370"/>
      <c r="Q936" s="370"/>
    </row>
    <row r="937" spans="1:17" s="42" customFormat="1" ht="168" customHeight="1" x14ac:dyDescent="0.2">
      <c r="A937" s="412" t="s">
        <v>6365</v>
      </c>
      <c r="B937" s="339" t="s">
        <v>5281</v>
      </c>
      <c r="C937" s="414"/>
      <c r="D937" s="391" t="s">
        <v>5282</v>
      </c>
      <c r="E937" s="381"/>
      <c r="F937" s="278" t="s">
        <v>11382</v>
      </c>
      <c r="G937" s="512">
        <v>1</v>
      </c>
      <c r="H937" s="216"/>
      <c r="I937" s="494">
        <f t="shared" si="27"/>
        <v>0</v>
      </c>
      <c r="J937" s="509" t="s">
        <v>5283</v>
      </c>
      <c r="K937" s="280" t="s">
        <v>3567</v>
      </c>
      <c r="L937" s="251"/>
      <c r="M937" s="251"/>
      <c r="N937" s="280"/>
      <c r="O937" s="508"/>
      <c r="P937" s="370"/>
      <c r="Q937" s="370"/>
    </row>
    <row r="938" spans="1:17" s="42" customFormat="1" ht="24" customHeight="1" x14ac:dyDescent="0.2">
      <c r="A938" s="412" t="s">
        <v>6366</v>
      </c>
      <c r="B938" s="339" t="s">
        <v>5285</v>
      </c>
      <c r="C938" s="414"/>
      <c r="D938" s="391" t="s">
        <v>5286</v>
      </c>
      <c r="E938" s="381"/>
      <c r="F938" s="470" t="s">
        <v>11382</v>
      </c>
      <c r="G938" s="505">
        <v>1</v>
      </c>
      <c r="H938" s="216"/>
      <c r="I938" s="494">
        <f t="shared" si="27"/>
        <v>0</v>
      </c>
      <c r="J938" s="509" t="s">
        <v>5287</v>
      </c>
      <c r="K938" s="280" t="s">
        <v>3567</v>
      </c>
      <c r="L938" s="251"/>
      <c r="M938" s="251"/>
      <c r="N938" s="280"/>
      <c r="O938" s="508"/>
      <c r="P938" s="370"/>
      <c r="Q938" s="370"/>
    </row>
    <row r="939" spans="1:17" x14ac:dyDescent="0.2">
      <c r="A939" s="412" t="s">
        <v>6367</v>
      </c>
      <c r="B939" s="339" t="s">
        <v>18969</v>
      </c>
      <c r="C939" s="414"/>
      <c r="D939" s="391" t="s">
        <v>5289</v>
      </c>
      <c r="E939" s="381"/>
      <c r="F939" s="516" t="s">
        <v>18879</v>
      </c>
      <c r="G939" s="252">
        <v>0</v>
      </c>
      <c r="H939" s="253">
        <v>0</v>
      </c>
      <c r="I939" s="254">
        <f t="shared" si="27"/>
        <v>0</v>
      </c>
      <c r="J939" s="509" t="s">
        <v>5290</v>
      </c>
      <c r="K939" s="280" t="s">
        <v>3567</v>
      </c>
      <c r="L939" s="251"/>
      <c r="M939" s="251"/>
      <c r="N939" s="280"/>
      <c r="O939" s="508"/>
      <c r="P939" s="370"/>
      <c r="Q939" s="370"/>
    </row>
    <row r="940" spans="1:17" x14ac:dyDescent="0.2">
      <c r="A940" s="441" t="s">
        <v>4216</v>
      </c>
      <c r="B940" s="407" t="s">
        <v>5291</v>
      </c>
      <c r="C940" s="542"/>
      <c r="D940" s="63" t="s">
        <v>5292</v>
      </c>
      <c r="E940" s="453"/>
      <c r="F940" s="407"/>
      <c r="G940" s="518"/>
      <c r="H940" s="543"/>
      <c r="I940" s="503">
        <f>SUM(I941:I942)</f>
        <v>0</v>
      </c>
      <c r="J940" s="544"/>
      <c r="K940" s="453"/>
      <c r="L940" s="453"/>
      <c r="M940" s="453"/>
      <c r="N940" s="453"/>
      <c r="O940" s="508"/>
      <c r="P940" s="370"/>
      <c r="Q940" s="370"/>
    </row>
    <row r="941" spans="1:17" s="42" customFormat="1" ht="216" customHeight="1" x14ac:dyDescent="0.2">
      <c r="A941" s="412" t="s">
        <v>4217</v>
      </c>
      <c r="B941" s="389" t="s">
        <v>16733</v>
      </c>
      <c r="C941" s="545"/>
      <c r="D941" s="514" t="s">
        <v>7070</v>
      </c>
      <c r="E941" s="459"/>
      <c r="F941" s="426" t="s">
        <v>11382</v>
      </c>
      <c r="G941" s="512">
        <v>1</v>
      </c>
      <c r="H941" s="216"/>
      <c r="I941" s="494">
        <f>ROUND(G941*H941,2)</f>
        <v>0</v>
      </c>
      <c r="J941" s="509" t="s">
        <v>7071</v>
      </c>
      <c r="K941" s="280" t="s">
        <v>521</v>
      </c>
      <c r="L941" s="251" t="s">
        <v>7072</v>
      </c>
      <c r="M941" s="251" t="s">
        <v>2094</v>
      </c>
      <c r="N941" s="280"/>
      <c r="O941" s="508"/>
      <c r="P941" s="370"/>
      <c r="Q941" s="370"/>
    </row>
    <row r="942" spans="1:17" x14ac:dyDescent="0.2">
      <c r="A942" s="412" t="s">
        <v>6372</v>
      </c>
      <c r="B942" s="339" t="s">
        <v>5420</v>
      </c>
      <c r="C942" s="466"/>
      <c r="D942" s="62" t="s">
        <v>5421</v>
      </c>
      <c r="E942" s="280"/>
      <c r="F942" s="426" t="s">
        <v>1715</v>
      </c>
      <c r="G942" s="512">
        <v>15</v>
      </c>
      <c r="H942" s="216"/>
      <c r="I942" s="494">
        <f>ROUND(G942*H942,2)</f>
        <v>0</v>
      </c>
      <c r="J942" s="509" t="s">
        <v>5422</v>
      </c>
      <c r="K942" s="280" t="s">
        <v>3567</v>
      </c>
      <c r="L942" s="251"/>
      <c r="M942" s="251"/>
      <c r="N942" s="280"/>
      <c r="O942" s="508"/>
      <c r="P942" s="370"/>
      <c r="Q942" s="370"/>
    </row>
    <row r="943" spans="1:17" x14ac:dyDescent="0.2">
      <c r="A943" s="406" t="s">
        <v>4219</v>
      </c>
      <c r="B943" s="406" t="s">
        <v>3643</v>
      </c>
      <c r="C943" s="406"/>
      <c r="D943" s="432" t="s">
        <v>3644</v>
      </c>
      <c r="E943" s="406"/>
      <c r="F943" s="406"/>
      <c r="G943" s="521"/>
      <c r="H943" s="522"/>
      <c r="I943" s="522">
        <f>SUM(I944:I958)</f>
        <v>0</v>
      </c>
      <c r="J943" s="523"/>
      <c r="K943" s="408"/>
      <c r="L943" s="345"/>
      <c r="M943" s="345"/>
      <c r="N943" s="345"/>
      <c r="P943" s="370"/>
      <c r="Q943" s="370"/>
    </row>
    <row r="944" spans="1:17" x14ac:dyDescent="0.2">
      <c r="A944" s="380" t="s">
        <v>4220</v>
      </c>
      <c r="B944" s="289" t="s">
        <v>5423</v>
      </c>
      <c r="C944" s="381"/>
      <c r="D944" s="391" t="s">
        <v>5424</v>
      </c>
      <c r="E944" s="381"/>
      <c r="F944" s="426" t="s">
        <v>1715</v>
      </c>
      <c r="G944" s="537">
        <v>45</v>
      </c>
      <c r="H944" s="216"/>
      <c r="I944" s="513">
        <f t="shared" ref="I944:I958" si="28">ROUND(G944*H944,2)</f>
        <v>0</v>
      </c>
      <c r="J944" s="525" t="s">
        <v>5425</v>
      </c>
      <c r="K944" s="280" t="s">
        <v>3567</v>
      </c>
      <c r="L944" s="251"/>
      <c r="M944" s="251"/>
      <c r="N944" s="380"/>
      <c r="P944" s="370"/>
      <c r="Q944" s="370"/>
    </row>
    <row r="945" spans="1:17" x14ac:dyDescent="0.2">
      <c r="A945" s="380" t="s">
        <v>4224</v>
      </c>
      <c r="B945" s="289" t="s">
        <v>5426</v>
      </c>
      <c r="C945" s="381"/>
      <c r="D945" s="391" t="s">
        <v>5427</v>
      </c>
      <c r="E945" s="381"/>
      <c r="F945" s="426" t="s">
        <v>1715</v>
      </c>
      <c r="G945" s="537">
        <v>30</v>
      </c>
      <c r="H945" s="216"/>
      <c r="I945" s="513">
        <f t="shared" si="28"/>
        <v>0</v>
      </c>
      <c r="J945" s="525" t="s">
        <v>5428</v>
      </c>
      <c r="K945" s="280" t="s">
        <v>3567</v>
      </c>
      <c r="L945" s="251"/>
      <c r="M945" s="251"/>
      <c r="N945" s="380"/>
      <c r="P945" s="370"/>
      <c r="Q945" s="370"/>
    </row>
    <row r="946" spans="1:17" x14ac:dyDescent="0.2">
      <c r="A946" s="380" t="s">
        <v>6376</v>
      </c>
      <c r="B946" s="289" t="s">
        <v>5429</v>
      </c>
      <c r="C946" s="381"/>
      <c r="D946" s="391" t="s">
        <v>5430</v>
      </c>
      <c r="E946" s="381"/>
      <c r="F946" s="426" t="s">
        <v>1715</v>
      </c>
      <c r="G946" s="537">
        <v>15</v>
      </c>
      <c r="H946" s="216"/>
      <c r="I946" s="513">
        <f t="shared" si="28"/>
        <v>0</v>
      </c>
      <c r="J946" s="525" t="s">
        <v>5431</v>
      </c>
      <c r="K946" s="280" t="s">
        <v>3567</v>
      </c>
      <c r="L946" s="251"/>
      <c r="M946" s="251"/>
      <c r="N946" s="380"/>
      <c r="P946" s="370"/>
      <c r="Q946" s="370"/>
    </row>
    <row r="947" spans="1:17" x14ac:dyDescent="0.2">
      <c r="A947" s="380" t="s">
        <v>6377</v>
      </c>
      <c r="B947" s="289" t="s">
        <v>5432</v>
      </c>
      <c r="C947" s="289"/>
      <c r="D947" s="515" t="s">
        <v>5433</v>
      </c>
      <c r="E947" s="289"/>
      <c r="F947" s="251" t="s">
        <v>1715</v>
      </c>
      <c r="G947" s="537">
        <v>20</v>
      </c>
      <c r="H947" s="216"/>
      <c r="I947" s="526">
        <f t="shared" si="28"/>
        <v>0</v>
      </c>
      <c r="J947" s="525" t="s">
        <v>5434</v>
      </c>
      <c r="K947" s="280" t="s">
        <v>3567</v>
      </c>
      <c r="L947" s="251"/>
      <c r="M947" s="251"/>
      <c r="N947" s="278"/>
      <c r="P947" s="370"/>
      <c r="Q947" s="370"/>
    </row>
    <row r="948" spans="1:17" x14ac:dyDescent="0.2">
      <c r="A948" s="380" t="s">
        <v>6378</v>
      </c>
      <c r="B948" s="289" t="s">
        <v>5435</v>
      </c>
      <c r="C948" s="289"/>
      <c r="D948" s="515" t="s">
        <v>5436</v>
      </c>
      <c r="E948" s="289"/>
      <c r="F948" s="251" t="s">
        <v>1715</v>
      </c>
      <c r="G948" s="537">
        <v>20</v>
      </c>
      <c r="H948" s="216"/>
      <c r="I948" s="526">
        <f t="shared" si="28"/>
        <v>0</v>
      </c>
      <c r="J948" s="525" t="s">
        <v>5437</v>
      </c>
      <c r="K948" s="280" t="s">
        <v>3567</v>
      </c>
      <c r="L948" s="251"/>
      <c r="M948" s="251"/>
      <c r="N948" s="278"/>
      <c r="P948" s="370"/>
      <c r="Q948" s="370"/>
    </row>
    <row r="949" spans="1:17" x14ac:dyDescent="0.2">
      <c r="A949" s="380" t="s">
        <v>6379</v>
      </c>
      <c r="B949" s="339" t="s">
        <v>4934</v>
      </c>
      <c r="C949" s="381"/>
      <c r="D949" s="391" t="s">
        <v>4935</v>
      </c>
      <c r="E949" s="381"/>
      <c r="F949" s="426" t="s">
        <v>1715</v>
      </c>
      <c r="G949" s="537">
        <v>30</v>
      </c>
      <c r="H949" s="216"/>
      <c r="I949" s="513">
        <f t="shared" si="28"/>
        <v>0</v>
      </c>
      <c r="J949" s="525" t="s">
        <v>4936</v>
      </c>
      <c r="K949" s="280" t="s">
        <v>3567</v>
      </c>
      <c r="L949" s="251"/>
      <c r="M949" s="251"/>
      <c r="N949" s="380"/>
      <c r="P949" s="370"/>
      <c r="Q949" s="370"/>
    </row>
    <row r="950" spans="1:17" x14ac:dyDescent="0.2">
      <c r="A950" s="380" t="s">
        <v>6380</v>
      </c>
      <c r="B950" s="339" t="s">
        <v>5307</v>
      </c>
      <c r="C950" s="381"/>
      <c r="D950" s="391" t="s">
        <v>5308</v>
      </c>
      <c r="E950" s="381"/>
      <c r="F950" s="426" t="s">
        <v>1715</v>
      </c>
      <c r="G950" s="537">
        <v>15</v>
      </c>
      <c r="H950" s="216"/>
      <c r="I950" s="513">
        <f t="shared" si="28"/>
        <v>0</v>
      </c>
      <c r="J950" s="525" t="s">
        <v>5309</v>
      </c>
      <c r="K950" s="280" t="s">
        <v>3567</v>
      </c>
      <c r="L950" s="251"/>
      <c r="M950" s="251"/>
      <c r="N950" s="380"/>
      <c r="P950" s="370"/>
      <c r="Q950" s="370"/>
    </row>
    <row r="951" spans="1:17" x14ac:dyDescent="0.2">
      <c r="A951" s="380" t="s">
        <v>6381</v>
      </c>
      <c r="B951" s="339" t="s">
        <v>5240</v>
      </c>
      <c r="C951" s="381"/>
      <c r="D951" s="391" t="s">
        <v>5241</v>
      </c>
      <c r="E951" s="381"/>
      <c r="F951" s="426" t="s">
        <v>1715</v>
      </c>
      <c r="G951" s="537">
        <v>80</v>
      </c>
      <c r="H951" s="216"/>
      <c r="I951" s="513">
        <f t="shared" si="28"/>
        <v>0</v>
      </c>
      <c r="J951" s="525" t="s">
        <v>5242</v>
      </c>
      <c r="K951" s="280" t="s">
        <v>3567</v>
      </c>
      <c r="L951" s="251"/>
      <c r="M951" s="251"/>
      <c r="N951" s="380"/>
      <c r="P951" s="370"/>
      <c r="Q951" s="370"/>
    </row>
    <row r="952" spans="1:17" x14ac:dyDescent="0.2">
      <c r="A952" s="380" t="s">
        <v>6382</v>
      </c>
      <c r="B952" s="339" t="s">
        <v>4937</v>
      </c>
      <c r="C952" s="381"/>
      <c r="D952" s="391" t="s">
        <v>4938</v>
      </c>
      <c r="E952" s="381"/>
      <c r="F952" s="426" t="s">
        <v>1715</v>
      </c>
      <c r="G952" s="537">
        <v>290</v>
      </c>
      <c r="H952" s="216"/>
      <c r="I952" s="513">
        <f t="shared" si="28"/>
        <v>0</v>
      </c>
      <c r="J952" s="525" t="s">
        <v>4939</v>
      </c>
      <c r="K952" s="280" t="s">
        <v>3567</v>
      </c>
      <c r="L952" s="251"/>
      <c r="M952" s="251"/>
      <c r="N952" s="380"/>
      <c r="P952" s="370"/>
      <c r="Q952" s="370"/>
    </row>
    <row r="953" spans="1:17" x14ac:dyDescent="0.2">
      <c r="A953" s="380" t="s">
        <v>6383</v>
      </c>
      <c r="B953" s="339" t="s">
        <v>5313</v>
      </c>
      <c r="C953" s="381"/>
      <c r="D953" s="391" t="s">
        <v>5314</v>
      </c>
      <c r="E953" s="381"/>
      <c r="F953" s="426" t="s">
        <v>1715</v>
      </c>
      <c r="G953" s="537">
        <v>60</v>
      </c>
      <c r="H953" s="216"/>
      <c r="I953" s="513">
        <f t="shared" si="28"/>
        <v>0</v>
      </c>
      <c r="J953" s="525" t="s">
        <v>5315</v>
      </c>
      <c r="K953" s="280" t="s">
        <v>3567</v>
      </c>
      <c r="L953" s="251"/>
      <c r="M953" s="251"/>
      <c r="N953" s="380"/>
      <c r="P953" s="370"/>
      <c r="Q953" s="370"/>
    </row>
    <row r="954" spans="1:17" x14ac:dyDescent="0.2">
      <c r="A954" s="380" t="s">
        <v>6384</v>
      </c>
      <c r="B954" s="339" t="s">
        <v>5316</v>
      </c>
      <c r="C954" s="381"/>
      <c r="D954" s="391" t="s">
        <v>5317</v>
      </c>
      <c r="E954" s="381"/>
      <c r="F954" s="426" t="s">
        <v>1715</v>
      </c>
      <c r="G954" s="537">
        <v>15</v>
      </c>
      <c r="H954" s="216"/>
      <c r="I954" s="513">
        <f t="shared" si="28"/>
        <v>0</v>
      </c>
      <c r="J954" s="525" t="s">
        <v>5318</v>
      </c>
      <c r="K954" s="280" t="s">
        <v>3567</v>
      </c>
      <c r="L954" s="251"/>
      <c r="M954" s="251"/>
      <c r="N954" s="380"/>
      <c r="P954" s="370"/>
      <c r="Q954" s="370"/>
    </row>
    <row r="955" spans="1:17" x14ac:dyDescent="0.2">
      <c r="A955" s="380" t="s">
        <v>6385</v>
      </c>
      <c r="B955" s="339" t="s">
        <v>5320</v>
      </c>
      <c r="C955" s="381"/>
      <c r="D955" s="391" t="s">
        <v>5053</v>
      </c>
      <c r="E955" s="381"/>
      <c r="F955" s="426" t="s">
        <v>1715</v>
      </c>
      <c r="G955" s="524">
        <v>45</v>
      </c>
      <c r="H955" s="216"/>
      <c r="I955" s="513">
        <f t="shared" si="28"/>
        <v>0</v>
      </c>
      <c r="J955" s="525" t="s">
        <v>5054</v>
      </c>
      <c r="K955" s="280" t="s">
        <v>3567</v>
      </c>
      <c r="L955" s="251"/>
      <c r="M955" s="251"/>
      <c r="N955" s="380"/>
      <c r="P955" s="370"/>
      <c r="Q955" s="370"/>
    </row>
    <row r="956" spans="1:17" x14ac:dyDescent="0.2">
      <c r="A956" s="380" t="s">
        <v>6389</v>
      </c>
      <c r="B956" s="339" t="s">
        <v>5245</v>
      </c>
      <c r="C956" s="381"/>
      <c r="D956" s="391" t="s">
        <v>4953</v>
      </c>
      <c r="E956" s="381"/>
      <c r="F956" s="426" t="s">
        <v>1715</v>
      </c>
      <c r="G956" s="524">
        <v>15</v>
      </c>
      <c r="H956" s="216"/>
      <c r="I956" s="513">
        <f t="shared" si="28"/>
        <v>0</v>
      </c>
      <c r="J956" s="525" t="s">
        <v>4954</v>
      </c>
      <c r="K956" s="280" t="s">
        <v>3567</v>
      </c>
      <c r="L956" s="251"/>
      <c r="M956" s="251"/>
      <c r="N956" s="380"/>
      <c r="P956" s="370"/>
      <c r="Q956" s="370"/>
    </row>
    <row r="957" spans="1:17" x14ac:dyDescent="0.2">
      <c r="A957" s="380" t="s">
        <v>6390</v>
      </c>
      <c r="B957" s="339" t="s">
        <v>5323</v>
      </c>
      <c r="C957" s="381"/>
      <c r="D957" s="391" t="s">
        <v>5324</v>
      </c>
      <c r="E957" s="381"/>
      <c r="F957" s="426" t="s">
        <v>1715</v>
      </c>
      <c r="G957" s="524">
        <v>75</v>
      </c>
      <c r="H957" s="216"/>
      <c r="I957" s="513">
        <f t="shared" si="28"/>
        <v>0</v>
      </c>
      <c r="J957" s="525" t="s">
        <v>5325</v>
      </c>
      <c r="K957" s="280" t="s">
        <v>3567</v>
      </c>
      <c r="L957" s="251"/>
      <c r="M957" s="251"/>
      <c r="N957" s="380"/>
      <c r="P957" s="370"/>
      <c r="Q957" s="370"/>
    </row>
    <row r="958" spans="1:17" s="42" customFormat="1" ht="36" customHeight="1" x14ac:dyDescent="0.2">
      <c r="A958" s="380" t="s">
        <v>6391</v>
      </c>
      <c r="B958" s="339" t="s">
        <v>5327</v>
      </c>
      <c r="C958" s="381"/>
      <c r="D958" s="391" t="s">
        <v>5328</v>
      </c>
      <c r="E958" s="381"/>
      <c r="F958" s="426" t="s">
        <v>385</v>
      </c>
      <c r="G958" s="524">
        <v>6</v>
      </c>
      <c r="H958" s="216"/>
      <c r="I958" s="513">
        <f t="shared" si="28"/>
        <v>0</v>
      </c>
      <c r="J958" s="525" t="s">
        <v>5329</v>
      </c>
      <c r="K958" s="280" t="s">
        <v>3567</v>
      </c>
      <c r="L958" s="251"/>
      <c r="M958" s="251"/>
      <c r="N958" s="380"/>
      <c r="P958" s="370"/>
      <c r="Q958" s="370"/>
    </row>
    <row r="959" spans="1:17" x14ac:dyDescent="0.2">
      <c r="A959" s="460" t="s">
        <v>4255</v>
      </c>
      <c r="B959" s="438" t="s">
        <v>4677</v>
      </c>
      <c r="C959" s="546"/>
      <c r="D959" s="546" t="s">
        <v>4677</v>
      </c>
      <c r="E959" s="456"/>
      <c r="F959" s="438"/>
      <c r="G959" s="529"/>
      <c r="H959" s="547"/>
      <c r="I959" s="499">
        <f>SUM(I960+I1006+I1009)</f>
        <v>0</v>
      </c>
      <c r="J959" s="548"/>
      <c r="K959" s="456"/>
      <c r="L959" s="456"/>
      <c r="M959" s="456"/>
      <c r="N959" s="456"/>
      <c r="O959" s="508"/>
      <c r="P959" s="370"/>
      <c r="Q959" s="370"/>
    </row>
    <row r="960" spans="1:17" x14ac:dyDescent="0.2">
      <c r="A960" s="441" t="s">
        <v>4258</v>
      </c>
      <c r="B960" s="407" t="s">
        <v>5128</v>
      </c>
      <c r="C960" s="542"/>
      <c r="D960" s="542" t="s">
        <v>5129</v>
      </c>
      <c r="E960" s="453"/>
      <c r="F960" s="407"/>
      <c r="G960" s="518"/>
      <c r="H960" s="543"/>
      <c r="I960" s="503">
        <f>SUM(I961:I1005)</f>
        <v>0</v>
      </c>
      <c r="J960" s="544"/>
      <c r="K960" s="453"/>
      <c r="L960" s="453"/>
      <c r="M960" s="453"/>
      <c r="N960" s="453"/>
      <c r="O960" s="508"/>
      <c r="P960" s="370"/>
      <c r="Q960" s="370"/>
    </row>
    <row r="961" spans="1:17" s="42" customFormat="1" ht="348" customHeight="1" x14ac:dyDescent="0.2">
      <c r="A961" s="412" t="s">
        <v>4261</v>
      </c>
      <c r="B961" s="413" t="s">
        <v>5130</v>
      </c>
      <c r="C961" s="466"/>
      <c r="D961" s="514" t="s">
        <v>5131</v>
      </c>
      <c r="E961" s="280"/>
      <c r="F961" s="470" t="s">
        <v>385</v>
      </c>
      <c r="G961" s="505">
        <v>8</v>
      </c>
      <c r="H961" s="216"/>
      <c r="I961" s="494">
        <f t="shared" ref="I961:I1005" si="29">ROUND(G961*H961,2)</f>
        <v>0</v>
      </c>
      <c r="J961" s="507" t="s">
        <v>5132</v>
      </c>
      <c r="K961" s="280" t="s">
        <v>521</v>
      </c>
      <c r="L961" s="251" t="s">
        <v>7073</v>
      </c>
      <c r="M961" s="251" t="s">
        <v>2094</v>
      </c>
      <c r="N961" s="280"/>
      <c r="O961" s="508"/>
      <c r="P961" s="370"/>
      <c r="Q961" s="370"/>
    </row>
    <row r="962" spans="1:17" s="42" customFormat="1" ht="396" customHeight="1" x14ac:dyDescent="0.2">
      <c r="A962" s="412" t="s">
        <v>4266</v>
      </c>
      <c r="B962" s="470" t="s">
        <v>5134</v>
      </c>
      <c r="C962" s="466"/>
      <c r="D962" s="514" t="s">
        <v>5135</v>
      </c>
      <c r="E962" s="280"/>
      <c r="F962" s="470" t="s">
        <v>385</v>
      </c>
      <c r="G962" s="505">
        <v>1</v>
      </c>
      <c r="H962" s="216"/>
      <c r="I962" s="494">
        <f t="shared" si="29"/>
        <v>0</v>
      </c>
      <c r="J962" s="509" t="s">
        <v>5136</v>
      </c>
      <c r="K962" s="280" t="s">
        <v>521</v>
      </c>
      <c r="L962" s="251" t="s">
        <v>7074</v>
      </c>
      <c r="M962" s="251" t="s">
        <v>2094</v>
      </c>
      <c r="N962" s="280"/>
      <c r="O962" s="508"/>
      <c r="P962" s="370"/>
      <c r="Q962" s="370"/>
    </row>
    <row r="963" spans="1:17" s="42" customFormat="1" ht="336" customHeight="1" x14ac:dyDescent="0.2">
      <c r="A963" s="412" t="s">
        <v>4270</v>
      </c>
      <c r="B963" s="470" t="s">
        <v>5066</v>
      </c>
      <c r="C963" s="466"/>
      <c r="D963" s="514" t="s">
        <v>4898</v>
      </c>
      <c r="E963" s="280"/>
      <c r="F963" s="470" t="s">
        <v>385</v>
      </c>
      <c r="G963" s="505">
        <v>3</v>
      </c>
      <c r="H963" s="216"/>
      <c r="I963" s="494">
        <f t="shared" si="29"/>
        <v>0</v>
      </c>
      <c r="J963" s="509" t="s">
        <v>4899</v>
      </c>
      <c r="K963" s="280" t="s">
        <v>521</v>
      </c>
      <c r="L963" s="251" t="s">
        <v>7075</v>
      </c>
      <c r="M963" s="251" t="s">
        <v>2094</v>
      </c>
      <c r="N963" s="280"/>
      <c r="O963" s="508"/>
      <c r="P963" s="370"/>
      <c r="Q963" s="370"/>
    </row>
    <row r="964" spans="1:17" s="42" customFormat="1" ht="96" customHeight="1" x14ac:dyDescent="0.2">
      <c r="A964" s="412" t="s">
        <v>4274</v>
      </c>
      <c r="B964" s="339" t="s">
        <v>5139</v>
      </c>
      <c r="C964" s="466"/>
      <c r="D964" s="514" t="s">
        <v>5140</v>
      </c>
      <c r="E964" s="280"/>
      <c r="F964" s="470" t="s">
        <v>385</v>
      </c>
      <c r="G964" s="505">
        <v>15</v>
      </c>
      <c r="H964" s="216"/>
      <c r="I964" s="494">
        <f t="shared" si="29"/>
        <v>0</v>
      </c>
      <c r="J964" s="509" t="s">
        <v>5141</v>
      </c>
      <c r="K964" s="280" t="s">
        <v>521</v>
      </c>
      <c r="L964" s="251" t="s">
        <v>7076</v>
      </c>
      <c r="M964" s="251" t="s">
        <v>2094</v>
      </c>
      <c r="N964" s="280"/>
      <c r="O964" s="508"/>
      <c r="P964" s="370"/>
      <c r="Q964" s="370"/>
    </row>
    <row r="965" spans="1:17" s="42" customFormat="1" ht="96" customHeight="1" x14ac:dyDescent="0.2">
      <c r="A965" s="412" t="s">
        <v>4278</v>
      </c>
      <c r="B965" s="339" t="s">
        <v>6675</v>
      </c>
      <c r="C965" s="466"/>
      <c r="D965" s="514" t="s">
        <v>5144</v>
      </c>
      <c r="E965" s="280"/>
      <c r="F965" s="470" t="s">
        <v>385</v>
      </c>
      <c r="G965" s="505">
        <v>17</v>
      </c>
      <c r="H965" s="216"/>
      <c r="I965" s="494">
        <f t="shared" si="29"/>
        <v>0</v>
      </c>
      <c r="J965" s="509" t="s">
        <v>5145</v>
      </c>
      <c r="K965" s="280" t="s">
        <v>521</v>
      </c>
      <c r="L965" s="251" t="s">
        <v>7077</v>
      </c>
      <c r="M965" s="251" t="s">
        <v>2094</v>
      </c>
      <c r="N965" s="280"/>
      <c r="O965" s="508"/>
      <c r="P965" s="370"/>
      <c r="Q965" s="370"/>
    </row>
    <row r="966" spans="1:17" s="42" customFormat="1" ht="96" customHeight="1" x14ac:dyDescent="0.2">
      <c r="A966" s="412" t="s">
        <v>4282</v>
      </c>
      <c r="B966" s="339" t="s">
        <v>5147</v>
      </c>
      <c r="C966" s="466"/>
      <c r="D966" s="514" t="s">
        <v>5148</v>
      </c>
      <c r="E966" s="280"/>
      <c r="F966" s="470" t="s">
        <v>385</v>
      </c>
      <c r="G966" s="505">
        <v>4</v>
      </c>
      <c r="H966" s="216"/>
      <c r="I966" s="494">
        <f t="shared" si="29"/>
        <v>0</v>
      </c>
      <c r="J966" s="509" t="s">
        <v>5149</v>
      </c>
      <c r="K966" s="280" t="s">
        <v>521</v>
      </c>
      <c r="L966" s="251" t="s">
        <v>7078</v>
      </c>
      <c r="M966" s="251" t="s">
        <v>2094</v>
      </c>
      <c r="N966" s="280"/>
      <c r="O966" s="508"/>
      <c r="P966" s="370"/>
      <c r="Q966" s="370"/>
    </row>
    <row r="967" spans="1:17" s="42" customFormat="1" ht="96" customHeight="1" x14ac:dyDescent="0.2">
      <c r="A967" s="412" t="s">
        <v>6410</v>
      </c>
      <c r="B967" s="339" t="s">
        <v>5606</v>
      </c>
      <c r="C967" s="466"/>
      <c r="D967" s="514" t="s">
        <v>5152</v>
      </c>
      <c r="E967" s="280"/>
      <c r="F967" s="470" t="s">
        <v>385</v>
      </c>
      <c r="G967" s="505">
        <v>11</v>
      </c>
      <c r="H967" s="216"/>
      <c r="I967" s="494">
        <f t="shared" si="29"/>
        <v>0</v>
      </c>
      <c r="J967" s="509" t="s">
        <v>5153</v>
      </c>
      <c r="K967" s="280" t="s">
        <v>521</v>
      </c>
      <c r="L967" s="251" t="s">
        <v>7079</v>
      </c>
      <c r="M967" s="251" t="s">
        <v>2094</v>
      </c>
      <c r="N967" s="280"/>
      <c r="O967" s="508"/>
      <c r="P967" s="370"/>
      <c r="Q967" s="370"/>
    </row>
    <row r="968" spans="1:17" s="42" customFormat="1" ht="96" customHeight="1" x14ac:dyDescent="0.2">
      <c r="A968" s="412" t="s">
        <v>6412</v>
      </c>
      <c r="B968" s="339" t="s">
        <v>7080</v>
      </c>
      <c r="C968" s="466"/>
      <c r="D968" s="514" t="s">
        <v>7081</v>
      </c>
      <c r="E968" s="280"/>
      <c r="F968" s="470" t="s">
        <v>385</v>
      </c>
      <c r="G968" s="505">
        <v>2</v>
      </c>
      <c r="H968" s="216"/>
      <c r="I968" s="494">
        <f t="shared" si="29"/>
        <v>0</v>
      </c>
      <c r="J968" s="509" t="s">
        <v>7082</v>
      </c>
      <c r="K968" s="280" t="s">
        <v>521</v>
      </c>
      <c r="L968" s="251" t="s">
        <v>7083</v>
      </c>
      <c r="M968" s="251" t="s">
        <v>2094</v>
      </c>
      <c r="N968" s="280"/>
      <c r="O968" s="508"/>
      <c r="P968" s="370"/>
      <c r="Q968" s="370"/>
    </row>
    <row r="969" spans="1:17" s="42" customFormat="1" ht="96" customHeight="1" x14ac:dyDescent="0.2">
      <c r="A969" s="412" t="s">
        <v>6414</v>
      </c>
      <c r="B969" s="339" t="s">
        <v>5159</v>
      </c>
      <c r="C969" s="466"/>
      <c r="D969" s="514" t="s">
        <v>5160</v>
      </c>
      <c r="E969" s="280"/>
      <c r="F969" s="470" t="s">
        <v>385</v>
      </c>
      <c r="G969" s="505">
        <v>14</v>
      </c>
      <c r="H969" s="216"/>
      <c r="I969" s="494">
        <f t="shared" si="29"/>
        <v>0</v>
      </c>
      <c r="J969" s="509" t="s">
        <v>5161</v>
      </c>
      <c r="K969" s="280" t="s">
        <v>521</v>
      </c>
      <c r="L969" s="251" t="s">
        <v>7084</v>
      </c>
      <c r="M969" s="251" t="s">
        <v>2094</v>
      </c>
      <c r="N969" s="280"/>
      <c r="O969" s="508"/>
      <c r="P969" s="370"/>
      <c r="Q969" s="370"/>
    </row>
    <row r="970" spans="1:17" s="42" customFormat="1" ht="96" customHeight="1" x14ac:dyDescent="0.2">
      <c r="A970" s="412" t="s">
        <v>6415</v>
      </c>
      <c r="B970" s="339" t="s">
        <v>5163</v>
      </c>
      <c r="C970" s="466"/>
      <c r="D970" s="514" t="s">
        <v>5164</v>
      </c>
      <c r="E970" s="280"/>
      <c r="F970" s="470" t="s">
        <v>385</v>
      </c>
      <c r="G970" s="505">
        <v>2</v>
      </c>
      <c r="H970" s="216"/>
      <c r="I970" s="494">
        <f t="shared" si="29"/>
        <v>0</v>
      </c>
      <c r="J970" s="509" t="s">
        <v>5165</v>
      </c>
      <c r="K970" s="280" t="s">
        <v>521</v>
      </c>
      <c r="L970" s="251" t="s">
        <v>7085</v>
      </c>
      <c r="M970" s="251" t="s">
        <v>2094</v>
      </c>
      <c r="N970" s="280"/>
      <c r="O970" s="508"/>
      <c r="P970" s="370"/>
      <c r="Q970" s="370"/>
    </row>
    <row r="971" spans="1:17" s="42" customFormat="1" ht="96" customHeight="1" x14ac:dyDescent="0.2">
      <c r="A971" s="412" t="s">
        <v>6416</v>
      </c>
      <c r="B971" s="339" t="s">
        <v>5167</v>
      </c>
      <c r="C971" s="466"/>
      <c r="D971" s="514" t="s">
        <v>5168</v>
      </c>
      <c r="E971" s="280"/>
      <c r="F971" s="470" t="s">
        <v>385</v>
      </c>
      <c r="G971" s="505">
        <v>4</v>
      </c>
      <c r="H971" s="216"/>
      <c r="I971" s="494">
        <f t="shared" si="29"/>
        <v>0</v>
      </c>
      <c r="J971" s="509" t="s">
        <v>5169</v>
      </c>
      <c r="K971" s="280" t="s">
        <v>521</v>
      </c>
      <c r="L971" s="251" t="s">
        <v>7086</v>
      </c>
      <c r="M971" s="251" t="s">
        <v>2094</v>
      </c>
      <c r="N971" s="280"/>
      <c r="O971" s="508"/>
      <c r="P971" s="370"/>
      <c r="Q971" s="370"/>
    </row>
    <row r="972" spans="1:17" s="42" customFormat="1" ht="96" customHeight="1" x14ac:dyDescent="0.2">
      <c r="A972" s="412" t="s">
        <v>6417</v>
      </c>
      <c r="B972" s="339" t="s">
        <v>5171</v>
      </c>
      <c r="C972" s="466"/>
      <c r="D972" s="514" t="s">
        <v>5172</v>
      </c>
      <c r="E972" s="280"/>
      <c r="F972" s="470" t="s">
        <v>385</v>
      </c>
      <c r="G972" s="505">
        <v>2</v>
      </c>
      <c r="H972" s="216"/>
      <c r="I972" s="494">
        <f t="shared" si="29"/>
        <v>0</v>
      </c>
      <c r="J972" s="509" t="s">
        <v>5173</v>
      </c>
      <c r="K972" s="280" t="s">
        <v>521</v>
      </c>
      <c r="L972" s="251" t="s">
        <v>7087</v>
      </c>
      <c r="M972" s="251" t="s">
        <v>2094</v>
      </c>
      <c r="N972" s="280"/>
      <c r="O972" s="508"/>
      <c r="P972" s="370"/>
      <c r="Q972" s="370"/>
    </row>
    <row r="973" spans="1:17" s="42" customFormat="1" ht="96" customHeight="1" x14ac:dyDescent="0.2">
      <c r="A973" s="412" t="s">
        <v>6418</v>
      </c>
      <c r="B973" s="413" t="s">
        <v>5175</v>
      </c>
      <c r="C973" s="381"/>
      <c r="D973" s="514" t="s">
        <v>5176</v>
      </c>
      <c r="E973" s="381"/>
      <c r="F973" s="470" t="s">
        <v>385</v>
      </c>
      <c r="G973" s="505">
        <v>1</v>
      </c>
      <c r="H973" s="216"/>
      <c r="I973" s="494">
        <f t="shared" si="29"/>
        <v>0</v>
      </c>
      <c r="J973" s="509" t="s">
        <v>5177</v>
      </c>
      <c r="K973" s="280" t="s">
        <v>521</v>
      </c>
      <c r="L973" s="251" t="s">
        <v>7088</v>
      </c>
      <c r="M973" s="251" t="s">
        <v>2094</v>
      </c>
      <c r="N973" s="280"/>
      <c r="O973" s="508"/>
      <c r="P973" s="370"/>
      <c r="Q973" s="370"/>
    </row>
    <row r="974" spans="1:17" s="42" customFormat="1" ht="96" customHeight="1" x14ac:dyDescent="0.2">
      <c r="A974" s="412" t="s">
        <v>6419</v>
      </c>
      <c r="B974" s="339" t="s">
        <v>5179</v>
      </c>
      <c r="C974" s="466"/>
      <c r="D974" s="514" t="s">
        <v>5180</v>
      </c>
      <c r="E974" s="280"/>
      <c r="F974" s="470" t="s">
        <v>385</v>
      </c>
      <c r="G974" s="505">
        <v>2</v>
      </c>
      <c r="H974" s="216"/>
      <c r="I974" s="494">
        <f t="shared" si="29"/>
        <v>0</v>
      </c>
      <c r="J974" s="509" t="s">
        <v>5181</v>
      </c>
      <c r="K974" s="280" t="s">
        <v>521</v>
      </c>
      <c r="L974" s="251" t="s">
        <v>7089</v>
      </c>
      <c r="M974" s="251" t="s">
        <v>2094</v>
      </c>
      <c r="N974" s="280"/>
      <c r="O974" s="508"/>
      <c r="P974" s="370"/>
      <c r="Q974" s="370"/>
    </row>
    <row r="975" spans="1:17" s="42" customFormat="1" ht="96" customHeight="1" x14ac:dyDescent="0.2">
      <c r="A975" s="412" t="s">
        <v>6422</v>
      </c>
      <c r="B975" s="339" t="s">
        <v>5368</v>
      </c>
      <c r="C975" s="466"/>
      <c r="D975" s="514" t="s">
        <v>5183</v>
      </c>
      <c r="E975" s="280"/>
      <c r="F975" s="470" t="s">
        <v>385</v>
      </c>
      <c r="G975" s="505">
        <v>2</v>
      </c>
      <c r="H975" s="216"/>
      <c r="I975" s="494">
        <f t="shared" si="29"/>
        <v>0</v>
      </c>
      <c r="J975" s="509" t="s">
        <v>5184</v>
      </c>
      <c r="K975" s="280" t="s">
        <v>521</v>
      </c>
      <c r="L975" s="251" t="s">
        <v>7090</v>
      </c>
      <c r="M975" s="251" t="s">
        <v>2094</v>
      </c>
      <c r="N975" s="280"/>
      <c r="O975" s="508"/>
      <c r="P975" s="370"/>
      <c r="Q975" s="370"/>
    </row>
    <row r="976" spans="1:17" s="42" customFormat="1" ht="96" customHeight="1" x14ac:dyDescent="0.2">
      <c r="A976" s="412" t="s">
        <v>6426</v>
      </c>
      <c r="B976" s="339" t="s">
        <v>5185</v>
      </c>
      <c r="C976" s="466"/>
      <c r="D976" s="514" t="s">
        <v>5186</v>
      </c>
      <c r="E976" s="280"/>
      <c r="F976" s="470" t="s">
        <v>385</v>
      </c>
      <c r="G976" s="505">
        <v>8</v>
      </c>
      <c r="H976" s="216"/>
      <c r="I976" s="494">
        <f t="shared" si="29"/>
        <v>0</v>
      </c>
      <c r="J976" s="510" t="s">
        <v>5187</v>
      </c>
      <c r="K976" s="280" t="s">
        <v>521</v>
      </c>
      <c r="L976" s="251" t="s">
        <v>16734</v>
      </c>
      <c r="M976" s="251" t="s">
        <v>2094</v>
      </c>
      <c r="N976" s="280"/>
      <c r="O976" s="508"/>
      <c r="P976" s="370"/>
      <c r="Q976" s="370"/>
    </row>
    <row r="977" spans="1:17" s="42" customFormat="1" ht="96" customHeight="1" x14ac:dyDescent="0.2">
      <c r="A977" s="412" t="s">
        <v>6427</v>
      </c>
      <c r="B977" s="339" t="s">
        <v>5188</v>
      </c>
      <c r="C977" s="466"/>
      <c r="D977" s="514" t="s">
        <v>5189</v>
      </c>
      <c r="E977" s="280"/>
      <c r="F977" s="470" t="s">
        <v>385</v>
      </c>
      <c r="G977" s="505">
        <v>9</v>
      </c>
      <c r="H977" s="216"/>
      <c r="I977" s="494">
        <f t="shared" si="29"/>
        <v>0</v>
      </c>
      <c r="J977" s="510" t="s">
        <v>5190</v>
      </c>
      <c r="K977" s="280" t="s">
        <v>521</v>
      </c>
      <c r="L977" s="251" t="s">
        <v>16735</v>
      </c>
      <c r="M977" s="251" t="s">
        <v>2094</v>
      </c>
      <c r="N977" s="280"/>
      <c r="O977" s="508"/>
      <c r="P977" s="370"/>
      <c r="Q977" s="370"/>
    </row>
    <row r="978" spans="1:17" s="42" customFormat="1" ht="96" customHeight="1" x14ac:dyDescent="0.2">
      <c r="A978" s="412" t="s">
        <v>6428</v>
      </c>
      <c r="B978" s="339" t="s">
        <v>5191</v>
      </c>
      <c r="C978" s="381" t="s">
        <v>16421</v>
      </c>
      <c r="D978" s="514" t="s">
        <v>5192</v>
      </c>
      <c r="E978" s="280"/>
      <c r="F978" s="470" t="s">
        <v>1715</v>
      </c>
      <c r="G978" s="505">
        <v>35</v>
      </c>
      <c r="H978" s="216"/>
      <c r="I978" s="494">
        <f t="shared" si="29"/>
        <v>0</v>
      </c>
      <c r="J978" s="509" t="s">
        <v>5193</v>
      </c>
      <c r="K978" s="280" t="s">
        <v>521</v>
      </c>
      <c r="L978" s="251" t="s">
        <v>7091</v>
      </c>
      <c r="M978" s="251" t="s">
        <v>2033</v>
      </c>
      <c r="N978" s="280"/>
      <c r="O978" s="508"/>
      <c r="P978" s="370"/>
      <c r="Q978" s="370"/>
    </row>
    <row r="979" spans="1:17" s="42" customFormat="1" ht="96" customHeight="1" x14ac:dyDescent="0.2">
      <c r="A979" s="412" t="s">
        <v>6429</v>
      </c>
      <c r="B979" s="339" t="s">
        <v>4965</v>
      </c>
      <c r="C979" s="381" t="s">
        <v>16421</v>
      </c>
      <c r="D979" s="514" t="s">
        <v>4966</v>
      </c>
      <c r="E979" s="280"/>
      <c r="F979" s="470" t="s">
        <v>1715</v>
      </c>
      <c r="G979" s="505">
        <v>40</v>
      </c>
      <c r="H979" s="216"/>
      <c r="I979" s="494">
        <f t="shared" si="29"/>
        <v>0</v>
      </c>
      <c r="J979" s="509" t="s">
        <v>4967</v>
      </c>
      <c r="K979" s="280" t="s">
        <v>521</v>
      </c>
      <c r="L979" s="251" t="s">
        <v>7092</v>
      </c>
      <c r="M979" s="251" t="s">
        <v>2033</v>
      </c>
      <c r="N979" s="280"/>
      <c r="O979" s="508"/>
      <c r="P979" s="370"/>
      <c r="Q979" s="370"/>
    </row>
    <row r="980" spans="1:17" s="42" customFormat="1" ht="96" customHeight="1" x14ac:dyDescent="0.2">
      <c r="A980" s="412" t="s">
        <v>7093</v>
      </c>
      <c r="B980" s="339" t="s">
        <v>5196</v>
      </c>
      <c r="C980" s="381" t="s">
        <v>16421</v>
      </c>
      <c r="D980" s="514" t="s">
        <v>5197</v>
      </c>
      <c r="E980" s="280"/>
      <c r="F980" s="470" t="s">
        <v>1715</v>
      </c>
      <c r="G980" s="505">
        <v>25</v>
      </c>
      <c r="H980" s="216"/>
      <c r="I980" s="494">
        <f t="shared" si="29"/>
        <v>0</v>
      </c>
      <c r="J980" s="509" t="s">
        <v>5198</v>
      </c>
      <c r="K980" s="280" t="s">
        <v>521</v>
      </c>
      <c r="L980" s="251" t="s">
        <v>7094</v>
      </c>
      <c r="M980" s="251" t="s">
        <v>2033</v>
      </c>
      <c r="N980" s="280"/>
      <c r="O980" s="508"/>
      <c r="P980" s="370"/>
      <c r="Q980" s="370"/>
    </row>
    <row r="981" spans="1:17" s="42" customFormat="1" ht="96" customHeight="1" x14ac:dyDescent="0.2">
      <c r="A981" s="412" t="s">
        <v>7095</v>
      </c>
      <c r="B981" s="339" t="s">
        <v>6683</v>
      </c>
      <c r="C981" s="381" t="s">
        <v>16421</v>
      </c>
      <c r="D981" s="514" t="s">
        <v>5201</v>
      </c>
      <c r="E981" s="280"/>
      <c r="F981" s="470" t="s">
        <v>1715</v>
      </c>
      <c r="G981" s="505">
        <v>20</v>
      </c>
      <c r="H981" s="216"/>
      <c r="I981" s="494">
        <f t="shared" si="29"/>
        <v>0</v>
      </c>
      <c r="J981" s="509" t="s">
        <v>5202</v>
      </c>
      <c r="K981" s="280" t="s">
        <v>521</v>
      </c>
      <c r="L981" s="251" t="s">
        <v>7096</v>
      </c>
      <c r="M981" s="251" t="s">
        <v>2033</v>
      </c>
      <c r="N981" s="280"/>
      <c r="O981" s="508"/>
      <c r="P981" s="370"/>
      <c r="Q981" s="370"/>
    </row>
    <row r="982" spans="1:17" s="42" customFormat="1" ht="96" customHeight="1" x14ac:dyDescent="0.2">
      <c r="A982" s="412" t="s">
        <v>7097</v>
      </c>
      <c r="B982" s="339" t="s">
        <v>5204</v>
      </c>
      <c r="C982" s="381" t="s">
        <v>16421</v>
      </c>
      <c r="D982" s="514" t="s">
        <v>5205</v>
      </c>
      <c r="E982" s="280"/>
      <c r="F982" s="470" t="s">
        <v>1715</v>
      </c>
      <c r="G982" s="505">
        <v>15</v>
      </c>
      <c r="H982" s="216"/>
      <c r="I982" s="494">
        <f t="shared" si="29"/>
        <v>0</v>
      </c>
      <c r="J982" s="509" t="s">
        <v>5206</v>
      </c>
      <c r="K982" s="280" t="s">
        <v>521</v>
      </c>
      <c r="L982" s="251" t="s">
        <v>7098</v>
      </c>
      <c r="M982" s="251" t="s">
        <v>2033</v>
      </c>
      <c r="N982" s="280"/>
      <c r="O982" s="508"/>
      <c r="P982" s="370"/>
      <c r="Q982" s="370"/>
    </row>
    <row r="983" spans="1:17" s="42" customFormat="1" ht="96" customHeight="1" x14ac:dyDescent="0.2">
      <c r="A983" s="412" t="s">
        <v>7099</v>
      </c>
      <c r="B983" s="278" t="s">
        <v>5209</v>
      </c>
      <c r="C983" s="381" t="s">
        <v>16421</v>
      </c>
      <c r="D983" s="514" t="s">
        <v>5210</v>
      </c>
      <c r="E983" s="381"/>
      <c r="F983" s="470" t="s">
        <v>1715</v>
      </c>
      <c r="G983" s="505">
        <v>6</v>
      </c>
      <c r="H983" s="216"/>
      <c r="I983" s="494">
        <f t="shared" si="29"/>
        <v>0</v>
      </c>
      <c r="J983" s="509" t="s">
        <v>5211</v>
      </c>
      <c r="K983" s="280" t="s">
        <v>521</v>
      </c>
      <c r="L983" s="251" t="s">
        <v>7100</v>
      </c>
      <c r="M983" s="251" t="s">
        <v>2033</v>
      </c>
      <c r="N983" s="280"/>
      <c r="O983" s="508"/>
      <c r="P983" s="370"/>
      <c r="Q983" s="370"/>
    </row>
    <row r="984" spans="1:17" s="42" customFormat="1" ht="36" customHeight="1" x14ac:dyDescent="0.2">
      <c r="A984" s="412" t="s">
        <v>7101</v>
      </c>
      <c r="B984" s="339" t="s">
        <v>3123</v>
      </c>
      <c r="C984" s="466"/>
      <c r="D984" s="514" t="s">
        <v>3658</v>
      </c>
      <c r="E984" s="280"/>
      <c r="F984" s="470" t="s">
        <v>1715</v>
      </c>
      <c r="G984" s="512">
        <v>250</v>
      </c>
      <c r="H984" s="216"/>
      <c r="I984" s="494">
        <f t="shared" si="29"/>
        <v>0</v>
      </c>
      <c r="J984" s="509" t="s">
        <v>3659</v>
      </c>
      <c r="K984" s="280" t="s">
        <v>3567</v>
      </c>
      <c r="L984" s="251"/>
      <c r="M984" s="251"/>
      <c r="N984" s="280"/>
      <c r="O984" s="508"/>
      <c r="P984" s="370"/>
      <c r="Q984" s="370"/>
    </row>
    <row r="985" spans="1:17" s="42" customFormat="1" ht="48" customHeight="1" x14ac:dyDescent="0.2">
      <c r="A985" s="412" t="s">
        <v>7102</v>
      </c>
      <c r="B985" s="339" t="s">
        <v>6690</v>
      </c>
      <c r="C985" s="466"/>
      <c r="D985" s="514" t="s">
        <v>4958</v>
      </c>
      <c r="E985" s="280"/>
      <c r="F985" s="426" t="s">
        <v>1715</v>
      </c>
      <c r="G985" s="512">
        <v>250</v>
      </c>
      <c r="H985" s="216"/>
      <c r="I985" s="494">
        <f t="shared" si="29"/>
        <v>0</v>
      </c>
      <c r="J985" s="509" t="s">
        <v>4959</v>
      </c>
      <c r="K985" s="280" t="s">
        <v>3567</v>
      </c>
      <c r="L985" s="251"/>
      <c r="M985" s="251"/>
      <c r="N985" s="280"/>
      <c r="O985" s="508"/>
      <c r="P985" s="370"/>
      <c r="Q985" s="370"/>
    </row>
    <row r="986" spans="1:17" x14ac:dyDescent="0.2">
      <c r="A986" s="412" t="s">
        <v>7103</v>
      </c>
      <c r="B986" s="339" t="s">
        <v>5218</v>
      </c>
      <c r="C986" s="466"/>
      <c r="D986" s="514" t="s">
        <v>5219</v>
      </c>
      <c r="E986" s="280"/>
      <c r="F986" s="426" t="s">
        <v>1715</v>
      </c>
      <c r="G986" s="505">
        <v>120</v>
      </c>
      <c r="H986" s="216"/>
      <c r="I986" s="494">
        <f t="shared" si="29"/>
        <v>0</v>
      </c>
      <c r="J986" s="507" t="s">
        <v>5220</v>
      </c>
      <c r="K986" s="280" t="s">
        <v>3567</v>
      </c>
      <c r="L986" s="251"/>
      <c r="M986" s="251"/>
      <c r="N986" s="280"/>
      <c r="O986" s="508"/>
      <c r="P986" s="370"/>
      <c r="Q986" s="370"/>
    </row>
    <row r="987" spans="1:17" x14ac:dyDescent="0.2">
      <c r="A987" s="412" t="s">
        <v>7104</v>
      </c>
      <c r="B987" s="339" t="s">
        <v>3646</v>
      </c>
      <c r="C987" s="420"/>
      <c r="D987" s="514" t="s">
        <v>3647</v>
      </c>
      <c r="E987" s="420"/>
      <c r="F987" s="426" t="s">
        <v>1715</v>
      </c>
      <c r="G987" s="512">
        <v>20</v>
      </c>
      <c r="H987" s="216"/>
      <c r="I987" s="494">
        <f t="shared" si="29"/>
        <v>0</v>
      </c>
      <c r="J987" s="507" t="s">
        <v>3648</v>
      </c>
      <c r="K987" s="280" t="s">
        <v>3567</v>
      </c>
      <c r="L987" s="251"/>
      <c r="M987" s="251"/>
      <c r="N987" s="280"/>
      <c r="O987" s="508"/>
      <c r="P987" s="370"/>
      <c r="Q987" s="370"/>
    </row>
    <row r="988" spans="1:17" x14ac:dyDescent="0.2">
      <c r="A988" s="412" t="s">
        <v>7105</v>
      </c>
      <c r="B988" s="339" t="s">
        <v>5223</v>
      </c>
      <c r="C988" s="466"/>
      <c r="D988" s="514" t="s">
        <v>5224</v>
      </c>
      <c r="E988" s="280"/>
      <c r="F988" s="470" t="s">
        <v>1715</v>
      </c>
      <c r="G988" s="505">
        <v>70</v>
      </c>
      <c r="H988" s="216"/>
      <c r="I988" s="494">
        <f t="shared" si="29"/>
        <v>0</v>
      </c>
      <c r="J988" s="525" t="s">
        <v>5225</v>
      </c>
      <c r="K988" s="280" t="s">
        <v>3567</v>
      </c>
      <c r="L988" s="251"/>
      <c r="M988" s="251"/>
      <c r="N988" s="280"/>
      <c r="O988" s="508"/>
      <c r="P988" s="370"/>
      <c r="Q988" s="370"/>
    </row>
    <row r="989" spans="1:17" x14ac:dyDescent="0.2">
      <c r="A989" s="412" t="s">
        <v>7106</v>
      </c>
      <c r="B989" s="339" t="s">
        <v>5227</v>
      </c>
      <c r="C989" s="466"/>
      <c r="D989" s="514" t="s">
        <v>5228</v>
      </c>
      <c r="E989" s="280"/>
      <c r="F989" s="470" t="s">
        <v>1715</v>
      </c>
      <c r="G989" s="505">
        <v>40</v>
      </c>
      <c r="H989" s="216"/>
      <c r="I989" s="494">
        <f t="shared" si="29"/>
        <v>0</v>
      </c>
      <c r="J989" s="509" t="s">
        <v>5229</v>
      </c>
      <c r="K989" s="280" t="s">
        <v>3567</v>
      </c>
      <c r="L989" s="251"/>
      <c r="M989" s="251"/>
      <c r="N989" s="280"/>
      <c r="O989" s="508"/>
      <c r="P989" s="370"/>
      <c r="Q989" s="370"/>
    </row>
    <row r="990" spans="1:17" x14ac:dyDescent="0.2">
      <c r="A990" s="412" t="s">
        <v>7107</v>
      </c>
      <c r="B990" s="339" t="s">
        <v>6691</v>
      </c>
      <c r="C990" s="466"/>
      <c r="D990" s="514" t="s">
        <v>5232</v>
      </c>
      <c r="E990" s="280"/>
      <c r="F990" s="470" t="s">
        <v>1715</v>
      </c>
      <c r="G990" s="505">
        <v>40</v>
      </c>
      <c r="H990" s="216"/>
      <c r="I990" s="494">
        <f t="shared" si="29"/>
        <v>0</v>
      </c>
      <c r="J990" s="509" t="s">
        <v>5233</v>
      </c>
      <c r="K990" s="280" t="s">
        <v>3567</v>
      </c>
      <c r="L990" s="251"/>
      <c r="M990" s="251"/>
      <c r="N990" s="280"/>
      <c r="O990" s="508"/>
      <c r="P990" s="370"/>
      <c r="Q990" s="370"/>
    </row>
    <row r="991" spans="1:17" x14ac:dyDescent="0.2">
      <c r="A991" s="412" t="s">
        <v>7108</v>
      </c>
      <c r="B991" s="339" t="s">
        <v>6692</v>
      </c>
      <c r="C991" s="466"/>
      <c r="D991" s="514" t="s">
        <v>5236</v>
      </c>
      <c r="E991" s="280"/>
      <c r="F991" s="470" t="s">
        <v>1715</v>
      </c>
      <c r="G991" s="505">
        <v>50</v>
      </c>
      <c r="H991" s="216"/>
      <c r="I991" s="494">
        <f t="shared" si="29"/>
        <v>0</v>
      </c>
      <c r="J991" s="509" t="s">
        <v>5237</v>
      </c>
      <c r="K991" s="280" t="s">
        <v>3567</v>
      </c>
      <c r="L991" s="251"/>
      <c r="M991" s="251"/>
      <c r="N991" s="280"/>
      <c r="O991" s="508"/>
      <c r="P991" s="370"/>
      <c r="Q991" s="370"/>
    </row>
    <row r="992" spans="1:17" x14ac:dyDescent="0.2">
      <c r="A992" s="412" t="s">
        <v>7109</v>
      </c>
      <c r="B992" s="339" t="s">
        <v>4934</v>
      </c>
      <c r="C992" s="466"/>
      <c r="D992" s="514" t="s">
        <v>4935</v>
      </c>
      <c r="E992" s="280"/>
      <c r="F992" s="470" t="s">
        <v>1715</v>
      </c>
      <c r="G992" s="512">
        <v>120</v>
      </c>
      <c r="H992" s="216"/>
      <c r="I992" s="494">
        <f t="shared" si="29"/>
        <v>0</v>
      </c>
      <c r="J992" s="509" t="s">
        <v>4936</v>
      </c>
      <c r="K992" s="280" t="s">
        <v>3567</v>
      </c>
      <c r="L992" s="251"/>
      <c r="M992" s="251"/>
      <c r="N992" s="280"/>
      <c r="O992" s="508"/>
      <c r="P992" s="370"/>
      <c r="Q992" s="370"/>
    </row>
    <row r="993" spans="1:17" x14ac:dyDescent="0.2">
      <c r="A993" s="412" t="s">
        <v>7110</v>
      </c>
      <c r="B993" s="339" t="s">
        <v>5240</v>
      </c>
      <c r="C993" s="466"/>
      <c r="D993" s="514" t="s">
        <v>5241</v>
      </c>
      <c r="E993" s="280"/>
      <c r="F993" s="426" t="s">
        <v>1715</v>
      </c>
      <c r="G993" s="512">
        <v>200</v>
      </c>
      <c r="H993" s="216"/>
      <c r="I993" s="494">
        <f t="shared" si="29"/>
        <v>0</v>
      </c>
      <c r="J993" s="509" t="s">
        <v>5242</v>
      </c>
      <c r="K993" s="280" t="s">
        <v>3567</v>
      </c>
      <c r="L993" s="251"/>
      <c r="M993" s="251"/>
      <c r="N993" s="280"/>
      <c r="O993" s="508"/>
      <c r="P993" s="370"/>
      <c r="Q993" s="370"/>
    </row>
    <row r="994" spans="1:17" x14ac:dyDescent="0.2">
      <c r="A994" s="412" t="s">
        <v>7111</v>
      </c>
      <c r="B994" s="339" t="s">
        <v>4937</v>
      </c>
      <c r="C994" s="466"/>
      <c r="D994" s="514" t="s">
        <v>4938</v>
      </c>
      <c r="E994" s="280"/>
      <c r="F994" s="426" t="s">
        <v>1715</v>
      </c>
      <c r="G994" s="512">
        <v>100</v>
      </c>
      <c r="H994" s="216"/>
      <c r="I994" s="494">
        <f t="shared" si="29"/>
        <v>0</v>
      </c>
      <c r="J994" s="509" t="s">
        <v>4939</v>
      </c>
      <c r="K994" s="280" t="s">
        <v>3567</v>
      </c>
      <c r="L994" s="251"/>
      <c r="M994" s="251"/>
      <c r="N994" s="280"/>
      <c r="O994" s="508"/>
      <c r="P994" s="370"/>
      <c r="Q994" s="370"/>
    </row>
    <row r="995" spans="1:17" x14ac:dyDescent="0.2">
      <c r="A995" s="412" t="s">
        <v>7112</v>
      </c>
      <c r="B995" s="339" t="s">
        <v>4952</v>
      </c>
      <c r="C995" s="420"/>
      <c r="D995" s="514" t="s">
        <v>4953</v>
      </c>
      <c r="E995" s="420"/>
      <c r="F995" s="426" t="s">
        <v>1715</v>
      </c>
      <c r="G995" s="512">
        <v>20</v>
      </c>
      <c r="H995" s="216"/>
      <c r="I995" s="494">
        <f t="shared" si="29"/>
        <v>0</v>
      </c>
      <c r="J995" s="509" t="s">
        <v>4954</v>
      </c>
      <c r="K995" s="280" t="s">
        <v>3567</v>
      </c>
      <c r="L995" s="251"/>
      <c r="M995" s="251"/>
      <c r="N995" s="280"/>
      <c r="O995" s="508"/>
      <c r="P995" s="370"/>
      <c r="Q995" s="370"/>
    </row>
    <row r="996" spans="1:17" s="42" customFormat="1" ht="24" customHeight="1" x14ac:dyDescent="0.2">
      <c r="A996" s="412" t="s">
        <v>7113</v>
      </c>
      <c r="B996" s="339" t="s">
        <v>5247</v>
      </c>
      <c r="C996" s="466"/>
      <c r="D996" s="514" t="s">
        <v>5248</v>
      </c>
      <c r="E996" s="280"/>
      <c r="F996" s="426" t="s">
        <v>1715</v>
      </c>
      <c r="G996" s="512">
        <v>20</v>
      </c>
      <c r="H996" s="216"/>
      <c r="I996" s="494">
        <f t="shared" si="29"/>
        <v>0</v>
      </c>
      <c r="J996" s="509" t="s">
        <v>5249</v>
      </c>
      <c r="K996" s="280" t="s">
        <v>3567</v>
      </c>
      <c r="L996" s="251"/>
      <c r="M996" s="251"/>
      <c r="N996" s="280"/>
      <c r="O996" s="508"/>
      <c r="P996" s="370"/>
      <c r="Q996" s="370"/>
    </row>
    <row r="997" spans="1:17" x14ac:dyDescent="0.2">
      <c r="A997" s="412" t="s">
        <v>7114</v>
      </c>
      <c r="B997" s="339" t="s">
        <v>5251</v>
      </c>
      <c r="C997" s="466"/>
      <c r="D997" s="514" t="s">
        <v>5252</v>
      </c>
      <c r="E997" s="280"/>
      <c r="F997" s="426" t="s">
        <v>1715</v>
      </c>
      <c r="G997" s="505">
        <v>10</v>
      </c>
      <c r="H997" s="216"/>
      <c r="I997" s="494">
        <f t="shared" si="29"/>
        <v>0</v>
      </c>
      <c r="J997" s="509" t="s">
        <v>5253</v>
      </c>
      <c r="K997" s="280" t="s">
        <v>3567</v>
      </c>
      <c r="L997" s="251"/>
      <c r="M997" s="251"/>
      <c r="N997" s="280"/>
      <c r="O997" s="508"/>
      <c r="P997" s="370"/>
      <c r="Q997" s="370"/>
    </row>
    <row r="998" spans="1:17" s="42" customFormat="1" ht="96" customHeight="1" x14ac:dyDescent="0.2">
      <c r="A998" s="412" t="s">
        <v>7115</v>
      </c>
      <c r="B998" s="339" t="s">
        <v>16375</v>
      </c>
      <c r="C998" s="466"/>
      <c r="D998" s="514" t="s">
        <v>4979</v>
      </c>
      <c r="E998" s="280"/>
      <c r="F998" s="470" t="s">
        <v>11382</v>
      </c>
      <c r="G998" s="505">
        <v>20</v>
      </c>
      <c r="H998" s="216"/>
      <c r="I998" s="494">
        <f t="shared" si="29"/>
        <v>0</v>
      </c>
      <c r="J998" s="509" t="s">
        <v>4980</v>
      </c>
      <c r="K998" s="280" t="s">
        <v>3567</v>
      </c>
      <c r="L998" s="251"/>
      <c r="M998" s="251"/>
      <c r="N998" s="280"/>
      <c r="O998" s="508"/>
      <c r="P998" s="370"/>
      <c r="Q998" s="370"/>
    </row>
    <row r="999" spans="1:17" s="42" customFormat="1" ht="84" customHeight="1" x14ac:dyDescent="0.2">
      <c r="A999" s="380" t="s">
        <v>7116</v>
      </c>
      <c r="B999" s="381" t="s">
        <v>16203</v>
      </c>
      <c r="C999" s="381"/>
      <c r="D999" s="514" t="s">
        <v>3712</v>
      </c>
      <c r="E999" s="381"/>
      <c r="F999" s="426" t="s">
        <v>11382</v>
      </c>
      <c r="G999" s="524">
        <v>1</v>
      </c>
      <c r="H999" s="216"/>
      <c r="I999" s="513">
        <f t="shared" si="29"/>
        <v>0</v>
      </c>
      <c r="J999" s="549" t="s">
        <v>3713</v>
      </c>
      <c r="K999" s="280" t="s">
        <v>3567</v>
      </c>
      <c r="L999" s="251"/>
      <c r="M999" s="251"/>
      <c r="N999" s="380"/>
      <c r="P999" s="370"/>
      <c r="Q999" s="370"/>
    </row>
    <row r="1000" spans="1:17" s="42" customFormat="1" ht="84" customHeight="1" x14ac:dyDescent="0.2">
      <c r="A1000" s="380" t="s">
        <v>7117</v>
      </c>
      <c r="B1000" s="381" t="s">
        <v>16196</v>
      </c>
      <c r="C1000" s="381"/>
      <c r="D1000" s="514" t="s">
        <v>3628</v>
      </c>
      <c r="E1000" s="381"/>
      <c r="F1000" s="426" t="s">
        <v>11382</v>
      </c>
      <c r="G1000" s="524">
        <v>13</v>
      </c>
      <c r="H1000" s="216"/>
      <c r="I1000" s="513">
        <f t="shared" si="29"/>
        <v>0</v>
      </c>
      <c r="J1000" s="549" t="s">
        <v>3629</v>
      </c>
      <c r="K1000" s="280" t="s">
        <v>3567</v>
      </c>
      <c r="L1000" s="251"/>
      <c r="M1000" s="251"/>
      <c r="N1000" s="380"/>
      <c r="P1000" s="370"/>
      <c r="Q1000" s="370"/>
    </row>
    <row r="1001" spans="1:17" s="42" customFormat="1" ht="84" customHeight="1" x14ac:dyDescent="0.2">
      <c r="A1001" s="380" t="s">
        <v>7118</v>
      </c>
      <c r="B1001" s="381" t="s">
        <v>16422</v>
      </c>
      <c r="C1001" s="381"/>
      <c r="D1001" s="514" t="s">
        <v>5257</v>
      </c>
      <c r="E1001" s="381"/>
      <c r="F1001" s="426" t="s">
        <v>11382</v>
      </c>
      <c r="G1001" s="524">
        <v>3</v>
      </c>
      <c r="H1001" s="216"/>
      <c r="I1001" s="513">
        <f t="shared" si="29"/>
        <v>0</v>
      </c>
      <c r="J1001" s="549" t="s">
        <v>5258</v>
      </c>
      <c r="K1001" s="280" t="s">
        <v>3567</v>
      </c>
      <c r="L1001" s="251"/>
      <c r="M1001" s="251"/>
      <c r="N1001" s="380"/>
      <c r="P1001" s="370"/>
      <c r="Q1001" s="370"/>
    </row>
    <row r="1002" spans="1:17" ht="24" x14ac:dyDescent="0.2">
      <c r="A1002" s="412" t="s">
        <v>7119</v>
      </c>
      <c r="B1002" s="339" t="s">
        <v>3126</v>
      </c>
      <c r="C1002" s="466"/>
      <c r="D1002" s="514" t="s">
        <v>3127</v>
      </c>
      <c r="E1002" s="280"/>
      <c r="F1002" s="470" t="s">
        <v>11382</v>
      </c>
      <c r="G1002" s="505">
        <v>1</v>
      </c>
      <c r="H1002" s="216"/>
      <c r="I1002" s="494">
        <f t="shared" si="29"/>
        <v>0</v>
      </c>
      <c r="J1002" s="509" t="s">
        <v>5279</v>
      </c>
      <c r="K1002" s="280" t="s">
        <v>3567</v>
      </c>
      <c r="L1002" s="251"/>
      <c r="M1002" s="251"/>
      <c r="N1002" s="280"/>
      <c r="O1002" s="508"/>
      <c r="P1002" s="370"/>
      <c r="Q1002" s="370"/>
    </row>
    <row r="1003" spans="1:17" s="42" customFormat="1" ht="168" customHeight="1" x14ac:dyDescent="0.2">
      <c r="A1003" s="412" t="s">
        <v>7120</v>
      </c>
      <c r="B1003" s="339" t="s">
        <v>5281</v>
      </c>
      <c r="C1003" s="414"/>
      <c r="D1003" s="514" t="s">
        <v>5282</v>
      </c>
      <c r="E1003" s="381"/>
      <c r="F1003" s="278" t="s">
        <v>11382</v>
      </c>
      <c r="G1003" s="512">
        <v>1</v>
      </c>
      <c r="H1003" s="216"/>
      <c r="I1003" s="494">
        <f t="shared" si="29"/>
        <v>0</v>
      </c>
      <c r="J1003" s="509" t="s">
        <v>5283</v>
      </c>
      <c r="K1003" s="280" t="s">
        <v>3567</v>
      </c>
      <c r="L1003" s="251"/>
      <c r="M1003" s="251"/>
      <c r="N1003" s="280"/>
      <c r="O1003" s="508"/>
      <c r="P1003" s="370"/>
      <c r="Q1003" s="370"/>
    </row>
    <row r="1004" spans="1:17" s="42" customFormat="1" ht="24" customHeight="1" x14ac:dyDescent="0.2">
      <c r="A1004" s="412" t="s">
        <v>7121</v>
      </c>
      <c r="B1004" s="339" t="s">
        <v>5285</v>
      </c>
      <c r="C1004" s="414"/>
      <c r="D1004" s="514" t="s">
        <v>5286</v>
      </c>
      <c r="E1004" s="381"/>
      <c r="F1004" s="470" t="s">
        <v>11382</v>
      </c>
      <c r="G1004" s="505">
        <v>1</v>
      </c>
      <c r="H1004" s="216"/>
      <c r="I1004" s="494">
        <f t="shared" si="29"/>
        <v>0</v>
      </c>
      <c r="J1004" s="509" t="s">
        <v>5287</v>
      </c>
      <c r="K1004" s="280" t="s">
        <v>3567</v>
      </c>
      <c r="L1004" s="251"/>
      <c r="M1004" s="251"/>
      <c r="N1004" s="280"/>
      <c r="O1004" s="508"/>
      <c r="P1004" s="370"/>
      <c r="Q1004" s="370"/>
    </row>
    <row r="1005" spans="1:17" x14ac:dyDescent="0.2">
      <c r="A1005" s="412" t="s">
        <v>7122</v>
      </c>
      <c r="B1005" s="339" t="s">
        <v>18969</v>
      </c>
      <c r="C1005" s="414"/>
      <c r="D1005" s="514" t="s">
        <v>5289</v>
      </c>
      <c r="E1005" s="381"/>
      <c r="F1005" s="516" t="s">
        <v>18879</v>
      </c>
      <c r="G1005" s="252">
        <v>0</v>
      </c>
      <c r="H1005" s="253">
        <v>0</v>
      </c>
      <c r="I1005" s="254">
        <f t="shared" si="29"/>
        <v>0</v>
      </c>
      <c r="J1005" s="509" t="s">
        <v>5290</v>
      </c>
      <c r="K1005" s="280" t="s">
        <v>3567</v>
      </c>
      <c r="L1005" s="251"/>
      <c r="M1005" s="251"/>
      <c r="N1005" s="280"/>
      <c r="O1005" s="508"/>
      <c r="P1005" s="370"/>
      <c r="Q1005" s="370"/>
    </row>
    <row r="1006" spans="1:17" x14ac:dyDescent="0.2">
      <c r="A1006" s="441" t="s">
        <v>4286</v>
      </c>
      <c r="B1006" s="407" t="s">
        <v>5291</v>
      </c>
      <c r="C1006" s="453"/>
      <c r="D1006" s="63" t="s">
        <v>5292</v>
      </c>
      <c r="E1006" s="453"/>
      <c r="F1006" s="407"/>
      <c r="G1006" s="518"/>
      <c r="H1006" s="543"/>
      <c r="I1006" s="503">
        <f>SUM(I1007:I1008)</f>
        <v>0</v>
      </c>
      <c r="J1006" s="544"/>
      <c r="K1006" s="453"/>
      <c r="L1006" s="453"/>
      <c r="M1006" s="453"/>
      <c r="N1006" s="453"/>
      <c r="O1006" s="508"/>
      <c r="P1006" s="370"/>
      <c r="Q1006" s="370"/>
    </row>
    <row r="1007" spans="1:17" s="42" customFormat="1" ht="216" customHeight="1" x14ac:dyDescent="0.2">
      <c r="A1007" s="412" t="s">
        <v>4289</v>
      </c>
      <c r="B1007" s="389" t="s">
        <v>16736</v>
      </c>
      <c r="C1007" s="459"/>
      <c r="D1007" s="514" t="s">
        <v>7123</v>
      </c>
      <c r="E1007" s="459"/>
      <c r="F1007" s="426" t="s">
        <v>11382</v>
      </c>
      <c r="G1007" s="512">
        <v>1</v>
      </c>
      <c r="H1007" s="216"/>
      <c r="I1007" s="494">
        <f>ROUND(G1007*H1007,2)</f>
        <v>0</v>
      </c>
      <c r="J1007" s="509" t="s">
        <v>7124</v>
      </c>
      <c r="K1007" s="280" t="s">
        <v>521</v>
      </c>
      <c r="L1007" s="251" t="s">
        <v>7125</v>
      </c>
      <c r="M1007" s="251" t="s">
        <v>2094</v>
      </c>
      <c r="N1007" s="280"/>
      <c r="O1007" s="508"/>
      <c r="P1007" s="370"/>
      <c r="Q1007" s="370"/>
    </row>
    <row r="1008" spans="1:17" s="42" customFormat="1" ht="14.25" customHeight="1" x14ac:dyDescent="0.2">
      <c r="A1008" s="412" t="s">
        <v>4290</v>
      </c>
      <c r="B1008" s="339" t="s">
        <v>16737</v>
      </c>
      <c r="C1008" s="280"/>
      <c r="D1008" s="62" t="s">
        <v>5087</v>
      </c>
      <c r="E1008" s="280"/>
      <c r="F1008" s="426" t="s">
        <v>1715</v>
      </c>
      <c r="G1008" s="512">
        <v>15</v>
      </c>
      <c r="H1008" s="216"/>
      <c r="I1008" s="494">
        <f>ROUND(G1008*H1008,2)</f>
        <v>0</v>
      </c>
      <c r="J1008" s="509" t="s">
        <v>5088</v>
      </c>
      <c r="K1008" s="280" t="s">
        <v>3567</v>
      </c>
      <c r="L1008" s="251"/>
      <c r="M1008" s="251"/>
      <c r="N1008" s="280"/>
      <c r="O1008" s="508"/>
      <c r="P1008" s="370"/>
      <c r="Q1008" s="370"/>
    </row>
    <row r="1009" spans="1:17" x14ac:dyDescent="0.2">
      <c r="A1009" s="406" t="s">
        <v>4294</v>
      </c>
      <c r="B1009" s="406" t="s">
        <v>3643</v>
      </c>
      <c r="C1009" s="406"/>
      <c r="D1009" s="432" t="s">
        <v>3644</v>
      </c>
      <c r="E1009" s="406"/>
      <c r="F1009" s="406"/>
      <c r="G1009" s="521"/>
      <c r="H1009" s="522"/>
      <c r="I1009" s="522">
        <f>SUM(I1010:I1026)</f>
        <v>0</v>
      </c>
      <c r="J1009" s="523"/>
      <c r="K1009" s="408"/>
      <c r="L1009" s="345"/>
      <c r="M1009" s="345"/>
      <c r="N1009" s="345"/>
      <c r="P1009" s="370"/>
      <c r="Q1009" s="370"/>
    </row>
    <row r="1010" spans="1:17" x14ac:dyDescent="0.2">
      <c r="A1010" s="380" t="s">
        <v>4297</v>
      </c>
      <c r="B1010" s="339" t="s">
        <v>5223</v>
      </c>
      <c r="C1010" s="381"/>
      <c r="D1010" s="391" t="s">
        <v>5224</v>
      </c>
      <c r="E1010" s="381"/>
      <c r="F1010" s="426" t="s">
        <v>1715</v>
      </c>
      <c r="G1010" s="537">
        <v>50</v>
      </c>
      <c r="H1010" s="216"/>
      <c r="I1010" s="513">
        <f t="shared" ref="I1010:I1026" si="30">ROUND(G1010*H1010,2)</f>
        <v>0</v>
      </c>
      <c r="J1010" s="525" t="s">
        <v>5225</v>
      </c>
      <c r="K1010" s="280" t="s">
        <v>3567</v>
      </c>
      <c r="L1010" s="251"/>
      <c r="M1010" s="251"/>
      <c r="N1010" s="380"/>
      <c r="P1010" s="370"/>
      <c r="Q1010" s="370"/>
    </row>
    <row r="1011" spans="1:17" x14ac:dyDescent="0.2">
      <c r="A1011" s="380" t="s">
        <v>4298</v>
      </c>
      <c r="B1011" s="339" t="s">
        <v>5227</v>
      </c>
      <c r="C1011" s="381"/>
      <c r="D1011" s="391" t="s">
        <v>5228</v>
      </c>
      <c r="E1011" s="381"/>
      <c r="F1011" s="426" t="s">
        <v>1715</v>
      </c>
      <c r="G1011" s="537">
        <v>50</v>
      </c>
      <c r="H1011" s="216"/>
      <c r="I1011" s="513">
        <f t="shared" si="30"/>
        <v>0</v>
      </c>
      <c r="J1011" s="525" t="s">
        <v>5229</v>
      </c>
      <c r="K1011" s="280" t="s">
        <v>3567</v>
      </c>
      <c r="L1011" s="251"/>
      <c r="M1011" s="251"/>
      <c r="N1011" s="380"/>
      <c r="P1011" s="370"/>
      <c r="Q1011" s="370"/>
    </row>
    <row r="1012" spans="1:17" x14ac:dyDescent="0.2">
      <c r="A1012" s="380" t="s">
        <v>4299</v>
      </c>
      <c r="B1012" s="289" t="s">
        <v>5297</v>
      </c>
      <c r="C1012" s="381"/>
      <c r="D1012" s="391" t="s">
        <v>5298</v>
      </c>
      <c r="E1012" s="381"/>
      <c r="F1012" s="426" t="s">
        <v>1715</v>
      </c>
      <c r="G1012" s="537">
        <v>45</v>
      </c>
      <c r="H1012" s="216"/>
      <c r="I1012" s="513">
        <f t="shared" si="30"/>
        <v>0</v>
      </c>
      <c r="J1012" s="525" t="s">
        <v>5299</v>
      </c>
      <c r="K1012" s="280" t="s">
        <v>3567</v>
      </c>
      <c r="L1012" s="251"/>
      <c r="M1012" s="251"/>
      <c r="N1012" s="380"/>
      <c r="P1012" s="370"/>
      <c r="Q1012" s="370"/>
    </row>
    <row r="1013" spans="1:17" x14ac:dyDescent="0.2">
      <c r="A1013" s="380" t="s">
        <v>4300</v>
      </c>
      <c r="B1013" s="289" t="s">
        <v>5301</v>
      </c>
      <c r="C1013" s="381"/>
      <c r="D1013" s="391" t="s">
        <v>5302</v>
      </c>
      <c r="E1013" s="381"/>
      <c r="F1013" s="426" t="s">
        <v>1715</v>
      </c>
      <c r="G1013" s="537">
        <v>30</v>
      </c>
      <c r="H1013" s="216"/>
      <c r="I1013" s="513">
        <f t="shared" si="30"/>
        <v>0</v>
      </c>
      <c r="J1013" s="525" t="s">
        <v>5303</v>
      </c>
      <c r="K1013" s="280" t="s">
        <v>3567</v>
      </c>
      <c r="L1013" s="251"/>
      <c r="M1013" s="251"/>
      <c r="N1013" s="380"/>
      <c r="P1013" s="370"/>
      <c r="Q1013" s="370"/>
    </row>
    <row r="1014" spans="1:17" x14ac:dyDescent="0.2">
      <c r="A1014" s="380" t="s">
        <v>4301</v>
      </c>
      <c r="B1014" s="289" t="s">
        <v>5304</v>
      </c>
      <c r="C1014" s="381"/>
      <c r="D1014" s="391" t="s">
        <v>5305</v>
      </c>
      <c r="E1014" s="381"/>
      <c r="F1014" s="426" t="s">
        <v>1715</v>
      </c>
      <c r="G1014" s="537">
        <v>15</v>
      </c>
      <c r="H1014" s="216"/>
      <c r="I1014" s="513">
        <f t="shared" si="30"/>
        <v>0</v>
      </c>
      <c r="J1014" s="525" t="s">
        <v>5306</v>
      </c>
      <c r="K1014" s="280" t="s">
        <v>3567</v>
      </c>
      <c r="L1014" s="251"/>
      <c r="M1014" s="251"/>
      <c r="N1014" s="380"/>
      <c r="P1014" s="370"/>
      <c r="Q1014" s="370"/>
    </row>
    <row r="1015" spans="1:17" x14ac:dyDescent="0.2">
      <c r="A1015" s="380" t="s">
        <v>7126</v>
      </c>
      <c r="B1015" s="381" t="s">
        <v>5020</v>
      </c>
      <c r="C1015" s="381"/>
      <c r="D1015" s="391" t="s">
        <v>5021</v>
      </c>
      <c r="E1015" s="381"/>
      <c r="F1015" s="251" t="s">
        <v>1715</v>
      </c>
      <c r="G1015" s="537">
        <v>20</v>
      </c>
      <c r="H1015" s="216"/>
      <c r="I1015" s="526">
        <f t="shared" si="30"/>
        <v>0</v>
      </c>
      <c r="J1015" s="525" t="s">
        <v>5022</v>
      </c>
      <c r="K1015" s="280" t="s">
        <v>3567</v>
      </c>
      <c r="L1015" s="251"/>
      <c r="M1015" s="251"/>
      <c r="N1015" s="380"/>
      <c r="P1015" s="370"/>
      <c r="Q1015" s="370"/>
    </row>
    <row r="1016" spans="1:17" x14ac:dyDescent="0.2">
      <c r="A1016" s="380" t="s">
        <v>7127</v>
      </c>
      <c r="B1016" s="339" t="s">
        <v>4934</v>
      </c>
      <c r="C1016" s="381"/>
      <c r="D1016" s="391" t="s">
        <v>4935</v>
      </c>
      <c r="E1016" s="381"/>
      <c r="F1016" s="426" t="s">
        <v>1715</v>
      </c>
      <c r="G1016" s="537">
        <v>30</v>
      </c>
      <c r="H1016" s="216"/>
      <c r="I1016" s="513">
        <f t="shared" si="30"/>
        <v>0</v>
      </c>
      <c r="J1016" s="525" t="s">
        <v>4936</v>
      </c>
      <c r="K1016" s="280" t="s">
        <v>3567</v>
      </c>
      <c r="L1016" s="251"/>
      <c r="M1016" s="251"/>
      <c r="N1016" s="380"/>
      <c r="P1016" s="370"/>
      <c r="Q1016" s="370"/>
    </row>
    <row r="1017" spans="1:17" x14ac:dyDescent="0.2">
      <c r="A1017" s="380" t="s">
        <v>7128</v>
      </c>
      <c r="B1017" s="339" t="s">
        <v>5307</v>
      </c>
      <c r="C1017" s="381"/>
      <c r="D1017" s="391" t="s">
        <v>5308</v>
      </c>
      <c r="E1017" s="381"/>
      <c r="F1017" s="426" t="s">
        <v>1715</v>
      </c>
      <c r="G1017" s="537">
        <v>15</v>
      </c>
      <c r="H1017" s="216"/>
      <c r="I1017" s="513">
        <f t="shared" si="30"/>
        <v>0</v>
      </c>
      <c r="J1017" s="525" t="s">
        <v>5309</v>
      </c>
      <c r="K1017" s="280" t="s">
        <v>3567</v>
      </c>
      <c r="L1017" s="251"/>
      <c r="M1017" s="251"/>
      <c r="N1017" s="380"/>
      <c r="P1017" s="370"/>
      <c r="Q1017" s="370"/>
    </row>
    <row r="1018" spans="1:17" x14ac:dyDescent="0.2">
      <c r="A1018" s="380" t="s">
        <v>7129</v>
      </c>
      <c r="B1018" s="339" t="s">
        <v>5240</v>
      </c>
      <c r="C1018" s="381"/>
      <c r="D1018" s="391" t="s">
        <v>5241</v>
      </c>
      <c r="E1018" s="381"/>
      <c r="F1018" s="426" t="s">
        <v>1715</v>
      </c>
      <c r="G1018" s="537">
        <v>130</v>
      </c>
      <c r="H1018" s="216"/>
      <c r="I1018" s="513">
        <f t="shared" si="30"/>
        <v>0</v>
      </c>
      <c r="J1018" s="525" t="s">
        <v>5242</v>
      </c>
      <c r="K1018" s="280" t="s">
        <v>3567</v>
      </c>
      <c r="L1018" s="251"/>
      <c r="M1018" s="251"/>
      <c r="N1018" s="380"/>
      <c r="P1018" s="370"/>
      <c r="Q1018" s="370"/>
    </row>
    <row r="1019" spans="1:17" x14ac:dyDescent="0.2">
      <c r="A1019" s="380" t="s">
        <v>7130</v>
      </c>
      <c r="B1019" s="339" t="s">
        <v>4937</v>
      </c>
      <c r="C1019" s="381"/>
      <c r="D1019" s="391" t="s">
        <v>4938</v>
      </c>
      <c r="E1019" s="381"/>
      <c r="F1019" s="426" t="s">
        <v>1715</v>
      </c>
      <c r="G1019" s="537">
        <v>290</v>
      </c>
      <c r="H1019" s="216"/>
      <c r="I1019" s="513">
        <f t="shared" si="30"/>
        <v>0</v>
      </c>
      <c r="J1019" s="525" t="s">
        <v>4939</v>
      </c>
      <c r="K1019" s="280" t="s">
        <v>3567</v>
      </c>
      <c r="L1019" s="251"/>
      <c r="M1019" s="251"/>
      <c r="N1019" s="380"/>
      <c r="P1019" s="370"/>
      <c r="Q1019" s="370"/>
    </row>
    <row r="1020" spans="1:17" x14ac:dyDescent="0.2">
      <c r="A1020" s="380" t="s">
        <v>7131</v>
      </c>
      <c r="B1020" s="339" t="s">
        <v>5313</v>
      </c>
      <c r="C1020" s="381"/>
      <c r="D1020" s="391" t="s">
        <v>5314</v>
      </c>
      <c r="E1020" s="381"/>
      <c r="F1020" s="426" t="s">
        <v>1715</v>
      </c>
      <c r="G1020" s="537">
        <v>120</v>
      </c>
      <c r="H1020" s="216"/>
      <c r="I1020" s="513">
        <f t="shared" si="30"/>
        <v>0</v>
      </c>
      <c r="J1020" s="525" t="s">
        <v>5315</v>
      </c>
      <c r="K1020" s="280" t="s">
        <v>3567</v>
      </c>
      <c r="L1020" s="251"/>
      <c r="M1020" s="251"/>
      <c r="N1020" s="380"/>
      <c r="P1020" s="370"/>
      <c r="Q1020" s="370"/>
    </row>
    <row r="1021" spans="1:17" x14ac:dyDescent="0.2">
      <c r="A1021" s="380" t="s">
        <v>7132</v>
      </c>
      <c r="B1021" s="339" t="s">
        <v>4940</v>
      </c>
      <c r="C1021" s="381"/>
      <c r="D1021" s="391" t="s">
        <v>4941</v>
      </c>
      <c r="E1021" s="381"/>
      <c r="F1021" s="426" t="s">
        <v>1715</v>
      </c>
      <c r="G1021" s="537">
        <v>260</v>
      </c>
      <c r="H1021" s="216"/>
      <c r="I1021" s="513">
        <f t="shared" si="30"/>
        <v>0</v>
      </c>
      <c r="J1021" s="525" t="s">
        <v>4942</v>
      </c>
      <c r="K1021" s="280" t="s">
        <v>3567</v>
      </c>
      <c r="L1021" s="251"/>
      <c r="M1021" s="251"/>
      <c r="N1021" s="380"/>
      <c r="P1021" s="370"/>
      <c r="Q1021" s="370"/>
    </row>
    <row r="1022" spans="1:17" x14ac:dyDescent="0.2">
      <c r="A1022" s="380" t="s">
        <v>7133</v>
      </c>
      <c r="B1022" s="339" t="s">
        <v>5316</v>
      </c>
      <c r="C1022" s="381"/>
      <c r="D1022" s="391" t="s">
        <v>5317</v>
      </c>
      <c r="E1022" s="381"/>
      <c r="F1022" s="426" t="s">
        <v>1715</v>
      </c>
      <c r="G1022" s="537">
        <v>15</v>
      </c>
      <c r="H1022" s="216"/>
      <c r="I1022" s="513">
        <f t="shared" si="30"/>
        <v>0</v>
      </c>
      <c r="J1022" s="525" t="s">
        <v>5318</v>
      </c>
      <c r="K1022" s="280" t="s">
        <v>3567</v>
      </c>
      <c r="L1022" s="251"/>
      <c r="M1022" s="251"/>
      <c r="N1022" s="380"/>
      <c r="P1022" s="370"/>
      <c r="Q1022" s="370"/>
    </row>
    <row r="1023" spans="1:17" x14ac:dyDescent="0.2">
      <c r="A1023" s="380" t="s">
        <v>7134</v>
      </c>
      <c r="B1023" s="339" t="s">
        <v>5320</v>
      </c>
      <c r="C1023" s="381"/>
      <c r="D1023" s="391" t="s">
        <v>5053</v>
      </c>
      <c r="E1023" s="381"/>
      <c r="F1023" s="426" t="s">
        <v>1715</v>
      </c>
      <c r="G1023" s="524">
        <v>45</v>
      </c>
      <c r="H1023" s="216"/>
      <c r="I1023" s="513">
        <f t="shared" si="30"/>
        <v>0</v>
      </c>
      <c r="J1023" s="525" t="s">
        <v>5054</v>
      </c>
      <c r="K1023" s="280" t="s">
        <v>3567</v>
      </c>
      <c r="L1023" s="251"/>
      <c r="M1023" s="251"/>
      <c r="N1023" s="380"/>
      <c r="P1023" s="370"/>
      <c r="Q1023" s="370"/>
    </row>
    <row r="1024" spans="1:17" x14ac:dyDescent="0.2">
      <c r="A1024" s="380" t="s">
        <v>7135</v>
      </c>
      <c r="B1024" s="339" t="s">
        <v>5245</v>
      </c>
      <c r="C1024" s="381"/>
      <c r="D1024" s="391" t="s">
        <v>4953</v>
      </c>
      <c r="E1024" s="381"/>
      <c r="F1024" s="426" t="s">
        <v>1715</v>
      </c>
      <c r="G1024" s="524">
        <v>15</v>
      </c>
      <c r="H1024" s="216"/>
      <c r="I1024" s="513">
        <f t="shared" si="30"/>
        <v>0</v>
      </c>
      <c r="J1024" s="525" t="s">
        <v>4954</v>
      </c>
      <c r="K1024" s="280" t="s">
        <v>3567</v>
      </c>
      <c r="L1024" s="251"/>
      <c r="M1024" s="251"/>
      <c r="N1024" s="380"/>
      <c r="P1024" s="370"/>
      <c r="Q1024" s="370"/>
    </row>
    <row r="1025" spans="1:17" x14ac:dyDescent="0.2">
      <c r="A1025" s="380" t="s">
        <v>7136</v>
      </c>
      <c r="B1025" s="339" t="s">
        <v>5323</v>
      </c>
      <c r="C1025" s="381"/>
      <c r="D1025" s="391" t="s">
        <v>5324</v>
      </c>
      <c r="E1025" s="381"/>
      <c r="F1025" s="426" t="s">
        <v>1715</v>
      </c>
      <c r="G1025" s="524">
        <v>75</v>
      </c>
      <c r="H1025" s="216"/>
      <c r="I1025" s="513">
        <f t="shared" si="30"/>
        <v>0</v>
      </c>
      <c r="J1025" s="525" t="s">
        <v>5325</v>
      </c>
      <c r="K1025" s="280" t="s">
        <v>3567</v>
      </c>
      <c r="L1025" s="251"/>
      <c r="M1025" s="251"/>
      <c r="N1025" s="380"/>
      <c r="P1025" s="370"/>
      <c r="Q1025" s="370"/>
    </row>
    <row r="1026" spans="1:17" s="42" customFormat="1" ht="36" customHeight="1" x14ac:dyDescent="0.2">
      <c r="A1026" s="380" t="s">
        <v>7137</v>
      </c>
      <c r="B1026" s="339" t="s">
        <v>5327</v>
      </c>
      <c r="C1026" s="381"/>
      <c r="D1026" s="391" t="s">
        <v>5328</v>
      </c>
      <c r="E1026" s="381"/>
      <c r="F1026" s="426" t="s">
        <v>385</v>
      </c>
      <c r="G1026" s="524">
        <v>7</v>
      </c>
      <c r="H1026" s="216"/>
      <c r="I1026" s="513">
        <f t="shared" si="30"/>
        <v>0</v>
      </c>
      <c r="J1026" s="525" t="s">
        <v>5329</v>
      </c>
      <c r="K1026" s="280" t="s">
        <v>3567</v>
      </c>
      <c r="L1026" s="251"/>
      <c r="M1026" s="251"/>
      <c r="N1026" s="380"/>
      <c r="P1026" s="370"/>
      <c r="Q1026" s="370"/>
    </row>
    <row r="1027" spans="1:17" x14ac:dyDescent="0.2">
      <c r="A1027" s="460" t="s">
        <v>4335</v>
      </c>
      <c r="B1027" s="438" t="s">
        <v>7138</v>
      </c>
      <c r="C1027" s="456"/>
      <c r="D1027" s="456" t="s">
        <v>7139</v>
      </c>
      <c r="E1027" s="456"/>
      <c r="F1027" s="438"/>
      <c r="G1027" s="529"/>
      <c r="H1027" s="547"/>
      <c r="I1027" s="499">
        <f>I1028</f>
        <v>0</v>
      </c>
      <c r="J1027" s="548"/>
      <c r="K1027" s="456"/>
      <c r="L1027" s="456"/>
      <c r="M1027" s="456"/>
      <c r="N1027" s="456"/>
      <c r="O1027" s="508"/>
      <c r="P1027" s="370"/>
      <c r="Q1027" s="370"/>
    </row>
    <row r="1028" spans="1:17" x14ac:dyDescent="0.2">
      <c r="A1028" s="441" t="s">
        <v>4338</v>
      </c>
      <c r="B1028" s="407" t="s">
        <v>5128</v>
      </c>
      <c r="C1028" s="453"/>
      <c r="D1028" s="453" t="s">
        <v>5129</v>
      </c>
      <c r="E1028" s="453"/>
      <c r="F1028" s="407"/>
      <c r="G1028" s="518"/>
      <c r="H1028" s="543"/>
      <c r="I1028" s="503">
        <f>SUM(I1029:I1048)</f>
        <v>0</v>
      </c>
      <c r="J1028" s="544"/>
      <c r="K1028" s="453"/>
      <c r="L1028" s="453"/>
      <c r="M1028" s="453"/>
      <c r="N1028" s="453"/>
      <c r="O1028" s="508"/>
      <c r="P1028" s="370"/>
      <c r="Q1028" s="370"/>
    </row>
    <row r="1029" spans="1:17" s="42" customFormat="1" ht="144" customHeight="1" x14ac:dyDescent="0.2">
      <c r="A1029" s="412" t="s">
        <v>4341</v>
      </c>
      <c r="B1029" s="339" t="s">
        <v>16738</v>
      </c>
      <c r="C1029" s="459"/>
      <c r="D1029" s="391" t="s">
        <v>7140</v>
      </c>
      <c r="E1029" s="459"/>
      <c r="F1029" s="426" t="s">
        <v>11382</v>
      </c>
      <c r="G1029" s="512">
        <v>1</v>
      </c>
      <c r="H1029" s="216"/>
      <c r="I1029" s="494">
        <f t="shared" ref="I1029:I1035" si="31">ROUND(G1029*H1029,2)</f>
        <v>0</v>
      </c>
      <c r="J1029" s="509" t="s">
        <v>7141</v>
      </c>
      <c r="K1029" s="280" t="s">
        <v>521</v>
      </c>
      <c r="L1029" s="251" t="s">
        <v>7142</v>
      </c>
      <c r="M1029" s="251" t="s">
        <v>2094</v>
      </c>
      <c r="N1029" s="280"/>
      <c r="O1029" s="508"/>
      <c r="P1029" s="370"/>
      <c r="Q1029" s="370"/>
    </row>
    <row r="1030" spans="1:17" s="42" customFormat="1" ht="96" customHeight="1" x14ac:dyDescent="0.2">
      <c r="A1030" s="412" t="s">
        <v>4342</v>
      </c>
      <c r="B1030" s="339" t="s">
        <v>5139</v>
      </c>
      <c r="C1030" s="280"/>
      <c r="D1030" s="391" t="s">
        <v>5140</v>
      </c>
      <c r="E1030" s="280"/>
      <c r="F1030" s="426" t="s">
        <v>385</v>
      </c>
      <c r="G1030" s="512">
        <v>6</v>
      </c>
      <c r="H1030" s="216"/>
      <c r="I1030" s="494">
        <f t="shared" si="31"/>
        <v>0</v>
      </c>
      <c r="J1030" s="550" t="s">
        <v>5141</v>
      </c>
      <c r="K1030" s="280" t="s">
        <v>521</v>
      </c>
      <c r="L1030" s="251" t="s">
        <v>7143</v>
      </c>
      <c r="M1030" s="251" t="s">
        <v>2094</v>
      </c>
      <c r="N1030" s="280"/>
      <c r="O1030" s="508"/>
      <c r="P1030" s="370"/>
      <c r="Q1030" s="370"/>
    </row>
    <row r="1031" spans="1:17" s="42" customFormat="1" ht="96" customHeight="1" x14ac:dyDescent="0.2">
      <c r="A1031" s="412" t="s">
        <v>4343</v>
      </c>
      <c r="B1031" s="339" t="s">
        <v>6400</v>
      </c>
      <c r="C1031" s="280"/>
      <c r="D1031" s="391" t="s">
        <v>6401</v>
      </c>
      <c r="E1031" s="280"/>
      <c r="F1031" s="426" t="s">
        <v>385</v>
      </c>
      <c r="G1031" s="512">
        <v>1</v>
      </c>
      <c r="H1031" s="216"/>
      <c r="I1031" s="494">
        <f t="shared" si="31"/>
        <v>0</v>
      </c>
      <c r="J1031" s="550" t="s">
        <v>6402</v>
      </c>
      <c r="K1031" s="280" t="s">
        <v>521</v>
      </c>
      <c r="L1031" s="251" t="s">
        <v>7144</v>
      </c>
      <c r="M1031" s="251" t="s">
        <v>2094</v>
      </c>
      <c r="N1031" s="280"/>
      <c r="O1031" s="508"/>
      <c r="P1031" s="370"/>
      <c r="Q1031" s="370"/>
    </row>
    <row r="1032" spans="1:17" s="42" customFormat="1" ht="96" customHeight="1" x14ac:dyDescent="0.2">
      <c r="A1032" s="412" t="s">
        <v>4344</v>
      </c>
      <c r="B1032" s="339" t="s">
        <v>5606</v>
      </c>
      <c r="C1032" s="280"/>
      <c r="D1032" s="391" t="s">
        <v>5152</v>
      </c>
      <c r="E1032" s="280"/>
      <c r="F1032" s="426" t="s">
        <v>385</v>
      </c>
      <c r="G1032" s="512">
        <v>2</v>
      </c>
      <c r="H1032" s="216"/>
      <c r="I1032" s="494">
        <f t="shared" si="31"/>
        <v>0</v>
      </c>
      <c r="J1032" s="550" t="s">
        <v>5153</v>
      </c>
      <c r="K1032" s="280" t="s">
        <v>521</v>
      </c>
      <c r="L1032" s="251" t="s">
        <v>7145</v>
      </c>
      <c r="M1032" s="251" t="s">
        <v>2094</v>
      </c>
      <c r="N1032" s="280"/>
      <c r="O1032" s="508"/>
      <c r="P1032" s="370"/>
      <c r="Q1032" s="370"/>
    </row>
    <row r="1033" spans="1:17" s="42" customFormat="1" ht="96" customHeight="1" x14ac:dyDescent="0.2">
      <c r="A1033" s="412" t="s">
        <v>4345</v>
      </c>
      <c r="B1033" s="339" t="s">
        <v>5155</v>
      </c>
      <c r="C1033" s="280"/>
      <c r="D1033" s="391" t="s">
        <v>5156</v>
      </c>
      <c r="E1033" s="280"/>
      <c r="F1033" s="426" t="s">
        <v>385</v>
      </c>
      <c r="G1033" s="512">
        <v>1</v>
      </c>
      <c r="H1033" s="216"/>
      <c r="I1033" s="494">
        <f t="shared" si="31"/>
        <v>0</v>
      </c>
      <c r="J1033" s="509" t="s">
        <v>5157</v>
      </c>
      <c r="K1033" s="280" t="s">
        <v>521</v>
      </c>
      <c r="L1033" s="251" t="s">
        <v>7146</v>
      </c>
      <c r="M1033" s="251" t="s">
        <v>2094</v>
      </c>
      <c r="N1033" s="280"/>
      <c r="O1033" s="508"/>
      <c r="P1033" s="370"/>
      <c r="Q1033" s="370"/>
    </row>
    <row r="1034" spans="1:17" s="42" customFormat="1" ht="96" customHeight="1" x14ac:dyDescent="0.2">
      <c r="A1034" s="412" t="s">
        <v>4346</v>
      </c>
      <c r="B1034" s="339" t="s">
        <v>6406</v>
      </c>
      <c r="C1034" s="280"/>
      <c r="D1034" s="391" t="s">
        <v>6407</v>
      </c>
      <c r="E1034" s="280"/>
      <c r="F1034" s="426" t="s">
        <v>385</v>
      </c>
      <c r="G1034" s="512">
        <v>1</v>
      </c>
      <c r="H1034" s="216"/>
      <c r="I1034" s="494">
        <f t="shared" si="31"/>
        <v>0</v>
      </c>
      <c r="J1034" s="550" t="s">
        <v>6408</v>
      </c>
      <c r="K1034" s="280" t="s">
        <v>521</v>
      </c>
      <c r="L1034" s="251" t="s">
        <v>7147</v>
      </c>
      <c r="M1034" s="251" t="s">
        <v>2094</v>
      </c>
      <c r="N1034" s="280"/>
      <c r="O1034" s="508"/>
      <c r="P1034" s="370"/>
      <c r="Q1034" s="370"/>
    </row>
    <row r="1035" spans="1:17" s="42" customFormat="1" ht="96" customHeight="1" x14ac:dyDescent="0.2">
      <c r="A1035" s="412" t="s">
        <v>6446</v>
      </c>
      <c r="B1035" s="339" t="s">
        <v>16739</v>
      </c>
      <c r="C1035" s="280"/>
      <c r="D1035" s="391" t="s">
        <v>16740</v>
      </c>
      <c r="E1035" s="280"/>
      <c r="F1035" s="426" t="s">
        <v>385</v>
      </c>
      <c r="G1035" s="512">
        <v>1</v>
      </c>
      <c r="H1035" s="216"/>
      <c r="I1035" s="494">
        <f t="shared" si="31"/>
        <v>0</v>
      </c>
      <c r="J1035" s="550" t="s">
        <v>7669</v>
      </c>
      <c r="K1035" s="280" t="s">
        <v>521</v>
      </c>
      <c r="L1035" s="251" t="s">
        <v>16741</v>
      </c>
      <c r="M1035" s="251" t="s">
        <v>2094</v>
      </c>
      <c r="N1035" s="280"/>
      <c r="O1035" s="508"/>
      <c r="P1035" s="370"/>
      <c r="Q1035" s="370"/>
    </row>
    <row r="1036" spans="1:17" s="42" customFormat="1" ht="96" customHeight="1" x14ac:dyDescent="0.2">
      <c r="A1036" s="412" t="s">
        <v>6450</v>
      </c>
      <c r="B1036" s="339" t="s">
        <v>5159</v>
      </c>
      <c r="C1036" s="280"/>
      <c r="D1036" s="391" t="s">
        <v>5160</v>
      </c>
      <c r="E1036" s="280"/>
      <c r="F1036" s="426" t="s">
        <v>385</v>
      </c>
      <c r="G1036" s="512">
        <v>1</v>
      </c>
      <c r="H1036" s="216"/>
      <c r="I1036" s="494">
        <f t="shared" ref="I1036:I1047" si="32">ROUND(G1036*H1036,2)</f>
        <v>0</v>
      </c>
      <c r="J1036" s="550" t="s">
        <v>5161</v>
      </c>
      <c r="K1036" s="280" t="s">
        <v>521</v>
      </c>
      <c r="L1036" s="251" t="s">
        <v>7148</v>
      </c>
      <c r="M1036" s="251" t="s">
        <v>2094</v>
      </c>
      <c r="N1036" s="280"/>
      <c r="O1036" s="508"/>
      <c r="P1036" s="370"/>
      <c r="Q1036" s="370"/>
    </row>
    <row r="1037" spans="1:17" s="42" customFormat="1" ht="96" customHeight="1" x14ac:dyDescent="0.2">
      <c r="A1037" s="412" t="s">
        <v>6454</v>
      </c>
      <c r="B1037" s="339" t="s">
        <v>5163</v>
      </c>
      <c r="C1037" s="280"/>
      <c r="D1037" s="391" t="s">
        <v>5164</v>
      </c>
      <c r="E1037" s="280"/>
      <c r="F1037" s="426" t="s">
        <v>385</v>
      </c>
      <c r="G1037" s="512">
        <v>1</v>
      </c>
      <c r="H1037" s="216"/>
      <c r="I1037" s="494">
        <f t="shared" si="32"/>
        <v>0</v>
      </c>
      <c r="J1037" s="550" t="s">
        <v>5165</v>
      </c>
      <c r="K1037" s="280" t="s">
        <v>521</v>
      </c>
      <c r="L1037" s="251" t="s">
        <v>7149</v>
      </c>
      <c r="M1037" s="251" t="s">
        <v>2094</v>
      </c>
      <c r="N1037" s="280"/>
      <c r="O1037" s="508"/>
      <c r="P1037" s="370"/>
      <c r="Q1037" s="370"/>
    </row>
    <row r="1038" spans="1:17" s="42" customFormat="1" ht="36" customHeight="1" x14ac:dyDescent="0.2">
      <c r="A1038" s="412" t="s">
        <v>6458</v>
      </c>
      <c r="B1038" s="339" t="s">
        <v>3123</v>
      </c>
      <c r="C1038" s="280"/>
      <c r="D1038" s="391" t="s">
        <v>3658</v>
      </c>
      <c r="E1038" s="280"/>
      <c r="F1038" s="426" t="s">
        <v>1715</v>
      </c>
      <c r="G1038" s="512">
        <v>30</v>
      </c>
      <c r="H1038" s="216"/>
      <c r="I1038" s="494">
        <f t="shared" si="32"/>
        <v>0</v>
      </c>
      <c r="J1038" s="509" t="s">
        <v>3659</v>
      </c>
      <c r="K1038" s="280" t="s">
        <v>3567</v>
      </c>
      <c r="L1038" s="251"/>
      <c r="M1038" s="251"/>
      <c r="N1038" s="280"/>
      <c r="O1038" s="508"/>
      <c r="P1038" s="370"/>
      <c r="Q1038" s="370"/>
    </row>
    <row r="1039" spans="1:17" x14ac:dyDescent="0.2">
      <c r="A1039" s="412" t="s">
        <v>6462</v>
      </c>
      <c r="B1039" s="339" t="s">
        <v>5297</v>
      </c>
      <c r="C1039" s="280"/>
      <c r="D1039" s="391" t="s">
        <v>5298</v>
      </c>
      <c r="E1039" s="280"/>
      <c r="F1039" s="426" t="s">
        <v>1715</v>
      </c>
      <c r="G1039" s="512">
        <v>5</v>
      </c>
      <c r="H1039" s="216"/>
      <c r="I1039" s="494">
        <f t="shared" si="32"/>
        <v>0</v>
      </c>
      <c r="J1039" s="550" t="s">
        <v>5299</v>
      </c>
      <c r="K1039" s="280" t="s">
        <v>3567</v>
      </c>
      <c r="L1039" s="251"/>
      <c r="M1039" s="251"/>
      <c r="N1039" s="280"/>
      <c r="O1039" s="508"/>
      <c r="P1039" s="370"/>
      <c r="Q1039" s="370"/>
    </row>
    <row r="1040" spans="1:17" x14ac:dyDescent="0.2">
      <c r="A1040" s="412" t="s">
        <v>6464</v>
      </c>
      <c r="B1040" s="339" t="s">
        <v>5218</v>
      </c>
      <c r="C1040" s="280"/>
      <c r="D1040" s="391" t="s">
        <v>5219</v>
      </c>
      <c r="E1040" s="280"/>
      <c r="F1040" s="426" t="s">
        <v>1715</v>
      </c>
      <c r="G1040" s="512">
        <v>15</v>
      </c>
      <c r="H1040" s="216"/>
      <c r="I1040" s="494">
        <f t="shared" si="32"/>
        <v>0</v>
      </c>
      <c r="J1040" s="550" t="s">
        <v>5220</v>
      </c>
      <c r="K1040" s="280" t="s">
        <v>3567</v>
      </c>
      <c r="L1040" s="251"/>
      <c r="M1040" s="251"/>
      <c r="N1040" s="280"/>
      <c r="O1040" s="508"/>
      <c r="P1040" s="370"/>
      <c r="Q1040" s="370"/>
    </row>
    <row r="1041" spans="1:17" x14ac:dyDescent="0.2">
      <c r="A1041" s="412" t="s">
        <v>6466</v>
      </c>
      <c r="B1041" s="339" t="s">
        <v>5223</v>
      </c>
      <c r="C1041" s="280"/>
      <c r="D1041" s="391" t="s">
        <v>5224</v>
      </c>
      <c r="E1041" s="280"/>
      <c r="F1041" s="426" t="s">
        <v>1715</v>
      </c>
      <c r="G1041" s="512">
        <v>10</v>
      </c>
      <c r="H1041" s="216"/>
      <c r="I1041" s="494">
        <f t="shared" si="32"/>
        <v>0</v>
      </c>
      <c r="J1041" s="550" t="s">
        <v>5225</v>
      </c>
      <c r="K1041" s="280" t="s">
        <v>3567</v>
      </c>
      <c r="L1041" s="251"/>
      <c r="M1041" s="251"/>
      <c r="N1041" s="280"/>
      <c r="O1041" s="508"/>
      <c r="P1041" s="370"/>
      <c r="Q1041" s="370"/>
    </row>
    <row r="1042" spans="1:17" x14ac:dyDescent="0.2">
      <c r="A1042" s="412" t="s">
        <v>6470</v>
      </c>
      <c r="B1042" s="339" t="s">
        <v>5227</v>
      </c>
      <c r="C1042" s="280"/>
      <c r="D1042" s="391" t="s">
        <v>5228</v>
      </c>
      <c r="E1042" s="280"/>
      <c r="F1042" s="426" t="s">
        <v>1715</v>
      </c>
      <c r="G1042" s="512">
        <v>5</v>
      </c>
      <c r="H1042" s="216"/>
      <c r="I1042" s="494">
        <f t="shared" si="32"/>
        <v>0</v>
      </c>
      <c r="J1042" s="550" t="s">
        <v>5229</v>
      </c>
      <c r="K1042" s="280" t="s">
        <v>3567</v>
      </c>
      <c r="L1042" s="251"/>
      <c r="M1042" s="251"/>
      <c r="N1042" s="280"/>
      <c r="O1042" s="508"/>
      <c r="P1042" s="370"/>
      <c r="Q1042" s="370"/>
    </row>
    <row r="1043" spans="1:17" x14ac:dyDescent="0.2">
      <c r="A1043" s="412" t="s">
        <v>6474</v>
      </c>
      <c r="B1043" s="339" t="s">
        <v>5435</v>
      </c>
      <c r="C1043" s="280"/>
      <c r="D1043" s="391" t="s">
        <v>6420</v>
      </c>
      <c r="E1043" s="280"/>
      <c r="F1043" s="426" t="s">
        <v>1715</v>
      </c>
      <c r="G1043" s="512">
        <v>220</v>
      </c>
      <c r="H1043" s="216"/>
      <c r="I1043" s="494">
        <f t="shared" si="32"/>
        <v>0</v>
      </c>
      <c r="J1043" s="550" t="s">
        <v>6421</v>
      </c>
      <c r="K1043" s="280" t="s">
        <v>3567</v>
      </c>
      <c r="L1043" s="251"/>
      <c r="M1043" s="251"/>
      <c r="N1043" s="280"/>
      <c r="O1043" s="508"/>
      <c r="P1043" s="370"/>
      <c r="Q1043" s="370"/>
    </row>
    <row r="1044" spans="1:17" s="42" customFormat="1" ht="48" customHeight="1" x14ac:dyDescent="0.2">
      <c r="A1044" s="412" t="s">
        <v>7150</v>
      </c>
      <c r="B1044" s="339" t="s">
        <v>6423</v>
      </c>
      <c r="C1044" s="280"/>
      <c r="D1044" s="391" t="s">
        <v>6424</v>
      </c>
      <c r="E1044" s="280"/>
      <c r="F1044" s="470" t="s">
        <v>1715</v>
      </c>
      <c r="G1044" s="505">
        <v>60</v>
      </c>
      <c r="H1044" s="216"/>
      <c r="I1044" s="494">
        <f t="shared" si="32"/>
        <v>0</v>
      </c>
      <c r="J1044" s="550" t="s">
        <v>6425</v>
      </c>
      <c r="K1044" s="280" t="s">
        <v>3567</v>
      </c>
      <c r="L1044" s="251"/>
      <c r="M1044" s="251"/>
      <c r="N1044" s="280"/>
      <c r="O1044" s="508"/>
      <c r="P1044" s="370"/>
      <c r="Q1044" s="370"/>
    </row>
    <row r="1045" spans="1:17" ht="24" x14ac:dyDescent="0.2">
      <c r="A1045" s="412" t="s">
        <v>7151</v>
      </c>
      <c r="B1045" s="339" t="s">
        <v>3126</v>
      </c>
      <c r="C1045" s="280"/>
      <c r="D1045" s="391" t="s">
        <v>3127</v>
      </c>
      <c r="E1045" s="280"/>
      <c r="F1045" s="426" t="s">
        <v>11382</v>
      </c>
      <c r="G1045" s="512">
        <v>1</v>
      </c>
      <c r="H1045" s="216"/>
      <c r="I1045" s="494">
        <f t="shared" si="32"/>
        <v>0</v>
      </c>
      <c r="J1045" s="509" t="s">
        <v>5279</v>
      </c>
      <c r="K1045" s="280" t="s">
        <v>3567</v>
      </c>
      <c r="L1045" s="251"/>
      <c r="M1045" s="251"/>
      <c r="N1045" s="280"/>
      <c r="O1045" s="508"/>
      <c r="P1045" s="370"/>
      <c r="Q1045" s="370"/>
    </row>
    <row r="1046" spans="1:17" s="42" customFormat="1" ht="168" customHeight="1" x14ac:dyDescent="0.2">
      <c r="A1046" s="412" t="s">
        <v>7153</v>
      </c>
      <c r="B1046" s="339" t="s">
        <v>7152</v>
      </c>
      <c r="C1046" s="280"/>
      <c r="D1046" s="391" t="s">
        <v>5282</v>
      </c>
      <c r="E1046" s="280"/>
      <c r="F1046" s="426" t="s">
        <v>11382</v>
      </c>
      <c r="G1046" s="512">
        <v>1</v>
      </c>
      <c r="H1046" s="216"/>
      <c r="I1046" s="494">
        <f t="shared" si="32"/>
        <v>0</v>
      </c>
      <c r="J1046" s="509" t="s">
        <v>5283</v>
      </c>
      <c r="K1046" s="280" t="s">
        <v>3567</v>
      </c>
      <c r="L1046" s="251"/>
      <c r="M1046" s="251"/>
      <c r="N1046" s="280"/>
      <c r="O1046" s="508"/>
      <c r="P1046" s="370"/>
      <c r="Q1046" s="370"/>
    </row>
    <row r="1047" spans="1:17" s="42" customFormat="1" ht="24" customHeight="1" x14ac:dyDescent="0.2">
      <c r="A1047" s="412" t="s">
        <v>7154</v>
      </c>
      <c r="B1047" s="339" t="s">
        <v>5285</v>
      </c>
      <c r="C1047" s="280"/>
      <c r="D1047" s="391" t="s">
        <v>5286</v>
      </c>
      <c r="E1047" s="280"/>
      <c r="F1047" s="426" t="s">
        <v>11382</v>
      </c>
      <c r="G1047" s="512">
        <v>1</v>
      </c>
      <c r="H1047" s="216"/>
      <c r="I1047" s="494">
        <f t="shared" si="32"/>
        <v>0</v>
      </c>
      <c r="J1047" s="509" t="s">
        <v>5287</v>
      </c>
      <c r="K1047" s="280" t="s">
        <v>3567</v>
      </c>
      <c r="L1047" s="251"/>
      <c r="M1047" s="251"/>
      <c r="N1047" s="280"/>
      <c r="O1047" s="508"/>
      <c r="P1047" s="370"/>
      <c r="Q1047" s="370"/>
    </row>
    <row r="1048" spans="1:17" ht="24" x14ac:dyDescent="0.2">
      <c r="A1048" s="412" t="s">
        <v>16742</v>
      </c>
      <c r="B1048" s="339" t="s">
        <v>18969</v>
      </c>
      <c r="C1048" s="280"/>
      <c r="D1048" s="391" t="s">
        <v>5289</v>
      </c>
      <c r="E1048" s="280"/>
      <c r="F1048" s="426" t="s">
        <v>18893</v>
      </c>
      <c r="G1048" s="1795">
        <v>0</v>
      </c>
      <c r="H1048" s="1796" t="s">
        <v>18967</v>
      </c>
      <c r="I1048" s="1796" t="s">
        <v>18968</v>
      </c>
      <c r="J1048" s="509" t="s">
        <v>5290</v>
      </c>
      <c r="K1048" s="280" t="s">
        <v>3567</v>
      </c>
      <c r="L1048" s="251"/>
      <c r="M1048" s="251"/>
      <c r="N1048" s="280"/>
      <c r="O1048" s="508"/>
      <c r="P1048" s="370"/>
      <c r="Q1048" s="370"/>
    </row>
    <row r="1049" spans="1:17" x14ac:dyDescent="0.2">
      <c r="A1049" s="460" t="s">
        <v>4405</v>
      </c>
      <c r="B1049" s="438" t="s">
        <v>7155</v>
      </c>
      <c r="C1049" s="456"/>
      <c r="D1049" s="456" t="s">
        <v>7156</v>
      </c>
      <c r="E1049" s="456"/>
      <c r="F1049" s="438"/>
      <c r="G1049" s="529"/>
      <c r="H1049" s="547"/>
      <c r="I1049" s="499">
        <f>SUM(I1050+I1067)</f>
        <v>0</v>
      </c>
      <c r="J1049" s="548"/>
      <c r="K1049" s="456"/>
      <c r="L1049" s="456"/>
      <c r="M1049" s="456"/>
      <c r="N1049" s="456"/>
      <c r="O1049" s="508"/>
      <c r="P1049" s="370"/>
      <c r="Q1049" s="370"/>
    </row>
    <row r="1050" spans="1:17" x14ac:dyDescent="0.2">
      <c r="A1050" s="441" t="s">
        <v>4408</v>
      </c>
      <c r="B1050" s="407" t="s">
        <v>7157</v>
      </c>
      <c r="C1050" s="453"/>
      <c r="D1050" s="453" t="s">
        <v>7158</v>
      </c>
      <c r="E1050" s="453"/>
      <c r="F1050" s="407"/>
      <c r="G1050" s="518"/>
      <c r="H1050" s="543"/>
      <c r="I1050" s="503">
        <f>SUM(I1051:I1066)</f>
        <v>0</v>
      </c>
      <c r="J1050" s="544"/>
      <c r="K1050" s="453"/>
      <c r="L1050" s="453"/>
      <c r="M1050" s="453"/>
      <c r="N1050" s="453"/>
      <c r="O1050" s="508"/>
      <c r="P1050" s="370"/>
      <c r="Q1050" s="370"/>
    </row>
    <row r="1051" spans="1:17" s="42" customFormat="1" ht="182.25" customHeight="1" x14ac:dyDescent="0.2">
      <c r="A1051" s="412" t="s">
        <v>4409</v>
      </c>
      <c r="B1051" s="389" t="s">
        <v>16743</v>
      </c>
      <c r="C1051" s="459"/>
      <c r="D1051" s="391" t="s">
        <v>7159</v>
      </c>
      <c r="E1051" s="459"/>
      <c r="F1051" s="426" t="s">
        <v>11382</v>
      </c>
      <c r="G1051" s="512">
        <v>1</v>
      </c>
      <c r="H1051" s="216"/>
      <c r="I1051" s="494">
        <f t="shared" ref="I1051:I1066" si="33">ROUND(G1051*H1051,2)</f>
        <v>0</v>
      </c>
      <c r="J1051" s="509" t="s">
        <v>7160</v>
      </c>
      <c r="K1051" s="280" t="s">
        <v>521</v>
      </c>
      <c r="L1051" s="251" t="s">
        <v>16744</v>
      </c>
      <c r="M1051" s="251" t="s">
        <v>2094</v>
      </c>
      <c r="N1051" s="280"/>
      <c r="O1051" s="508"/>
      <c r="P1051" s="370"/>
      <c r="Q1051" s="370"/>
    </row>
    <row r="1052" spans="1:17" s="42" customFormat="1" ht="180" customHeight="1" x14ac:dyDescent="0.2">
      <c r="A1052" s="412" t="s">
        <v>4413</v>
      </c>
      <c r="B1052" s="339" t="s">
        <v>16745</v>
      </c>
      <c r="C1052" s="459"/>
      <c r="D1052" s="391" t="s">
        <v>7161</v>
      </c>
      <c r="E1052" s="459"/>
      <c r="F1052" s="426" t="s">
        <v>11382</v>
      </c>
      <c r="G1052" s="512">
        <v>1</v>
      </c>
      <c r="H1052" s="216"/>
      <c r="I1052" s="494">
        <f t="shared" si="33"/>
        <v>0</v>
      </c>
      <c r="J1052" s="509" t="s">
        <v>7162</v>
      </c>
      <c r="K1052" s="280" t="s">
        <v>521</v>
      </c>
      <c r="L1052" s="251" t="s">
        <v>7163</v>
      </c>
      <c r="M1052" s="251" t="s">
        <v>2094</v>
      </c>
      <c r="N1052" s="280"/>
      <c r="O1052" s="508"/>
      <c r="P1052" s="370"/>
      <c r="Q1052" s="370"/>
    </row>
    <row r="1053" spans="1:17" s="42" customFormat="1" ht="48" customHeight="1" x14ac:dyDescent="0.2">
      <c r="A1053" s="412" t="s">
        <v>4721</v>
      </c>
      <c r="B1053" s="339" t="s">
        <v>7164</v>
      </c>
      <c r="C1053" s="280"/>
      <c r="D1053" s="391" t="s">
        <v>6484</v>
      </c>
      <c r="E1053" s="280"/>
      <c r="F1053" s="470" t="s">
        <v>11382</v>
      </c>
      <c r="G1053" s="505">
        <v>1</v>
      </c>
      <c r="H1053" s="216"/>
      <c r="I1053" s="494">
        <f t="shared" si="33"/>
        <v>0</v>
      </c>
      <c r="J1053" s="550" t="s">
        <v>6485</v>
      </c>
      <c r="K1053" s="280" t="s">
        <v>3567</v>
      </c>
      <c r="L1053" s="251"/>
      <c r="M1053" s="251"/>
      <c r="N1053" s="280"/>
      <c r="O1053" s="508"/>
      <c r="P1053" s="370"/>
      <c r="Q1053" s="370"/>
    </row>
    <row r="1054" spans="1:17" s="42" customFormat="1" ht="36" customHeight="1" x14ac:dyDescent="0.2">
      <c r="A1054" s="412" t="s">
        <v>4722</v>
      </c>
      <c r="B1054" s="339" t="s">
        <v>6443</v>
      </c>
      <c r="C1054" s="280"/>
      <c r="D1054" s="391" t="s">
        <v>6444</v>
      </c>
      <c r="E1054" s="280"/>
      <c r="F1054" s="470" t="s">
        <v>11382</v>
      </c>
      <c r="G1054" s="505">
        <v>20</v>
      </c>
      <c r="H1054" s="216"/>
      <c r="I1054" s="494">
        <f t="shared" si="33"/>
        <v>0</v>
      </c>
      <c r="J1054" s="550" t="s">
        <v>7165</v>
      </c>
      <c r="K1054" s="280" t="s">
        <v>3567</v>
      </c>
      <c r="L1054" s="251"/>
      <c r="M1054" s="251"/>
      <c r="N1054" s="280"/>
      <c r="O1054" s="508"/>
      <c r="P1054" s="370"/>
      <c r="Q1054" s="370"/>
    </row>
    <row r="1055" spans="1:17" s="42" customFormat="1" ht="15.75" customHeight="1" x14ac:dyDescent="0.2">
      <c r="A1055" s="412" t="s">
        <v>4723</v>
      </c>
      <c r="B1055" s="339" t="s">
        <v>6440</v>
      </c>
      <c r="C1055" s="280"/>
      <c r="D1055" s="391" t="s">
        <v>6441</v>
      </c>
      <c r="E1055" s="280"/>
      <c r="F1055" s="470" t="s">
        <v>11382</v>
      </c>
      <c r="G1055" s="505">
        <v>20</v>
      </c>
      <c r="H1055" s="216"/>
      <c r="I1055" s="494">
        <f t="shared" si="33"/>
        <v>0</v>
      </c>
      <c r="J1055" s="551" t="s">
        <v>6442</v>
      </c>
      <c r="K1055" s="280" t="s">
        <v>3567</v>
      </c>
      <c r="L1055" s="251"/>
      <c r="M1055" s="251"/>
      <c r="N1055" s="280"/>
      <c r="O1055" s="508"/>
      <c r="P1055" s="370"/>
      <c r="Q1055" s="370"/>
    </row>
    <row r="1056" spans="1:17" x14ac:dyDescent="0.2">
      <c r="A1056" s="412" t="s">
        <v>7166</v>
      </c>
      <c r="B1056" s="339" t="s">
        <v>5086</v>
      </c>
      <c r="C1056" s="280"/>
      <c r="D1056" s="391" t="s">
        <v>5087</v>
      </c>
      <c r="E1056" s="280"/>
      <c r="F1056" s="470" t="s">
        <v>1715</v>
      </c>
      <c r="G1056" s="512">
        <v>50</v>
      </c>
      <c r="H1056" s="216"/>
      <c r="I1056" s="494">
        <f t="shared" si="33"/>
        <v>0</v>
      </c>
      <c r="J1056" s="550" t="s">
        <v>5088</v>
      </c>
      <c r="K1056" s="280" t="s">
        <v>3567</v>
      </c>
      <c r="L1056" s="251"/>
      <c r="M1056" s="251"/>
      <c r="N1056" s="280"/>
      <c r="O1056" s="508"/>
      <c r="P1056" s="370"/>
      <c r="Q1056" s="370"/>
    </row>
    <row r="1057" spans="1:17" x14ac:dyDescent="0.2">
      <c r="A1057" s="412" t="s">
        <v>6532</v>
      </c>
      <c r="B1057" s="339" t="s">
        <v>7167</v>
      </c>
      <c r="C1057" s="280"/>
      <c r="D1057" s="391" t="s">
        <v>6448</v>
      </c>
      <c r="E1057" s="280"/>
      <c r="F1057" s="426" t="s">
        <v>1715</v>
      </c>
      <c r="G1057" s="512">
        <v>1640</v>
      </c>
      <c r="H1057" s="216"/>
      <c r="I1057" s="494">
        <f t="shared" si="33"/>
        <v>0</v>
      </c>
      <c r="J1057" s="550" t="s">
        <v>6449</v>
      </c>
      <c r="K1057" s="280" t="s">
        <v>3567</v>
      </c>
      <c r="L1057" s="251"/>
      <c r="M1057" s="251"/>
      <c r="N1057" s="280"/>
      <c r="O1057" s="508"/>
      <c r="P1057" s="370"/>
      <c r="Q1057" s="370"/>
    </row>
    <row r="1058" spans="1:17" x14ac:dyDescent="0.2">
      <c r="A1058" s="412" t="s">
        <v>6533</v>
      </c>
      <c r="B1058" s="339" t="s">
        <v>7168</v>
      </c>
      <c r="C1058" s="280"/>
      <c r="D1058" s="391" t="s">
        <v>6452</v>
      </c>
      <c r="E1058" s="280"/>
      <c r="F1058" s="426" t="s">
        <v>1715</v>
      </c>
      <c r="G1058" s="512">
        <v>1255</v>
      </c>
      <c r="H1058" s="216"/>
      <c r="I1058" s="494">
        <f t="shared" si="33"/>
        <v>0</v>
      </c>
      <c r="J1058" s="550" t="s">
        <v>6453</v>
      </c>
      <c r="K1058" s="280" t="s">
        <v>3567</v>
      </c>
      <c r="L1058" s="251"/>
      <c r="M1058" s="251"/>
      <c r="N1058" s="280"/>
      <c r="O1058" s="508"/>
      <c r="P1058" s="370"/>
      <c r="Q1058" s="370"/>
    </row>
    <row r="1059" spans="1:17" x14ac:dyDescent="0.2">
      <c r="A1059" s="412" t="s">
        <v>6537</v>
      </c>
      <c r="B1059" s="339" t="s">
        <v>7169</v>
      </c>
      <c r="C1059" s="280"/>
      <c r="D1059" s="391" t="s">
        <v>6456</v>
      </c>
      <c r="E1059" s="280"/>
      <c r="F1059" s="426" t="s">
        <v>1715</v>
      </c>
      <c r="G1059" s="505">
        <v>710</v>
      </c>
      <c r="H1059" s="216"/>
      <c r="I1059" s="494">
        <f t="shared" si="33"/>
        <v>0</v>
      </c>
      <c r="J1059" s="550" t="s">
        <v>6457</v>
      </c>
      <c r="K1059" s="280" t="s">
        <v>3567</v>
      </c>
      <c r="L1059" s="251"/>
      <c r="M1059" s="251"/>
      <c r="N1059" s="280"/>
      <c r="O1059" s="508"/>
      <c r="P1059" s="370"/>
      <c r="Q1059" s="370"/>
    </row>
    <row r="1060" spans="1:17" x14ac:dyDescent="0.2">
      <c r="A1060" s="412" t="s">
        <v>6538</v>
      </c>
      <c r="B1060" s="339" t="s">
        <v>7170</v>
      </c>
      <c r="C1060" s="280"/>
      <c r="D1060" s="391" t="s">
        <v>6460</v>
      </c>
      <c r="E1060" s="280"/>
      <c r="F1060" s="426" t="s">
        <v>1715</v>
      </c>
      <c r="G1060" s="505">
        <v>1500</v>
      </c>
      <c r="H1060" s="216"/>
      <c r="I1060" s="494">
        <f t="shared" si="33"/>
        <v>0</v>
      </c>
      <c r="J1060" s="550" t="s">
        <v>6461</v>
      </c>
      <c r="K1060" s="280" t="s">
        <v>3567</v>
      </c>
      <c r="L1060" s="251"/>
      <c r="M1060" s="251"/>
      <c r="N1060" s="280"/>
      <c r="O1060" s="508"/>
      <c r="P1060" s="370"/>
      <c r="Q1060" s="370"/>
    </row>
    <row r="1061" spans="1:17" x14ac:dyDescent="0.2">
      <c r="A1061" s="412" t="s">
        <v>6539</v>
      </c>
      <c r="B1061" s="339" t="s">
        <v>7171</v>
      </c>
      <c r="C1061" s="280"/>
      <c r="D1061" s="391" t="s">
        <v>7172</v>
      </c>
      <c r="E1061" s="280"/>
      <c r="F1061" s="470" t="s">
        <v>1715</v>
      </c>
      <c r="G1061" s="505">
        <v>290</v>
      </c>
      <c r="H1061" s="216"/>
      <c r="I1061" s="494">
        <f t="shared" si="33"/>
        <v>0</v>
      </c>
      <c r="J1061" s="550" t="s">
        <v>7173</v>
      </c>
      <c r="K1061" s="280" t="s">
        <v>3567</v>
      </c>
      <c r="L1061" s="251"/>
      <c r="M1061" s="251"/>
      <c r="N1061" s="280"/>
      <c r="O1061" s="508"/>
      <c r="P1061" s="370"/>
      <c r="Q1061" s="370"/>
    </row>
    <row r="1062" spans="1:17" x14ac:dyDescent="0.2">
      <c r="A1062" s="412" t="s">
        <v>6540</v>
      </c>
      <c r="B1062" s="339" t="s">
        <v>6501</v>
      </c>
      <c r="C1062" s="280"/>
      <c r="D1062" s="391" t="s">
        <v>5053</v>
      </c>
      <c r="E1062" s="280"/>
      <c r="F1062" s="470" t="s">
        <v>1715</v>
      </c>
      <c r="G1062" s="505">
        <v>25</v>
      </c>
      <c r="H1062" s="216"/>
      <c r="I1062" s="494">
        <f t="shared" si="33"/>
        <v>0</v>
      </c>
      <c r="J1062" s="550" t="s">
        <v>5404</v>
      </c>
      <c r="K1062" s="280" t="s">
        <v>3567</v>
      </c>
      <c r="L1062" s="251"/>
      <c r="M1062" s="251"/>
      <c r="N1062" s="280"/>
      <c r="O1062" s="508"/>
      <c r="P1062" s="370"/>
      <c r="Q1062" s="370"/>
    </row>
    <row r="1063" spans="1:17" x14ac:dyDescent="0.2">
      <c r="A1063" s="412" t="s">
        <v>6541</v>
      </c>
      <c r="B1063" s="339" t="s">
        <v>7174</v>
      </c>
      <c r="C1063" s="280"/>
      <c r="D1063" s="391" t="s">
        <v>7175</v>
      </c>
      <c r="E1063" s="280"/>
      <c r="F1063" s="470" t="s">
        <v>1715</v>
      </c>
      <c r="G1063" s="505">
        <v>40</v>
      </c>
      <c r="H1063" s="216"/>
      <c r="I1063" s="494">
        <f t="shared" si="33"/>
        <v>0</v>
      </c>
      <c r="J1063" s="550" t="s">
        <v>7176</v>
      </c>
      <c r="K1063" s="280" t="s">
        <v>3567</v>
      </c>
      <c r="L1063" s="251"/>
      <c r="M1063" s="251"/>
      <c r="N1063" s="280"/>
      <c r="O1063" s="508"/>
      <c r="P1063" s="370"/>
      <c r="Q1063" s="370"/>
    </row>
    <row r="1064" spans="1:17" s="42" customFormat="1" ht="24" customHeight="1" x14ac:dyDescent="0.2">
      <c r="A1064" s="412" t="s">
        <v>6542</v>
      </c>
      <c r="B1064" s="339" t="s">
        <v>6467</v>
      </c>
      <c r="C1064" s="280"/>
      <c r="D1064" s="391" t="s">
        <v>6468</v>
      </c>
      <c r="E1064" s="280"/>
      <c r="F1064" s="470" t="s">
        <v>1715</v>
      </c>
      <c r="G1064" s="505">
        <v>10</v>
      </c>
      <c r="H1064" s="216"/>
      <c r="I1064" s="494">
        <f t="shared" si="33"/>
        <v>0</v>
      </c>
      <c r="J1064" s="550" t="s">
        <v>6469</v>
      </c>
      <c r="K1064" s="280" t="s">
        <v>3567</v>
      </c>
      <c r="L1064" s="251"/>
      <c r="M1064" s="251"/>
      <c r="N1064" s="280"/>
      <c r="O1064" s="508"/>
      <c r="P1064" s="370"/>
      <c r="Q1064" s="370"/>
    </row>
    <row r="1065" spans="1:17" s="42" customFormat="1" ht="36" customHeight="1" x14ac:dyDescent="0.2">
      <c r="A1065" s="412" t="s">
        <v>6545</v>
      </c>
      <c r="B1065" s="339" t="s">
        <v>6471</v>
      </c>
      <c r="C1065" s="280"/>
      <c r="D1065" s="391" t="s">
        <v>6472</v>
      </c>
      <c r="E1065" s="280"/>
      <c r="F1065" s="470" t="s">
        <v>11382</v>
      </c>
      <c r="G1065" s="512">
        <v>1</v>
      </c>
      <c r="H1065" s="216"/>
      <c r="I1065" s="494">
        <f t="shared" si="33"/>
        <v>0</v>
      </c>
      <c r="J1065" s="550" t="s">
        <v>6473</v>
      </c>
      <c r="K1065" s="280" t="s">
        <v>3567</v>
      </c>
      <c r="L1065" s="251"/>
      <c r="M1065" s="251"/>
      <c r="N1065" s="280"/>
      <c r="O1065" s="508"/>
      <c r="P1065" s="370"/>
      <c r="Q1065" s="370"/>
    </row>
    <row r="1066" spans="1:17" s="42" customFormat="1" ht="72" customHeight="1" x14ac:dyDescent="0.2">
      <c r="A1066" s="412" t="s">
        <v>6546</v>
      </c>
      <c r="B1066" s="339" t="s">
        <v>6475</v>
      </c>
      <c r="C1066" s="280"/>
      <c r="D1066" s="391" t="s">
        <v>6476</v>
      </c>
      <c r="E1066" s="280"/>
      <c r="F1066" s="426" t="s">
        <v>11382</v>
      </c>
      <c r="G1066" s="512">
        <v>1</v>
      </c>
      <c r="H1066" s="216"/>
      <c r="I1066" s="494">
        <f t="shared" si="33"/>
        <v>0</v>
      </c>
      <c r="J1066" s="550" t="s">
        <v>6477</v>
      </c>
      <c r="K1066" s="280" t="s">
        <v>3567</v>
      </c>
      <c r="L1066" s="251"/>
      <c r="M1066" s="251"/>
      <c r="N1066" s="280"/>
      <c r="O1066" s="508"/>
      <c r="P1066" s="370"/>
      <c r="Q1066" s="370"/>
    </row>
    <row r="1067" spans="1:17" x14ac:dyDescent="0.2">
      <c r="A1067" s="441" t="s">
        <v>4417</v>
      </c>
      <c r="B1067" s="407" t="s">
        <v>7177</v>
      </c>
      <c r="C1067" s="453"/>
      <c r="D1067" s="63" t="s">
        <v>7178</v>
      </c>
      <c r="E1067" s="453"/>
      <c r="F1067" s="407"/>
      <c r="G1067" s="518"/>
      <c r="H1067" s="543"/>
      <c r="I1067" s="503">
        <f>SUM(I1068:I1080)</f>
        <v>0</v>
      </c>
      <c r="J1067" s="544"/>
      <c r="K1067" s="453"/>
      <c r="L1067" s="453"/>
      <c r="M1067" s="453"/>
      <c r="N1067" s="453"/>
      <c r="O1067" s="508"/>
      <c r="P1067" s="370"/>
      <c r="Q1067" s="370"/>
    </row>
    <row r="1068" spans="1:17" s="42" customFormat="1" ht="171" customHeight="1" x14ac:dyDescent="0.2">
      <c r="A1068" s="412" t="s">
        <v>7179</v>
      </c>
      <c r="B1068" s="389" t="s">
        <v>16746</v>
      </c>
      <c r="C1068" s="459"/>
      <c r="D1068" s="391" t="s">
        <v>7180</v>
      </c>
      <c r="E1068" s="459"/>
      <c r="F1068" s="426" t="s">
        <v>11382</v>
      </c>
      <c r="G1068" s="512">
        <v>1</v>
      </c>
      <c r="H1068" s="216"/>
      <c r="I1068" s="494">
        <f t="shared" ref="I1068:I1080" si="34">ROUND(G1068*H1068,2)</f>
        <v>0</v>
      </c>
      <c r="J1068" s="550" t="s">
        <v>7181</v>
      </c>
      <c r="K1068" s="280" t="s">
        <v>3567</v>
      </c>
      <c r="L1068" s="251"/>
      <c r="M1068" s="251"/>
      <c r="N1068" s="280"/>
      <c r="O1068" s="508"/>
      <c r="P1068" s="370"/>
      <c r="Q1068" s="370"/>
    </row>
    <row r="1069" spans="1:17" s="42" customFormat="1" ht="48" customHeight="1" x14ac:dyDescent="0.2">
      <c r="A1069" s="412" t="s">
        <v>7182</v>
      </c>
      <c r="B1069" s="469" t="s">
        <v>6483</v>
      </c>
      <c r="C1069" s="280"/>
      <c r="D1069" s="391" t="s">
        <v>6484</v>
      </c>
      <c r="E1069" s="280"/>
      <c r="F1069" s="470" t="s">
        <v>11382</v>
      </c>
      <c r="G1069" s="505">
        <v>1</v>
      </c>
      <c r="H1069" s="216"/>
      <c r="I1069" s="494">
        <f t="shared" si="34"/>
        <v>0</v>
      </c>
      <c r="J1069" s="550" t="s">
        <v>6485</v>
      </c>
      <c r="K1069" s="280" t="s">
        <v>3567</v>
      </c>
      <c r="L1069" s="251"/>
      <c r="M1069" s="251"/>
      <c r="N1069" s="280"/>
      <c r="O1069" s="508"/>
      <c r="P1069" s="370"/>
      <c r="Q1069" s="370"/>
    </row>
    <row r="1070" spans="1:17" s="42" customFormat="1" ht="72" customHeight="1" x14ac:dyDescent="0.2">
      <c r="A1070" s="412" t="s">
        <v>7183</v>
      </c>
      <c r="B1070" s="469" t="s">
        <v>6486</v>
      </c>
      <c r="C1070" s="280"/>
      <c r="D1070" s="391" t="s">
        <v>6487</v>
      </c>
      <c r="E1070" s="280"/>
      <c r="F1070" s="470" t="s">
        <v>11382</v>
      </c>
      <c r="G1070" s="505">
        <v>1</v>
      </c>
      <c r="H1070" s="216"/>
      <c r="I1070" s="494">
        <f t="shared" si="34"/>
        <v>0</v>
      </c>
      <c r="J1070" s="550" t="s">
        <v>6488</v>
      </c>
      <c r="K1070" s="280" t="s">
        <v>3567</v>
      </c>
      <c r="L1070" s="251"/>
      <c r="M1070" s="251"/>
      <c r="N1070" s="280"/>
      <c r="O1070" s="508"/>
      <c r="P1070" s="370"/>
      <c r="Q1070" s="370"/>
    </row>
    <row r="1071" spans="1:17" s="42" customFormat="1" ht="16.5" customHeight="1" x14ac:dyDescent="0.2">
      <c r="A1071" s="412" t="s">
        <v>7184</v>
      </c>
      <c r="B1071" s="339" t="s">
        <v>5313</v>
      </c>
      <c r="C1071" s="280"/>
      <c r="D1071" s="391" t="s">
        <v>5314</v>
      </c>
      <c r="E1071" s="280"/>
      <c r="F1071" s="552" t="s">
        <v>1715</v>
      </c>
      <c r="G1071" s="505">
        <v>150</v>
      </c>
      <c r="H1071" s="216"/>
      <c r="I1071" s="494">
        <f t="shared" si="34"/>
        <v>0</v>
      </c>
      <c r="J1071" s="550" t="s">
        <v>5315</v>
      </c>
      <c r="K1071" s="280" t="s">
        <v>3567</v>
      </c>
      <c r="L1071" s="251"/>
      <c r="M1071" s="251"/>
      <c r="N1071" s="280"/>
      <c r="O1071" s="508"/>
      <c r="P1071" s="370"/>
      <c r="Q1071" s="370"/>
    </row>
    <row r="1072" spans="1:17" s="42" customFormat="1" ht="15.75" customHeight="1" x14ac:dyDescent="0.2">
      <c r="A1072" s="412" t="s">
        <v>7185</v>
      </c>
      <c r="B1072" s="470" t="s">
        <v>6493</v>
      </c>
      <c r="C1072" s="280"/>
      <c r="D1072" s="391" t="s">
        <v>6494</v>
      </c>
      <c r="E1072" s="280"/>
      <c r="F1072" s="470" t="s">
        <v>1715</v>
      </c>
      <c r="G1072" s="505">
        <v>10</v>
      </c>
      <c r="H1072" s="216"/>
      <c r="I1072" s="494">
        <f t="shared" si="34"/>
        <v>0</v>
      </c>
      <c r="J1072" s="550" t="s">
        <v>6495</v>
      </c>
      <c r="K1072" s="280" t="s">
        <v>3567</v>
      </c>
      <c r="L1072" s="251"/>
      <c r="M1072" s="251"/>
      <c r="N1072" s="280"/>
      <c r="O1072" s="508"/>
      <c r="P1072" s="370"/>
      <c r="Q1072" s="370"/>
    </row>
    <row r="1073" spans="1:17" s="42" customFormat="1" ht="15.75" customHeight="1" x14ac:dyDescent="0.2">
      <c r="A1073" s="412" t="s">
        <v>7186</v>
      </c>
      <c r="B1073" s="470" t="s">
        <v>6497</v>
      </c>
      <c r="C1073" s="280"/>
      <c r="D1073" s="391" t="s">
        <v>6498</v>
      </c>
      <c r="E1073" s="280"/>
      <c r="F1073" s="470" t="s">
        <v>1715</v>
      </c>
      <c r="G1073" s="505">
        <v>10</v>
      </c>
      <c r="H1073" s="216"/>
      <c r="I1073" s="494">
        <f t="shared" si="34"/>
        <v>0</v>
      </c>
      <c r="J1073" s="550" t="s">
        <v>6499</v>
      </c>
      <c r="K1073" s="280" t="s">
        <v>3567</v>
      </c>
      <c r="L1073" s="251"/>
      <c r="M1073" s="251"/>
      <c r="N1073" s="280"/>
      <c r="O1073" s="508"/>
      <c r="P1073" s="370"/>
      <c r="Q1073" s="370"/>
    </row>
    <row r="1074" spans="1:17" x14ac:dyDescent="0.2">
      <c r="A1074" s="412" t="s">
        <v>7184</v>
      </c>
      <c r="B1074" s="553" t="s">
        <v>6501</v>
      </c>
      <c r="C1074" s="280"/>
      <c r="D1074" s="391" t="s">
        <v>5053</v>
      </c>
      <c r="E1074" s="280"/>
      <c r="F1074" s="470" t="s">
        <v>1715</v>
      </c>
      <c r="G1074" s="505">
        <v>355</v>
      </c>
      <c r="H1074" s="216"/>
      <c r="I1074" s="494">
        <f t="shared" si="34"/>
        <v>0</v>
      </c>
      <c r="J1074" s="550" t="s">
        <v>5404</v>
      </c>
      <c r="K1074" s="280" t="s">
        <v>3567</v>
      </c>
      <c r="L1074" s="251"/>
      <c r="M1074" s="251"/>
      <c r="N1074" s="280"/>
      <c r="O1074" s="508"/>
      <c r="P1074" s="370"/>
      <c r="Q1074" s="370"/>
    </row>
    <row r="1075" spans="1:17" x14ac:dyDescent="0.2">
      <c r="A1075" s="412" t="s">
        <v>7187</v>
      </c>
      <c r="B1075" s="553" t="s">
        <v>6503</v>
      </c>
      <c r="C1075" s="280"/>
      <c r="D1075" s="391" t="s">
        <v>6504</v>
      </c>
      <c r="E1075" s="280"/>
      <c r="F1075" s="470" t="s">
        <v>1715</v>
      </c>
      <c r="G1075" s="505">
        <v>20</v>
      </c>
      <c r="H1075" s="216"/>
      <c r="I1075" s="494">
        <f t="shared" si="34"/>
        <v>0</v>
      </c>
      <c r="J1075" s="550" t="s">
        <v>6505</v>
      </c>
      <c r="K1075" s="280" t="s">
        <v>3567</v>
      </c>
      <c r="L1075" s="251"/>
      <c r="M1075" s="251"/>
      <c r="N1075" s="280"/>
      <c r="O1075" s="508"/>
      <c r="P1075" s="370"/>
      <c r="Q1075" s="370"/>
    </row>
    <row r="1076" spans="1:17" s="42" customFormat="1" ht="16.5" customHeight="1" x14ac:dyDescent="0.2">
      <c r="A1076" s="412" t="s">
        <v>7188</v>
      </c>
      <c r="B1076" s="339" t="s">
        <v>6507</v>
      </c>
      <c r="C1076" s="280"/>
      <c r="D1076" s="391" t="s">
        <v>6508</v>
      </c>
      <c r="E1076" s="280"/>
      <c r="F1076" s="470" t="s">
        <v>1715</v>
      </c>
      <c r="G1076" s="505">
        <v>30</v>
      </c>
      <c r="H1076" s="216"/>
      <c r="I1076" s="494">
        <f t="shared" si="34"/>
        <v>0</v>
      </c>
      <c r="J1076" s="550" t="s">
        <v>6509</v>
      </c>
      <c r="K1076" s="280" t="s">
        <v>3567</v>
      </c>
      <c r="L1076" s="251"/>
      <c r="M1076" s="251"/>
      <c r="N1076" s="280"/>
      <c r="O1076" s="508"/>
      <c r="P1076" s="370"/>
      <c r="Q1076" s="370"/>
    </row>
    <row r="1077" spans="1:17" s="42" customFormat="1" ht="15.75" customHeight="1" x14ac:dyDescent="0.2">
      <c r="A1077" s="412" t="s">
        <v>7189</v>
      </c>
      <c r="B1077" s="339" t="s">
        <v>6511</v>
      </c>
      <c r="C1077" s="280"/>
      <c r="D1077" s="391" t="s">
        <v>6512</v>
      </c>
      <c r="E1077" s="280"/>
      <c r="F1077" s="470" t="s">
        <v>1715</v>
      </c>
      <c r="G1077" s="505">
        <v>190</v>
      </c>
      <c r="H1077" s="216"/>
      <c r="I1077" s="494">
        <f t="shared" si="34"/>
        <v>0</v>
      </c>
      <c r="J1077" s="550" t="s">
        <v>6513</v>
      </c>
      <c r="K1077" s="280" t="s">
        <v>3567</v>
      </c>
      <c r="L1077" s="251"/>
      <c r="M1077" s="251"/>
      <c r="N1077" s="280"/>
      <c r="O1077" s="508"/>
      <c r="P1077" s="370"/>
      <c r="Q1077" s="370"/>
    </row>
    <row r="1078" spans="1:17" s="42" customFormat="1" ht="15.75" customHeight="1" x14ac:dyDescent="0.2">
      <c r="A1078" s="412" t="s">
        <v>7190</v>
      </c>
      <c r="B1078" s="339" t="s">
        <v>6515</v>
      </c>
      <c r="C1078" s="280"/>
      <c r="D1078" s="391" t="s">
        <v>6516</v>
      </c>
      <c r="E1078" s="280"/>
      <c r="F1078" s="470" t="s">
        <v>1715</v>
      </c>
      <c r="G1078" s="505">
        <v>190</v>
      </c>
      <c r="H1078" s="216"/>
      <c r="I1078" s="494">
        <f t="shared" si="34"/>
        <v>0</v>
      </c>
      <c r="J1078" s="550" t="s">
        <v>6517</v>
      </c>
      <c r="K1078" s="280" t="s">
        <v>3567</v>
      </c>
      <c r="L1078" s="251"/>
      <c r="M1078" s="251"/>
      <c r="N1078" s="280"/>
      <c r="O1078" s="508"/>
      <c r="P1078" s="370"/>
      <c r="Q1078" s="370"/>
    </row>
    <row r="1079" spans="1:17" s="42" customFormat="1" ht="24" customHeight="1" x14ac:dyDescent="0.2">
      <c r="A1079" s="412" t="s">
        <v>7191</v>
      </c>
      <c r="B1079" s="553" t="s">
        <v>6519</v>
      </c>
      <c r="C1079" s="280"/>
      <c r="D1079" s="391" t="s">
        <v>6520</v>
      </c>
      <c r="E1079" s="280"/>
      <c r="F1079" s="470" t="s">
        <v>11382</v>
      </c>
      <c r="G1079" s="505">
        <v>13</v>
      </c>
      <c r="H1079" s="216"/>
      <c r="I1079" s="494">
        <f t="shared" si="34"/>
        <v>0</v>
      </c>
      <c r="J1079" s="550" t="s">
        <v>6521</v>
      </c>
      <c r="K1079" s="280" t="s">
        <v>3567</v>
      </c>
      <c r="L1079" s="251"/>
      <c r="M1079" s="251"/>
      <c r="N1079" s="280"/>
      <c r="O1079" s="508"/>
      <c r="P1079" s="370"/>
      <c r="Q1079" s="370"/>
    </row>
    <row r="1080" spans="1:17" s="42" customFormat="1" ht="36" customHeight="1" x14ac:dyDescent="0.2">
      <c r="A1080" s="412" t="s">
        <v>7192</v>
      </c>
      <c r="B1080" s="553" t="s">
        <v>6523</v>
      </c>
      <c r="C1080" s="280"/>
      <c r="D1080" s="391" t="s">
        <v>6524</v>
      </c>
      <c r="E1080" s="280"/>
      <c r="F1080" s="470" t="s">
        <v>11382</v>
      </c>
      <c r="G1080" s="505">
        <v>1</v>
      </c>
      <c r="H1080" s="216"/>
      <c r="I1080" s="494">
        <f t="shared" si="34"/>
        <v>0</v>
      </c>
      <c r="J1080" s="550" t="s">
        <v>6525</v>
      </c>
      <c r="K1080" s="280" t="s">
        <v>3567</v>
      </c>
      <c r="L1080" s="251"/>
      <c r="M1080" s="251"/>
      <c r="N1080" s="280"/>
      <c r="O1080" s="508"/>
      <c r="P1080" s="370"/>
      <c r="Q1080" s="370"/>
    </row>
    <row r="1081" spans="1:17" x14ac:dyDescent="0.2">
      <c r="A1081" s="460" t="s">
        <v>4448</v>
      </c>
      <c r="B1081" s="464" t="s">
        <v>7193</v>
      </c>
      <c r="C1081" s="456"/>
      <c r="D1081" s="456" t="s">
        <v>7194</v>
      </c>
      <c r="E1081" s="456"/>
      <c r="F1081" s="438"/>
      <c r="G1081" s="529"/>
      <c r="H1081" s="547"/>
      <c r="I1081" s="499">
        <f>I1082+I1099</f>
        <v>0</v>
      </c>
      <c r="J1081" s="548"/>
      <c r="K1081" s="456"/>
      <c r="L1081" s="456"/>
      <c r="M1081" s="456"/>
      <c r="N1081" s="456"/>
      <c r="O1081" s="508"/>
      <c r="P1081" s="370"/>
      <c r="Q1081" s="370"/>
    </row>
    <row r="1082" spans="1:17" x14ac:dyDescent="0.2">
      <c r="A1082" s="441" t="s">
        <v>4451</v>
      </c>
      <c r="B1082" s="407" t="s">
        <v>5128</v>
      </c>
      <c r="C1082" s="453"/>
      <c r="D1082" s="453" t="s">
        <v>5129</v>
      </c>
      <c r="E1082" s="453"/>
      <c r="F1082" s="407"/>
      <c r="G1082" s="518"/>
      <c r="H1082" s="543"/>
      <c r="I1082" s="503">
        <f>SUM(I1083:I1098)</f>
        <v>0</v>
      </c>
      <c r="J1082" s="544"/>
      <c r="K1082" s="453"/>
      <c r="L1082" s="453"/>
      <c r="M1082" s="453"/>
      <c r="N1082" s="453"/>
      <c r="O1082" s="508"/>
      <c r="P1082" s="370"/>
      <c r="Q1082" s="370"/>
    </row>
    <row r="1083" spans="1:17" s="42" customFormat="1" ht="48" customHeight="1" x14ac:dyDescent="0.2">
      <c r="A1083" s="412" t="s">
        <v>4454</v>
      </c>
      <c r="B1083" s="339" t="s">
        <v>5139</v>
      </c>
      <c r="C1083" s="280"/>
      <c r="D1083" s="391" t="s">
        <v>5140</v>
      </c>
      <c r="E1083" s="280"/>
      <c r="F1083" s="426" t="s">
        <v>385</v>
      </c>
      <c r="G1083" s="512">
        <v>2</v>
      </c>
      <c r="H1083" s="216"/>
      <c r="I1083" s="494">
        <f t="shared" ref="I1083:I1098" si="35">ROUND(G1083*H1083,2)</f>
        <v>0</v>
      </c>
      <c r="J1083" s="550" t="s">
        <v>5141</v>
      </c>
      <c r="K1083" s="280" t="s">
        <v>3567</v>
      </c>
      <c r="L1083" s="251"/>
      <c r="M1083" s="251"/>
      <c r="N1083" s="280"/>
      <c r="O1083" s="508"/>
      <c r="P1083" s="370"/>
      <c r="Q1083" s="370"/>
    </row>
    <row r="1084" spans="1:17" s="42" customFormat="1" ht="36" customHeight="1" x14ac:dyDescent="0.2">
      <c r="A1084" s="412" t="s">
        <v>4766</v>
      </c>
      <c r="B1084" s="339" t="s">
        <v>5606</v>
      </c>
      <c r="C1084" s="280"/>
      <c r="D1084" s="391" t="s">
        <v>5152</v>
      </c>
      <c r="E1084" s="280"/>
      <c r="F1084" s="426" t="s">
        <v>385</v>
      </c>
      <c r="G1084" s="512">
        <v>2</v>
      </c>
      <c r="H1084" s="216"/>
      <c r="I1084" s="494">
        <f t="shared" si="35"/>
        <v>0</v>
      </c>
      <c r="J1084" s="550" t="s">
        <v>5153</v>
      </c>
      <c r="K1084" s="280" t="s">
        <v>3567</v>
      </c>
      <c r="L1084" s="251"/>
      <c r="M1084" s="251"/>
      <c r="N1084" s="280"/>
      <c r="O1084" s="508"/>
      <c r="P1084" s="370"/>
      <c r="Q1084" s="370"/>
    </row>
    <row r="1085" spans="1:17" s="42" customFormat="1" ht="36" customHeight="1" x14ac:dyDescent="0.2">
      <c r="A1085" s="412" t="s">
        <v>6563</v>
      </c>
      <c r="B1085" s="339" t="s">
        <v>5159</v>
      </c>
      <c r="C1085" s="280"/>
      <c r="D1085" s="391" t="s">
        <v>5160</v>
      </c>
      <c r="E1085" s="280"/>
      <c r="F1085" s="426" t="s">
        <v>385</v>
      </c>
      <c r="G1085" s="512">
        <v>2</v>
      </c>
      <c r="H1085" s="216"/>
      <c r="I1085" s="494">
        <f t="shared" si="35"/>
        <v>0</v>
      </c>
      <c r="J1085" s="550" t="s">
        <v>5161</v>
      </c>
      <c r="K1085" s="280" t="s">
        <v>3567</v>
      </c>
      <c r="L1085" s="251"/>
      <c r="M1085" s="251"/>
      <c r="N1085" s="280"/>
      <c r="O1085" s="508"/>
      <c r="P1085" s="370"/>
      <c r="Q1085" s="370"/>
    </row>
    <row r="1086" spans="1:17" s="42" customFormat="1" ht="36" customHeight="1" x14ac:dyDescent="0.2">
      <c r="A1086" s="412" t="s">
        <v>6567</v>
      </c>
      <c r="B1086" s="339" t="s">
        <v>5163</v>
      </c>
      <c r="C1086" s="280"/>
      <c r="D1086" s="391" t="s">
        <v>5164</v>
      </c>
      <c r="E1086" s="280"/>
      <c r="F1086" s="426" t="s">
        <v>385</v>
      </c>
      <c r="G1086" s="512">
        <v>2</v>
      </c>
      <c r="H1086" s="216"/>
      <c r="I1086" s="494">
        <f t="shared" si="35"/>
        <v>0</v>
      </c>
      <c r="J1086" s="550" t="s">
        <v>5165</v>
      </c>
      <c r="K1086" s="280" t="s">
        <v>3567</v>
      </c>
      <c r="L1086" s="251"/>
      <c r="M1086" s="251"/>
      <c r="N1086" s="280"/>
      <c r="O1086" s="508"/>
      <c r="P1086" s="370"/>
      <c r="Q1086" s="370"/>
    </row>
    <row r="1087" spans="1:17" s="42" customFormat="1" ht="48" customHeight="1" x14ac:dyDescent="0.2">
      <c r="A1087" s="412" t="s">
        <v>6570</v>
      </c>
      <c r="B1087" s="339" t="s">
        <v>4957</v>
      </c>
      <c r="C1087" s="280"/>
      <c r="D1087" s="391" t="s">
        <v>4958</v>
      </c>
      <c r="E1087" s="280"/>
      <c r="F1087" s="423" t="s">
        <v>1715</v>
      </c>
      <c r="G1087" s="512">
        <v>20</v>
      </c>
      <c r="H1087" s="216"/>
      <c r="I1087" s="526">
        <f t="shared" si="35"/>
        <v>0</v>
      </c>
      <c r="J1087" s="280" t="s">
        <v>4959</v>
      </c>
      <c r="K1087" s="280" t="s">
        <v>3567</v>
      </c>
      <c r="L1087" s="251"/>
      <c r="M1087" s="251"/>
      <c r="N1087" s="280"/>
      <c r="O1087" s="508"/>
      <c r="P1087" s="370"/>
      <c r="Q1087" s="370"/>
    </row>
    <row r="1088" spans="1:17" s="42" customFormat="1" ht="36" customHeight="1" x14ac:dyDescent="0.2">
      <c r="A1088" s="412" t="s">
        <v>6575</v>
      </c>
      <c r="B1088" s="339" t="s">
        <v>5383</v>
      </c>
      <c r="C1088" s="280"/>
      <c r="D1088" s="391" t="s">
        <v>5214</v>
      </c>
      <c r="E1088" s="280"/>
      <c r="F1088" s="423" t="s">
        <v>1715</v>
      </c>
      <c r="G1088" s="512">
        <v>20</v>
      </c>
      <c r="H1088" s="216"/>
      <c r="I1088" s="526">
        <f t="shared" si="35"/>
        <v>0</v>
      </c>
      <c r="J1088" s="509" t="s">
        <v>5215</v>
      </c>
      <c r="K1088" s="280" t="s">
        <v>3567</v>
      </c>
      <c r="L1088" s="251"/>
      <c r="M1088" s="251"/>
      <c r="N1088" s="280"/>
      <c r="O1088" s="508"/>
      <c r="P1088" s="370"/>
      <c r="Q1088" s="370"/>
    </row>
    <row r="1089" spans="1:17" x14ac:dyDescent="0.2">
      <c r="A1089" s="412" t="s">
        <v>6576</v>
      </c>
      <c r="B1089" s="339" t="s">
        <v>5395</v>
      </c>
      <c r="C1089" s="280"/>
      <c r="D1089" s="391" t="s">
        <v>5396</v>
      </c>
      <c r="E1089" s="280"/>
      <c r="F1089" s="426" t="s">
        <v>1715</v>
      </c>
      <c r="G1089" s="512">
        <v>300</v>
      </c>
      <c r="H1089" s="216"/>
      <c r="I1089" s="494">
        <f t="shared" si="35"/>
        <v>0</v>
      </c>
      <c r="J1089" s="550" t="s">
        <v>5397</v>
      </c>
      <c r="K1089" s="280" t="s">
        <v>3567</v>
      </c>
      <c r="L1089" s="251"/>
      <c r="M1089" s="251"/>
      <c r="N1089" s="280"/>
      <c r="O1089" s="508"/>
      <c r="P1089" s="370"/>
      <c r="Q1089" s="370"/>
    </row>
    <row r="1090" spans="1:17" x14ac:dyDescent="0.2">
      <c r="A1090" s="412" t="s">
        <v>6577</v>
      </c>
      <c r="B1090" s="339" t="s">
        <v>6534</v>
      </c>
      <c r="C1090" s="280"/>
      <c r="D1090" s="391" t="s">
        <v>6535</v>
      </c>
      <c r="E1090" s="280"/>
      <c r="F1090" s="426" t="s">
        <v>1715</v>
      </c>
      <c r="G1090" s="512">
        <v>300</v>
      </c>
      <c r="H1090" s="216"/>
      <c r="I1090" s="494">
        <f t="shared" si="35"/>
        <v>0</v>
      </c>
      <c r="J1090" s="550" t="s">
        <v>6536</v>
      </c>
      <c r="K1090" s="280" t="s">
        <v>3567</v>
      </c>
      <c r="L1090" s="251"/>
      <c r="M1090" s="251"/>
      <c r="N1090" s="280"/>
      <c r="O1090" s="508"/>
      <c r="P1090" s="370"/>
      <c r="Q1090" s="370"/>
    </row>
    <row r="1091" spans="1:17" x14ac:dyDescent="0.2">
      <c r="A1091" s="412" t="s">
        <v>6578</v>
      </c>
      <c r="B1091" s="339" t="s">
        <v>4937</v>
      </c>
      <c r="C1091" s="280"/>
      <c r="D1091" s="391" t="s">
        <v>7195</v>
      </c>
      <c r="E1091" s="280"/>
      <c r="F1091" s="426" t="s">
        <v>1715</v>
      </c>
      <c r="G1091" s="512">
        <v>300</v>
      </c>
      <c r="H1091" s="216"/>
      <c r="I1091" s="494">
        <f t="shared" si="35"/>
        <v>0</v>
      </c>
      <c r="J1091" s="550" t="s">
        <v>7196</v>
      </c>
      <c r="K1091" s="280" t="s">
        <v>3567</v>
      </c>
      <c r="L1091" s="251"/>
      <c r="M1091" s="251"/>
      <c r="N1091" s="280"/>
      <c r="O1091" s="508"/>
      <c r="P1091" s="370"/>
      <c r="Q1091" s="370"/>
    </row>
    <row r="1092" spans="1:17" s="42" customFormat="1" ht="96" customHeight="1" x14ac:dyDescent="0.2">
      <c r="A1092" s="412" t="s">
        <v>6582</v>
      </c>
      <c r="B1092" s="339" t="s">
        <v>16375</v>
      </c>
      <c r="C1092" s="280"/>
      <c r="D1092" s="391" t="s">
        <v>4979</v>
      </c>
      <c r="E1092" s="280"/>
      <c r="F1092" s="470" t="s">
        <v>11382</v>
      </c>
      <c r="G1092" s="512">
        <v>2</v>
      </c>
      <c r="H1092" s="216"/>
      <c r="I1092" s="494">
        <f t="shared" si="35"/>
        <v>0</v>
      </c>
      <c r="J1092" s="509" t="s">
        <v>4980</v>
      </c>
      <c r="K1092" s="280" t="s">
        <v>3567</v>
      </c>
      <c r="L1092" s="251"/>
      <c r="M1092" s="251"/>
      <c r="N1092" s="280"/>
      <c r="O1092" s="508"/>
      <c r="P1092" s="370"/>
      <c r="Q1092" s="370"/>
    </row>
    <row r="1093" spans="1:17" s="42" customFormat="1" ht="84" customHeight="1" x14ac:dyDescent="0.2">
      <c r="A1093" s="412" t="s">
        <v>6585</v>
      </c>
      <c r="B1093" s="339" t="s">
        <v>16196</v>
      </c>
      <c r="C1093" s="280"/>
      <c r="D1093" s="391" t="s">
        <v>3628</v>
      </c>
      <c r="E1093" s="280"/>
      <c r="F1093" s="423" t="s">
        <v>11382</v>
      </c>
      <c r="G1093" s="512">
        <v>1</v>
      </c>
      <c r="H1093" s="216"/>
      <c r="I1093" s="526">
        <f t="shared" si="35"/>
        <v>0</v>
      </c>
      <c r="J1093" s="387" t="s">
        <v>3629</v>
      </c>
      <c r="K1093" s="280" t="s">
        <v>3567</v>
      </c>
      <c r="L1093" s="251"/>
      <c r="M1093" s="251"/>
      <c r="N1093" s="280"/>
      <c r="O1093" s="508"/>
      <c r="P1093" s="370"/>
      <c r="Q1093" s="370"/>
    </row>
    <row r="1094" spans="1:17" s="42" customFormat="1" ht="84" customHeight="1" x14ac:dyDescent="0.2">
      <c r="A1094" s="412" t="s">
        <v>6586</v>
      </c>
      <c r="B1094" s="339" t="s">
        <v>16537</v>
      </c>
      <c r="C1094" s="280"/>
      <c r="D1094" s="391" t="s">
        <v>6543</v>
      </c>
      <c r="E1094" s="280"/>
      <c r="F1094" s="423" t="s">
        <v>11382</v>
      </c>
      <c r="G1094" s="512">
        <v>1</v>
      </c>
      <c r="H1094" s="216"/>
      <c r="I1094" s="526">
        <f t="shared" si="35"/>
        <v>0</v>
      </c>
      <c r="J1094" s="387" t="s">
        <v>6544</v>
      </c>
      <c r="K1094" s="280" t="s">
        <v>3567</v>
      </c>
      <c r="L1094" s="251"/>
      <c r="M1094" s="251"/>
      <c r="N1094" s="280"/>
      <c r="O1094" s="508"/>
      <c r="P1094" s="370"/>
      <c r="Q1094" s="370"/>
    </row>
    <row r="1095" spans="1:17" ht="24" x14ac:dyDescent="0.2">
      <c r="A1095" s="412" t="s">
        <v>6589</v>
      </c>
      <c r="B1095" s="339" t="s">
        <v>3126</v>
      </c>
      <c r="C1095" s="280"/>
      <c r="D1095" s="391" t="s">
        <v>3127</v>
      </c>
      <c r="E1095" s="280"/>
      <c r="F1095" s="426" t="s">
        <v>11382</v>
      </c>
      <c r="G1095" s="512">
        <v>3</v>
      </c>
      <c r="H1095" s="216"/>
      <c r="I1095" s="494">
        <f t="shared" si="35"/>
        <v>0</v>
      </c>
      <c r="J1095" s="509" t="s">
        <v>5279</v>
      </c>
      <c r="K1095" s="280" t="s">
        <v>3567</v>
      </c>
      <c r="L1095" s="251"/>
      <c r="M1095" s="251"/>
      <c r="N1095" s="280"/>
      <c r="O1095" s="508"/>
      <c r="P1095" s="370"/>
      <c r="Q1095" s="370"/>
    </row>
    <row r="1096" spans="1:17" s="42" customFormat="1" ht="168" customHeight="1" x14ac:dyDescent="0.2">
      <c r="A1096" s="412" t="s">
        <v>6592</v>
      </c>
      <c r="B1096" s="339" t="s">
        <v>5281</v>
      </c>
      <c r="C1096" s="280"/>
      <c r="D1096" s="391" t="s">
        <v>5282</v>
      </c>
      <c r="E1096" s="280"/>
      <c r="F1096" s="426" t="s">
        <v>11382</v>
      </c>
      <c r="G1096" s="512">
        <v>10</v>
      </c>
      <c r="H1096" s="216"/>
      <c r="I1096" s="494">
        <f t="shared" si="35"/>
        <v>0</v>
      </c>
      <c r="J1096" s="509" t="s">
        <v>5283</v>
      </c>
      <c r="K1096" s="280" t="s">
        <v>3567</v>
      </c>
      <c r="L1096" s="251"/>
      <c r="M1096" s="251"/>
      <c r="N1096" s="280"/>
      <c r="O1096" s="508"/>
      <c r="P1096" s="370"/>
      <c r="Q1096" s="370"/>
    </row>
    <row r="1097" spans="1:17" s="42" customFormat="1" ht="24" customHeight="1" x14ac:dyDescent="0.2">
      <c r="A1097" s="412" t="s">
        <v>6595</v>
      </c>
      <c r="B1097" s="339" t="s">
        <v>5285</v>
      </c>
      <c r="C1097" s="280"/>
      <c r="D1097" s="391" t="s">
        <v>5286</v>
      </c>
      <c r="E1097" s="280"/>
      <c r="F1097" s="426" t="s">
        <v>11382</v>
      </c>
      <c r="G1097" s="512">
        <v>1</v>
      </c>
      <c r="H1097" s="216"/>
      <c r="I1097" s="494">
        <f t="shared" si="35"/>
        <v>0</v>
      </c>
      <c r="J1097" s="509" t="s">
        <v>5287</v>
      </c>
      <c r="K1097" s="280" t="s">
        <v>3567</v>
      </c>
      <c r="L1097" s="251"/>
      <c r="M1097" s="251"/>
      <c r="N1097" s="280"/>
      <c r="O1097" s="508"/>
      <c r="P1097" s="370"/>
      <c r="Q1097" s="370"/>
    </row>
    <row r="1098" spans="1:17" x14ac:dyDescent="0.2">
      <c r="A1098" s="412" t="s">
        <v>6598</v>
      </c>
      <c r="B1098" s="339" t="s">
        <v>18969</v>
      </c>
      <c r="C1098" s="280"/>
      <c r="D1098" s="391" t="s">
        <v>5289</v>
      </c>
      <c r="E1098" s="280"/>
      <c r="F1098" s="426" t="s">
        <v>18879</v>
      </c>
      <c r="G1098" s="252">
        <v>0</v>
      </c>
      <c r="H1098" s="253">
        <v>0</v>
      </c>
      <c r="I1098" s="254">
        <f t="shared" si="35"/>
        <v>0</v>
      </c>
      <c r="J1098" s="509" t="s">
        <v>5290</v>
      </c>
      <c r="K1098" s="280" t="s">
        <v>3567</v>
      </c>
      <c r="L1098" s="251"/>
      <c r="M1098" s="251"/>
      <c r="N1098" s="280"/>
      <c r="O1098" s="508"/>
      <c r="P1098" s="370"/>
      <c r="Q1098" s="370"/>
    </row>
    <row r="1099" spans="1:17" x14ac:dyDescent="0.2">
      <c r="A1099" s="460" t="s">
        <v>4457</v>
      </c>
      <c r="B1099" s="464" t="s">
        <v>6549</v>
      </c>
      <c r="C1099" s="456"/>
      <c r="D1099" s="554" t="s">
        <v>6550</v>
      </c>
      <c r="E1099" s="456"/>
      <c r="F1099" s="438"/>
      <c r="G1099" s="529"/>
      <c r="H1099" s="547"/>
      <c r="I1099" s="491">
        <f>SUM(I1100:I1103)</f>
        <v>0</v>
      </c>
      <c r="J1099" s="548"/>
      <c r="K1099" s="456"/>
      <c r="L1099" s="453"/>
      <c r="M1099" s="453"/>
      <c r="N1099" s="453"/>
      <c r="O1099" s="508"/>
      <c r="P1099" s="370"/>
      <c r="Q1099" s="370"/>
    </row>
    <row r="1100" spans="1:17" s="42" customFormat="1" ht="36" customHeight="1" x14ac:dyDescent="0.2">
      <c r="A1100" s="448" t="s">
        <v>4460</v>
      </c>
      <c r="B1100" s="339" t="s">
        <v>6551</v>
      </c>
      <c r="C1100" s="280"/>
      <c r="D1100" s="391" t="s">
        <v>6552</v>
      </c>
      <c r="E1100" s="280"/>
      <c r="F1100" s="470" t="s">
        <v>385</v>
      </c>
      <c r="G1100" s="512">
        <v>4</v>
      </c>
      <c r="H1100" s="216"/>
      <c r="I1100" s="555">
        <f>ROUND(G1100*H1100,2)</f>
        <v>0</v>
      </c>
      <c r="J1100" s="550" t="s">
        <v>6439</v>
      </c>
      <c r="K1100" s="280" t="s">
        <v>3567</v>
      </c>
      <c r="L1100" s="251"/>
      <c r="M1100" s="251"/>
      <c r="N1100" s="280"/>
      <c r="O1100" s="508"/>
      <c r="P1100" s="370"/>
      <c r="Q1100" s="370"/>
    </row>
    <row r="1101" spans="1:17" x14ac:dyDescent="0.2">
      <c r="A1101" s="412" t="s">
        <v>4464</v>
      </c>
      <c r="B1101" s="339" t="s">
        <v>5391</v>
      </c>
      <c r="C1101" s="280"/>
      <c r="D1101" s="391" t="s">
        <v>5392</v>
      </c>
      <c r="E1101" s="280"/>
      <c r="F1101" s="426" t="s">
        <v>1715</v>
      </c>
      <c r="G1101" s="512">
        <v>240</v>
      </c>
      <c r="H1101" s="216"/>
      <c r="I1101" s="494">
        <f>ROUND(G1101*H1101,2)</f>
        <v>0</v>
      </c>
      <c r="J1101" s="550" t="s">
        <v>5393</v>
      </c>
      <c r="K1101" s="280" t="s">
        <v>3567</v>
      </c>
      <c r="L1101" s="251"/>
      <c r="M1101" s="251"/>
      <c r="N1101" s="280"/>
      <c r="O1101" s="508"/>
      <c r="P1101" s="370"/>
      <c r="Q1101" s="370"/>
    </row>
    <row r="1102" spans="1:17" s="42" customFormat="1" ht="36" customHeight="1" x14ac:dyDescent="0.2">
      <c r="A1102" s="412" t="s">
        <v>4468</v>
      </c>
      <c r="B1102" s="339" t="s">
        <v>4961</v>
      </c>
      <c r="C1102" s="280"/>
      <c r="D1102" s="391" t="s">
        <v>4962</v>
      </c>
      <c r="E1102" s="280"/>
      <c r="F1102" s="426" t="s">
        <v>1715</v>
      </c>
      <c r="G1102" s="512">
        <v>20</v>
      </c>
      <c r="H1102" s="216"/>
      <c r="I1102" s="494">
        <f>ROUND(G1102*H1102,2)</f>
        <v>0</v>
      </c>
      <c r="J1102" s="550" t="s">
        <v>4963</v>
      </c>
      <c r="K1102" s="280" t="s">
        <v>3567</v>
      </c>
      <c r="L1102" s="251"/>
      <c r="M1102" s="251"/>
      <c r="N1102" s="280"/>
      <c r="O1102" s="508"/>
      <c r="P1102" s="370"/>
      <c r="Q1102" s="370"/>
    </row>
    <row r="1103" spans="1:17" s="42" customFormat="1" ht="84" customHeight="1" x14ac:dyDescent="0.2">
      <c r="A1103" s="412" t="s">
        <v>4472</v>
      </c>
      <c r="B1103" s="339" t="s">
        <v>4202</v>
      </c>
      <c r="C1103" s="280"/>
      <c r="D1103" s="391" t="s">
        <v>4972</v>
      </c>
      <c r="E1103" s="280"/>
      <c r="F1103" s="426" t="s">
        <v>11382</v>
      </c>
      <c r="G1103" s="512">
        <v>4</v>
      </c>
      <c r="H1103" s="216"/>
      <c r="I1103" s="494">
        <f>ROUND(G1103*H1103,2)</f>
        <v>0</v>
      </c>
      <c r="J1103" s="550" t="s">
        <v>4973</v>
      </c>
      <c r="K1103" s="280" t="s">
        <v>3567</v>
      </c>
      <c r="L1103" s="251"/>
      <c r="M1103" s="251"/>
      <c r="N1103" s="280"/>
      <c r="O1103" s="508"/>
      <c r="P1103" s="370"/>
      <c r="Q1103" s="370"/>
    </row>
    <row r="1104" spans="1:17" x14ac:dyDescent="0.2">
      <c r="A1104" s="556" t="s">
        <v>4476</v>
      </c>
      <c r="B1104" s="557" t="s">
        <v>6554</v>
      </c>
      <c r="C1104" s="558"/>
      <c r="D1104" s="558" t="s">
        <v>6555</v>
      </c>
      <c r="E1104" s="558"/>
      <c r="F1104" s="486"/>
      <c r="G1104" s="559"/>
      <c r="H1104" s="560"/>
      <c r="I1104" s="487">
        <f>I1105</f>
        <v>0</v>
      </c>
      <c r="J1104" s="561"/>
      <c r="K1104" s="558"/>
      <c r="L1104" s="558"/>
      <c r="M1104" s="558"/>
      <c r="N1104" s="558"/>
      <c r="O1104" s="508"/>
      <c r="P1104" s="370"/>
      <c r="Q1104" s="370"/>
    </row>
    <row r="1105" spans="1:17" x14ac:dyDescent="0.2">
      <c r="A1105" s="455" t="s">
        <v>4479</v>
      </c>
      <c r="B1105" s="464" t="s">
        <v>7197</v>
      </c>
      <c r="C1105" s="456"/>
      <c r="D1105" s="456" t="s">
        <v>7198</v>
      </c>
      <c r="E1105" s="456"/>
      <c r="F1105" s="438"/>
      <c r="G1105" s="529"/>
      <c r="H1105" s="547"/>
      <c r="I1105" s="491">
        <f>SUM(I1106:I1122)</f>
        <v>0</v>
      </c>
      <c r="J1105" s="548"/>
      <c r="K1105" s="456"/>
      <c r="L1105" s="456"/>
      <c r="M1105" s="456"/>
      <c r="N1105" s="456"/>
      <c r="O1105" s="508"/>
      <c r="P1105" s="370"/>
      <c r="Q1105" s="370"/>
    </row>
    <row r="1106" spans="1:17" s="42" customFormat="1" ht="381" customHeight="1" x14ac:dyDescent="0.2">
      <c r="A1106" s="412" t="s">
        <v>4480</v>
      </c>
      <c r="B1106" s="339" t="s">
        <v>16538</v>
      </c>
      <c r="C1106" s="280"/>
      <c r="D1106" s="391" t="s">
        <v>6558</v>
      </c>
      <c r="E1106" s="280"/>
      <c r="F1106" s="470" t="s">
        <v>385</v>
      </c>
      <c r="G1106" s="512">
        <v>71</v>
      </c>
      <c r="H1106" s="216"/>
      <c r="I1106" s="494">
        <f t="shared" ref="I1106:I1122" si="36">ROUND(G1106*H1106,2)</f>
        <v>0</v>
      </c>
      <c r="J1106" s="509" t="s">
        <v>6559</v>
      </c>
      <c r="K1106" s="280" t="s">
        <v>521</v>
      </c>
      <c r="L1106" s="251" t="s">
        <v>7199</v>
      </c>
      <c r="M1106" s="251" t="s">
        <v>2094</v>
      </c>
      <c r="N1106" s="280"/>
      <c r="O1106" s="508"/>
      <c r="P1106" s="370"/>
      <c r="Q1106" s="370"/>
    </row>
    <row r="1107" spans="1:17" s="42" customFormat="1" ht="352.5" customHeight="1" x14ac:dyDescent="0.2">
      <c r="A1107" s="412" t="s">
        <v>6616</v>
      </c>
      <c r="B1107" s="339" t="s">
        <v>16539</v>
      </c>
      <c r="C1107" s="280"/>
      <c r="D1107" s="381" t="s">
        <v>6561</v>
      </c>
      <c r="E1107" s="280"/>
      <c r="F1107" s="470" t="s">
        <v>385</v>
      </c>
      <c r="G1107" s="512">
        <v>3</v>
      </c>
      <c r="H1107" s="216"/>
      <c r="I1107" s="494">
        <f t="shared" si="36"/>
        <v>0</v>
      </c>
      <c r="J1107" s="509" t="s">
        <v>6562</v>
      </c>
      <c r="K1107" s="280" t="s">
        <v>521</v>
      </c>
      <c r="L1107" s="251" t="s">
        <v>16747</v>
      </c>
      <c r="M1107" s="251" t="s">
        <v>2094</v>
      </c>
      <c r="N1107" s="280"/>
      <c r="O1107" s="508"/>
      <c r="P1107" s="370"/>
      <c r="Q1107" s="370"/>
    </row>
    <row r="1108" spans="1:17" s="42" customFormat="1" ht="232.5" customHeight="1" x14ac:dyDescent="0.2">
      <c r="A1108" s="412" t="s">
        <v>6621</v>
      </c>
      <c r="B1108" s="339" t="s">
        <v>16541</v>
      </c>
      <c r="C1108" s="280"/>
      <c r="D1108" s="391" t="s">
        <v>6564</v>
      </c>
      <c r="E1108" s="280"/>
      <c r="F1108" s="470" t="s">
        <v>385</v>
      </c>
      <c r="G1108" s="512">
        <v>71</v>
      </c>
      <c r="H1108" s="216"/>
      <c r="I1108" s="494">
        <f t="shared" si="36"/>
        <v>0</v>
      </c>
      <c r="J1108" s="509" t="s">
        <v>6565</v>
      </c>
      <c r="K1108" s="280" t="s">
        <v>521</v>
      </c>
      <c r="L1108" s="251" t="s">
        <v>7200</v>
      </c>
      <c r="M1108" s="251" t="s">
        <v>2094</v>
      </c>
      <c r="N1108" s="280"/>
      <c r="O1108" s="508"/>
      <c r="P1108" s="370"/>
      <c r="Q1108" s="370"/>
    </row>
    <row r="1109" spans="1:17" s="42" customFormat="1" ht="96" customHeight="1" x14ac:dyDescent="0.2">
      <c r="A1109" s="412" t="s">
        <v>6631</v>
      </c>
      <c r="B1109" s="470" t="s">
        <v>6571</v>
      </c>
      <c r="C1109" s="280"/>
      <c r="D1109" s="391" t="s">
        <v>6572</v>
      </c>
      <c r="E1109" s="280"/>
      <c r="F1109" s="426" t="s">
        <v>385</v>
      </c>
      <c r="G1109" s="512">
        <v>112</v>
      </c>
      <c r="H1109" s="216"/>
      <c r="I1109" s="494">
        <f t="shared" si="36"/>
        <v>0</v>
      </c>
      <c r="J1109" s="509" t="s">
        <v>6573</v>
      </c>
      <c r="K1109" s="280" t="s">
        <v>521</v>
      </c>
      <c r="L1109" s="251" t="s">
        <v>7201</v>
      </c>
      <c r="M1109" s="251" t="s">
        <v>2094</v>
      </c>
      <c r="N1109" s="280"/>
      <c r="O1109" s="508"/>
      <c r="P1109" s="370"/>
      <c r="Q1109" s="370"/>
    </row>
    <row r="1110" spans="1:17" s="42" customFormat="1" ht="96" customHeight="1" x14ac:dyDescent="0.2">
      <c r="A1110" s="412" t="s">
        <v>6636</v>
      </c>
      <c r="B1110" s="339" t="s">
        <v>5139</v>
      </c>
      <c r="C1110" s="280"/>
      <c r="D1110" s="391" t="s">
        <v>5140</v>
      </c>
      <c r="E1110" s="280"/>
      <c r="F1110" s="470" t="s">
        <v>385</v>
      </c>
      <c r="G1110" s="512">
        <v>95</v>
      </c>
      <c r="H1110" s="216"/>
      <c r="I1110" s="494">
        <f t="shared" si="36"/>
        <v>0</v>
      </c>
      <c r="J1110" s="509" t="s">
        <v>5141</v>
      </c>
      <c r="K1110" s="280" t="s">
        <v>521</v>
      </c>
      <c r="L1110" s="251" t="s">
        <v>7202</v>
      </c>
      <c r="M1110" s="251" t="s">
        <v>2094</v>
      </c>
      <c r="N1110" s="280"/>
      <c r="O1110" s="508"/>
      <c r="P1110" s="370"/>
      <c r="Q1110" s="370"/>
    </row>
    <row r="1111" spans="1:17" s="42" customFormat="1" ht="36" customHeight="1" x14ac:dyDescent="0.2">
      <c r="A1111" s="412" t="s">
        <v>6641</v>
      </c>
      <c r="B1111" s="339" t="s">
        <v>5383</v>
      </c>
      <c r="C1111" s="280"/>
      <c r="D1111" s="391" t="s">
        <v>5214</v>
      </c>
      <c r="E1111" s="280"/>
      <c r="F1111" s="426" t="s">
        <v>1715</v>
      </c>
      <c r="G1111" s="512">
        <v>398</v>
      </c>
      <c r="H1111" s="216"/>
      <c r="I1111" s="494">
        <f t="shared" si="36"/>
        <v>0</v>
      </c>
      <c r="J1111" s="509" t="s">
        <v>5215</v>
      </c>
      <c r="K1111" s="280" t="s">
        <v>3567</v>
      </c>
      <c r="L1111" s="251"/>
      <c r="M1111" s="251"/>
      <c r="N1111" s="280"/>
      <c r="O1111" s="508"/>
      <c r="P1111" s="370"/>
      <c r="Q1111" s="370"/>
    </row>
    <row r="1112" spans="1:17" s="42" customFormat="1" ht="36" customHeight="1" x14ac:dyDescent="0.2">
      <c r="A1112" s="412" t="s">
        <v>6646</v>
      </c>
      <c r="B1112" s="339" t="s">
        <v>4961</v>
      </c>
      <c r="C1112" s="280"/>
      <c r="D1112" s="391" t="s">
        <v>4962</v>
      </c>
      <c r="E1112" s="280"/>
      <c r="F1112" s="426" t="s">
        <v>1715</v>
      </c>
      <c r="G1112" s="512">
        <v>224</v>
      </c>
      <c r="H1112" s="216"/>
      <c r="I1112" s="494">
        <f t="shared" si="36"/>
        <v>0</v>
      </c>
      <c r="J1112" s="509" t="s">
        <v>4963</v>
      </c>
      <c r="K1112" s="280" t="s">
        <v>3567</v>
      </c>
      <c r="L1112" s="251"/>
      <c r="M1112" s="251"/>
      <c r="N1112" s="280"/>
      <c r="O1112" s="508"/>
      <c r="P1112" s="370"/>
      <c r="Q1112" s="370"/>
    </row>
    <row r="1113" spans="1:17" s="42" customFormat="1" ht="24" customHeight="1" x14ac:dyDescent="0.2">
      <c r="A1113" s="412" t="s">
        <v>6649</v>
      </c>
      <c r="B1113" s="339" t="s">
        <v>6579</v>
      </c>
      <c r="C1113" s="280"/>
      <c r="D1113" s="391" t="s">
        <v>6580</v>
      </c>
      <c r="E1113" s="280"/>
      <c r="F1113" s="426" t="s">
        <v>11382</v>
      </c>
      <c r="G1113" s="512">
        <v>56</v>
      </c>
      <c r="H1113" s="216"/>
      <c r="I1113" s="494">
        <f t="shared" si="36"/>
        <v>0</v>
      </c>
      <c r="J1113" s="509" t="s">
        <v>6581</v>
      </c>
      <c r="K1113" s="280" t="s">
        <v>3567</v>
      </c>
      <c r="L1113" s="251"/>
      <c r="M1113" s="251"/>
      <c r="N1113" s="280"/>
      <c r="O1113" s="508"/>
      <c r="P1113" s="370"/>
      <c r="Q1113" s="370"/>
    </row>
    <row r="1114" spans="1:17" s="42" customFormat="1" ht="14.25" customHeight="1" x14ac:dyDescent="0.2">
      <c r="A1114" s="412" t="s">
        <v>7203</v>
      </c>
      <c r="B1114" s="339" t="s">
        <v>16707</v>
      </c>
      <c r="C1114" s="414"/>
      <c r="D1114" s="391" t="s">
        <v>5047</v>
      </c>
      <c r="E1114" s="381"/>
      <c r="F1114" s="426" t="s">
        <v>1715</v>
      </c>
      <c r="G1114" s="512">
        <v>60</v>
      </c>
      <c r="H1114" s="216"/>
      <c r="I1114" s="494">
        <f t="shared" si="36"/>
        <v>0</v>
      </c>
      <c r="J1114" s="562" t="s">
        <v>5048</v>
      </c>
      <c r="K1114" s="280" t="s">
        <v>3567</v>
      </c>
      <c r="L1114" s="251"/>
      <c r="M1114" s="251"/>
      <c r="N1114" s="280"/>
      <c r="O1114" s="508"/>
      <c r="P1114" s="370"/>
      <c r="Q1114" s="370"/>
    </row>
    <row r="1115" spans="1:17" s="42" customFormat="1" ht="14.25" customHeight="1" x14ac:dyDescent="0.2">
      <c r="A1115" s="412" t="s">
        <v>7204</v>
      </c>
      <c r="B1115" s="339" t="s">
        <v>16544</v>
      </c>
      <c r="C1115" s="381"/>
      <c r="D1115" s="391" t="s">
        <v>6583</v>
      </c>
      <c r="E1115" s="381"/>
      <c r="F1115" s="426" t="s">
        <v>1715</v>
      </c>
      <c r="G1115" s="512">
        <v>300</v>
      </c>
      <c r="H1115" s="216"/>
      <c r="I1115" s="494">
        <f t="shared" si="36"/>
        <v>0</v>
      </c>
      <c r="J1115" s="509" t="s">
        <v>6584</v>
      </c>
      <c r="K1115" s="280" t="s">
        <v>3567</v>
      </c>
      <c r="L1115" s="251"/>
      <c r="M1115" s="251"/>
      <c r="N1115" s="280"/>
      <c r="O1115" s="508"/>
      <c r="P1115" s="370"/>
      <c r="Q1115" s="370"/>
    </row>
    <row r="1116" spans="1:17" s="42" customFormat="1" ht="14.25" customHeight="1" x14ac:dyDescent="0.2">
      <c r="A1116" s="412" t="s">
        <v>7205</v>
      </c>
      <c r="B1116" s="339" t="s">
        <v>16545</v>
      </c>
      <c r="C1116" s="280"/>
      <c r="D1116" s="391" t="s">
        <v>5387</v>
      </c>
      <c r="E1116" s="280"/>
      <c r="F1116" s="426" t="s">
        <v>1715</v>
      </c>
      <c r="G1116" s="512">
        <v>820</v>
      </c>
      <c r="H1116" s="216"/>
      <c r="I1116" s="494">
        <f t="shared" si="36"/>
        <v>0</v>
      </c>
      <c r="J1116" s="509" t="s">
        <v>5388</v>
      </c>
      <c r="K1116" s="280" t="s">
        <v>3567</v>
      </c>
      <c r="L1116" s="251"/>
      <c r="M1116" s="251"/>
      <c r="N1116" s="280"/>
      <c r="O1116" s="508"/>
      <c r="P1116" s="370"/>
      <c r="Q1116" s="370"/>
    </row>
    <row r="1117" spans="1:17" s="42" customFormat="1" ht="14.25" customHeight="1" x14ac:dyDescent="0.2">
      <c r="A1117" s="412" t="s">
        <v>7206</v>
      </c>
      <c r="B1117" s="339" t="s">
        <v>16548</v>
      </c>
      <c r="C1117" s="280"/>
      <c r="D1117" s="391" t="s">
        <v>6593</v>
      </c>
      <c r="E1117" s="280"/>
      <c r="F1117" s="426" t="s">
        <v>1715</v>
      </c>
      <c r="G1117" s="512">
        <v>7660</v>
      </c>
      <c r="H1117" s="216"/>
      <c r="I1117" s="494">
        <f t="shared" si="36"/>
        <v>0</v>
      </c>
      <c r="J1117" s="509" t="s">
        <v>6594</v>
      </c>
      <c r="K1117" s="280" t="s">
        <v>3567</v>
      </c>
      <c r="L1117" s="251"/>
      <c r="M1117" s="251"/>
      <c r="N1117" s="280"/>
      <c r="O1117" s="508"/>
      <c r="P1117" s="370"/>
      <c r="Q1117" s="370"/>
    </row>
    <row r="1118" spans="1:17" s="42" customFormat="1" ht="14.25" customHeight="1" x14ac:dyDescent="0.2">
      <c r="A1118" s="412" t="s">
        <v>7207</v>
      </c>
      <c r="B1118" s="339" t="s">
        <v>16549</v>
      </c>
      <c r="C1118" s="280"/>
      <c r="D1118" s="391" t="s">
        <v>6596</v>
      </c>
      <c r="E1118" s="280"/>
      <c r="F1118" s="426" t="s">
        <v>1715</v>
      </c>
      <c r="G1118" s="512">
        <v>7660</v>
      </c>
      <c r="H1118" s="216"/>
      <c r="I1118" s="494">
        <f t="shared" si="36"/>
        <v>0</v>
      </c>
      <c r="J1118" s="550" t="s">
        <v>6597</v>
      </c>
      <c r="K1118" s="280" t="s">
        <v>3567</v>
      </c>
      <c r="L1118" s="251"/>
      <c r="M1118" s="251"/>
      <c r="N1118" s="280"/>
      <c r="O1118" s="508"/>
      <c r="P1118" s="370"/>
      <c r="Q1118" s="370"/>
    </row>
    <row r="1119" spans="1:17" s="42" customFormat="1" ht="14.25" customHeight="1" x14ac:dyDescent="0.2">
      <c r="A1119" s="412" t="s">
        <v>7208</v>
      </c>
      <c r="B1119" s="339" t="s">
        <v>16552</v>
      </c>
      <c r="C1119" s="280"/>
      <c r="D1119" s="391" t="s">
        <v>6603</v>
      </c>
      <c r="E1119" s="280"/>
      <c r="F1119" s="426" t="s">
        <v>1715</v>
      </c>
      <c r="G1119" s="512">
        <v>138</v>
      </c>
      <c r="H1119" s="216"/>
      <c r="I1119" s="494">
        <f t="shared" si="36"/>
        <v>0</v>
      </c>
      <c r="J1119" s="509" t="s">
        <v>6604</v>
      </c>
      <c r="K1119" s="280" t="s">
        <v>3567</v>
      </c>
      <c r="L1119" s="251"/>
      <c r="M1119" s="251"/>
      <c r="N1119" s="280"/>
      <c r="O1119" s="508"/>
      <c r="P1119" s="370"/>
      <c r="Q1119" s="370"/>
    </row>
    <row r="1120" spans="1:17" s="42" customFormat="1" ht="84" customHeight="1" x14ac:dyDescent="0.2">
      <c r="A1120" s="412" t="s">
        <v>7209</v>
      </c>
      <c r="B1120" s="389" t="s">
        <v>4202</v>
      </c>
      <c r="C1120" s="280"/>
      <c r="D1120" s="391" t="s">
        <v>4972</v>
      </c>
      <c r="E1120" s="280"/>
      <c r="F1120" s="470" t="s">
        <v>11382</v>
      </c>
      <c r="G1120" s="512">
        <v>70</v>
      </c>
      <c r="H1120" s="216"/>
      <c r="I1120" s="494">
        <f t="shared" si="36"/>
        <v>0</v>
      </c>
      <c r="J1120" s="509" t="s">
        <v>4973</v>
      </c>
      <c r="K1120" s="280" t="s">
        <v>3567</v>
      </c>
      <c r="L1120" s="251"/>
      <c r="M1120" s="251"/>
      <c r="N1120" s="280"/>
      <c r="O1120" s="508"/>
      <c r="P1120" s="370"/>
      <c r="Q1120" s="370"/>
    </row>
    <row r="1121" spans="1:17" s="42" customFormat="1" ht="84" customHeight="1" x14ac:dyDescent="0.2">
      <c r="A1121" s="412" t="s">
        <v>7210</v>
      </c>
      <c r="B1121" s="389" t="s">
        <v>4975</v>
      </c>
      <c r="C1121" s="280"/>
      <c r="D1121" s="391" t="s">
        <v>4976</v>
      </c>
      <c r="E1121" s="280"/>
      <c r="F1121" s="470" t="s">
        <v>11382</v>
      </c>
      <c r="G1121" s="512">
        <v>70</v>
      </c>
      <c r="H1121" s="216"/>
      <c r="I1121" s="494">
        <f t="shared" si="36"/>
        <v>0</v>
      </c>
      <c r="J1121" s="509" t="s">
        <v>4977</v>
      </c>
      <c r="K1121" s="280" t="s">
        <v>3567</v>
      </c>
      <c r="L1121" s="251"/>
      <c r="M1121" s="251"/>
      <c r="N1121" s="280"/>
      <c r="O1121" s="508"/>
      <c r="P1121" s="370"/>
      <c r="Q1121" s="370"/>
    </row>
    <row r="1122" spans="1:17" ht="24" x14ac:dyDescent="0.2">
      <c r="A1122" s="412" t="s">
        <v>7211</v>
      </c>
      <c r="B1122" s="339" t="s">
        <v>3126</v>
      </c>
      <c r="C1122" s="280"/>
      <c r="D1122" s="391" t="s">
        <v>3127</v>
      </c>
      <c r="E1122" s="280"/>
      <c r="F1122" s="470" t="s">
        <v>11382</v>
      </c>
      <c r="G1122" s="512">
        <v>15</v>
      </c>
      <c r="H1122" s="216"/>
      <c r="I1122" s="494">
        <f t="shared" si="36"/>
        <v>0</v>
      </c>
      <c r="J1122" s="509" t="s">
        <v>5279</v>
      </c>
      <c r="K1122" s="280" t="s">
        <v>3567</v>
      </c>
      <c r="L1122" s="251"/>
      <c r="M1122" s="251"/>
      <c r="N1122" s="280"/>
      <c r="O1122" s="508"/>
      <c r="P1122" s="370"/>
      <c r="Q1122" s="370"/>
    </row>
    <row r="1123" spans="1:17" x14ac:dyDescent="0.2">
      <c r="A1123" s="484" t="s">
        <v>4481</v>
      </c>
      <c r="B1123" s="484" t="s">
        <v>6608</v>
      </c>
      <c r="C1123" s="484"/>
      <c r="D1123" s="563" t="s">
        <v>6609</v>
      </c>
      <c r="E1123" s="484"/>
      <c r="F1123" s="484"/>
      <c r="G1123" s="484"/>
      <c r="H1123" s="564"/>
      <c r="I1123" s="487">
        <f>I1124+I1133+I1136+I1145</f>
        <v>0</v>
      </c>
      <c r="J1123" s="488"/>
      <c r="K1123" s="489"/>
      <c r="L1123" s="405"/>
      <c r="M1123" s="405"/>
      <c r="N1123" s="405"/>
      <c r="P1123" s="370"/>
      <c r="Q1123" s="370"/>
    </row>
    <row r="1124" spans="1:17" x14ac:dyDescent="0.2">
      <c r="A1124" s="372" t="s">
        <v>4483</v>
      </c>
      <c r="B1124" s="372" t="s">
        <v>6610</v>
      </c>
      <c r="C1124" s="372"/>
      <c r="D1124" s="437" t="s">
        <v>6611</v>
      </c>
      <c r="E1124" s="372"/>
      <c r="F1124" s="372"/>
      <c r="G1124" s="372"/>
      <c r="H1124" s="565"/>
      <c r="I1124" s="491">
        <f>SUM(I1125:I1132)</f>
        <v>0</v>
      </c>
      <c r="J1124" s="379"/>
      <c r="K1124" s="373"/>
      <c r="L1124" s="345"/>
      <c r="M1124" s="345"/>
      <c r="N1124" s="345"/>
      <c r="P1124" s="370"/>
      <c r="Q1124" s="370"/>
    </row>
    <row r="1125" spans="1:17" s="42" customFormat="1" ht="96" customHeight="1" x14ac:dyDescent="0.2">
      <c r="A1125" s="380" t="s">
        <v>4484</v>
      </c>
      <c r="B1125" s="278" t="s">
        <v>6612</v>
      </c>
      <c r="C1125" s="381" t="s">
        <v>16421</v>
      </c>
      <c r="D1125" s="391" t="s">
        <v>6613</v>
      </c>
      <c r="E1125" s="381"/>
      <c r="F1125" s="426" t="s">
        <v>1715</v>
      </c>
      <c r="G1125" s="512">
        <v>6200</v>
      </c>
      <c r="H1125" s="216"/>
      <c r="I1125" s="506">
        <f t="shared" ref="I1125:I1132" si="37">ROUND(G1125*H1125,2)</f>
        <v>0</v>
      </c>
      <c r="J1125" s="509" t="s">
        <v>6614</v>
      </c>
      <c r="K1125" s="280" t="s">
        <v>521</v>
      </c>
      <c r="L1125" s="251" t="s">
        <v>7212</v>
      </c>
      <c r="M1125" s="251" t="s">
        <v>16553</v>
      </c>
      <c r="N1125" s="380"/>
      <c r="P1125" s="370"/>
      <c r="Q1125" s="370"/>
    </row>
    <row r="1126" spans="1:17" s="42" customFormat="1" ht="96" customHeight="1" x14ac:dyDescent="0.2">
      <c r="A1126" s="380" t="s">
        <v>4812</v>
      </c>
      <c r="B1126" s="278" t="s">
        <v>6617</v>
      </c>
      <c r="C1126" s="381" t="s">
        <v>16421</v>
      </c>
      <c r="D1126" s="391" t="s">
        <v>6618</v>
      </c>
      <c r="E1126" s="381"/>
      <c r="F1126" s="426" t="s">
        <v>1715</v>
      </c>
      <c r="G1126" s="512">
        <v>6200</v>
      </c>
      <c r="H1126" s="216"/>
      <c r="I1126" s="506">
        <f t="shared" si="37"/>
        <v>0</v>
      </c>
      <c r="J1126" s="509" t="s">
        <v>6619</v>
      </c>
      <c r="K1126" s="280" t="s">
        <v>521</v>
      </c>
      <c r="L1126" s="251" t="s">
        <v>7213</v>
      </c>
      <c r="M1126" s="251" t="s">
        <v>16553</v>
      </c>
      <c r="N1126" s="380"/>
      <c r="P1126" s="370"/>
      <c r="Q1126" s="370"/>
    </row>
    <row r="1127" spans="1:17" s="42" customFormat="1" ht="96" customHeight="1" x14ac:dyDescent="0.2">
      <c r="A1127" s="380" t="s">
        <v>4813</v>
      </c>
      <c r="B1127" s="278" t="s">
        <v>6622</v>
      </c>
      <c r="C1127" s="381" t="s">
        <v>16421</v>
      </c>
      <c r="D1127" s="391" t="s">
        <v>6623</v>
      </c>
      <c r="E1127" s="381"/>
      <c r="F1127" s="426" t="s">
        <v>1715</v>
      </c>
      <c r="G1127" s="512">
        <v>6200</v>
      </c>
      <c r="H1127" s="216"/>
      <c r="I1127" s="506">
        <f t="shared" si="37"/>
        <v>0</v>
      </c>
      <c r="J1127" s="509" t="s">
        <v>6624</v>
      </c>
      <c r="K1127" s="280" t="s">
        <v>521</v>
      </c>
      <c r="L1127" s="251" t="s">
        <v>7214</v>
      </c>
      <c r="M1127" s="251" t="s">
        <v>16553</v>
      </c>
      <c r="N1127" s="380"/>
      <c r="P1127" s="370"/>
      <c r="Q1127" s="370"/>
    </row>
    <row r="1128" spans="1:17" s="42" customFormat="1" ht="96" customHeight="1" x14ac:dyDescent="0.2">
      <c r="A1128" s="380" t="s">
        <v>6665</v>
      </c>
      <c r="B1128" s="278" t="s">
        <v>6627</v>
      </c>
      <c r="C1128" s="381" t="s">
        <v>16421</v>
      </c>
      <c r="D1128" s="391" t="s">
        <v>6628</v>
      </c>
      <c r="E1128" s="381"/>
      <c r="F1128" s="426" t="s">
        <v>1715</v>
      </c>
      <c r="G1128" s="512">
        <v>6200</v>
      </c>
      <c r="H1128" s="216"/>
      <c r="I1128" s="506">
        <f t="shared" si="37"/>
        <v>0</v>
      </c>
      <c r="J1128" s="509" t="s">
        <v>6629</v>
      </c>
      <c r="K1128" s="280" t="s">
        <v>521</v>
      </c>
      <c r="L1128" s="251" t="s">
        <v>7215</v>
      </c>
      <c r="M1128" s="251" t="s">
        <v>2033</v>
      </c>
      <c r="N1128" s="380"/>
      <c r="P1128" s="370"/>
      <c r="Q1128" s="370"/>
    </row>
    <row r="1129" spans="1:17" s="42" customFormat="1" ht="96" customHeight="1" x14ac:dyDescent="0.2">
      <c r="A1129" s="380" t="s">
        <v>6666</v>
      </c>
      <c r="B1129" s="278" t="s">
        <v>6632</v>
      </c>
      <c r="C1129" s="381" t="s">
        <v>16421</v>
      </c>
      <c r="D1129" s="391" t="s">
        <v>6633</v>
      </c>
      <c r="E1129" s="381"/>
      <c r="F1129" s="426" t="s">
        <v>1715</v>
      </c>
      <c r="G1129" s="512">
        <v>6200</v>
      </c>
      <c r="H1129" s="216"/>
      <c r="I1129" s="506">
        <f t="shared" si="37"/>
        <v>0</v>
      </c>
      <c r="J1129" s="509" t="s">
        <v>6634</v>
      </c>
      <c r="K1129" s="280" t="s">
        <v>521</v>
      </c>
      <c r="L1129" s="251" t="s">
        <v>7216</v>
      </c>
      <c r="M1129" s="251" t="s">
        <v>2033</v>
      </c>
      <c r="N1129" s="380"/>
      <c r="P1129" s="370"/>
      <c r="Q1129" s="370"/>
    </row>
    <row r="1130" spans="1:17" s="42" customFormat="1" ht="96" customHeight="1" x14ac:dyDescent="0.2">
      <c r="A1130" s="380" t="s">
        <v>6667</v>
      </c>
      <c r="B1130" s="278" t="s">
        <v>6637</v>
      </c>
      <c r="C1130" s="381" t="s">
        <v>16421</v>
      </c>
      <c r="D1130" s="391" t="s">
        <v>6638</v>
      </c>
      <c r="E1130" s="381"/>
      <c r="F1130" s="426" t="s">
        <v>1715</v>
      </c>
      <c r="G1130" s="512">
        <v>6200</v>
      </c>
      <c r="H1130" s="216"/>
      <c r="I1130" s="506">
        <f t="shared" si="37"/>
        <v>0</v>
      </c>
      <c r="J1130" s="509" t="s">
        <v>6639</v>
      </c>
      <c r="K1130" s="280" t="s">
        <v>521</v>
      </c>
      <c r="L1130" s="251" t="s">
        <v>7217</v>
      </c>
      <c r="M1130" s="251" t="s">
        <v>16553</v>
      </c>
      <c r="N1130" s="380"/>
      <c r="P1130" s="370"/>
      <c r="Q1130" s="370"/>
    </row>
    <row r="1131" spans="1:17" s="42" customFormat="1" ht="96" customHeight="1" x14ac:dyDescent="0.2">
      <c r="A1131" s="380" t="s">
        <v>6668</v>
      </c>
      <c r="B1131" s="278" t="s">
        <v>6642</v>
      </c>
      <c r="C1131" s="381" t="s">
        <v>16421</v>
      </c>
      <c r="D1131" s="391" t="s">
        <v>6643</v>
      </c>
      <c r="E1131" s="381"/>
      <c r="F1131" s="426" t="s">
        <v>1715</v>
      </c>
      <c r="G1131" s="512">
        <v>6200</v>
      </c>
      <c r="H1131" s="216"/>
      <c r="I1131" s="506">
        <f t="shared" si="37"/>
        <v>0</v>
      </c>
      <c r="J1131" s="509" t="s">
        <v>6644</v>
      </c>
      <c r="K1131" s="280" t="s">
        <v>521</v>
      </c>
      <c r="L1131" s="251" t="s">
        <v>7218</v>
      </c>
      <c r="M1131" s="251" t="s">
        <v>16553</v>
      </c>
      <c r="N1131" s="380"/>
      <c r="P1131" s="370"/>
      <c r="Q1131" s="370"/>
    </row>
    <row r="1132" spans="1:17" s="42" customFormat="1" ht="96" customHeight="1" x14ac:dyDescent="0.2">
      <c r="A1132" s="380" t="s">
        <v>6669</v>
      </c>
      <c r="B1132" s="278" t="s">
        <v>6650</v>
      </c>
      <c r="C1132" s="381" t="s">
        <v>16421</v>
      </c>
      <c r="D1132" s="391" t="s">
        <v>6651</v>
      </c>
      <c r="E1132" s="381"/>
      <c r="F1132" s="426" t="s">
        <v>1715</v>
      </c>
      <c r="G1132" s="512">
        <v>6200</v>
      </c>
      <c r="H1132" s="216"/>
      <c r="I1132" s="506">
        <f t="shared" si="37"/>
        <v>0</v>
      </c>
      <c r="J1132" s="509" t="s">
        <v>6652</v>
      </c>
      <c r="K1132" s="280" t="s">
        <v>521</v>
      </c>
      <c r="L1132" s="251" t="s">
        <v>7219</v>
      </c>
      <c r="M1132" s="251" t="s">
        <v>2033</v>
      </c>
      <c r="N1132" s="380"/>
      <c r="P1132" s="370"/>
      <c r="Q1132" s="370"/>
    </row>
    <row r="1133" spans="1:17" x14ac:dyDescent="0.2">
      <c r="A1133" s="406" t="s">
        <v>7220</v>
      </c>
      <c r="B1133" s="406" t="s">
        <v>6654</v>
      </c>
      <c r="C1133" s="406"/>
      <c r="D1133" s="432" t="s">
        <v>7221</v>
      </c>
      <c r="E1133" s="406"/>
      <c r="F1133" s="406"/>
      <c r="G1133" s="518"/>
      <c r="H1133" s="543"/>
      <c r="I1133" s="503">
        <f>SUM(I1134:I1135)</f>
        <v>0</v>
      </c>
      <c r="J1133" s="504"/>
      <c r="K1133" s="408"/>
      <c r="L1133" s="345"/>
      <c r="M1133" s="345"/>
      <c r="N1133" s="345"/>
      <c r="P1133" s="370"/>
      <c r="Q1133" s="370"/>
    </row>
    <row r="1134" spans="1:17" s="42" customFormat="1" ht="96" customHeight="1" x14ac:dyDescent="0.2">
      <c r="A1134" s="380" t="s">
        <v>7222</v>
      </c>
      <c r="B1134" s="278" t="s">
        <v>6642</v>
      </c>
      <c r="C1134" s="381" t="s">
        <v>16421</v>
      </c>
      <c r="D1134" s="391" t="s">
        <v>6643</v>
      </c>
      <c r="E1134" s="381"/>
      <c r="F1134" s="426" t="s">
        <v>1715</v>
      </c>
      <c r="G1134" s="512">
        <v>6225</v>
      </c>
      <c r="H1134" s="216"/>
      <c r="I1134" s="506">
        <f t="shared" ref="I1134:I1135" si="38">ROUND(G1134*H1134,2)</f>
        <v>0</v>
      </c>
      <c r="J1134" s="509" t="s">
        <v>6644</v>
      </c>
      <c r="K1134" s="280" t="s">
        <v>521</v>
      </c>
      <c r="L1134" s="251" t="s">
        <v>7218</v>
      </c>
      <c r="M1134" s="251" t="s">
        <v>16553</v>
      </c>
      <c r="N1134" s="380"/>
      <c r="P1134" s="370"/>
      <c r="Q1134" s="370"/>
    </row>
    <row r="1135" spans="1:17" s="42" customFormat="1" ht="96" customHeight="1" x14ac:dyDescent="0.2">
      <c r="A1135" s="380" t="s">
        <v>7223</v>
      </c>
      <c r="B1135" s="278" t="s">
        <v>6659</v>
      </c>
      <c r="C1135" s="381" t="s">
        <v>16421</v>
      </c>
      <c r="D1135" s="391" t="s">
        <v>6660</v>
      </c>
      <c r="E1135" s="381"/>
      <c r="F1135" s="426" t="s">
        <v>1715</v>
      </c>
      <c r="G1135" s="512">
        <v>6225</v>
      </c>
      <c r="H1135" s="216"/>
      <c r="I1135" s="506">
        <f t="shared" si="38"/>
        <v>0</v>
      </c>
      <c r="J1135" s="509" t="s">
        <v>6661</v>
      </c>
      <c r="K1135" s="280" t="s">
        <v>521</v>
      </c>
      <c r="L1135" s="251" t="s">
        <v>7224</v>
      </c>
      <c r="M1135" s="251" t="s">
        <v>2033</v>
      </c>
      <c r="N1135" s="380"/>
      <c r="P1135" s="370"/>
      <c r="Q1135" s="370"/>
    </row>
    <row r="1136" spans="1:17" x14ac:dyDescent="0.2">
      <c r="A1136" s="406" t="s">
        <v>7225</v>
      </c>
      <c r="B1136" s="406" t="s">
        <v>5105</v>
      </c>
      <c r="C1136" s="406"/>
      <c r="D1136" s="432" t="s">
        <v>5106</v>
      </c>
      <c r="E1136" s="406"/>
      <c r="F1136" s="406"/>
      <c r="G1136" s="518"/>
      <c r="H1136" s="543"/>
      <c r="I1136" s="503">
        <f>SUM(I1137:I1144)</f>
        <v>0</v>
      </c>
      <c r="J1136" s="504"/>
      <c r="K1136" s="408"/>
      <c r="L1136" s="345"/>
      <c r="M1136" s="345"/>
      <c r="N1136" s="345"/>
      <c r="P1136" s="370"/>
      <c r="Q1136" s="370"/>
    </row>
    <row r="1137" spans="1:17" s="42" customFormat="1" ht="60" customHeight="1" x14ac:dyDescent="0.2">
      <c r="A1137" s="380" t="s">
        <v>7226</v>
      </c>
      <c r="B1137" s="278" t="s">
        <v>7227</v>
      </c>
      <c r="C1137" s="381"/>
      <c r="D1137" s="391" t="s">
        <v>7228</v>
      </c>
      <c r="E1137" s="381"/>
      <c r="F1137" s="426" t="s">
        <v>1715</v>
      </c>
      <c r="G1137" s="512">
        <v>230</v>
      </c>
      <c r="H1137" s="216"/>
      <c r="I1137" s="506">
        <f t="shared" ref="I1137:I1144" si="39">ROUND(G1137*H1137,2)</f>
        <v>0</v>
      </c>
      <c r="J1137" s="509" t="s">
        <v>7229</v>
      </c>
      <c r="K1137" s="280" t="s">
        <v>3567</v>
      </c>
      <c r="L1137" s="251"/>
      <c r="M1137" s="251"/>
      <c r="N1137" s="380"/>
      <c r="P1137" s="370"/>
      <c r="Q1137" s="370"/>
    </row>
    <row r="1138" spans="1:17" s="42" customFormat="1" ht="60" customHeight="1" x14ac:dyDescent="0.2">
      <c r="A1138" s="380" t="s">
        <v>7230</v>
      </c>
      <c r="B1138" s="278" t="s">
        <v>7231</v>
      </c>
      <c r="C1138" s="381"/>
      <c r="D1138" s="391" t="s">
        <v>7232</v>
      </c>
      <c r="E1138" s="381"/>
      <c r="F1138" s="426" t="s">
        <v>1715</v>
      </c>
      <c r="G1138" s="512">
        <v>230</v>
      </c>
      <c r="H1138" s="216"/>
      <c r="I1138" s="506">
        <f t="shared" si="39"/>
        <v>0</v>
      </c>
      <c r="J1138" s="509" t="s">
        <v>7233</v>
      </c>
      <c r="K1138" s="280" t="s">
        <v>3567</v>
      </c>
      <c r="L1138" s="251"/>
      <c r="M1138" s="251"/>
      <c r="N1138" s="380"/>
      <c r="P1138" s="370"/>
      <c r="Q1138" s="370"/>
    </row>
    <row r="1139" spans="1:17" s="42" customFormat="1" ht="60" customHeight="1" x14ac:dyDescent="0.2">
      <c r="A1139" s="380" t="s">
        <v>7234</v>
      </c>
      <c r="B1139" s="278" t="s">
        <v>7235</v>
      </c>
      <c r="C1139" s="381"/>
      <c r="D1139" s="391" t="s">
        <v>7236</v>
      </c>
      <c r="E1139" s="381"/>
      <c r="F1139" s="426" t="s">
        <v>1715</v>
      </c>
      <c r="G1139" s="512">
        <v>230</v>
      </c>
      <c r="H1139" s="216"/>
      <c r="I1139" s="506">
        <f t="shared" si="39"/>
        <v>0</v>
      </c>
      <c r="J1139" s="509" t="s">
        <v>7237</v>
      </c>
      <c r="K1139" s="280" t="s">
        <v>3567</v>
      </c>
      <c r="L1139" s="251"/>
      <c r="M1139" s="251"/>
      <c r="N1139" s="380"/>
      <c r="P1139" s="370"/>
      <c r="Q1139" s="370"/>
    </row>
    <row r="1140" spans="1:17" s="42" customFormat="1" ht="72" customHeight="1" x14ac:dyDescent="0.2">
      <c r="A1140" s="380" t="s">
        <v>7238</v>
      </c>
      <c r="B1140" s="278" t="s">
        <v>7239</v>
      </c>
      <c r="C1140" s="381"/>
      <c r="D1140" s="391" t="s">
        <v>6685</v>
      </c>
      <c r="E1140" s="381"/>
      <c r="F1140" s="426" t="s">
        <v>1715</v>
      </c>
      <c r="G1140" s="512">
        <v>230</v>
      </c>
      <c r="H1140" s="216"/>
      <c r="I1140" s="506">
        <f t="shared" si="39"/>
        <v>0</v>
      </c>
      <c r="J1140" s="509" t="s">
        <v>6686</v>
      </c>
      <c r="K1140" s="280" t="s">
        <v>3567</v>
      </c>
      <c r="L1140" s="251"/>
      <c r="M1140" s="251"/>
      <c r="N1140" s="380"/>
      <c r="P1140" s="370"/>
      <c r="Q1140" s="370"/>
    </row>
    <row r="1141" spans="1:17" s="42" customFormat="1" ht="60" customHeight="1" x14ac:dyDescent="0.2">
      <c r="A1141" s="380" t="s">
        <v>7240</v>
      </c>
      <c r="B1141" s="278" t="s">
        <v>7241</v>
      </c>
      <c r="C1141" s="381"/>
      <c r="D1141" s="391" t="s">
        <v>16748</v>
      </c>
      <c r="E1141" s="381"/>
      <c r="F1141" s="426" t="s">
        <v>1715</v>
      </c>
      <c r="G1141" s="512">
        <v>230</v>
      </c>
      <c r="H1141" s="216"/>
      <c r="I1141" s="506">
        <f t="shared" si="39"/>
        <v>0</v>
      </c>
      <c r="J1141" s="509" t="s">
        <v>7243</v>
      </c>
      <c r="K1141" s="280" t="s">
        <v>3567</v>
      </c>
      <c r="L1141" s="251"/>
      <c r="M1141" s="251"/>
      <c r="N1141" s="380"/>
      <c r="P1141" s="370"/>
      <c r="Q1141" s="370"/>
    </row>
    <row r="1142" spans="1:17" s="42" customFormat="1" ht="60" customHeight="1" x14ac:dyDescent="0.2">
      <c r="A1142" s="380" t="s">
        <v>7244</v>
      </c>
      <c r="B1142" s="278" t="s">
        <v>7245</v>
      </c>
      <c r="C1142" s="381"/>
      <c r="D1142" s="391" t="s">
        <v>6688</v>
      </c>
      <c r="E1142" s="381"/>
      <c r="F1142" s="426" t="s">
        <v>1715</v>
      </c>
      <c r="G1142" s="512">
        <v>230</v>
      </c>
      <c r="H1142" s="216"/>
      <c r="I1142" s="506">
        <f t="shared" si="39"/>
        <v>0</v>
      </c>
      <c r="J1142" s="509" t="s">
        <v>6689</v>
      </c>
      <c r="K1142" s="280" t="s">
        <v>3567</v>
      </c>
      <c r="L1142" s="251"/>
      <c r="M1142" s="251"/>
      <c r="N1142" s="380"/>
      <c r="P1142" s="370"/>
      <c r="Q1142" s="370"/>
    </row>
    <row r="1143" spans="1:17" s="42" customFormat="1" ht="60" customHeight="1" x14ac:dyDescent="0.2">
      <c r="A1143" s="380" t="s">
        <v>7246</v>
      </c>
      <c r="B1143" s="278" t="s">
        <v>7247</v>
      </c>
      <c r="C1143" s="381"/>
      <c r="D1143" s="391" t="s">
        <v>7248</v>
      </c>
      <c r="E1143" s="381"/>
      <c r="F1143" s="426" t="s">
        <v>1715</v>
      </c>
      <c r="G1143" s="512">
        <v>230</v>
      </c>
      <c r="H1143" s="216"/>
      <c r="I1143" s="506">
        <f t="shared" si="39"/>
        <v>0</v>
      </c>
      <c r="J1143" s="509" t="s">
        <v>7249</v>
      </c>
      <c r="K1143" s="280" t="s">
        <v>3567</v>
      </c>
      <c r="L1143" s="251"/>
      <c r="M1143" s="251"/>
      <c r="N1143" s="380"/>
      <c r="P1143" s="370"/>
      <c r="Q1143" s="370"/>
    </row>
    <row r="1144" spans="1:17" s="42" customFormat="1" ht="60" customHeight="1" x14ac:dyDescent="0.2">
      <c r="A1144" s="380" t="s">
        <v>7250</v>
      </c>
      <c r="B1144" s="278" t="s">
        <v>7251</v>
      </c>
      <c r="C1144" s="381"/>
      <c r="D1144" s="391" t="s">
        <v>7252</v>
      </c>
      <c r="E1144" s="381"/>
      <c r="F1144" s="426" t="s">
        <v>1715</v>
      </c>
      <c r="G1144" s="512">
        <v>230</v>
      </c>
      <c r="H1144" s="216"/>
      <c r="I1144" s="506">
        <f t="shared" si="39"/>
        <v>0</v>
      </c>
      <c r="J1144" s="509" t="s">
        <v>7253</v>
      </c>
      <c r="K1144" s="280" t="s">
        <v>3567</v>
      </c>
      <c r="L1144" s="251"/>
      <c r="M1144" s="251"/>
      <c r="N1144" s="380"/>
      <c r="P1144" s="370"/>
      <c r="Q1144" s="370"/>
    </row>
    <row r="1145" spans="1:17" x14ac:dyDescent="0.2">
      <c r="A1145" s="406" t="s">
        <v>7254</v>
      </c>
      <c r="B1145" s="406" t="s">
        <v>7255</v>
      </c>
      <c r="C1145" s="406"/>
      <c r="D1145" s="432" t="s">
        <v>7256</v>
      </c>
      <c r="E1145" s="406"/>
      <c r="F1145" s="406"/>
      <c r="G1145" s="518"/>
      <c r="H1145" s="543"/>
      <c r="I1145" s="503">
        <f>SUM(I1146:I1159)</f>
        <v>0</v>
      </c>
      <c r="J1145" s="504"/>
      <c r="K1145" s="408"/>
      <c r="L1145" s="345"/>
      <c r="M1145" s="345"/>
      <c r="N1145" s="345"/>
      <c r="P1145" s="370"/>
      <c r="Q1145" s="370"/>
    </row>
    <row r="1146" spans="1:17" s="42" customFormat="1" ht="60" customHeight="1" x14ac:dyDescent="0.2">
      <c r="A1146" s="380" t="s">
        <v>7257</v>
      </c>
      <c r="B1146" s="278" t="s">
        <v>7231</v>
      </c>
      <c r="C1146" s="381"/>
      <c r="D1146" s="391" t="s">
        <v>7232</v>
      </c>
      <c r="E1146" s="381"/>
      <c r="F1146" s="426" t="s">
        <v>1715</v>
      </c>
      <c r="G1146" s="512">
        <v>55</v>
      </c>
      <c r="H1146" s="216"/>
      <c r="I1146" s="506">
        <f t="shared" ref="I1146:I1159" si="40">ROUND(G1146*H1146,2)</f>
        <v>0</v>
      </c>
      <c r="J1146" s="509" t="s">
        <v>7233</v>
      </c>
      <c r="K1146" s="280" t="s">
        <v>3567</v>
      </c>
      <c r="L1146" s="251"/>
      <c r="M1146" s="251"/>
      <c r="N1146" s="380"/>
      <c r="P1146" s="370"/>
      <c r="Q1146" s="370"/>
    </row>
    <row r="1147" spans="1:17" s="42" customFormat="1" ht="60" customHeight="1" x14ac:dyDescent="0.2">
      <c r="A1147" s="380" t="s">
        <v>7258</v>
      </c>
      <c r="B1147" s="278" t="s">
        <v>7259</v>
      </c>
      <c r="C1147" s="381"/>
      <c r="D1147" s="391" t="s">
        <v>7260</v>
      </c>
      <c r="E1147" s="381"/>
      <c r="F1147" s="426" t="s">
        <v>1715</v>
      </c>
      <c r="G1147" s="512">
        <v>55</v>
      </c>
      <c r="H1147" s="216"/>
      <c r="I1147" s="506">
        <f t="shared" si="40"/>
        <v>0</v>
      </c>
      <c r="J1147" s="509" t="s">
        <v>7261</v>
      </c>
      <c r="K1147" s="280" t="s">
        <v>3567</v>
      </c>
      <c r="L1147" s="251"/>
      <c r="M1147" s="251"/>
      <c r="N1147" s="380"/>
      <c r="P1147" s="370"/>
      <c r="Q1147" s="370"/>
    </row>
    <row r="1148" spans="1:17" s="42" customFormat="1" ht="72" customHeight="1" x14ac:dyDescent="0.2">
      <c r="A1148" s="380" t="s">
        <v>7262</v>
      </c>
      <c r="B1148" s="278" t="s">
        <v>7263</v>
      </c>
      <c r="C1148" s="381"/>
      <c r="D1148" s="391" t="s">
        <v>7264</v>
      </c>
      <c r="E1148" s="381"/>
      <c r="F1148" s="426" t="s">
        <v>1715</v>
      </c>
      <c r="G1148" s="512">
        <v>55</v>
      </c>
      <c r="H1148" s="216"/>
      <c r="I1148" s="506">
        <f t="shared" si="40"/>
        <v>0</v>
      </c>
      <c r="J1148" s="509" t="s">
        <v>7265</v>
      </c>
      <c r="K1148" s="280" t="s">
        <v>3567</v>
      </c>
      <c r="L1148" s="251"/>
      <c r="M1148" s="251"/>
      <c r="N1148" s="380"/>
      <c r="P1148" s="370"/>
      <c r="Q1148" s="370"/>
    </row>
    <row r="1149" spans="1:17" s="42" customFormat="1" ht="60" customHeight="1" x14ac:dyDescent="0.2">
      <c r="A1149" s="380" t="s">
        <v>7266</v>
      </c>
      <c r="B1149" s="278" t="s">
        <v>7267</v>
      </c>
      <c r="C1149" s="381"/>
      <c r="D1149" s="391" t="s">
        <v>7268</v>
      </c>
      <c r="E1149" s="381"/>
      <c r="F1149" s="426" t="s">
        <v>1715</v>
      </c>
      <c r="G1149" s="512">
        <v>55</v>
      </c>
      <c r="H1149" s="216"/>
      <c r="I1149" s="506">
        <f t="shared" si="40"/>
        <v>0</v>
      </c>
      <c r="J1149" s="509" t="s">
        <v>7269</v>
      </c>
      <c r="K1149" s="280" t="s">
        <v>3567</v>
      </c>
      <c r="L1149" s="251"/>
      <c r="M1149" s="251"/>
      <c r="N1149" s="380"/>
      <c r="P1149" s="370"/>
      <c r="Q1149" s="370"/>
    </row>
    <row r="1150" spans="1:17" s="42" customFormat="1" ht="60" customHeight="1" x14ac:dyDescent="0.2">
      <c r="A1150" s="380" t="s">
        <v>7270</v>
      </c>
      <c r="B1150" s="278" t="s">
        <v>7271</v>
      </c>
      <c r="C1150" s="381"/>
      <c r="D1150" s="391" t="s">
        <v>7272</v>
      </c>
      <c r="E1150" s="381"/>
      <c r="F1150" s="426" t="s">
        <v>1715</v>
      </c>
      <c r="G1150" s="512">
        <v>55</v>
      </c>
      <c r="H1150" s="216"/>
      <c r="I1150" s="506">
        <f t="shared" si="40"/>
        <v>0</v>
      </c>
      <c r="J1150" s="509" t="s">
        <v>7273</v>
      </c>
      <c r="K1150" s="280" t="s">
        <v>3567</v>
      </c>
      <c r="L1150" s="251"/>
      <c r="M1150" s="251"/>
      <c r="N1150" s="380"/>
      <c r="P1150" s="370"/>
      <c r="Q1150" s="370"/>
    </row>
    <row r="1151" spans="1:17" s="42" customFormat="1" ht="60" customHeight="1" x14ac:dyDescent="0.2">
      <c r="A1151" s="380" t="s">
        <v>7274</v>
      </c>
      <c r="B1151" s="278" t="s">
        <v>7275</v>
      </c>
      <c r="C1151" s="381"/>
      <c r="D1151" s="391" t="s">
        <v>7276</v>
      </c>
      <c r="E1151" s="381"/>
      <c r="F1151" s="426" t="s">
        <v>1715</v>
      </c>
      <c r="G1151" s="512">
        <v>55</v>
      </c>
      <c r="H1151" s="216"/>
      <c r="I1151" s="506">
        <f t="shared" si="40"/>
        <v>0</v>
      </c>
      <c r="J1151" s="509" t="s">
        <v>7277</v>
      </c>
      <c r="K1151" s="280" t="s">
        <v>3567</v>
      </c>
      <c r="L1151" s="251"/>
      <c r="M1151" s="251"/>
      <c r="N1151" s="380"/>
      <c r="P1151" s="370"/>
      <c r="Q1151" s="370"/>
    </row>
    <row r="1152" spans="1:17" s="42" customFormat="1" ht="60" customHeight="1" x14ac:dyDescent="0.2">
      <c r="A1152" s="380" t="s">
        <v>7278</v>
      </c>
      <c r="B1152" s="278" t="s">
        <v>7279</v>
      </c>
      <c r="C1152" s="381"/>
      <c r="D1152" s="391" t="s">
        <v>7280</v>
      </c>
      <c r="E1152" s="381"/>
      <c r="F1152" s="426" t="s">
        <v>1715</v>
      </c>
      <c r="G1152" s="512">
        <v>55</v>
      </c>
      <c r="H1152" s="216"/>
      <c r="I1152" s="506">
        <f t="shared" si="40"/>
        <v>0</v>
      </c>
      <c r="J1152" s="509" t="s">
        <v>7281</v>
      </c>
      <c r="K1152" s="280" t="s">
        <v>3567</v>
      </c>
      <c r="L1152" s="251"/>
      <c r="M1152" s="251"/>
      <c r="N1152" s="380"/>
      <c r="P1152" s="370"/>
      <c r="Q1152" s="370"/>
    </row>
    <row r="1153" spans="1:17" s="42" customFormat="1" ht="60" customHeight="1" x14ac:dyDescent="0.2">
      <c r="A1153" s="380" t="s">
        <v>7282</v>
      </c>
      <c r="B1153" s="278" t="s">
        <v>7283</v>
      </c>
      <c r="C1153" s="381"/>
      <c r="D1153" s="391" t="s">
        <v>7284</v>
      </c>
      <c r="E1153" s="381"/>
      <c r="F1153" s="426" t="s">
        <v>1715</v>
      </c>
      <c r="G1153" s="512">
        <v>55</v>
      </c>
      <c r="H1153" s="216"/>
      <c r="I1153" s="506">
        <f t="shared" si="40"/>
        <v>0</v>
      </c>
      <c r="J1153" s="509" t="s">
        <v>7285</v>
      </c>
      <c r="K1153" s="280" t="s">
        <v>3567</v>
      </c>
      <c r="L1153" s="251"/>
      <c r="M1153" s="251"/>
      <c r="N1153" s="380"/>
      <c r="P1153" s="370"/>
      <c r="Q1153" s="370"/>
    </row>
    <row r="1154" spans="1:17" s="42" customFormat="1" ht="48" customHeight="1" x14ac:dyDescent="0.2">
      <c r="A1154" s="380" t="s">
        <v>7286</v>
      </c>
      <c r="B1154" s="418" t="s">
        <v>5147</v>
      </c>
      <c r="C1154" s="414"/>
      <c r="D1154" s="391" t="s">
        <v>5148</v>
      </c>
      <c r="E1154" s="381"/>
      <c r="F1154" s="251" t="s">
        <v>385</v>
      </c>
      <c r="G1154" s="512">
        <v>14</v>
      </c>
      <c r="H1154" s="216"/>
      <c r="I1154" s="494">
        <f t="shared" si="40"/>
        <v>0</v>
      </c>
      <c r="J1154" s="509" t="s">
        <v>5149</v>
      </c>
      <c r="K1154" s="566" t="s">
        <v>3567</v>
      </c>
      <c r="L1154" s="251"/>
      <c r="M1154" s="251"/>
      <c r="N1154" s="380"/>
      <c r="P1154" s="370"/>
      <c r="Q1154" s="370"/>
    </row>
    <row r="1155" spans="1:17" s="42" customFormat="1" ht="36" customHeight="1" x14ac:dyDescent="0.2">
      <c r="A1155" s="380" t="s">
        <v>7287</v>
      </c>
      <c r="B1155" s="418" t="s">
        <v>7288</v>
      </c>
      <c r="C1155" s="414"/>
      <c r="D1155" s="391" t="s">
        <v>6681</v>
      </c>
      <c r="E1155" s="381"/>
      <c r="F1155" s="251" t="s">
        <v>385</v>
      </c>
      <c r="G1155" s="512">
        <v>2</v>
      </c>
      <c r="H1155" s="216"/>
      <c r="I1155" s="494">
        <f t="shared" si="40"/>
        <v>0</v>
      </c>
      <c r="J1155" s="509" t="s">
        <v>6682</v>
      </c>
      <c r="K1155" s="418" t="s">
        <v>3567</v>
      </c>
      <c r="L1155" s="251"/>
      <c r="M1155" s="251"/>
      <c r="N1155" s="380"/>
      <c r="P1155" s="370"/>
      <c r="Q1155" s="370"/>
    </row>
    <row r="1156" spans="1:17" s="42" customFormat="1" ht="36" customHeight="1" x14ac:dyDescent="0.2">
      <c r="A1156" s="380" t="s">
        <v>7289</v>
      </c>
      <c r="B1156" s="349" t="s">
        <v>5159</v>
      </c>
      <c r="C1156" s="381"/>
      <c r="D1156" s="391" t="s">
        <v>5160</v>
      </c>
      <c r="E1156" s="381"/>
      <c r="F1156" s="251" t="s">
        <v>385</v>
      </c>
      <c r="G1156" s="512">
        <v>1</v>
      </c>
      <c r="H1156" s="216"/>
      <c r="I1156" s="386">
        <f t="shared" si="40"/>
        <v>0</v>
      </c>
      <c r="J1156" s="387" t="s">
        <v>5161</v>
      </c>
      <c r="K1156" s="566" t="s">
        <v>3567</v>
      </c>
      <c r="L1156" s="251"/>
      <c r="M1156" s="251"/>
      <c r="N1156" s="380"/>
      <c r="P1156" s="370"/>
      <c r="Q1156" s="370"/>
    </row>
    <row r="1157" spans="1:17" x14ac:dyDescent="0.2">
      <c r="A1157" s="380" t="s">
        <v>7290</v>
      </c>
      <c r="B1157" s="339" t="s">
        <v>5218</v>
      </c>
      <c r="C1157" s="381"/>
      <c r="D1157" s="391" t="s">
        <v>5219</v>
      </c>
      <c r="E1157" s="381"/>
      <c r="F1157" s="423" t="s">
        <v>1715</v>
      </c>
      <c r="G1157" s="512">
        <v>70</v>
      </c>
      <c r="H1157" s="216"/>
      <c r="I1157" s="494">
        <f t="shared" si="40"/>
        <v>0</v>
      </c>
      <c r="J1157" s="550" t="s">
        <v>5220</v>
      </c>
      <c r="K1157" s="566" t="s">
        <v>3567</v>
      </c>
      <c r="L1157" s="251"/>
      <c r="M1157" s="251"/>
      <c r="N1157" s="380"/>
      <c r="P1157" s="370"/>
      <c r="Q1157" s="370"/>
    </row>
    <row r="1158" spans="1:17" x14ac:dyDescent="0.2">
      <c r="A1158" s="380" t="s">
        <v>7291</v>
      </c>
      <c r="B1158" s="339" t="s">
        <v>5223</v>
      </c>
      <c r="C1158" s="381"/>
      <c r="D1158" s="391" t="s">
        <v>5224</v>
      </c>
      <c r="E1158" s="381"/>
      <c r="F1158" s="251" t="s">
        <v>1715</v>
      </c>
      <c r="G1158" s="512">
        <v>20</v>
      </c>
      <c r="H1158" s="216"/>
      <c r="I1158" s="494">
        <f t="shared" si="40"/>
        <v>0</v>
      </c>
      <c r="J1158" s="550" t="s">
        <v>5225</v>
      </c>
      <c r="K1158" s="566" t="s">
        <v>3567</v>
      </c>
      <c r="L1158" s="251"/>
      <c r="M1158" s="251"/>
      <c r="N1158" s="380"/>
      <c r="P1158" s="370"/>
      <c r="Q1158" s="370"/>
    </row>
    <row r="1159" spans="1:17" s="42" customFormat="1" ht="36" customHeight="1" x14ac:dyDescent="0.2">
      <c r="A1159" s="380" t="s">
        <v>7292</v>
      </c>
      <c r="B1159" s="339" t="s">
        <v>5383</v>
      </c>
      <c r="C1159" s="381"/>
      <c r="D1159" s="391" t="s">
        <v>5214</v>
      </c>
      <c r="E1159" s="381"/>
      <c r="F1159" s="251" t="s">
        <v>1715</v>
      </c>
      <c r="G1159" s="512">
        <v>60</v>
      </c>
      <c r="H1159" s="216"/>
      <c r="I1159" s="386">
        <f t="shared" si="40"/>
        <v>0</v>
      </c>
      <c r="J1159" s="509" t="s">
        <v>5215</v>
      </c>
      <c r="K1159" s="566" t="s">
        <v>3567</v>
      </c>
      <c r="L1159" s="251"/>
      <c r="M1159" s="251"/>
      <c r="N1159" s="380"/>
      <c r="P1159" s="370"/>
      <c r="Q1159" s="370"/>
    </row>
    <row r="1160" spans="1:17" x14ac:dyDescent="0.2">
      <c r="A1160" s="484" t="s">
        <v>4814</v>
      </c>
      <c r="B1160" s="484" t="s">
        <v>4477</v>
      </c>
      <c r="C1160" s="484"/>
      <c r="D1160" s="563" t="s">
        <v>4478</v>
      </c>
      <c r="E1160" s="484"/>
      <c r="F1160" s="484"/>
      <c r="G1160" s="559"/>
      <c r="H1160" s="487"/>
      <c r="I1160" s="487">
        <f>I1161</f>
        <v>0</v>
      </c>
      <c r="J1160" s="488"/>
      <c r="K1160" s="489"/>
      <c r="L1160" s="567"/>
      <c r="M1160" s="567"/>
      <c r="N1160" s="568"/>
      <c r="P1160" s="370"/>
      <c r="Q1160" s="370"/>
    </row>
    <row r="1161" spans="1:17" x14ac:dyDescent="0.2">
      <c r="A1161" s="455" t="s">
        <v>4815</v>
      </c>
      <c r="B1161" s="438" t="s">
        <v>7293</v>
      </c>
      <c r="C1161" s="456"/>
      <c r="D1161" s="554" t="s">
        <v>7294</v>
      </c>
      <c r="E1161" s="456"/>
      <c r="F1161" s="438"/>
      <c r="G1161" s="529"/>
      <c r="H1161" s="547"/>
      <c r="I1161" s="491">
        <f>SUM(I1162:I1172)</f>
        <v>0</v>
      </c>
      <c r="J1161" s="548"/>
      <c r="K1161" s="456"/>
      <c r="L1161" s="456"/>
      <c r="M1161" s="456"/>
      <c r="N1161" s="456"/>
      <c r="O1161" s="508"/>
      <c r="P1161" s="370"/>
      <c r="Q1161" s="370"/>
    </row>
    <row r="1162" spans="1:17" s="42" customFormat="1" ht="348" customHeight="1" x14ac:dyDescent="0.2">
      <c r="A1162" s="412" t="s">
        <v>4816</v>
      </c>
      <c r="B1162" s="413" t="s">
        <v>18932</v>
      </c>
      <c r="C1162" s="414"/>
      <c r="D1162" s="391" t="s">
        <v>18933</v>
      </c>
      <c r="E1162" s="381"/>
      <c r="F1162" s="426" t="s">
        <v>385</v>
      </c>
      <c r="G1162" s="512">
        <v>2</v>
      </c>
      <c r="H1162" s="216"/>
      <c r="I1162" s="494">
        <f t="shared" ref="I1162:I1172" si="41">ROUND(G1162*H1162,2)</f>
        <v>0</v>
      </c>
      <c r="J1162" s="509" t="s">
        <v>5132</v>
      </c>
      <c r="K1162" s="280" t="s">
        <v>3567</v>
      </c>
      <c r="L1162" s="280"/>
      <c r="M1162" s="280"/>
      <c r="N1162" s="280"/>
      <c r="O1162" s="508"/>
      <c r="P1162" s="370"/>
      <c r="Q1162" s="370"/>
    </row>
    <row r="1163" spans="1:17" s="42" customFormat="1" ht="288" customHeight="1" x14ac:dyDescent="0.2">
      <c r="A1163" s="412" t="s">
        <v>7295</v>
      </c>
      <c r="B1163" s="470" t="s">
        <v>18934</v>
      </c>
      <c r="C1163" s="414"/>
      <c r="D1163" s="391" t="s">
        <v>18935</v>
      </c>
      <c r="E1163" s="381"/>
      <c r="F1163" s="426" t="s">
        <v>385</v>
      </c>
      <c r="G1163" s="512">
        <v>1</v>
      </c>
      <c r="H1163" s="216"/>
      <c r="I1163" s="494">
        <f t="shared" si="41"/>
        <v>0</v>
      </c>
      <c r="J1163" s="509" t="s">
        <v>4886</v>
      </c>
      <c r="K1163" s="280" t="s">
        <v>3567</v>
      </c>
      <c r="L1163" s="280"/>
      <c r="M1163" s="280"/>
      <c r="N1163" s="280"/>
      <c r="O1163" s="508"/>
      <c r="P1163" s="370"/>
      <c r="Q1163" s="370"/>
    </row>
    <row r="1164" spans="1:17" s="42" customFormat="1" ht="408" customHeight="1" x14ac:dyDescent="0.2">
      <c r="A1164" s="412" t="s">
        <v>7296</v>
      </c>
      <c r="B1164" s="470" t="s">
        <v>18936</v>
      </c>
      <c r="C1164" s="414"/>
      <c r="D1164" s="391" t="s">
        <v>18952</v>
      </c>
      <c r="E1164" s="381"/>
      <c r="F1164" s="426" t="s">
        <v>385</v>
      </c>
      <c r="G1164" s="512">
        <v>1</v>
      </c>
      <c r="H1164" s="216"/>
      <c r="I1164" s="494">
        <f t="shared" si="41"/>
        <v>0</v>
      </c>
      <c r="J1164" s="509" t="s">
        <v>5336</v>
      </c>
      <c r="K1164" s="280" t="s">
        <v>3567</v>
      </c>
      <c r="L1164" s="280"/>
      <c r="M1164" s="280"/>
      <c r="N1164" s="280"/>
      <c r="O1164" s="508"/>
      <c r="P1164" s="370"/>
      <c r="Q1164" s="370"/>
    </row>
    <row r="1165" spans="1:17" s="42" customFormat="1" ht="324" customHeight="1" x14ac:dyDescent="0.2">
      <c r="A1165" s="412" t="s">
        <v>7297</v>
      </c>
      <c r="B1165" s="470" t="s">
        <v>18912</v>
      </c>
      <c r="C1165" s="414"/>
      <c r="D1165" s="391" t="s">
        <v>18913</v>
      </c>
      <c r="E1165" s="381"/>
      <c r="F1165" s="426" t="s">
        <v>385</v>
      </c>
      <c r="G1165" s="512">
        <v>2</v>
      </c>
      <c r="H1165" s="216"/>
      <c r="I1165" s="494">
        <f t="shared" si="41"/>
        <v>0</v>
      </c>
      <c r="J1165" s="509" t="s">
        <v>4902</v>
      </c>
      <c r="K1165" s="280" t="s">
        <v>3567</v>
      </c>
      <c r="L1165" s="280"/>
      <c r="M1165" s="280"/>
      <c r="N1165" s="280"/>
      <c r="O1165" s="508"/>
      <c r="P1165" s="370"/>
      <c r="Q1165" s="370"/>
    </row>
    <row r="1166" spans="1:17" s="42" customFormat="1" ht="48" customHeight="1" x14ac:dyDescent="0.2">
      <c r="A1166" s="412" t="s">
        <v>7298</v>
      </c>
      <c r="B1166" s="339" t="s">
        <v>18938</v>
      </c>
      <c r="C1166" s="420"/>
      <c r="D1166" s="514" t="s">
        <v>18939</v>
      </c>
      <c r="E1166" s="420"/>
      <c r="F1166" s="426" t="s">
        <v>385</v>
      </c>
      <c r="G1166" s="512">
        <v>1</v>
      </c>
      <c r="H1166" s="216"/>
      <c r="I1166" s="494">
        <f t="shared" si="41"/>
        <v>0</v>
      </c>
      <c r="J1166" s="530" t="s">
        <v>5141</v>
      </c>
      <c r="K1166" s="280" t="s">
        <v>3567</v>
      </c>
      <c r="L1166" s="280"/>
      <c r="M1166" s="280"/>
      <c r="N1166" s="280"/>
      <c r="O1166" s="508"/>
      <c r="P1166" s="370"/>
      <c r="Q1166" s="370"/>
    </row>
    <row r="1167" spans="1:17" s="42" customFormat="1" ht="48" customHeight="1" x14ac:dyDescent="0.2">
      <c r="A1167" s="412" t="s">
        <v>7299</v>
      </c>
      <c r="B1167" s="339" t="s">
        <v>18940</v>
      </c>
      <c r="C1167" s="420"/>
      <c r="D1167" s="514" t="s">
        <v>18941</v>
      </c>
      <c r="E1167" s="420"/>
      <c r="F1167" s="426" t="s">
        <v>385</v>
      </c>
      <c r="G1167" s="512">
        <v>2</v>
      </c>
      <c r="H1167" s="216"/>
      <c r="I1167" s="494">
        <f t="shared" si="41"/>
        <v>0</v>
      </c>
      <c r="J1167" s="530" t="s">
        <v>5145</v>
      </c>
      <c r="K1167" s="280" t="s">
        <v>3567</v>
      </c>
      <c r="L1167" s="280"/>
      <c r="M1167" s="280"/>
      <c r="N1167" s="280"/>
      <c r="O1167" s="508"/>
      <c r="P1167" s="370"/>
      <c r="Q1167" s="370"/>
    </row>
    <row r="1168" spans="1:17" s="42" customFormat="1" ht="48" customHeight="1" x14ac:dyDescent="0.2">
      <c r="A1168" s="412" t="s">
        <v>7300</v>
      </c>
      <c r="B1168" s="339" t="s">
        <v>18942</v>
      </c>
      <c r="C1168" s="420"/>
      <c r="D1168" s="514" t="s">
        <v>18943</v>
      </c>
      <c r="E1168" s="420"/>
      <c r="F1168" s="426" t="s">
        <v>385</v>
      </c>
      <c r="G1168" s="512">
        <v>2</v>
      </c>
      <c r="H1168" s="216"/>
      <c r="I1168" s="494">
        <f t="shared" si="41"/>
        <v>0</v>
      </c>
      <c r="J1168" s="530" t="s">
        <v>5149</v>
      </c>
      <c r="K1168" s="280" t="s">
        <v>3567</v>
      </c>
      <c r="L1168" s="280"/>
      <c r="M1168" s="280"/>
      <c r="N1168" s="280"/>
      <c r="O1168" s="508"/>
      <c r="P1168" s="370"/>
      <c r="Q1168" s="370"/>
    </row>
    <row r="1169" spans="1:17" s="42" customFormat="1" ht="48" customHeight="1" x14ac:dyDescent="0.2">
      <c r="A1169" s="412" t="s">
        <v>7301</v>
      </c>
      <c r="B1169" s="426" t="s">
        <v>18953</v>
      </c>
      <c r="C1169" s="420"/>
      <c r="D1169" s="514" t="s">
        <v>18954</v>
      </c>
      <c r="E1169" s="420"/>
      <c r="F1169" s="426" t="s">
        <v>385</v>
      </c>
      <c r="G1169" s="512">
        <v>1</v>
      </c>
      <c r="H1169" s="216"/>
      <c r="I1169" s="494">
        <f t="shared" si="41"/>
        <v>0</v>
      </c>
      <c r="J1169" s="530" t="s">
        <v>5345</v>
      </c>
      <c r="K1169" s="280" t="s">
        <v>3567</v>
      </c>
      <c r="L1169" s="280"/>
      <c r="M1169" s="280"/>
      <c r="N1169" s="280"/>
      <c r="O1169" s="508"/>
      <c r="P1169" s="370"/>
      <c r="Q1169" s="370"/>
    </row>
    <row r="1170" spans="1:17" s="42" customFormat="1" ht="381" customHeight="1" x14ac:dyDescent="0.2">
      <c r="A1170" s="412" t="s">
        <v>7302</v>
      </c>
      <c r="B1170" s="339" t="s">
        <v>18946</v>
      </c>
      <c r="C1170" s="280"/>
      <c r="D1170" s="514" t="s">
        <v>18947</v>
      </c>
      <c r="E1170" s="280"/>
      <c r="F1170" s="470" t="s">
        <v>385</v>
      </c>
      <c r="G1170" s="505">
        <v>2</v>
      </c>
      <c r="H1170" s="216"/>
      <c r="I1170" s="494">
        <f t="shared" si="41"/>
        <v>0</v>
      </c>
      <c r="J1170" s="509" t="s">
        <v>6559</v>
      </c>
      <c r="K1170" s="280" t="s">
        <v>3567</v>
      </c>
      <c r="L1170" s="280"/>
      <c r="M1170" s="280"/>
      <c r="N1170" s="280"/>
      <c r="O1170" s="508"/>
      <c r="P1170" s="370"/>
      <c r="Q1170" s="370"/>
    </row>
    <row r="1171" spans="1:17" s="42" customFormat="1" ht="232.5" customHeight="1" x14ac:dyDescent="0.2">
      <c r="A1171" s="412" t="s">
        <v>7303</v>
      </c>
      <c r="B1171" s="339" t="s">
        <v>18948</v>
      </c>
      <c r="C1171" s="280"/>
      <c r="D1171" s="514" t="s">
        <v>18949</v>
      </c>
      <c r="E1171" s="280"/>
      <c r="F1171" s="470" t="s">
        <v>385</v>
      </c>
      <c r="G1171" s="505">
        <v>2</v>
      </c>
      <c r="H1171" s="216"/>
      <c r="I1171" s="494">
        <f t="shared" si="41"/>
        <v>0</v>
      </c>
      <c r="J1171" s="509" t="s">
        <v>6565</v>
      </c>
      <c r="K1171" s="280" t="s">
        <v>3567</v>
      </c>
      <c r="L1171" s="280"/>
      <c r="M1171" s="280"/>
      <c r="N1171" s="280"/>
      <c r="O1171" s="508"/>
      <c r="P1171" s="370"/>
      <c r="Q1171" s="370"/>
    </row>
    <row r="1172" spans="1:17" s="42" customFormat="1" ht="60" customHeight="1" x14ac:dyDescent="0.2">
      <c r="A1172" s="412" t="s">
        <v>7304</v>
      </c>
      <c r="B1172" s="470" t="s">
        <v>18950</v>
      </c>
      <c r="C1172" s="466"/>
      <c r="D1172" s="514" t="s">
        <v>18951</v>
      </c>
      <c r="E1172" s="280"/>
      <c r="F1172" s="426" t="s">
        <v>385</v>
      </c>
      <c r="G1172" s="512">
        <v>2</v>
      </c>
      <c r="H1172" s="216"/>
      <c r="I1172" s="494">
        <f t="shared" si="41"/>
        <v>0</v>
      </c>
      <c r="J1172" s="509" t="s">
        <v>6573</v>
      </c>
      <c r="K1172" s="280" t="s">
        <v>3567</v>
      </c>
      <c r="L1172" s="280"/>
      <c r="M1172" s="280"/>
      <c r="N1172" s="280"/>
      <c r="O1172" s="508"/>
      <c r="P1172" s="370"/>
      <c r="Q1172" s="370"/>
    </row>
    <row r="1173" spans="1:17" x14ac:dyDescent="0.2">
      <c r="A1173" s="484" t="s">
        <v>16749</v>
      </c>
      <c r="B1173" s="484" t="s">
        <v>16554</v>
      </c>
      <c r="C1173" s="484"/>
      <c r="D1173" s="563" t="s">
        <v>16555</v>
      </c>
      <c r="E1173" s="484"/>
      <c r="F1173" s="484"/>
      <c r="G1173" s="559"/>
      <c r="H1173" s="487"/>
      <c r="I1173" s="487">
        <f>I1174+I1185+I1196+I1199+I1204+I1211</f>
        <v>0</v>
      </c>
      <c r="J1173" s="488"/>
      <c r="K1173" s="489"/>
      <c r="L1173" s="567"/>
      <c r="M1173" s="567"/>
      <c r="N1173" s="568"/>
      <c r="P1173" s="370"/>
      <c r="Q1173" s="370"/>
    </row>
    <row r="1174" spans="1:17" x14ac:dyDescent="0.2">
      <c r="A1174" s="455" t="s">
        <v>16750</v>
      </c>
      <c r="B1174" s="438" t="s">
        <v>6610</v>
      </c>
      <c r="C1174" s="456"/>
      <c r="D1174" s="456" t="s">
        <v>6611</v>
      </c>
      <c r="E1174" s="456"/>
      <c r="F1174" s="438"/>
      <c r="G1174" s="529"/>
      <c r="H1174" s="547"/>
      <c r="I1174" s="491">
        <f>SUM(I1175:I1184)</f>
        <v>0</v>
      </c>
      <c r="J1174" s="548"/>
      <c r="K1174" s="456"/>
      <c r="L1174" s="456"/>
      <c r="M1174" s="456"/>
      <c r="N1174" s="456"/>
      <c r="O1174" s="508"/>
      <c r="P1174" s="370"/>
      <c r="Q1174" s="370"/>
    </row>
    <row r="1175" spans="1:17" s="42" customFormat="1" ht="168" x14ac:dyDescent="0.2">
      <c r="A1175" s="412" t="s">
        <v>16751</v>
      </c>
      <c r="B1175" s="426" t="s">
        <v>16752</v>
      </c>
      <c r="C1175" s="381" t="s">
        <v>16557</v>
      </c>
      <c r="D1175" s="381" t="s">
        <v>16558</v>
      </c>
      <c r="E1175" s="381" t="s">
        <v>16559</v>
      </c>
      <c r="F1175" s="423" t="s">
        <v>385</v>
      </c>
      <c r="G1175" s="422">
        <v>7158</v>
      </c>
      <c r="H1175" s="216"/>
      <c r="I1175" s="386">
        <f t="shared" ref="I1175:I1184" si="42">ROUND(G1175*H1175,2)</f>
        <v>0</v>
      </c>
      <c r="J1175" s="387" t="s">
        <v>16560</v>
      </c>
      <c r="K1175" s="459" t="s">
        <v>521</v>
      </c>
      <c r="L1175" s="470" t="s">
        <v>16753</v>
      </c>
      <c r="M1175" s="470" t="s">
        <v>650</v>
      </c>
      <c r="N1175" s="280"/>
      <c r="Q1175" s="44"/>
    </row>
    <row r="1176" spans="1:17" s="42" customFormat="1" ht="168" x14ac:dyDescent="0.2">
      <c r="A1176" s="412" t="s">
        <v>16754</v>
      </c>
      <c r="B1176" s="426" t="s">
        <v>16755</v>
      </c>
      <c r="C1176" s="381" t="s">
        <v>16557</v>
      </c>
      <c r="D1176" s="381" t="s">
        <v>16756</v>
      </c>
      <c r="E1176" s="381" t="s">
        <v>16559</v>
      </c>
      <c r="F1176" s="423" t="s">
        <v>385</v>
      </c>
      <c r="G1176" s="422">
        <v>39</v>
      </c>
      <c r="H1176" s="216"/>
      <c r="I1176" s="386">
        <f t="shared" si="42"/>
        <v>0</v>
      </c>
      <c r="J1176" s="387" t="s">
        <v>16757</v>
      </c>
      <c r="K1176" s="459" t="s">
        <v>521</v>
      </c>
      <c r="L1176" s="470" t="s">
        <v>16758</v>
      </c>
      <c r="M1176" s="470" t="s">
        <v>650</v>
      </c>
      <c r="N1176" s="280"/>
      <c r="Q1176" s="44"/>
    </row>
    <row r="1177" spans="1:17" s="42" customFormat="1" ht="168" x14ac:dyDescent="0.2">
      <c r="A1177" s="412" t="s">
        <v>16759</v>
      </c>
      <c r="B1177" s="426" t="s">
        <v>16760</v>
      </c>
      <c r="C1177" s="381" t="s">
        <v>16557</v>
      </c>
      <c r="D1177" s="381" t="s">
        <v>16761</v>
      </c>
      <c r="E1177" s="381" t="s">
        <v>16559</v>
      </c>
      <c r="F1177" s="423" t="s">
        <v>385</v>
      </c>
      <c r="G1177" s="422">
        <v>4</v>
      </c>
      <c r="H1177" s="216"/>
      <c r="I1177" s="386">
        <f t="shared" si="42"/>
        <v>0</v>
      </c>
      <c r="J1177" s="387" t="s">
        <v>16762</v>
      </c>
      <c r="K1177" s="459" t="s">
        <v>521</v>
      </c>
      <c r="L1177" s="470" t="s">
        <v>16763</v>
      </c>
      <c r="M1177" s="470" t="s">
        <v>650</v>
      </c>
      <c r="N1177" s="280"/>
      <c r="Q1177" s="44"/>
    </row>
    <row r="1178" spans="1:17" s="42" customFormat="1" ht="168" x14ac:dyDescent="0.2">
      <c r="A1178" s="412" t="s">
        <v>16764</v>
      </c>
      <c r="B1178" s="426" t="s">
        <v>16765</v>
      </c>
      <c r="C1178" s="381" t="s">
        <v>16557</v>
      </c>
      <c r="D1178" s="381" t="s">
        <v>16766</v>
      </c>
      <c r="E1178" s="381" t="s">
        <v>16559</v>
      </c>
      <c r="F1178" s="423" t="s">
        <v>385</v>
      </c>
      <c r="G1178" s="422">
        <v>4</v>
      </c>
      <c r="H1178" s="216"/>
      <c r="I1178" s="386">
        <f t="shared" si="42"/>
        <v>0</v>
      </c>
      <c r="J1178" s="387" t="s">
        <v>16767</v>
      </c>
      <c r="K1178" s="459" t="s">
        <v>521</v>
      </c>
      <c r="L1178" s="470" t="s">
        <v>16768</v>
      </c>
      <c r="M1178" s="470" t="s">
        <v>650</v>
      </c>
      <c r="N1178" s="280"/>
      <c r="Q1178" s="44"/>
    </row>
    <row r="1179" spans="1:17" s="42" customFormat="1" ht="168" x14ac:dyDescent="0.2">
      <c r="A1179" s="412" t="s">
        <v>16769</v>
      </c>
      <c r="B1179" s="426" t="s">
        <v>16770</v>
      </c>
      <c r="C1179" s="381" t="s">
        <v>16557</v>
      </c>
      <c r="D1179" s="381" t="s">
        <v>16771</v>
      </c>
      <c r="E1179" s="381" t="s">
        <v>16559</v>
      </c>
      <c r="F1179" s="423" t="s">
        <v>385</v>
      </c>
      <c r="G1179" s="422">
        <v>4</v>
      </c>
      <c r="H1179" s="216"/>
      <c r="I1179" s="386">
        <f t="shared" si="42"/>
        <v>0</v>
      </c>
      <c r="J1179" s="387" t="s">
        <v>16772</v>
      </c>
      <c r="K1179" s="459" t="s">
        <v>521</v>
      </c>
      <c r="L1179" s="470" t="s">
        <v>16773</v>
      </c>
      <c r="M1179" s="470" t="s">
        <v>650</v>
      </c>
      <c r="N1179" s="280"/>
      <c r="Q1179" s="44"/>
    </row>
    <row r="1180" spans="1:17" s="42" customFormat="1" ht="168" x14ac:dyDescent="0.2">
      <c r="A1180" s="412" t="s">
        <v>16774</v>
      </c>
      <c r="B1180" s="426" t="s">
        <v>16566</v>
      </c>
      <c r="C1180" s="381" t="s">
        <v>16557</v>
      </c>
      <c r="D1180" s="381" t="s">
        <v>16567</v>
      </c>
      <c r="E1180" s="381" t="s">
        <v>16559</v>
      </c>
      <c r="F1180" s="423" t="s">
        <v>385</v>
      </c>
      <c r="G1180" s="422">
        <v>1804</v>
      </c>
      <c r="H1180" s="216"/>
      <c r="I1180" s="386">
        <f t="shared" si="42"/>
        <v>0</v>
      </c>
      <c r="J1180" s="469" t="s">
        <v>16568</v>
      </c>
      <c r="K1180" s="459" t="s">
        <v>521</v>
      </c>
      <c r="L1180" s="470" t="s">
        <v>16775</v>
      </c>
      <c r="M1180" s="470" t="s">
        <v>650</v>
      </c>
      <c r="N1180" s="280"/>
      <c r="Q1180" s="44"/>
    </row>
    <row r="1181" spans="1:17" s="42" customFormat="1" ht="168" x14ac:dyDescent="0.2">
      <c r="A1181" s="412" t="s">
        <v>16776</v>
      </c>
      <c r="B1181" s="426" t="s">
        <v>16604</v>
      </c>
      <c r="C1181" s="381" t="s">
        <v>16557</v>
      </c>
      <c r="D1181" s="381" t="s">
        <v>16605</v>
      </c>
      <c r="E1181" s="381" t="s">
        <v>16559</v>
      </c>
      <c r="F1181" s="423" t="s">
        <v>385</v>
      </c>
      <c r="G1181" s="422">
        <v>17</v>
      </c>
      <c r="H1181" s="216"/>
      <c r="I1181" s="386">
        <f t="shared" si="42"/>
        <v>0</v>
      </c>
      <c r="J1181" s="469" t="s">
        <v>16606</v>
      </c>
      <c r="K1181" s="459" t="s">
        <v>521</v>
      </c>
      <c r="L1181" s="470" t="s">
        <v>16777</v>
      </c>
      <c r="M1181" s="470" t="s">
        <v>650</v>
      </c>
      <c r="N1181" s="280"/>
      <c r="Q1181" s="44"/>
    </row>
    <row r="1182" spans="1:17" s="42" customFormat="1" ht="168" x14ac:dyDescent="0.2">
      <c r="A1182" s="412" t="s">
        <v>16778</v>
      </c>
      <c r="B1182" s="426" t="s">
        <v>16779</v>
      </c>
      <c r="C1182" s="381" t="s">
        <v>16557</v>
      </c>
      <c r="D1182" s="381" t="s">
        <v>16780</v>
      </c>
      <c r="E1182" s="381" t="s">
        <v>16559</v>
      </c>
      <c r="F1182" s="423" t="s">
        <v>385</v>
      </c>
      <c r="G1182" s="422">
        <v>6</v>
      </c>
      <c r="H1182" s="216"/>
      <c r="I1182" s="386">
        <f t="shared" si="42"/>
        <v>0</v>
      </c>
      <c r="J1182" s="469" t="s">
        <v>16781</v>
      </c>
      <c r="K1182" s="459" t="s">
        <v>521</v>
      </c>
      <c r="L1182" s="470" t="s">
        <v>16782</v>
      </c>
      <c r="M1182" s="470" t="s">
        <v>650</v>
      </c>
      <c r="N1182" s="280"/>
      <c r="Q1182" s="44"/>
    </row>
    <row r="1183" spans="1:17" s="42" customFormat="1" ht="168" x14ac:dyDescent="0.2">
      <c r="A1183" s="412" t="s">
        <v>16783</v>
      </c>
      <c r="B1183" s="426" t="s">
        <v>16784</v>
      </c>
      <c r="C1183" s="381" t="s">
        <v>16557</v>
      </c>
      <c r="D1183" s="381" t="s">
        <v>16785</v>
      </c>
      <c r="E1183" s="381" t="s">
        <v>16559</v>
      </c>
      <c r="F1183" s="423" t="s">
        <v>385</v>
      </c>
      <c r="G1183" s="422">
        <v>6</v>
      </c>
      <c r="H1183" s="216"/>
      <c r="I1183" s="386">
        <f t="shared" si="42"/>
        <v>0</v>
      </c>
      <c r="J1183" s="469" t="s">
        <v>16786</v>
      </c>
      <c r="K1183" s="459" t="s">
        <v>521</v>
      </c>
      <c r="L1183" s="470" t="s">
        <v>16787</v>
      </c>
      <c r="M1183" s="470" t="s">
        <v>650</v>
      </c>
      <c r="N1183" s="280"/>
      <c r="Q1183" s="44"/>
    </row>
    <row r="1184" spans="1:17" s="42" customFormat="1" ht="84" x14ac:dyDescent="0.2">
      <c r="A1184" s="412" t="s">
        <v>16788</v>
      </c>
      <c r="B1184" s="426" t="s">
        <v>16789</v>
      </c>
      <c r="C1184" s="381"/>
      <c r="D1184" s="381" t="s">
        <v>16790</v>
      </c>
      <c r="E1184" s="381"/>
      <c r="F1184" s="423" t="s">
        <v>403</v>
      </c>
      <c r="G1184" s="422">
        <v>14385</v>
      </c>
      <c r="H1184" s="216"/>
      <c r="I1184" s="386">
        <f t="shared" si="42"/>
        <v>0</v>
      </c>
      <c r="J1184" s="469" t="s">
        <v>16791</v>
      </c>
      <c r="K1184" s="459" t="s">
        <v>521</v>
      </c>
      <c r="L1184" s="470" t="s">
        <v>16792</v>
      </c>
      <c r="M1184" s="470" t="s">
        <v>16793</v>
      </c>
      <c r="N1184" s="280"/>
      <c r="Q1184" s="44"/>
    </row>
    <row r="1185" spans="1:17" x14ac:dyDescent="0.2">
      <c r="A1185" s="455" t="s">
        <v>16794</v>
      </c>
      <c r="B1185" s="438" t="s">
        <v>6654</v>
      </c>
      <c r="C1185" s="456"/>
      <c r="D1185" s="456" t="s">
        <v>7221</v>
      </c>
      <c r="E1185" s="456"/>
      <c r="F1185" s="438"/>
      <c r="G1185" s="529"/>
      <c r="H1185" s="547"/>
      <c r="I1185" s="491">
        <f>SUM(I1186:I1195)</f>
        <v>0</v>
      </c>
      <c r="J1185" s="548"/>
      <c r="K1185" s="456"/>
      <c r="L1185" s="456"/>
      <c r="M1185" s="569"/>
      <c r="N1185" s="456"/>
      <c r="O1185" s="508"/>
      <c r="P1185" s="370"/>
      <c r="Q1185" s="370"/>
    </row>
    <row r="1186" spans="1:17" s="42" customFormat="1" ht="168" x14ac:dyDescent="0.2">
      <c r="A1186" s="412" t="s">
        <v>16795</v>
      </c>
      <c r="B1186" s="426" t="s">
        <v>16752</v>
      </c>
      <c r="C1186" s="381" t="s">
        <v>16557</v>
      </c>
      <c r="D1186" s="381" t="s">
        <v>16558</v>
      </c>
      <c r="E1186" s="381" t="s">
        <v>16559</v>
      </c>
      <c r="F1186" s="423" t="s">
        <v>385</v>
      </c>
      <c r="G1186" s="422">
        <v>7150</v>
      </c>
      <c r="H1186" s="216"/>
      <c r="I1186" s="386">
        <f t="shared" ref="I1186:I1195" si="43">ROUND(G1186*H1186,2)</f>
        <v>0</v>
      </c>
      <c r="J1186" s="387" t="s">
        <v>16560</v>
      </c>
      <c r="K1186" s="459" t="s">
        <v>521</v>
      </c>
      <c r="L1186" s="470" t="s">
        <v>16796</v>
      </c>
      <c r="M1186" s="470" t="s">
        <v>650</v>
      </c>
      <c r="N1186" s="280"/>
      <c r="Q1186" s="44"/>
    </row>
    <row r="1187" spans="1:17" s="42" customFormat="1" ht="168" x14ac:dyDescent="0.2">
      <c r="A1187" s="412" t="s">
        <v>16797</v>
      </c>
      <c r="B1187" s="426" t="s">
        <v>16755</v>
      </c>
      <c r="C1187" s="381" t="s">
        <v>16557</v>
      </c>
      <c r="D1187" s="381" t="s">
        <v>16756</v>
      </c>
      <c r="E1187" s="381" t="s">
        <v>16559</v>
      </c>
      <c r="F1187" s="423" t="s">
        <v>385</v>
      </c>
      <c r="G1187" s="422">
        <v>39</v>
      </c>
      <c r="H1187" s="216"/>
      <c r="I1187" s="386">
        <f t="shared" si="43"/>
        <v>0</v>
      </c>
      <c r="J1187" s="387" t="s">
        <v>16757</v>
      </c>
      <c r="K1187" s="459" t="s">
        <v>521</v>
      </c>
      <c r="L1187" s="470" t="s">
        <v>16798</v>
      </c>
      <c r="M1187" s="470" t="s">
        <v>650</v>
      </c>
      <c r="N1187" s="280"/>
      <c r="Q1187" s="44"/>
    </row>
    <row r="1188" spans="1:17" s="42" customFormat="1" ht="168" x14ac:dyDescent="0.2">
      <c r="A1188" s="412" t="s">
        <v>16799</v>
      </c>
      <c r="B1188" s="426" t="s">
        <v>16760</v>
      </c>
      <c r="C1188" s="381" t="s">
        <v>16557</v>
      </c>
      <c r="D1188" s="381" t="s">
        <v>16761</v>
      </c>
      <c r="E1188" s="381" t="s">
        <v>16559</v>
      </c>
      <c r="F1188" s="423" t="s">
        <v>385</v>
      </c>
      <c r="G1188" s="422">
        <v>4</v>
      </c>
      <c r="H1188" s="216"/>
      <c r="I1188" s="386">
        <f t="shared" si="43"/>
        <v>0</v>
      </c>
      <c r="J1188" s="387" t="s">
        <v>16762</v>
      </c>
      <c r="K1188" s="459" t="s">
        <v>521</v>
      </c>
      <c r="L1188" s="470" t="s">
        <v>16800</v>
      </c>
      <c r="M1188" s="470" t="s">
        <v>650</v>
      </c>
      <c r="N1188" s="280"/>
      <c r="Q1188" s="44"/>
    </row>
    <row r="1189" spans="1:17" s="42" customFormat="1" ht="168" x14ac:dyDescent="0.2">
      <c r="A1189" s="412" t="s">
        <v>16801</v>
      </c>
      <c r="B1189" s="426" t="s">
        <v>16765</v>
      </c>
      <c r="C1189" s="381" t="s">
        <v>16557</v>
      </c>
      <c r="D1189" s="381" t="s">
        <v>16766</v>
      </c>
      <c r="E1189" s="381" t="s">
        <v>16559</v>
      </c>
      <c r="F1189" s="423" t="s">
        <v>385</v>
      </c>
      <c r="G1189" s="422">
        <v>4</v>
      </c>
      <c r="H1189" s="216"/>
      <c r="I1189" s="386">
        <f t="shared" si="43"/>
        <v>0</v>
      </c>
      <c r="J1189" s="387" t="s">
        <v>16767</v>
      </c>
      <c r="K1189" s="459" t="s">
        <v>521</v>
      </c>
      <c r="L1189" s="470" t="s">
        <v>16802</v>
      </c>
      <c r="M1189" s="470" t="s">
        <v>650</v>
      </c>
      <c r="N1189" s="280"/>
      <c r="Q1189" s="44"/>
    </row>
    <row r="1190" spans="1:17" s="42" customFormat="1" ht="168" x14ac:dyDescent="0.2">
      <c r="A1190" s="412" t="s">
        <v>16803</v>
      </c>
      <c r="B1190" s="426" t="s">
        <v>16770</v>
      </c>
      <c r="C1190" s="381" t="s">
        <v>16557</v>
      </c>
      <c r="D1190" s="381" t="s">
        <v>16771</v>
      </c>
      <c r="E1190" s="381" t="s">
        <v>16559</v>
      </c>
      <c r="F1190" s="423" t="s">
        <v>385</v>
      </c>
      <c r="G1190" s="422">
        <v>4</v>
      </c>
      <c r="H1190" s="216"/>
      <c r="I1190" s="386">
        <f t="shared" si="43"/>
        <v>0</v>
      </c>
      <c r="J1190" s="387" t="s">
        <v>16772</v>
      </c>
      <c r="K1190" s="459" t="s">
        <v>521</v>
      </c>
      <c r="L1190" s="470" t="s">
        <v>16804</v>
      </c>
      <c r="M1190" s="470" t="s">
        <v>650</v>
      </c>
      <c r="N1190" s="280"/>
      <c r="Q1190" s="44"/>
    </row>
    <row r="1191" spans="1:17" s="42" customFormat="1" ht="168" x14ac:dyDescent="0.2">
      <c r="A1191" s="412" t="s">
        <v>16805</v>
      </c>
      <c r="B1191" s="426" t="s">
        <v>16566</v>
      </c>
      <c r="C1191" s="381" t="s">
        <v>16557</v>
      </c>
      <c r="D1191" s="381" t="s">
        <v>16567</v>
      </c>
      <c r="E1191" s="381" t="s">
        <v>16559</v>
      </c>
      <c r="F1191" s="423" t="s">
        <v>385</v>
      </c>
      <c r="G1191" s="422">
        <v>1801</v>
      </c>
      <c r="H1191" s="216"/>
      <c r="I1191" s="386">
        <f t="shared" si="43"/>
        <v>0</v>
      </c>
      <c r="J1191" s="469" t="s">
        <v>16568</v>
      </c>
      <c r="K1191" s="459" t="s">
        <v>521</v>
      </c>
      <c r="L1191" s="470" t="s">
        <v>16806</v>
      </c>
      <c r="M1191" s="470" t="s">
        <v>650</v>
      </c>
      <c r="N1191" s="280"/>
      <c r="Q1191" s="44"/>
    </row>
    <row r="1192" spans="1:17" s="42" customFormat="1" ht="168" x14ac:dyDescent="0.2">
      <c r="A1192" s="412" t="s">
        <v>16807</v>
      </c>
      <c r="B1192" s="426" t="s">
        <v>16604</v>
      </c>
      <c r="C1192" s="381" t="s">
        <v>16557</v>
      </c>
      <c r="D1192" s="381" t="s">
        <v>16605</v>
      </c>
      <c r="E1192" s="381" t="s">
        <v>16559</v>
      </c>
      <c r="F1192" s="423" t="s">
        <v>385</v>
      </c>
      <c r="G1192" s="422">
        <v>17</v>
      </c>
      <c r="H1192" s="216"/>
      <c r="I1192" s="386">
        <f t="shared" si="43"/>
        <v>0</v>
      </c>
      <c r="J1192" s="469" t="s">
        <v>16606</v>
      </c>
      <c r="K1192" s="459" t="s">
        <v>521</v>
      </c>
      <c r="L1192" s="470" t="s">
        <v>16808</v>
      </c>
      <c r="M1192" s="470" t="s">
        <v>650</v>
      </c>
      <c r="N1192" s="280"/>
      <c r="Q1192" s="44"/>
    </row>
    <row r="1193" spans="1:17" s="42" customFormat="1" ht="168" x14ac:dyDescent="0.2">
      <c r="A1193" s="412" t="s">
        <v>16809</v>
      </c>
      <c r="B1193" s="426" t="s">
        <v>16779</v>
      </c>
      <c r="C1193" s="381" t="s">
        <v>16557</v>
      </c>
      <c r="D1193" s="381" t="s">
        <v>16780</v>
      </c>
      <c r="E1193" s="381" t="s">
        <v>16559</v>
      </c>
      <c r="F1193" s="423" t="s">
        <v>385</v>
      </c>
      <c r="G1193" s="422">
        <v>6</v>
      </c>
      <c r="H1193" s="216"/>
      <c r="I1193" s="386">
        <f t="shared" si="43"/>
        <v>0</v>
      </c>
      <c r="J1193" s="469" t="s">
        <v>16781</v>
      </c>
      <c r="K1193" s="459" t="s">
        <v>521</v>
      </c>
      <c r="L1193" s="470" t="s">
        <v>16810</v>
      </c>
      <c r="M1193" s="470" t="s">
        <v>650</v>
      </c>
      <c r="N1193" s="280"/>
      <c r="Q1193" s="44"/>
    </row>
    <row r="1194" spans="1:17" s="42" customFormat="1" ht="168" x14ac:dyDescent="0.2">
      <c r="A1194" s="412" t="s">
        <v>16811</v>
      </c>
      <c r="B1194" s="426" t="s">
        <v>16784</v>
      </c>
      <c r="C1194" s="381" t="s">
        <v>16557</v>
      </c>
      <c r="D1194" s="381" t="s">
        <v>16785</v>
      </c>
      <c r="E1194" s="381" t="s">
        <v>16559</v>
      </c>
      <c r="F1194" s="423" t="s">
        <v>385</v>
      </c>
      <c r="G1194" s="422">
        <v>6</v>
      </c>
      <c r="H1194" s="216"/>
      <c r="I1194" s="386">
        <f t="shared" si="43"/>
        <v>0</v>
      </c>
      <c r="J1194" s="469" t="s">
        <v>16786</v>
      </c>
      <c r="K1194" s="459" t="s">
        <v>521</v>
      </c>
      <c r="L1194" s="470" t="s">
        <v>16812</v>
      </c>
      <c r="M1194" s="470" t="s">
        <v>650</v>
      </c>
      <c r="N1194" s="280"/>
      <c r="Q1194" s="44"/>
    </row>
    <row r="1195" spans="1:17" s="42" customFormat="1" ht="84" x14ac:dyDescent="0.2">
      <c r="A1195" s="412" t="s">
        <v>16813</v>
      </c>
      <c r="B1195" s="426" t="s">
        <v>16789</v>
      </c>
      <c r="C1195" s="381"/>
      <c r="D1195" s="381" t="s">
        <v>16790</v>
      </c>
      <c r="E1195" s="381"/>
      <c r="F1195" s="423" t="s">
        <v>403</v>
      </c>
      <c r="G1195" s="422">
        <v>14360</v>
      </c>
      <c r="H1195" s="216"/>
      <c r="I1195" s="386">
        <f t="shared" si="43"/>
        <v>0</v>
      </c>
      <c r="J1195" s="469" t="s">
        <v>16791</v>
      </c>
      <c r="K1195" s="459" t="s">
        <v>521</v>
      </c>
      <c r="L1195" s="470" t="s">
        <v>16814</v>
      </c>
      <c r="M1195" s="470" t="s">
        <v>16793</v>
      </c>
      <c r="N1195" s="280"/>
      <c r="Q1195" s="44"/>
    </row>
    <row r="1196" spans="1:17" x14ac:dyDescent="0.2">
      <c r="A1196" s="455" t="s">
        <v>16815</v>
      </c>
      <c r="B1196" s="438" t="s">
        <v>16816</v>
      </c>
      <c r="C1196" s="456"/>
      <c r="D1196" s="456" t="s">
        <v>16817</v>
      </c>
      <c r="E1196" s="456"/>
      <c r="F1196" s="438"/>
      <c r="G1196" s="529"/>
      <c r="H1196" s="547"/>
      <c r="I1196" s="491">
        <f>SUM(I1197:I1198)</f>
        <v>0</v>
      </c>
      <c r="J1196" s="548"/>
      <c r="K1196" s="456"/>
      <c r="L1196" s="569"/>
      <c r="M1196" s="569"/>
      <c r="N1196" s="456"/>
      <c r="O1196" s="508"/>
      <c r="P1196" s="370"/>
      <c r="Q1196" s="370"/>
    </row>
    <row r="1197" spans="1:17" s="42" customFormat="1" ht="168" x14ac:dyDescent="0.2">
      <c r="A1197" s="412" t="s">
        <v>16818</v>
      </c>
      <c r="B1197" s="426" t="s">
        <v>16604</v>
      </c>
      <c r="C1197" s="381" t="s">
        <v>16557</v>
      </c>
      <c r="D1197" s="381" t="s">
        <v>16605</v>
      </c>
      <c r="E1197" s="381" t="s">
        <v>16559</v>
      </c>
      <c r="F1197" s="423" t="s">
        <v>385</v>
      </c>
      <c r="G1197" s="422">
        <v>132</v>
      </c>
      <c r="H1197" s="216"/>
      <c r="I1197" s="386">
        <f t="shared" ref="I1197:I1198" si="44">ROUND(G1197*H1197,2)</f>
        <v>0</v>
      </c>
      <c r="J1197" s="469" t="s">
        <v>16606</v>
      </c>
      <c r="K1197" s="459" t="s">
        <v>521</v>
      </c>
      <c r="L1197" s="470" t="s">
        <v>16819</v>
      </c>
      <c r="M1197" s="470" t="s">
        <v>16820</v>
      </c>
      <c r="N1197" s="280"/>
      <c r="Q1197" s="44"/>
    </row>
    <row r="1198" spans="1:17" s="42" customFormat="1" ht="72" x14ac:dyDescent="0.2">
      <c r="A1198" s="412" t="s">
        <v>16821</v>
      </c>
      <c r="B1198" s="426" t="s">
        <v>16789</v>
      </c>
      <c r="C1198" s="381"/>
      <c r="D1198" s="381" t="s">
        <v>16790</v>
      </c>
      <c r="E1198" s="381"/>
      <c r="F1198" s="423" t="s">
        <v>403</v>
      </c>
      <c r="G1198" s="422">
        <v>126</v>
      </c>
      <c r="H1198" s="216"/>
      <c r="I1198" s="386">
        <f t="shared" si="44"/>
        <v>0</v>
      </c>
      <c r="J1198" s="469" t="s">
        <v>16791</v>
      </c>
      <c r="K1198" s="459" t="s">
        <v>521</v>
      </c>
      <c r="L1198" s="470" t="s">
        <v>16822</v>
      </c>
      <c r="M1198" s="470" t="s">
        <v>16823</v>
      </c>
      <c r="N1198" s="280"/>
      <c r="Q1198" s="44"/>
    </row>
    <row r="1199" spans="1:17" x14ac:dyDescent="0.2">
      <c r="A1199" s="455" t="s">
        <v>16824</v>
      </c>
      <c r="B1199" s="438" t="s">
        <v>16825</v>
      </c>
      <c r="C1199" s="456"/>
      <c r="D1199" s="456" t="s">
        <v>16826</v>
      </c>
      <c r="E1199" s="456"/>
      <c r="F1199" s="438"/>
      <c r="G1199" s="529"/>
      <c r="H1199" s="547"/>
      <c r="I1199" s="491">
        <f>SUM(I1200:I1203)</f>
        <v>0</v>
      </c>
      <c r="J1199" s="548"/>
      <c r="K1199" s="456"/>
      <c r="L1199" s="456"/>
      <c r="M1199" s="470"/>
      <c r="N1199" s="456"/>
      <c r="O1199" s="508"/>
      <c r="Q1199" s="62"/>
    </row>
    <row r="1200" spans="1:17" s="42" customFormat="1" ht="168" x14ac:dyDescent="0.2">
      <c r="A1200" s="412" t="s">
        <v>16827</v>
      </c>
      <c r="B1200" s="426" t="s">
        <v>16752</v>
      </c>
      <c r="C1200" s="381" t="s">
        <v>16557</v>
      </c>
      <c r="D1200" s="381" t="s">
        <v>16558</v>
      </c>
      <c r="E1200" s="381" t="s">
        <v>16559</v>
      </c>
      <c r="F1200" s="423" t="s">
        <v>385</v>
      </c>
      <c r="G1200" s="422">
        <v>53</v>
      </c>
      <c r="H1200" s="216"/>
      <c r="I1200" s="386">
        <f t="shared" ref="I1200:I1203" si="45">ROUND(G1200*H1200,2)</f>
        <v>0</v>
      </c>
      <c r="J1200" s="387" t="s">
        <v>16560</v>
      </c>
      <c r="K1200" s="459" t="s">
        <v>521</v>
      </c>
      <c r="L1200" s="470" t="s">
        <v>16828</v>
      </c>
      <c r="M1200" s="470" t="s">
        <v>650</v>
      </c>
      <c r="N1200" s="280"/>
      <c r="Q1200" s="44"/>
    </row>
    <row r="1201" spans="1:17" s="42" customFormat="1" ht="168" x14ac:dyDescent="0.2">
      <c r="A1201" s="412" t="s">
        <v>16829</v>
      </c>
      <c r="B1201" s="426" t="s">
        <v>16566</v>
      </c>
      <c r="C1201" s="381" t="s">
        <v>16557</v>
      </c>
      <c r="D1201" s="381" t="s">
        <v>16567</v>
      </c>
      <c r="E1201" s="381" t="s">
        <v>16559</v>
      </c>
      <c r="F1201" s="423" t="s">
        <v>385</v>
      </c>
      <c r="G1201" s="422">
        <v>13</v>
      </c>
      <c r="H1201" s="216"/>
      <c r="I1201" s="386">
        <f t="shared" si="45"/>
        <v>0</v>
      </c>
      <c r="J1201" s="469" t="s">
        <v>16568</v>
      </c>
      <c r="K1201" s="459" t="s">
        <v>521</v>
      </c>
      <c r="L1201" s="470" t="s">
        <v>16830</v>
      </c>
      <c r="M1201" s="470" t="s">
        <v>650</v>
      </c>
      <c r="N1201" s="280"/>
      <c r="Q1201" s="44"/>
    </row>
    <row r="1202" spans="1:17" s="42" customFormat="1" ht="168" x14ac:dyDescent="0.2">
      <c r="A1202" s="412" t="s">
        <v>16831</v>
      </c>
      <c r="B1202" s="426" t="s">
        <v>16832</v>
      </c>
      <c r="C1202" s="381" t="s">
        <v>16557</v>
      </c>
      <c r="D1202" s="381" t="s">
        <v>16833</v>
      </c>
      <c r="E1202" s="381" t="s">
        <v>16559</v>
      </c>
      <c r="F1202" s="423" t="s">
        <v>385</v>
      </c>
      <c r="G1202" s="422">
        <v>4</v>
      </c>
      <c r="H1202" s="216"/>
      <c r="I1202" s="386">
        <f t="shared" si="45"/>
        <v>0</v>
      </c>
      <c r="J1202" s="387" t="s">
        <v>16834</v>
      </c>
      <c r="K1202" s="459" t="s">
        <v>521</v>
      </c>
      <c r="L1202" s="470" t="s">
        <v>16835</v>
      </c>
      <c r="M1202" s="470" t="s">
        <v>650</v>
      </c>
      <c r="N1202" s="280"/>
      <c r="Q1202" s="44"/>
    </row>
    <row r="1203" spans="1:17" s="42" customFormat="1" ht="24" x14ac:dyDescent="0.2">
      <c r="A1203" s="412" t="s">
        <v>16836</v>
      </c>
      <c r="B1203" s="426" t="s">
        <v>16789</v>
      </c>
      <c r="C1203" s="381"/>
      <c r="D1203" s="381" t="s">
        <v>16790</v>
      </c>
      <c r="E1203" s="381"/>
      <c r="F1203" s="423" t="s">
        <v>403</v>
      </c>
      <c r="G1203" s="422">
        <v>86</v>
      </c>
      <c r="H1203" s="216"/>
      <c r="I1203" s="386">
        <f t="shared" si="45"/>
        <v>0</v>
      </c>
      <c r="J1203" s="469" t="s">
        <v>16791</v>
      </c>
      <c r="K1203" s="459" t="s">
        <v>3567</v>
      </c>
      <c r="L1203" s="470"/>
      <c r="M1203" s="470"/>
      <c r="N1203" s="280"/>
      <c r="Q1203" s="44"/>
    </row>
    <row r="1204" spans="1:17" x14ac:dyDescent="0.2">
      <c r="A1204" s="455" t="s">
        <v>16837</v>
      </c>
      <c r="B1204" s="438" t="s">
        <v>16838</v>
      </c>
      <c r="C1204" s="456"/>
      <c r="D1204" s="456" t="s">
        <v>16839</v>
      </c>
      <c r="E1204" s="456"/>
      <c r="F1204" s="438"/>
      <c r="G1204" s="529"/>
      <c r="H1204" s="547"/>
      <c r="I1204" s="491">
        <f>SUM(I1205:I1210)</f>
        <v>0</v>
      </c>
      <c r="J1204" s="548"/>
      <c r="K1204" s="456"/>
      <c r="L1204" s="456"/>
      <c r="M1204" s="569"/>
      <c r="N1204" s="456"/>
      <c r="O1204" s="508"/>
      <c r="P1204" s="370"/>
      <c r="Q1204" s="370"/>
    </row>
    <row r="1205" spans="1:17" s="42" customFormat="1" ht="168" x14ac:dyDescent="0.2">
      <c r="A1205" s="412" t="s">
        <v>16840</v>
      </c>
      <c r="B1205" s="426" t="s">
        <v>16752</v>
      </c>
      <c r="C1205" s="381" t="s">
        <v>16557</v>
      </c>
      <c r="D1205" s="381" t="s">
        <v>16558</v>
      </c>
      <c r="E1205" s="381" t="s">
        <v>16559</v>
      </c>
      <c r="F1205" s="423" t="s">
        <v>385</v>
      </c>
      <c r="G1205" s="422">
        <v>10</v>
      </c>
      <c r="H1205" s="216"/>
      <c r="I1205" s="386">
        <f t="shared" ref="I1205:I1210" si="46">ROUND(G1205*H1205,2)</f>
        <v>0</v>
      </c>
      <c r="J1205" s="387" t="s">
        <v>16560</v>
      </c>
      <c r="K1205" s="459" t="s">
        <v>521</v>
      </c>
      <c r="L1205" s="470" t="s">
        <v>16841</v>
      </c>
      <c r="M1205" s="470" t="s">
        <v>650</v>
      </c>
      <c r="N1205" s="280"/>
      <c r="Q1205" s="44"/>
    </row>
    <row r="1206" spans="1:17" s="42" customFormat="1" ht="168" x14ac:dyDescent="0.2">
      <c r="A1206" s="412" t="s">
        <v>16842</v>
      </c>
      <c r="B1206" s="426" t="s">
        <v>16566</v>
      </c>
      <c r="C1206" s="381" t="s">
        <v>16557</v>
      </c>
      <c r="D1206" s="381" t="s">
        <v>16567</v>
      </c>
      <c r="E1206" s="381" t="s">
        <v>16559</v>
      </c>
      <c r="F1206" s="423" t="s">
        <v>385</v>
      </c>
      <c r="G1206" s="422">
        <v>2</v>
      </c>
      <c r="H1206" s="216"/>
      <c r="I1206" s="386">
        <f t="shared" si="46"/>
        <v>0</v>
      </c>
      <c r="J1206" s="469" t="s">
        <v>16568</v>
      </c>
      <c r="K1206" s="459" t="s">
        <v>521</v>
      </c>
      <c r="L1206" s="470" t="s">
        <v>16843</v>
      </c>
      <c r="M1206" s="470" t="s">
        <v>650</v>
      </c>
      <c r="N1206" s="280"/>
      <c r="Q1206" s="44"/>
    </row>
    <row r="1207" spans="1:17" s="42" customFormat="1" ht="168" x14ac:dyDescent="0.2">
      <c r="A1207" s="412" t="s">
        <v>16844</v>
      </c>
      <c r="B1207" s="426" t="s">
        <v>16845</v>
      </c>
      <c r="C1207" s="381" t="s">
        <v>16557</v>
      </c>
      <c r="D1207" s="381" t="s">
        <v>16846</v>
      </c>
      <c r="E1207" s="381" t="s">
        <v>16559</v>
      </c>
      <c r="F1207" s="423" t="s">
        <v>385</v>
      </c>
      <c r="G1207" s="422">
        <v>5</v>
      </c>
      <c r="H1207" s="216"/>
      <c r="I1207" s="386">
        <f t="shared" si="46"/>
        <v>0</v>
      </c>
      <c r="J1207" s="469" t="s">
        <v>16847</v>
      </c>
      <c r="K1207" s="459" t="s">
        <v>521</v>
      </c>
      <c r="L1207" s="470" t="s">
        <v>16848</v>
      </c>
      <c r="M1207" s="470" t="s">
        <v>650</v>
      </c>
      <c r="N1207" s="280"/>
      <c r="Q1207" s="44"/>
    </row>
    <row r="1208" spans="1:17" s="42" customFormat="1" ht="168" x14ac:dyDescent="0.2">
      <c r="A1208" s="412" t="s">
        <v>16849</v>
      </c>
      <c r="B1208" s="426" t="s">
        <v>16850</v>
      </c>
      <c r="C1208" s="381" t="s">
        <v>16557</v>
      </c>
      <c r="D1208" s="381" t="s">
        <v>16851</v>
      </c>
      <c r="E1208" s="381" t="s">
        <v>16559</v>
      </c>
      <c r="F1208" s="423" t="s">
        <v>385</v>
      </c>
      <c r="G1208" s="422">
        <v>1</v>
      </c>
      <c r="H1208" s="216"/>
      <c r="I1208" s="386">
        <f t="shared" si="46"/>
        <v>0</v>
      </c>
      <c r="J1208" s="469" t="s">
        <v>16852</v>
      </c>
      <c r="K1208" s="459" t="s">
        <v>521</v>
      </c>
      <c r="L1208" s="470" t="s">
        <v>16853</v>
      </c>
      <c r="M1208" s="470" t="s">
        <v>650</v>
      </c>
      <c r="N1208" s="280"/>
      <c r="Q1208" s="44"/>
    </row>
    <row r="1209" spans="1:17" s="42" customFormat="1" ht="168" x14ac:dyDescent="0.2">
      <c r="A1209" s="412" t="s">
        <v>16854</v>
      </c>
      <c r="B1209" s="426" t="s">
        <v>16765</v>
      </c>
      <c r="C1209" s="381" t="s">
        <v>16557</v>
      </c>
      <c r="D1209" s="381" t="s">
        <v>16766</v>
      </c>
      <c r="E1209" s="381" t="s">
        <v>16559</v>
      </c>
      <c r="F1209" s="423" t="s">
        <v>385</v>
      </c>
      <c r="G1209" s="422">
        <v>1</v>
      </c>
      <c r="H1209" s="216"/>
      <c r="I1209" s="386">
        <f t="shared" si="46"/>
        <v>0</v>
      </c>
      <c r="J1209" s="387" t="s">
        <v>16767</v>
      </c>
      <c r="K1209" s="459" t="s">
        <v>521</v>
      </c>
      <c r="L1209" s="470" t="s">
        <v>16855</v>
      </c>
      <c r="M1209" s="470" t="s">
        <v>650</v>
      </c>
      <c r="N1209" s="280"/>
      <c r="Q1209" s="44"/>
    </row>
    <row r="1210" spans="1:17" s="42" customFormat="1" ht="24" x14ac:dyDescent="0.2">
      <c r="A1210" s="412" t="s">
        <v>16856</v>
      </c>
      <c r="B1210" s="426" t="s">
        <v>16789</v>
      </c>
      <c r="C1210" s="381"/>
      <c r="D1210" s="381" t="s">
        <v>16790</v>
      </c>
      <c r="E1210" s="381"/>
      <c r="F1210" s="423" t="s">
        <v>403</v>
      </c>
      <c r="G1210" s="422">
        <v>22</v>
      </c>
      <c r="H1210" s="216"/>
      <c r="I1210" s="386">
        <f t="shared" si="46"/>
        <v>0</v>
      </c>
      <c r="J1210" s="469" t="s">
        <v>16791</v>
      </c>
      <c r="K1210" s="459" t="s">
        <v>3567</v>
      </c>
      <c r="L1210" s="470"/>
      <c r="M1210" s="470"/>
      <c r="N1210" s="280"/>
      <c r="Q1210" s="44"/>
    </row>
    <row r="1211" spans="1:17" x14ac:dyDescent="0.2">
      <c r="A1211" s="455" t="s">
        <v>16857</v>
      </c>
      <c r="B1211" s="438" t="s">
        <v>16858</v>
      </c>
      <c r="C1211" s="456"/>
      <c r="D1211" s="456" t="s">
        <v>16859</v>
      </c>
      <c r="E1211" s="456"/>
      <c r="F1211" s="438"/>
      <c r="G1211" s="529"/>
      <c r="H1211" s="547"/>
      <c r="I1211" s="491">
        <f>SUM(I1212:I1217)</f>
        <v>0</v>
      </c>
      <c r="J1211" s="548"/>
      <c r="K1211" s="456"/>
      <c r="L1211" s="456"/>
      <c r="M1211" s="569"/>
      <c r="N1211" s="456"/>
      <c r="O1211" s="508"/>
      <c r="P1211" s="370"/>
      <c r="Q1211" s="370"/>
    </row>
    <row r="1212" spans="1:17" s="42" customFormat="1" ht="168" x14ac:dyDescent="0.2">
      <c r="A1212" s="412" t="s">
        <v>16860</v>
      </c>
      <c r="B1212" s="426" t="s">
        <v>16752</v>
      </c>
      <c r="C1212" s="381" t="s">
        <v>16557</v>
      </c>
      <c r="D1212" s="381" t="s">
        <v>16558</v>
      </c>
      <c r="E1212" s="381" t="s">
        <v>16559</v>
      </c>
      <c r="F1212" s="423" t="s">
        <v>385</v>
      </c>
      <c r="G1212" s="422">
        <v>5</v>
      </c>
      <c r="H1212" s="216"/>
      <c r="I1212" s="386">
        <f t="shared" ref="I1212:I1217" si="47">ROUND(G1212*H1212,2)</f>
        <v>0</v>
      </c>
      <c r="J1212" s="387" t="s">
        <v>16560</v>
      </c>
      <c r="K1212" s="459" t="s">
        <v>521</v>
      </c>
      <c r="L1212" s="470" t="s">
        <v>16861</v>
      </c>
      <c r="M1212" s="470" t="s">
        <v>650</v>
      </c>
      <c r="N1212" s="280"/>
      <c r="Q1212" s="44"/>
    </row>
    <row r="1213" spans="1:17" s="42" customFormat="1" ht="168" x14ac:dyDescent="0.2">
      <c r="A1213" s="412" t="s">
        <v>16862</v>
      </c>
      <c r="B1213" s="426" t="s">
        <v>16566</v>
      </c>
      <c r="C1213" s="381" t="s">
        <v>16557</v>
      </c>
      <c r="D1213" s="381" t="s">
        <v>16567</v>
      </c>
      <c r="E1213" s="381" t="s">
        <v>16559</v>
      </c>
      <c r="F1213" s="423" t="s">
        <v>385</v>
      </c>
      <c r="G1213" s="422">
        <v>1</v>
      </c>
      <c r="H1213" s="216"/>
      <c r="I1213" s="386">
        <f t="shared" si="47"/>
        <v>0</v>
      </c>
      <c r="J1213" s="469" t="s">
        <v>16568</v>
      </c>
      <c r="K1213" s="459" t="s">
        <v>521</v>
      </c>
      <c r="L1213" s="470" t="s">
        <v>16863</v>
      </c>
      <c r="M1213" s="470" t="s">
        <v>650</v>
      </c>
      <c r="N1213" s="280"/>
      <c r="Q1213" s="44"/>
    </row>
    <row r="1214" spans="1:17" s="42" customFormat="1" ht="168" x14ac:dyDescent="0.2">
      <c r="A1214" s="412" t="s">
        <v>16864</v>
      </c>
      <c r="B1214" s="426" t="s">
        <v>16845</v>
      </c>
      <c r="C1214" s="381" t="s">
        <v>16557</v>
      </c>
      <c r="D1214" s="381" t="s">
        <v>16846</v>
      </c>
      <c r="E1214" s="381" t="s">
        <v>16559</v>
      </c>
      <c r="F1214" s="423" t="s">
        <v>385</v>
      </c>
      <c r="G1214" s="422">
        <v>4</v>
      </c>
      <c r="H1214" s="216"/>
      <c r="I1214" s="386">
        <f t="shared" si="47"/>
        <v>0</v>
      </c>
      <c r="J1214" s="469" t="s">
        <v>16847</v>
      </c>
      <c r="K1214" s="459" t="s">
        <v>521</v>
      </c>
      <c r="L1214" s="470" t="s">
        <v>16865</v>
      </c>
      <c r="M1214" s="470" t="s">
        <v>650</v>
      </c>
      <c r="N1214" s="280"/>
      <c r="Q1214" s="44"/>
    </row>
    <row r="1215" spans="1:17" s="42" customFormat="1" ht="168" x14ac:dyDescent="0.2">
      <c r="A1215" s="412" t="s">
        <v>16866</v>
      </c>
      <c r="B1215" s="426" t="s">
        <v>16850</v>
      </c>
      <c r="C1215" s="381" t="s">
        <v>16557</v>
      </c>
      <c r="D1215" s="381" t="s">
        <v>16851</v>
      </c>
      <c r="E1215" s="381" t="s">
        <v>16559</v>
      </c>
      <c r="F1215" s="423" t="s">
        <v>385</v>
      </c>
      <c r="G1215" s="422">
        <v>1</v>
      </c>
      <c r="H1215" s="216"/>
      <c r="I1215" s="386">
        <f t="shared" si="47"/>
        <v>0</v>
      </c>
      <c r="J1215" s="469" t="s">
        <v>16852</v>
      </c>
      <c r="K1215" s="459" t="s">
        <v>521</v>
      </c>
      <c r="L1215" s="470" t="s">
        <v>16867</v>
      </c>
      <c r="M1215" s="470" t="s">
        <v>650</v>
      </c>
      <c r="N1215" s="280"/>
      <c r="Q1215" s="44"/>
    </row>
    <row r="1216" spans="1:17" s="42" customFormat="1" ht="168" x14ac:dyDescent="0.2">
      <c r="A1216" s="412" t="s">
        <v>16868</v>
      </c>
      <c r="B1216" s="426" t="s">
        <v>16765</v>
      </c>
      <c r="C1216" s="381" t="s">
        <v>16557</v>
      </c>
      <c r="D1216" s="381" t="s">
        <v>16766</v>
      </c>
      <c r="E1216" s="381" t="s">
        <v>16559</v>
      </c>
      <c r="F1216" s="423" t="s">
        <v>385</v>
      </c>
      <c r="G1216" s="422">
        <v>1</v>
      </c>
      <c r="H1216" s="216"/>
      <c r="I1216" s="386">
        <f t="shared" si="47"/>
        <v>0</v>
      </c>
      <c r="J1216" s="387" t="s">
        <v>16767</v>
      </c>
      <c r="K1216" s="459" t="s">
        <v>521</v>
      </c>
      <c r="L1216" s="470" t="s">
        <v>16869</v>
      </c>
      <c r="M1216" s="470" t="s">
        <v>650</v>
      </c>
      <c r="N1216" s="280"/>
      <c r="Q1216" s="44"/>
    </row>
    <row r="1217" spans="1:17" s="42" customFormat="1" ht="24" x14ac:dyDescent="0.2">
      <c r="A1217" s="412" t="s">
        <v>16870</v>
      </c>
      <c r="B1217" s="426" t="s">
        <v>16789</v>
      </c>
      <c r="C1217" s="381"/>
      <c r="D1217" s="381" t="s">
        <v>16790</v>
      </c>
      <c r="E1217" s="381"/>
      <c r="F1217" s="423" t="s">
        <v>403</v>
      </c>
      <c r="G1217" s="422">
        <v>20</v>
      </c>
      <c r="H1217" s="216"/>
      <c r="I1217" s="386">
        <f t="shared" si="47"/>
        <v>0</v>
      </c>
      <c r="J1217" s="469" t="s">
        <v>16791</v>
      </c>
      <c r="K1217" s="459" t="s">
        <v>3567</v>
      </c>
      <c r="L1217" s="470"/>
      <c r="M1217" s="470"/>
      <c r="N1217" s="280"/>
      <c r="Q1217" s="44"/>
    </row>
  </sheetData>
  <sheetProtection algorithmName="SHA-512" hashValue="NMQtTIaDTSX05VDOpGbdZIaHpgWtSDWusflzVmHR7eZC2JdJYJRNZccTAJKEZW/jsayg0Azgk9nh004fZ2G84g==" saltValue="RBp44hjPMH7vqrquM34Lmg==" spinCount="100000" sheet="1" objects="1" scenarios="1" selectLockedCells="1"/>
  <conditionalFormatting sqref="H17:H68">
    <cfRule type="cellIs" dxfId="1679" priority="123" operator="greaterThan">
      <formula>0</formula>
    </cfRule>
    <cfRule type="cellIs" dxfId="1678" priority="124" operator="equal">
      <formula>0</formula>
    </cfRule>
  </conditionalFormatting>
  <conditionalFormatting sqref="H71:H72">
    <cfRule type="cellIs" dxfId="1677" priority="121" operator="greaterThan">
      <formula>0</formula>
    </cfRule>
    <cfRule type="cellIs" dxfId="1676" priority="122" operator="equal">
      <formula>0</formula>
    </cfRule>
  </conditionalFormatting>
  <conditionalFormatting sqref="H74:H89">
    <cfRule type="cellIs" dxfId="1675" priority="119" operator="greaterThan">
      <formula>0</formula>
    </cfRule>
    <cfRule type="cellIs" dxfId="1674" priority="120" operator="equal">
      <formula>0</formula>
    </cfRule>
  </conditionalFormatting>
  <conditionalFormatting sqref="H92:H137">
    <cfRule type="cellIs" dxfId="1673" priority="117" operator="greaterThan">
      <formula>0</formula>
    </cfRule>
    <cfRule type="cellIs" dxfId="1672" priority="118" operator="equal">
      <formula>0</formula>
    </cfRule>
  </conditionalFormatting>
  <conditionalFormatting sqref="H140:H141">
    <cfRule type="cellIs" dxfId="1671" priority="115" operator="greaterThan">
      <formula>0</formula>
    </cfRule>
    <cfRule type="cellIs" dxfId="1670" priority="116" operator="equal">
      <formula>0</formula>
    </cfRule>
  </conditionalFormatting>
  <conditionalFormatting sqref="H143:H156">
    <cfRule type="cellIs" dxfId="1669" priority="113" operator="greaterThan">
      <formula>0</formula>
    </cfRule>
    <cfRule type="cellIs" dxfId="1668" priority="114" operator="equal">
      <formula>0</formula>
    </cfRule>
  </conditionalFormatting>
  <conditionalFormatting sqref="H159:H204">
    <cfRule type="cellIs" dxfId="1667" priority="111" operator="greaterThan">
      <formula>0</formula>
    </cfRule>
    <cfRule type="cellIs" dxfId="1666" priority="112" operator="equal">
      <formula>0</formula>
    </cfRule>
  </conditionalFormatting>
  <conditionalFormatting sqref="H207:H208">
    <cfRule type="cellIs" dxfId="1665" priority="109" operator="greaterThan">
      <formula>0</formula>
    </cfRule>
    <cfRule type="cellIs" dxfId="1664" priority="110" operator="equal">
      <formula>0</formula>
    </cfRule>
  </conditionalFormatting>
  <conditionalFormatting sqref="H210:H222">
    <cfRule type="cellIs" dxfId="1663" priority="107" operator="greaterThan">
      <formula>0</formula>
    </cfRule>
    <cfRule type="cellIs" dxfId="1662" priority="108" operator="equal">
      <formula>0</formula>
    </cfRule>
  </conditionalFormatting>
  <conditionalFormatting sqref="H225:H270">
    <cfRule type="cellIs" dxfId="1661" priority="105" operator="greaterThan">
      <formula>0</formula>
    </cfRule>
    <cfRule type="cellIs" dxfId="1660" priority="106" operator="equal">
      <formula>0</formula>
    </cfRule>
  </conditionalFormatting>
  <conditionalFormatting sqref="H273:H274">
    <cfRule type="cellIs" dxfId="1659" priority="103" operator="greaterThan">
      <formula>0</formula>
    </cfRule>
    <cfRule type="cellIs" dxfId="1658" priority="104" operator="equal">
      <formula>0</formula>
    </cfRule>
  </conditionalFormatting>
  <conditionalFormatting sqref="H276:H289">
    <cfRule type="cellIs" dxfId="1657" priority="101" operator="greaterThan">
      <formula>0</formula>
    </cfRule>
    <cfRule type="cellIs" dxfId="1656" priority="102" operator="equal">
      <formula>0</formula>
    </cfRule>
  </conditionalFormatting>
  <conditionalFormatting sqref="H292:H337">
    <cfRule type="cellIs" dxfId="1655" priority="99" operator="greaterThan">
      <formula>0</formula>
    </cfRule>
    <cfRule type="cellIs" dxfId="1654" priority="100" operator="equal">
      <formula>0</formula>
    </cfRule>
  </conditionalFormatting>
  <conditionalFormatting sqref="H340:H341">
    <cfRule type="cellIs" dxfId="1653" priority="97" operator="greaterThan">
      <formula>0</formula>
    </cfRule>
    <cfRule type="cellIs" dxfId="1652" priority="98" operator="equal">
      <formula>0</formula>
    </cfRule>
  </conditionalFormatting>
  <conditionalFormatting sqref="H343:H356">
    <cfRule type="cellIs" dxfId="1651" priority="95" operator="greaterThan">
      <formula>0</formula>
    </cfRule>
    <cfRule type="cellIs" dxfId="1650" priority="96" operator="equal">
      <formula>0</formula>
    </cfRule>
  </conditionalFormatting>
  <conditionalFormatting sqref="H359:H404">
    <cfRule type="cellIs" dxfId="1649" priority="93" operator="greaterThan">
      <formula>0</formula>
    </cfRule>
    <cfRule type="cellIs" dxfId="1648" priority="94" operator="equal">
      <formula>0</formula>
    </cfRule>
  </conditionalFormatting>
  <conditionalFormatting sqref="H407:H408">
    <cfRule type="cellIs" dxfId="1647" priority="91" operator="greaterThan">
      <formula>0</formula>
    </cfRule>
    <cfRule type="cellIs" dxfId="1646" priority="92" operator="equal">
      <formula>0</formula>
    </cfRule>
  </conditionalFormatting>
  <conditionalFormatting sqref="H410:H423">
    <cfRule type="cellIs" dxfId="1645" priority="89" operator="greaterThan">
      <formula>0</formula>
    </cfRule>
    <cfRule type="cellIs" dxfId="1644" priority="90" operator="equal">
      <formula>0</formula>
    </cfRule>
  </conditionalFormatting>
  <conditionalFormatting sqref="H426:H471">
    <cfRule type="cellIs" dxfId="1643" priority="87" operator="greaterThan">
      <formula>0</formula>
    </cfRule>
    <cfRule type="cellIs" dxfId="1642" priority="88" operator="equal">
      <formula>0</formula>
    </cfRule>
  </conditionalFormatting>
  <conditionalFormatting sqref="H474:H475">
    <cfRule type="cellIs" dxfId="1641" priority="85" operator="greaterThan">
      <formula>0</formula>
    </cfRule>
    <cfRule type="cellIs" dxfId="1640" priority="86" operator="equal">
      <formula>0</formula>
    </cfRule>
  </conditionalFormatting>
  <conditionalFormatting sqref="H477:H489">
    <cfRule type="cellIs" dxfId="1639" priority="83" operator="greaterThan">
      <formula>0</formula>
    </cfRule>
    <cfRule type="cellIs" dxfId="1638" priority="84" operator="equal">
      <formula>0</formula>
    </cfRule>
  </conditionalFormatting>
  <conditionalFormatting sqref="H492:H537">
    <cfRule type="cellIs" dxfId="1637" priority="81" operator="greaterThan">
      <formula>0</formula>
    </cfRule>
    <cfRule type="cellIs" dxfId="1636" priority="82" operator="equal">
      <formula>0</formula>
    </cfRule>
  </conditionalFormatting>
  <conditionalFormatting sqref="H540:H541">
    <cfRule type="cellIs" dxfId="1635" priority="79" operator="greaterThan">
      <formula>0</formula>
    </cfRule>
    <cfRule type="cellIs" dxfId="1634" priority="80" operator="equal">
      <formula>0</formula>
    </cfRule>
  </conditionalFormatting>
  <conditionalFormatting sqref="H543:H556">
    <cfRule type="cellIs" dxfId="1633" priority="77" operator="greaterThan">
      <formula>0</formula>
    </cfRule>
    <cfRule type="cellIs" dxfId="1632" priority="78" operator="equal">
      <formula>0</formula>
    </cfRule>
  </conditionalFormatting>
  <conditionalFormatting sqref="H559:H604">
    <cfRule type="cellIs" dxfId="1631" priority="75" operator="greaterThan">
      <formula>0</formula>
    </cfRule>
    <cfRule type="cellIs" dxfId="1630" priority="76" operator="equal">
      <formula>0</formula>
    </cfRule>
  </conditionalFormatting>
  <conditionalFormatting sqref="H607:H608">
    <cfRule type="cellIs" dxfId="1629" priority="73" operator="greaterThan">
      <formula>0</formula>
    </cfRule>
    <cfRule type="cellIs" dxfId="1628" priority="74" operator="equal">
      <formula>0</formula>
    </cfRule>
  </conditionalFormatting>
  <conditionalFormatting sqref="H610:H622">
    <cfRule type="cellIs" dxfId="1627" priority="71" operator="greaterThan">
      <formula>0</formula>
    </cfRule>
    <cfRule type="cellIs" dxfId="1626" priority="72" operator="equal">
      <formula>0</formula>
    </cfRule>
  </conditionalFormatting>
  <conditionalFormatting sqref="H625:H670">
    <cfRule type="cellIs" dxfId="1625" priority="69" operator="greaterThan">
      <formula>0</formula>
    </cfRule>
    <cfRule type="cellIs" dxfId="1624" priority="70" operator="equal">
      <formula>0</formula>
    </cfRule>
  </conditionalFormatting>
  <conditionalFormatting sqref="H673:H674">
    <cfRule type="cellIs" dxfId="1623" priority="67" operator="greaterThan">
      <formula>0</formula>
    </cfRule>
    <cfRule type="cellIs" dxfId="1622" priority="68" operator="equal">
      <formula>0</formula>
    </cfRule>
  </conditionalFormatting>
  <conditionalFormatting sqref="H676:H689">
    <cfRule type="cellIs" dxfId="1621" priority="65" operator="greaterThan">
      <formula>0</formula>
    </cfRule>
    <cfRule type="cellIs" dxfId="1620" priority="66" operator="equal">
      <formula>0</formula>
    </cfRule>
  </conditionalFormatting>
  <conditionalFormatting sqref="H692:H737">
    <cfRule type="cellIs" dxfId="1619" priority="63" operator="greaterThan">
      <formula>0</formula>
    </cfRule>
    <cfRule type="cellIs" dxfId="1618" priority="64" operator="equal">
      <formula>0</formula>
    </cfRule>
  </conditionalFormatting>
  <conditionalFormatting sqref="H740:H741">
    <cfRule type="cellIs" dxfId="1617" priority="61" operator="greaterThan">
      <formula>0</formula>
    </cfRule>
    <cfRule type="cellIs" dxfId="1616" priority="62" operator="equal">
      <formula>0</formula>
    </cfRule>
  </conditionalFormatting>
  <conditionalFormatting sqref="H743:H756">
    <cfRule type="cellIs" dxfId="1615" priority="59" operator="greaterThan">
      <formula>0</formula>
    </cfRule>
    <cfRule type="cellIs" dxfId="1614" priority="60" operator="equal">
      <formula>0</formula>
    </cfRule>
  </conditionalFormatting>
  <conditionalFormatting sqref="H759:H804">
    <cfRule type="cellIs" dxfId="1613" priority="57" operator="greaterThan">
      <formula>0</formula>
    </cfRule>
    <cfRule type="cellIs" dxfId="1612" priority="58" operator="equal">
      <formula>0</formula>
    </cfRule>
  </conditionalFormatting>
  <conditionalFormatting sqref="H807:H808">
    <cfRule type="cellIs" dxfId="1611" priority="55" operator="greaterThan">
      <formula>0</formula>
    </cfRule>
    <cfRule type="cellIs" dxfId="1610" priority="56" operator="equal">
      <formula>0</formula>
    </cfRule>
  </conditionalFormatting>
  <conditionalFormatting sqref="H810:H823">
    <cfRule type="cellIs" dxfId="1609" priority="53" operator="greaterThan">
      <formula>0</formula>
    </cfRule>
    <cfRule type="cellIs" dxfId="1608" priority="54" operator="equal">
      <formula>0</formula>
    </cfRule>
  </conditionalFormatting>
  <conditionalFormatting sqref="H826:H871">
    <cfRule type="cellIs" dxfId="1607" priority="51" operator="greaterThan">
      <formula>0</formula>
    </cfRule>
    <cfRule type="cellIs" dxfId="1606" priority="52" operator="equal">
      <formula>0</formula>
    </cfRule>
  </conditionalFormatting>
  <conditionalFormatting sqref="H874:H875">
    <cfRule type="cellIs" dxfId="1605" priority="49" operator="greaterThan">
      <formula>0</formula>
    </cfRule>
    <cfRule type="cellIs" dxfId="1604" priority="50" operator="equal">
      <formula>0</formula>
    </cfRule>
  </conditionalFormatting>
  <conditionalFormatting sqref="H877:H890">
    <cfRule type="cellIs" dxfId="1603" priority="47" operator="greaterThan">
      <formula>0</formula>
    </cfRule>
    <cfRule type="cellIs" dxfId="1602" priority="48" operator="equal">
      <formula>0</formula>
    </cfRule>
  </conditionalFormatting>
  <conditionalFormatting sqref="H893:H938">
    <cfRule type="cellIs" dxfId="1601" priority="45" operator="greaterThan">
      <formula>0</formula>
    </cfRule>
    <cfRule type="cellIs" dxfId="1600" priority="46" operator="equal">
      <formula>0</formula>
    </cfRule>
  </conditionalFormatting>
  <conditionalFormatting sqref="H941:H942">
    <cfRule type="cellIs" dxfId="1599" priority="43" operator="greaterThan">
      <formula>0</formula>
    </cfRule>
    <cfRule type="cellIs" dxfId="1598" priority="44" operator="equal">
      <formula>0</formula>
    </cfRule>
  </conditionalFormatting>
  <conditionalFormatting sqref="H944:H958">
    <cfRule type="cellIs" dxfId="1597" priority="41" operator="greaterThan">
      <formula>0</formula>
    </cfRule>
    <cfRule type="cellIs" dxfId="1596" priority="42" operator="equal">
      <formula>0</formula>
    </cfRule>
  </conditionalFormatting>
  <conditionalFormatting sqref="H961:H1004">
    <cfRule type="cellIs" dxfId="1595" priority="39" operator="greaterThan">
      <formula>0</formula>
    </cfRule>
    <cfRule type="cellIs" dxfId="1594" priority="40" operator="equal">
      <formula>0</formula>
    </cfRule>
  </conditionalFormatting>
  <conditionalFormatting sqref="H1007:H1008">
    <cfRule type="cellIs" dxfId="1593" priority="37" operator="greaterThan">
      <formula>0</formula>
    </cfRule>
    <cfRule type="cellIs" dxfId="1592" priority="38" operator="equal">
      <formula>0</formula>
    </cfRule>
  </conditionalFormatting>
  <conditionalFormatting sqref="H1010:H1026">
    <cfRule type="cellIs" dxfId="1591" priority="35" operator="greaterThan">
      <formula>0</formula>
    </cfRule>
    <cfRule type="cellIs" dxfId="1590" priority="36" operator="equal">
      <formula>0</formula>
    </cfRule>
  </conditionalFormatting>
  <conditionalFormatting sqref="H1029:H1047">
    <cfRule type="cellIs" dxfId="1589" priority="33" operator="greaterThan">
      <formula>0</formula>
    </cfRule>
    <cfRule type="cellIs" dxfId="1588" priority="34" operator="equal">
      <formula>0</formula>
    </cfRule>
  </conditionalFormatting>
  <conditionalFormatting sqref="H1051:H1066">
    <cfRule type="cellIs" dxfId="1587" priority="31" operator="greaterThan">
      <formula>0</formula>
    </cfRule>
    <cfRule type="cellIs" dxfId="1586" priority="32" operator="equal">
      <formula>0</formula>
    </cfRule>
  </conditionalFormatting>
  <conditionalFormatting sqref="H1068:H1080">
    <cfRule type="cellIs" dxfId="1585" priority="29" operator="greaterThan">
      <formula>0</formula>
    </cfRule>
    <cfRule type="cellIs" dxfId="1584" priority="30" operator="equal">
      <formula>0</formula>
    </cfRule>
  </conditionalFormatting>
  <conditionalFormatting sqref="H1083:H1097">
    <cfRule type="cellIs" dxfId="1583" priority="27" operator="greaterThan">
      <formula>0</formula>
    </cfRule>
    <cfRule type="cellIs" dxfId="1582" priority="28" operator="equal">
      <formula>0</formula>
    </cfRule>
  </conditionalFormatting>
  <conditionalFormatting sqref="H1100:H1103">
    <cfRule type="cellIs" dxfId="1581" priority="25" operator="greaterThan">
      <formula>0</formula>
    </cfRule>
    <cfRule type="cellIs" dxfId="1580" priority="26" operator="equal">
      <formula>0</formula>
    </cfRule>
  </conditionalFormatting>
  <conditionalFormatting sqref="H1106:H1122">
    <cfRule type="cellIs" dxfId="1579" priority="23" operator="greaterThan">
      <formula>0</formula>
    </cfRule>
    <cfRule type="cellIs" dxfId="1578" priority="24" operator="equal">
      <formula>0</formula>
    </cfRule>
  </conditionalFormatting>
  <conditionalFormatting sqref="H1125:H1132">
    <cfRule type="cellIs" dxfId="1577" priority="21" operator="greaterThan">
      <formula>0</formula>
    </cfRule>
    <cfRule type="cellIs" dxfId="1576" priority="22" operator="equal">
      <formula>0</formula>
    </cfRule>
  </conditionalFormatting>
  <conditionalFormatting sqref="H1134:H1135">
    <cfRule type="cellIs" dxfId="1575" priority="19" operator="greaterThan">
      <formula>0</formula>
    </cfRule>
    <cfRule type="cellIs" dxfId="1574" priority="20" operator="equal">
      <formula>0</formula>
    </cfRule>
  </conditionalFormatting>
  <conditionalFormatting sqref="H1137:H1144">
    <cfRule type="cellIs" dxfId="1573" priority="17" operator="greaterThan">
      <formula>0</formula>
    </cfRule>
    <cfRule type="cellIs" dxfId="1572" priority="18" operator="equal">
      <formula>0</formula>
    </cfRule>
  </conditionalFormatting>
  <conditionalFormatting sqref="H1146:H1159">
    <cfRule type="cellIs" dxfId="1571" priority="15" operator="greaterThan">
      <formula>0</formula>
    </cfRule>
    <cfRule type="cellIs" dxfId="1570" priority="16" operator="equal">
      <formula>0</formula>
    </cfRule>
  </conditionalFormatting>
  <conditionalFormatting sqref="H1162:H1172">
    <cfRule type="cellIs" dxfId="1569" priority="13" operator="greaterThan">
      <formula>0</formula>
    </cfRule>
    <cfRule type="cellIs" dxfId="1568" priority="14" operator="equal">
      <formula>0</formula>
    </cfRule>
  </conditionalFormatting>
  <conditionalFormatting sqref="H1175:H1184">
    <cfRule type="cellIs" dxfId="1567" priority="11" operator="greaterThan">
      <formula>0</formula>
    </cfRule>
    <cfRule type="cellIs" dxfId="1566" priority="12" operator="equal">
      <formula>0</formula>
    </cfRule>
  </conditionalFormatting>
  <conditionalFormatting sqref="H1186:H1195">
    <cfRule type="cellIs" dxfId="1565" priority="9" operator="greaterThan">
      <formula>0</formula>
    </cfRule>
    <cfRule type="cellIs" dxfId="1564" priority="10" operator="equal">
      <formula>0</formula>
    </cfRule>
  </conditionalFormatting>
  <conditionalFormatting sqref="H1197:H1198">
    <cfRule type="cellIs" dxfId="1563" priority="7" operator="greaterThan">
      <formula>0</formula>
    </cfRule>
    <cfRule type="cellIs" dxfId="1562" priority="8" operator="equal">
      <formula>0</formula>
    </cfRule>
  </conditionalFormatting>
  <conditionalFormatting sqref="H1200:H1203">
    <cfRule type="cellIs" dxfId="1561" priority="5" operator="greaterThan">
      <formula>0</formula>
    </cfRule>
    <cfRule type="cellIs" dxfId="1560" priority="6" operator="equal">
      <formula>0</formula>
    </cfRule>
  </conditionalFormatting>
  <conditionalFormatting sqref="H1205:H1210">
    <cfRule type="cellIs" dxfId="1559" priority="3" operator="greaterThan">
      <formula>0</formula>
    </cfRule>
    <cfRule type="cellIs" dxfId="1558" priority="4" operator="equal">
      <formula>0</formula>
    </cfRule>
  </conditionalFormatting>
  <conditionalFormatting sqref="H1212:H1217">
    <cfRule type="cellIs" dxfId="1557" priority="1" operator="greaterThan">
      <formula>0</formula>
    </cfRule>
    <cfRule type="cellIs" dxfId="1556" priority="2" operator="equal">
      <formula>0</formula>
    </cfRule>
  </conditionalFormatting>
  <pageMargins left="0.74803149606299213" right="0.74803149606299213" top="0.98425196850393704" bottom="0.59055118110236227" header="0.51181102362204722" footer="0.19685039370078741"/>
  <pageSetup paperSize="8" scale="85" orientation="landscape" r:id="rId1"/>
  <headerFooter differentFirst="1">
    <oddHeader>&amp;C&amp;"-,Običajno"&amp;8Projekt / Project: 190175/3  |  Načrt / Plan: 190175/3-3-08  |  Objekt / Object: Močnostne inštalacije v predorih T1 in T2</oddHeader>
    <oddFooter>&amp;C&amp;"-,Običajno"&amp;8Vsebina / Content: Projektantski predračun
Dokument / Document: &amp;F&amp;R&amp;"-,Običajno"&amp;8&amp;P/&amp;N</oddFooter>
    <firstHeader>&amp;L&amp;G&amp;C&amp;"-,Običajno"&amp;8Projekt / Project: 190175/3  |  Načrt / Plan: 190175/3-3-08  |  Objekt / Object: Močnostne inštalacije v predorih T1 in T2
 Vsebina / Content: Popis del  |  Datum / Date: 06 - 2020&amp;R&amp;"-,Običajno"&amp;11&amp;G</firstHeader>
    <firstFooter>&amp;L&amp;G&amp;C&amp;"-,Običajno"&amp;8Vsebina / Content: Projektantski predračun
Dokument / Document: &amp;F&amp;R&amp;"-,Običajno"&amp;8&amp;P / &amp;N</first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List50"/>
  <dimension ref="A1:R556"/>
  <sheetViews>
    <sheetView view="pageLayout" zoomScale="85" zoomScaleNormal="85" zoomScaleSheetLayoutView="115" zoomScalePageLayoutView="85" workbookViewId="0">
      <selection activeCell="H15" sqref="H15"/>
    </sheetView>
  </sheetViews>
  <sheetFormatPr defaultColWidth="9.140625" defaultRowHeight="12" x14ac:dyDescent="0.2"/>
  <cols>
    <col min="1" max="1" width="14" style="762" customWidth="1"/>
    <col min="2" max="2" width="45" style="62" customWidth="1"/>
    <col min="3" max="3" width="12" style="62" customWidth="1"/>
    <col min="4" max="4" width="45" style="62" customWidth="1"/>
    <col min="5" max="5" width="12" style="62" customWidth="1"/>
    <col min="6" max="6" width="5" style="337" customWidth="1"/>
    <col min="7" max="8" width="12.42578125" style="62" customWidth="1"/>
    <col min="9" max="9" width="15" style="298" customWidth="1"/>
    <col min="10" max="10" width="12.85546875" style="573" customWidth="1"/>
    <col min="11" max="11" width="4" style="62" customWidth="1"/>
    <col min="12" max="12" width="40" style="62" customWidth="1"/>
    <col min="13" max="13" width="32.7109375" style="62" customWidth="1"/>
    <col min="14" max="14" width="15" style="62" customWidth="1"/>
    <col min="15" max="16384" width="9.140625" style="62"/>
  </cols>
  <sheetData>
    <row r="1" spans="1:14" s="46" customFormat="1" x14ac:dyDescent="0.25">
      <c r="A1" s="574" t="s">
        <v>344</v>
      </c>
      <c r="B1" s="575" t="s">
        <v>345</v>
      </c>
      <c r="C1" s="575" t="s">
        <v>346</v>
      </c>
      <c r="D1" s="574" t="s">
        <v>347</v>
      </c>
      <c r="E1" s="575" t="s">
        <v>348</v>
      </c>
      <c r="F1" s="576" t="s">
        <v>349</v>
      </c>
      <c r="G1" s="577" t="s">
        <v>350</v>
      </c>
      <c r="H1" s="578" t="s">
        <v>351</v>
      </c>
      <c r="I1" s="579" t="s">
        <v>352</v>
      </c>
      <c r="J1" s="580" t="s">
        <v>353</v>
      </c>
      <c r="K1" s="574" t="s">
        <v>354</v>
      </c>
      <c r="L1" s="574" t="s">
        <v>355</v>
      </c>
      <c r="M1" s="574" t="s">
        <v>356</v>
      </c>
      <c r="N1" s="574" t="s">
        <v>357</v>
      </c>
    </row>
    <row r="2" spans="1:14" s="591" customFormat="1" ht="24" x14ac:dyDescent="0.2">
      <c r="A2" s="581" t="s">
        <v>129</v>
      </c>
      <c r="B2" s="582" t="s">
        <v>7305</v>
      </c>
      <c r="C2" s="583"/>
      <c r="D2" s="584" t="s">
        <v>7306</v>
      </c>
      <c r="E2" s="583"/>
      <c r="F2" s="585"/>
      <c r="G2" s="586"/>
      <c r="H2" s="586"/>
      <c r="I2" s="587">
        <f>I3</f>
        <v>0</v>
      </c>
      <c r="J2" s="588"/>
      <c r="K2" s="589"/>
      <c r="L2" s="589"/>
      <c r="M2" s="590"/>
      <c r="N2" s="590"/>
    </row>
    <row r="3" spans="1:14" s="56" customFormat="1" ht="24" x14ac:dyDescent="0.2">
      <c r="A3" s="592" t="s">
        <v>358</v>
      </c>
      <c r="B3" s="592" t="s">
        <v>7307</v>
      </c>
      <c r="C3" s="592"/>
      <c r="D3" s="593" t="s">
        <v>7308</v>
      </c>
      <c r="E3" s="592"/>
      <c r="F3" s="592"/>
      <c r="G3" s="594"/>
      <c r="H3" s="595"/>
      <c r="I3" s="596">
        <f>I12</f>
        <v>0</v>
      </c>
      <c r="J3" s="597"/>
      <c r="K3" s="592"/>
      <c r="L3" s="598"/>
      <c r="M3" s="598"/>
      <c r="N3" s="598"/>
    </row>
    <row r="4" spans="1:14" s="56" customFormat="1" x14ac:dyDescent="0.25">
      <c r="A4" s="599" t="s">
        <v>1952</v>
      </c>
      <c r="B4" s="599" t="s">
        <v>2554</v>
      </c>
      <c r="C4" s="599"/>
      <c r="D4" s="600" t="s">
        <v>2555</v>
      </c>
      <c r="E4" s="599"/>
      <c r="F4" s="599"/>
      <c r="G4" s="601"/>
      <c r="H4" s="602"/>
      <c r="I4" s="603"/>
      <c r="J4" s="604"/>
      <c r="K4" s="599"/>
      <c r="L4" s="605"/>
      <c r="M4" s="605"/>
      <c r="N4" s="605"/>
    </row>
    <row r="5" spans="1:14" s="617" customFormat="1" x14ac:dyDescent="0.2">
      <c r="A5" s="606" t="s">
        <v>1953</v>
      </c>
      <c r="B5" s="607" t="s">
        <v>2554</v>
      </c>
      <c r="C5" s="608"/>
      <c r="D5" s="609" t="s">
        <v>2555</v>
      </c>
      <c r="E5" s="608"/>
      <c r="F5" s="610"/>
      <c r="G5" s="611"/>
      <c r="H5" s="612"/>
      <c r="I5" s="613"/>
      <c r="J5" s="614"/>
      <c r="K5" s="615"/>
      <c r="L5" s="615"/>
      <c r="M5" s="616"/>
      <c r="N5" s="616"/>
    </row>
    <row r="6" spans="1:14" s="629" customFormat="1" x14ac:dyDescent="0.2">
      <c r="A6" s="618" t="s">
        <v>1956</v>
      </c>
      <c r="B6" s="618" t="s">
        <v>2554</v>
      </c>
      <c r="C6" s="619"/>
      <c r="D6" s="620" t="s">
        <v>2555</v>
      </c>
      <c r="E6" s="621"/>
      <c r="F6" s="622"/>
      <c r="G6" s="623"/>
      <c r="H6" s="624"/>
      <c r="I6" s="625"/>
      <c r="J6" s="626"/>
      <c r="K6" s="627"/>
      <c r="L6" s="627"/>
      <c r="M6" s="628"/>
      <c r="N6" s="628"/>
    </row>
    <row r="7" spans="1:14" s="463" customFormat="1" ht="108" x14ac:dyDescent="0.2">
      <c r="A7" s="630" t="s">
        <v>2556</v>
      </c>
      <c r="B7" s="631" t="s">
        <v>2557</v>
      </c>
      <c r="C7" s="632"/>
      <c r="D7" s="288" t="s">
        <v>2558</v>
      </c>
      <c r="E7" s="289"/>
      <c r="F7" s="287"/>
      <c r="G7" s="469"/>
      <c r="H7" s="633">
        <v>0</v>
      </c>
      <c r="I7" s="634">
        <f>ROUND(G7*H7,2)</f>
        <v>0</v>
      </c>
      <c r="J7" s="635" t="s">
        <v>2559</v>
      </c>
      <c r="K7" s="278"/>
      <c r="L7" s="278"/>
      <c r="M7" s="636"/>
      <c r="N7" s="636"/>
    </row>
    <row r="8" spans="1:14" s="463" customFormat="1" ht="48" x14ac:dyDescent="0.2">
      <c r="A8" s="630" t="s">
        <v>2560</v>
      </c>
      <c r="B8" s="631" t="s">
        <v>2561</v>
      </c>
      <c r="C8" s="632"/>
      <c r="D8" s="288" t="s">
        <v>2562</v>
      </c>
      <c r="E8" s="289"/>
      <c r="F8" s="287"/>
      <c r="G8" s="469"/>
      <c r="H8" s="633">
        <v>0</v>
      </c>
      <c r="I8" s="634">
        <f t="shared" ref="I8:I11" si="0">ROUND(G8*H8,2)</f>
        <v>0</v>
      </c>
      <c r="J8" s="635" t="s">
        <v>2563</v>
      </c>
      <c r="K8" s="278"/>
      <c r="L8" s="278"/>
      <c r="M8" s="636"/>
      <c r="N8" s="636"/>
    </row>
    <row r="9" spans="1:14" s="463" customFormat="1" ht="48" x14ac:dyDescent="0.2">
      <c r="A9" s="630" t="s">
        <v>2564</v>
      </c>
      <c r="B9" s="631" t="s">
        <v>2565</v>
      </c>
      <c r="C9" s="632"/>
      <c r="D9" s="288" t="s">
        <v>2566</v>
      </c>
      <c r="E9" s="289"/>
      <c r="F9" s="287"/>
      <c r="G9" s="469"/>
      <c r="H9" s="633">
        <v>0</v>
      </c>
      <c r="I9" s="634">
        <f t="shared" si="0"/>
        <v>0</v>
      </c>
      <c r="J9" s="635" t="s">
        <v>2567</v>
      </c>
      <c r="K9" s="278"/>
      <c r="L9" s="278"/>
      <c r="M9" s="636"/>
      <c r="N9" s="636"/>
    </row>
    <row r="10" spans="1:14" s="463" customFormat="1" ht="36" x14ac:dyDescent="0.2">
      <c r="A10" s="630" t="s">
        <v>2568</v>
      </c>
      <c r="B10" s="637" t="s">
        <v>2569</v>
      </c>
      <c r="C10" s="632"/>
      <c r="D10" s="288" t="s">
        <v>2570</v>
      </c>
      <c r="E10" s="289"/>
      <c r="F10" s="287"/>
      <c r="G10" s="469"/>
      <c r="H10" s="633">
        <v>0</v>
      </c>
      <c r="I10" s="634">
        <f t="shared" si="0"/>
        <v>0</v>
      </c>
      <c r="J10" s="635" t="s">
        <v>2571</v>
      </c>
      <c r="K10" s="278"/>
      <c r="L10" s="278"/>
      <c r="M10" s="636"/>
      <c r="N10" s="636"/>
    </row>
    <row r="11" spans="1:14" s="463" customFormat="1" ht="36" x14ac:dyDescent="0.2">
      <c r="A11" s="630" t="s">
        <v>2572</v>
      </c>
      <c r="B11" s="631" t="s">
        <v>2573</v>
      </c>
      <c r="C11" s="632"/>
      <c r="D11" s="288" t="s">
        <v>2574</v>
      </c>
      <c r="E11" s="289"/>
      <c r="F11" s="287"/>
      <c r="G11" s="469"/>
      <c r="H11" s="633">
        <v>0</v>
      </c>
      <c r="I11" s="634">
        <f t="shared" si="0"/>
        <v>0</v>
      </c>
      <c r="J11" s="635" t="s">
        <v>2575</v>
      </c>
      <c r="K11" s="278"/>
      <c r="L11" s="278"/>
      <c r="M11" s="636"/>
      <c r="N11" s="636"/>
    </row>
    <row r="12" spans="1:14" s="56" customFormat="1" x14ac:dyDescent="0.25">
      <c r="A12" s="599" t="s">
        <v>361</v>
      </c>
      <c r="B12" s="599" t="s">
        <v>3231</v>
      </c>
      <c r="C12" s="599"/>
      <c r="D12" s="600" t="s">
        <v>3232</v>
      </c>
      <c r="E12" s="599"/>
      <c r="F12" s="599"/>
      <c r="G12" s="601"/>
      <c r="H12" s="602"/>
      <c r="I12" s="638">
        <f>SUM(I13,I18,I30,I68,I126,I141,I157)</f>
        <v>0</v>
      </c>
      <c r="J12" s="604"/>
      <c r="K12" s="599"/>
      <c r="L12" s="605"/>
      <c r="M12" s="605"/>
      <c r="N12" s="605"/>
    </row>
    <row r="13" spans="1:14" s="649" customFormat="1" x14ac:dyDescent="0.2">
      <c r="A13" s="639" t="s">
        <v>1981</v>
      </c>
      <c r="B13" s="640" t="s">
        <v>3026</v>
      </c>
      <c r="C13" s="641"/>
      <c r="D13" s="642" t="s">
        <v>3027</v>
      </c>
      <c r="E13" s="641"/>
      <c r="F13" s="643"/>
      <c r="G13" s="644"/>
      <c r="H13" s="644"/>
      <c r="I13" s="645">
        <f>SUM(I14:I17)</f>
        <v>0</v>
      </c>
      <c r="J13" s="646"/>
      <c r="K13" s="647"/>
      <c r="L13" s="647"/>
      <c r="M13" s="648"/>
      <c r="N13" s="648"/>
    </row>
    <row r="14" spans="1:14" s="629" customFormat="1" ht="114.75" customHeight="1" x14ac:dyDescent="0.2">
      <c r="A14" s="618" t="s">
        <v>1988</v>
      </c>
      <c r="B14" s="618" t="s">
        <v>7309</v>
      </c>
      <c r="C14" s="619"/>
      <c r="D14" s="620" t="s">
        <v>7310</v>
      </c>
      <c r="E14" s="621"/>
      <c r="F14" s="622"/>
      <c r="G14" s="623"/>
      <c r="H14" s="624"/>
      <c r="I14" s="625"/>
      <c r="J14" s="626"/>
      <c r="K14" s="627"/>
      <c r="L14" s="627"/>
      <c r="M14" s="628"/>
      <c r="N14" s="628"/>
    </row>
    <row r="15" spans="1:14" s="337" customFormat="1" ht="409.5" x14ac:dyDescent="0.2">
      <c r="A15" s="650" t="s">
        <v>1989</v>
      </c>
      <c r="B15" s="651" t="s">
        <v>7311</v>
      </c>
      <c r="C15" s="652"/>
      <c r="D15" s="653" t="s">
        <v>7312</v>
      </c>
      <c r="E15" s="652"/>
      <c r="F15" s="654" t="s">
        <v>385</v>
      </c>
      <c r="G15" s="655">
        <v>8</v>
      </c>
      <c r="H15" s="216"/>
      <c r="I15" s="634">
        <f>ROUND(G15*H15,2)</f>
        <v>0</v>
      </c>
      <c r="J15" s="656" t="s">
        <v>7313</v>
      </c>
      <c r="K15" s="657" t="s">
        <v>521</v>
      </c>
      <c r="L15" s="278" t="s">
        <v>16871</v>
      </c>
      <c r="M15" s="636" t="s">
        <v>2094</v>
      </c>
      <c r="N15" s="636"/>
    </row>
    <row r="16" spans="1:14" s="629" customFormat="1" ht="106.5" customHeight="1" x14ac:dyDescent="0.2">
      <c r="A16" s="618" t="s">
        <v>2603</v>
      </c>
      <c r="B16" s="618" t="s">
        <v>7314</v>
      </c>
      <c r="C16" s="619"/>
      <c r="D16" s="620" t="s">
        <v>7315</v>
      </c>
      <c r="E16" s="621"/>
      <c r="F16" s="622"/>
      <c r="G16" s="623"/>
      <c r="H16" s="624"/>
      <c r="I16" s="625" t="s">
        <v>7316</v>
      </c>
      <c r="J16" s="626"/>
      <c r="K16" s="627"/>
      <c r="L16" s="627"/>
      <c r="M16" s="628"/>
      <c r="N16" s="628"/>
    </row>
    <row r="17" spans="1:14" s="337" customFormat="1" ht="409.5" x14ac:dyDescent="0.2">
      <c r="A17" s="650" t="s">
        <v>2606</v>
      </c>
      <c r="B17" s="651" t="s">
        <v>7317</v>
      </c>
      <c r="C17" s="652"/>
      <c r="D17" s="653" t="s">
        <v>7318</v>
      </c>
      <c r="E17" s="652"/>
      <c r="F17" s="658" t="s">
        <v>385</v>
      </c>
      <c r="G17" s="655">
        <v>7</v>
      </c>
      <c r="H17" s="216"/>
      <c r="I17" s="634">
        <f>ROUND(G17*H17,2)</f>
        <v>0</v>
      </c>
      <c r="J17" s="659" t="s">
        <v>7319</v>
      </c>
      <c r="K17" s="660" t="s">
        <v>521</v>
      </c>
      <c r="L17" s="278" t="s">
        <v>16872</v>
      </c>
      <c r="M17" s="636" t="s">
        <v>2094</v>
      </c>
      <c r="N17" s="636"/>
    </row>
    <row r="18" spans="1:14" s="56" customFormat="1" x14ac:dyDescent="0.25">
      <c r="A18" s="599" t="s">
        <v>2614</v>
      </c>
      <c r="B18" s="599" t="s">
        <v>7320</v>
      </c>
      <c r="C18" s="599"/>
      <c r="D18" s="600" t="s">
        <v>7321</v>
      </c>
      <c r="E18" s="599"/>
      <c r="F18" s="599"/>
      <c r="G18" s="601"/>
      <c r="H18" s="602"/>
      <c r="I18" s="603">
        <f>SUM(I19:I29)</f>
        <v>0</v>
      </c>
      <c r="J18" s="604"/>
      <c r="K18" s="599"/>
      <c r="L18" s="605"/>
      <c r="M18" s="605"/>
      <c r="N18" s="605"/>
    </row>
    <row r="19" spans="1:14" s="629" customFormat="1" x14ac:dyDescent="0.2">
      <c r="A19" s="618" t="s">
        <v>2617</v>
      </c>
      <c r="B19" s="618" t="s">
        <v>7322</v>
      </c>
      <c r="C19" s="619"/>
      <c r="D19" s="620" t="s">
        <v>7323</v>
      </c>
      <c r="E19" s="621"/>
      <c r="F19" s="622"/>
      <c r="G19" s="623"/>
      <c r="H19" s="624"/>
      <c r="I19" s="625"/>
      <c r="J19" s="626"/>
      <c r="K19" s="627"/>
      <c r="L19" s="627"/>
      <c r="M19" s="628"/>
      <c r="N19" s="628"/>
    </row>
    <row r="20" spans="1:14" s="665" customFormat="1" ht="168" x14ac:dyDescent="0.2">
      <c r="A20" s="661" t="s">
        <v>2620</v>
      </c>
      <c r="B20" s="470" t="s">
        <v>7324</v>
      </c>
      <c r="C20" s="261"/>
      <c r="D20" s="662" t="s">
        <v>7325</v>
      </c>
      <c r="E20" s="261"/>
      <c r="F20" s="658" t="s">
        <v>385</v>
      </c>
      <c r="G20" s="655">
        <v>1</v>
      </c>
      <c r="H20" s="216"/>
      <c r="I20" s="634">
        <f>ROUND(G20*H20,2)</f>
        <v>0</v>
      </c>
      <c r="J20" s="663" t="s">
        <v>7326</v>
      </c>
      <c r="K20" s="264"/>
      <c r="L20" s="264"/>
      <c r="M20" s="664"/>
      <c r="N20" s="664"/>
    </row>
    <row r="21" spans="1:14" s="629" customFormat="1" x14ac:dyDescent="0.2">
      <c r="A21" s="618" t="s">
        <v>2640</v>
      </c>
      <c r="B21" s="618" t="s">
        <v>7327</v>
      </c>
      <c r="C21" s="619"/>
      <c r="D21" s="620" t="s">
        <v>7328</v>
      </c>
      <c r="E21" s="621"/>
      <c r="F21" s="622"/>
      <c r="G21" s="623"/>
      <c r="H21" s="624"/>
      <c r="I21" s="625"/>
      <c r="J21" s="626"/>
      <c r="K21" s="627"/>
      <c r="L21" s="627"/>
      <c r="M21" s="628"/>
      <c r="N21" s="628"/>
    </row>
    <row r="22" spans="1:14" s="665" customFormat="1" ht="180" x14ac:dyDescent="0.2">
      <c r="A22" s="661" t="s">
        <v>2643</v>
      </c>
      <c r="B22" s="470" t="s">
        <v>7329</v>
      </c>
      <c r="C22" s="261"/>
      <c r="D22" s="662" t="s">
        <v>7330</v>
      </c>
      <c r="E22" s="261"/>
      <c r="F22" s="658" t="s">
        <v>385</v>
      </c>
      <c r="G22" s="655">
        <v>1</v>
      </c>
      <c r="H22" s="216"/>
      <c r="I22" s="634">
        <f>ROUND(G22*H22,2)</f>
        <v>0</v>
      </c>
      <c r="J22" s="663" t="s">
        <v>7331</v>
      </c>
      <c r="K22" s="264"/>
      <c r="L22" s="264"/>
      <c r="M22" s="664"/>
      <c r="N22" s="664"/>
    </row>
    <row r="23" spans="1:14" s="665" customFormat="1" x14ac:dyDescent="0.2">
      <c r="A23" s="666" t="s">
        <v>2650</v>
      </c>
      <c r="B23" s="667" t="s">
        <v>7332</v>
      </c>
      <c r="C23" s="340"/>
      <c r="D23" s="668" t="s">
        <v>7333</v>
      </c>
      <c r="E23" s="340"/>
      <c r="F23" s="341"/>
      <c r="G23" s="341"/>
      <c r="H23" s="341"/>
      <c r="I23" s="344"/>
      <c r="J23" s="669"/>
      <c r="K23" s="345"/>
      <c r="L23" s="345"/>
      <c r="M23" s="670"/>
      <c r="N23" s="670"/>
    </row>
    <row r="24" spans="1:14" s="665" customFormat="1" ht="180" x14ac:dyDescent="0.2">
      <c r="A24" s="661" t="s">
        <v>2653</v>
      </c>
      <c r="B24" s="470" t="s">
        <v>7334</v>
      </c>
      <c r="C24" s="261"/>
      <c r="D24" s="662" t="s">
        <v>7335</v>
      </c>
      <c r="E24" s="261"/>
      <c r="F24" s="658" t="s">
        <v>385</v>
      </c>
      <c r="G24" s="655">
        <v>1</v>
      </c>
      <c r="H24" s="216"/>
      <c r="I24" s="634">
        <f>ROUND(G24*H24,2)</f>
        <v>0</v>
      </c>
      <c r="J24" s="663" t="s">
        <v>7336</v>
      </c>
      <c r="K24" s="264"/>
      <c r="L24" s="264"/>
      <c r="M24" s="664"/>
      <c r="N24" s="664"/>
    </row>
    <row r="25" spans="1:14" s="629" customFormat="1" x14ac:dyDescent="0.2">
      <c r="A25" s="618" t="s">
        <v>3691</v>
      </c>
      <c r="B25" s="618" t="s">
        <v>7337</v>
      </c>
      <c r="C25" s="619"/>
      <c r="D25" s="620" t="s">
        <v>7338</v>
      </c>
      <c r="E25" s="621"/>
      <c r="F25" s="622"/>
      <c r="G25" s="623"/>
      <c r="H25" s="624"/>
      <c r="I25" s="625"/>
      <c r="J25" s="626"/>
      <c r="K25" s="627"/>
      <c r="L25" s="627"/>
      <c r="M25" s="628"/>
      <c r="N25" s="628"/>
    </row>
    <row r="26" spans="1:14" s="665" customFormat="1" ht="180" x14ac:dyDescent="0.2">
      <c r="A26" s="661" t="s">
        <v>3692</v>
      </c>
      <c r="B26" s="470" t="s">
        <v>7334</v>
      </c>
      <c r="C26" s="261"/>
      <c r="D26" s="662" t="s">
        <v>7335</v>
      </c>
      <c r="E26" s="261"/>
      <c r="F26" s="658" t="s">
        <v>385</v>
      </c>
      <c r="G26" s="655">
        <v>11</v>
      </c>
      <c r="H26" s="216"/>
      <c r="I26" s="634">
        <f>ROUND(G26*H26,2)</f>
        <v>0</v>
      </c>
      <c r="J26" s="663" t="s">
        <v>7336</v>
      </c>
      <c r="K26" s="264"/>
      <c r="L26" s="264"/>
      <c r="M26" s="664"/>
      <c r="N26" s="664"/>
    </row>
    <row r="27" spans="1:14" s="665" customFormat="1" x14ac:dyDescent="0.2">
      <c r="A27" s="666" t="s">
        <v>3700</v>
      </c>
      <c r="B27" s="667" t="s">
        <v>7339</v>
      </c>
      <c r="C27" s="340"/>
      <c r="D27" s="668" t="s">
        <v>7340</v>
      </c>
      <c r="E27" s="340"/>
      <c r="F27" s="341"/>
      <c r="G27" s="341"/>
      <c r="H27" s="341"/>
      <c r="I27" s="344"/>
      <c r="J27" s="669"/>
      <c r="K27" s="345"/>
      <c r="L27" s="345"/>
      <c r="M27" s="670"/>
      <c r="N27" s="670"/>
    </row>
    <row r="28" spans="1:14" s="665" customFormat="1" ht="24" x14ac:dyDescent="0.2">
      <c r="A28" s="661" t="s">
        <v>3701</v>
      </c>
      <c r="B28" s="470" t="s">
        <v>2748</v>
      </c>
      <c r="C28" s="261"/>
      <c r="D28" s="662" t="s">
        <v>7341</v>
      </c>
      <c r="E28" s="261"/>
      <c r="F28" s="263" t="s">
        <v>11382</v>
      </c>
      <c r="G28" s="655">
        <v>15</v>
      </c>
      <c r="H28" s="216"/>
      <c r="I28" s="634">
        <f t="shared" ref="I28:I29" si="1">ROUND(G28*H28,2)</f>
        <v>0</v>
      </c>
      <c r="J28" s="663" t="s">
        <v>7342</v>
      </c>
      <c r="K28" s="264"/>
      <c r="L28" s="264"/>
      <c r="M28" s="664"/>
      <c r="N28" s="664"/>
    </row>
    <row r="29" spans="1:14" s="665" customFormat="1" ht="24" x14ac:dyDescent="0.2">
      <c r="A29" s="661" t="s">
        <v>3703</v>
      </c>
      <c r="B29" s="671" t="s">
        <v>7343</v>
      </c>
      <c r="C29" s="261"/>
      <c r="D29" s="662" t="s">
        <v>2589</v>
      </c>
      <c r="E29" s="261"/>
      <c r="F29" s="263" t="s">
        <v>11382</v>
      </c>
      <c r="G29" s="655">
        <v>15</v>
      </c>
      <c r="H29" s="216"/>
      <c r="I29" s="634">
        <f t="shared" si="1"/>
        <v>0</v>
      </c>
      <c r="J29" s="663" t="s">
        <v>7344</v>
      </c>
      <c r="K29" s="264"/>
      <c r="L29" s="264"/>
      <c r="M29" s="664"/>
      <c r="N29" s="664"/>
    </row>
    <row r="30" spans="1:14" s="56" customFormat="1" x14ac:dyDescent="0.25">
      <c r="A30" s="599" t="s">
        <v>2673</v>
      </c>
      <c r="B30" s="599" t="s">
        <v>7345</v>
      </c>
      <c r="C30" s="599"/>
      <c r="D30" s="600" t="s">
        <v>7346</v>
      </c>
      <c r="E30" s="599"/>
      <c r="F30" s="599"/>
      <c r="G30" s="601"/>
      <c r="H30" s="602"/>
      <c r="I30" s="603">
        <f>SUM(I31,I38,I44,I48,I52,I54,I58,I60,I62,I64,I66)</f>
        <v>0</v>
      </c>
      <c r="J30" s="604"/>
      <c r="K30" s="599"/>
      <c r="L30" s="605"/>
      <c r="M30" s="605"/>
      <c r="N30" s="605"/>
    </row>
    <row r="31" spans="1:14" x14ac:dyDescent="0.2">
      <c r="A31" s="666" t="s">
        <v>2676</v>
      </c>
      <c r="B31" s="667" t="s">
        <v>7347</v>
      </c>
      <c r="C31" s="340"/>
      <c r="D31" s="668" t="s">
        <v>7348</v>
      </c>
      <c r="E31" s="340"/>
      <c r="F31" s="341"/>
      <c r="G31" s="672"/>
      <c r="H31" s="672"/>
      <c r="I31" s="344">
        <f>SUM(I32:I37)</f>
        <v>0</v>
      </c>
      <c r="J31" s="669"/>
      <c r="K31" s="345"/>
      <c r="L31" s="345"/>
      <c r="M31" s="670"/>
      <c r="N31" s="670"/>
    </row>
    <row r="32" spans="1:14" ht="132" x14ac:dyDescent="0.2">
      <c r="A32" s="673" t="s">
        <v>2679</v>
      </c>
      <c r="B32" s="674" t="s">
        <v>16873</v>
      </c>
      <c r="C32" s="289"/>
      <c r="D32" s="288" t="s">
        <v>7350</v>
      </c>
      <c r="E32" s="289"/>
      <c r="F32" s="278" t="s">
        <v>385</v>
      </c>
      <c r="G32" s="675">
        <v>4</v>
      </c>
      <c r="H32" s="216"/>
      <c r="I32" s="634">
        <f t="shared" ref="I32:I37" si="2">ROUND(G32*H32,2)</f>
        <v>0</v>
      </c>
      <c r="J32" s="635" t="s">
        <v>7351</v>
      </c>
      <c r="K32" s="278" t="s">
        <v>3567</v>
      </c>
      <c r="L32" s="278"/>
      <c r="M32" s="636"/>
      <c r="N32" s="636"/>
    </row>
    <row r="33" spans="1:18" ht="24" x14ac:dyDescent="0.2">
      <c r="A33" s="673" t="s">
        <v>2683</v>
      </c>
      <c r="B33" s="674" t="s">
        <v>7352</v>
      </c>
      <c r="C33" s="289"/>
      <c r="D33" s="288" t="s">
        <v>7353</v>
      </c>
      <c r="E33" s="289"/>
      <c r="F33" s="278" t="s">
        <v>385</v>
      </c>
      <c r="G33" s="675">
        <v>4</v>
      </c>
      <c r="H33" s="216"/>
      <c r="I33" s="634">
        <f t="shared" si="2"/>
        <v>0</v>
      </c>
      <c r="J33" s="635" t="s">
        <v>7354</v>
      </c>
      <c r="K33" s="278"/>
      <c r="L33" s="278"/>
      <c r="M33" s="636"/>
      <c r="N33" s="636"/>
    </row>
    <row r="34" spans="1:18" ht="72" x14ac:dyDescent="0.2">
      <c r="A34" s="673" t="s">
        <v>2687</v>
      </c>
      <c r="B34" s="674" t="s">
        <v>7355</v>
      </c>
      <c r="C34" s="289"/>
      <c r="D34" s="288" t="s">
        <v>7356</v>
      </c>
      <c r="E34" s="289"/>
      <c r="F34" s="278" t="s">
        <v>11382</v>
      </c>
      <c r="G34" s="675">
        <v>4</v>
      </c>
      <c r="H34" s="216"/>
      <c r="I34" s="634">
        <f t="shared" si="2"/>
        <v>0</v>
      </c>
      <c r="J34" s="635" t="s">
        <v>7357</v>
      </c>
      <c r="K34" s="278"/>
      <c r="L34" s="278"/>
      <c r="M34" s="636"/>
      <c r="N34" s="636"/>
    </row>
    <row r="35" spans="1:18" ht="84" x14ac:dyDescent="0.2">
      <c r="A35" s="673" t="s">
        <v>2691</v>
      </c>
      <c r="B35" s="674" t="s">
        <v>7358</v>
      </c>
      <c r="C35" s="289"/>
      <c r="D35" s="288" t="s">
        <v>7359</v>
      </c>
      <c r="E35" s="289"/>
      <c r="F35" s="278" t="s">
        <v>385</v>
      </c>
      <c r="G35" s="675">
        <v>4</v>
      </c>
      <c r="H35" s="216"/>
      <c r="I35" s="634">
        <f t="shared" si="2"/>
        <v>0</v>
      </c>
      <c r="J35" s="635" t="s">
        <v>7360</v>
      </c>
      <c r="K35" s="278"/>
      <c r="L35" s="278"/>
      <c r="M35" s="636"/>
      <c r="N35" s="636"/>
    </row>
    <row r="36" spans="1:18" ht="24" x14ac:dyDescent="0.2">
      <c r="A36" s="673" t="s">
        <v>2693</v>
      </c>
      <c r="B36" s="674" t="s">
        <v>2748</v>
      </c>
      <c r="C36" s="289"/>
      <c r="D36" s="288" t="s">
        <v>2749</v>
      </c>
      <c r="E36" s="289"/>
      <c r="F36" s="278" t="s">
        <v>11382</v>
      </c>
      <c r="G36" s="675">
        <v>4</v>
      </c>
      <c r="H36" s="216"/>
      <c r="I36" s="634">
        <f t="shared" si="2"/>
        <v>0</v>
      </c>
      <c r="J36" s="635" t="s">
        <v>7361</v>
      </c>
      <c r="K36" s="278"/>
      <c r="L36" s="278"/>
      <c r="M36" s="636"/>
      <c r="N36" s="636"/>
    </row>
    <row r="37" spans="1:18" ht="24" x14ac:dyDescent="0.2">
      <c r="A37" s="673" t="s">
        <v>3425</v>
      </c>
      <c r="B37" s="674" t="s">
        <v>2588</v>
      </c>
      <c r="C37" s="289"/>
      <c r="D37" s="288" t="s">
        <v>2589</v>
      </c>
      <c r="E37" s="289"/>
      <c r="F37" s="278" t="s">
        <v>11382</v>
      </c>
      <c r="G37" s="675">
        <v>4</v>
      </c>
      <c r="H37" s="216"/>
      <c r="I37" s="634">
        <f t="shared" si="2"/>
        <v>0</v>
      </c>
      <c r="J37" s="635" t="s">
        <v>7362</v>
      </c>
      <c r="K37" s="278"/>
      <c r="L37" s="278"/>
      <c r="M37" s="636"/>
      <c r="N37" s="636"/>
    </row>
    <row r="38" spans="1:18" x14ac:dyDescent="0.2">
      <c r="A38" s="666" t="s">
        <v>3735</v>
      </c>
      <c r="B38" s="667" t="s">
        <v>7363</v>
      </c>
      <c r="C38" s="340"/>
      <c r="D38" s="668" t="s">
        <v>7364</v>
      </c>
      <c r="E38" s="340"/>
      <c r="F38" s="292"/>
      <c r="G38" s="676"/>
      <c r="H38" s="677"/>
      <c r="I38" s="678">
        <f>SUM(I39:I43)</f>
        <v>0</v>
      </c>
      <c r="J38" s="669"/>
      <c r="K38" s="345"/>
      <c r="L38" s="345"/>
      <c r="M38" s="670"/>
      <c r="N38" s="670"/>
    </row>
    <row r="39" spans="1:18" ht="156" x14ac:dyDescent="0.2">
      <c r="A39" s="673" t="s">
        <v>3736</v>
      </c>
      <c r="B39" s="674" t="s">
        <v>7365</v>
      </c>
      <c r="C39" s="289"/>
      <c r="D39" s="288" t="s">
        <v>7366</v>
      </c>
      <c r="E39" s="289"/>
      <c r="F39" s="278" t="s">
        <v>385</v>
      </c>
      <c r="G39" s="675">
        <v>26</v>
      </c>
      <c r="H39" s="216"/>
      <c r="I39" s="634">
        <f t="shared" ref="I39:I43" si="3">ROUND(G39*H39,2)</f>
        <v>0</v>
      </c>
      <c r="J39" s="635" t="s">
        <v>7367</v>
      </c>
      <c r="K39" s="278" t="s">
        <v>521</v>
      </c>
      <c r="L39" s="278" t="s">
        <v>7368</v>
      </c>
      <c r="M39" s="636" t="s">
        <v>2094</v>
      </c>
      <c r="N39" s="636"/>
    </row>
    <row r="40" spans="1:18" ht="84" x14ac:dyDescent="0.2">
      <c r="A40" s="673" t="s">
        <v>5102</v>
      </c>
      <c r="B40" s="674" t="s">
        <v>7369</v>
      </c>
      <c r="C40" s="289"/>
      <c r="D40" s="288" t="s">
        <v>7370</v>
      </c>
      <c r="E40" s="289"/>
      <c r="F40" s="278" t="s">
        <v>11382</v>
      </c>
      <c r="G40" s="675">
        <v>26</v>
      </c>
      <c r="H40" s="216"/>
      <c r="I40" s="634">
        <f t="shared" si="3"/>
        <v>0</v>
      </c>
      <c r="J40" s="635" t="s">
        <v>7371</v>
      </c>
      <c r="K40" s="278"/>
      <c r="L40" s="278"/>
      <c r="M40" s="636"/>
      <c r="N40" s="636"/>
    </row>
    <row r="41" spans="1:18" s="679" customFormat="1" ht="409.5" x14ac:dyDescent="0.2">
      <c r="A41" s="673" t="s">
        <v>5103</v>
      </c>
      <c r="B41" s="674" t="s">
        <v>7372</v>
      </c>
      <c r="C41" s="289"/>
      <c r="D41" s="288" t="s">
        <v>7373</v>
      </c>
      <c r="E41" s="289"/>
      <c r="F41" s="278" t="s">
        <v>385</v>
      </c>
      <c r="G41" s="675">
        <v>13</v>
      </c>
      <c r="H41" s="216"/>
      <c r="I41" s="634">
        <f t="shared" si="3"/>
        <v>0</v>
      </c>
      <c r="J41" s="635" t="s">
        <v>7854</v>
      </c>
      <c r="K41" s="278" t="s">
        <v>521</v>
      </c>
      <c r="L41" s="278" t="s">
        <v>16874</v>
      </c>
      <c r="M41" s="636" t="s">
        <v>2094</v>
      </c>
      <c r="N41" s="636"/>
      <c r="O41" s="62"/>
      <c r="P41" s="62"/>
      <c r="Q41" s="62"/>
      <c r="R41" s="62"/>
    </row>
    <row r="42" spans="1:18" ht="24" x14ac:dyDescent="0.2">
      <c r="A42" s="673" t="s">
        <v>7375</v>
      </c>
      <c r="B42" s="674" t="s">
        <v>2748</v>
      </c>
      <c r="C42" s="289"/>
      <c r="D42" s="288" t="s">
        <v>7341</v>
      </c>
      <c r="E42" s="289"/>
      <c r="F42" s="278" t="s">
        <v>11382</v>
      </c>
      <c r="G42" s="675">
        <v>39</v>
      </c>
      <c r="H42" s="216"/>
      <c r="I42" s="634">
        <f t="shared" si="3"/>
        <v>0</v>
      </c>
      <c r="J42" s="635" t="s">
        <v>7376</v>
      </c>
      <c r="K42" s="278"/>
      <c r="L42" s="278"/>
      <c r="M42" s="636"/>
      <c r="N42" s="636"/>
    </row>
    <row r="43" spans="1:18" ht="24" x14ac:dyDescent="0.2">
      <c r="A43" s="673" t="s">
        <v>7377</v>
      </c>
      <c r="B43" s="674" t="s">
        <v>2588</v>
      </c>
      <c r="C43" s="289"/>
      <c r="D43" s="288" t="s">
        <v>2589</v>
      </c>
      <c r="E43" s="289"/>
      <c r="F43" s="278" t="s">
        <v>11382</v>
      </c>
      <c r="G43" s="675">
        <v>39</v>
      </c>
      <c r="H43" s="216"/>
      <c r="I43" s="634">
        <f t="shared" si="3"/>
        <v>0</v>
      </c>
      <c r="J43" s="635" t="s">
        <v>7378</v>
      </c>
      <c r="K43" s="278"/>
      <c r="L43" s="278"/>
      <c r="M43" s="636"/>
      <c r="N43" s="636"/>
    </row>
    <row r="44" spans="1:18" x14ac:dyDescent="0.2">
      <c r="A44" s="666" t="s">
        <v>3738</v>
      </c>
      <c r="B44" s="667" t="s">
        <v>7379</v>
      </c>
      <c r="C44" s="340"/>
      <c r="D44" s="668" t="s">
        <v>7380</v>
      </c>
      <c r="E44" s="340"/>
      <c r="F44" s="292"/>
      <c r="G44" s="676"/>
      <c r="H44" s="677"/>
      <c r="I44" s="678">
        <f>SUM(I45:I47)</f>
        <v>0</v>
      </c>
      <c r="J44" s="669"/>
      <c r="K44" s="345"/>
      <c r="L44" s="345"/>
      <c r="M44" s="670"/>
      <c r="N44" s="670"/>
    </row>
    <row r="45" spans="1:18" ht="156" x14ac:dyDescent="0.2">
      <c r="A45" s="673" t="s">
        <v>3739</v>
      </c>
      <c r="B45" s="674" t="s">
        <v>7381</v>
      </c>
      <c r="C45" s="289"/>
      <c r="D45" s="288" t="s">
        <v>7382</v>
      </c>
      <c r="E45" s="289"/>
      <c r="F45" s="278" t="s">
        <v>11382</v>
      </c>
      <c r="G45" s="675">
        <v>1</v>
      </c>
      <c r="H45" s="216"/>
      <c r="I45" s="634">
        <f t="shared" ref="I45:I47" si="4">ROUND(G45*H45,2)</f>
        <v>0</v>
      </c>
      <c r="J45" s="635" t="s">
        <v>7383</v>
      </c>
      <c r="K45" s="278"/>
      <c r="L45" s="278"/>
      <c r="M45" s="636"/>
      <c r="N45" s="636"/>
    </row>
    <row r="46" spans="1:18" ht="24" x14ac:dyDescent="0.2">
      <c r="A46" s="673" t="s">
        <v>3743</v>
      </c>
      <c r="B46" s="674" t="s">
        <v>2748</v>
      </c>
      <c r="C46" s="289"/>
      <c r="D46" s="288" t="s">
        <v>7341</v>
      </c>
      <c r="E46" s="289"/>
      <c r="F46" s="278" t="s">
        <v>11382</v>
      </c>
      <c r="G46" s="675">
        <v>1</v>
      </c>
      <c r="H46" s="216"/>
      <c r="I46" s="634">
        <f t="shared" si="4"/>
        <v>0</v>
      </c>
      <c r="J46" s="635" t="s">
        <v>7384</v>
      </c>
      <c r="K46" s="278"/>
      <c r="L46" s="278"/>
      <c r="M46" s="636"/>
      <c r="N46" s="636"/>
    </row>
    <row r="47" spans="1:18" ht="24" x14ac:dyDescent="0.2">
      <c r="A47" s="673" t="s">
        <v>5509</v>
      </c>
      <c r="B47" s="674" t="s">
        <v>2588</v>
      </c>
      <c r="C47" s="289"/>
      <c r="D47" s="288" t="s">
        <v>2589</v>
      </c>
      <c r="E47" s="289"/>
      <c r="F47" s="278" t="s">
        <v>11382</v>
      </c>
      <c r="G47" s="675">
        <v>1</v>
      </c>
      <c r="H47" s="216"/>
      <c r="I47" s="634">
        <f t="shared" si="4"/>
        <v>0</v>
      </c>
      <c r="J47" s="635" t="s">
        <v>7385</v>
      </c>
      <c r="K47" s="278"/>
      <c r="L47" s="278"/>
      <c r="M47" s="636"/>
      <c r="N47" s="636"/>
    </row>
    <row r="48" spans="1:18" x14ac:dyDescent="0.2">
      <c r="A48" s="666" t="s">
        <v>3748</v>
      </c>
      <c r="B48" s="667" t="s">
        <v>7386</v>
      </c>
      <c r="C48" s="340"/>
      <c r="D48" s="668" t="s">
        <v>7387</v>
      </c>
      <c r="E48" s="340"/>
      <c r="F48" s="292"/>
      <c r="G48" s="676"/>
      <c r="H48" s="676"/>
      <c r="I48" s="678">
        <f>SUM(I49:I51)</f>
        <v>0</v>
      </c>
      <c r="J48" s="669"/>
      <c r="K48" s="345"/>
      <c r="L48" s="345"/>
      <c r="M48" s="670"/>
      <c r="N48" s="670"/>
    </row>
    <row r="49" spans="1:14" ht="156" x14ac:dyDescent="0.2">
      <c r="A49" s="673" t="s">
        <v>3749</v>
      </c>
      <c r="B49" s="674" t="s">
        <v>7388</v>
      </c>
      <c r="C49" s="289"/>
      <c r="D49" s="288" t="s">
        <v>7389</v>
      </c>
      <c r="E49" s="289"/>
      <c r="F49" s="278" t="s">
        <v>11382</v>
      </c>
      <c r="G49" s="675">
        <v>1</v>
      </c>
      <c r="H49" s="216"/>
      <c r="I49" s="634">
        <f t="shared" ref="I49:I51" si="5">ROUND(G49*H49,2)</f>
        <v>0</v>
      </c>
      <c r="J49" s="635" t="s">
        <v>7390</v>
      </c>
      <c r="K49" s="278"/>
      <c r="L49" s="278"/>
      <c r="M49" s="636"/>
      <c r="N49" s="636"/>
    </row>
    <row r="50" spans="1:14" ht="24" x14ac:dyDescent="0.2">
      <c r="A50" s="673" t="s">
        <v>3751</v>
      </c>
      <c r="B50" s="674" t="s">
        <v>2748</v>
      </c>
      <c r="C50" s="289"/>
      <c r="D50" s="288" t="s">
        <v>7341</v>
      </c>
      <c r="E50" s="289"/>
      <c r="F50" s="278" t="s">
        <v>11382</v>
      </c>
      <c r="G50" s="675">
        <v>1</v>
      </c>
      <c r="H50" s="216"/>
      <c r="I50" s="634">
        <f t="shared" si="5"/>
        <v>0</v>
      </c>
      <c r="J50" s="635" t="s">
        <v>7391</v>
      </c>
      <c r="K50" s="278"/>
      <c r="L50" s="278"/>
      <c r="M50" s="636"/>
      <c r="N50" s="636"/>
    </row>
    <row r="51" spans="1:14" ht="24" x14ac:dyDescent="0.2">
      <c r="A51" s="673" t="s">
        <v>3753</v>
      </c>
      <c r="B51" s="674" t="s">
        <v>2588</v>
      </c>
      <c r="C51" s="289"/>
      <c r="D51" s="288" t="s">
        <v>2589</v>
      </c>
      <c r="E51" s="289"/>
      <c r="F51" s="278" t="s">
        <v>11382</v>
      </c>
      <c r="G51" s="675">
        <v>1</v>
      </c>
      <c r="H51" s="216"/>
      <c r="I51" s="634">
        <f t="shared" si="5"/>
        <v>0</v>
      </c>
      <c r="J51" s="635" t="s">
        <v>7392</v>
      </c>
      <c r="K51" s="278"/>
      <c r="L51" s="278"/>
      <c r="M51" s="636"/>
      <c r="N51" s="636"/>
    </row>
    <row r="52" spans="1:14" s="683" customFormat="1" x14ac:dyDescent="0.2">
      <c r="A52" s="666" t="s">
        <v>3757</v>
      </c>
      <c r="B52" s="667" t="s">
        <v>7393</v>
      </c>
      <c r="C52" s="340"/>
      <c r="D52" s="668" t="s">
        <v>7394</v>
      </c>
      <c r="E52" s="340"/>
      <c r="F52" s="292"/>
      <c r="G52" s="676"/>
      <c r="H52" s="676"/>
      <c r="I52" s="678">
        <f>SUM(I53)</f>
        <v>0</v>
      </c>
      <c r="J52" s="680"/>
      <c r="K52" s="681"/>
      <c r="L52" s="681"/>
      <c r="M52" s="682"/>
      <c r="N52" s="682"/>
    </row>
    <row r="53" spans="1:14" s="683" customFormat="1" ht="48" x14ac:dyDescent="0.2">
      <c r="A53" s="673" t="s">
        <v>3758</v>
      </c>
      <c r="B53" s="684" t="s">
        <v>7395</v>
      </c>
      <c r="C53" s="289"/>
      <c r="D53" s="288" t="s">
        <v>7396</v>
      </c>
      <c r="E53" s="289"/>
      <c r="F53" s="278" t="s">
        <v>385</v>
      </c>
      <c r="G53" s="675">
        <v>2</v>
      </c>
      <c r="H53" s="216"/>
      <c r="I53" s="634">
        <f>ROUND(G53*H53,2)</f>
        <v>0</v>
      </c>
      <c r="J53" s="635" t="s">
        <v>7397</v>
      </c>
      <c r="K53" s="685"/>
      <c r="L53" s="685"/>
      <c r="M53" s="686"/>
      <c r="N53" s="686"/>
    </row>
    <row r="54" spans="1:14" x14ac:dyDescent="0.2">
      <c r="A54" s="666" t="s">
        <v>3763</v>
      </c>
      <c r="B54" s="667" t="s">
        <v>7398</v>
      </c>
      <c r="C54" s="340"/>
      <c r="D54" s="668" t="s">
        <v>7399</v>
      </c>
      <c r="E54" s="340"/>
      <c r="F54" s="292"/>
      <c r="G54" s="676"/>
      <c r="H54" s="676"/>
      <c r="I54" s="678">
        <f>SUM(I55:I57)</f>
        <v>0</v>
      </c>
      <c r="J54" s="669"/>
      <c r="K54" s="345"/>
      <c r="L54" s="345"/>
      <c r="M54" s="670"/>
      <c r="N54" s="670"/>
    </row>
    <row r="55" spans="1:14" ht="48" x14ac:dyDescent="0.2">
      <c r="A55" s="673" t="s">
        <v>3764</v>
      </c>
      <c r="B55" s="674" t="s">
        <v>7400</v>
      </c>
      <c r="C55" s="289"/>
      <c r="D55" s="288" t="s">
        <v>7401</v>
      </c>
      <c r="E55" s="289"/>
      <c r="F55" s="278" t="s">
        <v>1715</v>
      </c>
      <c r="G55" s="675">
        <v>1300</v>
      </c>
      <c r="H55" s="216"/>
      <c r="I55" s="634">
        <f t="shared" ref="I55:I57" si="6">ROUND(G55*H55,2)</f>
        <v>0</v>
      </c>
      <c r="J55" s="635" t="s">
        <v>7402</v>
      </c>
      <c r="K55" s="278"/>
      <c r="L55" s="278"/>
      <c r="M55" s="636"/>
      <c r="N55" s="636"/>
    </row>
    <row r="56" spans="1:14" ht="24" x14ac:dyDescent="0.2">
      <c r="A56" s="673" t="s">
        <v>3765</v>
      </c>
      <c r="B56" s="687" t="s">
        <v>7403</v>
      </c>
      <c r="C56" s="289"/>
      <c r="D56" s="288" t="s">
        <v>7404</v>
      </c>
      <c r="E56" s="289"/>
      <c r="F56" s="278" t="s">
        <v>385</v>
      </c>
      <c r="G56" s="675">
        <v>78</v>
      </c>
      <c r="H56" s="216"/>
      <c r="I56" s="634">
        <f t="shared" si="6"/>
        <v>0</v>
      </c>
      <c r="J56" s="635" t="s">
        <v>7405</v>
      </c>
      <c r="K56" s="278"/>
      <c r="L56" s="278"/>
      <c r="M56" s="636"/>
      <c r="N56" s="636"/>
    </row>
    <row r="57" spans="1:14" ht="24" x14ac:dyDescent="0.2">
      <c r="A57" s="673" t="s">
        <v>3767</v>
      </c>
      <c r="B57" s="687" t="s">
        <v>7406</v>
      </c>
      <c r="C57" s="289"/>
      <c r="D57" s="288" t="s">
        <v>7407</v>
      </c>
      <c r="E57" s="289"/>
      <c r="F57" s="278" t="s">
        <v>11382</v>
      </c>
      <c r="G57" s="675">
        <v>39</v>
      </c>
      <c r="H57" s="216"/>
      <c r="I57" s="634">
        <f t="shared" si="6"/>
        <v>0</v>
      </c>
      <c r="J57" s="635" t="s">
        <v>7408</v>
      </c>
      <c r="K57" s="278"/>
      <c r="L57" s="278"/>
      <c r="M57" s="636"/>
      <c r="N57" s="636"/>
    </row>
    <row r="58" spans="1:14" ht="24" x14ac:dyDescent="0.2">
      <c r="A58" s="666" t="s">
        <v>3768</v>
      </c>
      <c r="B58" s="667" t="s">
        <v>7409</v>
      </c>
      <c r="C58" s="340"/>
      <c r="D58" s="668" t="s">
        <v>7410</v>
      </c>
      <c r="E58" s="340"/>
      <c r="F58" s="292"/>
      <c r="G58" s="676"/>
      <c r="H58" s="676"/>
      <c r="I58" s="678">
        <f>SUM(I59)</f>
        <v>0</v>
      </c>
      <c r="J58" s="669"/>
      <c r="K58" s="345"/>
      <c r="L58" s="345"/>
      <c r="M58" s="670"/>
      <c r="N58" s="670"/>
    </row>
    <row r="59" spans="1:14" ht="72" x14ac:dyDescent="0.2">
      <c r="A59" s="673" t="s">
        <v>3769</v>
      </c>
      <c r="B59" s="674" t="s">
        <v>7411</v>
      </c>
      <c r="C59" s="289"/>
      <c r="D59" s="288" t="s">
        <v>7412</v>
      </c>
      <c r="E59" s="289"/>
      <c r="F59" s="278" t="s">
        <v>1715</v>
      </c>
      <c r="G59" s="675">
        <v>915</v>
      </c>
      <c r="H59" s="216"/>
      <c r="I59" s="634">
        <f>ROUND(G59*H59,2)</f>
        <v>0</v>
      </c>
      <c r="J59" s="635" t="s">
        <v>7413</v>
      </c>
      <c r="K59" s="278"/>
      <c r="L59" s="278"/>
      <c r="M59" s="636"/>
      <c r="N59" s="636"/>
    </row>
    <row r="60" spans="1:14" x14ac:dyDescent="0.2">
      <c r="A60" s="666" t="s">
        <v>3771</v>
      </c>
      <c r="B60" s="667" t="s">
        <v>7414</v>
      </c>
      <c r="C60" s="340"/>
      <c r="D60" s="668" t="s">
        <v>7415</v>
      </c>
      <c r="E60" s="340"/>
      <c r="F60" s="292"/>
      <c r="G60" s="676"/>
      <c r="H60" s="676"/>
      <c r="I60" s="678">
        <f>SUM(I61)</f>
        <v>0</v>
      </c>
      <c r="J60" s="669"/>
      <c r="K60" s="345"/>
      <c r="L60" s="345"/>
      <c r="M60" s="670"/>
      <c r="N60" s="670"/>
    </row>
    <row r="61" spans="1:14" ht="48" x14ac:dyDescent="0.2">
      <c r="A61" s="673" t="s">
        <v>3772</v>
      </c>
      <c r="B61" s="674" t="s">
        <v>7416</v>
      </c>
      <c r="C61" s="289"/>
      <c r="D61" s="288" t="s">
        <v>7417</v>
      </c>
      <c r="E61" s="289"/>
      <c r="F61" s="278" t="s">
        <v>11382</v>
      </c>
      <c r="G61" s="675">
        <v>4</v>
      </c>
      <c r="H61" s="216"/>
      <c r="I61" s="634">
        <f>ROUND(G61*H61,2)</f>
        <v>0</v>
      </c>
      <c r="J61" s="635" t="s">
        <v>7374</v>
      </c>
      <c r="K61" s="278"/>
      <c r="L61" s="278"/>
      <c r="M61" s="636"/>
      <c r="N61" s="636"/>
    </row>
    <row r="62" spans="1:14" x14ac:dyDescent="0.2">
      <c r="A62" s="666" t="s">
        <v>3773</v>
      </c>
      <c r="B62" s="667" t="s">
        <v>7418</v>
      </c>
      <c r="C62" s="340"/>
      <c r="D62" s="668" t="s">
        <v>7419</v>
      </c>
      <c r="E62" s="340"/>
      <c r="F62" s="292"/>
      <c r="G62" s="676"/>
      <c r="H62" s="676"/>
      <c r="I62" s="678">
        <f>SUM(I63)</f>
        <v>0</v>
      </c>
      <c r="J62" s="669"/>
      <c r="K62" s="345"/>
      <c r="L62" s="345"/>
      <c r="M62" s="670"/>
      <c r="N62" s="670"/>
    </row>
    <row r="63" spans="1:14" ht="48" x14ac:dyDescent="0.2">
      <c r="A63" s="673" t="s">
        <v>3774</v>
      </c>
      <c r="B63" s="674" t="s">
        <v>7416</v>
      </c>
      <c r="C63" s="289"/>
      <c r="D63" s="288" t="s">
        <v>7417</v>
      </c>
      <c r="E63" s="289"/>
      <c r="F63" s="278" t="s">
        <v>11382</v>
      </c>
      <c r="G63" s="675">
        <v>4</v>
      </c>
      <c r="H63" s="216"/>
      <c r="I63" s="634">
        <f>ROUND(G63*H63,2)</f>
        <v>0</v>
      </c>
      <c r="J63" s="635" t="s">
        <v>7374</v>
      </c>
      <c r="K63" s="278"/>
      <c r="L63" s="278"/>
      <c r="M63" s="636"/>
      <c r="N63" s="636"/>
    </row>
    <row r="64" spans="1:14" x14ac:dyDescent="0.2">
      <c r="A64" s="666" t="s">
        <v>7420</v>
      </c>
      <c r="B64" s="667" t="s">
        <v>7421</v>
      </c>
      <c r="C64" s="340"/>
      <c r="D64" s="668" t="s">
        <v>7422</v>
      </c>
      <c r="E64" s="340"/>
      <c r="F64" s="292"/>
      <c r="G64" s="676"/>
      <c r="H64" s="676"/>
      <c r="I64" s="678">
        <f>SUM(I65)</f>
        <v>0</v>
      </c>
      <c r="J64" s="669"/>
      <c r="K64" s="345"/>
      <c r="L64" s="345"/>
      <c r="M64" s="670"/>
      <c r="N64" s="670"/>
    </row>
    <row r="65" spans="1:14" ht="96" x14ac:dyDescent="0.2">
      <c r="A65" s="673" t="s">
        <v>7423</v>
      </c>
      <c r="B65" s="674" t="s">
        <v>7424</v>
      </c>
      <c r="C65" s="289"/>
      <c r="D65" s="288" t="s">
        <v>7425</v>
      </c>
      <c r="E65" s="289"/>
      <c r="F65" s="278" t="s">
        <v>385</v>
      </c>
      <c r="G65" s="675">
        <v>38</v>
      </c>
      <c r="H65" s="216"/>
      <c r="I65" s="634">
        <f>ROUND(G65*H65,2)</f>
        <v>0</v>
      </c>
      <c r="J65" s="635" t="s">
        <v>7426</v>
      </c>
      <c r="K65" s="278"/>
      <c r="L65" s="278"/>
      <c r="M65" s="636"/>
      <c r="N65" s="636"/>
    </row>
    <row r="66" spans="1:14" ht="24" x14ac:dyDescent="0.2">
      <c r="A66" s="666" t="s">
        <v>7427</v>
      </c>
      <c r="B66" s="667" t="s">
        <v>7428</v>
      </c>
      <c r="C66" s="340"/>
      <c r="D66" s="668" t="s">
        <v>7429</v>
      </c>
      <c r="E66" s="340"/>
      <c r="F66" s="292"/>
      <c r="G66" s="676"/>
      <c r="H66" s="676"/>
      <c r="I66" s="678">
        <f>SUM(I67)</f>
        <v>0</v>
      </c>
      <c r="J66" s="669"/>
      <c r="K66" s="345"/>
      <c r="L66" s="345"/>
      <c r="M66" s="670"/>
      <c r="N66" s="670"/>
    </row>
    <row r="67" spans="1:14" ht="84" x14ac:dyDescent="0.2">
      <c r="A67" s="673" t="s">
        <v>7430</v>
      </c>
      <c r="B67" s="674" t="s">
        <v>7431</v>
      </c>
      <c r="C67" s="289"/>
      <c r="D67" s="288" t="s">
        <v>7432</v>
      </c>
      <c r="E67" s="289"/>
      <c r="F67" s="278" t="s">
        <v>385</v>
      </c>
      <c r="G67" s="675">
        <v>12</v>
      </c>
      <c r="H67" s="216"/>
      <c r="I67" s="634">
        <f>ROUND(G67*H67,2)</f>
        <v>0</v>
      </c>
      <c r="J67" s="635" t="s">
        <v>7433</v>
      </c>
      <c r="K67" s="278"/>
      <c r="L67" s="278"/>
      <c r="M67" s="636"/>
      <c r="N67" s="636"/>
    </row>
    <row r="68" spans="1:14" s="56" customFormat="1" ht="24" x14ac:dyDescent="0.25">
      <c r="A68" s="599" t="s">
        <v>3427</v>
      </c>
      <c r="B68" s="599" t="s">
        <v>7434</v>
      </c>
      <c r="C68" s="599"/>
      <c r="D68" s="600" t="s">
        <v>7435</v>
      </c>
      <c r="E68" s="599"/>
      <c r="F68" s="599"/>
      <c r="G68" s="601"/>
      <c r="H68" s="602"/>
      <c r="I68" s="603">
        <f>SUM(I69,I76,I79,I91,I107,I113,I119)</f>
        <v>0</v>
      </c>
      <c r="J68" s="604"/>
      <c r="K68" s="599"/>
      <c r="L68" s="605"/>
      <c r="M68" s="605"/>
      <c r="N68" s="605"/>
    </row>
    <row r="69" spans="1:14" x14ac:dyDescent="0.2">
      <c r="A69" s="666" t="s">
        <v>3430</v>
      </c>
      <c r="B69" s="688" t="s">
        <v>7436</v>
      </c>
      <c r="C69" s="340"/>
      <c r="D69" s="668" t="s">
        <v>7437</v>
      </c>
      <c r="E69" s="340"/>
      <c r="F69" s="341"/>
      <c r="G69" s="672"/>
      <c r="H69" s="672"/>
      <c r="I69" s="344">
        <f>SUM(I70:I75)</f>
        <v>0</v>
      </c>
      <c r="J69" s="669"/>
      <c r="K69" s="345"/>
      <c r="L69" s="345"/>
      <c r="M69" s="670"/>
      <c r="N69" s="670"/>
    </row>
    <row r="70" spans="1:14" ht="96" x14ac:dyDescent="0.2">
      <c r="A70" s="689" t="s">
        <v>3433</v>
      </c>
      <c r="B70" s="690" t="s">
        <v>16875</v>
      </c>
      <c r="C70" s="691"/>
      <c r="D70" s="692" t="s">
        <v>7438</v>
      </c>
      <c r="E70" s="691"/>
      <c r="F70" s="693" t="s">
        <v>11382</v>
      </c>
      <c r="G70" s="694">
        <v>1</v>
      </c>
      <c r="H70" s="216"/>
      <c r="I70" s="634">
        <f t="shared" ref="I70:I75" si="7">ROUND(G70*H70,2)</f>
        <v>0</v>
      </c>
      <c r="J70" s="695" t="s">
        <v>16876</v>
      </c>
      <c r="K70" s="696" t="s">
        <v>521</v>
      </c>
      <c r="L70" s="696" t="s">
        <v>16877</v>
      </c>
      <c r="M70" s="697" t="s">
        <v>2094</v>
      </c>
      <c r="N70" s="697"/>
    </row>
    <row r="71" spans="1:14" ht="48" x14ac:dyDescent="0.2">
      <c r="A71" s="689" t="s">
        <v>3437</v>
      </c>
      <c r="B71" s="690" t="s">
        <v>7439</v>
      </c>
      <c r="C71" s="691"/>
      <c r="D71" s="692" t="s">
        <v>7440</v>
      </c>
      <c r="E71" s="691"/>
      <c r="F71" s="693" t="s">
        <v>11382</v>
      </c>
      <c r="G71" s="694">
        <v>1</v>
      </c>
      <c r="H71" s="216"/>
      <c r="I71" s="634">
        <f t="shared" si="7"/>
        <v>0</v>
      </c>
      <c r="J71" s="695" t="s">
        <v>7441</v>
      </c>
      <c r="K71" s="696"/>
      <c r="L71" s="696"/>
      <c r="M71" s="697"/>
      <c r="N71" s="697"/>
    </row>
    <row r="72" spans="1:14" ht="36" x14ac:dyDescent="0.2">
      <c r="A72" s="689" t="s">
        <v>3441</v>
      </c>
      <c r="B72" s="690" t="s">
        <v>7442</v>
      </c>
      <c r="C72" s="691"/>
      <c r="D72" s="692" t="s">
        <v>7443</v>
      </c>
      <c r="E72" s="691"/>
      <c r="F72" s="693" t="s">
        <v>11382</v>
      </c>
      <c r="G72" s="694">
        <v>1</v>
      </c>
      <c r="H72" s="216"/>
      <c r="I72" s="634">
        <f t="shared" si="7"/>
        <v>0</v>
      </c>
      <c r="J72" s="695" t="s">
        <v>7444</v>
      </c>
      <c r="K72" s="696"/>
      <c r="L72" s="696"/>
      <c r="M72" s="697"/>
      <c r="N72" s="697"/>
    </row>
    <row r="73" spans="1:14" ht="36" x14ac:dyDescent="0.2">
      <c r="A73" s="689" t="s">
        <v>3445</v>
      </c>
      <c r="B73" s="690" t="s">
        <v>7445</v>
      </c>
      <c r="C73" s="691"/>
      <c r="D73" s="692" t="s">
        <v>7446</v>
      </c>
      <c r="E73" s="691"/>
      <c r="F73" s="693" t="s">
        <v>385</v>
      </c>
      <c r="G73" s="694">
        <v>1</v>
      </c>
      <c r="H73" s="216"/>
      <c r="I73" s="634">
        <f t="shared" si="7"/>
        <v>0</v>
      </c>
      <c r="J73" s="695" t="s">
        <v>7447</v>
      </c>
      <c r="K73" s="696"/>
      <c r="L73" s="696"/>
      <c r="M73" s="697"/>
      <c r="N73" s="697"/>
    </row>
    <row r="74" spans="1:14" ht="48" x14ac:dyDescent="0.2">
      <c r="A74" s="689" t="s">
        <v>3449</v>
      </c>
      <c r="B74" s="690" t="s">
        <v>7448</v>
      </c>
      <c r="C74" s="691"/>
      <c r="D74" s="692" t="s">
        <v>7449</v>
      </c>
      <c r="E74" s="691"/>
      <c r="F74" s="693" t="s">
        <v>11382</v>
      </c>
      <c r="G74" s="694">
        <v>1</v>
      </c>
      <c r="H74" s="216"/>
      <c r="I74" s="634">
        <f t="shared" si="7"/>
        <v>0</v>
      </c>
      <c r="J74" s="695" t="s">
        <v>7450</v>
      </c>
      <c r="K74" s="696"/>
      <c r="L74" s="696"/>
      <c r="M74" s="697"/>
      <c r="N74" s="697"/>
    </row>
    <row r="75" spans="1:14" ht="72" x14ac:dyDescent="0.2">
      <c r="A75" s="689" t="s">
        <v>3453</v>
      </c>
      <c r="B75" s="349" t="s">
        <v>7451</v>
      </c>
      <c r="C75" s="691"/>
      <c r="D75" s="692" t="s">
        <v>7452</v>
      </c>
      <c r="E75" s="691"/>
      <c r="F75" s="693" t="s">
        <v>385</v>
      </c>
      <c r="G75" s="694">
        <v>2</v>
      </c>
      <c r="H75" s="216"/>
      <c r="I75" s="634">
        <f t="shared" si="7"/>
        <v>0</v>
      </c>
      <c r="J75" s="695" t="s">
        <v>7453</v>
      </c>
      <c r="K75" s="696"/>
      <c r="L75" s="696"/>
      <c r="M75" s="697"/>
      <c r="N75" s="697"/>
    </row>
    <row r="76" spans="1:14" x14ac:dyDescent="0.2">
      <c r="A76" s="666" t="s">
        <v>3473</v>
      </c>
      <c r="B76" s="667" t="s">
        <v>7454</v>
      </c>
      <c r="C76" s="340"/>
      <c r="D76" s="668" t="s">
        <v>7455</v>
      </c>
      <c r="E76" s="340"/>
      <c r="F76" s="341"/>
      <c r="G76" s="672"/>
      <c r="H76" s="672"/>
      <c r="I76" s="344">
        <f>SUM(I77:I78)</f>
        <v>0</v>
      </c>
      <c r="J76" s="669"/>
      <c r="K76" s="345"/>
      <c r="L76" s="345"/>
      <c r="M76" s="670"/>
      <c r="N76" s="670"/>
    </row>
    <row r="77" spans="1:14" ht="360" x14ac:dyDescent="0.2">
      <c r="A77" s="630" t="s">
        <v>3476</v>
      </c>
      <c r="B77" s="698" t="s">
        <v>7456</v>
      </c>
      <c r="C77" s="691"/>
      <c r="D77" s="692" t="s">
        <v>7457</v>
      </c>
      <c r="E77" s="691"/>
      <c r="F77" s="691" t="s">
        <v>11382</v>
      </c>
      <c r="G77" s="699">
        <v>8</v>
      </c>
      <c r="H77" s="216"/>
      <c r="I77" s="634">
        <f t="shared" ref="I77:I78" si="8">ROUND(G77*H77,2)</f>
        <v>0</v>
      </c>
      <c r="J77" s="695" t="s">
        <v>7458</v>
      </c>
      <c r="K77" s="696"/>
      <c r="L77" s="696"/>
      <c r="M77" s="697"/>
      <c r="N77" s="697"/>
    </row>
    <row r="78" spans="1:14" ht="48" x14ac:dyDescent="0.2">
      <c r="A78" s="630" t="s">
        <v>3477</v>
      </c>
      <c r="B78" s="700" t="s">
        <v>7459</v>
      </c>
      <c r="C78" s="691"/>
      <c r="D78" s="692" t="s">
        <v>7460</v>
      </c>
      <c r="E78" s="691"/>
      <c r="F78" s="693" t="s">
        <v>385</v>
      </c>
      <c r="G78" s="694">
        <v>28</v>
      </c>
      <c r="H78" s="216"/>
      <c r="I78" s="634">
        <f t="shared" si="8"/>
        <v>0</v>
      </c>
      <c r="J78" s="695" t="s">
        <v>7461</v>
      </c>
      <c r="K78" s="696"/>
      <c r="L78" s="696"/>
      <c r="M78" s="697"/>
      <c r="N78" s="697"/>
    </row>
    <row r="79" spans="1:14" x14ac:dyDescent="0.2">
      <c r="A79" s="666" t="s">
        <v>3479</v>
      </c>
      <c r="B79" s="701" t="s">
        <v>7462</v>
      </c>
      <c r="C79" s="340"/>
      <c r="D79" s="668" t="s">
        <v>7463</v>
      </c>
      <c r="E79" s="340"/>
      <c r="F79" s="341"/>
      <c r="G79" s="672"/>
      <c r="H79" s="702"/>
      <c r="I79" s="703">
        <f>SUM(I80:I90)</f>
        <v>0</v>
      </c>
      <c r="J79" s="669"/>
      <c r="K79" s="345"/>
      <c r="L79" s="345"/>
      <c r="M79" s="670"/>
      <c r="N79" s="670"/>
    </row>
    <row r="80" spans="1:14" ht="48" x14ac:dyDescent="0.2">
      <c r="A80" s="630" t="s">
        <v>3482</v>
      </c>
      <c r="B80" s="349" t="s">
        <v>7464</v>
      </c>
      <c r="C80" s="691"/>
      <c r="D80" s="692" t="s">
        <v>7465</v>
      </c>
      <c r="E80" s="691"/>
      <c r="F80" s="691" t="s">
        <v>385</v>
      </c>
      <c r="G80" s="699">
        <v>1</v>
      </c>
      <c r="H80" s="216"/>
      <c r="I80" s="634">
        <f t="shared" ref="I80:I90" si="9">ROUND(G80*H80,2)</f>
        <v>0</v>
      </c>
      <c r="J80" s="695" t="s">
        <v>7466</v>
      </c>
      <c r="K80" s="696"/>
      <c r="L80" s="696"/>
      <c r="M80" s="697"/>
      <c r="N80" s="697"/>
    </row>
    <row r="81" spans="1:14" ht="48" x14ac:dyDescent="0.2">
      <c r="A81" s="630" t="s">
        <v>3486</v>
      </c>
      <c r="B81" s="349" t="s">
        <v>7467</v>
      </c>
      <c r="C81" s="691"/>
      <c r="D81" s="692" t="s">
        <v>7468</v>
      </c>
      <c r="E81" s="691"/>
      <c r="F81" s="691" t="s">
        <v>385</v>
      </c>
      <c r="G81" s="699">
        <v>1</v>
      </c>
      <c r="H81" s="216"/>
      <c r="I81" s="634">
        <f t="shared" si="9"/>
        <v>0</v>
      </c>
      <c r="J81" s="695" t="s">
        <v>7469</v>
      </c>
      <c r="K81" s="696"/>
      <c r="L81" s="696"/>
      <c r="M81" s="697"/>
      <c r="N81" s="697"/>
    </row>
    <row r="82" spans="1:14" ht="54" customHeight="1" x14ac:dyDescent="0.2">
      <c r="A82" s="630" t="s">
        <v>3490</v>
      </c>
      <c r="B82" s="349" t="s">
        <v>7470</v>
      </c>
      <c r="C82" s="691"/>
      <c r="D82" s="692" t="s">
        <v>7471</v>
      </c>
      <c r="E82" s="691"/>
      <c r="F82" s="691" t="s">
        <v>385</v>
      </c>
      <c r="G82" s="699">
        <v>1</v>
      </c>
      <c r="H82" s="216"/>
      <c r="I82" s="634">
        <f t="shared" si="9"/>
        <v>0</v>
      </c>
      <c r="J82" s="695" t="s">
        <v>7472</v>
      </c>
      <c r="K82" s="696"/>
      <c r="L82" s="696"/>
      <c r="M82" s="697"/>
      <c r="N82" s="697"/>
    </row>
    <row r="83" spans="1:14" ht="48" x14ac:dyDescent="0.2">
      <c r="A83" s="630" t="s">
        <v>3494</v>
      </c>
      <c r="B83" s="349" t="s">
        <v>7473</v>
      </c>
      <c r="C83" s="691"/>
      <c r="D83" s="692" t="s">
        <v>7474</v>
      </c>
      <c r="E83" s="691"/>
      <c r="F83" s="691" t="s">
        <v>1715</v>
      </c>
      <c r="G83" s="699">
        <v>12</v>
      </c>
      <c r="H83" s="216"/>
      <c r="I83" s="634">
        <f t="shared" si="9"/>
        <v>0</v>
      </c>
      <c r="J83" s="695" t="s">
        <v>7475</v>
      </c>
      <c r="K83" s="696"/>
      <c r="L83" s="696"/>
      <c r="M83" s="697"/>
      <c r="N83" s="697"/>
    </row>
    <row r="84" spans="1:14" ht="36" x14ac:dyDescent="0.2">
      <c r="A84" s="630" t="s">
        <v>5580</v>
      </c>
      <c r="B84" s="349" t="s">
        <v>7476</v>
      </c>
      <c r="C84" s="691"/>
      <c r="D84" s="692" t="s">
        <v>7477</v>
      </c>
      <c r="E84" s="691"/>
      <c r="F84" s="691" t="s">
        <v>1715</v>
      </c>
      <c r="G84" s="699">
        <v>50</v>
      </c>
      <c r="H84" s="216"/>
      <c r="I84" s="634">
        <f t="shared" si="9"/>
        <v>0</v>
      </c>
      <c r="J84" s="695" t="s">
        <v>7478</v>
      </c>
      <c r="K84" s="696"/>
      <c r="L84" s="696"/>
      <c r="M84" s="697"/>
      <c r="N84" s="697"/>
    </row>
    <row r="85" spans="1:14" ht="24" x14ac:dyDescent="0.2">
      <c r="A85" s="630" t="s">
        <v>5581</v>
      </c>
      <c r="B85" s="349" t="s">
        <v>7479</v>
      </c>
      <c r="C85" s="691"/>
      <c r="D85" s="692" t="s">
        <v>7480</v>
      </c>
      <c r="E85" s="691"/>
      <c r="F85" s="691" t="s">
        <v>385</v>
      </c>
      <c r="G85" s="699">
        <v>2</v>
      </c>
      <c r="H85" s="216"/>
      <c r="I85" s="634">
        <f t="shared" si="9"/>
        <v>0</v>
      </c>
      <c r="J85" s="695" t="s">
        <v>7481</v>
      </c>
      <c r="K85" s="696"/>
      <c r="L85" s="696"/>
      <c r="M85" s="697"/>
      <c r="N85" s="697"/>
    </row>
    <row r="86" spans="1:14" ht="24" x14ac:dyDescent="0.2">
      <c r="A86" s="630" t="s">
        <v>5582</v>
      </c>
      <c r="B86" s="704" t="s">
        <v>7482</v>
      </c>
      <c r="C86" s="691"/>
      <c r="D86" s="692" t="s">
        <v>7483</v>
      </c>
      <c r="E86" s="691"/>
      <c r="F86" s="691" t="s">
        <v>385</v>
      </c>
      <c r="G86" s="699">
        <v>6</v>
      </c>
      <c r="H86" s="216"/>
      <c r="I86" s="634">
        <f t="shared" si="9"/>
        <v>0</v>
      </c>
      <c r="J86" s="695" t="s">
        <v>7484</v>
      </c>
      <c r="K86" s="696"/>
      <c r="L86" s="696"/>
      <c r="M86" s="697"/>
      <c r="N86" s="697"/>
    </row>
    <row r="87" spans="1:14" ht="36" x14ac:dyDescent="0.2">
      <c r="A87" s="630" t="s">
        <v>5583</v>
      </c>
      <c r="B87" s="700" t="s">
        <v>7485</v>
      </c>
      <c r="C87" s="691"/>
      <c r="D87" s="692" t="s">
        <v>7486</v>
      </c>
      <c r="E87" s="691"/>
      <c r="F87" s="691" t="s">
        <v>385</v>
      </c>
      <c r="G87" s="699">
        <v>1</v>
      </c>
      <c r="H87" s="216"/>
      <c r="I87" s="634">
        <f t="shared" si="9"/>
        <v>0</v>
      </c>
      <c r="J87" s="695" t="s">
        <v>7487</v>
      </c>
      <c r="K87" s="696"/>
      <c r="L87" s="696"/>
      <c r="M87" s="697"/>
      <c r="N87" s="697"/>
    </row>
    <row r="88" spans="1:14" ht="24" x14ac:dyDescent="0.2">
      <c r="A88" s="630" t="s">
        <v>5584</v>
      </c>
      <c r="B88" s="704" t="s">
        <v>7488</v>
      </c>
      <c r="C88" s="691"/>
      <c r="D88" s="692" t="s">
        <v>7489</v>
      </c>
      <c r="E88" s="691"/>
      <c r="F88" s="691" t="s">
        <v>385</v>
      </c>
      <c r="G88" s="699">
        <v>1</v>
      </c>
      <c r="H88" s="216"/>
      <c r="I88" s="634">
        <f t="shared" si="9"/>
        <v>0</v>
      </c>
      <c r="J88" s="695" t="s">
        <v>7490</v>
      </c>
      <c r="K88" s="696"/>
      <c r="L88" s="696"/>
      <c r="M88" s="697"/>
      <c r="N88" s="697"/>
    </row>
    <row r="89" spans="1:14" ht="24" x14ac:dyDescent="0.2">
      <c r="A89" s="630" t="s">
        <v>5585</v>
      </c>
      <c r="B89" s="704" t="s">
        <v>7491</v>
      </c>
      <c r="C89" s="691"/>
      <c r="D89" s="692" t="s">
        <v>7492</v>
      </c>
      <c r="E89" s="691"/>
      <c r="F89" s="691" t="s">
        <v>11382</v>
      </c>
      <c r="G89" s="699">
        <v>1</v>
      </c>
      <c r="H89" s="216"/>
      <c r="I89" s="634">
        <f t="shared" si="9"/>
        <v>0</v>
      </c>
      <c r="J89" s="695" t="s">
        <v>7493</v>
      </c>
      <c r="K89" s="696"/>
      <c r="L89" s="696"/>
      <c r="M89" s="697"/>
      <c r="N89" s="697"/>
    </row>
    <row r="90" spans="1:14" ht="84" x14ac:dyDescent="0.2">
      <c r="A90" s="630" t="s">
        <v>5586</v>
      </c>
      <c r="B90" s="704" t="s">
        <v>7494</v>
      </c>
      <c r="C90" s="691"/>
      <c r="D90" s="692" t="s">
        <v>7495</v>
      </c>
      <c r="E90" s="691"/>
      <c r="F90" s="691" t="s">
        <v>11382</v>
      </c>
      <c r="G90" s="699">
        <v>2</v>
      </c>
      <c r="H90" s="216"/>
      <c r="I90" s="634">
        <f t="shared" si="9"/>
        <v>0</v>
      </c>
      <c r="J90" s="695" t="s">
        <v>7496</v>
      </c>
      <c r="K90" s="696"/>
      <c r="L90" s="696"/>
      <c r="M90" s="697"/>
      <c r="N90" s="697"/>
    </row>
    <row r="91" spans="1:14" x14ac:dyDescent="0.2">
      <c r="A91" s="666" t="s">
        <v>3498</v>
      </c>
      <c r="B91" s="701" t="s">
        <v>7497</v>
      </c>
      <c r="C91" s="340"/>
      <c r="D91" s="668" t="s">
        <v>7498</v>
      </c>
      <c r="E91" s="340"/>
      <c r="F91" s="341"/>
      <c r="G91" s="672"/>
      <c r="H91" s="672"/>
      <c r="I91" s="343">
        <f>SUM(I92:I106)</f>
        <v>0</v>
      </c>
      <c r="J91" s="669"/>
      <c r="K91" s="345"/>
      <c r="L91" s="345"/>
      <c r="M91" s="670"/>
      <c r="N91" s="670"/>
    </row>
    <row r="92" spans="1:14" ht="72" x14ac:dyDescent="0.2">
      <c r="A92" s="705" t="s">
        <v>3500</v>
      </c>
      <c r="B92" s="706" t="s">
        <v>7499</v>
      </c>
      <c r="C92" s="261"/>
      <c r="D92" s="662" t="s">
        <v>7500</v>
      </c>
      <c r="E92" s="261"/>
      <c r="F92" s="261" t="s">
        <v>1715</v>
      </c>
      <c r="G92" s="707">
        <v>13818</v>
      </c>
      <c r="H92" s="216"/>
      <c r="I92" s="634">
        <f t="shared" ref="I92:I106" si="10">ROUND(G92*H92,2)</f>
        <v>0</v>
      </c>
      <c r="J92" s="663" t="s">
        <v>7501</v>
      </c>
      <c r="K92" s="264"/>
      <c r="L92" s="264"/>
      <c r="M92" s="664"/>
      <c r="N92" s="664"/>
    </row>
    <row r="93" spans="1:14" ht="24" x14ac:dyDescent="0.2">
      <c r="A93" s="705" t="s">
        <v>3504</v>
      </c>
      <c r="B93" s="690" t="s">
        <v>7502</v>
      </c>
      <c r="C93" s="261"/>
      <c r="D93" s="662" t="s">
        <v>7503</v>
      </c>
      <c r="E93" s="261"/>
      <c r="F93" s="261" t="s">
        <v>385</v>
      </c>
      <c r="G93" s="707">
        <v>11515</v>
      </c>
      <c r="H93" s="216"/>
      <c r="I93" s="634">
        <f t="shared" si="10"/>
        <v>0</v>
      </c>
      <c r="J93" s="663" t="s">
        <v>7504</v>
      </c>
      <c r="K93" s="264"/>
      <c r="L93" s="264"/>
      <c r="M93" s="664"/>
      <c r="N93" s="664"/>
    </row>
    <row r="94" spans="1:14" ht="24" x14ac:dyDescent="0.2">
      <c r="A94" s="705" t="s">
        <v>3508</v>
      </c>
      <c r="B94" s="690" t="s">
        <v>7505</v>
      </c>
      <c r="C94" s="261"/>
      <c r="D94" s="662" t="s">
        <v>7506</v>
      </c>
      <c r="E94" s="261"/>
      <c r="F94" s="261" t="s">
        <v>385</v>
      </c>
      <c r="G94" s="707">
        <v>1439</v>
      </c>
      <c r="H94" s="216"/>
      <c r="I94" s="634">
        <f t="shared" si="10"/>
        <v>0</v>
      </c>
      <c r="J94" s="663" t="s">
        <v>7507</v>
      </c>
      <c r="K94" s="264"/>
      <c r="L94" s="264"/>
      <c r="M94" s="664"/>
      <c r="N94" s="664"/>
    </row>
    <row r="95" spans="1:14" ht="48" x14ac:dyDescent="0.2">
      <c r="A95" s="705" t="s">
        <v>3787</v>
      </c>
      <c r="B95" s="349" t="s">
        <v>7473</v>
      </c>
      <c r="C95" s="261"/>
      <c r="D95" s="662" t="s">
        <v>7508</v>
      </c>
      <c r="E95" s="261"/>
      <c r="F95" s="261" t="s">
        <v>1715</v>
      </c>
      <c r="G95" s="707">
        <v>200</v>
      </c>
      <c r="H95" s="216"/>
      <c r="I95" s="634">
        <f t="shared" si="10"/>
        <v>0</v>
      </c>
      <c r="J95" s="663" t="s">
        <v>7509</v>
      </c>
      <c r="K95" s="264"/>
      <c r="L95" s="264"/>
      <c r="M95" s="664"/>
      <c r="N95" s="664"/>
    </row>
    <row r="96" spans="1:14" ht="48" x14ac:dyDescent="0.2">
      <c r="A96" s="705" t="s">
        <v>3788</v>
      </c>
      <c r="B96" s="690" t="s">
        <v>7510</v>
      </c>
      <c r="C96" s="261"/>
      <c r="D96" s="662" t="s">
        <v>7511</v>
      </c>
      <c r="E96" s="261"/>
      <c r="F96" s="261" t="s">
        <v>1715</v>
      </c>
      <c r="G96" s="707">
        <v>560</v>
      </c>
      <c r="H96" s="216"/>
      <c r="I96" s="634">
        <f t="shared" si="10"/>
        <v>0</v>
      </c>
      <c r="J96" s="663" t="s">
        <v>7512</v>
      </c>
      <c r="K96" s="264"/>
      <c r="L96" s="264"/>
      <c r="M96" s="664"/>
      <c r="N96" s="664"/>
    </row>
    <row r="97" spans="1:14" ht="36" x14ac:dyDescent="0.2">
      <c r="A97" s="705" t="s">
        <v>3789</v>
      </c>
      <c r="B97" s="349" t="s">
        <v>7476</v>
      </c>
      <c r="C97" s="261"/>
      <c r="D97" s="662" t="s">
        <v>7513</v>
      </c>
      <c r="E97" s="261"/>
      <c r="F97" s="261" t="s">
        <v>1715</v>
      </c>
      <c r="G97" s="707">
        <v>150</v>
      </c>
      <c r="H97" s="216"/>
      <c r="I97" s="634">
        <f t="shared" si="10"/>
        <v>0</v>
      </c>
      <c r="J97" s="663" t="s">
        <v>7514</v>
      </c>
      <c r="K97" s="264"/>
      <c r="L97" s="264"/>
      <c r="M97" s="664"/>
      <c r="N97" s="664"/>
    </row>
    <row r="98" spans="1:14" ht="24" x14ac:dyDescent="0.2">
      <c r="A98" s="705" t="s">
        <v>7515</v>
      </c>
      <c r="B98" s="690" t="s">
        <v>7516</v>
      </c>
      <c r="C98" s="261"/>
      <c r="D98" s="662" t="s">
        <v>7517</v>
      </c>
      <c r="E98" s="261"/>
      <c r="F98" s="261" t="s">
        <v>385</v>
      </c>
      <c r="G98" s="707">
        <v>82</v>
      </c>
      <c r="H98" s="216"/>
      <c r="I98" s="634">
        <f t="shared" si="10"/>
        <v>0</v>
      </c>
      <c r="J98" s="663" t="s">
        <v>7518</v>
      </c>
      <c r="K98" s="264"/>
      <c r="L98" s="264"/>
      <c r="M98" s="664"/>
      <c r="N98" s="664"/>
    </row>
    <row r="99" spans="1:14" ht="24" x14ac:dyDescent="0.2">
      <c r="A99" s="705" t="s">
        <v>7519</v>
      </c>
      <c r="B99" s="690" t="s">
        <v>7520</v>
      </c>
      <c r="C99" s="261"/>
      <c r="D99" s="662" t="s">
        <v>7521</v>
      </c>
      <c r="E99" s="261"/>
      <c r="F99" s="261" t="s">
        <v>385</v>
      </c>
      <c r="G99" s="707">
        <v>4</v>
      </c>
      <c r="H99" s="216"/>
      <c r="I99" s="634">
        <f t="shared" si="10"/>
        <v>0</v>
      </c>
      <c r="J99" s="663" t="s">
        <v>7522</v>
      </c>
      <c r="K99" s="264"/>
      <c r="L99" s="264"/>
      <c r="M99" s="664"/>
      <c r="N99" s="664"/>
    </row>
    <row r="100" spans="1:14" ht="24" x14ac:dyDescent="0.2">
      <c r="A100" s="705" t="s">
        <v>7523</v>
      </c>
      <c r="B100" s="349" t="s">
        <v>7524</v>
      </c>
      <c r="C100" s="261"/>
      <c r="D100" s="662" t="s">
        <v>7525</v>
      </c>
      <c r="E100" s="261"/>
      <c r="F100" s="261" t="s">
        <v>385</v>
      </c>
      <c r="G100" s="707">
        <v>52</v>
      </c>
      <c r="H100" s="216"/>
      <c r="I100" s="634">
        <f t="shared" si="10"/>
        <v>0</v>
      </c>
      <c r="J100" s="663" t="s">
        <v>7526</v>
      </c>
      <c r="K100" s="264"/>
      <c r="L100" s="264"/>
      <c r="M100" s="664"/>
      <c r="N100" s="664"/>
    </row>
    <row r="101" spans="1:14" ht="24" x14ac:dyDescent="0.2">
      <c r="A101" s="705" t="s">
        <v>7527</v>
      </c>
      <c r="B101" s="349" t="s">
        <v>7528</v>
      </c>
      <c r="C101" s="261"/>
      <c r="D101" s="662" t="s">
        <v>7529</v>
      </c>
      <c r="E101" s="261"/>
      <c r="F101" s="261" t="s">
        <v>385</v>
      </c>
      <c r="G101" s="707">
        <v>46</v>
      </c>
      <c r="H101" s="216"/>
      <c r="I101" s="634">
        <f t="shared" si="10"/>
        <v>0</v>
      </c>
      <c r="J101" s="663" t="s">
        <v>7530</v>
      </c>
      <c r="K101" s="264"/>
      <c r="L101" s="264"/>
      <c r="M101" s="664"/>
      <c r="N101" s="664"/>
    </row>
    <row r="102" spans="1:14" ht="36" x14ac:dyDescent="0.2">
      <c r="A102" s="705" t="s">
        <v>7531</v>
      </c>
      <c r="B102" s="349" t="s">
        <v>7485</v>
      </c>
      <c r="C102" s="708"/>
      <c r="D102" s="259" t="s">
        <v>7486</v>
      </c>
      <c r="E102" s="708"/>
      <c r="F102" s="261" t="s">
        <v>385</v>
      </c>
      <c r="G102" s="707">
        <v>2</v>
      </c>
      <c r="H102" s="216"/>
      <c r="I102" s="634">
        <f t="shared" si="10"/>
        <v>0</v>
      </c>
      <c r="J102" s="709" t="s">
        <v>7532</v>
      </c>
      <c r="K102" s="380"/>
      <c r="L102" s="380"/>
      <c r="M102" s="710"/>
      <c r="N102" s="710"/>
    </row>
    <row r="103" spans="1:14" ht="48" x14ac:dyDescent="0.2">
      <c r="A103" s="705" t="s">
        <v>7533</v>
      </c>
      <c r="B103" s="349" t="s">
        <v>7534</v>
      </c>
      <c r="C103" s="708"/>
      <c r="D103" s="259" t="s">
        <v>7535</v>
      </c>
      <c r="E103" s="708"/>
      <c r="F103" s="261" t="s">
        <v>385</v>
      </c>
      <c r="G103" s="707">
        <v>14</v>
      </c>
      <c r="H103" s="216"/>
      <c r="I103" s="634">
        <f t="shared" si="10"/>
        <v>0</v>
      </c>
      <c r="J103" s="709" t="s">
        <v>7536</v>
      </c>
      <c r="K103" s="380"/>
      <c r="L103" s="380"/>
      <c r="M103" s="710"/>
      <c r="N103" s="710"/>
    </row>
    <row r="104" spans="1:14" ht="24" x14ac:dyDescent="0.2">
      <c r="A104" s="705" t="s">
        <v>7537</v>
      </c>
      <c r="B104" s="349" t="s">
        <v>7538</v>
      </c>
      <c r="C104" s="691"/>
      <c r="D104" s="692" t="s">
        <v>7539</v>
      </c>
      <c r="E104" s="691"/>
      <c r="F104" s="261" t="s">
        <v>385</v>
      </c>
      <c r="G104" s="707">
        <v>7</v>
      </c>
      <c r="H104" s="216"/>
      <c r="I104" s="634">
        <f t="shared" si="10"/>
        <v>0</v>
      </c>
      <c r="J104" s="695" t="s">
        <v>7540</v>
      </c>
      <c r="K104" s="696"/>
      <c r="L104" s="696"/>
      <c r="M104" s="697"/>
      <c r="N104" s="697"/>
    </row>
    <row r="105" spans="1:14" ht="24" x14ac:dyDescent="0.2">
      <c r="A105" s="705" t="s">
        <v>7541</v>
      </c>
      <c r="B105" s="349" t="s">
        <v>7542</v>
      </c>
      <c r="C105" s="691"/>
      <c r="D105" s="692" t="s">
        <v>7543</v>
      </c>
      <c r="E105" s="691"/>
      <c r="F105" s="261" t="s">
        <v>385</v>
      </c>
      <c r="G105" s="707">
        <v>7</v>
      </c>
      <c r="H105" s="216"/>
      <c r="I105" s="634">
        <f t="shared" si="10"/>
        <v>0</v>
      </c>
      <c r="J105" s="695" t="s">
        <v>7544</v>
      </c>
      <c r="K105" s="696"/>
      <c r="L105" s="696"/>
      <c r="M105" s="697"/>
      <c r="N105" s="697"/>
    </row>
    <row r="106" spans="1:14" ht="24" x14ac:dyDescent="0.2">
      <c r="A106" s="705" t="s">
        <v>7545</v>
      </c>
      <c r="B106" s="349" t="s">
        <v>7546</v>
      </c>
      <c r="C106" s="691"/>
      <c r="D106" s="692" t="s">
        <v>7547</v>
      </c>
      <c r="E106" s="691"/>
      <c r="F106" s="691" t="s">
        <v>11382</v>
      </c>
      <c r="G106" s="707">
        <v>1</v>
      </c>
      <c r="H106" s="216"/>
      <c r="I106" s="634">
        <f t="shared" si="10"/>
        <v>0</v>
      </c>
      <c r="J106" s="695" t="s">
        <v>7548</v>
      </c>
      <c r="K106" s="696"/>
      <c r="L106" s="696"/>
      <c r="M106" s="697"/>
      <c r="N106" s="697"/>
    </row>
    <row r="107" spans="1:14" x14ac:dyDescent="0.2">
      <c r="A107" s="666" t="s">
        <v>3790</v>
      </c>
      <c r="B107" s="701" t="s">
        <v>7549</v>
      </c>
      <c r="C107" s="340"/>
      <c r="D107" s="668" t="s">
        <v>7550</v>
      </c>
      <c r="E107" s="340"/>
      <c r="F107" s="341"/>
      <c r="G107" s="341"/>
      <c r="H107" s="341"/>
      <c r="I107" s="344">
        <f>SUM(I108:I112)</f>
        <v>0</v>
      </c>
      <c r="J107" s="669"/>
      <c r="K107" s="345"/>
      <c r="L107" s="345"/>
      <c r="M107" s="670"/>
      <c r="N107" s="670"/>
    </row>
    <row r="108" spans="1:14" s="665" customFormat="1" ht="192" x14ac:dyDescent="0.2">
      <c r="A108" s="661" t="s">
        <v>3791</v>
      </c>
      <c r="B108" s="632" t="s">
        <v>7551</v>
      </c>
      <c r="C108" s="261"/>
      <c r="D108" s="662" t="s">
        <v>7552</v>
      </c>
      <c r="E108" s="326"/>
      <c r="F108" s="261" t="s">
        <v>11382</v>
      </c>
      <c r="G108" s="707">
        <v>2</v>
      </c>
      <c r="H108" s="216"/>
      <c r="I108" s="634">
        <f t="shared" ref="I108:I112" si="11">ROUND(G108*H108,2)</f>
        <v>0</v>
      </c>
      <c r="J108" s="663" t="s">
        <v>7553</v>
      </c>
      <c r="K108" s="264" t="s">
        <v>521</v>
      </c>
      <c r="L108" s="264" t="s">
        <v>7554</v>
      </c>
      <c r="M108" s="664" t="s">
        <v>2094</v>
      </c>
      <c r="N108" s="664"/>
    </row>
    <row r="109" spans="1:14" s="665" customFormat="1" ht="409.5" x14ac:dyDescent="0.2">
      <c r="A109" s="661" t="s">
        <v>3792</v>
      </c>
      <c r="B109" s="632" t="s">
        <v>7555</v>
      </c>
      <c r="C109" s="261"/>
      <c r="D109" s="662" t="s">
        <v>7556</v>
      </c>
      <c r="E109" s="261"/>
      <c r="F109" s="261" t="s">
        <v>11382</v>
      </c>
      <c r="G109" s="707">
        <v>13</v>
      </c>
      <c r="H109" s="216"/>
      <c r="I109" s="634">
        <f t="shared" si="11"/>
        <v>0</v>
      </c>
      <c r="J109" s="663" t="s">
        <v>7557</v>
      </c>
      <c r="K109" s="264" t="s">
        <v>521</v>
      </c>
      <c r="L109" s="264" t="s">
        <v>16878</v>
      </c>
      <c r="M109" s="664" t="s">
        <v>2094</v>
      </c>
      <c r="N109" s="664"/>
    </row>
    <row r="110" spans="1:14" s="665" customFormat="1" ht="24" x14ac:dyDescent="0.2">
      <c r="A110" s="661" t="s">
        <v>3793</v>
      </c>
      <c r="B110" s="711" t="s">
        <v>7558</v>
      </c>
      <c r="C110" s="261"/>
      <c r="D110" s="662" t="s">
        <v>7559</v>
      </c>
      <c r="E110" s="261"/>
      <c r="F110" s="261" t="s">
        <v>1715</v>
      </c>
      <c r="G110" s="707">
        <v>525</v>
      </c>
      <c r="H110" s="216"/>
      <c r="I110" s="634">
        <f t="shared" si="11"/>
        <v>0</v>
      </c>
      <c r="J110" s="663" t="s">
        <v>7560</v>
      </c>
      <c r="K110" s="264"/>
      <c r="L110" s="264"/>
      <c r="M110" s="664"/>
      <c r="N110" s="664"/>
    </row>
    <row r="111" spans="1:14" ht="24" x14ac:dyDescent="0.2">
      <c r="A111" s="661" t="s">
        <v>3794</v>
      </c>
      <c r="B111" s="704" t="s">
        <v>7561</v>
      </c>
      <c r="C111" s="691"/>
      <c r="D111" s="692" t="s">
        <v>7562</v>
      </c>
      <c r="E111" s="691"/>
      <c r="F111" s="691" t="s">
        <v>385</v>
      </c>
      <c r="G111" s="707">
        <v>30</v>
      </c>
      <c r="H111" s="216"/>
      <c r="I111" s="634">
        <f t="shared" si="11"/>
        <v>0</v>
      </c>
      <c r="J111" s="695" t="s">
        <v>7563</v>
      </c>
      <c r="K111" s="696"/>
      <c r="L111" s="696"/>
      <c r="M111" s="697"/>
      <c r="N111" s="697"/>
    </row>
    <row r="112" spans="1:14" ht="24" x14ac:dyDescent="0.2">
      <c r="A112" s="661" t="s">
        <v>3795</v>
      </c>
      <c r="B112" s="704" t="s">
        <v>7491</v>
      </c>
      <c r="C112" s="691"/>
      <c r="D112" s="692" t="s">
        <v>7492</v>
      </c>
      <c r="E112" s="691"/>
      <c r="F112" s="691" t="s">
        <v>11382</v>
      </c>
      <c r="G112" s="707">
        <v>1</v>
      </c>
      <c r="H112" s="216"/>
      <c r="I112" s="634">
        <f t="shared" si="11"/>
        <v>0</v>
      </c>
      <c r="J112" s="695" t="s">
        <v>7564</v>
      </c>
      <c r="K112" s="696"/>
      <c r="L112" s="696"/>
      <c r="M112" s="697"/>
      <c r="N112" s="697"/>
    </row>
    <row r="113" spans="1:14" x14ac:dyDescent="0.2">
      <c r="A113" s="666" t="s">
        <v>3796</v>
      </c>
      <c r="B113" s="712" t="s">
        <v>7565</v>
      </c>
      <c r="C113" s="713"/>
      <c r="D113" s="714" t="s">
        <v>7566</v>
      </c>
      <c r="E113" s="713"/>
      <c r="F113" s="715"/>
      <c r="G113" s="715"/>
      <c r="H113" s="715"/>
      <c r="I113" s="716">
        <f>SUM(I114:I118)</f>
        <v>0</v>
      </c>
      <c r="J113" s="717"/>
      <c r="K113" s="718"/>
      <c r="L113" s="718"/>
      <c r="M113" s="719"/>
      <c r="N113" s="719"/>
    </row>
    <row r="114" spans="1:14" ht="60" x14ac:dyDescent="0.2">
      <c r="A114" s="661" t="s">
        <v>3797</v>
      </c>
      <c r="B114" s="632" t="s">
        <v>7567</v>
      </c>
      <c r="C114" s="261"/>
      <c r="D114" s="662" t="s">
        <v>7568</v>
      </c>
      <c r="E114" s="261"/>
      <c r="F114" s="261" t="s">
        <v>11382</v>
      </c>
      <c r="G114" s="707">
        <v>2</v>
      </c>
      <c r="H114" s="216"/>
      <c r="I114" s="634">
        <f t="shared" ref="I114:I118" si="12">ROUND(G114*H114,2)</f>
        <v>0</v>
      </c>
      <c r="J114" s="663" t="s">
        <v>7569</v>
      </c>
      <c r="K114" s="264" t="s">
        <v>3567</v>
      </c>
      <c r="L114" s="264"/>
      <c r="M114" s="664" t="s">
        <v>16190</v>
      </c>
      <c r="N114" s="664"/>
    </row>
    <row r="115" spans="1:14" ht="409.5" x14ac:dyDescent="0.2">
      <c r="A115" s="661" t="s">
        <v>3798</v>
      </c>
      <c r="B115" s="632" t="s">
        <v>7570</v>
      </c>
      <c r="C115" s="261"/>
      <c r="D115" s="662" t="s">
        <v>7571</v>
      </c>
      <c r="E115" s="261"/>
      <c r="F115" s="261" t="s">
        <v>11382</v>
      </c>
      <c r="G115" s="707">
        <v>13</v>
      </c>
      <c r="H115" s="216"/>
      <c r="I115" s="634">
        <f t="shared" si="12"/>
        <v>0</v>
      </c>
      <c r="J115" s="663" t="s">
        <v>7572</v>
      </c>
      <c r="K115" s="264" t="s">
        <v>521</v>
      </c>
      <c r="L115" s="264" t="s">
        <v>16879</v>
      </c>
      <c r="M115" s="664" t="s">
        <v>2094</v>
      </c>
      <c r="N115" s="664"/>
    </row>
    <row r="116" spans="1:14" ht="36" x14ac:dyDescent="0.2">
      <c r="A116" s="661" t="s">
        <v>3799</v>
      </c>
      <c r="B116" s="711" t="s">
        <v>7558</v>
      </c>
      <c r="C116" s="261"/>
      <c r="D116" s="662" t="s">
        <v>7573</v>
      </c>
      <c r="E116" s="261"/>
      <c r="F116" s="261" t="s">
        <v>1715</v>
      </c>
      <c r="G116" s="707">
        <v>600</v>
      </c>
      <c r="H116" s="216"/>
      <c r="I116" s="634">
        <f t="shared" si="12"/>
        <v>0</v>
      </c>
      <c r="J116" s="663" t="s">
        <v>7574</v>
      </c>
      <c r="K116" s="264"/>
      <c r="L116" s="264"/>
      <c r="M116" s="664"/>
      <c r="N116" s="664"/>
    </row>
    <row r="117" spans="1:14" ht="24" x14ac:dyDescent="0.2">
      <c r="A117" s="661" t="s">
        <v>7575</v>
      </c>
      <c r="B117" s="711" t="s">
        <v>7561</v>
      </c>
      <c r="C117" s="261"/>
      <c r="D117" s="662" t="s">
        <v>7562</v>
      </c>
      <c r="E117" s="261"/>
      <c r="F117" s="261" t="s">
        <v>385</v>
      </c>
      <c r="G117" s="707">
        <v>30</v>
      </c>
      <c r="H117" s="216"/>
      <c r="I117" s="634">
        <f t="shared" si="12"/>
        <v>0</v>
      </c>
      <c r="J117" s="663" t="s">
        <v>7576</v>
      </c>
      <c r="K117" s="264"/>
      <c r="L117" s="264"/>
      <c r="M117" s="664"/>
      <c r="N117" s="664"/>
    </row>
    <row r="118" spans="1:14" ht="24" x14ac:dyDescent="0.2">
      <c r="A118" s="661" t="s">
        <v>7577</v>
      </c>
      <c r="B118" s="711" t="s">
        <v>7491</v>
      </c>
      <c r="C118" s="261"/>
      <c r="D118" s="662" t="s">
        <v>7492</v>
      </c>
      <c r="E118" s="261"/>
      <c r="F118" s="261" t="s">
        <v>11382</v>
      </c>
      <c r="G118" s="707">
        <v>1</v>
      </c>
      <c r="H118" s="216"/>
      <c r="I118" s="634">
        <f t="shared" si="12"/>
        <v>0</v>
      </c>
      <c r="J118" s="663" t="s">
        <v>7578</v>
      </c>
      <c r="K118" s="264"/>
      <c r="L118" s="264"/>
      <c r="M118" s="664"/>
      <c r="N118" s="664"/>
    </row>
    <row r="119" spans="1:14" x14ac:dyDescent="0.2">
      <c r="A119" s="666" t="s">
        <v>3800</v>
      </c>
      <c r="B119" s="712" t="s">
        <v>7579</v>
      </c>
      <c r="C119" s="713"/>
      <c r="D119" s="714" t="s">
        <v>7580</v>
      </c>
      <c r="E119" s="713"/>
      <c r="F119" s="715"/>
      <c r="G119" s="715"/>
      <c r="H119" s="715"/>
      <c r="I119" s="716">
        <f>SUM(I120:I125)</f>
        <v>0</v>
      </c>
      <c r="J119" s="717"/>
      <c r="K119" s="718"/>
      <c r="L119" s="718"/>
      <c r="M119" s="719"/>
      <c r="N119" s="719"/>
    </row>
    <row r="120" spans="1:14" ht="72" x14ac:dyDescent="0.2">
      <c r="A120" s="661" t="s">
        <v>3801</v>
      </c>
      <c r="B120" s="349" t="s">
        <v>7581</v>
      </c>
      <c r="C120" s="720"/>
      <c r="D120" s="721" t="s">
        <v>7582</v>
      </c>
      <c r="E120" s="720"/>
      <c r="F120" s="720" t="s">
        <v>11382</v>
      </c>
      <c r="G120" s="707">
        <v>2</v>
      </c>
      <c r="H120" s="216"/>
      <c r="I120" s="634">
        <f t="shared" ref="I120:I125" si="13">ROUND(G120*H120,2)</f>
        <v>0</v>
      </c>
      <c r="J120" s="722" t="s">
        <v>7583</v>
      </c>
      <c r="K120" s="723" t="s">
        <v>3567</v>
      </c>
      <c r="L120" s="723"/>
      <c r="M120" s="724"/>
      <c r="N120" s="724"/>
    </row>
    <row r="121" spans="1:14" ht="96" x14ac:dyDescent="0.2">
      <c r="A121" s="661" t="s">
        <v>3802</v>
      </c>
      <c r="B121" s="349" t="s">
        <v>7584</v>
      </c>
      <c r="C121" s="725"/>
      <c r="D121" s="726" t="s">
        <v>7585</v>
      </c>
      <c r="E121" s="725"/>
      <c r="F121" s="725" t="s">
        <v>11382</v>
      </c>
      <c r="G121" s="707">
        <v>6</v>
      </c>
      <c r="H121" s="216"/>
      <c r="I121" s="634">
        <f t="shared" si="13"/>
        <v>0</v>
      </c>
      <c r="J121" s="727" t="s">
        <v>7586</v>
      </c>
      <c r="K121" s="728" t="s">
        <v>3567</v>
      </c>
      <c r="L121" s="728"/>
      <c r="M121" s="729"/>
      <c r="N121" s="729"/>
    </row>
    <row r="122" spans="1:14" ht="36" x14ac:dyDescent="0.2">
      <c r="A122" s="661" t="s">
        <v>7587</v>
      </c>
      <c r="B122" s="349" t="s">
        <v>7558</v>
      </c>
      <c r="C122" s="261"/>
      <c r="D122" s="662" t="s">
        <v>7573</v>
      </c>
      <c r="E122" s="261"/>
      <c r="F122" s="261" t="s">
        <v>1715</v>
      </c>
      <c r="G122" s="707">
        <v>460</v>
      </c>
      <c r="H122" s="216"/>
      <c r="I122" s="634">
        <f t="shared" si="13"/>
        <v>0</v>
      </c>
      <c r="J122" s="663" t="s">
        <v>7588</v>
      </c>
      <c r="K122" s="264"/>
      <c r="L122" s="264"/>
      <c r="M122" s="664"/>
      <c r="N122" s="664"/>
    </row>
    <row r="123" spans="1:14" ht="24" x14ac:dyDescent="0.2">
      <c r="A123" s="661" t="s">
        <v>7589</v>
      </c>
      <c r="B123" s="349" t="s">
        <v>7561</v>
      </c>
      <c r="C123" s="691"/>
      <c r="D123" s="692" t="s">
        <v>7562</v>
      </c>
      <c r="E123" s="691"/>
      <c r="F123" s="691" t="s">
        <v>385</v>
      </c>
      <c r="G123" s="707">
        <v>16</v>
      </c>
      <c r="H123" s="216"/>
      <c r="I123" s="634">
        <f t="shared" si="13"/>
        <v>0</v>
      </c>
      <c r="J123" s="695" t="s">
        <v>7590</v>
      </c>
      <c r="K123" s="696"/>
      <c r="L123" s="696"/>
      <c r="M123" s="697"/>
      <c r="N123" s="697"/>
    </row>
    <row r="124" spans="1:14" s="463" customFormat="1" ht="24" x14ac:dyDescent="0.2">
      <c r="A124" s="661" t="s">
        <v>7591</v>
      </c>
      <c r="B124" s="349" t="s">
        <v>7592</v>
      </c>
      <c r="C124" s="691"/>
      <c r="D124" s="692" t="s">
        <v>7593</v>
      </c>
      <c r="E124" s="691"/>
      <c r="F124" s="691" t="s">
        <v>1715</v>
      </c>
      <c r="G124" s="707">
        <v>300</v>
      </c>
      <c r="H124" s="216"/>
      <c r="I124" s="634">
        <f t="shared" si="13"/>
        <v>0</v>
      </c>
      <c r="J124" s="695" t="s">
        <v>7736</v>
      </c>
      <c r="K124" s="696"/>
      <c r="L124" s="696"/>
      <c r="M124" s="697"/>
      <c r="N124" s="697"/>
    </row>
    <row r="125" spans="1:14" ht="24" x14ac:dyDescent="0.2">
      <c r="A125" s="661" t="s">
        <v>7595</v>
      </c>
      <c r="B125" s="349" t="s">
        <v>7491</v>
      </c>
      <c r="C125" s="691"/>
      <c r="D125" s="692" t="s">
        <v>7492</v>
      </c>
      <c r="E125" s="691"/>
      <c r="F125" s="691" t="s">
        <v>11382</v>
      </c>
      <c r="G125" s="707">
        <v>1</v>
      </c>
      <c r="H125" s="216"/>
      <c r="I125" s="634">
        <f t="shared" si="13"/>
        <v>0</v>
      </c>
      <c r="J125" s="695" t="s">
        <v>7596</v>
      </c>
      <c r="K125" s="696"/>
      <c r="L125" s="696"/>
      <c r="M125" s="697"/>
      <c r="N125" s="697"/>
    </row>
    <row r="126" spans="1:14" s="56" customFormat="1" x14ac:dyDescent="0.25">
      <c r="A126" s="599" t="s">
        <v>3807</v>
      </c>
      <c r="B126" s="599" t="s">
        <v>7597</v>
      </c>
      <c r="C126" s="599"/>
      <c r="D126" s="600" t="s">
        <v>7598</v>
      </c>
      <c r="E126" s="599"/>
      <c r="F126" s="599"/>
      <c r="G126" s="601"/>
      <c r="H126" s="602"/>
      <c r="I126" s="603">
        <f>SUM(I127,I129,I136)</f>
        <v>0</v>
      </c>
      <c r="J126" s="604"/>
      <c r="K126" s="599"/>
      <c r="L126" s="605"/>
      <c r="M126" s="605"/>
      <c r="N126" s="605"/>
    </row>
    <row r="127" spans="1:14" x14ac:dyDescent="0.2">
      <c r="A127" s="730" t="s">
        <v>3809</v>
      </c>
      <c r="B127" s="731" t="s">
        <v>7599</v>
      </c>
      <c r="C127" s="732"/>
      <c r="D127" s="733" t="s">
        <v>7600</v>
      </c>
      <c r="E127" s="732"/>
      <c r="F127" s="734"/>
      <c r="G127" s="734"/>
      <c r="H127" s="734"/>
      <c r="I127" s="735">
        <f>SUM(I128)</f>
        <v>0</v>
      </c>
      <c r="J127" s="736"/>
      <c r="K127" s="405"/>
      <c r="L127" s="405"/>
      <c r="M127" s="737"/>
      <c r="N127" s="737"/>
    </row>
    <row r="128" spans="1:14" ht="409.5" x14ac:dyDescent="0.2">
      <c r="A128" s="738" t="s">
        <v>3810</v>
      </c>
      <c r="B128" s="632" t="s">
        <v>7601</v>
      </c>
      <c r="C128" s="691"/>
      <c r="D128" s="692" t="s">
        <v>7602</v>
      </c>
      <c r="E128" s="691"/>
      <c r="F128" s="691" t="s">
        <v>11382</v>
      </c>
      <c r="G128" s="707">
        <v>14</v>
      </c>
      <c r="H128" s="216"/>
      <c r="I128" s="634">
        <f>ROUND(G128*H128,2)</f>
        <v>0</v>
      </c>
      <c r="J128" s="695" t="s">
        <v>7603</v>
      </c>
      <c r="K128" s="696" t="s">
        <v>521</v>
      </c>
      <c r="L128" s="696" t="s">
        <v>16880</v>
      </c>
      <c r="M128" s="697" t="s">
        <v>2094</v>
      </c>
      <c r="N128" s="697"/>
    </row>
    <row r="129" spans="1:14" x14ac:dyDescent="0.2">
      <c r="A129" s="666" t="s">
        <v>3814</v>
      </c>
      <c r="B129" s="701" t="s">
        <v>7604</v>
      </c>
      <c r="C129" s="340"/>
      <c r="D129" s="668" t="s">
        <v>7605</v>
      </c>
      <c r="E129" s="340"/>
      <c r="F129" s="340"/>
      <c r="G129" s="340"/>
      <c r="H129" s="340"/>
      <c r="I129" s="739">
        <f>SUM(I130:I135)</f>
        <v>0</v>
      </c>
      <c r="J129" s="669"/>
      <c r="K129" s="345"/>
      <c r="L129" s="345"/>
      <c r="M129" s="670"/>
      <c r="N129" s="670"/>
    </row>
    <row r="130" spans="1:14" ht="409.5" x14ac:dyDescent="0.2">
      <c r="A130" s="738" t="s">
        <v>3815</v>
      </c>
      <c r="B130" s="349" t="s">
        <v>7606</v>
      </c>
      <c r="C130" s="691"/>
      <c r="D130" s="692" t="s">
        <v>7607</v>
      </c>
      <c r="E130" s="691"/>
      <c r="F130" s="691" t="s">
        <v>385</v>
      </c>
      <c r="G130" s="707">
        <v>148</v>
      </c>
      <c r="H130" s="216"/>
      <c r="I130" s="634">
        <f t="shared" ref="I130:I135" si="14">ROUND(G130*H130,2)</f>
        <v>0</v>
      </c>
      <c r="J130" s="695" t="s">
        <v>7608</v>
      </c>
      <c r="K130" s="696" t="s">
        <v>521</v>
      </c>
      <c r="L130" s="696" t="s">
        <v>16881</v>
      </c>
      <c r="M130" s="697" t="s">
        <v>2094</v>
      </c>
      <c r="N130" s="697"/>
    </row>
    <row r="131" spans="1:14" ht="409.5" x14ac:dyDescent="0.2">
      <c r="A131" s="738" t="s">
        <v>5660</v>
      </c>
      <c r="B131" s="349" t="s">
        <v>7609</v>
      </c>
      <c r="C131" s="691"/>
      <c r="D131" s="692" t="s">
        <v>7610</v>
      </c>
      <c r="E131" s="691"/>
      <c r="F131" s="691" t="s">
        <v>385</v>
      </c>
      <c r="G131" s="707">
        <v>14</v>
      </c>
      <c r="H131" s="216"/>
      <c r="I131" s="634">
        <f t="shared" si="14"/>
        <v>0</v>
      </c>
      <c r="J131" s="695" t="s">
        <v>7611</v>
      </c>
      <c r="K131" s="696" t="s">
        <v>521</v>
      </c>
      <c r="L131" s="696" t="s">
        <v>16882</v>
      </c>
      <c r="M131" s="697" t="s">
        <v>2094</v>
      </c>
      <c r="N131" s="697"/>
    </row>
    <row r="132" spans="1:14" ht="409.5" x14ac:dyDescent="0.2">
      <c r="A132" s="738" t="s">
        <v>7612</v>
      </c>
      <c r="B132" s="349" t="s">
        <v>7613</v>
      </c>
      <c r="C132" s="691"/>
      <c r="D132" s="692" t="s">
        <v>7614</v>
      </c>
      <c r="E132" s="691"/>
      <c r="F132" s="691" t="s">
        <v>385</v>
      </c>
      <c r="G132" s="707">
        <v>60</v>
      </c>
      <c r="H132" s="216"/>
      <c r="I132" s="634">
        <f t="shared" si="14"/>
        <v>0</v>
      </c>
      <c r="J132" s="695" t="s">
        <v>7615</v>
      </c>
      <c r="K132" s="696" t="s">
        <v>521</v>
      </c>
      <c r="L132" s="696" t="s">
        <v>16883</v>
      </c>
      <c r="M132" s="697" t="s">
        <v>2094</v>
      </c>
      <c r="N132" s="697"/>
    </row>
    <row r="133" spans="1:14" ht="48" x14ac:dyDescent="0.2">
      <c r="A133" s="738" t="s">
        <v>7616</v>
      </c>
      <c r="B133" s="349" t="s">
        <v>7617</v>
      </c>
      <c r="C133" s="691"/>
      <c r="D133" s="692" t="s">
        <v>7618</v>
      </c>
      <c r="E133" s="691"/>
      <c r="F133" s="691" t="s">
        <v>385</v>
      </c>
      <c r="G133" s="707">
        <v>52</v>
      </c>
      <c r="H133" s="216"/>
      <c r="I133" s="634">
        <f t="shared" si="14"/>
        <v>0</v>
      </c>
      <c r="J133" s="695" t="s">
        <v>7619</v>
      </c>
      <c r="K133" s="696"/>
      <c r="L133" s="696"/>
      <c r="M133" s="697"/>
      <c r="N133" s="697"/>
    </row>
    <row r="134" spans="1:14" ht="36" x14ac:dyDescent="0.2">
      <c r="A134" s="738" t="s">
        <v>7620</v>
      </c>
      <c r="B134" s="349" t="s">
        <v>7621</v>
      </c>
      <c r="C134" s="691"/>
      <c r="D134" s="692" t="s">
        <v>7622</v>
      </c>
      <c r="E134" s="691"/>
      <c r="F134" s="691" t="s">
        <v>385</v>
      </c>
      <c r="G134" s="707">
        <v>40</v>
      </c>
      <c r="H134" s="216"/>
      <c r="I134" s="634">
        <f t="shared" si="14"/>
        <v>0</v>
      </c>
      <c r="J134" s="695" t="s">
        <v>7623</v>
      </c>
      <c r="K134" s="696"/>
      <c r="L134" s="696"/>
      <c r="M134" s="697"/>
      <c r="N134" s="697"/>
    </row>
    <row r="135" spans="1:14" ht="96" x14ac:dyDescent="0.2">
      <c r="A135" s="738" t="s">
        <v>7624</v>
      </c>
      <c r="B135" s="349" t="s">
        <v>7625</v>
      </c>
      <c r="C135" s="691"/>
      <c r="D135" s="692" t="s">
        <v>7626</v>
      </c>
      <c r="E135" s="691"/>
      <c r="F135" s="691" t="s">
        <v>385</v>
      </c>
      <c r="G135" s="707">
        <v>1</v>
      </c>
      <c r="H135" s="216"/>
      <c r="I135" s="634">
        <f t="shared" si="14"/>
        <v>0</v>
      </c>
      <c r="J135" s="695" t="s">
        <v>7627</v>
      </c>
      <c r="K135" s="696"/>
      <c r="L135" s="696" t="s">
        <v>16884</v>
      </c>
      <c r="M135" s="697" t="s">
        <v>2094</v>
      </c>
      <c r="N135" s="697"/>
    </row>
    <row r="136" spans="1:14" x14ac:dyDescent="0.2">
      <c r="A136" s="666" t="s">
        <v>3820</v>
      </c>
      <c r="B136" s="701" t="s">
        <v>7628</v>
      </c>
      <c r="C136" s="340"/>
      <c r="D136" s="668" t="s">
        <v>7629</v>
      </c>
      <c r="E136" s="340"/>
      <c r="F136" s="341"/>
      <c r="G136" s="340"/>
      <c r="H136" s="340"/>
      <c r="I136" s="739">
        <f>SUM(I137:I140)</f>
        <v>0</v>
      </c>
      <c r="J136" s="669"/>
      <c r="K136" s="345"/>
      <c r="L136" s="345"/>
      <c r="M136" s="670"/>
      <c r="N136" s="670"/>
    </row>
    <row r="137" spans="1:14" ht="24" x14ac:dyDescent="0.2">
      <c r="A137" s="738" t="s">
        <v>3821</v>
      </c>
      <c r="B137" s="349" t="s">
        <v>7630</v>
      </c>
      <c r="C137" s="691"/>
      <c r="D137" s="692" t="s">
        <v>7631</v>
      </c>
      <c r="E137" s="691"/>
      <c r="F137" s="693" t="s">
        <v>1715</v>
      </c>
      <c r="G137" s="707">
        <v>3920</v>
      </c>
      <c r="H137" s="216"/>
      <c r="I137" s="634">
        <f t="shared" ref="I137:I140" si="15">ROUND(G137*H137,2)</f>
        <v>0</v>
      </c>
      <c r="J137" s="695" t="s">
        <v>7632</v>
      </c>
      <c r="K137" s="696"/>
      <c r="L137" s="696"/>
      <c r="M137" s="697"/>
      <c r="N137" s="697"/>
    </row>
    <row r="138" spans="1:14" x14ac:dyDescent="0.2">
      <c r="A138" s="738" t="s">
        <v>3825</v>
      </c>
      <c r="B138" s="349" t="s">
        <v>7592</v>
      </c>
      <c r="C138" s="691"/>
      <c r="D138" s="692" t="s">
        <v>7633</v>
      </c>
      <c r="E138" s="691"/>
      <c r="F138" s="693" t="s">
        <v>1715</v>
      </c>
      <c r="G138" s="707">
        <v>120</v>
      </c>
      <c r="H138" s="216"/>
      <c r="I138" s="634">
        <f t="shared" si="15"/>
        <v>0</v>
      </c>
      <c r="J138" s="695" t="s">
        <v>7634</v>
      </c>
      <c r="K138" s="696"/>
      <c r="L138" s="696"/>
      <c r="M138" s="697"/>
      <c r="N138" s="697"/>
    </row>
    <row r="139" spans="1:14" ht="24" x14ac:dyDescent="0.2">
      <c r="A139" s="738" t="s">
        <v>5661</v>
      </c>
      <c r="B139" s="349" t="s">
        <v>7635</v>
      </c>
      <c r="C139" s="691"/>
      <c r="D139" s="692" t="s">
        <v>7636</v>
      </c>
      <c r="E139" s="691"/>
      <c r="F139" s="693" t="s">
        <v>11382</v>
      </c>
      <c r="G139" s="707">
        <v>1</v>
      </c>
      <c r="H139" s="216"/>
      <c r="I139" s="634">
        <f t="shared" si="15"/>
        <v>0</v>
      </c>
      <c r="J139" s="695" t="s">
        <v>7637</v>
      </c>
      <c r="K139" s="696"/>
      <c r="L139" s="696"/>
      <c r="M139" s="697"/>
      <c r="N139" s="697"/>
    </row>
    <row r="140" spans="1:14" ht="24" x14ac:dyDescent="0.2">
      <c r="A140" s="738" t="s">
        <v>5662</v>
      </c>
      <c r="B140" s="349" t="s">
        <v>7638</v>
      </c>
      <c r="C140" s="691"/>
      <c r="D140" s="692" t="s">
        <v>7639</v>
      </c>
      <c r="E140" s="691"/>
      <c r="F140" s="693" t="s">
        <v>11382</v>
      </c>
      <c r="G140" s="707">
        <v>1</v>
      </c>
      <c r="H140" s="216"/>
      <c r="I140" s="634">
        <f t="shared" si="15"/>
        <v>0</v>
      </c>
      <c r="J140" s="695" t="s">
        <v>7640</v>
      </c>
      <c r="K140" s="696"/>
      <c r="L140" s="696"/>
      <c r="M140" s="697"/>
      <c r="N140" s="697"/>
    </row>
    <row r="141" spans="1:14" s="56" customFormat="1" x14ac:dyDescent="0.25">
      <c r="A141" s="599" t="s">
        <v>3859</v>
      </c>
      <c r="B141" s="599" t="s">
        <v>7641</v>
      </c>
      <c r="C141" s="599"/>
      <c r="D141" s="600" t="s">
        <v>7642</v>
      </c>
      <c r="E141" s="599"/>
      <c r="F141" s="599"/>
      <c r="G141" s="601"/>
      <c r="H141" s="602"/>
      <c r="I141" s="603">
        <f>SUM(I142,I145,I151)</f>
        <v>0</v>
      </c>
      <c r="J141" s="604"/>
      <c r="K141" s="599"/>
      <c r="L141" s="605"/>
      <c r="M141" s="605"/>
      <c r="N141" s="605"/>
    </row>
    <row r="142" spans="1:14" s="748" customFormat="1" x14ac:dyDescent="0.2">
      <c r="A142" s="740" t="s">
        <v>3861</v>
      </c>
      <c r="B142" s="741" t="s">
        <v>7599</v>
      </c>
      <c r="C142" s="742"/>
      <c r="D142" s="743" t="s">
        <v>7600</v>
      </c>
      <c r="E142" s="742"/>
      <c r="F142" s="744"/>
      <c r="G142" s="744"/>
      <c r="H142" s="744"/>
      <c r="I142" s="703">
        <f>SUM(I143:I144)</f>
        <v>0</v>
      </c>
      <c r="J142" s="745"/>
      <c r="K142" s="746"/>
      <c r="L142" s="746"/>
      <c r="M142" s="747"/>
      <c r="N142" s="747"/>
    </row>
    <row r="143" spans="1:14" s="665" customFormat="1" ht="144" x14ac:dyDescent="0.2">
      <c r="A143" s="661" t="s">
        <v>4573</v>
      </c>
      <c r="B143" s="632" t="s">
        <v>7643</v>
      </c>
      <c r="C143" s="261"/>
      <c r="D143" s="662" t="s">
        <v>7644</v>
      </c>
      <c r="E143" s="261"/>
      <c r="F143" s="261" t="s">
        <v>11382</v>
      </c>
      <c r="G143" s="707">
        <v>1</v>
      </c>
      <c r="H143" s="216"/>
      <c r="I143" s="634">
        <f t="shared" ref="I143:I144" si="16">ROUND(G143*H143,2)</f>
        <v>0</v>
      </c>
      <c r="J143" s="663" t="s">
        <v>7645</v>
      </c>
      <c r="K143" s="264" t="s">
        <v>521</v>
      </c>
      <c r="L143" s="264" t="s">
        <v>7646</v>
      </c>
      <c r="M143" s="664" t="s">
        <v>2094</v>
      </c>
      <c r="N143" s="664"/>
    </row>
    <row r="144" spans="1:14" ht="24" x14ac:dyDescent="0.2">
      <c r="A144" s="661" t="s">
        <v>4575</v>
      </c>
      <c r="B144" s="632" t="s">
        <v>7647</v>
      </c>
      <c r="C144" s="691"/>
      <c r="D144" s="692" t="s">
        <v>7648</v>
      </c>
      <c r="E144" s="691"/>
      <c r="F144" s="693" t="s">
        <v>385</v>
      </c>
      <c r="G144" s="707">
        <v>1</v>
      </c>
      <c r="H144" s="216"/>
      <c r="I144" s="634">
        <f t="shared" si="16"/>
        <v>0</v>
      </c>
      <c r="J144" s="695" t="s">
        <v>7649</v>
      </c>
      <c r="K144" s="696"/>
      <c r="L144" s="696"/>
      <c r="M144" s="697"/>
      <c r="N144" s="697"/>
    </row>
    <row r="145" spans="1:14" x14ac:dyDescent="0.2">
      <c r="A145" s="666" t="s">
        <v>3862</v>
      </c>
      <c r="B145" s="701" t="s">
        <v>7650</v>
      </c>
      <c r="C145" s="340"/>
      <c r="D145" s="668" t="s">
        <v>7651</v>
      </c>
      <c r="E145" s="340"/>
      <c r="F145" s="341"/>
      <c r="G145" s="341"/>
      <c r="H145" s="341"/>
      <c r="I145" s="344">
        <f>SUM(I146:I150)</f>
        <v>0</v>
      </c>
      <c r="J145" s="669"/>
      <c r="K145" s="345"/>
      <c r="L145" s="345"/>
      <c r="M145" s="670"/>
      <c r="N145" s="670"/>
    </row>
    <row r="146" spans="1:14" s="665" customFormat="1" ht="96" x14ac:dyDescent="0.2">
      <c r="A146" s="661" t="s">
        <v>3863</v>
      </c>
      <c r="B146" s="749" t="s">
        <v>16885</v>
      </c>
      <c r="C146" s="261"/>
      <c r="D146" s="662" t="s">
        <v>7653</v>
      </c>
      <c r="E146" s="261"/>
      <c r="F146" s="263" t="s">
        <v>385</v>
      </c>
      <c r="G146" s="707">
        <v>1</v>
      </c>
      <c r="H146" s="216"/>
      <c r="I146" s="634">
        <f t="shared" ref="I146:I150" si="17">ROUND(G146*H146,2)</f>
        <v>0</v>
      </c>
      <c r="J146" s="663" t="s">
        <v>7654</v>
      </c>
      <c r="K146" s="264" t="s">
        <v>521</v>
      </c>
      <c r="L146" s="264" t="s">
        <v>16886</v>
      </c>
      <c r="M146" s="664" t="s">
        <v>2094</v>
      </c>
      <c r="N146" s="664"/>
    </row>
    <row r="147" spans="1:14" s="665" customFormat="1" ht="96" x14ac:dyDescent="0.2">
      <c r="A147" s="661" t="s">
        <v>5740</v>
      </c>
      <c r="B147" s="749" t="s">
        <v>16887</v>
      </c>
      <c r="C147" s="261"/>
      <c r="D147" s="662" t="s">
        <v>7655</v>
      </c>
      <c r="E147" s="261"/>
      <c r="F147" s="263" t="s">
        <v>385</v>
      </c>
      <c r="G147" s="707">
        <v>1</v>
      </c>
      <c r="H147" s="216"/>
      <c r="I147" s="634">
        <f t="shared" si="17"/>
        <v>0</v>
      </c>
      <c r="J147" s="663" t="s">
        <v>7656</v>
      </c>
      <c r="K147" s="264" t="s">
        <v>521</v>
      </c>
      <c r="L147" s="264" t="s">
        <v>16888</v>
      </c>
      <c r="M147" s="664" t="s">
        <v>2094</v>
      </c>
      <c r="N147" s="664"/>
    </row>
    <row r="148" spans="1:14" s="665" customFormat="1" ht="96" x14ac:dyDescent="0.2">
      <c r="A148" s="661" t="s">
        <v>7657</v>
      </c>
      <c r="B148" s="749" t="s">
        <v>7658</v>
      </c>
      <c r="C148" s="261"/>
      <c r="D148" s="662" t="s">
        <v>7659</v>
      </c>
      <c r="E148" s="261"/>
      <c r="F148" s="263" t="s">
        <v>385</v>
      </c>
      <c r="G148" s="707">
        <v>10</v>
      </c>
      <c r="H148" s="216"/>
      <c r="I148" s="634">
        <f t="shared" si="17"/>
        <v>0</v>
      </c>
      <c r="J148" s="663" t="s">
        <v>7660</v>
      </c>
      <c r="K148" s="264" t="s">
        <v>521</v>
      </c>
      <c r="L148" s="264" t="s">
        <v>7661</v>
      </c>
      <c r="M148" s="664" t="s">
        <v>2094</v>
      </c>
      <c r="N148" s="664"/>
    </row>
    <row r="149" spans="1:14" ht="24" x14ac:dyDescent="0.2">
      <c r="A149" s="661" t="s">
        <v>7662</v>
      </c>
      <c r="B149" s="749" t="s">
        <v>7663</v>
      </c>
      <c r="C149" s="691"/>
      <c r="D149" s="692" t="s">
        <v>7664</v>
      </c>
      <c r="E149" s="691"/>
      <c r="F149" s="263" t="s">
        <v>385</v>
      </c>
      <c r="G149" s="707">
        <v>8</v>
      </c>
      <c r="H149" s="216"/>
      <c r="I149" s="634">
        <f t="shared" si="17"/>
        <v>0</v>
      </c>
      <c r="J149" s="695" t="s">
        <v>7665</v>
      </c>
      <c r="K149" s="696"/>
      <c r="L149" s="696"/>
      <c r="M149" s="697"/>
      <c r="N149" s="697"/>
    </row>
    <row r="150" spans="1:14" ht="96" x14ac:dyDescent="0.2">
      <c r="A150" s="661" t="s">
        <v>7666</v>
      </c>
      <c r="B150" s="749" t="s">
        <v>7667</v>
      </c>
      <c r="C150" s="691"/>
      <c r="D150" s="692" t="s">
        <v>7668</v>
      </c>
      <c r="E150" s="691"/>
      <c r="F150" s="261" t="s">
        <v>385</v>
      </c>
      <c r="G150" s="707">
        <v>1</v>
      </c>
      <c r="H150" s="216"/>
      <c r="I150" s="634">
        <f t="shared" si="17"/>
        <v>0</v>
      </c>
      <c r="J150" s="695" t="s">
        <v>7669</v>
      </c>
      <c r="K150" s="696" t="s">
        <v>521</v>
      </c>
      <c r="L150" s="696" t="s">
        <v>16889</v>
      </c>
      <c r="M150" s="697" t="s">
        <v>2094</v>
      </c>
      <c r="N150" s="697"/>
    </row>
    <row r="151" spans="1:14" x14ac:dyDescent="0.2">
      <c r="A151" s="666" t="s">
        <v>3864</v>
      </c>
      <c r="B151" s="701" t="s">
        <v>7670</v>
      </c>
      <c r="C151" s="340"/>
      <c r="D151" s="668" t="s">
        <v>7629</v>
      </c>
      <c r="E151" s="340"/>
      <c r="F151" s="341"/>
      <c r="G151" s="341"/>
      <c r="H151" s="341"/>
      <c r="I151" s="344">
        <f>SUM(I152:I156)</f>
        <v>0</v>
      </c>
      <c r="J151" s="669"/>
      <c r="K151" s="345"/>
      <c r="L151" s="345"/>
      <c r="M151" s="670"/>
      <c r="N151" s="670"/>
    </row>
    <row r="152" spans="1:14" s="665" customFormat="1" x14ac:dyDescent="0.2">
      <c r="A152" s="661" t="s">
        <v>3865</v>
      </c>
      <c r="B152" s="749" t="s">
        <v>7671</v>
      </c>
      <c r="C152" s="708"/>
      <c r="D152" s="259" t="s">
        <v>7672</v>
      </c>
      <c r="E152" s="708"/>
      <c r="F152" s="708" t="s">
        <v>1715</v>
      </c>
      <c r="G152" s="707">
        <v>30</v>
      </c>
      <c r="H152" s="216"/>
      <c r="I152" s="634">
        <f t="shared" ref="I152:I156" si="18">ROUND(G152*H152,2)</f>
        <v>0</v>
      </c>
      <c r="J152" s="709" t="s">
        <v>7679</v>
      </c>
      <c r="K152" s="380"/>
      <c r="L152" s="380"/>
      <c r="M152" s="710"/>
      <c r="N152" s="710"/>
    </row>
    <row r="153" spans="1:14" s="665" customFormat="1" x14ac:dyDescent="0.2">
      <c r="A153" s="661" t="s">
        <v>3868</v>
      </c>
      <c r="B153" s="749" t="s">
        <v>7674</v>
      </c>
      <c r="C153" s="708"/>
      <c r="D153" s="259" t="s">
        <v>7675</v>
      </c>
      <c r="E153" s="708"/>
      <c r="F153" s="708" t="s">
        <v>1715</v>
      </c>
      <c r="G153" s="707">
        <v>100</v>
      </c>
      <c r="H153" s="216"/>
      <c r="I153" s="634">
        <f t="shared" si="18"/>
        <v>0</v>
      </c>
      <c r="J153" s="709" t="s">
        <v>7682</v>
      </c>
      <c r="K153" s="380"/>
      <c r="L153" s="380"/>
      <c r="M153" s="710"/>
      <c r="N153" s="710"/>
    </row>
    <row r="154" spans="1:14" s="665" customFormat="1" x14ac:dyDescent="0.2">
      <c r="A154" s="661" t="s">
        <v>5741</v>
      </c>
      <c r="B154" s="749" t="s">
        <v>7677</v>
      </c>
      <c r="C154" s="261"/>
      <c r="D154" s="662" t="s">
        <v>7678</v>
      </c>
      <c r="E154" s="261"/>
      <c r="F154" s="261" t="s">
        <v>1715</v>
      </c>
      <c r="G154" s="707">
        <v>340</v>
      </c>
      <c r="H154" s="216"/>
      <c r="I154" s="634">
        <f t="shared" si="18"/>
        <v>0</v>
      </c>
      <c r="J154" s="663" t="s">
        <v>7685</v>
      </c>
      <c r="K154" s="264"/>
      <c r="L154" s="264"/>
      <c r="M154" s="664"/>
      <c r="N154" s="664"/>
    </row>
    <row r="155" spans="1:14" s="665" customFormat="1" ht="24" x14ac:dyDescent="0.2">
      <c r="A155" s="661" t="s">
        <v>5742</v>
      </c>
      <c r="B155" s="749" t="s">
        <v>7680</v>
      </c>
      <c r="C155" s="708"/>
      <c r="D155" s="259" t="s">
        <v>7681</v>
      </c>
      <c r="E155" s="708"/>
      <c r="F155" s="708" t="s">
        <v>385</v>
      </c>
      <c r="G155" s="707">
        <v>5</v>
      </c>
      <c r="H155" s="216"/>
      <c r="I155" s="634">
        <f t="shared" si="18"/>
        <v>0</v>
      </c>
      <c r="J155" s="709" t="s">
        <v>7673</v>
      </c>
      <c r="K155" s="380"/>
      <c r="L155" s="380"/>
      <c r="M155" s="710"/>
      <c r="N155" s="710"/>
    </row>
    <row r="156" spans="1:14" s="665" customFormat="1" ht="24" x14ac:dyDescent="0.2">
      <c r="A156" s="661" t="s">
        <v>5743</v>
      </c>
      <c r="B156" s="749" t="s">
        <v>7683</v>
      </c>
      <c r="C156" s="708"/>
      <c r="D156" s="259" t="s">
        <v>7684</v>
      </c>
      <c r="E156" s="708"/>
      <c r="F156" s="708" t="s">
        <v>1715</v>
      </c>
      <c r="G156" s="707">
        <v>380</v>
      </c>
      <c r="H156" s="216"/>
      <c r="I156" s="634">
        <f t="shared" si="18"/>
        <v>0</v>
      </c>
      <c r="J156" s="709" t="s">
        <v>7676</v>
      </c>
      <c r="K156" s="380"/>
      <c r="L156" s="380"/>
      <c r="M156" s="710"/>
      <c r="N156" s="710"/>
    </row>
    <row r="157" spans="1:14" s="56" customFormat="1" x14ac:dyDescent="0.25">
      <c r="A157" s="599" t="s">
        <v>3896</v>
      </c>
      <c r="B157" s="599" t="s">
        <v>7686</v>
      </c>
      <c r="C157" s="599"/>
      <c r="D157" s="600" t="s">
        <v>7687</v>
      </c>
      <c r="E157" s="599"/>
      <c r="F157" s="599"/>
      <c r="G157" s="601"/>
      <c r="H157" s="602"/>
      <c r="I157" s="603">
        <f>SUM(I158,I160)</f>
        <v>0</v>
      </c>
      <c r="J157" s="604"/>
      <c r="K157" s="599"/>
      <c r="L157" s="605"/>
      <c r="M157" s="605"/>
      <c r="N157" s="605"/>
    </row>
    <row r="158" spans="1:14" x14ac:dyDescent="0.2">
      <c r="A158" s="666" t="s">
        <v>3898</v>
      </c>
      <c r="B158" s="701" t="s">
        <v>7688</v>
      </c>
      <c r="C158" s="340"/>
      <c r="D158" s="668" t="s">
        <v>7689</v>
      </c>
      <c r="E158" s="340"/>
      <c r="F158" s="341"/>
      <c r="G158" s="341"/>
      <c r="H158" s="341"/>
      <c r="I158" s="344">
        <f>SUM(I159)</f>
        <v>0</v>
      </c>
      <c r="J158" s="669"/>
      <c r="K158" s="345"/>
      <c r="L158" s="345"/>
      <c r="M158" s="670"/>
      <c r="N158" s="670"/>
    </row>
    <row r="159" spans="1:14" ht="24" x14ac:dyDescent="0.2">
      <c r="A159" s="738" t="s">
        <v>3899</v>
      </c>
      <c r="B159" s="704" t="s">
        <v>7690</v>
      </c>
      <c r="C159" s="691"/>
      <c r="D159" s="692" t="s">
        <v>7691</v>
      </c>
      <c r="E159" s="691"/>
      <c r="F159" s="708" t="s">
        <v>385</v>
      </c>
      <c r="G159" s="750">
        <v>101</v>
      </c>
      <c r="H159" s="216"/>
      <c r="I159" s="634">
        <f>ROUND(G159*H159,2)</f>
        <v>0</v>
      </c>
      <c r="J159" s="695" t="s">
        <v>7692</v>
      </c>
      <c r="K159" s="696"/>
      <c r="L159" s="696"/>
      <c r="M159" s="697"/>
      <c r="N159" s="697"/>
    </row>
    <row r="160" spans="1:14" x14ac:dyDescent="0.2">
      <c r="A160" s="666" t="s">
        <v>3902</v>
      </c>
      <c r="B160" s="701" t="s">
        <v>7693</v>
      </c>
      <c r="C160" s="340"/>
      <c r="D160" s="668" t="s">
        <v>7629</v>
      </c>
      <c r="E160" s="340"/>
      <c r="F160" s="341"/>
      <c r="G160" s="341"/>
      <c r="H160" s="341"/>
      <c r="I160" s="344">
        <f>SUM(I161:I164)</f>
        <v>0</v>
      </c>
      <c r="J160" s="669"/>
      <c r="K160" s="345"/>
      <c r="L160" s="345"/>
      <c r="M160" s="670"/>
      <c r="N160" s="670"/>
    </row>
    <row r="161" spans="1:14" s="665" customFormat="1" x14ac:dyDescent="0.2">
      <c r="A161" s="661" t="s">
        <v>3903</v>
      </c>
      <c r="B161" s="749" t="s">
        <v>7694</v>
      </c>
      <c r="C161" s="261"/>
      <c r="D161" s="662" t="s">
        <v>7695</v>
      </c>
      <c r="E161" s="261"/>
      <c r="F161" s="263" t="s">
        <v>1715</v>
      </c>
      <c r="G161" s="750">
        <v>1200</v>
      </c>
      <c r="H161" s="216"/>
      <c r="I161" s="634">
        <f t="shared" ref="I161:I164" si="19">ROUND(G161*H161,2)</f>
        <v>0</v>
      </c>
      <c r="J161" s="663" t="s">
        <v>7701</v>
      </c>
      <c r="K161" s="264"/>
      <c r="L161" s="264"/>
      <c r="M161" s="664"/>
      <c r="N161" s="664"/>
    </row>
    <row r="162" spans="1:14" s="665" customFormat="1" x14ac:dyDescent="0.2">
      <c r="A162" s="661" t="s">
        <v>5818</v>
      </c>
      <c r="B162" s="749" t="s">
        <v>7697</v>
      </c>
      <c r="C162" s="708"/>
      <c r="D162" s="259" t="s">
        <v>7636</v>
      </c>
      <c r="E162" s="708"/>
      <c r="F162" s="751" t="s">
        <v>1715</v>
      </c>
      <c r="G162" s="750">
        <v>200</v>
      </c>
      <c r="H162" s="216"/>
      <c r="I162" s="634">
        <f t="shared" si="19"/>
        <v>0</v>
      </c>
      <c r="J162" s="709" t="s">
        <v>7704</v>
      </c>
      <c r="K162" s="380"/>
      <c r="L162" s="380"/>
      <c r="M162" s="710"/>
      <c r="N162" s="710"/>
    </row>
    <row r="163" spans="1:14" s="665" customFormat="1" ht="24" x14ac:dyDescent="0.2">
      <c r="A163" s="661" t="s">
        <v>7699</v>
      </c>
      <c r="B163" s="749" t="s">
        <v>7680</v>
      </c>
      <c r="C163" s="708"/>
      <c r="D163" s="259" t="s">
        <v>7700</v>
      </c>
      <c r="E163" s="708"/>
      <c r="F163" s="751" t="s">
        <v>385</v>
      </c>
      <c r="G163" s="750">
        <v>10</v>
      </c>
      <c r="H163" s="216"/>
      <c r="I163" s="634">
        <f t="shared" si="19"/>
        <v>0</v>
      </c>
      <c r="J163" s="709" t="s">
        <v>7696</v>
      </c>
      <c r="K163" s="380"/>
      <c r="L163" s="380"/>
      <c r="M163" s="710"/>
      <c r="N163" s="710"/>
    </row>
    <row r="164" spans="1:14" s="665" customFormat="1" ht="24.75" thickBot="1" x14ac:dyDescent="0.25">
      <c r="A164" s="752" t="s">
        <v>7702</v>
      </c>
      <c r="B164" s="753" t="s">
        <v>7635</v>
      </c>
      <c r="C164" s="754"/>
      <c r="D164" s="755" t="s">
        <v>7703</v>
      </c>
      <c r="E164" s="754"/>
      <c r="F164" s="756" t="s">
        <v>11382</v>
      </c>
      <c r="G164" s="757">
        <v>1</v>
      </c>
      <c r="H164" s="216"/>
      <c r="I164" s="634">
        <f t="shared" si="19"/>
        <v>0</v>
      </c>
      <c r="J164" s="758" t="s">
        <v>7698</v>
      </c>
      <c r="K164" s="759"/>
      <c r="L164" s="759"/>
      <c r="M164" s="760"/>
      <c r="N164" s="760"/>
    </row>
    <row r="165" spans="1:14" x14ac:dyDescent="0.2">
      <c r="A165" s="62"/>
    </row>
    <row r="166" spans="1:14" x14ac:dyDescent="0.2">
      <c r="A166" s="62"/>
      <c r="I166" s="761"/>
    </row>
    <row r="167" spans="1:14" x14ac:dyDescent="0.2">
      <c r="A167" s="62"/>
    </row>
    <row r="168" spans="1:14" x14ac:dyDescent="0.2">
      <c r="A168" s="62"/>
    </row>
    <row r="169" spans="1:14" x14ac:dyDescent="0.2">
      <c r="A169" s="62"/>
    </row>
    <row r="170" spans="1:14" x14ac:dyDescent="0.2">
      <c r="A170" s="62"/>
    </row>
    <row r="171" spans="1:14" x14ac:dyDescent="0.2">
      <c r="A171" s="62"/>
    </row>
    <row r="172" spans="1:14" x14ac:dyDescent="0.2">
      <c r="A172" s="62"/>
    </row>
    <row r="173" spans="1:14" x14ac:dyDescent="0.2">
      <c r="A173" s="62"/>
    </row>
    <row r="174" spans="1:14" x14ac:dyDescent="0.2">
      <c r="A174" s="62"/>
    </row>
    <row r="175" spans="1:14" x14ac:dyDescent="0.2">
      <c r="A175" s="62"/>
    </row>
    <row r="176" spans="1:14" x14ac:dyDescent="0.2">
      <c r="A176" s="62"/>
    </row>
    <row r="177" spans="6:10" s="62" customFormat="1" x14ac:dyDescent="0.2">
      <c r="F177" s="337"/>
      <c r="I177" s="298"/>
      <c r="J177" s="573"/>
    </row>
    <row r="178" spans="6:10" s="62" customFormat="1" x14ac:dyDescent="0.2">
      <c r="F178" s="337"/>
      <c r="I178" s="298"/>
      <c r="J178" s="573"/>
    </row>
    <row r="179" spans="6:10" s="62" customFormat="1" x14ac:dyDescent="0.2">
      <c r="F179" s="337"/>
      <c r="I179" s="298"/>
      <c r="J179" s="573"/>
    </row>
    <row r="180" spans="6:10" s="62" customFormat="1" x14ac:dyDescent="0.2">
      <c r="F180" s="337"/>
      <c r="I180" s="298"/>
      <c r="J180" s="573"/>
    </row>
    <row r="181" spans="6:10" s="62" customFormat="1" x14ac:dyDescent="0.2">
      <c r="F181" s="337"/>
      <c r="I181" s="298"/>
      <c r="J181" s="573"/>
    </row>
    <row r="182" spans="6:10" s="62" customFormat="1" x14ac:dyDescent="0.2">
      <c r="F182" s="337"/>
      <c r="I182" s="298"/>
      <c r="J182" s="573"/>
    </row>
    <row r="183" spans="6:10" s="62" customFormat="1" x14ac:dyDescent="0.2">
      <c r="F183" s="337"/>
      <c r="I183" s="298"/>
      <c r="J183" s="573"/>
    </row>
    <row r="184" spans="6:10" s="62" customFormat="1" x14ac:dyDescent="0.2">
      <c r="F184" s="337"/>
      <c r="I184" s="298"/>
      <c r="J184" s="573"/>
    </row>
    <row r="185" spans="6:10" s="62" customFormat="1" x14ac:dyDescent="0.2">
      <c r="F185" s="337"/>
      <c r="I185" s="298"/>
      <c r="J185" s="573"/>
    </row>
    <row r="186" spans="6:10" s="62" customFormat="1" x14ac:dyDescent="0.2">
      <c r="F186" s="337"/>
      <c r="I186" s="298"/>
      <c r="J186" s="573"/>
    </row>
    <row r="187" spans="6:10" s="62" customFormat="1" x14ac:dyDescent="0.2">
      <c r="F187" s="337"/>
      <c r="I187" s="298"/>
      <c r="J187" s="573"/>
    </row>
    <row r="188" spans="6:10" s="62" customFormat="1" x14ac:dyDescent="0.2">
      <c r="F188" s="337"/>
      <c r="I188" s="298"/>
      <c r="J188" s="573"/>
    </row>
    <row r="189" spans="6:10" s="62" customFormat="1" x14ac:dyDescent="0.2">
      <c r="F189" s="337"/>
      <c r="I189" s="298"/>
      <c r="J189" s="573"/>
    </row>
    <row r="190" spans="6:10" s="62" customFormat="1" x14ac:dyDescent="0.2">
      <c r="F190" s="337"/>
      <c r="I190" s="298"/>
      <c r="J190" s="573"/>
    </row>
    <row r="191" spans="6:10" s="62" customFormat="1" x14ac:dyDescent="0.2">
      <c r="F191" s="337"/>
      <c r="I191" s="298"/>
      <c r="J191" s="573"/>
    </row>
    <row r="192" spans="6:10" s="62" customFormat="1" x14ac:dyDescent="0.2">
      <c r="F192" s="337"/>
      <c r="I192" s="298"/>
      <c r="J192" s="573"/>
    </row>
    <row r="193" spans="6:10" s="62" customFormat="1" x14ac:dyDescent="0.2">
      <c r="F193" s="337"/>
      <c r="I193" s="298"/>
      <c r="J193" s="573"/>
    </row>
    <row r="194" spans="6:10" s="62" customFormat="1" x14ac:dyDescent="0.2">
      <c r="F194" s="337"/>
      <c r="I194" s="298"/>
      <c r="J194" s="573"/>
    </row>
    <row r="195" spans="6:10" s="62" customFormat="1" x14ac:dyDescent="0.2">
      <c r="F195" s="337"/>
      <c r="I195" s="298"/>
      <c r="J195" s="573"/>
    </row>
    <row r="196" spans="6:10" s="62" customFormat="1" x14ac:dyDescent="0.2">
      <c r="F196" s="337"/>
      <c r="I196" s="298"/>
      <c r="J196" s="573"/>
    </row>
    <row r="197" spans="6:10" s="62" customFormat="1" x14ac:dyDescent="0.2">
      <c r="F197" s="337"/>
      <c r="I197" s="298"/>
      <c r="J197" s="573"/>
    </row>
    <row r="198" spans="6:10" s="62" customFormat="1" x14ac:dyDescent="0.2">
      <c r="F198" s="337"/>
      <c r="I198" s="298"/>
      <c r="J198" s="573"/>
    </row>
    <row r="199" spans="6:10" s="62" customFormat="1" x14ac:dyDescent="0.2">
      <c r="F199" s="337"/>
      <c r="I199" s="298"/>
      <c r="J199" s="573"/>
    </row>
    <row r="200" spans="6:10" s="62" customFormat="1" x14ac:dyDescent="0.2">
      <c r="F200" s="337"/>
      <c r="I200" s="298"/>
      <c r="J200" s="573"/>
    </row>
    <row r="201" spans="6:10" s="62" customFormat="1" x14ac:dyDescent="0.2">
      <c r="F201" s="337"/>
      <c r="I201" s="298"/>
      <c r="J201" s="573"/>
    </row>
    <row r="202" spans="6:10" s="62" customFormat="1" x14ac:dyDescent="0.2">
      <c r="F202" s="337"/>
      <c r="I202" s="298"/>
      <c r="J202" s="573"/>
    </row>
    <row r="203" spans="6:10" s="62" customFormat="1" x14ac:dyDescent="0.2">
      <c r="F203" s="337"/>
      <c r="I203" s="298"/>
      <c r="J203" s="573"/>
    </row>
    <row r="204" spans="6:10" s="62" customFormat="1" x14ac:dyDescent="0.2">
      <c r="F204" s="337"/>
      <c r="I204" s="298"/>
      <c r="J204" s="573"/>
    </row>
    <row r="205" spans="6:10" s="62" customFormat="1" x14ac:dyDescent="0.2">
      <c r="F205" s="337"/>
      <c r="I205" s="298"/>
      <c r="J205" s="573"/>
    </row>
    <row r="206" spans="6:10" s="62" customFormat="1" x14ac:dyDescent="0.2">
      <c r="F206" s="337"/>
      <c r="I206" s="298"/>
      <c r="J206" s="573"/>
    </row>
    <row r="207" spans="6:10" s="62" customFormat="1" x14ac:dyDescent="0.2">
      <c r="F207" s="337"/>
      <c r="I207" s="298"/>
      <c r="J207" s="573"/>
    </row>
    <row r="208" spans="6:10" s="62" customFormat="1" x14ac:dyDescent="0.2">
      <c r="F208" s="337"/>
      <c r="I208" s="298"/>
      <c r="J208" s="573"/>
    </row>
    <row r="209" spans="6:10" s="62" customFormat="1" x14ac:dyDescent="0.2">
      <c r="F209" s="337"/>
      <c r="I209" s="298"/>
      <c r="J209" s="573"/>
    </row>
    <row r="210" spans="6:10" s="62" customFormat="1" x14ac:dyDescent="0.2">
      <c r="F210" s="337"/>
      <c r="I210" s="298"/>
      <c r="J210" s="573"/>
    </row>
    <row r="211" spans="6:10" s="62" customFormat="1" x14ac:dyDescent="0.2">
      <c r="F211" s="337"/>
      <c r="I211" s="298"/>
      <c r="J211" s="573"/>
    </row>
    <row r="212" spans="6:10" s="62" customFormat="1" x14ac:dyDescent="0.2">
      <c r="F212" s="337"/>
      <c r="I212" s="298"/>
      <c r="J212" s="573"/>
    </row>
    <row r="213" spans="6:10" s="62" customFormat="1" x14ac:dyDescent="0.2">
      <c r="F213" s="337"/>
      <c r="I213" s="298"/>
      <c r="J213" s="573"/>
    </row>
    <row r="214" spans="6:10" s="62" customFormat="1" x14ac:dyDescent="0.2">
      <c r="F214" s="337"/>
      <c r="I214" s="298"/>
      <c r="J214" s="573"/>
    </row>
    <row r="215" spans="6:10" s="62" customFormat="1" x14ac:dyDescent="0.2">
      <c r="F215" s="337"/>
      <c r="I215" s="298"/>
      <c r="J215" s="573"/>
    </row>
    <row r="216" spans="6:10" s="62" customFormat="1" x14ac:dyDescent="0.2">
      <c r="F216" s="337"/>
      <c r="I216" s="298"/>
      <c r="J216" s="573"/>
    </row>
    <row r="217" spans="6:10" s="62" customFormat="1" x14ac:dyDescent="0.2">
      <c r="F217" s="337"/>
      <c r="I217" s="298"/>
      <c r="J217" s="573"/>
    </row>
    <row r="218" spans="6:10" s="62" customFormat="1" x14ac:dyDescent="0.2">
      <c r="F218" s="337"/>
      <c r="I218" s="298"/>
      <c r="J218" s="573"/>
    </row>
    <row r="219" spans="6:10" s="62" customFormat="1" x14ac:dyDescent="0.2">
      <c r="F219" s="337"/>
      <c r="I219" s="298"/>
      <c r="J219" s="573"/>
    </row>
    <row r="220" spans="6:10" s="62" customFormat="1" x14ac:dyDescent="0.2">
      <c r="F220" s="337"/>
      <c r="I220" s="298"/>
      <c r="J220" s="573"/>
    </row>
    <row r="221" spans="6:10" s="62" customFormat="1" x14ac:dyDescent="0.2">
      <c r="F221" s="337"/>
      <c r="I221" s="298"/>
      <c r="J221" s="573"/>
    </row>
    <row r="222" spans="6:10" s="62" customFormat="1" x14ac:dyDescent="0.2">
      <c r="F222" s="337"/>
      <c r="I222" s="298"/>
      <c r="J222" s="573"/>
    </row>
    <row r="223" spans="6:10" s="62" customFormat="1" x14ac:dyDescent="0.2">
      <c r="F223" s="337"/>
      <c r="I223" s="298"/>
      <c r="J223" s="573"/>
    </row>
    <row r="224" spans="6:10" s="62" customFormat="1" x14ac:dyDescent="0.2">
      <c r="F224" s="337"/>
      <c r="I224" s="298"/>
      <c r="J224" s="573"/>
    </row>
    <row r="225" spans="6:10" s="62" customFormat="1" x14ac:dyDescent="0.2">
      <c r="F225" s="337"/>
      <c r="I225" s="298"/>
      <c r="J225" s="573"/>
    </row>
    <row r="226" spans="6:10" s="62" customFormat="1" x14ac:dyDescent="0.2">
      <c r="F226" s="337"/>
      <c r="I226" s="298"/>
      <c r="J226" s="573"/>
    </row>
    <row r="227" spans="6:10" s="62" customFormat="1" x14ac:dyDescent="0.2">
      <c r="F227" s="337"/>
      <c r="I227" s="298"/>
      <c r="J227" s="573"/>
    </row>
    <row r="228" spans="6:10" s="62" customFormat="1" x14ac:dyDescent="0.2">
      <c r="F228" s="337"/>
      <c r="I228" s="298"/>
      <c r="J228" s="573"/>
    </row>
    <row r="229" spans="6:10" s="62" customFormat="1" x14ac:dyDescent="0.2">
      <c r="F229" s="337"/>
      <c r="I229" s="298"/>
      <c r="J229" s="573"/>
    </row>
    <row r="230" spans="6:10" s="62" customFormat="1" x14ac:dyDescent="0.2">
      <c r="F230" s="337"/>
      <c r="I230" s="298"/>
      <c r="J230" s="573"/>
    </row>
    <row r="231" spans="6:10" s="62" customFormat="1" x14ac:dyDescent="0.2">
      <c r="F231" s="337"/>
      <c r="I231" s="298"/>
      <c r="J231" s="573"/>
    </row>
    <row r="232" spans="6:10" s="62" customFormat="1" x14ac:dyDescent="0.2">
      <c r="F232" s="337"/>
      <c r="I232" s="298"/>
      <c r="J232" s="573"/>
    </row>
    <row r="233" spans="6:10" s="62" customFormat="1" x14ac:dyDescent="0.2">
      <c r="F233" s="337"/>
      <c r="I233" s="298"/>
      <c r="J233" s="573"/>
    </row>
    <row r="234" spans="6:10" s="62" customFormat="1" x14ac:dyDescent="0.2">
      <c r="F234" s="337"/>
      <c r="I234" s="298"/>
      <c r="J234" s="573"/>
    </row>
    <row r="235" spans="6:10" s="62" customFormat="1" x14ac:dyDescent="0.2">
      <c r="F235" s="337"/>
      <c r="I235" s="298"/>
      <c r="J235" s="573"/>
    </row>
    <row r="236" spans="6:10" s="62" customFormat="1" x14ac:dyDescent="0.2">
      <c r="F236" s="337"/>
      <c r="I236" s="298"/>
      <c r="J236" s="573"/>
    </row>
    <row r="237" spans="6:10" s="62" customFormat="1" x14ac:dyDescent="0.2">
      <c r="F237" s="337"/>
      <c r="I237" s="298"/>
      <c r="J237" s="573"/>
    </row>
    <row r="238" spans="6:10" s="62" customFormat="1" x14ac:dyDescent="0.2">
      <c r="F238" s="337"/>
      <c r="I238" s="298"/>
      <c r="J238" s="573"/>
    </row>
    <row r="239" spans="6:10" s="62" customFormat="1" x14ac:dyDescent="0.2">
      <c r="F239" s="337"/>
      <c r="I239" s="298"/>
      <c r="J239" s="573"/>
    </row>
    <row r="240" spans="6:10" s="62" customFormat="1" x14ac:dyDescent="0.2">
      <c r="F240" s="337"/>
      <c r="I240" s="298"/>
      <c r="J240" s="573"/>
    </row>
    <row r="241" spans="6:10" s="62" customFormat="1" x14ac:dyDescent="0.2">
      <c r="F241" s="337"/>
      <c r="I241" s="298"/>
      <c r="J241" s="573"/>
    </row>
    <row r="242" spans="6:10" s="62" customFormat="1" x14ac:dyDescent="0.2">
      <c r="F242" s="337"/>
      <c r="I242" s="298"/>
      <c r="J242" s="573"/>
    </row>
    <row r="243" spans="6:10" s="62" customFormat="1" x14ac:dyDescent="0.2">
      <c r="F243" s="337"/>
      <c r="I243" s="298"/>
      <c r="J243" s="573"/>
    </row>
    <row r="244" spans="6:10" s="62" customFormat="1" x14ac:dyDescent="0.2">
      <c r="F244" s="337"/>
      <c r="I244" s="298"/>
      <c r="J244" s="573"/>
    </row>
    <row r="245" spans="6:10" s="62" customFormat="1" x14ac:dyDescent="0.2">
      <c r="F245" s="337"/>
      <c r="I245" s="298"/>
      <c r="J245" s="573"/>
    </row>
    <row r="246" spans="6:10" s="62" customFormat="1" x14ac:dyDescent="0.2">
      <c r="F246" s="337"/>
      <c r="I246" s="298"/>
      <c r="J246" s="573"/>
    </row>
    <row r="247" spans="6:10" s="62" customFormat="1" x14ac:dyDescent="0.2">
      <c r="F247" s="337"/>
      <c r="I247" s="298"/>
      <c r="J247" s="573"/>
    </row>
    <row r="248" spans="6:10" s="62" customFormat="1" x14ac:dyDescent="0.2">
      <c r="F248" s="337"/>
      <c r="I248" s="298"/>
      <c r="J248" s="573"/>
    </row>
    <row r="249" spans="6:10" s="62" customFormat="1" x14ac:dyDescent="0.2">
      <c r="F249" s="337"/>
      <c r="I249" s="298"/>
      <c r="J249" s="573"/>
    </row>
    <row r="250" spans="6:10" s="62" customFormat="1" x14ac:dyDescent="0.2">
      <c r="F250" s="337"/>
      <c r="I250" s="298"/>
      <c r="J250" s="573"/>
    </row>
    <row r="251" spans="6:10" s="62" customFormat="1" x14ac:dyDescent="0.2">
      <c r="F251" s="337"/>
      <c r="I251" s="298"/>
      <c r="J251" s="573"/>
    </row>
    <row r="252" spans="6:10" s="62" customFormat="1" x14ac:dyDescent="0.2">
      <c r="F252" s="337"/>
      <c r="I252" s="298"/>
      <c r="J252" s="573"/>
    </row>
    <row r="253" spans="6:10" s="62" customFormat="1" x14ac:dyDescent="0.2">
      <c r="F253" s="337"/>
      <c r="I253" s="298"/>
      <c r="J253" s="573"/>
    </row>
    <row r="254" spans="6:10" s="62" customFormat="1" x14ac:dyDescent="0.2">
      <c r="F254" s="337"/>
      <c r="I254" s="298"/>
      <c r="J254" s="573"/>
    </row>
    <row r="255" spans="6:10" s="62" customFormat="1" x14ac:dyDescent="0.2">
      <c r="F255" s="337"/>
      <c r="I255" s="298"/>
      <c r="J255" s="573"/>
    </row>
    <row r="256" spans="6:10" s="62" customFormat="1" x14ac:dyDescent="0.2">
      <c r="F256" s="337"/>
      <c r="I256" s="298"/>
      <c r="J256" s="573"/>
    </row>
    <row r="257" spans="6:10" s="62" customFormat="1" x14ac:dyDescent="0.2">
      <c r="F257" s="337"/>
      <c r="I257" s="298"/>
      <c r="J257" s="573"/>
    </row>
    <row r="258" spans="6:10" s="62" customFormat="1" x14ac:dyDescent="0.2">
      <c r="F258" s="337"/>
      <c r="I258" s="298"/>
      <c r="J258" s="573"/>
    </row>
    <row r="259" spans="6:10" s="62" customFormat="1" x14ac:dyDescent="0.2">
      <c r="F259" s="337"/>
      <c r="I259" s="298"/>
      <c r="J259" s="573"/>
    </row>
    <row r="260" spans="6:10" s="62" customFormat="1" x14ac:dyDescent="0.2">
      <c r="F260" s="337"/>
      <c r="I260" s="298"/>
      <c r="J260" s="573"/>
    </row>
    <row r="261" spans="6:10" s="62" customFormat="1" x14ac:dyDescent="0.2">
      <c r="F261" s="337"/>
      <c r="I261" s="298"/>
      <c r="J261" s="573"/>
    </row>
    <row r="262" spans="6:10" s="62" customFormat="1" x14ac:dyDescent="0.2">
      <c r="F262" s="337"/>
      <c r="I262" s="298"/>
      <c r="J262" s="573"/>
    </row>
    <row r="263" spans="6:10" s="62" customFormat="1" x14ac:dyDescent="0.2">
      <c r="F263" s="337"/>
      <c r="I263" s="298"/>
      <c r="J263" s="573"/>
    </row>
    <row r="264" spans="6:10" s="62" customFormat="1" x14ac:dyDescent="0.2">
      <c r="F264" s="337"/>
      <c r="I264" s="298"/>
      <c r="J264" s="573"/>
    </row>
    <row r="265" spans="6:10" s="62" customFormat="1" x14ac:dyDescent="0.2">
      <c r="F265" s="337"/>
      <c r="I265" s="298"/>
      <c r="J265" s="573"/>
    </row>
    <row r="266" spans="6:10" s="62" customFormat="1" x14ac:dyDescent="0.2">
      <c r="F266" s="337"/>
      <c r="I266" s="298"/>
      <c r="J266" s="573"/>
    </row>
    <row r="267" spans="6:10" s="62" customFormat="1" x14ac:dyDescent="0.2">
      <c r="F267" s="337"/>
      <c r="I267" s="298"/>
      <c r="J267" s="573"/>
    </row>
    <row r="268" spans="6:10" s="62" customFormat="1" x14ac:dyDescent="0.2">
      <c r="F268" s="337"/>
      <c r="I268" s="298"/>
      <c r="J268" s="573"/>
    </row>
    <row r="269" spans="6:10" s="62" customFormat="1" x14ac:dyDescent="0.2">
      <c r="F269" s="337"/>
      <c r="I269" s="298"/>
      <c r="J269" s="573"/>
    </row>
    <row r="270" spans="6:10" s="62" customFormat="1" x14ac:dyDescent="0.2">
      <c r="F270" s="337"/>
      <c r="I270" s="298"/>
      <c r="J270" s="573"/>
    </row>
    <row r="271" spans="6:10" s="62" customFormat="1" x14ac:dyDescent="0.2">
      <c r="F271" s="337"/>
      <c r="I271" s="298"/>
      <c r="J271" s="573"/>
    </row>
    <row r="272" spans="6:10" s="62" customFormat="1" x14ac:dyDescent="0.2">
      <c r="F272" s="337"/>
      <c r="I272" s="298"/>
      <c r="J272" s="573"/>
    </row>
    <row r="273" spans="6:10" s="62" customFormat="1" x14ac:dyDescent="0.2">
      <c r="F273" s="337"/>
      <c r="I273" s="298"/>
      <c r="J273" s="573"/>
    </row>
    <row r="274" spans="6:10" s="62" customFormat="1" x14ac:dyDescent="0.2">
      <c r="F274" s="337"/>
      <c r="I274" s="298"/>
      <c r="J274" s="573"/>
    </row>
    <row r="275" spans="6:10" s="62" customFormat="1" x14ac:dyDescent="0.2">
      <c r="F275" s="337"/>
      <c r="I275" s="298"/>
      <c r="J275" s="573"/>
    </row>
    <row r="276" spans="6:10" s="62" customFormat="1" x14ac:dyDescent="0.2">
      <c r="F276" s="337"/>
      <c r="I276" s="298"/>
      <c r="J276" s="573"/>
    </row>
    <row r="277" spans="6:10" s="62" customFormat="1" x14ac:dyDescent="0.2">
      <c r="F277" s="337"/>
      <c r="I277" s="298"/>
      <c r="J277" s="573"/>
    </row>
    <row r="278" spans="6:10" s="62" customFormat="1" x14ac:dyDescent="0.2">
      <c r="F278" s="337"/>
      <c r="I278" s="298"/>
      <c r="J278" s="573"/>
    </row>
    <row r="279" spans="6:10" s="62" customFormat="1" x14ac:dyDescent="0.2">
      <c r="F279" s="337"/>
      <c r="I279" s="298"/>
      <c r="J279" s="573"/>
    </row>
    <row r="280" spans="6:10" s="62" customFormat="1" x14ac:dyDescent="0.2">
      <c r="F280" s="337"/>
      <c r="I280" s="298"/>
      <c r="J280" s="573"/>
    </row>
    <row r="281" spans="6:10" s="62" customFormat="1" x14ac:dyDescent="0.2">
      <c r="F281" s="337"/>
      <c r="I281" s="298"/>
      <c r="J281" s="573"/>
    </row>
    <row r="282" spans="6:10" s="62" customFormat="1" x14ac:dyDescent="0.2">
      <c r="F282" s="337"/>
      <c r="I282" s="298"/>
      <c r="J282" s="573"/>
    </row>
    <row r="283" spans="6:10" s="62" customFormat="1" x14ac:dyDescent="0.2">
      <c r="F283" s="337"/>
      <c r="I283" s="298"/>
      <c r="J283" s="573"/>
    </row>
    <row r="284" spans="6:10" s="62" customFormat="1" x14ac:dyDescent="0.2">
      <c r="F284" s="337"/>
      <c r="I284" s="298"/>
      <c r="J284" s="573"/>
    </row>
    <row r="285" spans="6:10" s="62" customFormat="1" x14ac:dyDescent="0.2">
      <c r="F285" s="337"/>
      <c r="I285" s="298"/>
      <c r="J285" s="573"/>
    </row>
    <row r="286" spans="6:10" s="62" customFormat="1" x14ac:dyDescent="0.2">
      <c r="F286" s="337"/>
      <c r="I286" s="298"/>
      <c r="J286" s="573"/>
    </row>
    <row r="287" spans="6:10" s="62" customFormat="1" x14ac:dyDescent="0.2">
      <c r="F287" s="337"/>
      <c r="I287" s="298"/>
      <c r="J287" s="573"/>
    </row>
    <row r="288" spans="6:10" s="62" customFormat="1" x14ac:dyDescent="0.2">
      <c r="F288" s="337"/>
      <c r="I288" s="298"/>
      <c r="J288" s="573"/>
    </row>
    <row r="289" spans="6:10" s="62" customFormat="1" x14ac:dyDescent="0.2">
      <c r="F289" s="337"/>
      <c r="I289" s="298"/>
      <c r="J289" s="573"/>
    </row>
    <row r="290" spans="6:10" s="62" customFormat="1" x14ac:dyDescent="0.2">
      <c r="F290" s="337"/>
      <c r="I290" s="298"/>
      <c r="J290" s="573"/>
    </row>
    <row r="291" spans="6:10" s="62" customFormat="1" x14ac:dyDescent="0.2">
      <c r="F291" s="337"/>
      <c r="I291" s="298"/>
      <c r="J291" s="573"/>
    </row>
    <row r="292" spans="6:10" s="62" customFormat="1" x14ac:dyDescent="0.2">
      <c r="F292" s="337"/>
      <c r="I292" s="298"/>
      <c r="J292" s="573"/>
    </row>
    <row r="293" spans="6:10" s="62" customFormat="1" x14ac:dyDescent="0.2">
      <c r="F293" s="337"/>
      <c r="I293" s="298"/>
      <c r="J293" s="573"/>
    </row>
    <row r="294" spans="6:10" s="62" customFormat="1" x14ac:dyDescent="0.2">
      <c r="F294" s="337"/>
      <c r="I294" s="298"/>
      <c r="J294" s="573"/>
    </row>
    <row r="295" spans="6:10" s="62" customFormat="1" x14ac:dyDescent="0.2">
      <c r="F295" s="337"/>
      <c r="I295" s="298"/>
      <c r="J295" s="573"/>
    </row>
    <row r="296" spans="6:10" s="62" customFormat="1" x14ac:dyDescent="0.2">
      <c r="F296" s="337"/>
      <c r="I296" s="298"/>
      <c r="J296" s="573"/>
    </row>
    <row r="297" spans="6:10" s="62" customFormat="1" x14ac:dyDescent="0.2">
      <c r="F297" s="337"/>
      <c r="I297" s="298"/>
      <c r="J297" s="573"/>
    </row>
    <row r="298" spans="6:10" s="62" customFormat="1" x14ac:dyDescent="0.2">
      <c r="F298" s="337"/>
      <c r="I298" s="298"/>
      <c r="J298" s="573"/>
    </row>
    <row r="299" spans="6:10" s="62" customFormat="1" x14ac:dyDescent="0.2">
      <c r="F299" s="337"/>
      <c r="I299" s="298"/>
      <c r="J299" s="573"/>
    </row>
    <row r="300" spans="6:10" s="62" customFormat="1" x14ac:dyDescent="0.2">
      <c r="F300" s="337"/>
      <c r="I300" s="298"/>
      <c r="J300" s="573"/>
    </row>
    <row r="301" spans="6:10" s="62" customFormat="1" x14ac:dyDescent="0.2">
      <c r="F301" s="337"/>
      <c r="I301" s="298"/>
      <c r="J301" s="573"/>
    </row>
    <row r="302" spans="6:10" s="62" customFormat="1" x14ac:dyDescent="0.2">
      <c r="F302" s="337"/>
      <c r="I302" s="298"/>
      <c r="J302" s="573"/>
    </row>
    <row r="303" spans="6:10" s="62" customFormat="1" x14ac:dyDescent="0.2">
      <c r="F303" s="337"/>
      <c r="I303" s="298"/>
      <c r="J303" s="573"/>
    </row>
    <row r="304" spans="6:10" s="62" customFormat="1" x14ac:dyDescent="0.2">
      <c r="F304" s="337"/>
      <c r="I304" s="298"/>
      <c r="J304" s="573"/>
    </row>
    <row r="305" spans="6:10" s="62" customFormat="1" x14ac:dyDescent="0.2">
      <c r="F305" s="337"/>
      <c r="I305" s="298"/>
      <c r="J305" s="573"/>
    </row>
    <row r="306" spans="6:10" s="62" customFormat="1" x14ac:dyDescent="0.2">
      <c r="F306" s="337"/>
      <c r="I306" s="298"/>
      <c r="J306" s="573"/>
    </row>
    <row r="307" spans="6:10" s="62" customFormat="1" x14ac:dyDescent="0.2">
      <c r="F307" s="337"/>
      <c r="I307" s="298"/>
      <c r="J307" s="573"/>
    </row>
    <row r="308" spans="6:10" s="62" customFormat="1" x14ac:dyDescent="0.2">
      <c r="F308" s="337"/>
      <c r="I308" s="298"/>
      <c r="J308" s="573"/>
    </row>
    <row r="309" spans="6:10" s="62" customFormat="1" x14ac:dyDescent="0.2">
      <c r="F309" s="337"/>
      <c r="I309" s="298"/>
      <c r="J309" s="573"/>
    </row>
    <row r="310" spans="6:10" s="62" customFormat="1" x14ac:dyDescent="0.2">
      <c r="F310" s="337"/>
      <c r="I310" s="298"/>
      <c r="J310" s="573"/>
    </row>
    <row r="311" spans="6:10" s="62" customFormat="1" x14ac:dyDescent="0.2">
      <c r="F311" s="337"/>
      <c r="I311" s="298"/>
      <c r="J311" s="573"/>
    </row>
    <row r="312" spans="6:10" s="62" customFormat="1" x14ac:dyDescent="0.2">
      <c r="F312" s="337"/>
      <c r="I312" s="298"/>
      <c r="J312" s="573"/>
    </row>
    <row r="313" spans="6:10" s="62" customFormat="1" x14ac:dyDescent="0.2">
      <c r="F313" s="337"/>
      <c r="I313" s="298"/>
      <c r="J313" s="573"/>
    </row>
    <row r="314" spans="6:10" s="62" customFormat="1" x14ac:dyDescent="0.2">
      <c r="F314" s="337"/>
      <c r="I314" s="298"/>
      <c r="J314" s="573"/>
    </row>
    <row r="315" spans="6:10" s="62" customFormat="1" x14ac:dyDescent="0.2">
      <c r="F315" s="337"/>
      <c r="I315" s="298"/>
      <c r="J315" s="573"/>
    </row>
    <row r="316" spans="6:10" s="62" customFormat="1" x14ac:dyDescent="0.2">
      <c r="F316" s="337"/>
      <c r="I316" s="298"/>
      <c r="J316" s="573"/>
    </row>
    <row r="317" spans="6:10" s="62" customFormat="1" x14ac:dyDescent="0.2">
      <c r="F317" s="337"/>
      <c r="I317" s="298"/>
      <c r="J317" s="573"/>
    </row>
    <row r="318" spans="6:10" s="62" customFormat="1" x14ac:dyDescent="0.2">
      <c r="F318" s="337"/>
      <c r="I318" s="298"/>
      <c r="J318" s="573"/>
    </row>
    <row r="319" spans="6:10" s="62" customFormat="1" x14ac:dyDescent="0.2">
      <c r="F319" s="337"/>
      <c r="I319" s="298"/>
      <c r="J319" s="573"/>
    </row>
    <row r="320" spans="6:10" s="62" customFormat="1" x14ac:dyDescent="0.2">
      <c r="F320" s="337"/>
      <c r="I320" s="298"/>
      <c r="J320" s="573"/>
    </row>
    <row r="321" spans="6:10" s="62" customFormat="1" x14ac:dyDescent="0.2">
      <c r="F321" s="337"/>
      <c r="I321" s="298"/>
      <c r="J321" s="573"/>
    </row>
    <row r="322" spans="6:10" s="62" customFormat="1" x14ac:dyDescent="0.2">
      <c r="F322" s="337"/>
      <c r="I322" s="298"/>
      <c r="J322" s="573"/>
    </row>
    <row r="323" spans="6:10" s="62" customFormat="1" x14ac:dyDescent="0.2">
      <c r="F323" s="337"/>
      <c r="I323" s="298"/>
      <c r="J323" s="573"/>
    </row>
    <row r="324" spans="6:10" s="62" customFormat="1" x14ac:dyDescent="0.2">
      <c r="F324" s="337"/>
      <c r="I324" s="298"/>
      <c r="J324" s="573"/>
    </row>
    <row r="325" spans="6:10" s="62" customFormat="1" x14ac:dyDescent="0.2">
      <c r="F325" s="337"/>
      <c r="I325" s="298"/>
      <c r="J325" s="573"/>
    </row>
    <row r="326" spans="6:10" s="62" customFormat="1" x14ac:dyDescent="0.2">
      <c r="F326" s="337"/>
      <c r="I326" s="298"/>
      <c r="J326" s="573"/>
    </row>
    <row r="327" spans="6:10" s="62" customFormat="1" x14ac:dyDescent="0.2">
      <c r="F327" s="337"/>
      <c r="I327" s="298"/>
      <c r="J327" s="573"/>
    </row>
    <row r="328" spans="6:10" s="62" customFormat="1" x14ac:dyDescent="0.2">
      <c r="F328" s="337"/>
      <c r="I328" s="298"/>
      <c r="J328" s="573"/>
    </row>
    <row r="329" spans="6:10" s="62" customFormat="1" x14ac:dyDescent="0.2">
      <c r="F329" s="337"/>
      <c r="I329" s="298"/>
      <c r="J329" s="573"/>
    </row>
    <row r="330" spans="6:10" s="62" customFormat="1" x14ac:dyDescent="0.2">
      <c r="F330" s="337"/>
      <c r="I330" s="298"/>
      <c r="J330" s="573"/>
    </row>
    <row r="331" spans="6:10" s="62" customFormat="1" x14ac:dyDescent="0.2">
      <c r="F331" s="337"/>
      <c r="I331" s="298"/>
      <c r="J331" s="573"/>
    </row>
    <row r="332" spans="6:10" s="62" customFormat="1" x14ac:dyDescent="0.2">
      <c r="F332" s="337"/>
      <c r="I332" s="298"/>
      <c r="J332" s="573"/>
    </row>
    <row r="333" spans="6:10" s="62" customFormat="1" x14ac:dyDescent="0.2">
      <c r="F333" s="337"/>
      <c r="I333" s="298"/>
      <c r="J333" s="573"/>
    </row>
    <row r="334" spans="6:10" s="62" customFormat="1" x14ac:dyDescent="0.2">
      <c r="F334" s="337"/>
      <c r="I334" s="298"/>
      <c r="J334" s="573"/>
    </row>
    <row r="335" spans="6:10" s="62" customFormat="1" x14ac:dyDescent="0.2">
      <c r="F335" s="337"/>
      <c r="I335" s="298"/>
      <c r="J335" s="573"/>
    </row>
    <row r="336" spans="6:10" s="62" customFormat="1" x14ac:dyDescent="0.2">
      <c r="F336" s="337"/>
      <c r="I336" s="298"/>
      <c r="J336" s="573"/>
    </row>
    <row r="337" spans="6:10" s="62" customFormat="1" x14ac:dyDescent="0.2">
      <c r="F337" s="337"/>
      <c r="I337" s="298"/>
      <c r="J337" s="573"/>
    </row>
    <row r="338" spans="6:10" s="62" customFormat="1" x14ac:dyDescent="0.2">
      <c r="F338" s="337"/>
      <c r="I338" s="298"/>
      <c r="J338" s="573"/>
    </row>
    <row r="339" spans="6:10" s="62" customFormat="1" x14ac:dyDescent="0.2">
      <c r="F339" s="337"/>
      <c r="I339" s="298"/>
      <c r="J339" s="573"/>
    </row>
    <row r="340" spans="6:10" s="62" customFormat="1" x14ac:dyDescent="0.2">
      <c r="F340" s="337"/>
      <c r="I340" s="298"/>
      <c r="J340" s="573"/>
    </row>
    <row r="341" spans="6:10" s="62" customFormat="1" x14ac:dyDescent="0.2">
      <c r="F341" s="337"/>
      <c r="I341" s="298"/>
      <c r="J341" s="573"/>
    </row>
    <row r="342" spans="6:10" s="62" customFormat="1" x14ac:dyDescent="0.2">
      <c r="F342" s="337"/>
      <c r="I342" s="298"/>
      <c r="J342" s="573"/>
    </row>
    <row r="343" spans="6:10" s="62" customFormat="1" x14ac:dyDescent="0.2">
      <c r="F343" s="337"/>
      <c r="I343" s="298"/>
      <c r="J343" s="573"/>
    </row>
    <row r="344" spans="6:10" s="62" customFormat="1" x14ac:dyDescent="0.2">
      <c r="F344" s="337"/>
      <c r="I344" s="298"/>
      <c r="J344" s="573"/>
    </row>
    <row r="345" spans="6:10" s="62" customFormat="1" x14ac:dyDescent="0.2">
      <c r="F345" s="337"/>
      <c r="I345" s="298"/>
      <c r="J345" s="573"/>
    </row>
    <row r="346" spans="6:10" s="62" customFormat="1" x14ac:dyDescent="0.2">
      <c r="F346" s="337"/>
      <c r="I346" s="298"/>
      <c r="J346" s="573"/>
    </row>
    <row r="347" spans="6:10" s="62" customFormat="1" x14ac:dyDescent="0.2">
      <c r="F347" s="337"/>
      <c r="I347" s="298"/>
      <c r="J347" s="573"/>
    </row>
    <row r="348" spans="6:10" s="62" customFormat="1" x14ac:dyDescent="0.2">
      <c r="F348" s="337"/>
      <c r="I348" s="298"/>
      <c r="J348" s="573"/>
    </row>
    <row r="349" spans="6:10" s="62" customFormat="1" x14ac:dyDescent="0.2">
      <c r="F349" s="337"/>
      <c r="I349" s="298"/>
      <c r="J349" s="573"/>
    </row>
    <row r="350" spans="6:10" s="62" customFormat="1" x14ac:dyDescent="0.2">
      <c r="F350" s="337"/>
      <c r="I350" s="298"/>
      <c r="J350" s="573"/>
    </row>
    <row r="351" spans="6:10" s="62" customFormat="1" x14ac:dyDescent="0.2">
      <c r="F351" s="337"/>
      <c r="I351" s="298"/>
      <c r="J351" s="573"/>
    </row>
    <row r="352" spans="6:10" s="62" customFormat="1" x14ac:dyDescent="0.2">
      <c r="F352" s="337"/>
      <c r="I352" s="298"/>
      <c r="J352" s="573"/>
    </row>
    <row r="353" spans="6:10" s="62" customFormat="1" x14ac:dyDescent="0.2">
      <c r="F353" s="337"/>
      <c r="I353" s="298"/>
      <c r="J353" s="573"/>
    </row>
    <row r="354" spans="6:10" s="62" customFormat="1" x14ac:dyDescent="0.2">
      <c r="F354" s="337"/>
      <c r="I354" s="298"/>
      <c r="J354" s="573"/>
    </row>
    <row r="355" spans="6:10" s="62" customFormat="1" x14ac:dyDescent="0.2">
      <c r="F355" s="337"/>
      <c r="I355" s="298"/>
      <c r="J355" s="573"/>
    </row>
    <row r="356" spans="6:10" s="62" customFormat="1" x14ac:dyDescent="0.2">
      <c r="F356" s="337"/>
      <c r="I356" s="298"/>
      <c r="J356" s="573"/>
    </row>
    <row r="357" spans="6:10" s="62" customFormat="1" x14ac:dyDescent="0.2">
      <c r="F357" s="337"/>
      <c r="I357" s="298"/>
      <c r="J357" s="573"/>
    </row>
    <row r="358" spans="6:10" s="62" customFormat="1" x14ac:dyDescent="0.2">
      <c r="F358" s="337"/>
      <c r="I358" s="298"/>
      <c r="J358" s="573"/>
    </row>
    <row r="359" spans="6:10" s="62" customFormat="1" x14ac:dyDescent="0.2">
      <c r="F359" s="337"/>
      <c r="I359" s="298"/>
      <c r="J359" s="573"/>
    </row>
    <row r="360" spans="6:10" s="62" customFormat="1" x14ac:dyDescent="0.2">
      <c r="F360" s="337"/>
      <c r="I360" s="298"/>
      <c r="J360" s="573"/>
    </row>
    <row r="361" spans="6:10" s="62" customFormat="1" x14ac:dyDescent="0.2">
      <c r="F361" s="337"/>
      <c r="I361" s="298"/>
      <c r="J361" s="573"/>
    </row>
    <row r="362" spans="6:10" s="62" customFormat="1" x14ac:dyDescent="0.2">
      <c r="F362" s="337"/>
      <c r="I362" s="298"/>
      <c r="J362" s="573"/>
    </row>
    <row r="363" spans="6:10" s="62" customFormat="1" x14ac:dyDescent="0.2">
      <c r="F363" s="337"/>
      <c r="I363" s="298"/>
      <c r="J363" s="573"/>
    </row>
    <row r="364" spans="6:10" s="62" customFormat="1" x14ac:dyDescent="0.2">
      <c r="F364" s="337"/>
      <c r="I364" s="298"/>
      <c r="J364" s="573"/>
    </row>
    <row r="365" spans="6:10" s="62" customFormat="1" x14ac:dyDescent="0.2">
      <c r="F365" s="337"/>
      <c r="I365" s="298"/>
      <c r="J365" s="573"/>
    </row>
    <row r="366" spans="6:10" s="62" customFormat="1" x14ac:dyDescent="0.2">
      <c r="F366" s="337"/>
      <c r="I366" s="298"/>
      <c r="J366" s="573"/>
    </row>
    <row r="367" spans="6:10" s="62" customFormat="1" x14ac:dyDescent="0.2">
      <c r="F367" s="337"/>
      <c r="I367" s="298"/>
      <c r="J367" s="573"/>
    </row>
    <row r="368" spans="6:10" s="62" customFormat="1" x14ac:dyDescent="0.2">
      <c r="F368" s="337"/>
      <c r="I368" s="298"/>
      <c r="J368" s="573"/>
    </row>
    <row r="369" spans="6:10" s="62" customFormat="1" x14ac:dyDescent="0.2">
      <c r="F369" s="337"/>
      <c r="I369" s="298"/>
      <c r="J369" s="573"/>
    </row>
    <row r="370" spans="6:10" s="62" customFormat="1" x14ac:dyDescent="0.2">
      <c r="F370" s="337"/>
      <c r="I370" s="298"/>
      <c r="J370" s="573"/>
    </row>
    <row r="371" spans="6:10" s="62" customFormat="1" x14ac:dyDescent="0.2">
      <c r="F371" s="337"/>
      <c r="I371" s="298"/>
      <c r="J371" s="573"/>
    </row>
    <row r="372" spans="6:10" s="62" customFormat="1" x14ac:dyDescent="0.2">
      <c r="F372" s="337"/>
      <c r="I372" s="298"/>
      <c r="J372" s="573"/>
    </row>
    <row r="373" spans="6:10" s="62" customFormat="1" x14ac:dyDescent="0.2">
      <c r="F373" s="337"/>
      <c r="I373" s="298"/>
      <c r="J373" s="573"/>
    </row>
    <row r="374" spans="6:10" s="62" customFormat="1" x14ac:dyDescent="0.2">
      <c r="F374" s="337"/>
      <c r="I374" s="298"/>
      <c r="J374" s="573"/>
    </row>
    <row r="375" spans="6:10" s="62" customFormat="1" x14ac:dyDescent="0.2">
      <c r="F375" s="337"/>
      <c r="I375" s="298"/>
      <c r="J375" s="573"/>
    </row>
    <row r="376" spans="6:10" s="62" customFormat="1" x14ac:dyDescent="0.2">
      <c r="F376" s="337"/>
      <c r="I376" s="298"/>
      <c r="J376" s="573"/>
    </row>
    <row r="377" spans="6:10" s="62" customFormat="1" x14ac:dyDescent="0.2">
      <c r="F377" s="337"/>
      <c r="I377" s="298"/>
      <c r="J377" s="573"/>
    </row>
    <row r="378" spans="6:10" s="62" customFormat="1" x14ac:dyDescent="0.2">
      <c r="F378" s="337"/>
      <c r="I378" s="298"/>
      <c r="J378" s="573"/>
    </row>
    <row r="379" spans="6:10" s="62" customFormat="1" x14ac:dyDescent="0.2">
      <c r="F379" s="337"/>
      <c r="I379" s="298"/>
      <c r="J379" s="573"/>
    </row>
    <row r="380" spans="6:10" s="62" customFormat="1" x14ac:dyDescent="0.2">
      <c r="F380" s="337"/>
      <c r="I380" s="298"/>
      <c r="J380" s="573"/>
    </row>
    <row r="381" spans="6:10" s="62" customFormat="1" x14ac:dyDescent="0.2">
      <c r="F381" s="337"/>
      <c r="I381" s="298"/>
      <c r="J381" s="573"/>
    </row>
    <row r="382" spans="6:10" s="62" customFormat="1" x14ac:dyDescent="0.2">
      <c r="F382" s="337"/>
      <c r="I382" s="298"/>
      <c r="J382" s="573"/>
    </row>
    <row r="383" spans="6:10" s="62" customFormat="1" x14ac:dyDescent="0.2">
      <c r="F383" s="337"/>
      <c r="I383" s="298"/>
      <c r="J383" s="573"/>
    </row>
    <row r="384" spans="6:10" s="62" customFormat="1" x14ac:dyDescent="0.2">
      <c r="F384" s="337"/>
      <c r="I384" s="298"/>
      <c r="J384" s="573"/>
    </row>
    <row r="385" spans="6:10" s="62" customFormat="1" x14ac:dyDescent="0.2">
      <c r="F385" s="337"/>
      <c r="I385" s="298"/>
      <c r="J385" s="573"/>
    </row>
    <row r="386" spans="6:10" s="62" customFormat="1" x14ac:dyDescent="0.2">
      <c r="F386" s="337"/>
      <c r="I386" s="298"/>
      <c r="J386" s="573"/>
    </row>
    <row r="387" spans="6:10" s="62" customFormat="1" x14ac:dyDescent="0.2">
      <c r="F387" s="337"/>
      <c r="I387" s="298"/>
      <c r="J387" s="573"/>
    </row>
    <row r="388" spans="6:10" s="62" customFormat="1" x14ac:dyDescent="0.2">
      <c r="F388" s="337"/>
      <c r="I388" s="298"/>
      <c r="J388" s="573"/>
    </row>
    <row r="389" spans="6:10" s="62" customFormat="1" x14ac:dyDescent="0.2">
      <c r="F389" s="337"/>
      <c r="I389" s="298"/>
      <c r="J389" s="573"/>
    </row>
    <row r="390" spans="6:10" s="62" customFormat="1" x14ac:dyDescent="0.2">
      <c r="F390" s="337"/>
      <c r="I390" s="298"/>
      <c r="J390" s="573"/>
    </row>
    <row r="391" spans="6:10" s="62" customFormat="1" x14ac:dyDescent="0.2">
      <c r="F391" s="337"/>
      <c r="I391" s="298"/>
      <c r="J391" s="573"/>
    </row>
    <row r="392" spans="6:10" s="62" customFormat="1" x14ac:dyDescent="0.2">
      <c r="F392" s="337"/>
      <c r="I392" s="298"/>
      <c r="J392" s="573"/>
    </row>
    <row r="393" spans="6:10" s="62" customFormat="1" x14ac:dyDescent="0.2">
      <c r="F393" s="337"/>
      <c r="I393" s="298"/>
      <c r="J393" s="573"/>
    </row>
    <row r="394" spans="6:10" s="62" customFormat="1" x14ac:dyDescent="0.2">
      <c r="F394" s="337"/>
      <c r="I394" s="298"/>
      <c r="J394" s="573"/>
    </row>
    <row r="395" spans="6:10" s="62" customFormat="1" x14ac:dyDescent="0.2">
      <c r="F395" s="337"/>
      <c r="I395" s="298"/>
      <c r="J395" s="573"/>
    </row>
    <row r="396" spans="6:10" s="62" customFormat="1" x14ac:dyDescent="0.2">
      <c r="F396" s="337"/>
      <c r="I396" s="298"/>
      <c r="J396" s="573"/>
    </row>
    <row r="397" spans="6:10" s="62" customFormat="1" x14ac:dyDescent="0.2">
      <c r="F397" s="337"/>
      <c r="I397" s="298"/>
      <c r="J397" s="573"/>
    </row>
    <row r="398" spans="6:10" s="62" customFormat="1" x14ac:dyDescent="0.2">
      <c r="F398" s="337"/>
      <c r="I398" s="298"/>
      <c r="J398" s="573"/>
    </row>
    <row r="399" spans="6:10" s="62" customFormat="1" x14ac:dyDescent="0.2">
      <c r="F399" s="337"/>
      <c r="I399" s="298"/>
      <c r="J399" s="573"/>
    </row>
    <row r="400" spans="6:10" s="62" customFormat="1" x14ac:dyDescent="0.2">
      <c r="F400" s="337"/>
      <c r="I400" s="298"/>
      <c r="J400" s="573"/>
    </row>
    <row r="401" spans="6:10" s="62" customFormat="1" x14ac:dyDescent="0.2">
      <c r="F401" s="337"/>
      <c r="I401" s="298"/>
      <c r="J401" s="573"/>
    </row>
    <row r="402" spans="6:10" s="62" customFormat="1" x14ac:dyDescent="0.2">
      <c r="F402" s="337"/>
      <c r="I402" s="298"/>
      <c r="J402" s="573"/>
    </row>
    <row r="403" spans="6:10" s="62" customFormat="1" x14ac:dyDescent="0.2">
      <c r="F403" s="337"/>
      <c r="I403" s="298"/>
      <c r="J403" s="573"/>
    </row>
    <row r="404" spans="6:10" s="62" customFormat="1" x14ac:dyDescent="0.2">
      <c r="F404" s="337"/>
      <c r="I404" s="298"/>
      <c r="J404" s="573"/>
    </row>
    <row r="405" spans="6:10" s="62" customFormat="1" x14ac:dyDescent="0.2">
      <c r="F405" s="337"/>
      <c r="I405" s="298"/>
      <c r="J405" s="573"/>
    </row>
    <row r="406" spans="6:10" s="62" customFormat="1" x14ac:dyDescent="0.2">
      <c r="F406" s="337"/>
      <c r="I406" s="298"/>
      <c r="J406" s="573"/>
    </row>
    <row r="407" spans="6:10" s="62" customFormat="1" x14ac:dyDescent="0.2">
      <c r="F407" s="337"/>
      <c r="I407" s="298"/>
      <c r="J407" s="573"/>
    </row>
    <row r="408" spans="6:10" s="62" customFormat="1" x14ac:dyDescent="0.2">
      <c r="F408" s="337"/>
      <c r="I408" s="298"/>
      <c r="J408" s="573"/>
    </row>
    <row r="409" spans="6:10" s="62" customFormat="1" x14ac:dyDescent="0.2">
      <c r="F409" s="337"/>
      <c r="I409" s="298"/>
      <c r="J409" s="573"/>
    </row>
    <row r="410" spans="6:10" s="62" customFormat="1" x14ac:dyDescent="0.2">
      <c r="F410" s="337"/>
      <c r="I410" s="298"/>
      <c r="J410" s="573"/>
    </row>
    <row r="411" spans="6:10" s="62" customFormat="1" x14ac:dyDescent="0.2">
      <c r="F411" s="337"/>
      <c r="I411" s="298"/>
      <c r="J411" s="573"/>
    </row>
    <row r="412" spans="6:10" s="62" customFormat="1" x14ac:dyDescent="0.2">
      <c r="F412" s="337"/>
      <c r="I412" s="298"/>
      <c r="J412" s="573"/>
    </row>
    <row r="413" spans="6:10" s="62" customFormat="1" x14ac:dyDescent="0.2">
      <c r="F413" s="337"/>
      <c r="I413" s="298"/>
      <c r="J413" s="573"/>
    </row>
    <row r="414" spans="6:10" s="62" customFormat="1" x14ac:dyDescent="0.2">
      <c r="F414" s="337"/>
      <c r="I414" s="298"/>
      <c r="J414" s="573"/>
    </row>
    <row r="415" spans="6:10" s="62" customFormat="1" x14ac:dyDescent="0.2">
      <c r="F415" s="337"/>
      <c r="I415" s="298"/>
      <c r="J415" s="573"/>
    </row>
    <row r="416" spans="6:10" s="62" customFormat="1" x14ac:dyDescent="0.2">
      <c r="F416" s="337"/>
      <c r="I416" s="298"/>
      <c r="J416" s="573"/>
    </row>
    <row r="417" spans="6:10" s="62" customFormat="1" x14ac:dyDescent="0.2">
      <c r="F417" s="337"/>
      <c r="I417" s="298"/>
      <c r="J417" s="573"/>
    </row>
    <row r="418" spans="6:10" s="62" customFormat="1" x14ac:dyDescent="0.2">
      <c r="F418" s="337"/>
      <c r="I418" s="298"/>
      <c r="J418" s="573"/>
    </row>
    <row r="419" spans="6:10" s="62" customFormat="1" x14ac:dyDescent="0.2">
      <c r="F419" s="337"/>
      <c r="I419" s="298"/>
      <c r="J419" s="573"/>
    </row>
    <row r="420" spans="6:10" s="62" customFormat="1" x14ac:dyDescent="0.2">
      <c r="F420" s="337"/>
      <c r="I420" s="298"/>
      <c r="J420" s="573"/>
    </row>
    <row r="421" spans="6:10" s="62" customFormat="1" x14ac:dyDescent="0.2">
      <c r="F421" s="337"/>
      <c r="I421" s="298"/>
      <c r="J421" s="573"/>
    </row>
    <row r="422" spans="6:10" s="62" customFormat="1" x14ac:dyDescent="0.2">
      <c r="F422" s="337"/>
      <c r="I422" s="298"/>
      <c r="J422" s="573"/>
    </row>
    <row r="423" spans="6:10" s="62" customFormat="1" x14ac:dyDescent="0.2">
      <c r="F423" s="337"/>
      <c r="I423" s="298"/>
      <c r="J423" s="573"/>
    </row>
    <row r="424" spans="6:10" s="62" customFormat="1" x14ac:dyDescent="0.2">
      <c r="F424" s="337"/>
      <c r="I424" s="298"/>
      <c r="J424" s="573"/>
    </row>
    <row r="425" spans="6:10" s="62" customFormat="1" x14ac:dyDescent="0.2">
      <c r="F425" s="337"/>
      <c r="I425" s="298"/>
      <c r="J425" s="573"/>
    </row>
    <row r="426" spans="6:10" s="62" customFormat="1" x14ac:dyDescent="0.2">
      <c r="F426" s="337"/>
      <c r="I426" s="298"/>
      <c r="J426" s="573"/>
    </row>
    <row r="427" spans="6:10" s="62" customFormat="1" x14ac:dyDescent="0.2">
      <c r="F427" s="337"/>
      <c r="I427" s="298"/>
      <c r="J427" s="573"/>
    </row>
    <row r="428" spans="6:10" s="62" customFormat="1" x14ac:dyDescent="0.2">
      <c r="F428" s="337"/>
      <c r="I428" s="298"/>
      <c r="J428" s="573"/>
    </row>
    <row r="429" spans="6:10" s="62" customFormat="1" x14ac:dyDescent="0.2">
      <c r="F429" s="337"/>
      <c r="I429" s="298"/>
      <c r="J429" s="573"/>
    </row>
    <row r="430" spans="6:10" s="62" customFormat="1" x14ac:dyDescent="0.2">
      <c r="F430" s="337"/>
      <c r="I430" s="298"/>
      <c r="J430" s="573"/>
    </row>
    <row r="431" spans="6:10" s="62" customFormat="1" x14ac:dyDescent="0.2">
      <c r="F431" s="337"/>
      <c r="I431" s="298"/>
      <c r="J431" s="573"/>
    </row>
    <row r="432" spans="6:10" s="62" customFormat="1" x14ac:dyDescent="0.2">
      <c r="F432" s="337"/>
      <c r="I432" s="298"/>
      <c r="J432" s="573"/>
    </row>
    <row r="433" spans="6:10" s="62" customFormat="1" x14ac:dyDescent="0.2">
      <c r="F433" s="337"/>
      <c r="I433" s="298"/>
      <c r="J433" s="573"/>
    </row>
    <row r="434" spans="6:10" s="62" customFormat="1" x14ac:dyDescent="0.2">
      <c r="F434" s="337"/>
      <c r="I434" s="298"/>
      <c r="J434" s="573"/>
    </row>
    <row r="435" spans="6:10" s="62" customFormat="1" x14ac:dyDescent="0.2">
      <c r="F435" s="337"/>
      <c r="I435" s="298"/>
      <c r="J435" s="573"/>
    </row>
    <row r="436" spans="6:10" s="62" customFormat="1" x14ac:dyDescent="0.2">
      <c r="F436" s="337"/>
      <c r="I436" s="298"/>
      <c r="J436" s="573"/>
    </row>
    <row r="437" spans="6:10" s="62" customFormat="1" x14ac:dyDescent="0.2">
      <c r="F437" s="337"/>
      <c r="I437" s="298"/>
      <c r="J437" s="573"/>
    </row>
    <row r="438" spans="6:10" s="62" customFormat="1" x14ac:dyDescent="0.2">
      <c r="F438" s="337"/>
      <c r="I438" s="298"/>
      <c r="J438" s="573"/>
    </row>
    <row r="439" spans="6:10" s="62" customFormat="1" x14ac:dyDescent="0.2">
      <c r="F439" s="337"/>
      <c r="I439" s="298"/>
      <c r="J439" s="573"/>
    </row>
    <row r="440" spans="6:10" s="62" customFormat="1" x14ac:dyDescent="0.2">
      <c r="F440" s="337"/>
      <c r="I440" s="298"/>
      <c r="J440" s="573"/>
    </row>
    <row r="441" spans="6:10" s="62" customFormat="1" x14ac:dyDescent="0.2">
      <c r="F441" s="337"/>
      <c r="I441" s="298"/>
      <c r="J441" s="573"/>
    </row>
    <row r="442" spans="6:10" s="62" customFormat="1" x14ac:dyDescent="0.2">
      <c r="F442" s="337"/>
      <c r="I442" s="298"/>
      <c r="J442" s="573"/>
    </row>
    <row r="443" spans="6:10" s="62" customFormat="1" x14ac:dyDescent="0.2">
      <c r="F443" s="337"/>
      <c r="I443" s="298"/>
      <c r="J443" s="573"/>
    </row>
    <row r="444" spans="6:10" s="62" customFormat="1" x14ac:dyDescent="0.2">
      <c r="F444" s="337"/>
      <c r="I444" s="298"/>
      <c r="J444" s="573"/>
    </row>
    <row r="445" spans="6:10" s="62" customFormat="1" x14ac:dyDescent="0.2">
      <c r="F445" s="337"/>
      <c r="I445" s="298"/>
      <c r="J445" s="573"/>
    </row>
    <row r="446" spans="6:10" s="62" customFormat="1" x14ac:dyDescent="0.2">
      <c r="F446" s="337"/>
      <c r="I446" s="298"/>
      <c r="J446" s="573"/>
    </row>
    <row r="447" spans="6:10" s="62" customFormat="1" x14ac:dyDescent="0.2">
      <c r="F447" s="337"/>
      <c r="I447" s="298"/>
      <c r="J447" s="573"/>
    </row>
    <row r="448" spans="6:10" s="62" customFormat="1" x14ac:dyDescent="0.2">
      <c r="F448" s="337"/>
      <c r="I448" s="298"/>
      <c r="J448" s="573"/>
    </row>
    <row r="449" spans="6:10" s="62" customFormat="1" x14ac:dyDescent="0.2">
      <c r="F449" s="337"/>
      <c r="I449" s="298"/>
      <c r="J449" s="573"/>
    </row>
    <row r="450" spans="6:10" s="62" customFormat="1" x14ac:dyDescent="0.2">
      <c r="F450" s="337"/>
      <c r="I450" s="298"/>
      <c r="J450" s="573"/>
    </row>
    <row r="451" spans="6:10" s="62" customFormat="1" x14ac:dyDescent="0.2">
      <c r="F451" s="337"/>
      <c r="I451" s="298"/>
      <c r="J451" s="573"/>
    </row>
    <row r="452" spans="6:10" s="62" customFormat="1" x14ac:dyDescent="0.2">
      <c r="F452" s="337"/>
      <c r="I452" s="298"/>
      <c r="J452" s="573"/>
    </row>
    <row r="453" spans="6:10" s="62" customFormat="1" x14ac:dyDescent="0.2">
      <c r="F453" s="337"/>
      <c r="I453" s="298"/>
      <c r="J453" s="573"/>
    </row>
    <row r="454" spans="6:10" s="62" customFormat="1" x14ac:dyDescent="0.2">
      <c r="F454" s="337"/>
      <c r="I454" s="298"/>
      <c r="J454" s="573"/>
    </row>
    <row r="455" spans="6:10" s="62" customFormat="1" x14ac:dyDescent="0.2">
      <c r="F455" s="337"/>
      <c r="I455" s="298"/>
      <c r="J455" s="573"/>
    </row>
    <row r="456" spans="6:10" s="62" customFormat="1" x14ac:dyDescent="0.2">
      <c r="F456" s="337"/>
      <c r="I456" s="298"/>
      <c r="J456" s="573"/>
    </row>
    <row r="457" spans="6:10" s="62" customFormat="1" x14ac:dyDescent="0.2">
      <c r="F457" s="337"/>
      <c r="I457" s="298"/>
      <c r="J457" s="573"/>
    </row>
    <row r="458" spans="6:10" s="62" customFormat="1" x14ac:dyDescent="0.2">
      <c r="F458" s="337"/>
      <c r="I458" s="298"/>
      <c r="J458" s="573"/>
    </row>
    <row r="459" spans="6:10" s="62" customFormat="1" x14ac:dyDescent="0.2">
      <c r="F459" s="337"/>
      <c r="I459" s="298"/>
      <c r="J459" s="573"/>
    </row>
    <row r="460" spans="6:10" s="62" customFormat="1" x14ac:dyDescent="0.2">
      <c r="F460" s="337"/>
      <c r="I460" s="298"/>
      <c r="J460" s="573"/>
    </row>
    <row r="461" spans="6:10" s="62" customFormat="1" x14ac:dyDescent="0.2">
      <c r="F461" s="337"/>
      <c r="I461" s="298"/>
      <c r="J461" s="573"/>
    </row>
    <row r="462" spans="6:10" s="62" customFormat="1" x14ac:dyDescent="0.2">
      <c r="F462" s="337"/>
      <c r="I462" s="298"/>
      <c r="J462" s="573"/>
    </row>
    <row r="463" spans="6:10" s="62" customFormat="1" x14ac:dyDescent="0.2">
      <c r="F463" s="337"/>
      <c r="I463" s="298"/>
      <c r="J463" s="573"/>
    </row>
    <row r="464" spans="6:10" s="62" customFormat="1" x14ac:dyDescent="0.2">
      <c r="F464" s="337"/>
      <c r="I464" s="298"/>
      <c r="J464" s="573"/>
    </row>
    <row r="465" spans="6:10" s="62" customFormat="1" x14ac:dyDescent="0.2">
      <c r="F465" s="337"/>
      <c r="I465" s="298"/>
      <c r="J465" s="573"/>
    </row>
    <row r="466" spans="6:10" s="62" customFormat="1" x14ac:dyDescent="0.2">
      <c r="F466" s="337"/>
      <c r="I466" s="298"/>
      <c r="J466" s="573"/>
    </row>
    <row r="467" spans="6:10" s="62" customFormat="1" x14ac:dyDescent="0.2">
      <c r="F467" s="337"/>
      <c r="I467" s="298"/>
      <c r="J467" s="573"/>
    </row>
    <row r="468" spans="6:10" s="62" customFormat="1" x14ac:dyDescent="0.2">
      <c r="F468" s="337"/>
      <c r="I468" s="298"/>
      <c r="J468" s="573"/>
    </row>
    <row r="469" spans="6:10" s="62" customFormat="1" x14ac:dyDescent="0.2">
      <c r="F469" s="337"/>
      <c r="I469" s="298"/>
      <c r="J469" s="573"/>
    </row>
    <row r="470" spans="6:10" s="62" customFormat="1" x14ac:dyDescent="0.2">
      <c r="F470" s="337"/>
      <c r="I470" s="298"/>
      <c r="J470" s="573"/>
    </row>
    <row r="471" spans="6:10" s="62" customFormat="1" x14ac:dyDescent="0.2">
      <c r="F471" s="337"/>
      <c r="I471" s="298"/>
      <c r="J471" s="573"/>
    </row>
    <row r="472" spans="6:10" s="62" customFormat="1" x14ac:dyDescent="0.2">
      <c r="F472" s="337"/>
      <c r="I472" s="298"/>
      <c r="J472" s="573"/>
    </row>
    <row r="473" spans="6:10" s="62" customFormat="1" x14ac:dyDescent="0.2">
      <c r="F473" s="337"/>
      <c r="I473" s="298"/>
      <c r="J473" s="573"/>
    </row>
    <row r="474" spans="6:10" s="62" customFormat="1" x14ac:dyDescent="0.2">
      <c r="F474" s="337"/>
      <c r="I474" s="298"/>
      <c r="J474" s="573"/>
    </row>
    <row r="475" spans="6:10" s="62" customFormat="1" x14ac:dyDescent="0.2">
      <c r="F475" s="337"/>
      <c r="I475" s="298"/>
      <c r="J475" s="573"/>
    </row>
    <row r="476" spans="6:10" s="62" customFormat="1" x14ac:dyDescent="0.2">
      <c r="F476" s="337"/>
      <c r="I476" s="298"/>
      <c r="J476" s="573"/>
    </row>
    <row r="477" spans="6:10" s="62" customFormat="1" x14ac:dyDescent="0.2">
      <c r="F477" s="337"/>
      <c r="I477" s="298"/>
      <c r="J477" s="573"/>
    </row>
    <row r="478" spans="6:10" s="62" customFormat="1" x14ac:dyDescent="0.2">
      <c r="F478" s="337"/>
      <c r="I478" s="298"/>
      <c r="J478" s="573"/>
    </row>
    <row r="479" spans="6:10" s="62" customFormat="1" x14ac:dyDescent="0.2">
      <c r="F479" s="337"/>
      <c r="I479" s="298"/>
      <c r="J479" s="573"/>
    </row>
    <row r="480" spans="6:10" s="62" customFormat="1" x14ac:dyDescent="0.2">
      <c r="F480" s="337"/>
      <c r="I480" s="298"/>
      <c r="J480" s="573"/>
    </row>
    <row r="481" spans="6:10" s="62" customFormat="1" x14ac:dyDescent="0.2">
      <c r="F481" s="337"/>
      <c r="I481" s="298"/>
      <c r="J481" s="573"/>
    </row>
    <row r="482" spans="6:10" s="62" customFormat="1" x14ac:dyDescent="0.2">
      <c r="F482" s="337"/>
      <c r="I482" s="298"/>
      <c r="J482" s="573"/>
    </row>
    <row r="483" spans="6:10" s="62" customFormat="1" x14ac:dyDescent="0.2">
      <c r="F483" s="337"/>
      <c r="I483" s="298"/>
      <c r="J483" s="573"/>
    </row>
    <row r="484" spans="6:10" s="62" customFormat="1" x14ac:dyDescent="0.2">
      <c r="F484" s="337"/>
      <c r="I484" s="298"/>
      <c r="J484" s="573"/>
    </row>
    <row r="485" spans="6:10" s="62" customFormat="1" x14ac:dyDescent="0.2">
      <c r="F485" s="337"/>
      <c r="I485" s="298"/>
      <c r="J485" s="573"/>
    </row>
    <row r="486" spans="6:10" s="62" customFormat="1" x14ac:dyDescent="0.2">
      <c r="F486" s="337"/>
      <c r="I486" s="298"/>
      <c r="J486" s="573"/>
    </row>
    <row r="487" spans="6:10" s="62" customFormat="1" x14ac:dyDescent="0.2">
      <c r="F487" s="337"/>
      <c r="I487" s="298"/>
      <c r="J487" s="573"/>
    </row>
    <row r="488" spans="6:10" s="62" customFormat="1" x14ac:dyDescent="0.2">
      <c r="F488" s="337"/>
      <c r="I488" s="298"/>
      <c r="J488" s="573"/>
    </row>
    <row r="489" spans="6:10" s="62" customFormat="1" x14ac:dyDescent="0.2">
      <c r="F489" s="337"/>
      <c r="I489" s="298"/>
      <c r="J489" s="573"/>
    </row>
    <row r="490" spans="6:10" s="62" customFormat="1" x14ac:dyDescent="0.2">
      <c r="F490" s="337"/>
      <c r="I490" s="298"/>
      <c r="J490" s="573"/>
    </row>
    <row r="491" spans="6:10" s="62" customFormat="1" x14ac:dyDescent="0.2">
      <c r="F491" s="337"/>
      <c r="I491" s="298"/>
      <c r="J491" s="573"/>
    </row>
    <row r="492" spans="6:10" s="62" customFormat="1" x14ac:dyDescent="0.2">
      <c r="F492" s="337"/>
      <c r="I492" s="298"/>
      <c r="J492" s="573"/>
    </row>
    <row r="493" spans="6:10" s="62" customFormat="1" x14ac:dyDescent="0.2">
      <c r="F493" s="337"/>
      <c r="I493" s="298"/>
      <c r="J493" s="573"/>
    </row>
    <row r="494" spans="6:10" s="62" customFormat="1" x14ac:dyDescent="0.2">
      <c r="F494" s="337"/>
      <c r="I494" s="298"/>
      <c r="J494" s="573"/>
    </row>
    <row r="495" spans="6:10" s="62" customFormat="1" x14ac:dyDescent="0.2">
      <c r="F495" s="337"/>
      <c r="I495" s="298"/>
      <c r="J495" s="573"/>
    </row>
    <row r="496" spans="6:10" s="62" customFormat="1" x14ac:dyDescent="0.2">
      <c r="F496" s="337"/>
      <c r="I496" s="298"/>
      <c r="J496" s="573"/>
    </row>
    <row r="497" spans="6:10" s="62" customFormat="1" x14ac:dyDescent="0.2">
      <c r="F497" s="337"/>
      <c r="I497" s="298"/>
      <c r="J497" s="573"/>
    </row>
    <row r="498" spans="6:10" s="62" customFormat="1" x14ac:dyDescent="0.2">
      <c r="F498" s="337"/>
      <c r="I498" s="298"/>
      <c r="J498" s="573"/>
    </row>
    <row r="499" spans="6:10" s="62" customFormat="1" x14ac:dyDescent="0.2">
      <c r="F499" s="337"/>
      <c r="I499" s="298"/>
      <c r="J499" s="573"/>
    </row>
    <row r="500" spans="6:10" s="62" customFormat="1" x14ac:dyDescent="0.2">
      <c r="F500" s="337"/>
      <c r="I500" s="298"/>
      <c r="J500" s="573"/>
    </row>
    <row r="501" spans="6:10" s="62" customFormat="1" x14ac:dyDescent="0.2">
      <c r="F501" s="337"/>
      <c r="I501" s="298"/>
      <c r="J501" s="573"/>
    </row>
    <row r="502" spans="6:10" s="62" customFormat="1" x14ac:dyDescent="0.2">
      <c r="F502" s="337"/>
      <c r="I502" s="298"/>
      <c r="J502" s="573"/>
    </row>
    <row r="503" spans="6:10" s="62" customFormat="1" x14ac:dyDescent="0.2">
      <c r="F503" s="337"/>
      <c r="I503" s="298"/>
      <c r="J503" s="573"/>
    </row>
    <row r="504" spans="6:10" s="62" customFormat="1" x14ac:dyDescent="0.2">
      <c r="F504" s="337"/>
      <c r="I504" s="298"/>
      <c r="J504" s="573"/>
    </row>
    <row r="505" spans="6:10" s="62" customFormat="1" x14ac:dyDescent="0.2">
      <c r="F505" s="337"/>
      <c r="I505" s="298"/>
      <c r="J505" s="573"/>
    </row>
    <row r="506" spans="6:10" s="62" customFormat="1" x14ac:dyDescent="0.2">
      <c r="F506" s="337"/>
      <c r="I506" s="298"/>
      <c r="J506" s="573"/>
    </row>
    <row r="507" spans="6:10" s="62" customFormat="1" x14ac:dyDescent="0.2">
      <c r="F507" s="337"/>
      <c r="I507" s="298"/>
      <c r="J507" s="573"/>
    </row>
    <row r="508" spans="6:10" s="62" customFormat="1" x14ac:dyDescent="0.2">
      <c r="F508" s="337"/>
      <c r="I508" s="298"/>
      <c r="J508" s="573"/>
    </row>
    <row r="509" spans="6:10" s="62" customFormat="1" x14ac:dyDescent="0.2">
      <c r="F509" s="337"/>
      <c r="I509" s="298"/>
      <c r="J509" s="573"/>
    </row>
    <row r="510" spans="6:10" s="62" customFormat="1" x14ac:dyDescent="0.2">
      <c r="F510" s="337"/>
      <c r="I510" s="298"/>
      <c r="J510" s="573"/>
    </row>
    <row r="511" spans="6:10" s="62" customFormat="1" x14ac:dyDescent="0.2">
      <c r="F511" s="337"/>
      <c r="I511" s="298"/>
      <c r="J511" s="573"/>
    </row>
    <row r="512" spans="6:10" s="62" customFormat="1" x14ac:dyDescent="0.2">
      <c r="F512" s="337"/>
      <c r="I512" s="298"/>
      <c r="J512" s="573"/>
    </row>
    <row r="513" spans="6:10" s="62" customFormat="1" x14ac:dyDescent="0.2">
      <c r="F513" s="337"/>
      <c r="I513" s="298"/>
      <c r="J513" s="573"/>
    </row>
    <row r="514" spans="6:10" s="62" customFormat="1" x14ac:dyDescent="0.2">
      <c r="F514" s="337"/>
      <c r="I514" s="298"/>
      <c r="J514" s="573"/>
    </row>
    <row r="515" spans="6:10" s="62" customFormat="1" x14ac:dyDescent="0.2">
      <c r="F515" s="337"/>
      <c r="I515" s="298"/>
      <c r="J515" s="573"/>
    </row>
    <row r="516" spans="6:10" s="62" customFormat="1" x14ac:dyDescent="0.2">
      <c r="F516" s="337"/>
      <c r="I516" s="298"/>
      <c r="J516" s="573"/>
    </row>
    <row r="517" spans="6:10" s="62" customFormat="1" x14ac:dyDescent="0.2">
      <c r="F517" s="337"/>
      <c r="I517" s="298"/>
      <c r="J517" s="573"/>
    </row>
    <row r="518" spans="6:10" s="62" customFormat="1" x14ac:dyDescent="0.2">
      <c r="F518" s="337"/>
      <c r="I518" s="298"/>
      <c r="J518" s="573"/>
    </row>
    <row r="519" spans="6:10" s="62" customFormat="1" x14ac:dyDescent="0.2">
      <c r="F519" s="337"/>
      <c r="I519" s="298"/>
      <c r="J519" s="573"/>
    </row>
    <row r="520" spans="6:10" s="62" customFormat="1" x14ac:dyDescent="0.2">
      <c r="F520" s="337"/>
      <c r="I520" s="298"/>
      <c r="J520" s="573"/>
    </row>
    <row r="521" spans="6:10" s="62" customFormat="1" x14ac:dyDescent="0.2">
      <c r="F521" s="337"/>
      <c r="I521" s="298"/>
      <c r="J521" s="573"/>
    </row>
    <row r="522" spans="6:10" s="62" customFormat="1" x14ac:dyDescent="0.2">
      <c r="F522" s="337"/>
      <c r="I522" s="298"/>
      <c r="J522" s="573"/>
    </row>
    <row r="523" spans="6:10" s="62" customFormat="1" x14ac:dyDescent="0.2">
      <c r="F523" s="337"/>
      <c r="I523" s="298"/>
      <c r="J523" s="573"/>
    </row>
    <row r="524" spans="6:10" s="62" customFormat="1" x14ac:dyDescent="0.2">
      <c r="F524" s="337"/>
      <c r="I524" s="298"/>
      <c r="J524" s="573"/>
    </row>
    <row r="525" spans="6:10" s="62" customFormat="1" x14ac:dyDescent="0.2">
      <c r="F525" s="337"/>
      <c r="I525" s="298"/>
      <c r="J525" s="573"/>
    </row>
    <row r="526" spans="6:10" s="62" customFormat="1" x14ac:dyDescent="0.2">
      <c r="F526" s="337"/>
      <c r="I526" s="298"/>
      <c r="J526" s="573"/>
    </row>
    <row r="527" spans="6:10" s="62" customFormat="1" x14ac:dyDescent="0.2">
      <c r="F527" s="337"/>
      <c r="I527" s="298"/>
      <c r="J527" s="573"/>
    </row>
    <row r="528" spans="6:10" s="62" customFormat="1" x14ac:dyDescent="0.2">
      <c r="F528" s="337"/>
      <c r="I528" s="298"/>
      <c r="J528" s="573"/>
    </row>
    <row r="529" spans="6:10" s="62" customFormat="1" x14ac:dyDescent="0.2">
      <c r="F529" s="337"/>
      <c r="I529" s="298"/>
      <c r="J529" s="573"/>
    </row>
    <row r="530" spans="6:10" s="62" customFormat="1" x14ac:dyDescent="0.2">
      <c r="F530" s="337"/>
      <c r="I530" s="298"/>
      <c r="J530" s="573"/>
    </row>
    <row r="531" spans="6:10" s="62" customFormat="1" x14ac:dyDescent="0.2">
      <c r="F531" s="337"/>
      <c r="I531" s="298"/>
      <c r="J531" s="573"/>
    </row>
    <row r="532" spans="6:10" s="62" customFormat="1" x14ac:dyDescent="0.2">
      <c r="F532" s="337"/>
      <c r="I532" s="298"/>
      <c r="J532" s="573"/>
    </row>
    <row r="533" spans="6:10" s="62" customFormat="1" x14ac:dyDescent="0.2">
      <c r="F533" s="337"/>
      <c r="I533" s="298"/>
      <c r="J533" s="573"/>
    </row>
    <row r="534" spans="6:10" s="62" customFormat="1" x14ac:dyDescent="0.2">
      <c r="F534" s="337"/>
      <c r="I534" s="298"/>
      <c r="J534" s="573"/>
    </row>
    <row r="535" spans="6:10" s="62" customFormat="1" x14ac:dyDescent="0.2">
      <c r="F535" s="337"/>
      <c r="I535" s="298"/>
      <c r="J535" s="573"/>
    </row>
    <row r="536" spans="6:10" s="62" customFormat="1" x14ac:dyDescent="0.2">
      <c r="F536" s="337"/>
      <c r="I536" s="298"/>
      <c r="J536" s="573"/>
    </row>
    <row r="537" spans="6:10" s="62" customFormat="1" x14ac:dyDescent="0.2">
      <c r="F537" s="337"/>
      <c r="I537" s="298"/>
      <c r="J537" s="573"/>
    </row>
    <row r="538" spans="6:10" s="62" customFormat="1" x14ac:dyDescent="0.2">
      <c r="F538" s="337"/>
      <c r="I538" s="298"/>
      <c r="J538" s="573"/>
    </row>
    <row r="539" spans="6:10" s="62" customFormat="1" x14ac:dyDescent="0.2">
      <c r="F539" s="337"/>
      <c r="I539" s="298"/>
      <c r="J539" s="573"/>
    </row>
    <row r="540" spans="6:10" s="62" customFormat="1" x14ac:dyDescent="0.2">
      <c r="F540" s="337"/>
      <c r="I540" s="298"/>
      <c r="J540" s="573"/>
    </row>
    <row r="541" spans="6:10" s="62" customFormat="1" x14ac:dyDescent="0.2">
      <c r="F541" s="337"/>
      <c r="I541" s="298"/>
      <c r="J541" s="573"/>
    </row>
    <row r="542" spans="6:10" s="62" customFormat="1" x14ac:dyDescent="0.2">
      <c r="F542" s="337"/>
      <c r="I542" s="298"/>
      <c r="J542" s="573"/>
    </row>
    <row r="543" spans="6:10" s="62" customFormat="1" x14ac:dyDescent="0.2">
      <c r="F543" s="337"/>
      <c r="I543" s="298"/>
      <c r="J543" s="573"/>
    </row>
    <row r="544" spans="6:10" s="62" customFormat="1" x14ac:dyDescent="0.2">
      <c r="F544" s="337"/>
      <c r="I544" s="298"/>
      <c r="J544" s="573"/>
    </row>
    <row r="545" spans="1:1" x14ac:dyDescent="0.2">
      <c r="A545" s="62"/>
    </row>
    <row r="546" spans="1:1" x14ac:dyDescent="0.2">
      <c r="A546" s="62"/>
    </row>
    <row r="547" spans="1:1" x14ac:dyDescent="0.2">
      <c r="A547" s="62"/>
    </row>
    <row r="548" spans="1:1" x14ac:dyDescent="0.2">
      <c r="A548" s="62"/>
    </row>
    <row r="549" spans="1:1" x14ac:dyDescent="0.2">
      <c r="A549" s="62"/>
    </row>
    <row r="550" spans="1:1" x14ac:dyDescent="0.2">
      <c r="A550" s="62"/>
    </row>
    <row r="551" spans="1:1" x14ac:dyDescent="0.2">
      <c r="A551" s="62"/>
    </row>
    <row r="552" spans="1:1" x14ac:dyDescent="0.2">
      <c r="A552" s="62"/>
    </row>
    <row r="553" spans="1:1" x14ac:dyDescent="0.2">
      <c r="A553" s="62"/>
    </row>
    <row r="554" spans="1:1" x14ac:dyDescent="0.2">
      <c r="A554" s="62"/>
    </row>
    <row r="555" spans="1:1" x14ac:dyDescent="0.2">
      <c r="A555" s="62"/>
    </row>
    <row r="556" spans="1:1" x14ac:dyDescent="0.2">
      <c r="A556" s="62"/>
    </row>
  </sheetData>
  <sheetProtection algorithmName="SHA-512" hashValue="N9QNmmoXWBQbt5deloRDVuYUPPkBMj3o5jGiGuj9WCrLlEersC2M0TFKzXQJzA04zD3CO8TPm1l7qDrWc/iROA==" saltValue="HPP4L1Tej9RpvT8LVHbZyg==" spinCount="100000" sheet="1" objects="1" scenarios="1" selectLockedCells="1"/>
  <conditionalFormatting sqref="H15">
    <cfRule type="cellIs" dxfId="1555" priority="65" operator="greaterThan">
      <formula>0</formula>
    </cfRule>
    <cfRule type="cellIs" dxfId="1554" priority="66" operator="equal">
      <formula>0</formula>
    </cfRule>
  </conditionalFormatting>
  <conditionalFormatting sqref="H17">
    <cfRule type="cellIs" dxfId="1553" priority="63" operator="greaterThan">
      <formula>0</formula>
    </cfRule>
    <cfRule type="cellIs" dxfId="1552" priority="64" operator="equal">
      <formula>0</formula>
    </cfRule>
  </conditionalFormatting>
  <conditionalFormatting sqref="H20">
    <cfRule type="cellIs" dxfId="1551" priority="61" operator="greaterThan">
      <formula>0</formula>
    </cfRule>
    <cfRule type="cellIs" dxfId="1550" priority="62" operator="equal">
      <formula>0</formula>
    </cfRule>
  </conditionalFormatting>
  <conditionalFormatting sqref="H22">
    <cfRule type="cellIs" dxfId="1549" priority="59" operator="greaterThan">
      <formula>0</formula>
    </cfRule>
    <cfRule type="cellIs" dxfId="1548" priority="60" operator="equal">
      <formula>0</formula>
    </cfRule>
  </conditionalFormatting>
  <conditionalFormatting sqref="H24">
    <cfRule type="cellIs" dxfId="1547" priority="57" operator="greaterThan">
      <formula>0</formula>
    </cfRule>
    <cfRule type="cellIs" dxfId="1546" priority="58" operator="equal">
      <formula>0</formula>
    </cfRule>
  </conditionalFormatting>
  <conditionalFormatting sqref="H26">
    <cfRule type="cellIs" dxfId="1545" priority="55" operator="greaterThan">
      <formula>0</formula>
    </cfRule>
    <cfRule type="cellIs" dxfId="1544" priority="56" operator="equal">
      <formula>0</formula>
    </cfRule>
  </conditionalFormatting>
  <conditionalFormatting sqref="H28:H29">
    <cfRule type="cellIs" dxfId="1543" priority="53" operator="greaterThan">
      <formula>0</formula>
    </cfRule>
    <cfRule type="cellIs" dxfId="1542" priority="54" operator="equal">
      <formula>0</formula>
    </cfRule>
  </conditionalFormatting>
  <conditionalFormatting sqref="H32:H37">
    <cfRule type="cellIs" dxfId="1541" priority="51" operator="greaterThan">
      <formula>0</formula>
    </cfRule>
    <cfRule type="cellIs" dxfId="1540" priority="52" operator="equal">
      <formula>0</formula>
    </cfRule>
  </conditionalFormatting>
  <conditionalFormatting sqref="H39:H43">
    <cfRule type="cellIs" dxfId="1539" priority="49" operator="greaterThan">
      <formula>0</formula>
    </cfRule>
    <cfRule type="cellIs" dxfId="1538" priority="50" operator="equal">
      <formula>0</formula>
    </cfRule>
  </conditionalFormatting>
  <conditionalFormatting sqref="H45:H47">
    <cfRule type="cellIs" dxfId="1537" priority="47" operator="greaterThan">
      <formula>0</formula>
    </cfRule>
    <cfRule type="cellIs" dxfId="1536" priority="48" operator="equal">
      <formula>0</formula>
    </cfRule>
  </conditionalFormatting>
  <conditionalFormatting sqref="H49:H51">
    <cfRule type="cellIs" dxfId="1535" priority="45" operator="greaterThan">
      <formula>0</formula>
    </cfRule>
    <cfRule type="cellIs" dxfId="1534" priority="46" operator="equal">
      <formula>0</formula>
    </cfRule>
  </conditionalFormatting>
  <conditionalFormatting sqref="H53">
    <cfRule type="cellIs" dxfId="1533" priority="43" operator="greaterThan">
      <formula>0</formula>
    </cfRule>
    <cfRule type="cellIs" dxfId="1532" priority="44" operator="equal">
      <formula>0</formula>
    </cfRule>
  </conditionalFormatting>
  <conditionalFormatting sqref="H55:H57">
    <cfRule type="cellIs" dxfId="1531" priority="41" operator="greaterThan">
      <formula>0</formula>
    </cfRule>
    <cfRule type="cellIs" dxfId="1530" priority="42" operator="equal">
      <formula>0</formula>
    </cfRule>
  </conditionalFormatting>
  <conditionalFormatting sqref="H59">
    <cfRule type="cellIs" dxfId="1529" priority="39" operator="greaterThan">
      <formula>0</formula>
    </cfRule>
    <cfRule type="cellIs" dxfId="1528" priority="40" operator="equal">
      <formula>0</formula>
    </cfRule>
  </conditionalFormatting>
  <conditionalFormatting sqref="H61">
    <cfRule type="cellIs" dxfId="1527" priority="37" operator="greaterThan">
      <formula>0</formula>
    </cfRule>
    <cfRule type="cellIs" dxfId="1526" priority="38" operator="equal">
      <formula>0</formula>
    </cfRule>
  </conditionalFormatting>
  <conditionalFormatting sqref="H63">
    <cfRule type="cellIs" dxfId="1525" priority="35" operator="greaterThan">
      <formula>0</formula>
    </cfRule>
    <cfRule type="cellIs" dxfId="1524" priority="36" operator="equal">
      <formula>0</formula>
    </cfRule>
  </conditionalFormatting>
  <conditionalFormatting sqref="H65">
    <cfRule type="cellIs" dxfId="1523" priority="33" operator="greaterThan">
      <formula>0</formula>
    </cfRule>
    <cfRule type="cellIs" dxfId="1522" priority="34" operator="equal">
      <formula>0</formula>
    </cfRule>
  </conditionalFormatting>
  <conditionalFormatting sqref="H67">
    <cfRule type="cellIs" dxfId="1521" priority="31" operator="greaterThan">
      <formula>0</formula>
    </cfRule>
    <cfRule type="cellIs" dxfId="1520" priority="32" operator="equal">
      <formula>0</formula>
    </cfRule>
  </conditionalFormatting>
  <conditionalFormatting sqref="H70:H75">
    <cfRule type="cellIs" dxfId="1519" priority="29" operator="greaterThan">
      <formula>0</formula>
    </cfRule>
    <cfRule type="cellIs" dxfId="1518" priority="30" operator="equal">
      <formula>0</formula>
    </cfRule>
  </conditionalFormatting>
  <conditionalFormatting sqref="H77:H78">
    <cfRule type="cellIs" dxfId="1517" priority="27" operator="greaterThan">
      <formula>0</formula>
    </cfRule>
    <cfRule type="cellIs" dxfId="1516" priority="28" operator="equal">
      <formula>0</formula>
    </cfRule>
  </conditionalFormatting>
  <conditionalFormatting sqref="H80:H90">
    <cfRule type="cellIs" dxfId="1515" priority="25" operator="greaterThan">
      <formula>0</formula>
    </cfRule>
    <cfRule type="cellIs" dxfId="1514" priority="26" operator="equal">
      <formula>0</formula>
    </cfRule>
  </conditionalFormatting>
  <conditionalFormatting sqref="H92:H106">
    <cfRule type="cellIs" dxfId="1513" priority="23" operator="greaterThan">
      <formula>0</formula>
    </cfRule>
    <cfRule type="cellIs" dxfId="1512" priority="24" operator="equal">
      <formula>0</formula>
    </cfRule>
  </conditionalFormatting>
  <conditionalFormatting sqref="H108:H112">
    <cfRule type="cellIs" dxfId="1511" priority="21" operator="greaterThan">
      <formula>0</formula>
    </cfRule>
    <cfRule type="cellIs" dxfId="1510" priority="22" operator="equal">
      <formula>0</formula>
    </cfRule>
  </conditionalFormatting>
  <conditionalFormatting sqref="H114:H118">
    <cfRule type="cellIs" dxfId="1509" priority="19" operator="greaterThan">
      <formula>0</formula>
    </cfRule>
    <cfRule type="cellIs" dxfId="1508" priority="20" operator="equal">
      <formula>0</formula>
    </cfRule>
  </conditionalFormatting>
  <conditionalFormatting sqref="H120:H125">
    <cfRule type="cellIs" dxfId="1507" priority="17" operator="greaterThan">
      <formula>0</formula>
    </cfRule>
    <cfRule type="cellIs" dxfId="1506" priority="18" operator="equal">
      <formula>0</formula>
    </cfRule>
  </conditionalFormatting>
  <conditionalFormatting sqref="H128">
    <cfRule type="cellIs" dxfId="1505" priority="15" operator="greaterThan">
      <formula>0</formula>
    </cfRule>
    <cfRule type="cellIs" dxfId="1504" priority="16" operator="equal">
      <formula>0</formula>
    </cfRule>
  </conditionalFormatting>
  <conditionalFormatting sqref="H130:H135">
    <cfRule type="cellIs" dxfId="1503" priority="13" operator="greaterThan">
      <formula>0</formula>
    </cfRule>
    <cfRule type="cellIs" dxfId="1502" priority="14" operator="equal">
      <formula>0</formula>
    </cfRule>
  </conditionalFormatting>
  <conditionalFormatting sqref="H137:H140">
    <cfRule type="cellIs" dxfId="1501" priority="11" operator="greaterThan">
      <formula>0</formula>
    </cfRule>
    <cfRule type="cellIs" dxfId="1500" priority="12" operator="equal">
      <formula>0</formula>
    </cfRule>
  </conditionalFormatting>
  <conditionalFormatting sqref="H143:H144">
    <cfRule type="cellIs" dxfId="1499" priority="9" operator="greaterThan">
      <formula>0</formula>
    </cfRule>
    <cfRule type="cellIs" dxfId="1498" priority="10" operator="equal">
      <formula>0</formula>
    </cfRule>
  </conditionalFormatting>
  <conditionalFormatting sqref="H146:H150">
    <cfRule type="cellIs" dxfId="1497" priority="7" operator="greaterThan">
      <formula>0</formula>
    </cfRule>
    <cfRule type="cellIs" dxfId="1496" priority="8" operator="equal">
      <formula>0</formula>
    </cfRule>
  </conditionalFormatting>
  <conditionalFormatting sqref="H152:H156">
    <cfRule type="cellIs" dxfId="1495" priority="5" operator="greaterThan">
      <formula>0</formula>
    </cfRule>
    <cfRule type="cellIs" dxfId="1494" priority="6" operator="equal">
      <formula>0</formula>
    </cfRule>
  </conditionalFormatting>
  <conditionalFormatting sqref="H159">
    <cfRule type="cellIs" dxfId="1493" priority="3" operator="greaterThan">
      <formula>0</formula>
    </cfRule>
    <cfRule type="cellIs" dxfId="1492" priority="4" operator="equal">
      <formula>0</formula>
    </cfRule>
  </conditionalFormatting>
  <conditionalFormatting sqref="H161:H164">
    <cfRule type="cellIs" dxfId="1491" priority="1" operator="greaterThan">
      <formula>0</formula>
    </cfRule>
    <cfRule type="cellIs" dxfId="1490" priority="2" operator="equal">
      <formula>0</formula>
    </cfRule>
  </conditionalFormatting>
  <pageMargins left="0.74803149606299213" right="0.74803149606299213" top="0.98425196850393704" bottom="0.59055118110236227" header="0.55118110236220474" footer="0.27559055118110237"/>
  <pageSetup paperSize="8" orientation="landscape" r:id="rId1"/>
  <headerFooter differentFirst="1">
    <oddHeader>&amp;C&amp;"-,Običajno"&amp;8
Projekt / Project: 190175/3    |    Načrt / Plan: S3-x3-09     |    Objekt / Object:  Varnostni sistemi, nadzor in vodenje v predorih T1 in T2  / Predor T1</oddHeader>
    <oddFooter>&amp;C&amp;"-,Običajno"&amp;8Vsebina / Content: Projektantski predračun
Dokument / Document:  2TDK_IBE_PZI_EL_S3-x3-09_V1_XX_PP_XX_BI_2017_P_011&amp;R&amp;"-,Običajno"&amp;8&amp;P/&amp;N</oddFooter>
    <firstHeader>&amp;L&amp;G&amp;C&amp;"-,Običajno"&amp;8Projekt / project: 190175/3  |  načrt / Plan: S3-x3-09  |  Objekt / Object: Varnostni sistemi, nadzor in vodenje v predorih T1 in T2 
Vsebina / Content: Predor T1 / Projektantski predračun  |  Datum / Date: 06-2020&amp;R&amp;"-,Običajno"&amp;11&amp;G</firstHeader>
    <firstFooter>&amp;L&amp;G&amp;C&amp;"-,Običajno"&amp;8Vsebina / Content: Projektantski predračun
Dokument / Document: 2TDK_IBE_PZI_EL_S3-x3-09_V1_XX_PP_XX_BI_2017_P_011&amp;R&amp;"-,Običajno"&amp;8&amp;P / &amp;N</firstFooter>
  </headerFooter>
  <rowBreaks count="2" manualBreakCount="2">
    <brk id="94" max="9" man="1"/>
    <brk id="114" max="9" man="1"/>
  </row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52"/>
  <dimension ref="A1:O2636"/>
  <sheetViews>
    <sheetView view="pageLayout" zoomScale="85" zoomScaleNormal="115" zoomScaleSheetLayoutView="100" zoomScalePageLayoutView="85" workbookViewId="0">
      <selection activeCell="H126" sqref="H126"/>
    </sheetView>
  </sheetViews>
  <sheetFormatPr defaultColWidth="9.140625" defaultRowHeight="12" x14ac:dyDescent="0.2"/>
  <cols>
    <col min="1" max="1" width="14" style="762" customWidth="1"/>
    <col min="2" max="2" width="45" style="62" customWidth="1"/>
    <col min="3" max="3" width="12" style="62" customWidth="1"/>
    <col min="4" max="4" width="45" style="62" customWidth="1"/>
    <col min="5" max="5" width="12" style="62" customWidth="1"/>
    <col min="6" max="6" width="5" style="62" customWidth="1"/>
    <col min="7" max="7" width="12.42578125" style="62" customWidth="1"/>
    <col min="8" max="8" width="12.42578125" style="527" customWidth="1"/>
    <col min="9" max="9" width="15" style="62" customWidth="1"/>
    <col min="10" max="10" width="12.85546875" style="62" customWidth="1"/>
    <col min="11" max="11" width="4" style="62" customWidth="1"/>
    <col min="12" max="12" width="40" style="62" customWidth="1"/>
    <col min="13" max="13" width="32.7109375" style="62" customWidth="1"/>
    <col min="14" max="14" width="15" style="62" customWidth="1"/>
    <col min="15" max="15" width="40" style="62" customWidth="1"/>
    <col min="16" max="16384" width="9.140625" style="62"/>
  </cols>
  <sheetData>
    <row r="1" spans="1:15" s="46" customFormat="1" x14ac:dyDescent="0.25">
      <c r="A1" s="574" t="s">
        <v>344</v>
      </c>
      <c r="B1" s="575" t="s">
        <v>345</v>
      </c>
      <c r="C1" s="575" t="s">
        <v>346</v>
      </c>
      <c r="D1" s="574" t="s">
        <v>347</v>
      </c>
      <c r="E1" s="575" t="s">
        <v>348</v>
      </c>
      <c r="F1" s="575" t="s">
        <v>349</v>
      </c>
      <c r="G1" s="577" t="s">
        <v>350</v>
      </c>
      <c r="H1" s="578" t="s">
        <v>351</v>
      </c>
      <c r="I1" s="579" t="s">
        <v>352</v>
      </c>
      <c r="J1" s="580" t="s">
        <v>353</v>
      </c>
      <c r="K1" s="574" t="s">
        <v>354</v>
      </c>
      <c r="L1" s="574" t="s">
        <v>355</v>
      </c>
      <c r="M1" s="574" t="s">
        <v>356</v>
      </c>
      <c r="N1" s="574" t="s">
        <v>357</v>
      </c>
      <c r="O1" s="574"/>
    </row>
    <row r="2" spans="1:15" s="591" customFormat="1" ht="24" x14ac:dyDescent="0.2">
      <c r="A2" s="581" t="s">
        <v>129</v>
      </c>
      <c r="B2" s="582" t="s">
        <v>7305</v>
      </c>
      <c r="C2" s="583"/>
      <c r="D2" s="584" t="s">
        <v>7306</v>
      </c>
      <c r="E2" s="583"/>
      <c r="F2" s="585"/>
      <c r="G2" s="586"/>
      <c r="H2" s="763"/>
      <c r="I2" s="764">
        <f>I3</f>
        <v>0</v>
      </c>
      <c r="J2" s="585"/>
      <c r="K2" s="589"/>
      <c r="L2" s="589"/>
      <c r="M2" s="590"/>
      <c r="N2" s="590"/>
      <c r="O2" s="589"/>
    </row>
    <row r="3" spans="1:15" s="56" customFormat="1" ht="24" x14ac:dyDescent="0.25">
      <c r="A3" s="592" t="s">
        <v>358</v>
      </c>
      <c r="B3" s="592" t="s">
        <v>7899</v>
      </c>
      <c r="C3" s="592"/>
      <c r="D3" s="593" t="s">
        <v>7898</v>
      </c>
      <c r="E3" s="592"/>
      <c r="F3" s="592"/>
      <c r="G3" s="594"/>
      <c r="H3" s="595"/>
      <c r="I3" s="595">
        <f>I12</f>
        <v>0</v>
      </c>
      <c r="J3" s="597"/>
      <c r="K3" s="592"/>
      <c r="L3" s="598"/>
      <c r="M3" s="598"/>
      <c r="N3" s="598"/>
    </row>
    <row r="4" spans="1:15" s="56" customFormat="1" x14ac:dyDescent="0.25">
      <c r="A4" s="599" t="s">
        <v>1952</v>
      </c>
      <c r="B4" s="599" t="s">
        <v>2554</v>
      </c>
      <c r="C4" s="599"/>
      <c r="D4" s="600" t="s">
        <v>2555</v>
      </c>
      <c r="E4" s="599"/>
      <c r="F4" s="599"/>
      <c r="G4" s="601"/>
      <c r="H4" s="602"/>
      <c r="I4" s="602">
        <f>I5</f>
        <v>0</v>
      </c>
      <c r="J4" s="604"/>
      <c r="K4" s="599"/>
      <c r="L4" s="605"/>
      <c r="M4" s="605"/>
      <c r="N4" s="605"/>
    </row>
    <row r="5" spans="1:15" s="766" customFormat="1" x14ac:dyDescent="0.2">
      <c r="A5" s="606" t="s">
        <v>1953</v>
      </c>
      <c r="B5" s="607" t="s">
        <v>2554</v>
      </c>
      <c r="C5" s="608"/>
      <c r="D5" s="609" t="s">
        <v>2555</v>
      </c>
      <c r="E5" s="608"/>
      <c r="F5" s="610"/>
      <c r="G5" s="611"/>
      <c r="H5" s="765"/>
      <c r="I5" s="765">
        <f>I6</f>
        <v>0</v>
      </c>
      <c r="J5" s="610"/>
      <c r="K5" s="615"/>
      <c r="L5" s="615"/>
      <c r="M5" s="616"/>
      <c r="N5" s="616"/>
      <c r="O5" s="615"/>
    </row>
    <row r="6" spans="1:15" s="63" customFormat="1" x14ac:dyDescent="0.2">
      <c r="A6" s="618" t="s">
        <v>1956</v>
      </c>
      <c r="B6" s="618" t="s">
        <v>2554</v>
      </c>
      <c r="C6" s="619"/>
      <c r="D6" s="620" t="s">
        <v>2555</v>
      </c>
      <c r="E6" s="621"/>
      <c r="F6" s="622"/>
      <c r="G6" s="623"/>
      <c r="H6" s="767"/>
      <c r="I6" s="767">
        <f>SUM(I7:I11)</f>
        <v>0</v>
      </c>
      <c r="J6" s="622"/>
      <c r="K6" s="627"/>
      <c r="L6" s="627"/>
      <c r="M6" s="628"/>
      <c r="N6" s="628"/>
      <c r="O6" s="627"/>
    </row>
    <row r="7" spans="1:15" ht="108" x14ac:dyDescent="0.2">
      <c r="A7" s="768" t="s">
        <v>2556</v>
      </c>
      <c r="B7" s="769" t="s">
        <v>2557</v>
      </c>
      <c r="C7" s="632"/>
      <c r="D7" s="288" t="s">
        <v>2558</v>
      </c>
      <c r="E7" s="289"/>
      <c r="F7" s="287"/>
      <c r="G7" s="469"/>
      <c r="H7" s="770">
        <v>0</v>
      </c>
      <c r="I7" s="770">
        <f>ROUND(G7*H7,2)</f>
        <v>0</v>
      </c>
      <c r="J7" s="287" t="s">
        <v>2559</v>
      </c>
      <c r="K7" s="278"/>
      <c r="L7" s="278"/>
      <c r="M7" s="636"/>
      <c r="N7" s="636"/>
      <c r="O7" s="278"/>
    </row>
    <row r="8" spans="1:15" ht="48" x14ac:dyDescent="0.2">
      <c r="A8" s="768" t="s">
        <v>2560</v>
      </c>
      <c r="B8" s="769" t="s">
        <v>2561</v>
      </c>
      <c r="C8" s="632"/>
      <c r="D8" s="288" t="s">
        <v>2562</v>
      </c>
      <c r="E8" s="289"/>
      <c r="F8" s="287"/>
      <c r="G8" s="469"/>
      <c r="H8" s="770">
        <v>0</v>
      </c>
      <c r="I8" s="770">
        <f t="shared" ref="I8:I11" si="0">ROUND(G8*H8,2)</f>
        <v>0</v>
      </c>
      <c r="J8" s="287" t="s">
        <v>2563</v>
      </c>
      <c r="K8" s="278"/>
      <c r="L8" s="278"/>
      <c r="M8" s="636"/>
      <c r="N8" s="636"/>
      <c r="O8" s="278"/>
    </row>
    <row r="9" spans="1:15" ht="48" x14ac:dyDescent="0.2">
      <c r="A9" s="768" t="s">
        <v>2564</v>
      </c>
      <c r="B9" s="769" t="s">
        <v>2565</v>
      </c>
      <c r="C9" s="632"/>
      <c r="D9" s="288" t="s">
        <v>2566</v>
      </c>
      <c r="E9" s="289"/>
      <c r="F9" s="287"/>
      <c r="G9" s="469"/>
      <c r="H9" s="770">
        <v>0</v>
      </c>
      <c r="I9" s="770">
        <f t="shared" si="0"/>
        <v>0</v>
      </c>
      <c r="J9" s="287" t="s">
        <v>2567</v>
      </c>
      <c r="K9" s="278"/>
      <c r="L9" s="278"/>
      <c r="M9" s="636"/>
      <c r="N9" s="636"/>
      <c r="O9" s="278"/>
    </row>
    <row r="10" spans="1:15" ht="36" x14ac:dyDescent="0.2">
      <c r="A10" s="768" t="s">
        <v>2568</v>
      </c>
      <c r="B10" s="771" t="s">
        <v>2569</v>
      </c>
      <c r="C10" s="632"/>
      <c r="D10" s="288" t="s">
        <v>2570</v>
      </c>
      <c r="E10" s="289"/>
      <c r="F10" s="287"/>
      <c r="G10" s="469"/>
      <c r="H10" s="770">
        <v>0</v>
      </c>
      <c r="I10" s="770">
        <f t="shared" si="0"/>
        <v>0</v>
      </c>
      <c r="J10" s="287" t="s">
        <v>2571</v>
      </c>
      <c r="K10" s="278"/>
      <c r="L10" s="278"/>
      <c r="M10" s="636"/>
      <c r="N10" s="636"/>
      <c r="O10" s="278"/>
    </row>
    <row r="11" spans="1:15" ht="36" x14ac:dyDescent="0.2">
      <c r="A11" s="768" t="s">
        <v>2572</v>
      </c>
      <c r="B11" s="769" t="s">
        <v>2573</v>
      </c>
      <c r="C11" s="632"/>
      <c r="D11" s="288" t="s">
        <v>2574</v>
      </c>
      <c r="E11" s="289"/>
      <c r="F11" s="287"/>
      <c r="G11" s="469"/>
      <c r="H11" s="770">
        <v>0</v>
      </c>
      <c r="I11" s="770">
        <f t="shared" si="0"/>
        <v>0</v>
      </c>
      <c r="J11" s="287" t="s">
        <v>2575</v>
      </c>
      <c r="K11" s="278"/>
      <c r="L11" s="278"/>
      <c r="M11" s="636"/>
      <c r="N11" s="636"/>
      <c r="O11" s="278"/>
    </row>
    <row r="12" spans="1:15" s="56" customFormat="1" x14ac:dyDescent="0.25">
      <c r="A12" s="599" t="s">
        <v>2010</v>
      </c>
      <c r="B12" s="772" t="s">
        <v>3514</v>
      </c>
      <c r="C12" s="599"/>
      <c r="D12" s="600" t="s">
        <v>3515</v>
      </c>
      <c r="E12" s="599"/>
      <c r="F12" s="599"/>
      <c r="G12" s="601"/>
      <c r="H12" s="602"/>
      <c r="I12" s="602">
        <f>SUM(I13,I18,I32,I70,I138,I153,I169)</f>
        <v>0</v>
      </c>
      <c r="J12" s="604"/>
      <c r="K12" s="599"/>
      <c r="L12" s="605"/>
      <c r="M12" s="605"/>
      <c r="N12" s="605"/>
    </row>
    <row r="13" spans="1:15" s="766" customFormat="1" x14ac:dyDescent="0.2">
      <c r="A13" s="606" t="s">
        <v>2013</v>
      </c>
      <c r="B13" s="773" t="s">
        <v>3026</v>
      </c>
      <c r="C13" s="608"/>
      <c r="D13" s="609" t="s">
        <v>3027</v>
      </c>
      <c r="E13" s="608"/>
      <c r="F13" s="610"/>
      <c r="G13" s="611"/>
      <c r="H13" s="765"/>
      <c r="I13" s="765">
        <f>SUM(I14,I16)</f>
        <v>0</v>
      </c>
      <c r="J13" s="610"/>
      <c r="K13" s="615"/>
      <c r="L13" s="615"/>
      <c r="M13" s="616"/>
      <c r="N13" s="616"/>
      <c r="O13" s="615"/>
    </row>
    <row r="14" spans="1:15" s="63" customFormat="1" ht="129" customHeight="1" x14ac:dyDescent="0.2">
      <c r="A14" s="618" t="s">
        <v>2029</v>
      </c>
      <c r="B14" s="774" t="s">
        <v>7897</v>
      </c>
      <c r="C14" s="619"/>
      <c r="D14" s="620" t="s">
        <v>7896</v>
      </c>
      <c r="E14" s="621"/>
      <c r="F14" s="622"/>
      <c r="G14" s="623"/>
      <c r="H14" s="767"/>
      <c r="I14" s="767">
        <f>SUM(I15)</f>
        <v>0</v>
      </c>
      <c r="J14" s="622"/>
      <c r="K14" s="627"/>
      <c r="L14" s="627"/>
      <c r="M14" s="628"/>
      <c r="N14" s="628"/>
      <c r="O14" s="627"/>
    </row>
    <row r="15" spans="1:15" s="337" customFormat="1" ht="409.5" x14ac:dyDescent="0.2">
      <c r="A15" s="768" t="s">
        <v>2030</v>
      </c>
      <c r="B15" s="349" t="s">
        <v>7895</v>
      </c>
      <c r="C15" s="652"/>
      <c r="D15" s="653" t="s">
        <v>16890</v>
      </c>
      <c r="E15" s="652"/>
      <c r="F15" s="775" t="s">
        <v>385</v>
      </c>
      <c r="G15" s="776">
        <v>9</v>
      </c>
      <c r="H15" s="216"/>
      <c r="I15" s="770">
        <f>ROUND(G15*H15,2)</f>
        <v>0</v>
      </c>
      <c r="J15" s="469" t="s">
        <v>7893</v>
      </c>
      <c r="K15" s="660" t="s">
        <v>521</v>
      </c>
      <c r="L15" s="777" t="s">
        <v>16891</v>
      </c>
      <c r="M15" s="777" t="s">
        <v>2094</v>
      </c>
      <c r="N15" s="636"/>
      <c r="O15" s="278"/>
    </row>
    <row r="16" spans="1:15" s="63" customFormat="1" ht="104.25" customHeight="1" x14ac:dyDescent="0.2">
      <c r="A16" s="618" t="s">
        <v>2715</v>
      </c>
      <c r="B16" s="774" t="s">
        <v>7892</v>
      </c>
      <c r="C16" s="619"/>
      <c r="D16" s="620" t="s">
        <v>7891</v>
      </c>
      <c r="E16" s="621"/>
      <c r="F16" s="622"/>
      <c r="G16" s="623"/>
      <c r="H16" s="767"/>
      <c r="I16" s="767">
        <f>I17</f>
        <v>0</v>
      </c>
      <c r="J16" s="622"/>
      <c r="K16" s="627"/>
      <c r="L16" s="627"/>
      <c r="M16" s="628"/>
      <c r="N16" s="628"/>
      <c r="O16" s="627"/>
    </row>
    <row r="17" spans="1:15" s="337" customFormat="1" ht="409.5" x14ac:dyDescent="0.2">
      <c r="A17" s="768" t="s">
        <v>2718</v>
      </c>
      <c r="B17" s="349" t="s">
        <v>7890</v>
      </c>
      <c r="C17" s="652"/>
      <c r="D17" s="653" t="s">
        <v>7318</v>
      </c>
      <c r="E17" s="652"/>
      <c r="F17" s="775" t="s">
        <v>385</v>
      </c>
      <c r="G17" s="776">
        <v>7</v>
      </c>
      <c r="H17" s="216"/>
      <c r="I17" s="770">
        <f>ROUND(G17*H17,2)</f>
        <v>0</v>
      </c>
      <c r="J17" s="778" t="s">
        <v>7319</v>
      </c>
      <c r="K17" s="657" t="s">
        <v>521</v>
      </c>
      <c r="L17" s="777" t="s">
        <v>16892</v>
      </c>
      <c r="M17" s="777" t="s">
        <v>2094</v>
      </c>
      <c r="N17" s="636"/>
      <c r="O17" s="278"/>
    </row>
    <row r="18" spans="1:15" s="766" customFormat="1" x14ac:dyDescent="0.2">
      <c r="A18" s="606" t="s">
        <v>2722</v>
      </c>
      <c r="B18" s="773" t="s">
        <v>7320</v>
      </c>
      <c r="C18" s="608"/>
      <c r="D18" s="609" t="s">
        <v>7321</v>
      </c>
      <c r="E18" s="608"/>
      <c r="F18" s="610"/>
      <c r="G18" s="611"/>
      <c r="H18" s="765"/>
      <c r="I18" s="765">
        <f>SUM(I19,I21,I23,I25,I27,I29)</f>
        <v>0</v>
      </c>
      <c r="J18" s="610"/>
      <c r="K18" s="615"/>
      <c r="L18" s="615"/>
      <c r="M18" s="616"/>
      <c r="N18" s="616"/>
      <c r="O18" s="615"/>
    </row>
    <row r="19" spans="1:15" s="665" customFormat="1" x14ac:dyDescent="0.2">
      <c r="A19" s="340" t="s">
        <v>2725</v>
      </c>
      <c r="B19" s="667" t="s">
        <v>7889</v>
      </c>
      <c r="C19" s="340"/>
      <c r="D19" s="668" t="s">
        <v>7888</v>
      </c>
      <c r="E19" s="340"/>
      <c r="F19" s="341"/>
      <c r="G19" s="341"/>
      <c r="H19" s="779"/>
      <c r="I19" s="779">
        <f>I20</f>
        <v>0</v>
      </c>
      <c r="J19" s="341"/>
      <c r="K19" s="345"/>
      <c r="L19" s="627"/>
      <c r="M19" s="628"/>
      <c r="N19" s="628"/>
      <c r="O19" s="627"/>
    </row>
    <row r="20" spans="1:15" s="665" customFormat="1" ht="180" x14ac:dyDescent="0.2">
      <c r="A20" s="261" t="s">
        <v>2728</v>
      </c>
      <c r="B20" s="671" t="s">
        <v>7887</v>
      </c>
      <c r="C20" s="261"/>
      <c r="D20" s="662" t="s">
        <v>7886</v>
      </c>
      <c r="E20" s="261"/>
      <c r="F20" s="282" t="s">
        <v>385</v>
      </c>
      <c r="G20" s="776">
        <v>1</v>
      </c>
      <c r="H20" s="216"/>
      <c r="I20" s="780">
        <f>G20*H20</f>
        <v>0</v>
      </c>
      <c r="J20" s="263" t="s">
        <v>7885</v>
      </c>
      <c r="K20" s="264"/>
      <c r="L20" s="264"/>
      <c r="M20" s="664"/>
      <c r="N20" s="664"/>
      <c r="O20" s="264"/>
    </row>
    <row r="21" spans="1:15" s="665" customFormat="1" x14ac:dyDescent="0.2">
      <c r="A21" s="340" t="s">
        <v>2740</v>
      </c>
      <c r="B21" s="667" t="s">
        <v>7884</v>
      </c>
      <c r="C21" s="340"/>
      <c r="D21" s="668" t="s">
        <v>7883</v>
      </c>
      <c r="E21" s="340"/>
      <c r="F21" s="341"/>
      <c r="G21" s="341"/>
      <c r="H21" s="779"/>
      <c r="I21" s="779">
        <f>I22</f>
        <v>0</v>
      </c>
      <c r="J21" s="341"/>
      <c r="K21" s="345"/>
      <c r="L21" s="627"/>
      <c r="M21" s="628"/>
      <c r="N21" s="628"/>
      <c r="O21" s="627"/>
    </row>
    <row r="22" spans="1:15" s="665" customFormat="1" ht="180" x14ac:dyDescent="0.2">
      <c r="A22" s="261" t="s">
        <v>2743</v>
      </c>
      <c r="B22" s="671" t="s">
        <v>7329</v>
      </c>
      <c r="C22" s="261"/>
      <c r="D22" s="662" t="s">
        <v>7330</v>
      </c>
      <c r="E22" s="261"/>
      <c r="F22" s="282" t="s">
        <v>385</v>
      </c>
      <c r="G22" s="776">
        <v>1</v>
      </c>
      <c r="H22" s="216"/>
      <c r="I22" s="780">
        <f>G22*H22</f>
        <v>0</v>
      </c>
      <c r="J22" s="263" t="s">
        <v>7331</v>
      </c>
      <c r="K22" s="264"/>
      <c r="L22" s="264"/>
      <c r="M22" s="664"/>
      <c r="N22" s="664"/>
      <c r="O22" s="264"/>
    </row>
    <row r="23" spans="1:15" s="665" customFormat="1" x14ac:dyDescent="0.2">
      <c r="A23" s="340" t="s">
        <v>2753</v>
      </c>
      <c r="B23" s="667" t="s">
        <v>7882</v>
      </c>
      <c r="C23" s="340"/>
      <c r="D23" s="668" t="s">
        <v>7881</v>
      </c>
      <c r="E23" s="340"/>
      <c r="F23" s="341"/>
      <c r="G23" s="341"/>
      <c r="H23" s="779"/>
      <c r="I23" s="779">
        <f>I24</f>
        <v>0</v>
      </c>
      <c r="J23" s="341"/>
      <c r="K23" s="345"/>
      <c r="L23" s="345"/>
      <c r="M23" s="670"/>
      <c r="N23" s="670"/>
      <c r="O23" s="345"/>
    </row>
    <row r="24" spans="1:15" s="665" customFormat="1" ht="180" x14ac:dyDescent="0.2">
      <c r="A24" s="261" t="s">
        <v>2756</v>
      </c>
      <c r="B24" s="671" t="s">
        <v>7334</v>
      </c>
      <c r="C24" s="261"/>
      <c r="D24" s="662" t="s">
        <v>7335</v>
      </c>
      <c r="E24" s="261"/>
      <c r="F24" s="282" t="s">
        <v>385</v>
      </c>
      <c r="G24" s="776">
        <v>2</v>
      </c>
      <c r="H24" s="216"/>
      <c r="I24" s="780">
        <f>G24*H24</f>
        <v>0</v>
      </c>
      <c r="J24" s="263" t="s">
        <v>7336</v>
      </c>
      <c r="K24" s="264"/>
      <c r="L24" s="264"/>
      <c r="M24" s="664"/>
      <c r="N24" s="664"/>
      <c r="O24" s="264"/>
    </row>
    <row r="25" spans="1:15" s="665" customFormat="1" x14ac:dyDescent="0.2">
      <c r="A25" s="340" t="s">
        <v>7880</v>
      </c>
      <c r="B25" s="667" t="s">
        <v>7879</v>
      </c>
      <c r="C25" s="340"/>
      <c r="D25" s="668" t="s">
        <v>7878</v>
      </c>
      <c r="E25" s="340"/>
      <c r="F25" s="341"/>
      <c r="G25" s="341"/>
      <c r="H25" s="779"/>
      <c r="I25" s="779">
        <f>I26</f>
        <v>0</v>
      </c>
      <c r="J25" s="341"/>
      <c r="K25" s="345"/>
      <c r="L25" s="627"/>
      <c r="M25" s="628"/>
      <c r="N25" s="628"/>
      <c r="O25" s="627"/>
    </row>
    <row r="26" spans="1:15" s="665" customFormat="1" ht="180" x14ac:dyDescent="0.2">
      <c r="A26" s="261" t="s">
        <v>7877</v>
      </c>
      <c r="B26" s="671" t="s">
        <v>7876</v>
      </c>
      <c r="C26" s="261"/>
      <c r="D26" s="662" t="s">
        <v>7875</v>
      </c>
      <c r="E26" s="261"/>
      <c r="F26" s="282" t="s">
        <v>385</v>
      </c>
      <c r="G26" s="776">
        <v>10</v>
      </c>
      <c r="H26" s="216"/>
      <c r="I26" s="780">
        <f>G26*H26</f>
        <v>0</v>
      </c>
      <c r="J26" s="263" t="s">
        <v>7874</v>
      </c>
      <c r="K26" s="264"/>
      <c r="L26" s="264"/>
      <c r="M26" s="664"/>
      <c r="N26" s="664"/>
      <c r="O26" s="264"/>
    </row>
    <row r="27" spans="1:15" s="665" customFormat="1" x14ac:dyDescent="0.2">
      <c r="A27" s="340" t="s">
        <v>7873</v>
      </c>
      <c r="B27" s="667" t="s">
        <v>7872</v>
      </c>
      <c r="C27" s="340"/>
      <c r="D27" s="668" t="s">
        <v>7871</v>
      </c>
      <c r="E27" s="340"/>
      <c r="F27" s="341"/>
      <c r="G27" s="341"/>
      <c r="H27" s="779"/>
      <c r="I27" s="779">
        <f>I28</f>
        <v>0</v>
      </c>
      <c r="J27" s="341"/>
      <c r="K27" s="345"/>
      <c r="L27" s="345"/>
      <c r="M27" s="670"/>
      <c r="N27" s="670"/>
      <c r="O27" s="345"/>
    </row>
    <row r="28" spans="1:15" s="665" customFormat="1" ht="180" x14ac:dyDescent="0.2">
      <c r="A28" s="261" t="s">
        <v>7870</v>
      </c>
      <c r="B28" s="671" t="s">
        <v>7869</v>
      </c>
      <c r="C28" s="261"/>
      <c r="D28" s="662" t="s">
        <v>7868</v>
      </c>
      <c r="E28" s="261"/>
      <c r="F28" s="282" t="s">
        <v>385</v>
      </c>
      <c r="G28" s="776">
        <v>1</v>
      </c>
      <c r="H28" s="216"/>
      <c r="I28" s="780">
        <f>G28*H28</f>
        <v>0</v>
      </c>
      <c r="J28" s="263" t="s">
        <v>7867</v>
      </c>
      <c r="K28" s="264"/>
      <c r="L28" s="264"/>
      <c r="M28" s="664"/>
      <c r="N28" s="664"/>
      <c r="O28" s="264"/>
    </row>
    <row r="29" spans="1:15" s="665" customFormat="1" x14ac:dyDescent="0.2">
      <c r="A29" s="340" t="s">
        <v>7866</v>
      </c>
      <c r="B29" s="667" t="s">
        <v>7865</v>
      </c>
      <c r="C29" s="340"/>
      <c r="D29" s="668" t="s">
        <v>7864</v>
      </c>
      <c r="E29" s="340"/>
      <c r="F29" s="341"/>
      <c r="G29" s="341"/>
      <c r="H29" s="779"/>
      <c r="I29" s="779">
        <f>SUM(I30:I31)</f>
        <v>0</v>
      </c>
      <c r="J29" s="341"/>
      <c r="K29" s="345"/>
      <c r="L29" s="264"/>
      <c r="M29" s="664"/>
      <c r="N29" s="664"/>
      <c r="O29" s="264"/>
    </row>
    <row r="30" spans="1:15" ht="24" x14ac:dyDescent="0.2">
      <c r="A30" s="289" t="s">
        <v>7863</v>
      </c>
      <c r="B30" s="671" t="s">
        <v>2748</v>
      </c>
      <c r="C30" s="261"/>
      <c r="D30" s="662" t="s">
        <v>7341</v>
      </c>
      <c r="E30" s="261"/>
      <c r="F30" s="775" t="s">
        <v>11382</v>
      </c>
      <c r="G30" s="776">
        <v>16</v>
      </c>
      <c r="H30" s="216"/>
      <c r="I30" s="770">
        <f t="shared" ref="I30:I31" si="1">ROUND(G30*H30,2)</f>
        <v>0</v>
      </c>
      <c r="J30" s="263" t="s">
        <v>7342</v>
      </c>
      <c r="K30" s="264"/>
      <c r="L30" s="264"/>
      <c r="M30" s="264"/>
      <c r="N30" s="264"/>
      <c r="O30" s="264"/>
    </row>
    <row r="31" spans="1:15" ht="24" x14ac:dyDescent="0.2">
      <c r="A31" s="289" t="s">
        <v>7862</v>
      </c>
      <c r="B31" s="671" t="s">
        <v>7343</v>
      </c>
      <c r="C31" s="261"/>
      <c r="D31" s="662" t="s">
        <v>2589</v>
      </c>
      <c r="E31" s="261"/>
      <c r="F31" s="775" t="s">
        <v>11382</v>
      </c>
      <c r="G31" s="776">
        <v>16</v>
      </c>
      <c r="H31" s="216"/>
      <c r="I31" s="770">
        <f t="shared" si="1"/>
        <v>0</v>
      </c>
      <c r="J31" s="263" t="s">
        <v>7344</v>
      </c>
      <c r="K31" s="264"/>
      <c r="L31" s="264"/>
      <c r="M31" s="264"/>
      <c r="N31" s="264"/>
      <c r="O31" s="264"/>
    </row>
    <row r="32" spans="1:15" s="766" customFormat="1" x14ac:dyDescent="0.2">
      <c r="A32" s="606" t="s">
        <v>2764</v>
      </c>
      <c r="B32" s="773" t="s">
        <v>7345</v>
      </c>
      <c r="C32" s="608"/>
      <c r="D32" s="609" t="s">
        <v>7346</v>
      </c>
      <c r="E32" s="608"/>
      <c r="F32" s="610"/>
      <c r="G32" s="611"/>
      <c r="H32" s="765"/>
      <c r="I32" s="765">
        <f>SUM(I33,I40,I46,I50,I54,I56,I60,I62,I64,I66,I68)</f>
        <v>0</v>
      </c>
      <c r="J32" s="610"/>
      <c r="K32" s="615"/>
      <c r="L32" s="615"/>
      <c r="M32" s="616"/>
      <c r="N32" s="616"/>
      <c r="O32" s="615"/>
    </row>
    <row r="33" spans="1:15" x14ac:dyDescent="0.2">
      <c r="A33" s="340" t="s">
        <v>2767</v>
      </c>
      <c r="B33" s="667" t="s">
        <v>7347</v>
      </c>
      <c r="C33" s="340"/>
      <c r="D33" s="668" t="s">
        <v>7348</v>
      </c>
      <c r="E33" s="340"/>
      <c r="F33" s="341"/>
      <c r="G33" s="672"/>
      <c r="H33" s="781"/>
      <c r="I33" s="781">
        <f>SUM(I34:I39)</f>
        <v>0</v>
      </c>
      <c r="J33" s="341"/>
      <c r="K33" s="345"/>
      <c r="L33" s="278"/>
      <c r="M33" s="636"/>
      <c r="N33" s="636"/>
      <c r="O33" s="278"/>
    </row>
    <row r="34" spans="1:15" ht="132" x14ac:dyDescent="0.2">
      <c r="A34" s="289" t="s">
        <v>2770</v>
      </c>
      <c r="B34" s="674" t="s">
        <v>7349</v>
      </c>
      <c r="C34" s="289"/>
      <c r="D34" s="288" t="s">
        <v>7350</v>
      </c>
      <c r="E34" s="289"/>
      <c r="F34" s="471" t="s">
        <v>385</v>
      </c>
      <c r="G34" s="782">
        <v>4</v>
      </c>
      <c r="H34" s="216"/>
      <c r="I34" s="770">
        <f t="shared" ref="I34:I39" si="2">ROUND(G34*H34,2)</f>
        <v>0</v>
      </c>
      <c r="J34" s="287" t="s">
        <v>7351</v>
      </c>
      <c r="K34" s="278" t="s">
        <v>3567</v>
      </c>
      <c r="L34" s="777"/>
      <c r="M34" s="777"/>
      <c r="N34" s="636"/>
      <c r="O34" s="278"/>
    </row>
    <row r="35" spans="1:15" ht="24" x14ac:dyDescent="0.2">
      <c r="A35" s="289" t="s">
        <v>2774</v>
      </c>
      <c r="B35" s="674" t="s">
        <v>7352</v>
      </c>
      <c r="C35" s="289"/>
      <c r="D35" s="288" t="s">
        <v>7353</v>
      </c>
      <c r="E35" s="289"/>
      <c r="F35" s="471" t="s">
        <v>385</v>
      </c>
      <c r="G35" s="782">
        <v>4</v>
      </c>
      <c r="H35" s="216"/>
      <c r="I35" s="770">
        <f t="shared" si="2"/>
        <v>0</v>
      </c>
      <c r="J35" s="287" t="s">
        <v>7354</v>
      </c>
      <c r="K35" s="278"/>
      <c r="L35" s="278"/>
      <c r="M35" s="636"/>
      <c r="N35" s="636"/>
      <c r="O35" s="278"/>
    </row>
    <row r="36" spans="1:15" ht="72" x14ac:dyDescent="0.2">
      <c r="A36" s="289" t="s">
        <v>2778</v>
      </c>
      <c r="B36" s="674" t="s">
        <v>7355</v>
      </c>
      <c r="C36" s="289"/>
      <c r="D36" s="288" t="s">
        <v>7356</v>
      </c>
      <c r="E36" s="289"/>
      <c r="F36" s="471" t="s">
        <v>11382</v>
      </c>
      <c r="G36" s="782">
        <v>4</v>
      </c>
      <c r="H36" s="216"/>
      <c r="I36" s="770">
        <f t="shared" si="2"/>
        <v>0</v>
      </c>
      <c r="J36" s="287" t="s">
        <v>7357</v>
      </c>
      <c r="K36" s="278"/>
      <c r="L36" s="278"/>
      <c r="M36" s="636"/>
      <c r="N36" s="636"/>
      <c r="O36" s="278"/>
    </row>
    <row r="37" spans="1:15" ht="84" x14ac:dyDescent="0.2">
      <c r="A37" s="289" t="s">
        <v>7861</v>
      </c>
      <c r="B37" s="674" t="s">
        <v>7860</v>
      </c>
      <c r="C37" s="289"/>
      <c r="D37" s="288" t="s">
        <v>7859</v>
      </c>
      <c r="E37" s="289"/>
      <c r="F37" s="471" t="s">
        <v>385</v>
      </c>
      <c r="G37" s="782">
        <v>4</v>
      </c>
      <c r="H37" s="216"/>
      <c r="I37" s="770">
        <f t="shared" si="2"/>
        <v>0</v>
      </c>
      <c r="J37" s="287" t="s">
        <v>7360</v>
      </c>
      <c r="K37" s="278"/>
      <c r="L37" s="278"/>
      <c r="M37" s="636"/>
      <c r="N37" s="636"/>
      <c r="O37" s="278"/>
    </row>
    <row r="38" spans="1:15" ht="24" x14ac:dyDescent="0.2">
      <c r="A38" s="289" t="s">
        <v>7858</v>
      </c>
      <c r="B38" s="674" t="s">
        <v>2748</v>
      </c>
      <c r="C38" s="289"/>
      <c r="D38" s="288" t="s">
        <v>2749</v>
      </c>
      <c r="E38" s="289"/>
      <c r="F38" s="471" t="s">
        <v>11382</v>
      </c>
      <c r="G38" s="782">
        <v>4</v>
      </c>
      <c r="H38" s="216"/>
      <c r="I38" s="770">
        <f t="shared" si="2"/>
        <v>0</v>
      </c>
      <c r="J38" s="287" t="s">
        <v>7361</v>
      </c>
      <c r="K38" s="278"/>
      <c r="L38" s="264"/>
      <c r="M38" s="264"/>
      <c r="N38" s="264"/>
      <c r="O38" s="264"/>
    </row>
    <row r="39" spans="1:15" ht="24" x14ac:dyDescent="0.2">
      <c r="A39" s="289" t="s">
        <v>7857</v>
      </c>
      <c r="B39" s="674" t="s">
        <v>2588</v>
      </c>
      <c r="C39" s="289"/>
      <c r="D39" s="288" t="s">
        <v>2589</v>
      </c>
      <c r="E39" s="289"/>
      <c r="F39" s="471" t="s">
        <v>11382</v>
      </c>
      <c r="G39" s="782">
        <v>4</v>
      </c>
      <c r="H39" s="216"/>
      <c r="I39" s="770">
        <f t="shared" si="2"/>
        <v>0</v>
      </c>
      <c r="J39" s="287" t="s">
        <v>7362</v>
      </c>
      <c r="K39" s="278"/>
      <c r="L39" s="278"/>
      <c r="M39" s="636"/>
      <c r="N39" s="636"/>
      <c r="O39" s="278"/>
    </row>
    <row r="40" spans="1:15" x14ac:dyDescent="0.2">
      <c r="A40" s="340" t="s">
        <v>2780</v>
      </c>
      <c r="B40" s="667" t="s">
        <v>7363</v>
      </c>
      <c r="C40" s="340"/>
      <c r="D40" s="668" t="s">
        <v>7364</v>
      </c>
      <c r="E40" s="340"/>
      <c r="F40" s="783"/>
      <c r="G40" s="784"/>
      <c r="H40" s="785"/>
      <c r="I40" s="785">
        <f>SUM(I41:I45)</f>
        <v>0</v>
      </c>
      <c r="J40" s="341"/>
      <c r="K40" s="345"/>
      <c r="L40" s="278"/>
      <c r="M40" s="636"/>
      <c r="N40" s="636"/>
      <c r="O40" s="278"/>
    </row>
    <row r="41" spans="1:15" ht="156" x14ac:dyDescent="0.2">
      <c r="A41" s="289" t="s">
        <v>2783</v>
      </c>
      <c r="B41" s="674" t="s">
        <v>7365</v>
      </c>
      <c r="C41" s="289"/>
      <c r="D41" s="288" t="s">
        <v>7366</v>
      </c>
      <c r="E41" s="289"/>
      <c r="F41" s="471" t="s">
        <v>385</v>
      </c>
      <c r="G41" s="782">
        <v>26</v>
      </c>
      <c r="H41" s="216"/>
      <c r="I41" s="770">
        <f t="shared" ref="I41:I45" si="3">ROUND(G41*H41,2)</f>
        <v>0</v>
      </c>
      <c r="J41" s="287" t="s">
        <v>7367</v>
      </c>
      <c r="K41" s="278" t="s">
        <v>521</v>
      </c>
      <c r="L41" s="777" t="s">
        <v>7856</v>
      </c>
      <c r="M41" s="777" t="s">
        <v>2094</v>
      </c>
      <c r="N41" s="786"/>
      <c r="O41" s="787"/>
    </row>
    <row r="42" spans="1:15" ht="84" x14ac:dyDescent="0.2">
      <c r="A42" s="289" t="s">
        <v>2787</v>
      </c>
      <c r="B42" s="674" t="s">
        <v>7855</v>
      </c>
      <c r="C42" s="289"/>
      <c r="D42" s="288" t="s">
        <v>7370</v>
      </c>
      <c r="E42" s="289"/>
      <c r="F42" s="471" t="s">
        <v>11382</v>
      </c>
      <c r="G42" s="782">
        <v>26</v>
      </c>
      <c r="H42" s="216"/>
      <c r="I42" s="770">
        <f t="shared" si="3"/>
        <v>0</v>
      </c>
      <c r="J42" s="287" t="s">
        <v>7371</v>
      </c>
      <c r="K42" s="278"/>
      <c r="L42" s="278"/>
      <c r="M42" s="636"/>
      <c r="N42" s="636"/>
      <c r="O42" s="278"/>
    </row>
    <row r="43" spans="1:15" s="679" customFormat="1" ht="409.5" x14ac:dyDescent="0.2">
      <c r="A43" s="289" t="s">
        <v>5103</v>
      </c>
      <c r="B43" s="674" t="s">
        <v>7372</v>
      </c>
      <c r="C43" s="289"/>
      <c r="D43" s="288" t="s">
        <v>7373</v>
      </c>
      <c r="E43" s="289"/>
      <c r="F43" s="471" t="s">
        <v>385</v>
      </c>
      <c r="G43" s="782">
        <v>13</v>
      </c>
      <c r="H43" s="216"/>
      <c r="I43" s="770">
        <f t="shared" si="3"/>
        <v>0</v>
      </c>
      <c r="J43" s="287" t="s">
        <v>7854</v>
      </c>
      <c r="K43" s="278" t="s">
        <v>521</v>
      </c>
      <c r="L43" s="777" t="s">
        <v>16893</v>
      </c>
      <c r="M43" s="777" t="s">
        <v>2094</v>
      </c>
      <c r="N43" s="636"/>
      <c r="O43" s="278"/>
    </row>
    <row r="44" spans="1:15" ht="24" x14ac:dyDescent="0.2">
      <c r="A44" s="289" t="s">
        <v>7853</v>
      </c>
      <c r="B44" s="674" t="s">
        <v>2748</v>
      </c>
      <c r="C44" s="289"/>
      <c r="D44" s="288" t="s">
        <v>7341</v>
      </c>
      <c r="E44" s="289"/>
      <c r="F44" s="471" t="s">
        <v>11382</v>
      </c>
      <c r="G44" s="782">
        <v>39</v>
      </c>
      <c r="H44" s="216"/>
      <c r="I44" s="770">
        <f t="shared" si="3"/>
        <v>0</v>
      </c>
      <c r="J44" s="287" t="s">
        <v>7376</v>
      </c>
      <c r="K44" s="278"/>
      <c r="L44" s="264"/>
      <c r="M44" s="264"/>
      <c r="N44" s="264"/>
      <c r="O44" s="264"/>
    </row>
    <row r="45" spans="1:15" ht="24" x14ac:dyDescent="0.2">
      <c r="A45" s="289" t="s">
        <v>7852</v>
      </c>
      <c r="B45" s="674" t="s">
        <v>2588</v>
      </c>
      <c r="C45" s="289"/>
      <c r="D45" s="288" t="s">
        <v>2589</v>
      </c>
      <c r="E45" s="289"/>
      <c r="F45" s="471" t="s">
        <v>11382</v>
      </c>
      <c r="G45" s="782">
        <v>39</v>
      </c>
      <c r="H45" s="216"/>
      <c r="I45" s="770">
        <f t="shared" si="3"/>
        <v>0</v>
      </c>
      <c r="J45" s="287" t="s">
        <v>7378</v>
      </c>
      <c r="K45" s="278"/>
      <c r="L45" s="278"/>
      <c r="M45" s="636"/>
      <c r="N45" s="636"/>
      <c r="O45" s="278"/>
    </row>
    <row r="46" spans="1:15" x14ac:dyDescent="0.2">
      <c r="A46" s="340" t="s">
        <v>7851</v>
      </c>
      <c r="B46" s="667" t="s">
        <v>7379</v>
      </c>
      <c r="C46" s="340"/>
      <c r="D46" s="668" t="s">
        <v>7380</v>
      </c>
      <c r="E46" s="340"/>
      <c r="F46" s="783"/>
      <c r="G46" s="784"/>
      <c r="H46" s="785"/>
      <c r="I46" s="785">
        <f>SUM(I47:I49)</f>
        <v>0</v>
      </c>
      <c r="J46" s="341"/>
      <c r="K46" s="345"/>
      <c r="L46" s="341"/>
      <c r="M46" s="341"/>
      <c r="N46" s="341"/>
      <c r="O46" s="341"/>
    </row>
    <row r="47" spans="1:15" ht="156" x14ac:dyDescent="0.2">
      <c r="A47" s="289" t="s">
        <v>7850</v>
      </c>
      <c r="B47" s="674" t="s">
        <v>7849</v>
      </c>
      <c r="C47" s="289"/>
      <c r="D47" s="288" t="s">
        <v>7382</v>
      </c>
      <c r="E47" s="289"/>
      <c r="F47" s="471" t="s">
        <v>11382</v>
      </c>
      <c r="G47" s="782">
        <v>1</v>
      </c>
      <c r="H47" s="216"/>
      <c r="I47" s="770">
        <f t="shared" ref="I47:I49" si="4">ROUND(G47*H47,2)</f>
        <v>0</v>
      </c>
      <c r="J47" s="287" t="s">
        <v>7383</v>
      </c>
      <c r="K47" s="278"/>
      <c r="L47" s="278"/>
      <c r="M47" s="636"/>
      <c r="N47" s="636"/>
      <c r="O47" s="278"/>
    </row>
    <row r="48" spans="1:15" ht="24" x14ac:dyDescent="0.2">
      <c r="A48" s="289" t="s">
        <v>7848</v>
      </c>
      <c r="B48" s="674" t="s">
        <v>2748</v>
      </c>
      <c r="C48" s="289"/>
      <c r="D48" s="288" t="s">
        <v>7341</v>
      </c>
      <c r="E48" s="289"/>
      <c r="F48" s="471" t="s">
        <v>11382</v>
      </c>
      <c r="G48" s="782">
        <v>1</v>
      </c>
      <c r="H48" s="216"/>
      <c r="I48" s="770">
        <f t="shared" si="4"/>
        <v>0</v>
      </c>
      <c r="J48" s="287" t="s">
        <v>7384</v>
      </c>
      <c r="K48" s="278"/>
      <c r="L48" s="264"/>
      <c r="M48" s="264"/>
      <c r="N48" s="264"/>
      <c r="O48" s="264"/>
    </row>
    <row r="49" spans="1:15" ht="24" x14ac:dyDescent="0.2">
      <c r="A49" s="289" t="s">
        <v>7847</v>
      </c>
      <c r="B49" s="674" t="s">
        <v>2588</v>
      </c>
      <c r="C49" s="289"/>
      <c r="D49" s="288" t="s">
        <v>2589</v>
      </c>
      <c r="E49" s="289"/>
      <c r="F49" s="471" t="s">
        <v>11382</v>
      </c>
      <c r="G49" s="782">
        <v>1</v>
      </c>
      <c r="H49" s="216"/>
      <c r="I49" s="770">
        <f t="shared" si="4"/>
        <v>0</v>
      </c>
      <c r="J49" s="287" t="s">
        <v>7385</v>
      </c>
      <c r="K49" s="278"/>
      <c r="L49" s="278"/>
      <c r="M49" s="636"/>
      <c r="N49" s="636"/>
      <c r="O49" s="278"/>
    </row>
    <row r="50" spans="1:15" x14ac:dyDescent="0.2">
      <c r="A50" s="340" t="s">
        <v>7846</v>
      </c>
      <c r="B50" s="667" t="s">
        <v>7386</v>
      </c>
      <c r="C50" s="340"/>
      <c r="D50" s="668" t="s">
        <v>7387</v>
      </c>
      <c r="E50" s="340"/>
      <c r="F50" s="783"/>
      <c r="G50" s="784"/>
      <c r="H50" s="788"/>
      <c r="I50" s="788">
        <f>SUM(I51:I53)</f>
        <v>0</v>
      </c>
      <c r="J50" s="341"/>
      <c r="K50" s="345"/>
      <c r="L50" s="341"/>
      <c r="M50" s="341"/>
      <c r="N50" s="341"/>
      <c r="O50" s="341"/>
    </row>
    <row r="51" spans="1:15" ht="156" x14ac:dyDescent="0.2">
      <c r="A51" s="289" t="s">
        <v>7845</v>
      </c>
      <c r="B51" s="674" t="s">
        <v>7844</v>
      </c>
      <c r="C51" s="289"/>
      <c r="D51" s="288" t="s">
        <v>7389</v>
      </c>
      <c r="E51" s="289"/>
      <c r="F51" s="471" t="s">
        <v>11382</v>
      </c>
      <c r="G51" s="782">
        <v>1</v>
      </c>
      <c r="H51" s="216"/>
      <c r="I51" s="770">
        <f t="shared" ref="I51:I53" si="5">ROUND(G51*H51,2)</f>
        <v>0</v>
      </c>
      <c r="J51" s="287" t="s">
        <v>7390</v>
      </c>
      <c r="K51" s="278"/>
      <c r="L51" s="278"/>
      <c r="M51" s="636"/>
      <c r="N51" s="636"/>
      <c r="O51" s="278"/>
    </row>
    <row r="52" spans="1:15" ht="24" x14ac:dyDescent="0.2">
      <c r="A52" s="289" t="s">
        <v>7843</v>
      </c>
      <c r="B52" s="674" t="s">
        <v>2748</v>
      </c>
      <c r="C52" s="289"/>
      <c r="D52" s="288" t="s">
        <v>7341</v>
      </c>
      <c r="E52" s="289"/>
      <c r="F52" s="471" t="s">
        <v>11382</v>
      </c>
      <c r="G52" s="782">
        <v>1</v>
      </c>
      <c r="H52" s="216"/>
      <c r="I52" s="770">
        <f t="shared" si="5"/>
        <v>0</v>
      </c>
      <c r="J52" s="287" t="s">
        <v>7391</v>
      </c>
      <c r="K52" s="278"/>
      <c r="L52" s="264"/>
      <c r="M52" s="264"/>
      <c r="N52" s="264"/>
      <c r="O52" s="264"/>
    </row>
    <row r="53" spans="1:15" ht="24" x14ac:dyDescent="0.2">
      <c r="A53" s="289" t="s">
        <v>7842</v>
      </c>
      <c r="B53" s="674" t="s">
        <v>2588</v>
      </c>
      <c r="C53" s="289"/>
      <c r="D53" s="288" t="s">
        <v>2589</v>
      </c>
      <c r="E53" s="289"/>
      <c r="F53" s="471" t="s">
        <v>11382</v>
      </c>
      <c r="G53" s="782">
        <v>1</v>
      </c>
      <c r="H53" s="216"/>
      <c r="I53" s="770">
        <f t="shared" si="5"/>
        <v>0</v>
      </c>
      <c r="J53" s="287" t="s">
        <v>7392</v>
      </c>
      <c r="K53" s="278"/>
      <c r="L53" s="264"/>
      <c r="M53" s="264"/>
      <c r="N53" s="264"/>
      <c r="O53" s="264"/>
    </row>
    <row r="54" spans="1:15" s="683" customFormat="1" x14ac:dyDescent="0.2">
      <c r="A54" s="340" t="s">
        <v>7841</v>
      </c>
      <c r="B54" s="667" t="s">
        <v>7393</v>
      </c>
      <c r="C54" s="340"/>
      <c r="D54" s="668" t="s">
        <v>7394</v>
      </c>
      <c r="E54" s="340"/>
      <c r="F54" s="783"/>
      <c r="G54" s="784"/>
      <c r="H54" s="788"/>
      <c r="I54" s="788">
        <f>I55</f>
        <v>0</v>
      </c>
      <c r="J54" s="789"/>
      <c r="K54" s="681"/>
      <c r="L54" s="345"/>
      <c r="M54" s="670"/>
      <c r="N54" s="670"/>
      <c r="O54" s="345"/>
    </row>
    <row r="55" spans="1:15" s="683" customFormat="1" ht="48" x14ac:dyDescent="0.2">
      <c r="A55" s="289" t="s">
        <v>7840</v>
      </c>
      <c r="B55" s="790" t="s">
        <v>7395</v>
      </c>
      <c r="C55" s="289"/>
      <c r="D55" s="288" t="s">
        <v>7396</v>
      </c>
      <c r="E55" s="289"/>
      <c r="F55" s="471" t="s">
        <v>385</v>
      </c>
      <c r="G55" s="782">
        <v>2</v>
      </c>
      <c r="H55" s="216"/>
      <c r="I55" s="770">
        <f>ROUND(G55*H55,2)</f>
        <v>0</v>
      </c>
      <c r="J55" s="287" t="s">
        <v>7397</v>
      </c>
      <c r="K55" s="685"/>
      <c r="L55" s="278"/>
      <c r="M55" s="636"/>
      <c r="N55" s="636"/>
      <c r="O55" s="278"/>
    </row>
    <row r="56" spans="1:15" x14ac:dyDescent="0.2">
      <c r="A56" s="340" t="s">
        <v>7839</v>
      </c>
      <c r="B56" s="667" t="s">
        <v>7398</v>
      </c>
      <c r="C56" s="340"/>
      <c r="D56" s="668" t="s">
        <v>7394</v>
      </c>
      <c r="E56" s="340"/>
      <c r="F56" s="783"/>
      <c r="G56" s="784"/>
      <c r="H56" s="788"/>
      <c r="I56" s="788">
        <f>SUM(I57:I59)</f>
        <v>0</v>
      </c>
      <c r="J56" s="341"/>
      <c r="K56" s="345"/>
      <c r="L56" s="278"/>
      <c r="M56" s="636"/>
      <c r="N56" s="636"/>
      <c r="O56" s="278"/>
    </row>
    <row r="57" spans="1:15" ht="48" x14ac:dyDescent="0.2">
      <c r="A57" s="289" t="s">
        <v>7838</v>
      </c>
      <c r="B57" s="674" t="s">
        <v>7837</v>
      </c>
      <c r="C57" s="289"/>
      <c r="D57" s="288" t="s">
        <v>7401</v>
      </c>
      <c r="E57" s="289"/>
      <c r="F57" s="471" t="s">
        <v>1715</v>
      </c>
      <c r="G57" s="782">
        <v>1300</v>
      </c>
      <c r="H57" s="216"/>
      <c r="I57" s="770">
        <f t="shared" ref="I57:I59" si="6">ROUND(G57*H57,2)</f>
        <v>0</v>
      </c>
      <c r="J57" s="287" t="s">
        <v>7402</v>
      </c>
      <c r="K57" s="278"/>
      <c r="L57" s="278"/>
      <c r="M57" s="636"/>
      <c r="N57" s="636"/>
      <c r="O57" s="278"/>
    </row>
    <row r="58" spans="1:15" ht="24" x14ac:dyDescent="0.2">
      <c r="A58" s="289" t="s">
        <v>7836</v>
      </c>
      <c r="B58" s="791" t="s">
        <v>7403</v>
      </c>
      <c r="C58" s="289"/>
      <c r="D58" s="288" t="s">
        <v>7404</v>
      </c>
      <c r="E58" s="289"/>
      <c r="F58" s="471" t="s">
        <v>385</v>
      </c>
      <c r="G58" s="782">
        <v>78</v>
      </c>
      <c r="H58" s="216"/>
      <c r="I58" s="770">
        <f t="shared" si="6"/>
        <v>0</v>
      </c>
      <c r="J58" s="287" t="s">
        <v>7405</v>
      </c>
      <c r="K58" s="278"/>
      <c r="L58" s="264"/>
      <c r="M58" s="264"/>
      <c r="N58" s="264"/>
      <c r="O58" s="264"/>
    </row>
    <row r="59" spans="1:15" ht="24" x14ac:dyDescent="0.2">
      <c r="A59" s="289" t="s">
        <v>7835</v>
      </c>
      <c r="B59" s="791" t="s">
        <v>7406</v>
      </c>
      <c r="C59" s="289"/>
      <c r="D59" s="288" t="s">
        <v>7407</v>
      </c>
      <c r="E59" s="289"/>
      <c r="F59" s="471" t="s">
        <v>11382</v>
      </c>
      <c r="G59" s="782">
        <v>39</v>
      </c>
      <c r="H59" s="216"/>
      <c r="I59" s="770">
        <f t="shared" si="6"/>
        <v>0</v>
      </c>
      <c r="J59" s="287" t="s">
        <v>7408</v>
      </c>
      <c r="K59" s="278"/>
      <c r="L59" s="278"/>
      <c r="M59" s="636"/>
      <c r="N59" s="636"/>
      <c r="O59" s="278"/>
    </row>
    <row r="60" spans="1:15" ht="24" x14ac:dyDescent="0.2">
      <c r="A60" s="340" t="s">
        <v>7834</v>
      </c>
      <c r="B60" s="667" t="s">
        <v>7409</v>
      </c>
      <c r="C60" s="340"/>
      <c r="D60" s="668" t="s">
        <v>7410</v>
      </c>
      <c r="E60" s="340"/>
      <c r="F60" s="783"/>
      <c r="G60" s="784"/>
      <c r="H60" s="788"/>
      <c r="I60" s="788">
        <f>SUM(I61)</f>
        <v>0</v>
      </c>
      <c r="J60" s="341"/>
      <c r="K60" s="345"/>
      <c r="L60" s="345"/>
      <c r="M60" s="670"/>
      <c r="N60" s="670"/>
      <c r="O60" s="345"/>
    </row>
    <row r="61" spans="1:15" ht="72" x14ac:dyDescent="0.2">
      <c r="A61" s="289" t="s">
        <v>7833</v>
      </c>
      <c r="B61" s="674" t="s">
        <v>7832</v>
      </c>
      <c r="C61" s="289"/>
      <c r="D61" s="288" t="s">
        <v>7412</v>
      </c>
      <c r="E61" s="289"/>
      <c r="F61" s="471" t="s">
        <v>1715</v>
      </c>
      <c r="G61" s="782">
        <v>345</v>
      </c>
      <c r="H61" s="216"/>
      <c r="I61" s="770">
        <f>ROUND(G61*H61,2)</f>
        <v>0</v>
      </c>
      <c r="J61" s="287" t="s">
        <v>7413</v>
      </c>
      <c r="K61" s="278"/>
      <c r="L61" s="278"/>
      <c r="M61" s="636"/>
      <c r="N61" s="636"/>
      <c r="O61" s="278"/>
    </row>
    <row r="62" spans="1:15" x14ac:dyDescent="0.2">
      <c r="A62" s="340" t="s">
        <v>7831</v>
      </c>
      <c r="B62" s="667" t="s">
        <v>7414</v>
      </c>
      <c r="C62" s="340"/>
      <c r="D62" s="668" t="s">
        <v>7415</v>
      </c>
      <c r="E62" s="340"/>
      <c r="F62" s="783"/>
      <c r="G62" s="784"/>
      <c r="H62" s="788"/>
      <c r="I62" s="788">
        <f>I63</f>
        <v>0</v>
      </c>
      <c r="J62" s="341"/>
      <c r="K62" s="345"/>
      <c r="L62" s="345"/>
      <c r="M62" s="670"/>
      <c r="N62" s="670"/>
      <c r="O62" s="345"/>
    </row>
    <row r="63" spans="1:15" ht="48" x14ac:dyDescent="0.2">
      <c r="A63" s="289" t="s">
        <v>7830</v>
      </c>
      <c r="B63" s="674" t="s">
        <v>7416</v>
      </c>
      <c r="C63" s="289"/>
      <c r="D63" s="288" t="s">
        <v>7417</v>
      </c>
      <c r="E63" s="289"/>
      <c r="F63" s="471" t="s">
        <v>11382</v>
      </c>
      <c r="G63" s="782">
        <v>4</v>
      </c>
      <c r="H63" s="216"/>
      <c r="I63" s="770">
        <f>ROUND(G63*H63,2)</f>
        <v>0</v>
      </c>
      <c r="J63" s="287" t="s">
        <v>7374</v>
      </c>
      <c r="K63" s="278"/>
      <c r="L63" s="278"/>
      <c r="M63" s="636"/>
      <c r="N63" s="636"/>
      <c r="O63" s="278"/>
    </row>
    <row r="64" spans="1:15" x14ac:dyDescent="0.2">
      <c r="A64" s="340" t="s">
        <v>7829</v>
      </c>
      <c r="B64" s="667" t="s">
        <v>7418</v>
      </c>
      <c r="C64" s="340"/>
      <c r="D64" s="668" t="s">
        <v>7419</v>
      </c>
      <c r="E64" s="340"/>
      <c r="F64" s="783"/>
      <c r="G64" s="784"/>
      <c r="H64" s="788"/>
      <c r="I64" s="788">
        <f>I65</f>
        <v>0</v>
      </c>
      <c r="J64" s="341"/>
      <c r="K64" s="345"/>
      <c r="L64" s="345"/>
      <c r="M64" s="670"/>
      <c r="N64" s="670"/>
      <c r="O64" s="345"/>
    </row>
    <row r="65" spans="1:15" ht="48" x14ac:dyDescent="0.2">
      <c r="A65" s="289" t="s">
        <v>7983</v>
      </c>
      <c r="B65" s="674" t="s">
        <v>7416</v>
      </c>
      <c r="C65" s="289"/>
      <c r="D65" s="288" t="s">
        <v>7417</v>
      </c>
      <c r="E65" s="289"/>
      <c r="F65" s="471" t="s">
        <v>11382</v>
      </c>
      <c r="G65" s="782">
        <v>4</v>
      </c>
      <c r="H65" s="216"/>
      <c r="I65" s="770">
        <f>ROUND(G65*H65,2)</f>
        <v>0</v>
      </c>
      <c r="J65" s="287" t="s">
        <v>7374</v>
      </c>
      <c r="K65" s="278"/>
      <c r="L65" s="278"/>
      <c r="M65" s="636"/>
      <c r="N65" s="636"/>
      <c r="O65" s="278"/>
    </row>
    <row r="66" spans="1:15" x14ac:dyDescent="0.2">
      <c r="A66" s="340" t="s">
        <v>7828</v>
      </c>
      <c r="B66" s="667" t="s">
        <v>7421</v>
      </c>
      <c r="C66" s="340"/>
      <c r="D66" s="668" t="s">
        <v>7422</v>
      </c>
      <c r="E66" s="340"/>
      <c r="F66" s="783"/>
      <c r="G66" s="784"/>
      <c r="H66" s="788"/>
      <c r="I66" s="788">
        <f>I67</f>
        <v>0</v>
      </c>
      <c r="J66" s="341"/>
      <c r="K66" s="345"/>
      <c r="L66" s="345"/>
      <c r="M66" s="670"/>
      <c r="N66" s="670"/>
      <c r="O66" s="345"/>
    </row>
    <row r="67" spans="1:15" ht="96" x14ac:dyDescent="0.2">
      <c r="A67" s="289" t="s">
        <v>7827</v>
      </c>
      <c r="B67" s="674" t="s">
        <v>7424</v>
      </c>
      <c r="C67" s="289"/>
      <c r="D67" s="288" t="s">
        <v>7425</v>
      </c>
      <c r="E67" s="289"/>
      <c r="F67" s="471" t="s">
        <v>385</v>
      </c>
      <c r="G67" s="782">
        <v>38</v>
      </c>
      <c r="H67" s="216"/>
      <c r="I67" s="770">
        <f>ROUND(G67*H67,2)</f>
        <v>0</v>
      </c>
      <c r="J67" s="287" t="s">
        <v>7426</v>
      </c>
      <c r="K67" s="278"/>
      <c r="L67" s="278"/>
      <c r="M67" s="636"/>
      <c r="N67" s="636"/>
      <c r="O67" s="278"/>
    </row>
    <row r="68" spans="1:15" ht="24" x14ac:dyDescent="0.2">
      <c r="A68" s="340" t="s">
        <v>7826</v>
      </c>
      <c r="B68" s="667" t="s">
        <v>7428</v>
      </c>
      <c r="C68" s="340"/>
      <c r="D68" s="668" t="s">
        <v>7429</v>
      </c>
      <c r="E68" s="340"/>
      <c r="F68" s="783"/>
      <c r="G68" s="784"/>
      <c r="H68" s="788"/>
      <c r="I68" s="788">
        <f>I69</f>
        <v>0</v>
      </c>
      <c r="J68" s="341"/>
      <c r="K68" s="345"/>
      <c r="L68" s="345"/>
      <c r="M68" s="345"/>
      <c r="N68" s="345"/>
      <c r="O68" s="345"/>
    </row>
    <row r="69" spans="1:15" ht="84" x14ac:dyDescent="0.2">
      <c r="A69" s="289" t="s">
        <v>7825</v>
      </c>
      <c r="B69" s="674" t="s">
        <v>7431</v>
      </c>
      <c r="C69" s="289"/>
      <c r="D69" s="288" t="s">
        <v>7432</v>
      </c>
      <c r="E69" s="289"/>
      <c r="F69" s="471" t="s">
        <v>385</v>
      </c>
      <c r="G69" s="782">
        <v>6</v>
      </c>
      <c r="H69" s="216"/>
      <c r="I69" s="770">
        <f>ROUND(G69*H69,2)</f>
        <v>0</v>
      </c>
      <c r="J69" s="287" t="s">
        <v>7433</v>
      </c>
      <c r="K69" s="278"/>
      <c r="L69" s="287"/>
      <c r="M69" s="287"/>
      <c r="N69" s="287"/>
      <c r="O69" s="287"/>
    </row>
    <row r="70" spans="1:15" s="766" customFormat="1" ht="24" x14ac:dyDescent="0.2">
      <c r="A70" s="606" t="s">
        <v>2791</v>
      </c>
      <c r="B70" s="773" t="s">
        <v>7824</v>
      </c>
      <c r="C70" s="608"/>
      <c r="D70" s="609" t="s">
        <v>7435</v>
      </c>
      <c r="E70" s="608"/>
      <c r="F70" s="610"/>
      <c r="G70" s="611"/>
      <c r="H70" s="765"/>
      <c r="I70" s="765">
        <f>SUM(I71,I77,I81,I84,I96,I112,I118,I129)</f>
        <v>0</v>
      </c>
      <c r="J70" s="610"/>
      <c r="K70" s="615"/>
      <c r="L70" s="610"/>
      <c r="M70" s="610"/>
      <c r="N70" s="610"/>
      <c r="O70" s="610"/>
    </row>
    <row r="71" spans="1:15" s="748" customFormat="1" x14ac:dyDescent="0.2">
      <c r="A71" s="742" t="s">
        <v>2794</v>
      </c>
      <c r="B71" s="792" t="s">
        <v>7436</v>
      </c>
      <c r="C71" s="742"/>
      <c r="D71" s="743" t="s">
        <v>7437</v>
      </c>
      <c r="E71" s="742"/>
      <c r="F71" s="744"/>
      <c r="G71" s="793"/>
      <c r="H71" s="794"/>
      <c r="I71" s="794">
        <f>SUM(I72:I76)</f>
        <v>0</v>
      </c>
      <c r="J71" s="744"/>
      <c r="K71" s="746"/>
      <c r="L71" s="744"/>
      <c r="M71" s="744"/>
      <c r="N71" s="744"/>
      <c r="O71" s="744"/>
    </row>
    <row r="72" spans="1:15" s="665" customFormat="1" ht="48" x14ac:dyDescent="0.2">
      <c r="A72" s="725" t="s">
        <v>2797</v>
      </c>
      <c r="B72" s="698" t="s">
        <v>7823</v>
      </c>
      <c r="C72" s="725"/>
      <c r="D72" s="726" t="s">
        <v>7440</v>
      </c>
      <c r="E72" s="725"/>
      <c r="F72" s="795" t="s">
        <v>11382</v>
      </c>
      <c r="G72" s="694">
        <v>1</v>
      </c>
      <c r="H72" s="216"/>
      <c r="I72" s="286">
        <f>G72*H72</f>
        <v>0</v>
      </c>
      <c r="J72" s="795" t="s">
        <v>7441</v>
      </c>
      <c r="K72" s="728"/>
      <c r="L72" s="696"/>
      <c r="M72" s="697"/>
      <c r="N72" s="697"/>
      <c r="O72" s="696"/>
    </row>
    <row r="73" spans="1:15" s="665" customFormat="1" ht="36" x14ac:dyDescent="0.2">
      <c r="A73" s="725" t="s">
        <v>2801</v>
      </c>
      <c r="B73" s="796" t="s">
        <v>7442</v>
      </c>
      <c r="C73" s="725"/>
      <c r="D73" s="726" t="s">
        <v>7443</v>
      </c>
      <c r="E73" s="725"/>
      <c r="F73" s="795" t="s">
        <v>11382</v>
      </c>
      <c r="G73" s="694">
        <v>1</v>
      </c>
      <c r="H73" s="216"/>
      <c r="I73" s="286">
        <f>G73*H73</f>
        <v>0</v>
      </c>
      <c r="J73" s="795" t="s">
        <v>7444</v>
      </c>
      <c r="K73" s="728"/>
      <c r="L73" s="696"/>
      <c r="M73" s="697"/>
      <c r="N73" s="697"/>
      <c r="O73" s="696"/>
    </row>
    <row r="74" spans="1:15" s="665" customFormat="1" ht="36" x14ac:dyDescent="0.2">
      <c r="A74" s="725" t="s">
        <v>2805</v>
      </c>
      <c r="B74" s="796" t="s">
        <v>7445</v>
      </c>
      <c r="C74" s="725"/>
      <c r="D74" s="726" t="s">
        <v>7446</v>
      </c>
      <c r="E74" s="725"/>
      <c r="F74" s="795" t="s">
        <v>385</v>
      </c>
      <c r="G74" s="694">
        <v>1</v>
      </c>
      <c r="H74" s="216"/>
      <c r="I74" s="286">
        <f>G74*H74</f>
        <v>0</v>
      </c>
      <c r="J74" s="795" t="s">
        <v>7447</v>
      </c>
      <c r="K74" s="728"/>
      <c r="L74" s="696"/>
      <c r="M74" s="697"/>
      <c r="N74" s="697"/>
      <c r="O74" s="696"/>
    </row>
    <row r="75" spans="1:15" s="665" customFormat="1" ht="48" x14ac:dyDescent="0.2">
      <c r="A75" s="725" t="s">
        <v>2809</v>
      </c>
      <c r="B75" s="796" t="s">
        <v>7448</v>
      </c>
      <c r="C75" s="725"/>
      <c r="D75" s="726" t="s">
        <v>7449</v>
      </c>
      <c r="E75" s="725"/>
      <c r="F75" s="795" t="s">
        <v>11382</v>
      </c>
      <c r="G75" s="694">
        <v>1</v>
      </c>
      <c r="H75" s="216"/>
      <c r="I75" s="286">
        <f>G75*H75</f>
        <v>0</v>
      </c>
      <c r="J75" s="795" t="s">
        <v>7450</v>
      </c>
      <c r="K75" s="728"/>
      <c r="L75" s="696"/>
      <c r="M75" s="697"/>
      <c r="N75" s="697"/>
      <c r="O75" s="696"/>
    </row>
    <row r="76" spans="1:15" s="665" customFormat="1" ht="72" x14ac:dyDescent="0.2">
      <c r="A76" s="725" t="s">
        <v>7822</v>
      </c>
      <c r="B76" s="796" t="s">
        <v>7451</v>
      </c>
      <c r="C76" s="261"/>
      <c r="D76" s="662" t="s">
        <v>7452</v>
      </c>
      <c r="E76" s="261"/>
      <c r="F76" s="263" t="s">
        <v>385</v>
      </c>
      <c r="G76" s="694">
        <v>1</v>
      </c>
      <c r="H76" s="216"/>
      <c r="I76" s="286">
        <f>G76*H76</f>
        <v>0</v>
      </c>
      <c r="J76" s="263" t="s">
        <v>7453</v>
      </c>
      <c r="K76" s="264"/>
      <c r="L76" s="263"/>
      <c r="M76" s="263"/>
      <c r="N76" s="263"/>
      <c r="O76" s="263"/>
    </row>
    <row r="77" spans="1:15" s="748" customFormat="1" x14ac:dyDescent="0.2">
      <c r="A77" s="742" t="s">
        <v>2813</v>
      </c>
      <c r="B77" s="792" t="s">
        <v>7821</v>
      </c>
      <c r="C77" s="742"/>
      <c r="D77" s="743" t="s">
        <v>7820</v>
      </c>
      <c r="E77" s="742"/>
      <c r="F77" s="744"/>
      <c r="G77" s="793"/>
      <c r="H77" s="794"/>
      <c r="I77" s="794">
        <f>SUM(I78:I80)</f>
        <v>0</v>
      </c>
      <c r="J77" s="744"/>
      <c r="K77" s="746"/>
      <c r="L77" s="744"/>
      <c r="M77" s="744"/>
      <c r="N77" s="744"/>
      <c r="O77" s="744"/>
    </row>
    <row r="78" spans="1:15" s="679" customFormat="1" ht="396" x14ac:dyDescent="0.2">
      <c r="A78" s="768" t="s">
        <v>2816</v>
      </c>
      <c r="B78" s="632" t="s">
        <v>7819</v>
      </c>
      <c r="C78" s="289"/>
      <c r="D78" s="288" t="s">
        <v>7818</v>
      </c>
      <c r="E78" s="289"/>
      <c r="F78" s="287" t="s">
        <v>11382</v>
      </c>
      <c r="G78" s="797">
        <v>1</v>
      </c>
      <c r="H78" s="216"/>
      <c r="I78" s="770">
        <f t="shared" ref="I78:I80" si="7">ROUND(G78*H78,2)</f>
        <v>0</v>
      </c>
      <c r="J78" s="287" t="s">
        <v>7817</v>
      </c>
      <c r="K78" s="278" t="s">
        <v>521</v>
      </c>
      <c r="L78" s="777" t="s">
        <v>16894</v>
      </c>
      <c r="M78" s="777" t="s">
        <v>2094</v>
      </c>
      <c r="N78" s="697"/>
      <c r="O78" s="696"/>
    </row>
    <row r="79" spans="1:15" ht="36" x14ac:dyDescent="0.2">
      <c r="A79" s="768" t="s">
        <v>2820</v>
      </c>
      <c r="B79" s="704" t="s">
        <v>7816</v>
      </c>
      <c r="C79" s="691"/>
      <c r="D79" s="692" t="s">
        <v>7815</v>
      </c>
      <c r="E79" s="691"/>
      <c r="F79" s="693" t="s">
        <v>385</v>
      </c>
      <c r="G79" s="694">
        <v>1</v>
      </c>
      <c r="H79" s="216"/>
      <c r="I79" s="770">
        <f t="shared" si="7"/>
        <v>0</v>
      </c>
      <c r="J79" s="693" t="s">
        <v>7814</v>
      </c>
      <c r="K79" s="696"/>
      <c r="L79" s="264"/>
      <c r="M79" s="264"/>
      <c r="N79" s="264"/>
      <c r="O79" s="264"/>
    </row>
    <row r="80" spans="1:15" ht="64.5" customHeight="1" x14ac:dyDescent="0.2">
      <c r="A80" s="768" t="s">
        <v>7813</v>
      </c>
      <c r="B80" s="704" t="s">
        <v>7812</v>
      </c>
      <c r="C80" s="691"/>
      <c r="D80" s="692" t="s">
        <v>7811</v>
      </c>
      <c r="E80" s="691"/>
      <c r="F80" s="693" t="s">
        <v>385</v>
      </c>
      <c r="G80" s="694">
        <v>1</v>
      </c>
      <c r="H80" s="216"/>
      <c r="I80" s="770">
        <f t="shared" si="7"/>
        <v>0</v>
      </c>
      <c r="J80" s="693" t="s">
        <v>7810</v>
      </c>
      <c r="K80" s="696"/>
      <c r="L80" s="696"/>
      <c r="M80" s="697"/>
      <c r="N80" s="697"/>
      <c r="O80" s="696"/>
    </row>
    <row r="81" spans="1:15" s="748" customFormat="1" x14ac:dyDescent="0.2">
      <c r="A81" s="742" t="s">
        <v>2822</v>
      </c>
      <c r="B81" s="792" t="s">
        <v>7454</v>
      </c>
      <c r="C81" s="742"/>
      <c r="D81" s="743" t="s">
        <v>7455</v>
      </c>
      <c r="E81" s="742"/>
      <c r="F81" s="744"/>
      <c r="G81" s="793"/>
      <c r="H81" s="794"/>
      <c r="I81" s="794">
        <f>SUM(I82:I83)</f>
        <v>0</v>
      </c>
      <c r="J81" s="744"/>
      <c r="K81" s="746"/>
      <c r="L81" s="744"/>
      <c r="M81" s="744"/>
      <c r="N81" s="744"/>
      <c r="O81" s="744"/>
    </row>
    <row r="82" spans="1:15" s="665" customFormat="1" ht="360" x14ac:dyDescent="0.2">
      <c r="A82" s="768" t="s">
        <v>2825</v>
      </c>
      <c r="B82" s="698" t="s">
        <v>7456</v>
      </c>
      <c r="C82" s="725"/>
      <c r="D82" s="726" t="s">
        <v>7457</v>
      </c>
      <c r="E82" s="725"/>
      <c r="F82" s="795" t="s">
        <v>11382</v>
      </c>
      <c r="G82" s="694">
        <v>7</v>
      </c>
      <c r="H82" s="216"/>
      <c r="I82" s="770">
        <f t="shared" ref="I82:I83" si="8">ROUND(G82*H82,2)</f>
        <v>0</v>
      </c>
      <c r="J82" s="795" t="s">
        <v>7458</v>
      </c>
      <c r="K82" s="728"/>
      <c r="L82" s="696"/>
      <c r="M82" s="697"/>
      <c r="N82" s="697"/>
      <c r="O82" s="696"/>
    </row>
    <row r="83" spans="1:15" s="665" customFormat="1" ht="48" x14ac:dyDescent="0.2">
      <c r="A83" s="768" t="s">
        <v>2829</v>
      </c>
      <c r="B83" s="711" t="s">
        <v>7459</v>
      </c>
      <c r="C83" s="261"/>
      <c r="D83" s="662" t="s">
        <v>7460</v>
      </c>
      <c r="E83" s="261"/>
      <c r="F83" s="263" t="s">
        <v>385</v>
      </c>
      <c r="G83" s="694">
        <v>28</v>
      </c>
      <c r="H83" s="216"/>
      <c r="I83" s="770">
        <f t="shared" si="8"/>
        <v>0</v>
      </c>
      <c r="J83" s="263" t="s">
        <v>7461</v>
      </c>
      <c r="K83" s="264"/>
      <c r="L83" s="696"/>
      <c r="M83" s="697"/>
      <c r="N83" s="697"/>
      <c r="O83" s="696"/>
    </row>
    <row r="84" spans="1:15" x14ac:dyDescent="0.2">
      <c r="A84" s="340" t="s">
        <v>7809</v>
      </c>
      <c r="B84" s="701" t="s">
        <v>7462</v>
      </c>
      <c r="C84" s="340"/>
      <c r="D84" s="668" t="s">
        <v>7463</v>
      </c>
      <c r="E84" s="340"/>
      <c r="F84" s="341"/>
      <c r="G84" s="672"/>
      <c r="H84" s="794"/>
      <c r="I84" s="794">
        <f>SUM(I85:I95)</f>
        <v>0</v>
      </c>
      <c r="J84" s="341"/>
      <c r="K84" s="345"/>
      <c r="L84" s="744"/>
      <c r="M84" s="744"/>
      <c r="N84" s="744"/>
      <c r="O84" s="744"/>
    </row>
    <row r="85" spans="1:15" ht="48" x14ac:dyDescent="0.2">
      <c r="A85" s="768" t="s">
        <v>7808</v>
      </c>
      <c r="B85" s="796" t="s">
        <v>7464</v>
      </c>
      <c r="C85" s="691"/>
      <c r="D85" s="692" t="s">
        <v>7465</v>
      </c>
      <c r="E85" s="691"/>
      <c r="F85" s="693" t="s">
        <v>385</v>
      </c>
      <c r="G85" s="694">
        <v>2</v>
      </c>
      <c r="H85" s="216"/>
      <c r="I85" s="770">
        <f t="shared" ref="I85:I95" si="9">ROUND(G85*H85,2)</f>
        <v>0</v>
      </c>
      <c r="J85" s="693" t="s">
        <v>7466</v>
      </c>
      <c r="K85" s="696"/>
      <c r="L85" s="696"/>
      <c r="M85" s="697"/>
      <c r="N85" s="697"/>
      <c r="O85" s="696"/>
    </row>
    <row r="86" spans="1:15" ht="48" x14ac:dyDescent="0.2">
      <c r="A86" s="768" t="s">
        <v>7807</v>
      </c>
      <c r="B86" s="796" t="s">
        <v>7467</v>
      </c>
      <c r="C86" s="691"/>
      <c r="D86" s="692" t="s">
        <v>7468</v>
      </c>
      <c r="E86" s="691"/>
      <c r="F86" s="693" t="s">
        <v>385</v>
      </c>
      <c r="G86" s="694">
        <v>2</v>
      </c>
      <c r="H86" s="216"/>
      <c r="I86" s="770">
        <f t="shared" si="9"/>
        <v>0</v>
      </c>
      <c r="J86" s="693" t="s">
        <v>7469</v>
      </c>
      <c r="K86" s="696"/>
      <c r="L86" s="696"/>
      <c r="M86" s="697"/>
      <c r="N86" s="697"/>
      <c r="O86" s="696"/>
    </row>
    <row r="87" spans="1:15" ht="60" x14ac:dyDescent="0.2">
      <c r="A87" s="768" t="s">
        <v>7806</v>
      </c>
      <c r="B87" s="796" t="s">
        <v>7470</v>
      </c>
      <c r="C87" s="691"/>
      <c r="D87" s="692" t="s">
        <v>7471</v>
      </c>
      <c r="E87" s="691"/>
      <c r="F87" s="693" t="s">
        <v>385</v>
      </c>
      <c r="G87" s="694">
        <v>2</v>
      </c>
      <c r="H87" s="216"/>
      <c r="I87" s="770">
        <f t="shared" si="9"/>
        <v>0</v>
      </c>
      <c r="J87" s="693" t="s">
        <v>7472</v>
      </c>
      <c r="K87" s="696"/>
      <c r="L87" s="696"/>
      <c r="M87" s="697"/>
      <c r="N87" s="697"/>
      <c r="O87" s="696"/>
    </row>
    <row r="88" spans="1:15" ht="48" x14ac:dyDescent="0.2">
      <c r="A88" s="768" t="s">
        <v>7805</v>
      </c>
      <c r="B88" s="349" t="s">
        <v>7473</v>
      </c>
      <c r="C88" s="691"/>
      <c r="D88" s="692" t="s">
        <v>7474</v>
      </c>
      <c r="E88" s="691"/>
      <c r="F88" s="693" t="s">
        <v>1715</v>
      </c>
      <c r="G88" s="694">
        <v>24</v>
      </c>
      <c r="H88" s="216"/>
      <c r="I88" s="770">
        <f t="shared" si="9"/>
        <v>0</v>
      </c>
      <c r="J88" s="693" t="s">
        <v>7475</v>
      </c>
      <c r="K88" s="696"/>
      <c r="L88" s="696"/>
      <c r="M88" s="697"/>
      <c r="N88" s="697"/>
      <c r="O88" s="696"/>
    </row>
    <row r="89" spans="1:15" ht="36" x14ac:dyDescent="0.2">
      <c r="A89" s="768" t="s">
        <v>7804</v>
      </c>
      <c r="B89" s="349" t="s">
        <v>7476</v>
      </c>
      <c r="C89" s="691"/>
      <c r="D89" s="692" t="s">
        <v>7477</v>
      </c>
      <c r="E89" s="691"/>
      <c r="F89" s="693" t="s">
        <v>1715</v>
      </c>
      <c r="G89" s="694">
        <v>90</v>
      </c>
      <c r="H89" s="216"/>
      <c r="I89" s="770">
        <f t="shared" si="9"/>
        <v>0</v>
      </c>
      <c r="J89" s="693" t="s">
        <v>7478</v>
      </c>
      <c r="K89" s="696"/>
      <c r="L89" s="696"/>
      <c r="M89" s="697"/>
      <c r="N89" s="697"/>
      <c r="O89" s="696"/>
    </row>
    <row r="90" spans="1:15" ht="24" x14ac:dyDescent="0.2">
      <c r="A90" s="768" t="s">
        <v>7803</v>
      </c>
      <c r="B90" s="796" t="s">
        <v>7479</v>
      </c>
      <c r="C90" s="691"/>
      <c r="D90" s="692" t="s">
        <v>7480</v>
      </c>
      <c r="E90" s="691"/>
      <c r="F90" s="693" t="s">
        <v>385</v>
      </c>
      <c r="G90" s="694">
        <v>4</v>
      </c>
      <c r="H90" s="216"/>
      <c r="I90" s="770">
        <f t="shared" si="9"/>
        <v>0</v>
      </c>
      <c r="J90" s="693" t="s">
        <v>7481</v>
      </c>
      <c r="K90" s="696"/>
      <c r="L90" s="696"/>
      <c r="M90" s="697"/>
      <c r="N90" s="697"/>
      <c r="O90" s="696"/>
    </row>
    <row r="91" spans="1:15" ht="24" x14ac:dyDescent="0.2">
      <c r="A91" s="768" t="s">
        <v>7802</v>
      </c>
      <c r="B91" s="796" t="s">
        <v>7482</v>
      </c>
      <c r="C91" s="691"/>
      <c r="D91" s="692" t="s">
        <v>7483</v>
      </c>
      <c r="E91" s="691"/>
      <c r="F91" s="693" t="s">
        <v>385</v>
      </c>
      <c r="G91" s="694">
        <v>12</v>
      </c>
      <c r="H91" s="216"/>
      <c r="I91" s="770">
        <f t="shared" si="9"/>
        <v>0</v>
      </c>
      <c r="J91" s="693" t="s">
        <v>7484</v>
      </c>
      <c r="K91" s="696"/>
      <c r="L91" s="264"/>
      <c r="M91" s="264"/>
      <c r="N91" s="264"/>
      <c r="O91" s="264"/>
    </row>
    <row r="92" spans="1:15" ht="36" x14ac:dyDescent="0.2">
      <c r="A92" s="768" t="s">
        <v>7801</v>
      </c>
      <c r="B92" s="798" t="s">
        <v>7485</v>
      </c>
      <c r="C92" s="691"/>
      <c r="D92" s="692" t="s">
        <v>7486</v>
      </c>
      <c r="E92" s="691"/>
      <c r="F92" s="693" t="s">
        <v>385</v>
      </c>
      <c r="G92" s="694">
        <v>2</v>
      </c>
      <c r="H92" s="216"/>
      <c r="I92" s="770">
        <f t="shared" si="9"/>
        <v>0</v>
      </c>
      <c r="J92" s="693" t="s">
        <v>7487</v>
      </c>
      <c r="K92" s="696"/>
      <c r="L92" s="264"/>
      <c r="M92" s="664"/>
      <c r="N92" s="664"/>
      <c r="O92" s="264"/>
    </row>
    <row r="93" spans="1:15" ht="24" x14ac:dyDescent="0.2">
      <c r="A93" s="768" t="s">
        <v>7800</v>
      </c>
      <c r="B93" s="796" t="s">
        <v>7488</v>
      </c>
      <c r="C93" s="691"/>
      <c r="D93" s="692" t="s">
        <v>7489</v>
      </c>
      <c r="E93" s="691"/>
      <c r="F93" s="693" t="s">
        <v>385</v>
      </c>
      <c r="G93" s="694">
        <v>2</v>
      </c>
      <c r="H93" s="216"/>
      <c r="I93" s="770">
        <f t="shared" si="9"/>
        <v>0</v>
      </c>
      <c r="J93" s="693" t="s">
        <v>7490</v>
      </c>
      <c r="K93" s="696"/>
      <c r="L93" s="264"/>
      <c r="M93" s="664"/>
      <c r="N93" s="664"/>
      <c r="O93" s="264"/>
    </row>
    <row r="94" spans="1:15" ht="24" x14ac:dyDescent="0.2">
      <c r="A94" s="768" t="s">
        <v>7799</v>
      </c>
      <c r="B94" s="796" t="s">
        <v>7491</v>
      </c>
      <c r="C94" s="691"/>
      <c r="D94" s="692" t="s">
        <v>7492</v>
      </c>
      <c r="E94" s="691"/>
      <c r="F94" s="693" t="s">
        <v>11382</v>
      </c>
      <c r="G94" s="694">
        <v>2</v>
      </c>
      <c r="H94" s="216"/>
      <c r="I94" s="770">
        <f t="shared" si="9"/>
        <v>0</v>
      </c>
      <c r="J94" s="693" t="s">
        <v>7493</v>
      </c>
      <c r="K94" s="696"/>
      <c r="L94" s="264"/>
      <c r="M94" s="664"/>
      <c r="N94" s="664"/>
      <c r="O94" s="264"/>
    </row>
    <row r="95" spans="1:15" ht="84" x14ac:dyDescent="0.2">
      <c r="A95" s="768" t="s">
        <v>7798</v>
      </c>
      <c r="B95" s="798" t="s">
        <v>7494</v>
      </c>
      <c r="C95" s="691"/>
      <c r="D95" s="692" t="s">
        <v>7495</v>
      </c>
      <c r="E95" s="691"/>
      <c r="F95" s="693" t="s">
        <v>11382</v>
      </c>
      <c r="G95" s="694">
        <v>2</v>
      </c>
      <c r="H95" s="216"/>
      <c r="I95" s="770">
        <f t="shared" si="9"/>
        <v>0</v>
      </c>
      <c r="J95" s="693" t="s">
        <v>7496</v>
      </c>
      <c r="K95" s="696"/>
      <c r="L95" s="264"/>
      <c r="M95" s="664"/>
      <c r="N95" s="664"/>
      <c r="O95" s="264"/>
    </row>
    <row r="96" spans="1:15" x14ac:dyDescent="0.2">
      <c r="A96" s="340" t="s">
        <v>7797</v>
      </c>
      <c r="B96" s="701" t="s">
        <v>7497</v>
      </c>
      <c r="C96" s="340"/>
      <c r="D96" s="668" t="s">
        <v>7498</v>
      </c>
      <c r="E96" s="340"/>
      <c r="F96" s="341"/>
      <c r="G96" s="672"/>
      <c r="H96" s="781"/>
      <c r="I96" s="781">
        <f>SUM(I97:I111)</f>
        <v>0</v>
      </c>
      <c r="J96" s="341"/>
      <c r="K96" s="345"/>
      <c r="L96" s="744"/>
      <c r="M96" s="744"/>
      <c r="N96" s="744"/>
      <c r="O96" s="744"/>
    </row>
    <row r="97" spans="1:15" ht="72" x14ac:dyDescent="0.2">
      <c r="A97" s="261" t="s">
        <v>7796</v>
      </c>
      <c r="B97" s="706" t="s">
        <v>7499</v>
      </c>
      <c r="C97" s="261"/>
      <c r="D97" s="662" t="s">
        <v>7500</v>
      </c>
      <c r="E97" s="261"/>
      <c r="F97" s="263" t="s">
        <v>1715</v>
      </c>
      <c r="G97" s="799">
        <v>12424</v>
      </c>
      <c r="H97" s="216"/>
      <c r="I97" s="286">
        <f t="shared" ref="I97:I111" si="10">G97*H97</f>
        <v>0</v>
      </c>
      <c r="J97" s="263" t="s">
        <v>7501</v>
      </c>
      <c r="K97" s="264"/>
      <c r="L97" s="264"/>
      <c r="M97" s="664"/>
      <c r="N97" s="664"/>
      <c r="O97" s="264"/>
    </row>
    <row r="98" spans="1:15" ht="24" x14ac:dyDescent="0.2">
      <c r="A98" s="261" t="s">
        <v>7795</v>
      </c>
      <c r="B98" s="690" t="s">
        <v>7502</v>
      </c>
      <c r="C98" s="261"/>
      <c r="D98" s="662" t="s">
        <v>7503</v>
      </c>
      <c r="E98" s="261"/>
      <c r="F98" s="263" t="s">
        <v>385</v>
      </c>
      <c r="G98" s="799">
        <v>10353</v>
      </c>
      <c r="H98" s="216"/>
      <c r="I98" s="286">
        <f t="shared" si="10"/>
        <v>0</v>
      </c>
      <c r="J98" s="263" t="s">
        <v>7504</v>
      </c>
      <c r="K98" s="264"/>
      <c r="L98" s="264"/>
      <c r="M98" s="664"/>
      <c r="N98" s="664"/>
      <c r="O98" s="264"/>
    </row>
    <row r="99" spans="1:15" ht="24" x14ac:dyDescent="0.2">
      <c r="A99" s="261" t="s">
        <v>7794</v>
      </c>
      <c r="B99" s="690" t="s">
        <v>7505</v>
      </c>
      <c r="C99" s="261"/>
      <c r="D99" s="662" t="s">
        <v>7506</v>
      </c>
      <c r="E99" s="261"/>
      <c r="F99" s="263" t="s">
        <v>385</v>
      </c>
      <c r="G99" s="799">
        <v>1294</v>
      </c>
      <c r="H99" s="216"/>
      <c r="I99" s="286">
        <f t="shared" si="10"/>
        <v>0</v>
      </c>
      <c r="J99" s="263" t="s">
        <v>7507</v>
      </c>
      <c r="K99" s="264"/>
      <c r="L99" s="264"/>
      <c r="M99" s="664"/>
      <c r="N99" s="664"/>
      <c r="O99" s="264"/>
    </row>
    <row r="100" spans="1:15" ht="48" x14ac:dyDescent="0.2">
      <c r="A100" s="261" t="s">
        <v>7793</v>
      </c>
      <c r="B100" s="349" t="s">
        <v>7473</v>
      </c>
      <c r="C100" s="261"/>
      <c r="D100" s="662" t="s">
        <v>7508</v>
      </c>
      <c r="E100" s="261"/>
      <c r="F100" s="263" t="s">
        <v>1715</v>
      </c>
      <c r="G100" s="799">
        <v>213</v>
      </c>
      <c r="H100" s="216"/>
      <c r="I100" s="286">
        <f t="shared" si="10"/>
        <v>0</v>
      </c>
      <c r="J100" s="263" t="s">
        <v>7509</v>
      </c>
      <c r="K100" s="264"/>
      <c r="L100" s="264"/>
      <c r="M100" s="664"/>
      <c r="N100" s="664"/>
      <c r="O100" s="264"/>
    </row>
    <row r="101" spans="1:15" ht="48" x14ac:dyDescent="0.2">
      <c r="A101" s="261" t="s">
        <v>7792</v>
      </c>
      <c r="B101" s="690" t="s">
        <v>7510</v>
      </c>
      <c r="C101" s="261"/>
      <c r="D101" s="662" t="s">
        <v>7511</v>
      </c>
      <c r="E101" s="261"/>
      <c r="F101" s="263" t="s">
        <v>1715</v>
      </c>
      <c r="G101" s="799">
        <v>560</v>
      </c>
      <c r="H101" s="216"/>
      <c r="I101" s="286">
        <f t="shared" si="10"/>
        <v>0</v>
      </c>
      <c r="J101" s="263" t="s">
        <v>7512</v>
      </c>
      <c r="K101" s="264"/>
      <c r="L101" s="264"/>
      <c r="M101" s="664"/>
      <c r="N101" s="664"/>
      <c r="O101" s="264"/>
    </row>
    <row r="102" spans="1:15" ht="36" x14ac:dyDescent="0.2">
      <c r="A102" s="261" t="s">
        <v>7791</v>
      </c>
      <c r="B102" s="349" t="s">
        <v>7476</v>
      </c>
      <c r="C102" s="261"/>
      <c r="D102" s="662" t="s">
        <v>7513</v>
      </c>
      <c r="E102" s="261"/>
      <c r="F102" s="263" t="s">
        <v>1715</v>
      </c>
      <c r="G102" s="799">
        <v>150</v>
      </c>
      <c r="H102" s="216"/>
      <c r="I102" s="286">
        <f t="shared" si="10"/>
        <v>0</v>
      </c>
      <c r="J102" s="263" t="s">
        <v>7514</v>
      </c>
      <c r="K102" s="264"/>
      <c r="L102" s="380"/>
      <c r="M102" s="710"/>
      <c r="N102" s="710"/>
      <c r="O102" s="380"/>
    </row>
    <row r="103" spans="1:15" ht="24" x14ac:dyDescent="0.2">
      <c r="A103" s="261" t="s">
        <v>7790</v>
      </c>
      <c r="B103" s="690" t="s">
        <v>7516</v>
      </c>
      <c r="C103" s="261"/>
      <c r="D103" s="662" t="s">
        <v>7517</v>
      </c>
      <c r="E103" s="261"/>
      <c r="F103" s="263" t="s">
        <v>385</v>
      </c>
      <c r="G103" s="799">
        <v>82</v>
      </c>
      <c r="H103" s="216"/>
      <c r="I103" s="286">
        <f t="shared" si="10"/>
        <v>0</v>
      </c>
      <c r="J103" s="263" t="s">
        <v>7518</v>
      </c>
      <c r="K103" s="264"/>
      <c r="L103" s="380"/>
      <c r="M103" s="710"/>
      <c r="N103" s="710"/>
      <c r="O103" s="380"/>
    </row>
    <row r="104" spans="1:15" ht="24" x14ac:dyDescent="0.2">
      <c r="A104" s="261" t="s">
        <v>7789</v>
      </c>
      <c r="B104" s="690" t="s">
        <v>7520</v>
      </c>
      <c r="C104" s="261"/>
      <c r="D104" s="662" t="s">
        <v>7521</v>
      </c>
      <c r="E104" s="261"/>
      <c r="F104" s="263" t="s">
        <v>385</v>
      </c>
      <c r="G104" s="799">
        <v>4</v>
      </c>
      <c r="H104" s="216"/>
      <c r="I104" s="286">
        <f t="shared" si="10"/>
        <v>0</v>
      </c>
      <c r="J104" s="263" t="s">
        <v>7522</v>
      </c>
      <c r="K104" s="264"/>
      <c r="L104" s="696"/>
      <c r="M104" s="697"/>
      <c r="N104" s="697"/>
      <c r="O104" s="696"/>
    </row>
    <row r="105" spans="1:15" ht="24" x14ac:dyDescent="0.2">
      <c r="A105" s="261" t="s">
        <v>7788</v>
      </c>
      <c r="B105" s="349" t="s">
        <v>7524</v>
      </c>
      <c r="C105" s="261"/>
      <c r="D105" s="662" t="s">
        <v>7525</v>
      </c>
      <c r="E105" s="261"/>
      <c r="F105" s="263" t="s">
        <v>385</v>
      </c>
      <c r="G105" s="799">
        <v>52</v>
      </c>
      <c r="H105" s="216"/>
      <c r="I105" s="286">
        <f t="shared" si="10"/>
        <v>0</v>
      </c>
      <c r="J105" s="263" t="s">
        <v>7526</v>
      </c>
      <c r="K105" s="264"/>
      <c r="L105" s="696"/>
      <c r="M105" s="697"/>
      <c r="N105" s="697"/>
      <c r="O105" s="696"/>
    </row>
    <row r="106" spans="1:15" ht="24" x14ac:dyDescent="0.2">
      <c r="A106" s="261" t="s">
        <v>7787</v>
      </c>
      <c r="B106" s="349" t="s">
        <v>7528</v>
      </c>
      <c r="C106" s="261"/>
      <c r="D106" s="662" t="s">
        <v>7529</v>
      </c>
      <c r="E106" s="261"/>
      <c r="F106" s="263" t="s">
        <v>385</v>
      </c>
      <c r="G106" s="799">
        <v>46</v>
      </c>
      <c r="H106" s="216"/>
      <c r="I106" s="286">
        <f t="shared" si="10"/>
        <v>0</v>
      </c>
      <c r="J106" s="263" t="s">
        <v>7530</v>
      </c>
      <c r="K106" s="264"/>
      <c r="L106" s="696"/>
      <c r="M106" s="697"/>
      <c r="N106" s="697"/>
      <c r="O106" s="696"/>
    </row>
    <row r="107" spans="1:15" ht="36" x14ac:dyDescent="0.2">
      <c r="A107" s="261" t="s">
        <v>7786</v>
      </c>
      <c r="B107" s="349" t="s">
        <v>7485</v>
      </c>
      <c r="C107" s="708"/>
      <c r="D107" s="259" t="s">
        <v>7486</v>
      </c>
      <c r="E107" s="708"/>
      <c r="F107" s="263" t="s">
        <v>385</v>
      </c>
      <c r="G107" s="799">
        <v>2</v>
      </c>
      <c r="H107" s="216"/>
      <c r="I107" s="286">
        <f t="shared" si="10"/>
        <v>0</v>
      </c>
      <c r="J107" s="751" t="s">
        <v>7532</v>
      </c>
      <c r="K107" s="380"/>
      <c r="L107" s="264"/>
      <c r="M107" s="264"/>
      <c r="N107" s="264"/>
      <c r="O107" s="264"/>
    </row>
    <row r="108" spans="1:15" ht="48" x14ac:dyDescent="0.2">
      <c r="A108" s="261" t="s">
        <v>7785</v>
      </c>
      <c r="B108" s="349" t="s">
        <v>7534</v>
      </c>
      <c r="C108" s="708"/>
      <c r="D108" s="259" t="s">
        <v>7535</v>
      </c>
      <c r="E108" s="708"/>
      <c r="F108" s="263" t="s">
        <v>385</v>
      </c>
      <c r="G108" s="799">
        <v>14</v>
      </c>
      <c r="H108" s="216"/>
      <c r="I108" s="286">
        <f t="shared" si="10"/>
        <v>0</v>
      </c>
      <c r="J108" s="751" t="s">
        <v>7536</v>
      </c>
      <c r="K108" s="380"/>
      <c r="L108" s="264"/>
      <c r="M108" s="664"/>
      <c r="N108" s="664"/>
      <c r="O108" s="264"/>
    </row>
    <row r="109" spans="1:15" ht="24" x14ac:dyDescent="0.2">
      <c r="A109" s="261" t="s">
        <v>7784</v>
      </c>
      <c r="B109" s="349" t="s">
        <v>7538</v>
      </c>
      <c r="C109" s="691"/>
      <c r="D109" s="692" t="s">
        <v>7539</v>
      </c>
      <c r="E109" s="691"/>
      <c r="F109" s="263" t="s">
        <v>385</v>
      </c>
      <c r="G109" s="799">
        <v>7</v>
      </c>
      <c r="H109" s="216"/>
      <c r="I109" s="286">
        <f t="shared" si="10"/>
        <v>0</v>
      </c>
      <c r="J109" s="693" t="s">
        <v>7540</v>
      </c>
      <c r="K109" s="696"/>
      <c r="L109" s="264"/>
      <c r="M109" s="664"/>
      <c r="N109" s="664"/>
      <c r="O109" s="264"/>
    </row>
    <row r="110" spans="1:15" ht="24" x14ac:dyDescent="0.2">
      <c r="A110" s="261" t="s">
        <v>7783</v>
      </c>
      <c r="B110" s="349" t="s">
        <v>7542</v>
      </c>
      <c r="C110" s="691"/>
      <c r="D110" s="692" t="s">
        <v>7543</v>
      </c>
      <c r="E110" s="691"/>
      <c r="F110" s="263" t="s">
        <v>385</v>
      </c>
      <c r="G110" s="799">
        <v>7</v>
      </c>
      <c r="H110" s="216"/>
      <c r="I110" s="286">
        <f t="shared" si="10"/>
        <v>0</v>
      </c>
      <c r="J110" s="693" t="s">
        <v>7544</v>
      </c>
      <c r="K110" s="696"/>
      <c r="L110" s="264"/>
      <c r="M110" s="664"/>
      <c r="N110" s="664"/>
      <c r="O110" s="264"/>
    </row>
    <row r="111" spans="1:15" ht="24" x14ac:dyDescent="0.2">
      <c r="A111" s="261" t="s">
        <v>7782</v>
      </c>
      <c r="B111" s="349" t="s">
        <v>7546</v>
      </c>
      <c r="C111" s="691"/>
      <c r="D111" s="692" t="s">
        <v>7547</v>
      </c>
      <c r="E111" s="691"/>
      <c r="F111" s="693" t="s">
        <v>11382</v>
      </c>
      <c r="G111" s="799">
        <v>1</v>
      </c>
      <c r="H111" s="216"/>
      <c r="I111" s="286">
        <f t="shared" si="10"/>
        <v>0</v>
      </c>
      <c r="J111" s="693" t="s">
        <v>7548</v>
      </c>
      <c r="K111" s="696"/>
      <c r="L111" s="696"/>
      <c r="M111" s="697"/>
      <c r="N111" s="697"/>
      <c r="O111" s="696"/>
    </row>
    <row r="112" spans="1:15" x14ac:dyDescent="0.2">
      <c r="A112" s="340" t="s">
        <v>16895</v>
      </c>
      <c r="B112" s="701" t="s">
        <v>7549</v>
      </c>
      <c r="C112" s="340"/>
      <c r="D112" s="668" t="s">
        <v>7550</v>
      </c>
      <c r="E112" s="340"/>
      <c r="F112" s="341"/>
      <c r="G112" s="341"/>
      <c r="H112" s="779"/>
      <c r="I112" s="779">
        <f>SUM(I113:I117)</f>
        <v>0</v>
      </c>
      <c r="J112" s="341"/>
      <c r="K112" s="345"/>
      <c r="L112" s="744"/>
      <c r="M112" s="744"/>
      <c r="N112" s="744"/>
      <c r="O112" s="744"/>
    </row>
    <row r="113" spans="1:15" s="665" customFormat="1" ht="192" x14ac:dyDescent="0.2">
      <c r="A113" s="261" t="s">
        <v>7781</v>
      </c>
      <c r="B113" s="632" t="s">
        <v>7780</v>
      </c>
      <c r="C113" s="261"/>
      <c r="D113" s="662" t="s">
        <v>7552</v>
      </c>
      <c r="E113" s="261"/>
      <c r="F113" s="263" t="s">
        <v>11382</v>
      </c>
      <c r="G113" s="799">
        <v>2</v>
      </c>
      <c r="H113" s="216"/>
      <c r="I113" s="286">
        <f t="shared" ref="I113:I117" si="11">G113*H113</f>
        <v>0</v>
      </c>
      <c r="J113" s="263" t="s">
        <v>7553</v>
      </c>
      <c r="K113" s="264" t="s">
        <v>521</v>
      </c>
      <c r="L113" s="777" t="s">
        <v>16896</v>
      </c>
      <c r="M113" s="777" t="s">
        <v>2094</v>
      </c>
      <c r="N113" s="664"/>
      <c r="O113" s="264"/>
    </row>
    <row r="114" spans="1:15" s="665" customFormat="1" ht="409.5" x14ac:dyDescent="0.2">
      <c r="A114" s="261" t="s">
        <v>7779</v>
      </c>
      <c r="B114" s="632" t="s">
        <v>7778</v>
      </c>
      <c r="C114" s="261"/>
      <c r="D114" s="662" t="s">
        <v>7556</v>
      </c>
      <c r="E114" s="261"/>
      <c r="F114" s="263" t="s">
        <v>11382</v>
      </c>
      <c r="G114" s="799">
        <v>13</v>
      </c>
      <c r="H114" s="216"/>
      <c r="I114" s="286">
        <f t="shared" si="11"/>
        <v>0</v>
      </c>
      <c r="J114" s="263" t="s">
        <v>7557</v>
      </c>
      <c r="K114" s="264" t="s">
        <v>521</v>
      </c>
      <c r="L114" s="777" t="s">
        <v>16897</v>
      </c>
      <c r="M114" s="777" t="s">
        <v>2094</v>
      </c>
      <c r="N114" s="664"/>
      <c r="O114" s="264"/>
    </row>
    <row r="115" spans="1:15" s="665" customFormat="1" ht="24" x14ac:dyDescent="0.2">
      <c r="A115" s="261" t="s">
        <v>7777</v>
      </c>
      <c r="B115" s="711" t="s">
        <v>7558</v>
      </c>
      <c r="C115" s="261"/>
      <c r="D115" s="662" t="s">
        <v>7559</v>
      </c>
      <c r="E115" s="261"/>
      <c r="F115" s="263" t="s">
        <v>1715</v>
      </c>
      <c r="G115" s="799">
        <v>655</v>
      </c>
      <c r="H115" s="216"/>
      <c r="I115" s="286">
        <f t="shared" si="11"/>
        <v>0</v>
      </c>
      <c r="J115" s="263" t="s">
        <v>7560</v>
      </c>
      <c r="K115" s="264"/>
      <c r="L115" s="264"/>
      <c r="M115" s="664"/>
      <c r="N115" s="664"/>
      <c r="O115" s="264"/>
    </row>
    <row r="116" spans="1:15" ht="24" x14ac:dyDescent="0.2">
      <c r="A116" s="261" t="s">
        <v>7776</v>
      </c>
      <c r="B116" s="704" t="s">
        <v>7561</v>
      </c>
      <c r="C116" s="691"/>
      <c r="D116" s="692" t="s">
        <v>7562</v>
      </c>
      <c r="E116" s="691"/>
      <c r="F116" s="693" t="s">
        <v>385</v>
      </c>
      <c r="G116" s="799">
        <v>30</v>
      </c>
      <c r="H116" s="216"/>
      <c r="I116" s="286">
        <f t="shared" si="11"/>
        <v>0</v>
      </c>
      <c r="J116" s="693" t="s">
        <v>7563</v>
      </c>
      <c r="K116" s="696"/>
      <c r="L116" s="264"/>
      <c r="M116" s="664"/>
      <c r="N116" s="664"/>
      <c r="O116" s="264"/>
    </row>
    <row r="117" spans="1:15" ht="24" x14ac:dyDescent="0.2">
      <c r="A117" s="261" t="s">
        <v>7775</v>
      </c>
      <c r="B117" s="704" t="s">
        <v>7491</v>
      </c>
      <c r="C117" s="691"/>
      <c r="D117" s="692" t="s">
        <v>7492</v>
      </c>
      <c r="E117" s="691"/>
      <c r="F117" s="693" t="s">
        <v>11382</v>
      </c>
      <c r="G117" s="799">
        <v>1</v>
      </c>
      <c r="H117" s="216"/>
      <c r="I117" s="286">
        <f t="shared" si="11"/>
        <v>0</v>
      </c>
      <c r="J117" s="693" t="s">
        <v>7564</v>
      </c>
      <c r="K117" s="696"/>
      <c r="L117" s="264"/>
      <c r="M117" s="664"/>
      <c r="N117" s="664"/>
      <c r="O117" s="264"/>
    </row>
    <row r="118" spans="1:15" x14ac:dyDescent="0.2">
      <c r="A118" s="340" t="s">
        <v>7774</v>
      </c>
      <c r="B118" s="712" t="s">
        <v>7565</v>
      </c>
      <c r="C118" s="713"/>
      <c r="D118" s="714" t="s">
        <v>7566</v>
      </c>
      <c r="E118" s="713"/>
      <c r="F118" s="715"/>
      <c r="G118" s="715"/>
      <c r="H118" s="800"/>
      <c r="I118" s="800">
        <f>SUM(I119:I128)</f>
        <v>0</v>
      </c>
      <c r="J118" s="715"/>
      <c r="K118" s="718"/>
      <c r="L118" s="718"/>
      <c r="M118" s="719"/>
      <c r="N118" s="719"/>
      <c r="O118" s="718"/>
    </row>
    <row r="119" spans="1:15" ht="72" x14ac:dyDescent="0.2">
      <c r="A119" s="261" t="s">
        <v>7773</v>
      </c>
      <c r="B119" s="632" t="s">
        <v>7772</v>
      </c>
      <c r="C119" s="261"/>
      <c r="D119" s="662" t="s">
        <v>7568</v>
      </c>
      <c r="E119" s="261"/>
      <c r="F119" s="263" t="s">
        <v>11382</v>
      </c>
      <c r="G119" s="799">
        <v>1</v>
      </c>
      <c r="H119" s="216"/>
      <c r="I119" s="286">
        <f t="shared" ref="I119:I128" si="12">G119*H119</f>
        <v>0</v>
      </c>
      <c r="J119" s="263" t="s">
        <v>7569</v>
      </c>
      <c r="K119" s="264" t="s">
        <v>3567</v>
      </c>
      <c r="L119" s="801"/>
      <c r="M119" s="802"/>
      <c r="N119" s="724"/>
      <c r="O119" s="723"/>
    </row>
    <row r="120" spans="1:15" ht="409.5" x14ac:dyDescent="0.2">
      <c r="A120" s="261" t="s">
        <v>7771</v>
      </c>
      <c r="B120" s="632" t="s">
        <v>7770</v>
      </c>
      <c r="C120" s="261"/>
      <c r="D120" s="662" t="s">
        <v>7571</v>
      </c>
      <c r="E120" s="261"/>
      <c r="F120" s="263" t="s">
        <v>11382</v>
      </c>
      <c r="G120" s="799">
        <v>13</v>
      </c>
      <c r="H120" s="216"/>
      <c r="I120" s="286">
        <f t="shared" si="12"/>
        <v>0</v>
      </c>
      <c r="J120" s="263" t="s">
        <v>7572</v>
      </c>
      <c r="K120" s="264" t="s">
        <v>521</v>
      </c>
      <c r="L120" s="777" t="s">
        <v>16898</v>
      </c>
      <c r="M120" s="777" t="s">
        <v>2094</v>
      </c>
      <c r="N120" s="729"/>
      <c r="O120" s="728"/>
    </row>
    <row r="121" spans="1:15" ht="36" x14ac:dyDescent="0.2">
      <c r="A121" s="261" t="s">
        <v>7769</v>
      </c>
      <c r="B121" s="711" t="s">
        <v>7558</v>
      </c>
      <c r="C121" s="261"/>
      <c r="D121" s="662" t="s">
        <v>7573</v>
      </c>
      <c r="E121" s="261"/>
      <c r="F121" s="263" t="s">
        <v>1715</v>
      </c>
      <c r="G121" s="799">
        <v>560</v>
      </c>
      <c r="H121" s="216"/>
      <c r="I121" s="286">
        <f t="shared" si="12"/>
        <v>0</v>
      </c>
      <c r="J121" s="263" t="s">
        <v>7574</v>
      </c>
      <c r="K121" s="264"/>
      <c r="L121" s="264"/>
      <c r="M121" s="664"/>
      <c r="N121" s="664"/>
      <c r="O121" s="264"/>
    </row>
    <row r="122" spans="1:15" ht="24" x14ac:dyDescent="0.2">
      <c r="A122" s="261" t="s">
        <v>7768</v>
      </c>
      <c r="B122" s="711" t="s">
        <v>7561</v>
      </c>
      <c r="C122" s="261"/>
      <c r="D122" s="662" t="s">
        <v>7562</v>
      </c>
      <c r="E122" s="261"/>
      <c r="F122" s="263" t="s">
        <v>385</v>
      </c>
      <c r="G122" s="799">
        <v>28</v>
      </c>
      <c r="H122" s="216"/>
      <c r="I122" s="286">
        <f t="shared" si="12"/>
        <v>0</v>
      </c>
      <c r="J122" s="263" t="s">
        <v>7576</v>
      </c>
      <c r="K122" s="264"/>
      <c r="L122" s="696"/>
      <c r="M122" s="697"/>
      <c r="N122" s="697"/>
      <c r="O122" s="696"/>
    </row>
    <row r="123" spans="1:15" ht="60" x14ac:dyDescent="0.2">
      <c r="A123" s="261" t="s">
        <v>7767</v>
      </c>
      <c r="B123" s="711" t="s">
        <v>7766</v>
      </c>
      <c r="C123" s="725"/>
      <c r="D123" s="726" t="s">
        <v>7765</v>
      </c>
      <c r="E123" s="725"/>
      <c r="F123" s="795" t="s">
        <v>385</v>
      </c>
      <c r="G123" s="803">
        <v>2</v>
      </c>
      <c r="H123" s="216"/>
      <c r="I123" s="804">
        <f t="shared" si="12"/>
        <v>0</v>
      </c>
      <c r="J123" s="795" t="s">
        <v>7764</v>
      </c>
      <c r="K123" s="728"/>
      <c r="L123" s="696"/>
      <c r="M123" s="697"/>
      <c r="N123" s="697"/>
      <c r="O123" s="696"/>
    </row>
    <row r="124" spans="1:15" ht="36" x14ac:dyDescent="0.2">
      <c r="A124" s="261" t="s">
        <v>7763</v>
      </c>
      <c r="B124" s="711" t="s">
        <v>7762</v>
      </c>
      <c r="C124" s="725"/>
      <c r="D124" s="726" t="s">
        <v>7761</v>
      </c>
      <c r="E124" s="725"/>
      <c r="F124" s="795" t="s">
        <v>385</v>
      </c>
      <c r="G124" s="803">
        <v>11</v>
      </c>
      <c r="H124" s="216"/>
      <c r="I124" s="804">
        <f t="shared" si="12"/>
        <v>0</v>
      </c>
      <c r="J124" s="795" t="s">
        <v>7760</v>
      </c>
      <c r="K124" s="728"/>
      <c r="L124" s="696"/>
      <c r="M124" s="697"/>
      <c r="N124" s="697"/>
      <c r="O124" s="696"/>
    </row>
    <row r="125" spans="1:15" ht="24" x14ac:dyDescent="0.2">
      <c r="A125" s="261" t="s">
        <v>7759</v>
      </c>
      <c r="B125" s="711" t="s">
        <v>7758</v>
      </c>
      <c r="C125" s="725"/>
      <c r="D125" s="726" t="s">
        <v>7757</v>
      </c>
      <c r="E125" s="725"/>
      <c r="F125" s="795" t="s">
        <v>385</v>
      </c>
      <c r="G125" s="803">
        <v>11</v>
      </c>
      <c r="H125" s="216"/>
      <c r="I125" s="804">
        <f t="shared" si="12"/>
        <v>0</v>
      </c>
      <c r="J125" s="795" t="s">
        <v>7756</v>
      </c>
      <c r="K125" s="728"/>
      <c r="L125" s="264"/>
      <c r="M125" s="264"/>
      <c r="N125" s="264"/>
      <c r="O125" s="264"/>
    </row>
    <row r="126" spans="1:15" ht="63" customHeight="1" x14ac:dyDescent="0.2">
      <c r="A126" s="2302" t="s">
        <v>7755</v>
      </c>
      <c r="B126" s="2303" t="s">
        <v>19047</v>
      </c>
      <c r="C126" s="2356"/>
      <c r="D126" s="2357" t="s">
        <v>19048</v>
      </c>
      <c r="E126" s="2356"/>
      <c r="F126" s="2358" t="s">
        <v>385</v>
      </c>
      <c r="G126" s="2359">
        <v>10</v>
      </c>
      <c r="H126" s="216"/>
      <c r="I126" s="804">
        <f t="shared" si="12"/>
        <v>0</v>
      </c>
      <c r="J126" s="795" t="s">
        <v>7754</v>
      </c>
      <c r="K126" s="728"/>
      <c r="L126" s="264"/>
      <c r="M126" s="264"/>
      <c r="N126" s="264"/>
      <c r="O126" s="264"/>
    </row>
    <row r="127" spans="1:15" ht="24" x14ac:dyDescent="0.2">
      <c r="A127" s="261" t="s">
        <v>7753</v>
      </c>
      <c r="B127" s="711" t="s">
        <v>7752</v>
      </c>
      <c r="C127" s="261"/>
      <c r="D127" s="662" t="s">
        <v>7751</v>
      </c>
      <c r="E127" s="261"/>
      <c r="F127" s="263" t="s">
        <v>1715</v>
      </c>
      <c r="G127" s="799">
        <v>1150</v>
      </c>
      <c r="H127" s="216"/>
      <c r="I127" s="286">
        <f t="shared" si="12"/>
        <v>0</v>
      </c>
      <c r="J127" s="263" t="s">
        <v>7750</v>
      </c>
      <c r="K127" s="264"/>
      <c r="L127" s="696"/>
      <c r="M127" s="697"/>
      <c r="N127" s="697"/>
      <c r="O127" s="696"/>
    </row>
    <row r="128" spans="1:15" ht="24" x14ac:dyDescent="0.2">
      <c r="A128" s="261" t="s">
        <v>7749</v>
      </c>
      <c r="B128" s="711" t="s">
        <v>7491</v>
      </c>
      <c r="C128" s="725"/>
      <c r="D128" s="726" t="s">
        <v>7492</v>
      </c>
      <c r="E128" s="725"/>
      <c r="F128" s="795" t="s">
        <v>11382</v>
      </c>
      <c r="G128" s="799">
        <v>1</v>
      </c>
      <c r="H128" s="216"/>
      <c r="I128" s="286">
        <f t="shared" si="12"/>
        <v>0</v>
      </c>
      <c r="J128" s="795" t="s">
        <v>7564</v>
      </c>
      <c r="K128" s="728"/>
      <c r="L128" s="264"/>
      <c r="M128" s="264"/>
      <c r="N128" s="264"/>
      <c r="O128" s="264"/>
    </row>
    <row r="129" spans="1:15" x14ac:dyDescent="0.2">
      <c r="A129" s="340" t="s">
        <v>7748</v>
      </c>
      <c r="B129" s="712" t="s">
        <v>7579</v>
      </c>
      <c r="C129" s="713"/>
      <c r="D129" s="714" t="s">
        <v>7580</v>
      </c>
      <c r="E129" s="713"/>
      <c r="F129" s="715"/>
      <c r="G129" s="715"/>
      <c r="H129" s="800"/>
      <c r="I129" s="800">
        <f>SUM(I130:I137)</f>
        <v>0</v>
      </c>
      <c r="J129" s="715"/>
      <c r="K129" s="718"/>
      <c r="L129" s="744"/>
      <c r="M129" s="744"/>
      <c r="N129" s="744"/>
      <c r="O129" s="744"/>
    </row>
    <row r="130" spans="1:15" ht="72" x14ac:dyDescent="0.2">
      <c r="A130" s="261" t="s">
        <v>7747</v>
      </c>
      <c r="B130" s="349" t="s">
        <v>7581</v>
      </c>
      <c r="C130" s="720"/>
      <c r="D130" s="721" t="s">
        <v>7582</v>
      </c>
      <c r="E130" s="720"/>
      <c r="F130" s="805" t="s">
        <v>11382</v>
      </c>
      <c r="G130" s="799">
        <v>2</v>
      </c>
      <c r="H130" s="216"/>
      <c r="I130" s="286">
        <f t="shared" ref="I130:I137" si="13">G130*H130</f>
        <v>0</v>
      </c>
      <c r="J130" s="805" t="s">
        <v>7583</v>
      </c>
      <c r="K130" s="723" t="s">
        <v>3567</v>
      </c>
      <c r="L130" s="777"/>
      <c r="M130" s="777"/>
      <c r="N130" s="697"/>
      <c r="O130" s="696"/>
    </row>
    <row r="131" spans="1:15" ht="96" x14ac:dyDescent="0.2">
      <c r="A131" s="261" t="s">
        <v>7746</v>
      </c>
      <c r="B131" s="349" t="s">
        <v>7584</v>
      </c>
      <c r="C131" s="725"/>
      <c r="D131" s="726" t="s">
        <v>7585</v>
      </c>
      <c r="E131" s="725"/>
      <c r="F131" s="795" t="s">
        <v>11382</v>
      </c>
      <c r="G131" s="799">
        <v>6</v>
      </c>
      <c r="H131" s="216"/>
      <c r="I131" s="286">
        <f t="shared" si="13"/>
        <v>0</v>
      </c>
      <c r="J131" s="795" t="s">
        <v>7586</v>
      </c>
      <c r="K131" s="728" t="s">
        <v>3567</v>
      </c>
      <c r="L131" s="777"/>
      <c r="M131" s="777"/>
      <c r="N131" s="697"/>
      <c r="O131" s="696"/>
    </row>
    <row r="132" spans="1:15" ht="24" x14ac:dyDescent="0.2">
      <c r="A132" s="261" t="s">
        <v>7745</v>
      </c>
      <c r="B132" s="349" t="s">
        <v>7744</v>
      </c>
      <c r="C132" s="261"/>
      <c r="D132" s="662" t="s">
        <v>7593</v>
      </c>
      <c r="E132" s="261"/>
      <c r="F132" s="263" t="s">
        <v>385</v>
      </c>
      <c r="G132" s="799">
        <v>1</v>
      </c>
      <c r="H132" s="216"/>
      <c r="I132" s="286">
        <f t="shared" si="13"/>
        <v>0</v>
      </c>
      <c r="J132" s="263" t="s">
        <v>7594</v>
      </c>
      <c r="K132" s="264"/>
      <c r="L132" s="696"/>
      <c r="M132" s="697"/>
      <c r="N132" s="697"/>
      <c r="O132" s="696"/>
    </row>
    <row r="133" spans="1:15" ht="24" x14ac:dyDescent="0.2">
      <c r="A133" s="261" t="s">
        <v>7743</v>
      </c>
      <c r="B133" s="349" t="s">
        <v>7742</v>
      </c>
      <c r="C133" s="261"/>
      <c r="D133" s="662" t="s">
        <v>7741</v>
      </c>
      <c r="E133" s="261"/>
      <c r="F133" s="263" t="s">
        <v>385</v>
      </c>
      <c r="G133" s="799">
        <v>2</v>
      </c>
      <c r="H133" s="216"/>
      <c r="I133" s="286">
        <f t="shared" si="13"/>
        <v>0</v>
      </c>
      <c r="J133" s="263" t="s">
        <v>7740</v>
      </c>
      <c r="K133" s="264"/>
      <c r="L133" s="696"/>
      <c r="M133" s="697"/>
      <c r="N133" s="697"/>
      <c r="O133" s="696"/>
    </row>
    <row r="134" spans="1:15" ht="36" x14ac:dyDescent="0.2">
      <c r="A134" s="261" t="s">
        <v>7739</v>
      </c>
      <c r="B134" s="349" t="s">
        <v>7558</v>
      </c>
      <c r="C134" s="261"/>
      <c r="D134" s="662" t="s">
        <v>7573</v>
      </c>
      <c r="E134" s="261"/>
      <c r="F134" s="263" t="s">
        <v>1715</v>
      </c>
      <c r="G134" s="799">
        <v>710</v>
      </c>
      <c r="H134" s="216"/>
      <c r="I134" s="286">
        <f t="shared" si="13"/>
        <v>0</v>
      </c>
      <c r="J134" s="263" t="s">
        <v>7588</v>
      </c>
      <c r="K134" s="264"/>
      <c r="L134" s="696"/>
      <c r="M134" s="697"/>
      <c r="N134" s="697"/>
      <c r="O134" s="696"/>
    </row>
    <row r="135" spans="1:15" ht="24" x14ac:dyDescent="0.2">
      <c r="A135" s="261" t="s">
        <v>7738</v>
      </c>
      <c r="B135" s="349" t="s">
        <v>7561</v>
      </c>
      <c r="C135" s="691"/>
      <c r="D135" s="692" t="s">
        <v>7562</v>
      </c>
      <c r="E135" s="691"/>
      <c r="F135" s="693" t="s">
        <v>385</v>
      </c>
      <c r="G135" s="799">
        <v>20</v>
      </c>
      <c r="H135" s="216"/>
      <c r="I135" s="286">
        <f t="shared" si="13"/>
        <v>0</v>
      </c>
      <c r="J135" s="693" t="s">
        <v>7590</v>
      </c>
      <c r="K135" s="696"/>
      <c r="L135" s="264"/>
      <c r="M135" s="264"/>
      <c r="N135" s="264"/>
      <c r="O135" s="264"/>
    </row>
    <row r="136" spans="1:15" x14ac:dyDescent="0.2">
      <c r="A136" s="261" t="s">
        <v>7737</v>
      </c>
      <c r="B136" s="349" t="s">
        <v>7592</v>
      </c>
      <c r="C136" s="691"/>
      <c r="D136" s="692" t="s">
        <v>7633</v>
      </c>
      <c r="E136" s="691"/>
      <c r="F136" s="693" t="s">
        <v>1715</v>
      </c>
      <c r="G136" s="799">
        <v>300</v>
      </c>
      <c r="H136" s="216"/>
      <c r="I136" s="286">
        <f t="shared" si="13"/>
        <v>0</v>
      </c>
      <c r="J136" s="693" t="s">
        <v>7736</v>
      </c>
      <c r="K136" s="696"/>
      <c r="L136" s="696"/>
      <c r="M136" s="697"/>
      <c r="N136" s="697"/>
      <c r="O136" s="696"/>
    </row>
    <row r="137" spans="1:15" ht="24" x14ac:dyDescent="0.2">
      <c r="A137" s="261" t="s">
        <v>7735</v>
      </c>
      <c r="B137" s="349" t="s">
        <v>7491</v>
      </c>
      <c r="C137" s="691"/>
      <c r="D137" s="692" t="s">
        <v>7492</v>
      </c>
      <c r="E137" s="691"/>
      <c r="F137" s="693" t="s">
        <v>11382</v>
      </c>
      <c r="G137" s="799">
        <v>1</v>
      </c>
      <c r="H137" s="216"/>
      <c r="I137" s="286">
        <f t="shared" si="13"/>
        <v>0</v>
      </c>
      <c r="J137" s="693" t="s">
        <v>7596</v>
      </c>
      <c r="K137" s="696"/>
      <c r="L137" s="696"/>
      <c r="M137" s="697"/>
      <c r="N137" s="697"/>
      <c r="O137" s="696"/>
    </row>
    <row r="138" spans="1:15" s="766" customFormat="1" x14ac:dyDescent="0.2">
      <c r="A138" s="606" t="s">
        <v>2833</v>
      </c>
      <c r="B138" s="773" t="s">
        <v>7597</v>
      </c>
      <c r="C138" s="608"/>
      <c r="D138" s="609" t="s">
        <v>7598</v>
      </c>
      <c r="E138" s="608"/>
      <c r="F138" s="610"/>
      <c r="G138" s="611"/>
      <c r="H138" s="765"/>
      <c r="I138" s="765">
        <f>SUM(I139,I141,I148)</f>
        <v>0</v>
      </c>
      <c r="J138" s="610"/>
      <c r="K138" s="615"/>
      <c r="L138" s="615"/>
      <c r="M138" s="616"/>
      <c r="N138" s="616"/>
      <c r="O138" s="615"/>
    </row>
    <row r="139" spans="1:15" x14ac:dyDescent="0.2">
      <c r="A139" s="340" t="s">
        <v>2836</v>
      </c>
      <c r="B139" s="701" t="s">
        <v>7599</v>
      </c>
      <c r="C139" s="340"/>
      <c r="D139" s="668" t="s">
        <v>7600</v>
      </c>
      <c r="E139" s="340"/>
      <c r="F139" s="341"/>
      <c r="G139" s="341"/>
      <c r="H139" s="779"/>
      <c r="I139" s="779">
        <f>I140</f>
        <v>0</v>
      </c>
      <c r="J139" s="341"/>
      <c r="K139" s="345"/>
      <c r="L139" s="746"/>
      <c r="M139" s="747"/>
      <c r="N139" s="747"/>
      <c r="O139" s="746"/>
    </row>
    <row r="140" spans="1:15" ht="409.5" x14ac:dyDescent="0.2">
      <c r="A140" s="691" t="s">
        <v>2839</v>
      </c>
      <c r="B140" s="632" t="s">
        <v>7601</v>
      </c>
      <c r="C140" s="691"/>
      <c r="D140" s="692" t="s">
        <v>7602</v>
      </c>
      <c r="E140" s="691"/>
      <c r="F140" s="693" t="s">
        <v>11382</v>
      </c>
      <c r="G140" s="799">
        <v>15</v>
      </c>
      <c r="H140" s="216"/>
      <c r="I140" s="286">
        <f>G140*H140</f>
        <v>0</v>
      </c>
      <c r="J140" s="693" t="s">
        <v>7603</v>
      </c>
      <c r="K140" s="696" t="s">
        <v>521</v>
      </c>
      <c r="L140" s="777" t="s">
        <v>16899</v>
      </c>
      <c r="M140" s="777" t="s">
        <v>2094</v>
      </c>
      <c r="N140" s="264"/>
      <c r="O140" s="264"/>
    </row>
    <row r="141" spans="1:15" x14ac:dyDescent="0.2">
      <c r="A141" s="340" t="s">
        <v>7734</v>
      </c>
      <c r="B141" s="701" t="s">
        <v>7604</v>
      </c>
      <c r="C141" s="340"/>
      <c r="D141" s="668" t="s">
        <v>7605</v>
      </c>
      <c r="E141" s="340"/>
      <c r="F141" s="341"/>
      <c r="G141" s="341"/>
      <c r="H141" s="779"/>
      <c r="I141" s="779">
        <f>SUM(I142:I147)</f>
        <v>0</v>
      </c>
      <c r="J141" s="341"/>
      <c r="K141" s="345"/>
      <c r="L141" s="746"/>
      <c r="M141" s="747"/>
      <c r="N141" s="747"/>
      <c r="O141" s="746"/>
    </row>
    <row r="142" spans="1:15" ht="409.5" x14ac:dyDescent="0.2">
      <c r="A142" s="691" t="s">
        <v>7733</v>
      </c>
      <c r="B142" s="349" t="s">
        <v>7606</v>
      </c>
      <c r="C142" s="691"/>
      <c r="D142" s="692" t="s">
        <v>7607</v>
      </c>
      <c r="E142" s="691"/>
      <c r="F142" s="693" t="s">
        <v>385</v>
      </c>
      <c r="G142" s="799">
        <v>192</v>
      </c>
      <c r="H142" s="216"/>
      <c r="I142" s="286">
        <f t="shared" ref="I142:I147" si="14">G142*H142</f>
        <v>0</v>
      </c>
      <c r="J142" s="693" t="s">
        <v>7608</v>
      </c>
      <c r="K142" s="696" t="s">
        <v>521</v>
      </c>
      <c r="L142" s="777" t="s">
        <v>16900</v>
      </c>
      <c r="M142" s="777" t="s">
        <v>2094</v>
      </c>
      <c r="N142" s="664"/>
      <c r="O142" s="264"/>
    </row>
    <row r="143" spans="1:15" ht="409.5" x14ac:dyDescent="0.2">
      <c r="A143" s="691" t="s">
        <v>7732</v>
      </c>
      <c r="B143" s="349" t="s">
        <v>7609</v>
      </c>
      <c r="C143" s="691"/>
      <c r="D143" s="692" t="s">
        <v>7610</v>
      </c>
      <c r="E143" s="691"/>
      <c r="F143" s="693" t="s">
        <v>385</v>
      </c>
      <c r="G143" s="799">
        <v>15</v>
      </c>
      <c r="H143" s="216"/>
      <c r="I143" s="286">
        <f t="shared" si="14"/>
        <v>0</v>
      </c>
      <c r="J143" s="693" t="s">
        <v>7611</v>
      </c>
      <c r="K143" s="696" t="s">
        <v>521</v>
      </c>
      <c r="L143" s="777" t="s">
        <v>16901</v>
      </c>
      <c r="M143" s="777" t="s">
        <v>2094</v>
      </c>
      <c r="N143" s="697"/>
      <c r="O143" s="696"/>
    </row>
    <row r="144" spans="1:15" ht="409.5" x14ac:dyDescent="0.2">
      <c r="A144" s="691" t="s">
        <v>7731</v>
      </c>
      <c r="B144" s="349" t="s">
        <v>7613</v>
      </c>
      <c r="C144" s="691"/>
      <c r="D144" s="692" t="s">
        <v>7614</v>
      </c>
      <c r="E144" s="691"/>
      <c r="F144" s="693" t="s">
        <v>385</v>
      </c>
      <c r="G144" s="799">
        <v>75</v>
      </c>
      <c r="H144" s="216"/>
      <c r="I144" s="286">
        <f t="shared" si="14"/>
        <v>0</v>
      </c>
      <c r="J144" s="693" t="s">
        <v>7615</v>
      </c>
      <c r="K144" s="696" t="s">
        <v>521</v>
      </c>
      <c r="L144" s="777" t="s">
        <v>16902</v>
      </c>
      <c r="M144" s="777" t="s">
        <v>2094</v>
      </c>
      <c r="N144" s="264"/>
      <c r="O144" s="264"/>
    </row>
    <row r="145" spans="1:15" ht="48" x14ac:dyDescent="0.2">
      <c r="A145" s="691" t="s">
        <v>7730</v>
      </c>
      <c r="B145" s="349" t="s">
        <v>7617</v>
      </c>
      <c r="C145" s="691"/>
      <c r="D145" s="692" t="s">
        <v>7618</v>
      </c>
      <c r="E145" s="691"/>
      <c r="F145" s="693" t="s">
        <v>385</v>
      </c>
      <c r="G145" s="799">
        <v>59</v>
      </c>
      <c r="H145" s="216"/>
      <c r="I145" s="286">
        <f t="shared" si="14"/>
        <v>0</v>
      </c>
      <c r="J145" s="693" t="s">
        <v>7619</v>
      </c>
      <c r="K145" s="696"/>
      <c r="L145" s="264"/>
      <c r="M145" s="664"/>
      <c r="N145" s="664"/>
      <c r="O145" s="264"/>
    </row>
    <row r="146" spans="1:15" ht="36" x14ac:dyDescent="0.2">
      <c r="A146" s="691" t="s">
        <v>7729</v>
      </c>
      <c r="B146" s="349" t="s">
        <v>7621</v>
      </c>
      <c r="C146" s="691"/>
      <c r="D146" s="692" t="s">
        <v>7622</v>
      </c>
      <c r="E146" s="691"/>
      <c r="F146" s="693" t="s">
        <v>385</v>
      </c>
      <c r="G146" s="799">
        <v>43</v>
      </c>
      <c r="H146" s="216"/>
      <c r="I146" s="286">
        <f t="shared" si="14"/>
        <v>0</v>
      </c>
      <c r="J146" s="693" t="s">
        <v>7623</v>
      </c>
      <c r="K146" s="696"/>
      <c r="L146" s="264"/>
      <c r="M146" s="664"/>
      <c r="N146" s="664"/>
      <c r="O146" s="264"/>
    </row>
    <row r="147" spans="1:15" ht="409.5" x14ac:dyDescent="0.2">
      <c r="A147" s="691" t="s">
        <v>7728</v>
      </c>
      <c r="B147" s="349" t="s">
        <v>7625</v>
      </c>
      <c r="C147" s="691"/>
      <c r="D147" s="692" t="s">
        <v>7626</v>
      </c>
      <c r="E147" s="691"/>
      <c r="F147" s="693" t="s">
        <v>385</v>
      </c>
      <c r="G147" s="799">
        <v>3</v>
      </c>
      <c r="H147" s="216"/>
      <c r="I147" s="286">
        <f t="shared" si="14"/>
        <v>0</v>
      </c>
      <c r="J147" s="693" t="s">
        <v>7627</v>
      </c>
      <c r="K147" s="696" t="s">
        <v>521</v>
      </c>
      <c r="L147" s="777" t="s">
        <v>16903</v>
      </c>
      <c r="M147" s="777" t="s">
        <v>2094</v>
      </c>
      <c r="N147" s="664"/>
      <c r="O147" s="264"/>
    </row>
    <row r="148" spans="1:15" x14ac:dyDescent="0.2">
      <c r="A148" s="340" t="s">
        <v>8001</v>
      </c>
      <c r="B148" s="701" t="s">
        <v>7628</v>
      </c>
      <c r="C148" s="340"/>
      <c r="D148" s="668" t="s">
        <v>7629</v>
      </c>
      <c r="E148" s="340"/>
      <c r="F148" s="341"/>
      <c r="G148" s="341"/>
      <c r="H148" s="779"/>
      <c r="I148" s="779">
        <f>SUM(I149:I152)</f>
        <v>0</v>
      </c>
      <c r="J148" s="341"/>
      <c r="K148" s="345"/>
      <c r="L148" s="744"/>
      <c r="M148" s="744"/>
      <c r="N148" s="744"/>
      <c r="O148" s="744"/>
    </row>
    <row r="149" spans="1:15" ht="24" x14ac:dyDescent="0.2">
      <c r="A149" s="691" t="s">
        <v>7727</v>
      </c>
      <c r="B149" s="349" t="s">
        <v>7726</v>
      </c>
      <c r="C149" s="691"/>
      <c r="D149" s="692" t="s">
        <v>7631</v>
      </c>
      <c r="E149" s="691"/>
      <c r="F149" s="693" t="s">
        <v>1715</v>
      </c>
      <c r="G149" s="799">
        <v>4450</v>
      </c>
      <c r="H149" s="216"/>
      <c r="I149" s="286">
        <f>G149*H149</f>
        <v>0</v>
      </c>
      <c r="J149" s="693" t="s">
        <v>7632</v>
      </c>
      <c r="K149" s="696"/>
      <c r="L149" s="696"/>
      <c r="M149" s="697"/>
      <c r="N149" s="697"/>
      <c r="O149" s="696"/>
    </row>
    <row r="150" spans="1:15" x14ac:dyDescent="0.2">
      <c r="A150" s="691" t="s">
        <v>7725</v>
      </c>
      <c r="B150" s="349" t="s">
        <v>7592</v>
      </c>
      <c r="C150" s="691"/>
      <c r="D150" s="692" t="s">
        <v>7633</v>
      </c>
      <c r="E150" s="691"/>
      <c r="F150" s="693" t="s">
        <v>1715</v>
      </c>
      <c r="G150" s="799">
        <v>130</v>
      </c>
      <c r="H150" s="216"/>
      <c r="I150" s="286">
        <f>G150*H150</f>
        <v>0</v>
      </c>
      <c r="J150" s="693" t="s">
        <v>7634</v>
      </c>
      <c r="K150" s="696"/>
      <c r="L150" s="264"/>
      <c r="M150" s="264"/>
      <c r="N150" s="264"/>
      <c r="O150" s="264"/>
    </row>
    <row r="151" spans="1:15" ht="24" x14ac:dyDescent="0.2">
      <c r="A151" s="691" t="s">
        <v>7724</v>
      </c>
      <c r="B151" s="349" t="s">
        <v>7635</v>
      </c>
      <c r="C151" s="691"/>
      <c r="D151" s="692" t="s">
        <v>7636</v>
      </c>
      <c r="E151" s="691"/>
      <c r="F151" s="693" t="s">
        <v>11382</v>
      </c>
      <c r="G151" s="799">
        <v>1</v>
      </c>
      <c r="H151" s="216"/>
      <c r="I151" s="286">
        <f>G151*H151</f>
        <v>0</v>
      </c>
      <c r="J151" s="693" t="s">
        <v>7637</v>
      </c>
      <c r="K151" s="696"/>
      <c r="L151" s="380"/>
      <c r="M151" s="710"/>
      <c r="N151" s="710"/>
      <c r="O151" s="380"/>
    </row>
    <row r="152" spans="1:15" ht="24" x14ac:dyDescent="0.2">
      <c r="A152" s="691" t="s">
        <v>7723</v>
      </c>
      <c r="B152" s="349" t="s">
        <v>7638</v>
      </c>
      <c r="C152" s="691"/>
      <c r="D152" s="692" t="s">
        <v>7722</v>
      </c>
      <c r="E152" s="691"/>
      <c r="F152" s="693" t="s">
        <v>11382</v>
      </c>
      <c r="G152" s="799">
        <v>1</v>
      </c>
      <c r="H152" s="216"/>
      <c r="I152" s="286">
        <f>G152*H152</f>
        <v>0</v>
      </c>
      <c r="J152" s="693" t="s">
        <v>7640</v>
      </c>
      <c r="K152" s="696"/>
      <c r="L152" s="380"/>
      <c r="M152" s="710"/>
      <c r="N152" s="710"/>
      <c r="O152" s="380"/>
    </row>
    <row r="153" spans="1:15" s="766" customFormat="1" x14ac:dyDescent="0.2">
      <c r="A153" s="606" t="s">
        <v>2859</v>
      </c>
      <c r="B153" s="773" t="s">
        <v>7721</v>
      </c>
      <c r="C153" s="608"/>
      <c r="D153" s="609" t="s">
        <v>7720</v>
      </c>
      <c r="E153" s="608"/>
      <c r="F153" s="610"/>
      <c r="G153" s="611"/>
      <c r="H153" s="765"/>
      <c r="I153" s="765">
        <f>SUM(I154,I157,I163)</f>
        <v>0</v>
      </c>
      <c r="J153" s="610"/>
      <c r="K153" s="615"/>
      <c r="L153" s="615"/>
      <c r="M153" s="616"/>
      <c r="N153" s="616"/>
      <c r="O153" s="615"/>
    </row>
    <row r="154" spans="1:15" s="748" customFormat="1" x14ac:dyDescent="0.2">
      <c r="A154" s="742" t="s">
        <v>2862</v>
      </c>
      <c r="B154" s="741" t="s">
        <v>7599</v>
      </c>
      <c r="C154" s="742"/>
      <c r="D154" s="743" t="s">
        <v>7600</v>
      </c>
      <c r="E154" s="742"/>
      <c r="F154" s="744"/>
      <c r="G154" s="744"/>
      <c r="H154" s="794"/>
      <c r="I154" s="794">
        <f>SUM(I155:I156)</f>
        <v>0</v>
      </c>
      <c r="J154" s="744"/>
      <c r="K154" s="746"/>
      <c r="L154" s="744"/>
      <c r="M154" s="744"/>
      <c r="N154" s="744"/>
      <c r="O154" s="744"/>
    </row>
    <row r="155" spans="1:15" s="665" customFormat="1" ht="216" x14ac:dyDescent="0.2">
      <c r="A155" s="261" t="s">
        <v>2865</v>
      </c>
      <c r="B155" s="632" t="s">
        <v>7643</v>
      </c>
      <c r="C155" s="261"/>
      <c r="D155" s="662" t="s">
        <v>7644</v>
      </c>
      <c r="E155" s="261"/>
      <c r="F155" s="263" t="s">
        <v>11382</v>
      </c>
      <c r="G155" s="799">
        <v>2</v>
      </c>
      <c r="H155" s="216"/>
      <c r="I155" s="286">
        <f>G155*H155</f>
        <v>0</v>
      </c>
      <c r="J155" s="263" t="s">
        <v>7645</v>
      </c>
      <c r="K155" s="264" t="s">
        <v>521</v>
      </c>
      <c r="L155" s="777" t="s">
        <v>16904</v>
      </c>
      <c r="M155" s="777" t="s">
        <v>2094</v>
      </c>
      <c r="N155" s="710"/>
      <c r="O155" s="380"/>
    </row>
    <row r="156" spans="1:15" ht="24" x14ac:dyDescent="0.2">
      <c r="A156" s="261" t="s">
        <v>2869</v>
      </c>
      <c r="B156" s="704" t="s">
        <v>7647</v>
      </c>
      <c r="C156" s="691"/>
      <c r="D156" s="692" t="s">
        <v>7648</v>
      </c>
      <c r="E156" s="691"/>
      <c r="F156" s="693" t="s">
        <v>385</v>
      </c>
      <c r="G156" s="799">
        <v>2</v>
      </c>
      <c r="H156" s="216"/>
      <c r="I156" s="286">
        <f>G156*H156</f>
        <v>0</v>
      </c>
      <c r="J156" s="693" t="s">
        <v>7649</v>
      </c>
      <c r="K156" s="696"/>
      <c r="L156" s="264"/>
      <c r="M156" s="264"/>
      <c r="N156" s="264"/>
      <c r="O156" s="264"/>
    </row>
    <row r="157" spans="1:15" x14ac:dyDescent="0.2">
      <c r="A157" s="340" t="s">
        <v>2873</v>
      </c>
      <c r="B157" s="701" t="s">
        <v>7650</v>
      </c>
      <c r="C157" s="340"/>
      <c r="D157" s="668" t="s">
        <v>7651</v>
      </c>
      <c r="E157" s="340"/>
      <c r="F157" s="341"/>
      <c r="G157" s="341"/>
      <c r="H157" s="779"/>
      <c r="I157" s="779">
        <f>SUM(I158:I162)</f>
        <v>0</v>
      </c>
      <c r="J157" s="341"/>
      <c r="K157" s="345"/>
      <c r="L157" s="345"/>
      <c r="M157" s="670"/>
      <c r="N157" s="670"/>
      <c r="O157" s="345"/>
    </row>
    <row r="158" spans="1:15" s="665" customFormat="1" ht="192" x14ac:dyDescent="0.2">
      <c r="A158" s="261" t="s">
        <v>2876</v>
      </c>
      <c r="B158" s="632" t="s">
        <v>7652</v>
      </c>
      <c r="C158" s="261"/>
      <c r="D158" s="662" t="s">
        <v>7653</v>
      </c>
      <c r="E158" s="261"/>
      <c r="F158" s="263" t="s">
        <v>385</v>
      </c>
      <c r="G158" s="799">
        <v>2</v>
      </c>
      <c r="H158" s="216"/>
      <c r="I158" s="286">
        <f>G158*H158</f>
        <v>0</v>
      </c>
      <c r="J158" s="263" t="s">
        <v>7654</v>
      </c>
      <c r="K158" s="264" t="s">
        <v>521</v>
      </c>
      <c r="L158" s="777" t="s">
        <v>16905</v>
      </c>
      <c r="M158" s="777" t="s">
        <v>2094</v>
      </c>
      <c r="N158" s="697"/>
      <c r="O158" s="696"/>
    </row>
    <row r="159" spans="1:15" s="665" customFormat="1" ht="216" x14ac:dyDescent="0.2">
      <c r="A159" s="261" t="s">
        <v>2880</v>
      </c>
      <c r="B159" s="632" t="s">
        <v>7719</v>
      </c>
      <c r="C159" s="261"/>
      <c r="D159" s="662" t="s">
        <v>7655</v>
      </c>
      <c r="E159" s="261"/>
      <c r="F159" s="263" t="s">
        <v>385</v>
      </c>
      <c r="G159" s="799">
        <v>2</v>
      </c>
      <c r="H159" s="216"/>
      <c r="I159" s="286">
        <f>G159*H159</f>
        <v>0</v>
      </c>
      <c r="J159" s="263" t="s">
        <v>7656</v>
      </c>
      <c r="K159" s="264" t="s">
        <v>521</v>
      </c>
      <c r="L159" s="777" t="s">
        <v>16906</v>
      </c>
      <c r="M159" s="777" t="s">
        <v>2094</v>
      </c>
      <c r="N159" s="264"/>
      <c r="O159" s="264"/>
    </row>
    <row r="160" spans="1:15" s="665" customFormat="1" ht="216" x14ac:dyDescent="0.2">
      <c r="A160" s="261" t="s">
        <v>2882</v>
      </c>
      <c r="B160" s="749" t="s">
        <v>7658</v>
      </c>
      <c r="C160" s="261"/>
      <c r="D160" s="662" t="s">
        <v>7659</v>
      </c>
      <c r="E160" s="261"/>
      <c r="F160" s="263" t="s">
        <v>385</v>
      </c>
      <c r="G160" s="799">
        <v>31</v>
      </c>
      <c r="H160" s="216"/>
      <c r="I160" s="286">
        <f>G160*H160</f>
        <v>0</v>
      </c>
      <c r="J160" s="263" t="s">
        <v>7660</v>
      </c>
      <c r="K160" s="264" t="s">
        <v>521</v>
      </c>
      <c r="L160" s="777" t="s">
        <v>16907</v>
      </c>
      <c r="M160" s="777" t="s">
        <v>2094</v>
      </c>
      <c r="N160" s="664"/>
      <c r="O160" s="264"/>
    </row>
    <row r="161" spans="1:15" ht="24" x14ac:dyDescent="0.2">
      <c r="A161" s="261" t="s">
        <v>7718</v>
      </c>
      <c r="B161" s="749" t="s">
        <v>7663</v>
      </c>
      <c r="C161" s="691"/>
      <c r="D161" s="692" t="s">
        <v>7664</v>
      </c>
      <c r="E161" s="691"/>
      <c r="F161" s="263" t="s">
        <v>385</v>
      </c>
      <c r="G161" s="799">
        <v>16</v>
      </c>
      <c r="H161" s="216"/>
      <c r="I161" s="286">
        <f>G161*H161</f>
        <v>0</v>
      </c>
      <c r="J161" s="693" t="s">
        <v>7665</v>
      </c>
      <c r="K161" s="696"/>
      <c r="L161" s="380"/>
      <c r="M161" s="710"/>
      <c r="N161" s="710"/>
      <c r="O161" s="380"/>
    </row>
    <row r="162" spans="1:15" ht="96" x14ac:dyDescent="0.2">
      <c r="A162" s="261" t="s">
        <v>7717</v>
      </c>
      <c r="B162" s="749" t="s">
        <v>7667</v>
      </c>
      <c r="C162" s="691"/>
      <c r="D162" s="692" t="s">
        <v>7668</v>
      </c>
      <c r="E162" s="691"/>
      <c r="F162" s="263" t="s">
        <v>385</v>
      </c>
      <c r="G162" s="799">
        <v>1</v>
      </c>
      <c r="H162" s="216"/>
      <c r="I162" s="286">
        <f>G162*H162</f>
        <v>0</v>
      </c>
      <c r="J162" s="693" t="s">
        <v>7669</v>
      </c>
      <c r="K162" s="696" t="s">
        <v>521</v>
      </c>
      <c r="L162" s="777" t="s">
        <v>16908</v>
      </c>
      <c r="M162" s="777" t="s">
        <v>2094</v>
      </c>
      <c r="N162" s="710"/>
      <c r="O162" s="380"/>
    </row>
    <row r="163" spans="1:15" x14ac:dyDescent="0.2">
      <c r="A163" s="340" t="s">
        <v>2884</v>
      </c>
      <c r="B163" s="701" t="s">
        <v>7670</v>
      </c>
      <c r="C163" s="340"/>
      <c r="D163" s="668" t="s">
        <v>7629</v>
      </c>
      <c r="E163" s="340"/>
      <c r="F163" s="341"/>
      <c r="G163" s="341"/>
      <c r="H163" s="779"/>
      <c r="I163" s="779">
        <f>SUM(I164:I168)</f>
        <v>0</v>
      </c>
      <c r="J163" s="341"/>
      <c r="K163" s="345"/>
      <c r="L163" s="744"/>
      <c r="M163" s="744"/>
      <c r="N163" s="744"/>
      <c r="O163" s="744"/>
    </row>
    <row r="164" spans="1:15" s="665" customFormat="1" x14ac:dyDescent="0.2">
      <c r="A164" s="261" t="s">
        <v>2887</v>
      </c>
      <c r="B164" s="749" t="s">
        <v>7671</v>
      </c>
      <c r="C164" s="708"/>
      <c r="D164" s="259" t="s">
        <v>7678</v>
      </c>
      <c r="E164" s="708"/>
      <c r="F164" s="751" t="s">
        <v>1715</v>
      </c>
      <c r="G164" s="799">
        <v>85</v>
      </c>
      <c r="H164" s="216"/>
      <c r="I164" s="286">
        <f>G164*H164</f>
        <v>0</v>
      </c>
      <c r="J164" s="751" t="s">
        <v>7679</v>
      </c>
      <c r="K164" s="380"/>
      <c r="L164" s="264"/>
      <c r="M164" s="264"/>
      <c r="N164" s="264"/>
      <c r="O164" s="264"/>
    </row>
    <row r="165" spans="1:15" s="665" customFormat="1" x14ac:dyDescent="0.2">
      <c r="A165" s="261" t="s">
        <v>7716</v>
      </c>
      <c r="B165" s="749" t="s">
        <v>7674</v>
      </c>
      <c r="C165" s="708"/>
      <c r="D165" s="259" t="s">
        <v>7681</v>
      </c>
      <c r="E165" s="708"/>
      <c r="F165" s="751" t="s">
        <v>1715</v>
      </c>
      <c r="G165" s="799">
        <v>250</v>
      </c>
      <c r="H165" s="216"/>
      <c r="I165" s="286">
        <f>G165*H165</f>
        <v>0</v>
      </c>
      <c r="J165" s="751" t="s">
        <v>7682</v>
      </c>
      <c r="K165" s="380"/>
      <c r="L165" s="264"/>
      <c r="M165" s="264"/>
      <c r="N165" s="264"/>
      <c r="O165" s="264"/>
    </row>
    <row r="166" spans="1:15" s="665" customFormat="1" ht="24" x14ac:dyDescent="0.2">
      <c r="A166" s="261" t="s">
        <v>7715</v>
      </c>
      <c r="B166" s="749" t="s">
        <v>7677</v>
      </c>
      <c r="C166" s="261"/>
      <c r="D166" s="662" t="s">
        <v>7684</v>
      </c>
      <c r="E166" s="261"/>
      <c r="F166" s="263" t="s">
        <v>1715</v>
      </c>
      <c r="G166" s="799">
        <v>850</v>
      </c>
      <c r="H166" s="216"/>
      <c r="I166" s="286">
        <f>G166*H166</f>
        <v>0</v>
      </c>
      <c r="J166" s="263" t="s">
        <v>7685</v>
      </c>
      <c r="K166" s="264"/>
      <c r="L166" s="264"/>
      <c r="M166" s="264"/>
      <c r="N166" s="264"/>
      <c r="O166" s="264"/>
    </row>
    <row r="167" spans="1:15" s="665" customFormat="1" ht="24" x14ac:dyDescent="0.2">
      <c r="A167" s="261" t="s">
        <v>7714</v>
      </c>
      <c r="B167" s="749" t="s">
        <v>7680</v>
      </c>
      <c r="C167" s="708"/>
      <c r="D167" s="259" t="s">
        <v>7672</v>
      </c>
      <c r="E167" s="708"/>
      <c r="F167" s="751" t="s">
        <v>385</v>
      </c>
      <c r="G167" s="799">
        <v>12</v>
      </c>
      <c r="H167" s="216"/>
      <c r="I167" s="286">
        <f>G167*H167</f>
        <v>0</v>
      </c>
      <c r="J167" s="751" t="s">
        <v>7673</v>
      </c>
      <c r="K167" s="380"/>
      <c r="L167" s="264"/>
      <c r="M167" s="264"/>
      <c r="N167" s="264"/>
      <c r="O167" s="264"/>
    </row>
    <row r="168" spans="1:15" s="665" customFormat="1" x14ac:dyDescent="0.2">
      <c r="A168" s="261" t="s">
        <v>7713</v>
      </c>
      <c r="B168" s="749" t="s">
        <v>7683</v>
      </c>
      <c r="C168" s="708"/>
      <c r="D168" s="259" t="s">
        <v>7675</v>
      </c>
      <c r="E168" s="708"/>
      <c r="F168" s="751" t="s">
        <v>1715</v>
      </c>
      <c r="G168" s="799">
        <v>850</v>
      </c>
      <c r="H168" s="216"/>
      <c r="I168" s="286">
        <f>G168*H168</f>
        <v>0</v>
      </c>
      <c r="J168" s="751" t="s">
        <v>7676</v>
      </c>
      <c r="K168" s="380"/>
      <c r="L168" s="264"/>
      <c r="M168" s="264"/>
      <c r="N168" s="264"/>
      <c r="O168" s="264"/>
    </row>
    <row r="169" spans="1:15" s="766" customFormat="1" x14ac:dyDescent="0.2">
      <c r="A169" s="606" t="s">
        <v>7712</v>
      </c>
      <c r="B169" s="773" t="s">
        <v>7686</v>
      </c>
      <c r="C169" s="608"/>
      <c r="D169" s="609" t="s">
        <v>7687</v>
      </c>
      <c r="E169" s="608"/>
      <c r="F169" s="610"/>
      <c r="G169" s="611"/>
      <c r="H169" s="765"/>
      <c r="I169" s="765">
        <f>SUM(I170,I172)</f>
        <v>0</v>
      </c>
      <c r="J169" s="610"/>
      <c r="K169" s="615"/>
      <c r="L169" s="615"/>
      <c r="M169" s="616"/>
      <c r="N169" s="616"/>
      <c r="O169" s="615"/>
    </row>
    <row r="170" spans="1:15" x14ac:dyDescent="0.2">
      <c r="A170" s="340" t="s">
        <v>7711</v>
      </c>
      <c r="B170" s="701" t="s">
        <v>7688</v>
      </c>
      <c r="C170" s="340"/>
      <c r="D170" s="668" t="s">
        <v>7689</v>
      </c>
      <c r="E170" s="340"/>
      <c r="F170" s="341"/>
      <c r="G170" s="341"/>
      <c r="H170" s="779"/>
      <c r="I170" s="779">
        <f>SUM(I171)</f>
        <v>0</v>
      </c>
      <c r="J170" s="341"/>
      <c r="K170" s="345"/>
      <c r="L170" s="744"/>
      <c r="M170" s="744"/>
      <c r="N170" s="744"/>
      <c r="O170" s="744"/>
    </row>
    <row r="171" spans="1:15" ht="24" x14ac:dyDescent="0.2">
      <c r="A171" s="691" t="s">
        <v>7710</v>
      </c>
      <c r="B171" s="704" t="s">
        <v>7690</v>
      </c>
      <c r="C171" s="691"/>
      <c r="D171" s="692" t="s">
        <v>7691</v>
      </c>
      <c r="E171" s="691"/>
      <c r="F171" s="751" t="s">
        <v>385</v>
      </c>
      <c r="G171" s="803">
        <v>102</v>
      </c>
      <c r="H171" s="216"/>
      <c r="I171" s="804">
        <f>G171*H171</f>
        <v>0</v>
      </c>
      <c r="J171" s="693" t="s">
        <v>7692</v>
      </c>
      <c r="K171" s="696"/>
      <c r="L171" s="264"/>
      <c r="M171" s="264"/>
      <c r="N171" s="264"/>
      <c r="O171" s="264"/>
    </row>
    <row r="172" spans="1:15" x14ac:dyDescent="0.2">
      <c r="A172" s="340" t="s">
        <v>7709</v>
      </c>
      <c r="B172" s="701" t="s">
        <v>7693</v>
      </c>
      <c r="C172" s="340"/>
      <c r="D172" s="668" t="s">
        <v>7629</v>
      </c>
      <c r="E172" s="340"/>
      <c r="F172" s="341"/>
      <c r="G172" s="341"/>
      <c r="H172" s="779"/>
      <c r="I172" s="779">
        <f>SUM(I173:I176)</f>
        <v>0</v>
      </c>
      <c r="J172" s="341"/>
      <c r="K172" s="345"/>
      <c r="L172" s="744"/>
      <c r="M172" s="744"/>
      <c r="N172" s="744"/>
      <c r="O172" s="744"/>
    </row>
    <row r="173" spans="1:15" s="665" customFormat="1" ht="24" x14ac:dyDescent="0.2">
      <c r="A173" s="261" t="s">
        <v>7708</v>
      </c>
      <c r="B173" s="749" t="s">
        <v>7694</v>
      </c>
      <c r="C173" s="261"/>
      <c r="D173" s="662" t="s">
        <v>7700</v>
      </c>
      <c r="E173" s="261"/>
      <c r="F173" s="263" t="s">
        <v>1715</v>
      </c>
      <c r="G173" s="803">
        <v>1200</v>
      </c>
      <c r="H173" s="216"/>
      <c r="I173" s="804">
        <f>G173*H173</f>
        <v>0</v>
      </c>
      <c r="J173" s="263" t="s">
        <v>7701</v>
      </c>
      <c r="K173" s="263"/>
      <c r="L173" s="263"/>
      <c r="M173" s="263"/>
      <c r="N173" s="263"/>
      <c r="O173" s="263"/>
    </row>
    <row r="174" spans="1:15" s="665" customFormat="1" ht="24" x14ac:dyDescent="0.2">
      <c r="A174" s="261" t="s">
        <v>7707</v>
      </c>
      <c r="B174" s="749" t="s">
        <v>7697</v>
      </c>
      <c r="C174" s="708"/>
      <c r="D174" s="259" t="s">
        <v>7703</v>
      </c>
      <c r="E174" s="708"/>
      <c r="F174" s="751" t="s">
        <v>1715</v>
      </c>
      <c r="G174" s="803">
        <v>200</v>
      </c>
      <c r="H174" s="216"/>
      <c r="I174" s="804">
        <f>G174*H174</f>
        <v>0</v>
      </c>
      <c r="J174" s="751" t="s">
        <v>7704</v>
      </c>
      <c r="K174" s="751"/>
      <c r="L174" s="751"/>
      <c r="M174" s="751"/>
      <c r="N174" s="751"/>
      <c r="O174" s="751"/>
    </row>
    <row r="175" spans="1:15" s="665" customFormat="1" ht="24" x14ac:dyDescent="0.2">
      <c r="A175" s="261" t="s">
        <v>7706</v>
      </c>
      <c r="B175" s="749" t="s">
        <v>7680</v>
      </c>
      <c r="C175" s="708"/>
      <c r="D175" s="259" t="s">
        <v>7695</v>
      </c>
      <c r="E175" s="708"/>
      <c r="F175" s="751" t="s">
        <v>385</v>
      </c>
      <c r="G175" s="803">
        <v>10</v>
      </c>
      <c r="H175" s="216"/>
      <c r="I175" s="804">
        <f>G175*H175</f>
        <v>0</v>
      </c>
      <c r="J175" s="751" t="s">
        <v>7696</v>
      </c>
      <c r="K175" s="751"/>
      <c r="L175" s="751"/>
      <c r="M175" s="751"/>
      <c r="N175" s="751"/>
      <c r="O175" s="751"/>
    </row>
    <row r="176" spans="1:15" s="665" customFormat="1" ht="24.75" thickBot="1" x14ac:dyDescent="0.25">
      <c r="A176" s="261" t="s">
        <v>7705</v>
      </c>
      <c r="B176" s="806" t="s">
        <v>7635</v>
      </c>
      <c r="C176" s="754"/>
      <c r="D176" s="755" t="s">
        <v>7636</v>
      </c>
      <c r="E176" s="754"/>
      <c r="F176" s="756" t="s">
        <v>11382</v>
      </c>
      <c r="G176" s="807">
        <v>1</v>
      </c>
      <c r="H176" s="216"/>
      <c r="I176" s="808">
        <f>G176*H176</f>
        <v>0</v>
      </c>
      <c r="J176" s="756" t="s">
        <v>7698</v>
      </c>
      <c r="K176" s="756"/>
      <c r="L176" s="756"/>
      <c r="M176" s="756"/>
      <c r="N176" s="756"/>
      <c r="O176" s="756"/>
    </row>
    <row r="177" spans="1:9" x14ac:dyDescent="0.2">
      <c r="A177" s="62"/>
      <c r="I177" s="809"/>
    </row>
    <row r="178" spans="1:9" x14ac:dyDescent="0.2">
      <c r="A178" s="62"/>
    </row>
    <row r="179" spans="1:9" x14ac:dyDescent="0.2">
      <c r="A179" s="62"/>
    </row>
    <row r="180" spans="1:9" x14ac:dyDescent="0.2">
      <c r="A180" s="62"/>
    </row>
    <row r="181" spans="1:9" x14ac:dyDescent="0.2">
      <c r="A181" s="62"/>
    </row>
    <row r="182" spans="1:9" x14ac:dyDescent="0.2">
      <c r="A182" s="62"/>
    </row>
    <row r="183" spans="1:9" x14ac:dyDescent="0.2">
      <c r="A183" s="62"/>
    </row>
    <row r="184" spans="1:9" x14ac:dyDescent="0.2">
      <c r="A184" s="62"/>
    </row>
    <row r="185" spans="1:9" x14ac:dyDescent="0.2">
      <c r="A185" s="62"/>
    </row>
    <row r="186" spans="1:9" x14ac:dyDescent="0.2">
      <c r="A186" s="62"/>
    </row>
    <row r="187" spans="1:9" x14ac:dyDescent="0.2">
      <c r="A187" s="62"/>
    </row>
    <row r="188" spans="1:9" x14ac:dyDescent="0.2">
      <c r="A188" s="62"/>
    </row>
    <row r="189" spans="1:9" x14ac:dyDescent="0.2">
      <c r="A189" s="62"/>
    </row>
    <row r="190" spans="1:9" x14ac:dyDescent="0.2">
      <c r="A190" s="62"/>
    </row>
    <row r="191" spans="1:9" x14ac:dyDescent="0.2">
      <c r="A191" s="62"/>
    </row>
    <row r="192" spans="1:9" x14ac:dyDescent="0.2">
      <c r="A192" s="62"/>
    </row>
    <row r="193" spans="1:1" x14ac:dyDescent="0.2">
      <c r="A193" s="62"/>
    </row>
    <row r="194" spans="1:1" x14ac:dyDescent="0.2">
      <c r="A194" s="62"/>
    </row>
    <row r="195" spans="1:1" x14ac:dyDescent="0.2">
      <c r="A195" s="62"/>
    </row>
    <row r="196" spans="1:1" x14ac:dyDescent="0.2">
      <c r="A196" s="62"/>
    </row>
    <row r="197" spans="1:1" x14ac:dyDescent="0.2">
      <c r="A197" s="62"/>
    </row>
    <row r="198" spans="1:1" x14ac:dyDescent="0.2">
      <c r="A198" s="62"/>
    </row>
    <row r="199" spans="1:1" x14ac:dyDescent="0.2">
      <c r="A199" s="62"/>
    </row>
    <row r="200" spans="1:1" x14ac:dyDescent="0.2">
      <c r="A200" s="62"/>
    </row>
    <row r="201" spans="1:1" x14ac:dyDescent="0.2">
      <c r="A201" s="62"/>
    </row>
    <row r="202" spans="1:1" x14ac:dyDescent="0.2">
      <c r="A202" s="62"/>
    </row>
    <row r="203" spans="1:1" x14ac:dyDescent="0.2">
      <c r="A203" s="62"/>
    </row>
    <row r="204" spans="1:1" x14ac:dyDescent="0.2">
      <c r="A204" s="62"/>
    </row>
    <row r="205" spans="1:1" x14ac:dyDescent="0.2">
      <c r="A205" s="62"/>
    </row>
    <row r="206" spans="1:1" x14ac:dyDescent="0.2">
      <c r="A206" s="62"/>
    </row>
    <row r="207" spans="1:1" x14ac:dyDescent="0.2">
      <c r="A207" s="62"/>
    </row>
    <row r="208" spans="1:1" x14ac:dyDescent="0.2">
      <c r="A208" s="62"/>
    </row>
    <row r="209" spans="1:1" x14ac:dyDescent="0.2">
      <c r="A209" s="62"/>
    </row>
    <row r="210" spans="1:1" x14ac:dyDescent="0.2">
      <c r="A210" s="62"/>
    </row>
    <row r="211" spans="1:1" x14ac:dyDescent="0.2">
      <c r="A211" s="62"/>
    </row>
    <row r="212" spans="1:1" x14ac:dyDescent="0.2">
      <c r="A212" s="62"/>
    </row>
    <row r="213" spans="1:1" x14ac:dyDescent="0.2">
      <c r="A213" s="62"/>
    </row>
    <row r="214" spans="1:1" x14ac:dyDescent="0.2">
      <c r="A214" s="62"/>
    </row>
    <row r="215" spans="1:1" x14ac:dyDescent="0.2">
      <c r="A215" s="62"/>
    </row>
    <row r="216" spans="1:1" x14ac:dyDescent="0.2">
      <c r="A216" s="62"/>
    </row>
    <row r="217" spans="1:1" x14ac:dyDescent="0.2">
      <c r="A217" s="62"/>
    </row>
    <row r="218" spans="1:1" x14ac:dyDescent="0.2">
      <c r="A218" s="62"/>
    </row>
    <row r="219" spans="1:1" x14ac:dyDescent="0.2">
      <c r="A219" s="62"/>
    </row>
    <row r="220" spans="1:1" x14ac:dyDescent="0.2">
      <c r="A220" s="62"/>
    </row>
    <row r="221" spans="1:1" x14ac:dyDescent="0.2">
      <c r="A221" s="62"/>
    </row>
    <row r="222" spans="1:1" x14ac:dyDescent="0.2">
      <c r="A222" s="62"/>
    </row>
    <row r="223" spans="1:1" x14ac:dyDescent="0.2">
      <c r="A223" s="62"/>
    </row>
    <row r="224" spans="1:1" x14ac:dyDescent="0.2">
      <c r="A224" s="62"/>
    </row>
    <row r="225" spans="1:1" x14ac:dyDescent="0.2">
      <c r="A225" s="62"/>
    </row>
    <row r="226" spans="1:1" x14ac:dyDescent="0.2">
      <c r="A226" s="62"/>
    </row>
    <row r="227" spans="1:1" x14ac:dyDescent="0.2">
      <c r="A227" s="62"/>
    </row>
    <row r="228" spans="1:1" x14ac:dyDescent="0.2">
      <c r="A228" s="62"/>
    </row>
    <row r="229" spans="1:1" x14ac:dyDescent="0.2">
      <c r="A229" s="62"/>
    </row>
    <row r="230" spans="1:1" x14ac:dyDescent="0.2">
      <c r="A230" s="62"/>
    </row>
    <row r="231" spans="1:1" x14ac:dyDescent="0.2">
      <c r="A231" s="62"/>
    </row>
    <row r="232" spans="1:1" x14ac:dyDescent="0.2">
      <c r="A232" s="62"/>
    </row>
    <row r="233" spans="1:1" x14ac:dyDescent="0.2">
      <c r="A233" s="62"/>
    </row>
    <row r="234" spans="1:1" x14ac:dyDescent="0.2">
      <c r="A234" s="62"/>
    </row>
    <row r="235" spans="1:1" x14ac:dyDescent="0.2">
      <c r="A235" s="62"/>
    </row>
    <row r="236" spans="1:1" x14ac:dyDescent="0.2">
      <c r="A236" s="62"/>
    </row>
    <row r="237" spans="1:1" x14ac:dyDescent="0.2">
      <c r="A237" s="62"/>
    </row>
    <row r="238" spans="1:1" x14ac:dyDescent="0.2">
      <c r="A238" s="62"/>
    </row>
    <row r="239" spans="1:1" x14ac:dyDescent="0.2">
      <c r="A239" s="62"/>
    </row>
    <row r="240" spans="1:1" x14ac:dyDescent="0.2">
      <c r="A240" s="62"/>
    </row>
    <row r="241" spans="1:1" x14ac:dyDescent="0.2">
      <c r="A241" s="62"/>
    </row>
    <row r="242" spans="1:1" x14ac:dyDescent="0.2">
      <c r="A242" s="62"/>
    </row>
    <row r="243" spans="1:1" x14ac:dyDescent="0.2">
      <c r="A243" s="62"/>
    </row>
    <row r="244" spans="1:1" x14ac:dyDescent="0.2">
      <c r="A244" s="62"/>
    </row>
    <row r="245" spans="1:1" x14ac:dyDescent="0.2">
      <c r="A245" s="62"/>
    </row>
    <row r="246" spans="1:1" x14ac:dyDescent="0.2">
      <c r="A246" s="62"/>
    </row>
    <row r="247" spans="1:1" x14ac:dyDescent="0.2">
      <c r="A247" s="62"/>
    </row>
    <row r="248" spans="1:1" x14ac:dyDescent="0.2">
      <c r="A248" s="62"/>
    </row>
    <row r="249" spans="1:1" x14ac:dyDescent="0.2">
      <c r="A249" s="62"/>
    </row>
    <row r="250" spans="1:1" x14ac:dyDescent="0.2">
      <c r="A250" s="62"/>
    </row>
    <row r="251" spans="1:1" x14ac:dyDescent="0.2">
      <c r="A251" s="62"/>
    </row>
    <row r="252" spans="1:1" x14ac:dyDescent="0.2">
      <c r="A252" s="62"/>
    </row>
    <row r="253" spans="1:1" x14ac:dyDescent="0.2">
      <c r="A253" s="62"/>
    </row>
    <row r="254" spans="1:1" x14ac:dyDescent="0.2">
      <c r="A254" s="62"/>
    </row>
    <row r="255" spans="1:1" x14ac:dyDescent="0.2">
      <c r="A255" s="62"/>
    </row>
    <row r="256" spans="1:1" x14ac:dyDescent="0.2">
      <c r="A256" s="62"/>
    </row>
    <row r="257" spans="1:1" x14ac:dyDescent="0.2">
      <c r="A257" s="62"/>
    </row>
    <row r="258" spans="1:1" x14ac:dyDescent="0.2">
      <c r="A258" s="62"/>
    </row>
    <row r="259" spans="1:1" x14ac:dyDescent="0.2">
      <c r="A259" s="62"/>
    </row>
    <row r="260" spans="1:1" x14ac:dyDescent="0.2">
      <c r="A260" s="62"/>
    </row>
    <row r="261" spans="1:1" x14ac:dyDescent="0.2">
      <c r="A261" s="62"/>
    </row>
    <row r="262" spans="1:1" x14ac:dyDescent="0.2">
      <c r="A262" s="62"/>
    </row>
    <row r="263" spans="1:1" x14ac:dyDescent="0.2">
      <c r="A263" s="62"/>
    </row>
    <row r="264" spans="1:1" x14ac:dyDescent="0.2">
      <c r="A264" s="62"/>
    </row>
    <row r="265" spans="1:1" x14ac:dyDescent="0.2">
      <c r="A265" s="62"/>
    </row>
    <row r="266" spans="1:1" x14ac:dyDescent="0.2">
      <c r="A266" s="62"/>
    </row>
    <row r="267" spans="1:1" x14ac:dyDescent="0.2">
      <c r="A267" s="62"/>
    </row>
    <row r="268" spans="1:1" x14ac:dyDescent="0.2">
      <c r="A268" s="62"/>
    </row>
    <row r="269" spans="1:1" x14ac:dyDescent="0.2">
      <c r="A269" s="62"/>
    </row>
    <row r="270" spans="1:1" x14ac:dyDescent="0.2">
      <c r="A270" s="62"/>
    </row>
    <row r="271" spans="1:1" x14ac:dyDescent="0.2">
      <c r="A271" s="62"/>
    </row>
    <row r="272" spans="1:1" x14ac:dyDescent="0.2">
      <c r="A272" s="62"/>
    </row>
    <row r="273" spans="1:1" x14ac:dyDescent="0.2">
      <c r="A273" s="62"/>
    </row>
    <row r="274" spans="1:1" x14ac:dyDescent="0.2">
      <c r="A274" s="62"/>
    </row>
    <row r="275" spans="1:1" x14ac:dyDescent="0.2">
      <c r="A275" s="62"/>
    </row>
    <row r="276" spans="1:1" x14ac:dyDescent="0.2">
      <c r="A276" s="62"/>
    </row>
    <row r="277" spans="1:1" x14ac:dyDescent="0.2">
      <c r="A277" s="62"/>
    </row>
    <row r="278" spans="1:1" x14ac:dyDescent="0.2">
      <c r="A278" s="62"/>
    </row>
    <row r="279" spans="1:1" x14ac:dyDescent="0.2">
      <c r="A279" s="62"/>
    </row>
    <row r="280" spans="1:1" x14ac:dyDescent="0.2">
      <c r="A280" s="62"/>
    </row>
    <row r="281" spans="1:1" x14ac:dyDescent="0.2">
      <c r="A281" s="62"/>
    </row>
    <row r="282" spans="1:1" x14ac:dyDescent="0.2">
      <c r="A282" s="62"/>
    </row>
    <row r="283" spans="1:1" x14ac:dyDescent="0.2">
      <c r="A283" s="62"/>
    </row>
    <row r="284" spans="1:1" x14ac:dyDescent="0.2">
      <c r="A284" s="62"/>
    </row>
    <row r="285" spans="1:1" x14ac:dyDescent="0.2">
      <c r="A285" s="62"/>
    </row>
    <row r="286" spans="1:1" x14ac:dyDescent="0.2">
      <c r="A286" s="62"/>
    </row>
    <row r="287" spans="1:1" x14ac:dyDescent="0.2">
      <c r="A287" s="62"/>
    </row>
    <row r="288" spans="1:1" x14ac:dyDescent="0.2">
      <c r="A288" s="62"/>
    </row>
    <row r="289" spans="1:1" x14ac:dyDescent="0.2">
      <c r="A289" s="62"/>
    </row>
    <row r="290" spans="1:1" x14ac:dyDescent="0.2">
      <c r="A290" s="62"/>
    </row>
    <row r="291" spans="1:1" x14ac:dyDescent="0.2">
      <c r="A291" s="62"/>
    </row>
    <row r="292" spans="1:1" x14ac:dyDescent="0.2">
      <c r="A292" s="62"/>
    </row>
    <row r="293" spans="1:1" x14ac:dyDescent="0.2">
      <c r="A293" s="62"/>
    </row>
    <row r="294" spans="1:1" x14ac:dyDescent="0.2">
      <c r="A294" s="62"/>
    </row>
    <row r="295" spans="1:1" x14ac:dyDescent="0.2">
      <c r="A295" s="62"/>
    </row>
    <row r="296" spans="1:1" x14ac:dyDescent="0.2">
      <c r="A296" s="62"/>
    </row>
    <row r="297" spans="1:1" x14ac:dyDescent="0.2">
      <c r="A297" s="62"/>
    </row>
    <row r="298" spans="1:1" x14ac:dyDescent="0.2">
      <c r="A298" s="62"/>
    </row>
    <row r="299" spans="1:1" x14ac:dyDescent="0.2">
      <c r="A299" s="62"/>
    </row>
    <row r="300" spans="1:1" x14ac:dyDescent="0.2">
      <c r="A300" s="62"/>
    </row>
    <row r="301" spans="1:1" x14ac:dyDescent="0.2">
      <c r="A301" s="62"/>
    </row>
    <row r="302" spans="1:1" x14ac:dyDescent="0.2">
      <c r="A302" s="62"/>
    </row>
    <row r="303" spans="1:1" x14ac:dyDescent="0.2">
      <c r="A303" s="62"/>
    </row>
    <row r="304" spans="1:1" x14ac:dyDescent="0.2">
      <c r="A304" s="62"/>
    </row>
    <row r="305" spans="1:1" x14ac:dyDescent="0.2">
      <c r="A305" s="62"/>
    </row>
    <row r="306" spans="1:1" x14ac:dyDescent="0.2">
      <c r="A306" s="62"/>
    </row>
    <row r="307" spans="1:1" x14ac:dyDescent="0.2">
      <c r="A307" s="62"/>
    </row>
    <row r="308" spans="1:1" x14ac:dyDescent="0.2">
      <c r="A308" s="62"/>
    </row>
    <row r="309" spans="1:1" x14ac:dyDescent="0.2">
      <c r="A309" s="62"/>
    </row>
    <row r="310" spans="1:1" x14ac:dyDescent="0.2">
      <c r="A310" s="62"/>
    </row>
    <row r="311" spans="1:1" x14ac:dyDescent="0.2">
      <c r="A311" s="62"/>
    </row>
    <row r="312" spans="1:1" x14ac:dyDescent="0.2">
      <c r="A312" s="62"/>
    </row>
    <row r="313" spans="1:1" x14ac:dyDescent="0.2">
      <c r="A313" s="62"/>
    </row>
    <row r="314" spans="1:1" x14ac:dyDescent="0.2">
      <c r="A314" s="62"/>
    </row>
    <row r="315" spans="1:1" x14ac:dyDescent="0.2">
      <c r="A315" s="62"/>
    </row>
    <row r="316" spans="1:1" x14ac:dyDescent="0.2">
      <c r="A316" s="62"/>
    </row>
    <row r="317" spans="1:1" x14ac:dyDescent="0.2">
      <c r="A317" s="62"/>
    </row>
    <row r="318" spans="1:1" x14ac:dyDescent="0.2">
      <c r="A318" s="62"/>
    </row>
    <row r="319" spans="1:1" x14ac:dyDescent="0.2">
      <c r="A319" s="62"/>
    </row>
    <row r="320" spans="1:1" x14ac:dyDescent="0.2">
      <c r="A320" s="62"/>
    </row>
    <row r="321" spans="1:1" x14ac:dyDescent="0.2">
      <c r="A321" s="62"/>
    </row>
    <row r="322" spans="1:1" x14ac:dyDescent="0.2">
      <c r="A322" s="62"/>
    </row>
    <row r="323" spans="1:1" x14ac:dyDescent="0.2">
      <c r="A323" s="62"/>
    </row>
    <row r="324" spans="1:1" x14ac:dyDescent="0.2">
      <c r="A324" s="62"/>
    </row>
    <row r="325" spans="1:1" x14ac:dyDescent="0.2">
      <c r="A325" s="62"/>
    </row>
    <row r="326" spans="1:1" x14ac:dyDescent="0.2">
      <c r="A326" s="62"/>
    </row>
    <row r="327" spans="1:1" x14ac:dyDescent="0.2">
      <c r="A327" s="62"/>
    </row>
    <row r="328" spans="1:1" x14ac:dyDescent="0.2">
      <c r="A328" s="62"/>
    </row>
    <row r="329" spans="1:1" x14ac:dyDescent="0.2">
      <c r="A329" s="62"/>
    </row>
    <row r="330" spans="1:1" x14ac:dyDescent="0.2">
      <c r="A330" s="62"/>
    </row>
    <row r="331" spans="1:1" x14ac:dyDescent="0.2">
      <c r="A331" s="62"/>
    </row>
    <row r="332" spans="1:1" x14ac:dyDescent="0.2">
      <c r="A332" s="62"/>
    </row>
    <row r="333" spans="1:1" x14ac:dyDescent="0.2">
      <c r="A333" s="62"/>
    </row>
    <row r="334" spans="1:1" x14ac:dyDescent="0.2">
      <c r="A334" s="62"/>
    </row>
    <row r="335" spans="1:1" x14ac:dyDescent="0.2">
      <c r="A335" s="62"/>
    </row>
    <row r="336" spans="1:1" x14ac:dyDescent="0.2">
      <c r="A336" s="62"/>
    </row>
    <row r="337" spans="1:1" x14ac:dyDescent="0.2">
      <c r="A337" s="62"/>
    </row>
    <row r="338" spans="1:1" x14ac:dyDescent="0.2">
      <c r="A338" s="62"/>
    </row>
    <row r="339" spans="1:1" x14ac:dyDescent="0.2">
      <c r="A339" s="62"/>
    </row>
    <row r="340" spans="1:1" x14ac:dyDescent="0.2">
      <c r="A340" s="62"/>
    </row>
    <row r="341" spans="1:1" x14ac:dyDescent="0.2">
      <c r="A341" s="62"/>
    </row>
    <row r="342" spans="1:1" x14ac:dyDescent="0.2">
      <c r="A342" s="62"/>
    </row>
    <row r="343" spans="1:1" x14ac:dyDescent="0.2">
      <c r="A343" s="62"/>
    </row>
    <row r="344" spans="1:1" x14ac:dyDescent="0.2">
      <c r="A344" s="62"/>
    </row>
    <row r="345" spans="1:1" x14ac:dyDescent="0.2">
      <c r="A345" s="62"/>
    </row>
    <row r="346" spans="1:1" x14ac:dyDescent="0.2">
      <c r="A346" s="62"/>
    </row>
    <row r="347" spans="1:1" x14ac:dyDescent="0.2">
      <c r="A347" s="62"/>
    </row>
    <row r="348" spans="1:1" x14ac:dyDescent="0.2">
      <c r="A348" s="62"/>
    </row>
    <row r="349" spans="1:1" x14ac:dyDescent="0.2">
      <c r="A349" s="62"/>
    </row>
    <row r="350" spans="1:1" x14ac:dyDescent="0.2">
      <c r="A350" s="62"/>
    </row>
    <row r="351" spans="1:1" x14ac:dyDescent="0.2">
      <c r="A351" s="62"/>
    </row>
    <row r="352" spans="1:1" x14ac:dyDescent="0.2">
      <c r="A352" s="62"/>
    </row>
    <row r="353" spans="1:1" x14ac:dyDescent="0.2">
      <c r="A353" s="62"/>
    </row>
    <row r="354" spans="1:1" x14ac:dyDescent="0.2">
      <c r="A354" s="62"/>
    </row>
    <row r="355" spans="1:1" x14ac:dyDescent="0.2">
      <c r="A355" s="62"/>
    </row>
    <row r="356" spans="1:1" x14ac:dyDescent="0.2">
      <c r="A356" s="62"/>
    </row>
    <row r="357" spans="1:1" x14ac:dyDescent="0.2">
      <c r="A357" s="62"/>
    </row>
    <row r="358" spans="1:1" x14ac:dyDescent="0.2">
      <c r="A358" s="62"/>
    </row>
    <row r="359" spans="1:1" x14ac:dyDescent="0.2">
      <c r="A359" s="62"/>
    </row>
    <row r="360" spans="1:1" x14ac:dyDescent="0.2">
      <c r="A360" s="62"/>
    </row>
    <row r="361" spans="1:1" x14ac:dyDescent="0.2">
      <c r="A361" s="62"/>
    </row>
    <row r="362" spans="1:1" x14ac:dyDescent="0.2">
      <c r="A362" s="62"/>
    </row>
    <row r="363" spans="1:1" x14ac:dyDescent="0.2">
      <c r="A363" s="62"/>
    </row>
    <row r="364" spans="1:1" x14ac:dyDescent="0.2">
      <c r="A364" s="62"/>
    </row>
    <row r="365" spans="1:1" x14ac:dyDescent="0.2">
      <c r="A365" s="62"/>
    </row>
    <row r="366" spans="1:1" x14ac:dyDescent="0.2">
      <c r="A366" s="62"/>
    </row>
    <row r="367" spans="1:1" x14ac:dyDescent="0.2">
      <c r="A367" s="62"/>
    </row>
    <row r="368" spans="1:1" x14ac:dyDescent="0.2">
      <c r="A368" s="62"/>
    </row>
    <row r="369" spans="1:1" x14ac:dyDescent="0.2">
      <c r="A369" s="62"/>
    </row>
    <row r="370" spans="1:1" x14ac:dyDescent="0.2">
      <c r="A370" s="62"/>
    </row>
    <row r="371" spans="1:1" x14ac:dyDescent="0.2">
      <c r="A371" s="62"/>
    </row>
    <row r="372" spans="1:1" x14ac:dyDescent="0.2">
      <c r="A372" s="62"/>
    </row>
    <row r="373" spans="1:1" x14ac:dyDescent="0.2">
      <c r="A373" s="62"/>
    </row>
    <row r="374" spans="1:1" x14ac:dyDescent="0.2">
      <c r="A374" s="62"/>
    </row>
    <row r="375" spans="1:1" x14ac:dyDescent="0.2">
      <c r="A375" s="62"/>
    </row>
    <row r="376" spans="1:1" x14ac:dyDescent="0.2">
      <c r="A376" s="62"/>
    </row>
    <row r="377" spans="1:1" x14ac:dyDescent="0.2">
      <c r="A377" s="62"/>
    </row>
    <row r="378" spans="1:1" x14ac:dyDescent="0.2">
      <c r="A378" s="62"/>
    </row>
    <row r="379" spans="1:1" x14ac:dyDescent="0.2">
      <c r="A379" s="62"/>
    </row>
    <row r="380" spans="1:1" x14ac:dyDescent="0.2">
      <c r="A380" s="62"/>
    </row>
    <row r="381" spans="1:1" x14ac:dyDescent="0.2">
      <c r="A381" s="62"/>
    </row>
    <row r="382" spans="1:1" x14ac:dyDescent="0.2">
      <c r="A382" s="62"/>
    </row>
    <row r="383" spans="1:1" x14ac:dyDescent="0.2">
      <c r="A383" s="62"/>
    </row>
    <row r="384" spans="1:1" x14ac:dyDescent="0.2">
      <c r="A384" s="62"/>
    </row>
    <row r="385" spans="1:1" x14ac:dyDescent="0.2">
      <c r="A385" s="62"/>
    </row>
    <row r="386" spans="1:1" x14ac:dyDescent="0.2">
      <c r="A386" s="62"/>
    </row>
    <row r="387" spans="1:1" x14ac:dyDescent="0.2">
      <c r="A387" s="62"/>
    </row>
    <row r="388" spans="1:1" x14ac:dyDescent="0.2">
      <c r="A388" s="62"/>
    </row>
    <row r="389" spans="1:1" x14ac:dyDescent="0.2">
      <c r="A389" s="62"/>
    </row>
    <row r="390" spans="1:1" x14ac:dyDescent="0.2">
      <c r="A390" s="62"/>
    </row>
    <row r="391" spans="1:1" x14ac:dyDescent="0.2">
      <c r="A391" s="62"/>
    </row>
    <row r="392" spans="1:1" x14ac:dyDescent="0.2">
      <c r="A392" s="62"/>
    </row>
    <row r="393" spans="1:1" x14ac:dyDescent="0.2">
      <c r="A393" s="62"/>
    </row>
    <row r="394" spans="1:1" x14ac:dyDescent="0.2">
      <c r="A394" s="62"/>
    </row>
    <row r="395" spans="1:1" x14ac:dyDescent="0.2">
      <c r="A395" s="62"/>
    </row>
    <row r="396" spans="1:1" x14ac:dyDescent="0.2">
      <c r="A396" s="62"/>
    </row>
    <row r="397" spans="1:1" x14ac:dyDescent="0.2">
      <c r="A397" s="62"/>
    </row>
    <row r="398" spans="1:1" x14ac:dyDescent="0.2">
      <c r="A398" s="62"/>
    </row>
    <row r="399" spans="1:1" x14ac:dyDescent="0.2">
      <c r="A399" s="62"/>
    </row>
    <row r="400" spans="1:1" x14ac:dyDescent="0.2">
      <c r="A400" s="62"/>
    </row>
    <row r="401" spans="1:1" x14ac:dyDescent="0.2">
      <c r="A401" s="62"/>
    </row>
    <row r="402" spans="1:1" x14ac:dyDescent="0.2">
      <c r="A402" s="62"/>
    </row>
    <row r="403" spans="1:1" x14ac:dyDescent="0.2">
      <c r="A403" s="62"/>
    </row>
    <row r="404" spans="1:1" x14ac:dyDescent="0.2">
      <c r="A404" s="62"/>
    </row>
    <row r="405" spans="1:1" x14ac:dyDescent="0.2">
      <c r="A405" s="62"/>
    </row>
    <row r="406" spans="1:1" x14ac:dyDescent="0.2">
      <c r="A406" s="62"/>
    </row>
    <row r="407" spans="1:1" x14ac:dyDescent="0.2">
      <c r="A407" s="62"/>
    </row>
    <row r="408" spans="1:1" x14ac:dyDescent="0.2">
      <c r="A408" s="62"/>
    </row>
    <row r="409" spans="1:1" x14ac:dyDescent="0.2">
      <c r="A409" s="62"/>
    </row>
    <row r="410" spans="1:1" x14ac:dyDescent="0.2">
      <c r="A410" s="62"/>
    </row>
    <row r="411" spans="1:1" x14ac:dyDescent="0.2">
      <c r="A411" s="62"/>
    </row>
    <row r="412" spans="1:1" x14ac:dyDescent="0.2">
      <c r="A412" s="62"/>
    </row>
    <row r="413" spans="1:1" x14ac:dyDescent="0.2">
      <c r="A413" s="62"/>
    </row>
    <row r="414" spans="1:1" x14ac:dyDescent="0.2">
      <c r="A414" s="62"/>
    </row>
    <row r="415" spans="1:1" x14ac:dyDescent="0.2">
      <c r="A415" s="62"/>
    </row>
    <row r="416" spans="1:1" x14ac:dyDescent="0.2">
      <c r="A416" s="62"/>
    </row>
    <row r="417" spans="1:1" x14ac:dyDescent="0.2">
      <c r="A417" s="62"/>
    </row>
    <row r="418" spans="1:1" x14ac:dyDescent="0.2">
      <c r="A418" s="62"/>
    </row>
    <row r="419" spans="1:1" x14ac:dyDescent="0.2">
      <c r="A419" s="62"/>
    </row>
    <row r="420" spans="1:1" x14ac:dyDescent="0.2">
      <c r="A420" s="62"/>
    </row>
    <row r="421" spans="1:1" x14ac:dyDescent="0.2">
      <c r="A421" s="62"/>
    </row>
    <row r="422" spans="1:1" x14ac:dyDescent="0.2">
      <c r="A422" s="62"/>
    </row>
    <row r="423" spans="1:1" x14ac:dyDescent="0.2">
      <c r="A423" s="62"/>
    </row>
    <row r="424" spans="1:1" x14ac:dyDescent="0.2">
      <c r="A424" s="62"/>
    </row>
    <row r="425" spans="1:1" x14ac:dyDescent="0.2">
      <c r="A425" s="62"/>
    </row>
    <row r="426" spans="1:1" x14ac:dyDescent="0.2">
      <c r="A426" s="62"/>
    </row>
    <row r="427" spans="1:1" x14ac:dyDescent="0.2">
      <c r="A427" s="62"/>
    </row>
    <row r="428" spans="1:1" x14ac:dyDescent="0.2">
      <c r="A428" s="62"/>
    </row>
    <row r="429" spans="1:1" x14ac:dyDescent="0.2">
      <c r="A429" s="62"/>
    </row>
    <row r="430" spans="1:1" x14ac:dyDescent="0.2">
      <c r="A430" s="62"/>
    </row>
    <row r="431" spans="1:1" x14ac:dyDescent="0.2">
      <c r="A431" s="62"/>
    </row>
    <row r="432" spans="1:1" x14ac:dyDescent="0.2">
      <c r="A432" s="62"/>
    </row>
    <row r="433" spans="1:1" x14ac:dyDescent="0.2">
      <c r="A433" s="62"/>
    </row>
    <row r="434" spans="1:1" x14ac:dyDescent="0.2">
      <c r="A434" s="62"/>
    </row>
    <row r="435" spans="1:1" x14ac:dyDescent="0.2">
      <c r="A435" s="62"/>
    </row>
    <row r="436" spans="1:1" x14ac:dyDescent="0.2">
      <c r="A436" s="62"/>
    </row>
    <row r="437" spans="1:1" x14ac:dyDescent="0.2">
      <c r="A437" s="62"/>
    </row>
    <row r="438" spans="1:1" x14ac:dyDescent="0.2">
      <c r="A438" s="62"/>
    </row>
    <row r="439" spans="1:1" x14ac:dyDescent="0.2">
      <c r="A439" s="62"/>
    </row>
    <row r="440" spans="1:1" x14ac:dyDescent="0.2">
      <c r="A440" s="62"/>
    </row>
    <row r="441" spans="1:1" x14ac:dyDescent="0.2">
      <c r="A441" s="62"/>
    </row>
    <row r="442" spans="1:1" x14ac:dyDescent="0.2">
      <c r="A442" s="62"/>
    </row>
    <row r="443" spans="1:1" x14ac:dyDescent="0.2">
      <c r="A443" s="62"/>
    </row>
    <row r="444" spans="1:1" x14ac:dyDescent="0.2">
      <c r="A444" s="62"/>
    </row>
    <row r="445" spans="1:1" x14ac:dyDescent="0.2">
      <c r="A445" s="62"/>
    </row>
    <row r="446" spans="1:1" x14ac:dyDescent="0.2">
      <c r="A446" s="62"/>
    </row>
    <row r="447" spans="1:1" x14ac:dyDescent="0.2">
      <c r="A447" s="62"/>
    </row>
    <row r="448" spans="1:1" x14ac:dyDescent="0.2">
      <c r="A448" s="62"/>
    </row>
    <row r="449" spans="1:1" x14ac:dyDescent="0.2">
      <c r="A449" s="62"/>
    </row>
    <row r="450" spans="1:1" x14ac:dyDescent="0.2">
      <c r="A450" s="62"/>
    </row>
    <row r="451" spans="1:1" x14ac:dyDescent="0.2">
      <c r="A451" s="62"/>
    </row>
    <row r="452" spans="1:1" x14ac:dyDescent="0.2">
      <c r="A452" s="62"/>
    </row>
    <row r="453" spans="1:1" x14ac:dyDescent="0.2">
      <c r="A453" s="62"/>
    </row>
    <row r="454" spans="1:1" x14ac:dyDescent="0.2">
      <c r="A454" s="62"/>
    </row>
    <row r="455" spans="1:1" x14ac:dyDescent="0.2">
      <c r="A455" s="62"/>
    </row>
    <row r="456" spans="1:1" x14ac:dyDescent="0.2">
      <c r="A456" s="62"/>
    </row>
    <row r="457" spans="1:1" x14ac:dyDescent="0.2">
      <c r="A457" s="62"/>
    </row>
    <row r="458" spans="1:1" x14ac:dyDescent="0.2">
      <c r="A458" s="62"/>
    </row>
    <row r="459" spans="1:1" x14ac:dyDescent="0.2">
      <c r="A459" s="62"/>
    </row>
    <row r="460" spans="1:1" x14ac:dyDescent="0.2">
      <c r="A460" s="62"/>
    </row>
    <row r="461" spans="1:1" x14ac:dyDescent="0.2">
      <c r="A461" s="62"/>
    </row>
    <row r="462" spans="1:1" x14ac:dyDescent="0.2">
      <c r="A462" s="62"/>
    </row>
    <row r="463" spans="1:1" x14ac:dyDescent="0.2">
      <c r="A463" s="62"/>
    </row>
    <row r="464" spans="1:1" x14ac:dyDescent="0.2">
      <c r="A464" s="62"/>
    </row>
    <row r="465" spans="1:1" x14ac:dyDescent="0.2">
      <c r="A465" s="62"/>
    </row>
    <row r="466" spans="1:1" x14ac:dyDescent="0.2">
      <c r="A466" s="62"/>
    </row>
    <row r="467" spans="1:1" x14ac:dyDescent="0.2">
      <c r="A467" s="62"/>
    </row>
    <row r="468" spans="1:1" x14ac:dyDescent="0.2">
      <c r="A468" s="62"/>
    </row>
    <row r="469" spans="1:1" x14ac:dyDescent="0.2">
      <c r="A469" s="62"/>
    </row>
    <row r="470" spans="1:1" x14ac:dyDescent="0.2">
      <c r="A470" s="62"/>
    </row>
    <row r="471" spans="1:1" x14ac:dyDescent="0.2">
      <c r="A471" s="62"/>
    </row>
    <row r="472" spans="1:1" x14ac:dyDescent="0.2">
      <c r="A472" s="62"/>
    </row>
    <row r="473" spans="1:1" x14ac:dyDescent="0.2">
      <c r="A473" s="62"/>
    </row>
    <row r="474" spans="1:1" x14ac:dyDescent="0.2">
      <c r="A474" s="62"/>
    </row>
    <row r="475" spans="1:1" x14ac:dyDescent="0.2">
      <c r="A475" s="62"/>
    </row>
    <row r="476" spans="1:1" x14ac:dyDescent="0.2">
      <c r="A476" s="62"/>
    </row>
    <row r="477" spans="1:1" x14ac:dyDescent="0.2">
      <c r="A477" s="62"/>
    </row>
    <row r="478" spans="1:1" x14ac:dyDescent="0.2">
      <c r="A478" s="62"/>
    </row>
    <row r="479" spans="1:1" x14ac:dyDescent="0.2">
      <c r="A479" s="62"/>
    </row>
    <row r="480" spans="1:1" x14ac:dyDescent="0.2">
      <c r="A480" s="62"/>
    </row>
    <row r="481" spans="1:1" x14ac:dyDescent="0.2">
      <c r="A481" s="62"/>
    </row>
    <row r="482" spans="1:1" x14ac:dyDescent="0.2">
      <c r="A482" s="62"/>
    </row>
    <row r="483" spans="1:1" x14ac:dyDescent="0.2">
      <c r="A483" s="62"/>
    </row>
    <row r="484" spans="1:1" x14ac:dyDescent="0.2">
      <c r="A484" s="62"/>
    </row>
    <row r="485" spans="1:1" x14ac:dyDescent="0.2">
      <c r="A485" s="62"/>
    </row>
    <row r="486" spans="1:1" x14ac:dyDescent="0.2">
      <c r="A486" s="62"/>
    </row>
    <row r="487" spans="1:1" x14ac:dyDescent="0.2">
      <c r="A487" s="62"/>
    </row>
    <row r="488" spans="1:1" x14ac:dyDescent="0.2">
      <c r="A488" s="62"/>
    </row>
    <row r="489" spans="1:1" x14ac:dyDescent="0.2">
      <c r="A489" s="62"/>
    </row>
    <row r="490" spans="1:1" x14ac:dyDescent="0.2">
      <c r="A490" s="62"/>
    </row>
    <row r="491" spans="1:1" x14ac:dyDescent="0.2">
      <c r="A491" s="62"/>
    </row>
    <row r="492" spans="1:1" x14ac:dyDescent="0.2">
      <c r="A492" s="62"/>
    </row>
    <row r="493" spans="1:1" x14ac:dyDescent="0.2">
      <c r="A493" s="62"/>
    </row>
    <row r="494" spans="1:1" x14ac:dyDescent="0.2">
      <c r="A494" s="62"/>
    </row>
    <row r="495" spans="1:1" x14ac:dyDescent="0.2">
      <c r="A495" s="62"/>
    </row>
    <row r="496" spans="1:1" x14ac:dyDescent="0.2">
      <c r="A496" s="62"/>
    </row>
    <row r="497" spans="1:1" x14ac:dyDescent="0.2">
      <c r="A497" s="62"/>
    </row>
    <row r="498" spans="1:1" x14ac:dyDescent="0.2">
      <c r="A498" s="62"/>
    </row>
    <row r="499" spans="1:1" x14ac:dyDescent="0.2">
      <c r="A499" s="62"/>
    </row>
    <row r="500" spans="1:1" x14ac:dyDescent="0.2">
      <c r="A500" s="62"/>
    </row>
    <row r="501" spans="1:1" x14ac:dyDescent="0.2">
      <c r="A501" s="62"/>
    </row>
    <row r="502" spans="1:1" x14ac:dyDescent="0.2">
      <c r="A502" s="62"/>
    </row>
    <row r="503" spans="1:1" x14ac:dyDescent="0.2">
      <c r="A503" s="62"/>
    </row>
    <row r="504" spans="1:1" x14ac:dyDescent="0.2">
      <c r="A504" s="62"/>
    </row>
    <row r="505" spans="1:1" x14ac:dyDescent="0.2">
      <c r="A505" s="62"/>
    </row>
    <row r="506" spans="1:1" x14ac:dyDescent="0.2">
      <c r="A506" s="62"/>
    </row>
    <row r="507" spans="1:1" x14ac:dyDescent="0.2">
      <c r="A507" s="62"/>
    </row>
    <row r="508" spans="1:1" x14ac:dyDescent="0.2">
      <c r="A508" s="62"/>
    </row>
    <row r="509" spans="1:1" x14ac:dyDescent="0.2">
      <c r="A509" s="62"/>
    </row>
    <row r="510" spans="1:1" x14ac:dyDescent="0.2">
      <c r="A510" s="62"/>
    </row>
    <row r="511" spans="1:1" x14ac:dyDescent="0.2">
      <c r="A511" s="62"/>
    </row>
    <row r="512" spans="1:1" x14ac:dyDescent="0.2">
      <c r="A512" s="62"/>
    </row>
    <row r="513" spans="1:1" x14ac:dyDescent="0.2">
      <c r="A513" s="62"/>
    </row>
    <row r="514" spans="1:1" x14ac:dyDescent="0.2">
      <c r="A514" s="62"/>
    </row>
    <row r="515" spans="1:1" x14ac:dyDescent="0.2">
      <c r="A515" s="62"/>
    </row>
    <row r="516" spans="1:1" x14ac:dyDescent="0.2">
      <c r="A516" s="62"/>
    </row>
    <row r="517" spans="1:1" x14ac:dyDescent="0.2">
      <c r="A517" s="62"/>
    </row>
    <row r="518" spans="1:1" x14ac:dyDescent="0.2">
      <c r="A518" s="62"/>
    </row>
    <row r="519" spans="1:1" x14ac:dyDescent="0.2">
      <c r="A519" s="62"/>
    </row>
    <row r="520" spans="1:1" x14ac:dyDescent="0.2">
      <c r="A520" s="62"/>
    </row>
    <row r="521" spans="1:1" x14ac:dyDescent="0.2">
      <c r="A521" s="62"/>
    </row>
    <row r="522" spans="1:1" x14ac:dyDescent="0.2">
      <c r="A522" s="62"/>
    </row>
    <row r="523" spans="1:1" x14ac:dyDescent="0.2">
      <c r="A523" s="62"/>
    </row>
    <row r="524" spans="1:1" x14ac:dyDescent="0.2">
      <c r="A524" s="62"/>
    </row>
    <row r="525" spans="1:1" x14ac:dyDescent="0.2">
      <c r="A525" s="62"/>
    </row>
    <row r="526" spans="1:1" x14ac:dyDescent="0.2">
      <c r="A526" s="62"/>
    </row>
    <row r="527" spans="1:1" x14ac:dyDescent="0.2">
      <c r="A527" s="62"/>
    </row>
    <row r="528" spans="1:1" x14ac:dyDescent="0.2">
      <c r="A528" s="62"/>
    </row>
    <row r="529" spans="1:1" x14ac:dyDescent="0.2">
      <c r="A529" s="62"/>
    </row>
    <row r="530" spans="1:1" x14ac:dyDescent="0.2">
      <c r="A530" s="62"/>
    </row>
    <row r="531" spans="1:1" x14ac:dyDescent="0.2">
      <c r="A531" s="62"/>
    </row>
    <row r="532" spans="1:1" x14ac:dyDescent="0.2">
      <c r="A532" s="62"/>
    </row>
    <row r="533" spans="1:1" x14ac:dyDescent="0.2">
      <c r="A533" s="62"/>
    </row>
    <row r="534" spans="1:1" x14ac:dyDescent="0.2">
      <c r="A534" s="62"/>
    </row>
    <row r="535" spans="1:1" x14ac:dyDescent="0.2">
      <c r="A535" s="62"/>
    </row>
    <row r="536" spans="1:1" x14ac:dyDescent="0.2">
      <c r="A536" s="62"/>
    </row>
    <row r="537" spans="1:1" x14ac:dyDescent="0.2">
      <c r="A537" s="62"/>
    </row>
    <row r="538" spans="1:1" x14ac:dyDescent="0.2">
      <c r="A538" s="62"/>
    </row>
    <row r="539" spans="1:1" x14ac:dyDescent="0.2">
      <c r="A539" s="62"/>
    </row>
    <row r="540" spans="1:1" x14ac:dyDescent="0.2">
      <c r="A540" s="62"/>
    </row>
    <row r="541" spans="1:1" x14ac:dyDescent="0.2">
      <c r="A541" s="62"/>
    </row>
    <row r="542" spans="1:1" x14ac:dyDescent="0.2">
      <c r="A542" s="62"/>
    </row>
    <row r="543" spans="1:1" x14ac:dyDescent="0.2">
      <c r="A543" s="62"/>
    </row>
    <row r="544" spans="1:1" x14ac:dyDescent="0.2">
      <c r="A544" s="62"/>
    </row>
    <row r="545" spans="1:1" x14ac:dyDescent="0.2">
      <c r="A545" s="62"/>
    </row>
    <row r="546" spans="1:1" x14ac:dyDescent="0.2">
      <c r="A546" s="62"/>
    </row>
    <row r="547" spans="1:1" x14ac:dyDescent="0.2">
      <c r="A547" s="62"/>
    </row>
    <row r="548" spans="1:1" x14ac:dyDescent="0.2">
      <c r="A548" s="62"/>
    </row>
    <row r="549" spans="1:1" x14ac:dyDescent="0.2">
      <c r="A549" s="62"/>
    </row>
    <row r="550" spans="1:1" x14ac:dyDescent="0.2">
      <c r="A550" s="62"/>
    </row>
    <row r="551" spans="1:1" x14ac:dyDescent="0.2">
      <c r="A551" s="62"/>
    </row>
    <row r="552" spans="1:1" x14ac:dyDescent="0.2">
      <c r="A552" s="62"/>
    </row>
    <row r="553" spans="1:1" x14ac:dyDescent="0.2">
      <c r="A553" s="62"/>
    </row>
    <row r="554" spans="1:1" x14ac:dyDescent="0.2">
      <c r="A554" s="62"/>
    </row>
    <row r="555" spans="1:1" x14ac:dyDescent="0.2">
      <c r="A555" s="62"/>
    </row>
    <row r="556" spans="1:1" x14ac:dyDescent="0.2">
      <c r="A556" s="62"/>
    </row>
    <row r="557" spans="1:1" x14ac:dyDescent="0.2">
      <c r="A557" s="62"/>
    </row>
    <row r="558" spans="1:1" x14ac:dyDescent="0.2">
      <c r="A558" s="62"/>
    </row>
    <row r="559" spans="1:1" x14ac:dyDescent="0.2">
      <c r="A559" s="62"/>
    </row>
    <row r="560" spans="1:1" x14ac:dyDescent="0.2">
      <c r="A560" s="62"/>
    </row>
    <row r="561" spans="1:1" x14ac:dyDescent="0.2">
      <c r="A561" s="62"/>
    </row>
    <row r="562" spans="1:1" x14ac:dyDescent="0.2">
      <c r="A562" s="62"/>
    </row>
    <row r="563" spans="1:1" x14ac:dyDescent="0.2">
      <c r="A563" s="62"/>
    </row>
    <row r="564" spans="1:1" x14ac:dyDescent="0.2">
      <c r="A564" s="62"/>
    </row>
    <row r="565" spans="1:1" x14ac:dyDescent="0.2">
      <c r="A565" s="62"/>
    </row>
    <row r="566" spans="1:1" x14ac:dyDescent="0.2">
      <c r="A566" s="62"/>
    </row>
    <row r="567" spans="1:1" x14ac:dyDescent="0.2">
      <c r="A567" s="62"/>
    </row>
    <row r="568" spans="1:1" x14ac:dyDescent="0.2">
      <c r="A568" s="62"/>
    </row>
    <row r="570" spans="1:1" x14ac:dyDescent="0.2">
      <c r="A570" s="62"/>
    </row>
    <row r="572" spans="1:1" x14ac:dyDescent="0.2">
      <c r="A572" s="62"/>
    </row>
    <row r="574" spans="1:1" x14ac:dyDescent="0.2">
      <c r="A574" s="62"/>
    </row>
    <row r="576" spans="1:1" x14ac:dyDescent="0.2">
      <c r="A576" s="62"/>
    </row>
    <row r="578" spans="1:1" x14ac:dyDescent="0.2">
      <c r="A578" s="62"/>
    </row>
    <row r="580" spans="1:1" x14ac:dyDescent="0.2">
      <c r="A580" s="62"/>
    </row>
    <row r="582" spans="1:1" x14ac:dyDescent="0.2">
      <c r="A582" s="62"/>
    </row>
    <row r="584" spans="1:1" x14ac:dyDescent="0.2">
      <c r="A584" s="62"/>
    </row>
    <row r="586" spans="1:1" x14ac:dyDescent="0.2">
      <c r="A586" s="62"/>
    </row>
    <row r="588" spans="1:1" x14ac:dyDescent="0.2">
      <c r="A588" s="62"/>
    </row>
    <row r="590" spans="1:1" x14ac:dyDescent="0.2">
      <c r="A590" s="62"/>
    </row>
    <row r="592" spans="1:1" x14ac:dyDescent="0.2">
      <c r="A592" s="62"/>
    </row>
    <row r="594" spans="1:1" x14ac:dyDescent="0.2">
      <c r="A594" s="62"/>
    </row>
    <row r="596" spans="1:1" x14ac:dyDescent="0.2">
      <c r="A596" s="62"/>
    </row>
    <row r="598" spans="1:1" x14ac:dyDescent="0.2">
      <c r="A598" s="62"/>
    </row>
    <row r="600" spans="1:1" x14ac:dyDescent="0.2">
      <c r="A600" s="62"/>
    </row>
    <row r="602" spans="1:1" x14ac:dyDescent="0.2">
      <c r="A602" s="62"/>
    </row>
    <row r="604" spans="1:1" x14ac:dyDescent="0.2">
      <c r="A604" s="62"/>
    </row>
    <row r="606" spans="1:1" x14ac:dyDescent="0.2">
      <c r="A606" s="62"/>
    </row>
    <row r="608" spans="1:1" x14ac:dyDescent="0.2">
      <c r="A608" s="62"/>
    </row>
    <row r="610" spans="1:1" x14ac:dyDescent="0.2">
      <c r="A610" s="62"/>
    </row>
    <row r="612" spans="1:1" x14ac:dyDescent="0.2">
      <c r="A612" s="62"/>
    </row>
    <row r="614" spans="1:1" x14ac:dyDescent="0.2">
      <c r="A614" s="62"/>
    </row>
    <row r="616" spans="1:1" x14ac:dyDescent="0.2">
      <c r="A616" s="62"/>
    </row>
    <row r="618" spans="1:1" x14ac:dyDescent="0.2">
      <c r="A618" s="62"/>
    </row>
    <row r="620" spans="1:1" x14ac:dyDescent="0.2">
      <c r="A620" s="62"/>
    </row>
    <row r="622" spans="1:1" x14ac:dyDescent="0.2">
      <c r="A622" s="62"/>
    </row>
    <row r="624" spans="1:1" x14ac:dyDescent="0.2">
      <c r="A624" s="62"/>
    </row>
    <row r="626" spans="1:1" x14ac:dyDescent="0.2">
      <c r="A626" s="62"/>
    </row>
    <row r="628" spans="1:1" x14ac:dyDescent="0.2">
      <c r="A628" s="62"/>
    </row>
    <row r="630" spans="1:1" x14ac:dyDescent="0.2">
      <c r="A630" s="62"/>
    </row>
    <row r="632" spans="1:1" x14ac:dyDescent="0.2">
      <c r="A632" s="62"/>
    </row>
    <row r="634" spans="1:1" x14ac:dyDescent="0.2">
      <c r="A634" s="62"/>
    </row>
    <row r="636" spans="1:1" x14ac:dyDescent="0.2">
      <c r="A636" s="62"/>
    </row>
    <row r="638" spans="1:1" x14ac:dyDescent="0.2">
      <c r="A638" s="62"/>
    </row>
    <row r="640" spans="1:1" x14ac:dyDescent="0.2">
      <c r="A640" s="62"/>
    </row>
    <row r="642" spans="1:1" x14ac:dyDescent="0.2">
      <c r="A642" s="62"/>
    </row>
    <row r="644" spans="1:1" x14ac:dyDescent="0.2">
      <c r="A644" s="62"/>
    </row>
    <row r="646" spans="1:1" x14ac:dyDescent="0.2">
      <c r="A646" s="62"/>
    </row>
    <row r="648" spans="1:1" x14ac:dyDescent="0.2">
      <c r="A648" s="62"/>
    </row>
    <row r="650" spans="1:1" x14ac:dyDescent="0.2">
      <c r="A650" s="62"/>
    </row>
    <row r="652" spans="1:1" x14ac:dyDescent="0.2">
      <c r="A652" s="62"/>
    </row>
    <row r="654" spans="1:1" x14ac:dyDescent="0.2">
      <c r="A654" s="62"/>
    </row>
    <row r="656" spans="1:1" x14ac:dyDescent="0.2">
      <c r="A656" s="62"/>
    </row>
    <row r="658" spans="1:1" x14ac:dyDescent="0.2">
      <c r="A658" s="62"/>
    </row>
    <row r="660" spans="1:1" x14ac:dyDescent="0.2">
      <c r="A660" s="62"/>
    </row>
    <row r="662" spans="1:1" x14ac:dyDescent="0.2">
      <c r="A662" s="62"/>
    </row>
    <row r="664" spans="1:1" x14ac:dyDescent="0.2">
      <c r="A664" s="62"/>
    </row>
    <row r="666" spans="1:1" x14ac:dyDescent="0.2">
      <c r="A666" s="62"/>
    </row>
    <row r="668" spans="1:1" x14ac:dyDescent="0.2">
      <c r="A668" s="62"/>
    </row>
    <row r="670" spans="1:1" x14ac:dyDescent="0.2">
      <c r="A670" s="62"/>
    </row>
    <row r="672" spans="1:1" x14ac:dyDescent="0.2">
      <c r="A672" s="62"/>
    </row>
    <row r="674" spans="1:1" x14ac:dyDescent="0.2">
      <c r="A674" s="62"/>
    </row>
    <row r="676" spans="1:1" x14ac:dyDescent="0.2">
      <c r="A676" s="62"/>
    </row>
    <row r="678" spans="1:1" x14ac:dyDescent="0.2">
      <c r="A678" s="62"/>
    </row>
    <row r="680" spans="1:1" x14ac:dyDescent="0.2">
      <c r="A680" s="62"/>
    </row>
    <row r="682" spans="1:1" x14ac:dyDescent="0.2">
      <c r="A682" s="62"/>
    </row>
    <row r="684" spans="1:1" x14ac:dyDescent="0.2">
      <c r="A684" s="62"/>
    </row>
    <row r="686" spans="1:1" x14ac:dyDescent="0.2">
      <c r="A686" s="62"/>
    </row>
    <row r="688" spans="1:1" x14ac:dyDescent="0.2">
      <c r="A688" s="62"/>
    </row>
    <row r="690" spans="1:1" x14ac:dyDescent="0.2">
      <c r="A690" s="62"/>
    </row>
    <row r="692" spans="1:1" x14ac:dyDescent="0.2">
      <c r="A692" s="62"/>
    </row>
    <row r="694" spans="1:1" x14ac:dyDescent="0.2">
      <c r="A694" s="62"/>
    </row>
    <row r="696" spans="1:1" x14ac:dyDescent="0.2">
      <c r="A696" s="62"/>
    </row>
    <row r="698" spans="1:1" x14ac:dyDescent="0.2">
      <c r="A698" s="62"/>
    </row>
    <row r="700" spans="1:1" x14ac:dyDescent="0.2">
      <c r="A700" s="62"/>
    </row>
    <row r="702" spans="1:1" x14ac:dyDescent="0.2">
      <c r="A702" s="62"/>
    </row>
    <row r="704" spans="1:1" x14ac:dyDescent="0.2">
      <c r="A704" s="62"/>
    </row>
    <row r="706" spans="1:1" x14ac:dyDescent="0.2">
      <c r="A706" s="62"/>
    </row>
    <row r="708" spans="1:1" x14ac:dyDescent="0.2">
      <c r="A708" s="62"/>
    </row>
    <row r="710" spans="1:1" x14ac:dyDescent="0.2">
      <c r="A710" s="62"/>
    </row>
    <row r="712" spans="1:1" x14ac:dyDescent="0.2">
      <c r="A712" s="62"/>
    </row>
    <row r="714" spans="1:1" x14ac:dyDescent="0.2">
      <c r="A714" s="62"/>
    </row>
    <row r="716" spans="1:1" x14ac:dyDescent="0.2">
      <c r="A716" s="62"/>
    </row>
    <row r="718" spans="1:1" x14ac:dyDescent="0.2">
      <c r="A718" s="62"/>
    </row>
    <row r="720" spans="1:1" x14ac:dyDescent="0.2">
      <c r="A720" s="62"/>
    </row>
    <row r="722" spans="1:1" x14ac:dyDescent="0.2">
      <c r="A722" s="62"/>
    </row>
    <row r="724" spans="1:1" x14ac:dyDescent="0.2">
      <c r="A724" s="62"/>
    </row>
    <row r="726" spans="1:1" x14ac:dyDescent="0.2">
      <c r="A726" s="62"/>
    </row>
    <row r="728" spans="1:1" x14ac:dyDescent="0.2">
      <c r="A728" s="62"/>
    </row>
    <row r="730" spans="1:1" x14ac:dyDescent="0.2">
      <c r="A730" s="62"/>
    </row>
    <row r="732" spans="1:1" x14ac:dyDescent="0.2">
      <c r="A732" s="62"/>
    </row>
    <row r="734" spans="1:1" x14ac:dyDescent="0.2">
      <c r="A734" s="62"/>
    </row>
    <row r="736" spans="1:1" x14ac:dyDescent="0.2">
      <c r="A736" s="62"/>
    </row>
    <row r="738" spans="1:1" x14ac:dyDescent="0.2">
      <c r="A738" s="62"/>
    </row>
    <row r="740" spans="1:1" x14ac:dyDescent="0.2">
      <c r="A740" s="62"/>
    </row>
    <row r="742" spans="1:1" x14ac:dyDescent="0.2">
      <c r="A742" s="62"/>
    </row>
    <row r="744" spans="1:1" x14ac:dyDescent="0.2">
      <c r="A744" s="62"/>
    </row>
    <row r="746" spans="1:1" x14ac:dyDescent="0.2">
      <c r="A746" s="62"/>
    </row>
    <row r="748" spans="1:1" x14ac:dyDescent="0.2">
      <c r="A748" s="62"/>
    </row>
    <row r="750" spans="1:1" x14ac:dyDescent="0.2">
      <c r="A750" s="62"/>
    </row>
    <row r="752" spans="1:1" x14ac:dyDescent="0.2">
      <c r="A752" s="62"/>
    </row>
    <row r="754" spans="1:1" x14ac:dyDescent="0.2">
      <c r="A754" s="62"/>
    </row>
    <row r="756" spans="1:1" x14ac:dyDescent="0.2">
      <c r="A756" s="62"/>
    </row>
    <row r="758" spans="1:1" x14ac:dyDescent="0.2">
      <c r="A758" s="62"/>
    </row>
    <row r="760" spans="1:1" x14ac:dyDescent="0.2">
      <c r="A760" s="62"/>
    </row>
    <row r="762" spans="1:1" x14ac:dyDescent="0.2">
      <c r="A762" s="62"/>
    </row>
    <row r="764" spans="1:1" x14ac:dyDescent="0.2">
      <c r="A764" s="62"/>
    </row>
    <row r="766" spans="1:1" x14ac:dyDescent="0.2">
      <c r="A766" s="62"/>
    </row>
    <row r="768" spans="1:1" x14ac:dyDescent="0.2">
      <c r="A768" s="62"/>
    </row>
    <row r="770" spans="1:1" x14ac:dyDescent="0.2">
      <c r="A770" s="62"/>
    </row>
    <row r="772" spans="1:1" x14ac:dyDescent="0.2">
      <c r="A772" s="62"/>
    </row>
    <row r="774" spans="1:1" x14ac:dyDescent="0.2">
      <c r="A774" s="62"/>
    </row>
    <row r="776" spans="1:1" x14ac:dyDescent="0.2">
      <c r="A776" s="62"/>
    </row>
    <row r="778" spans="1:1" x14ac:dyDescent="0.2">
      <c r="A778" s="62"/>
    </row>
    <row r="780" spans="1:1" x14ac:dyDescent="0.2">
      <c r="A780" s="62"/>
    </row>
    <row r="782" spans="1:1" x14ac:dyDescent="0.2">
      <c r="A782" s="62"/>
    </row>
    <row r="784" spans="1:1" x14ac:dyDescent="0.2">
      <c r="A784" s="62"/>
    </row>
    <row r="786" spans="1:1" x14ac:dyDescent="0.2">
      <c r="A786" s="62"/>
    </row>
    <row r="788" spans="1:1" x14ac:dyDescent="0.2">
      <c r="A788" s="62"/>
    </row>
    <row r="790" spans="1:1" x14ac:dyDescent="0.2">
      <c r="A790" s="62"/>
    </row>
    <row r="792" spans="1:1" x14ac:dyDescent="0.2">
      <c r="A792" s="62"/>
    </row>
    <row r="794" spans="1:1" x14ac:dyDescent="0.2">
      <c r="A794" s="62"/>
    </row>
    <row r="796" spans="1:1" x14ac:dyDescent="0.2">
      <c r="A796" s="62"/>
    </row>
    <row r="798" spans="1:1" x14ac:dyDescent="0.2">
      <c r="A798" s="62"/>
    </row>
    <row r="800" spans="1:1" x14ac:dyDescent="0.2">
      <c r="A800" s="62"/>
    </row>
    <row r="802" spans="1:1" x14ac:dyDescent="0.2">
      <c r="A802" s="62"/>
    </row>
    <row r="804" spans="1:1" x14ac:dyDescent="0.2">
      <c r="A804" s="62"/>
    </row>
    <row r="806" spans="1:1" x14ac:dyDescent="0.2">
      <c r="A806" s="62"/>
    </row>
    <row r="808" spans="1:1" x14ac:dyDescent="0.2">
      <c r="A808" s="62"/>
    </row>
    <row r="810" spans="1:1" x14ac:dyDescent="0.2">
      <c r="A810" s="62"/>
    </row>
    <row r="812" spans="1:1" x14ac:dyDescent="0.2">
      <c r="A812" s="62"/>
    </row>
    <row r="814" spans="1:1" x14ac:dyDescent="0.2">
      <c r="A814" s="62"/>
    </row>
    <row r="816" spans="1:1" x14ac:dyDescent="0.2">
      <c r="A816" s="62"/>
    </row>
    <row r="818" spans="1:1" x14ac:dyDescent="0.2">
      <c r="A818" s="62"/>
    </row>
    <row r="820" spans="1:1" x14ac:dyDescent="0.2">
      <c r="A820" s="62"/>
    </row>
    <row r="822" spans="1:1" x14ac:dyDescent="0.2">
      <c r="A822" s="62"/>
    </row>
    <row r="824" spans="1:1" x14ac:dyDescent="0.2">
      <c r="A824" s="62"/>
    </row>
    <row r="826" spans="1:1" x14ac:dyDescent="0.2">
      <c r="A826" s="62"/>
    </row>
    <row r="828" spans="1:1" x14ac:dyDescent="0.2">
      <c r="A828" s="62"/>
    </row>
    <row r="830" spans="1:1" x14ac:dyDescent="0.2">
      <c r="A830" s="62"/>
    </row>
    <row r="832" spans="1:1" x14ac:dyDescent="0.2">
      <c r="A832" s="62"/>
    </row>
    <row r="834" spans="1:1" x14ac:dyDescent="0.2">
      <c r="A834" s="62"/>
    </row>
    <row r="836" spans="1:1" x14ac:dyDescent="0.2">
      <c r="A836" s="62"/>
    </row>
    <row r="838" spans="1:1" x14ac:dyDescent="0.2">
      <c r="A838" s="62"/>
    </row>
    <row r="840" spans="1:1" x14ac:dyDescent="0.2">
      <c r="A840" s="62"/>
    </row>
    <row r="842" spans="1:1" x14ac:dyDescent="0.2">
      <c r="A842" s="62"/>
    </row>
    <row r="844" spans="1:1" x14ac:dyDescent="0.2">
      <c r="A844" s="62"/>
    </row>
    <row r="846" spans="1:1" x14ac:dyDescent="0.2">
      <c r="A846" s="62"/>
    </row>
    <row r="848" spans="1:1" x14ac:dyDescent="0.2">
      <c r="A848" s="62"/>
    </row>
    <row r="850" spans="1:1" x14ac:dyDescent="0.2">
      <c r="A850" s="62"/>
    </row>
    <row r="852" spans="1:1" x14ac:dyDescent="0.2">
      <c r="A852" s="62"/>
    </row>
    <row r="854" spans="1:1" x14ac:dyDescent="0.2">
      <c r="A854" s="62"/>
    </row>
    <row r="856" spans="1:1" x14ac:dyDescent="0.2">
      <c r="A856" s="62"/>
    </row>
    <row r="858" spans="1:1" x14ac:dyDescent="0.2">
      <c r="A858" s="62"/>
    </row>
    <row r="860" spans="1:1" x14ac:dyDescent="0.2">
      <c r="A860" s="62"/>
    </row>
    <row r="862" spans="1:1" x14ac:dyDescent="0.2">
      <c r="A862" s="62"/>
    </row>
    <row r="864" spans="1:1" x14ac:dyDescent="0.2">
      <c r="A864" s="62"/>
    </row>
    <row r="866" spans="1:1" x14ac:dyDescent="0.2">
      <c r="A866" s="62"/>
    </row>
    <row r="868" spans="1:1" x14ac:dyDescent="0.2">
      <c r="A868" s="62"/>
    </row>
    <row r="870" spans="1:1" x14ac:dyDescent="0.2">
      <c r="A870" s="62"/>
    </row>
    <row r="872" spans="1:1" x14ac:dyDescent="0.2">
      <c r="A872" s="62"/>
    </row>
    <row r="874" spans="1:1" x14ac:dyDescent="0.2">
      <c r="A874" s="62"/>
    </row>
    <row r="876" spans="1:1" x14ac:dyDescent="0.2">
      <c r="A876" s="62"/>
    </row>
    <row r="878" spans="1:1" x14ac:dyDescent="0.2">
      <c r="A878" s="62"/>
    </row>
    <row r="880" spans="1:1" x14ac:dyDescent="0.2">
      <c r="A880" s="62"/>
    </row>
    <row r="882" spans="1:1" x14ac:dyDescent="0.2">
      <c r="A882" s="62"/>
    </row>
    <row r="884" spans="1:1" x14ac:dyDescent="0.2">
      <c r="A884" s="62"/>
    </row>
    <row r="886" spans="1:1" x14ac:dyDescent="0.2">
      <c r="A886" s="62"/>
    </row>
    <row r="888" spans="1:1" x14ac:dyDescent="0.2">
      <c r="A888" s="62"/>
    </row>
    <row r="890" spans="1:1" x14ac:dyDescent="0.2">
      <c r="A890" s="62"/>
    </row>
    <row r="892" spans="1:1" x14ac:dyDescent="0.2">
      <c r="A892" s="62"/>
    </row>
    <row r="894" spans="1:1" x14ac:dyDescent="0.2">
      <c r="A894" s="62"/>
    </row>
    <row r="896" spans="1:1" x14ac:dyDescent="0.2">
      <c r="A896" s="62"/>
    </row>
    <row r="898" spans="1:1" x14ac:dyDescent="0.2">
      <c r="A898" s="62"/>
    </row>
    <row r="900" spans="1:1" x14ac:dyDescent="0.2">
      <c r="A900" s="62"/>
    </row>
    <row r="902" spans="1:1" x14ac:dyDescent="0.2">
      <c r="A902" s="62"/>
    </row>
    <row r="904" spans="1:1" x14ac:dyDescent="0.2">
      <c r="A904" s="62"/>
    </row>
    <row r="906" spans="1:1" x14ac:dyDescent="0.2">
      <c r="A906" s="62"/>
    </row>
    <row r="908" spans="1:1" x14ac:dyDescent="0.2">
      <c r="A908" s="62"/>
    </row>
    <row r="910" spans="1:1" x14ac:dyDescent="0.2">
      <c r="A910" s="62"/>
    </row>
    <row r="912" spans="1:1" x14ac:dyDescent="0.2">
      <c r="A912" s="62"/>
    </row>
    <row r="914" spans="1:1" x14ac:dyDescent="0.2">
      <c r="A914" s="62"/>
    </row>
    <row r="916" spans="1:1" x14ac:dyDescent="0.2">
      <c r="A916" s="62"/>
    </row>
    <row r="918" spans="1:1" x14ac:dyDescent="0.2">
      <c r="A918" s="62"/>
    </row>
    <row r="920" spans="1:1" x14ac:dyDescent="0.2">
      <c r="A920" s="62"/>
    </row>
    <row r="922" spans="1:1" x14ac:dyDescent="0.2">
      <c r="A922" s="62"/>
    </row>
    <row r="924" spans="1:1" x14ac:dyDescent="0.2">
      <c r="A924" s="62"/>
    </row>
    <row r="926" spans="1:1" x14ac:dyDescent="0.2">
      <c r="A926" s="62"/>
    </row>
    <row r="928" spans="1:1" x14ac:dyDescent="0.2">
      <c r="A928" s="62"/>
    </row>
    <row r="930" spans="1:1" x14ac:dyDescent="0.2">
      <c r="A930" s="62"/>
    </row>
    <row r="932" spans="1:1" x14ac:dyDescent="0.2">
      <c r="A932" s="62"/>
    </row>
    <row r="934" spans="1:1" x14ac:dyDescent="0.2">
      <c r="A934" s="62"/>
    </row>
    <row r="936" spans="1:1" x14ac:dyDescent="0.2">
      <c r="A936" s="62"/>
    </row>
    <row r="938" spans="1:1" x14ac:dyDescent="0.2">
      <c r="A938" s="62"/>
    </row>
    <row r="940" spans="1:1" x14ac:dyDescent="0.2">
      <c r="A940" s="62"/>
    </row>
    <row r="942" spans="1:1" x14ac:dyDescent="0.2">
      <c r="A942" s="62"/>
    </row>
    <row r="944" spans="1:1" x14ac:dyDescent="0.2">
      <c r="A944" s="62"/>
    </row>
    <row r="946" spans="1:1" x14ac:dyDescent="0.2">
      <c r="A946" s="62"/>
    </row>
    <row r="948" spans="1:1" x14ac:dyDescent="0.2">
      <c r="A948" s="62"/>
    </row>
    <row r="950" spans="1:1" x14ac:dyDescent="0.2">
      <c r="A950" s="62"/>
    </row>
    <row r="952" spans="1:1" x14ac:dyDescent="0.2">
      <c r="A952" s="62"/>
    </row>
    <row r="954" spans="1:1" x14ac:dyDescent="0.2">
      <c r="A954" s="62"/>
    </row>
    <row r="956" spans="1:1" x14ac:dyDescent="0.2">
      <c r="A956" s="62"/>
    </row>
    <row r="958" spans="1:1" x14ac:dyDescent="0.2">
      <c r="A958" s="62"/>
    </row>
    <row r="960" spans="1:1" x14ac:dyDescent="0.2">
      <c r="A960" s="62"/>
    </row>
    <row r="962" spans="1:1" x14ac:dyDescent="0.2">
      <c r="A962" s="62"/>
    </row>
    <row r="964" spans="1:1" x14ac:dyDescent="0.2">
      <c r="A964" s="62"/>
    </row>
    <row r="966" spans="1:1" x14ac:dyDescent="0.2">
      <c r="A966" s="62"/>
    </row>
    <row r="968" spans="1:1" x14ac:dyDescent="0.2">
      <c r="A968" s="62"/>
    </row>
    <row r="970" spans="1:1" x14ac:dyDescent="0.2">
      <c r="A970" s="62"/>
    </row>
    <row r="972" spans="1:1" x14ac:dyDescent="0.2">
      <c r="A972" s="62"/>
    </row>
    <row r="974" spans="1:1" x14ac:dyDescent="0.2">
      <c r="A974" s="62"/>
    </row>
    <row r="976" spans="1:1" x14ac:dyDescent="0.2">
      <c r="A976" s="62"/>
    </row>
    <row r="978" spans="1:1" x14ac:dyDescent="0.2">
      <c r="A978" s="62"/>
    </row>
    <row r="980" spans="1:1" x14ac:dyDescent="0.2">
      <c r="A980" s="62"/>
    </row>
    <row r="982" spans="1:1" x14ac:dyDescent="0.2">
      <c r="A982" s="62"/>
    </row>
    <row r="984" spans="1:1" x14ac:dyDescent="0.2">
      <c r="A984" s="62"/>
    </row>
    <row r="986" spans="1:1" x14ac:dyDescent="0.2">
      <c r="A986" s="62"/>
    </row>
    <row r="988" spans="1:1" x14ac:dyDescent="0.2">
      <c r="A988" s="62"/>
    </row>
    <row r="990" spans="1:1" x14ac:dyDescent="0.2">
      <c r="A990" s="62"/>
    </row>
    <row r="992" spans="1:1" x14ac:dyDescent="0.2">
      <c r="A992" s="62"/>
    </row>
    <row r="994" spans="1:1" x14ac:dyDescent="0.2">
      <c r="A994" s="62"/>
    </row>
    <row r="996" spans="1:1" x14ac:dyDescent="0.2">
      <c r="A996" s="62"/>
    </row>
    <row r="998" spans="1:1" x14ac:dyDescent="0.2">
      <c r="A998" s="62"/>
    </row>
    <row r="1000" spans="1:1" x14ac:dyDescent="0.2">
      <c r="A1000" s="62"/>
    </row>
    <row r="1002" spans="1:1" x14ac:dyDescent="0.2">
      <c r="A1002" s="62"/>
    </row>
    <row r="1004" spans="1:1" x14ac:dyDescent="0.2">
      <c r="A1004" s="62"/>
    </row>
    <row r="1006" spans="1:1" x14ac:dyDescent="0.2">
      <c r="A1006" s="62"/>
    </row>
    <row r="1008" spans="1:1" x14ac:dyDescent="0.2">
      <c r="A1008" s="62"/>
    </row>
    <row r="1010" spans="1:1" x14ac:dyDescent="0.2">
      <c r="A1010" s="62"/>
    </row>
    <row r="1012" spans="1:1" x14ac:dyDescent="0.2">
      <c r="A1012" s="62"/>
    </row>
    <row r="1014" spans="1:1" x14ac:dyDescent="0.2">
      <c r="A1014" s="62"/>
    </row>
    <row r="1016" spans="1:1" x14ac:dyDescent="0.2">
      <c r="A1016" s="62"/>
    </row>
    <row r="1018" spans="1:1" x14ac:dyDescent="0.2">
      <c r="A1018" s="62"/>
    </row>
    <row r="1020" spans="1:1" x14ac:dyDescent="0.2">
      <c r="A1020" s="62"/>
    </row>
    <row r="1022" spans="1:1" x14ac:dyDescent="0.2">
      <c r="A1022" s="62"/>
    </row>
    <row r="1024" spans="1:1" x14ac:dyDescent="0.2">
      <c r="A1024" s="62"/>
    </row>
    <row r="1026" spans="1:1" x14ac:dyDescent="0.2">
      <c r="A1026" s="62"/>
    </row>
    <row r="1028" spans="1:1" x14ac:dyDescent="0.2">
      <c r="A1028" s="62"/>
    </row>
    <row r="1030" spans="1:1" x14ac:dyDescent="0.2">
      <c r="A1030" s="62"/>
    </row>
    <row r="1032" spans="1:1" x14ac:dyDescent="0.2">
      <c r="A1032" s="62"/>
    </row>
    <row r="1034" spans="1:1" x14ac:dyDescent="0.2">
      <c r="A1034" s="62"/>
    </row>
    <row r="1036" spans="1:1" x14ac:dyDescent="0.2">
      <c r="A1036" s="62"/>
    </row>
    <row r="1038" spans="1:1" x14ac:dyDescent="0.2">
      <c r="A1038" s="62"/>
    </row>
    <row r="1040" spans="1:1" x14ac:dyDescent="0.2">
      <c r="A1040" s="62"/>
    </row>
    <row r="1042" spans="1:1" x14ac:dyDescent="0.2">
      <c r="A1042" s="62"/>
    </row>
    <row r="1044" spans="1:1" x14ac:dyDescent="0.2">
      <c r="A1044" s="62"/>
    </row>
    <row r="1046" spans="1:1" x14ac:dyDescent="0.2">
      <c r="A1046" s="62"/>
    </row>
    <row r="1048" spans="1:1" x14ac:dyDescent="0.2">
      <c r="A1048" s="62"/>
    </row>
    <row r="1050" spans="1:1" x14ac:dyDescent="0.2">
      <c r="A1050" s="62"/>
    </row>
    <row r="1052" spans="1:1" x14ac:dyDescent="0.2">
      <c r="A1052" s="62"/>
    </row>
    <row r="1054" spans="1:1" x14ac:dyDescent="0.2">
      <c r="A1054" s="62"/>
    </row>
    <row r="1056" spans="1:1" x14ac:dyDescent="0.2">
      <c r="A1056" s="62"/>
    </row>
    <row r="1058" spans="1:1" x14ac:dyDescent="0.2">
      <c r="A1058" s="62"/>
    </row>
    <row r="1060" spans="1:1" x14ac:dyDescent="0.2">
      <c r="A1060" s="62"/>
    </row>
    <row r="1062" spans="1:1" x14ac:dyDescent="0.2">
      <c r="A1062" s="62"/>
    </row>
    <row r="1064" spans="1:1" x14ac:dyDescent="0.2">
      <c r="A1064" s="62"/>
    </row>
    <row r="1066" spans="1:1" x14ac:dyDescent="0.2">
      <c r="A1066" s="62"/>
    </row>
    <row r="1068" spans="1:1" x14ac:dyDescent="0.2">
      <c r="A1068" s="62"/>
    </row>
    <row r="1070" spans="1:1" x14ac:dyDescent="0.2">
      <c r="A1070" s="62"/>
    </row>
    <row r="1072" spans="1:1" x14ac:dyDescent="0.2">
      <c r="A1072" s="62"/>
    </row>
    <row r="1074" spans="1:1" x14ac:dyDescent="0.2">
      <c r="A1074" s="62"/>
    </row>
    <row r="1076" spans="1:1" x14ac:dyDescent="0.2">
      <c r="A1076" s="62"/>
    </row>
    <row r="1078" spans="1:1" x14ac:dyDescent="0.2">
      <c r="A1078" s="62"/>
    </row>
    <row r="1080" spans="1:1" x14ac:dyDescent="0.2">
      <c r="A1080" s="62"/>
    </row>
    <row r="1082" spans="1:1" x14ac:dyDescent="0.2">
      <c r="A1082" s="62"/>
    </row>
    <row r="1084" spans="1:1" x14ac:dyDescent="0.2">
      <c r="A1084" s="62"/>
    </row>
    <row r="1086" spans="1:1" x14ac:dyDescent="0.2">
      <c r="A1086" s="62"/>
    </row>
    <row r="1088" spans="1:1" x14ac:dyDescent="0.2">
      <c r="A1088" s="62"/>
    </row>
    <row r="1090" spans="1:1" x14ac:dyDescent="0.2">
      <c r="A1090" s="62"/>
    </row>
    <row r="1092" spans="1:1" x14ac:dyDescent="0.2">
      <c r="A1092" s="62"/>
    </row>
    <row r="1094" spans="1:1" x14ac:dyDescent="0.2">
      <c r="A1094" s="62"/>
    </row>
    <row r="1096" spans="1:1" x14ac:dyDescent="0.2">
      <c r="A1096" s="62"/>
    </row>
    <row r="1098" spans="1:1" x14ac:dyDescent="0.2">
      <c r="A1098" s="62"/>
    </row>
    <row r="1100" spans="1:1" x14ac:dyDescent="0.2">
      <c r="A1100" s="62"/>
    </row>
    <row r="1102" spans="1:1" x14ac:dyDescent="0.2">
      <c r="A1102" s="62"/>
    </row>
    <row r="1104" spans="1:1" x14ac:dyDescent="0.2">
      <c r="A1104" s="62"/>
    </row>
    <row r="1106" spans="1:1" x14ac:dyDescent="0.2">
      <c r="A1106" s="62"/>
    </row>
    <row r="1108" spans="1:1" x14ac:dyDescent="0.2">
      <c r="A1108" s="62"/>
    </row>
    <row r="1110" spans="1:1" x14ac:dyDescent="0.2">
      <c r="A1110" s="62"/>
    </row>
    <row r="1112" spans="1:1" x14ac:dyDescent="0.2">
      <c r="A1112" s="62"/>
    </row>
    <row r="1114" spans="1:1" x14ac:dyDescent="0.2">
      <c r="A1114" s="62"/>
    </row>
    <row r="1116" spans="1:1" x14ac:dyDescent="0.2">
      <c r="A1116" s="62"/>
    </row>
    <row r="1118" spans="1:1" x14ac:dyDescent="0.2">
      <c r="A1118" s="62"/>
    </row>
    <row r="1120" spans="1:1" x14ac:dyDescent="0.2">
      <c r="A1120" s="62"/>
    </row>
    <row r="1122" spans="1:1" x14ac:dyDescent="0.2">
      <c r="A1122" s="62"/>
    </row>
    <row r="1124" spans="1:1" x14ac:dyDescent="0.2">
      <c r="A1124" s="62"/>
    </row>
    <row r="1126" spans="1:1" x14ac:dyDescent="0.2">
      <c r="A1126" s="62"/>
    </row>
    <row r="1128" spans="1:1" x14ac:dyDescent="0.2">
      <c r="A1128" s="62"/>
    </row>
    <row r="1130" spans="1:1" x14ac:dyDescent="0.2">
      <c r="A1130" s="62"/>
    </row>
    <row r="1132" spans="1:1" x14ac:dyDescent="0.2">
      <c r="A1132" s="62"/>
    </row>
    <row r="1134" spans="1:1" x14ac:dyDescent="0.2">
      <c r="A1134" s="62"/>
    </row>
    <row r="1136" spans="1:1" x14ac:dyDescent="0.2">
      <c r="A1136" s="62"/>
    </row>
    <row r="1138" spans="1:1" x14ac:dyDescent="0.2">
      <c r="A1138" s="62"/>
    </row>
    <row r="1140" spans="1:1" x14ac:dyDescent="0.2">
      <c r="A1140" s="62"/>
    </row>
    <row r="1142" spans="1:1" x14ac:dyDescent="0.2">
      <c r="A1142" s="62"/>
    </row>
    <row r="1144" spans="1:1" x14ac:dyDescent="0.2">
      <c r="A1144" s="62"/>
    </row>
    <row r="1146" spans="1:1" x14ac:dyDescent="0.2">
      <c r="A1146" s="62"/>
    </row>
    <row r="1148" spans="1:1" x14ac:dyDescent="0.2">
      <c r="A1148" s="62"/>
    </row>
    <row r="1150" spans="1:1" x14ac:dyDescent="0.2">
      <c r="A1150" s="62"/>
    </row>
    <row r="1152" spans="1:1" x14ac:dyDescent="0.2">
      <c r="A1152" s="62"/>
    </row>
    <row r="1154" spans="1:1" x14ac:dyDescent="0.2">
      <c r="A1154" s="62"/>
    </row>
    <row r="1156" spans="1:1" x14ac:dyDescent="0.2">
      <c r="A1156" s="62"/>
    </row>
    <row r="1158" spans="1:1" x14ac:dyDescent="0.2">
      <c r="A1158" s="62"/>
    </row>
    <row r="1160" spans="1:1" x14ac:dyDescent="0.2">
      <c r="A1160" s="62"/>
    </row>
    <row r="1162" spans="1:1" x14ac:dyDescent="0.2">
      <c r="A1162" s="62"/>
    </row>
    <row r="1164" spans="1:1" x14ac:dyDescent="0.2">
      <c r="A1164" s="62"/>
    </row>
    <row r="1166" spans="1:1" x14ac:dyDescent="0.2">
      <c r="A1166" s="62"/>
    </row>
    <row r="1168" spans="1:1" x14ac:dyDescent="0.2">
      <c r="A1168" s="62"/>
    </row>
    <row r="1170" spans="1:1" x14ac:dyDescent="0.2">
      <c r="A1170" s="62"/>
    </row>
    <row r="1172" spans="1:1" x14ac:dyDescent="0.2">
      <c r="A1172" s="62"/>
    </row>
    <row r="1174" spans="1:1" x14ac:dyDescent="0.2">
      <c r="A1174" s="62"/>
    </row>
    <row r="1176" spans="1:1" x14ac:dyDescent="0.2">
      <c r="A1176" s="62"/>
    </row>
    <row r="1178" spans="1:1" x14ac:dyDescent="0.2">
      <c r="A1178" s="62"/>
    </row>
    <row r="1180" spans="1:1" x14ac:dyDescent="0.2">
      <c r="A1180" s="62"/>
    </row>
    <row r="1182" spans="1:1" x14ac:dyDescent="0.2">
      <c r="A1182" s="62"/>
    </row>
    <row r="1184" spans="1:1" x14ac:dyDescent="0.2">
      <c r="A1184" s="62"/>
    </row>
    <row r="1186" spans="1:1" x14ac:dyDescent="0.2">
      <c r="A1186" s="62"/>
    </row>
    <row r="1188" spans="1:1" x14ac:dyDescent="0.2">
      <c r="A1188" s="62"/>
    </row>
    <row r="1190" spans="1:1" x14ac:dyDescent="0.2">
      <c r="A1190" s="62"/>
    </row>
    <row r="1192" spans="1:1" x14ac:dyDescent="0.2">
      <c r="A1192" s="62"/>
    </row>
    <row r="1194" spans="1:1" x14ac:dyDescent="0.2">
      <c r="A1194" s="62"/>
    </row>
    <row r="1196" spans="1:1" x14ac:dyDescent="0.2">
      <c r="A1196" s="62"/>
    </row>
    <row r="1198" spans="1:1" x14ac:dyDescent="0.2">
      <c r="A1198" s="62"/>
    </row>
    <row r="1200" spans="1:1" x14ac:dyDescent="0.2">
      <c r="A1200" s="62"/>
    </row>
    <row r="1202" spans="1:1" x14ac:dyDescent="0.2">
      <c r="A1202" s="62"/>
    </row>
    <row r="1204" spans="1:1" x14ac:dyDescent="0.2">
      <c r="A1204" s="62"/>
    </row>
    <row r="1206" spans="1:1" x14ac:dyDescent="0.2">
      <c r="A1206" s="62"/>
    </row>
    <row r="1208" spans="1:1" x14ac:dyDescent="0.2">
      <c r="A1208" s="62"/>
    </row>
    <row r="1210" spans="1:1" x14ac:dyDescent="0.2">
      <c r="A1210" s="62"/>
    </row>
    <row r="1212" spans="1:1" x14ac:dyDescent="0.2">
      <c r="A1212" s="62"/>
    </row>
    <row r="1214" spans="1:1" x14ac:dyDescent="0.2">
      <c r="A1214" s="62"/>
    </row>
    <row r="1216" spans="1:1" x14ac:dyDescent="0.2">
      <c r="A1216" s="62"/>
    </row>
    <row r="1218" spans="1:1" x14ac:dyDescent="0.2">
      <c r="A1218" s="62"/>
    </row>
    <row r="1220" spans="1:1" x14ac:dyDescent="0.2">
      <c r="A1220" s="62"/>
    </row>
    <row r="1222" spans="1:1" x14ac:dyDescent="0.2">
      <c r="A1222" s="62"/>
    </row>
    <row r="1224" spans="1:1" x14ac:dyDescent="0.2">
      <c r="A1224" s="62"/>
    </row>
    <row r="1226" spans="1:1" x14ac:dyDescent="0.2">
      <c r="A1226" s="62"/>
    </row>
    <row r="1228" spans="1:1" x14ac:dyDescent="0.2">
      <c r="A1228" s="62"/>
    </row>
    <row r="1230" spans="1:1" x14ac:dyDescent="0.2">
      <c r="A1230" s="62"/>
    </row>
    <row r="1232" spans="1:1" x14ac:dyDescent="0.2">
      <c r="A1232" s="62"/>
    </row>
    <row r="1234" spans="1:1" x14ac:dyDescent="0.2">
      <c r="A1234" s="62"/>
    </row>
    <row r="1236" spans="1:1" x14ac:dyDescent="0.2">
      <c r="A1236" s="62"/>
    </row>
    <row r="1238" spans="1:1" x14ac:dyDescent="0.2">
      <c r="A1238" s="62"/>
    </row>
    <row r="1240" spans="1:1" x14ac:dyDescent="0.2">
      <c r="A1240" s="62"/>
    </row>
    <row r="1242" spans="1:1" x14ac:dyDescent="0.2">
      <c r="A1242" s="62"/>
    </row>
    <row r="1244" spans="1:1" x14ac:dyDescent="0.2">
      <c r="A1244" s="62"/>
    </row>
    <row r="1246" spans="1:1" x14ac:dyDescent="0.2">
      <c r="A1246" s="62"/>
    </row>
    <row r="1248" spans="1:1" x14ac:dyDescent="0.2">
      <c r="A1248" s="62"/>
    </row>
    <row r="1250" spans="1:1" x14ac:dyDescent="0.2">
      <c r="A1250" s="62"/>
    </row>
    <row r="1252" spans="1:1" x14ac:dyDescent="0.2">
      <c r="A1252" s="62"/>
    </row>
    <row r="1254" spans="1:1" x14ac:dyDescent="0.2">
      <c r="A1254" s="62"/>
    </row>
    <row r="1256" spans="1:1" x14ac:dyDescent="0.2">
      <c r="A1256" s="62"/>
    </row>
    <row r="1258" spans="1:1" x14ac:dyDescent="0.2">
      <c r="A1258" s="62"/>
    </row>
    <row r="1260" spans="1:1" x14ac:dyDescent="0.2">
      <c r="A1260" s="62"/>
    </row>
    <row r="1262" spans="1:1" x14ac:dyDescent="0.2">
      <c r="A1262" s="62"/>
    </row>
    <row r="1264" spans="1:1" x14ac:dyDescent="0.2">
      <c r="A1264" s="62"/>
    </row>
    <row r="1266" spans="1:1" x14ac:dyDescent="0.2">
      <c r="A1266" s="62"/>
    </row>
    <row r="1268" spans="1:1" x14ac:dyDescent="0.2">
      <c r="A1268" s="62"/>
    </row>
    <row r="1270" spans="1:1" x14ac:dyDescent="0.2">
      <c r="A1270" s="62"/>
    </row>
    <row r="1272" spans="1:1" x14ac:dyDescent="0.2">
      <c r="A1272" s="62"/>
    </row>
    <row r="1274" spans="1:1" x14ac:dyDescent="0.2">
      <c r="A1274" s="62"/>
    </row>
    <row r="1276" spans="1:1" x14ac:dyDescent="0.2">
      <c r="A1276" s="62"/>
    </row>
    <row r="1278" spans="1:1" x14ac:dyDescent="0.2">
      <c r="A1278" s="62"/>
    </row>
    <row r="1280" spans="1:1" x14ac:dyDescent="0.2">
      <c r="A1280" s="62"/>
    </row>
    <row r="1282" spans="1:1" x14ac:dyDescent="0.2">
      <c r="A1282" s="62"/>
    </row>
    <row r="1284" spans="1:1" x14ac:dyDescent="0.2">
      <c r="A1284" s="62"/>
    </row>
    <row r="1286" spans="1:1" x14ac:dyDescent="0.2">
      <c r="A1286" s="62"/>
    </row>
    <row r="1288" spans="1:1" x14ac:dyDescent="0.2">
      <c r="A1288" s="62"/>
    </row>
    <row r="1290" spans="1:1" x14ac:dyDescent="0.2">
      <c r="A1290" s="62"/>
    </row>
    <row r="1292" spans="1:1" x14ac:dyDescent="0.2">
      <c r="A1292" s="62"/>
    </row>
    <row r="1294" spans="1:1" x14ac:dyDescent="0.2">
      <c r="A1294" s="62"/>
    </row>
    <row r="1296" spans="1:1" x14ac:dyDescent="0.2">
      <c r="A1296" s="62"/>
    </row>
    <row r="1298" spans="1:1" x14ac:dyDescent="0.2">
      <c r="A1298" s="62"/>
    </row>
    <row r="1300" spans="1:1" x14ac:dyDescent="0.2">
      <c r="A1300" s="62"/>
    </row>
    <row r="1302" spans="1:1" x14ac:dyDescent="0.2">
      <c r="A1302" s="62"/>
    </row>
    <row r="1304" spans="1:1" x14ac:dyDescent="0.2">
      <c r="A1304" s="62"/>
    </row>
    <row r="1306" spans="1:1" x14ac:dyDescent="0.2">
      <c r="A1306" s="62"/>
    </row>
    <row r="1308" spans="1:1" x14ac:dyDescent="0.2">
      <c r="A1308" s="62"/>
    </row>
    <row r="1310" spans="1:1" x14ac:dyDescent="0.2">
      <c r="A1310" s="62"/>
    </row>
    <row r="1312" spans="1:1" x14ac:dyDescent="0.2">
      <c r="A1312" s="62"/>
    </row>
    <row r="1314" spans="1:1" x14ac:dyDescent="0.2">
      <c r="A1314" s="62"/>
    </row>
    <row r="1316" spans="1:1" x14ac:dyDescent="0.2">
      <c r="A1316" s="62"/>
    </row>
    <row r="1318" spans="1:1" x14ac:dyDescent="0.2">
      <c r="A1318" s="62"/>
    </row>
    <row r="1320" spans="1:1" x14ac:dyDescent="0.2">
      <c r="A1320" s="62"/>
    </row>
    <row r="1322" spans="1:1" x14ac:dyDescent="0.2">
      <c r="A1322" s="62"/>
    </row>
    <row r="1324" spans="1:1" x14ac:dyDescent="0.2">
      <c r="A1324" s="62"/>
    </row>
    <row r="1326" spans="1:1" x14ac:dyDescent="0.2">
      <c r="A1326" s="62"/>
    </row>
    <row r="1328" spans="1:1" x14ac:dyDescent="0.2">
      <c r="A1328" s="62"/>
    </row>
    <row r="1330" spans="1:1" x14ac:dyDescent="0.2">
      <c r="A1330" s="62"/>
    </row>
    <row r="1332" spans="1:1" x14ac:dyDescent="0.2">
      <c r="A1332" s="62"/>
    </row>
    <row r="1334" spans="1:1" x14ac:dyDescent="0.2">
      <c r="A1334" s="62"/>
    </row>
    <row r="1336" spans="1:1" x14ac:dyDescent="0.2">
      <c r="A1336" s="62"/>
    </row>
    <row r="1338" spans="1:1" x14ac:dyDescent="0.2">
      <c r="A1338" s="62"/>
    </row>
    <row r="1340" spans="1:1" x14ac:dyDescent="0.2">
      <c r="A1340" s="62"/>
    </row>
    <row r="1342" spans="1:1" x14ac:dyDescent="0.2">
      <c r="A1342" s="62"/>
    </row>
    <row r="1344" spans="1:1" x14ac:dyDescent="0.2">
      <c r="A1344" s="62"/>
    </row>
    <row r="1346" spans="1:1" x14ac:dyDescent="0.2">
      <c r="A1346" s="62"/>
    </row>
    <row r="1348" spans="1:1" x14ac:dyDescent="0.2">
      <c r="A1348" s="62"/>
    </row>
    <row r="1350" spans="1:1" x14ac:dyDescent="0.2">
      <c r="A1350" s="62"/>
    </row>
    <row r="1352" spans="1:1" x14ac:dyDescent="0.2">
      <c r="A1352" s="62"/>
    </row>
    <row r="1354" spans="1:1" x14ac:dyDescent="0.2">
      <c r="A1354" s="62"/>
    </row>
    <row r="1356" spans="1:1" x14ac:dyDescent="0.2">
      <c r="A1356" s="62"/>
    </row>
    <row r="1358" spans="1:1" x14ac:dyDescent="0.2">
      <c r="A1358" s="62"/>
    </row>
    <row r="1360" spans="1:1" x14ac:dyDescent="0.2">
      <c r="A1360" s="62"/>
    </row>
    <row r="1362" spans="1:1" x14ac:dyDescent="0.2">
      <c r="A1362" s="62"/>
    </row>
    <row r="1364" spans="1:1" x14ac:dyDescent="0.2">
      <c r="A1364" s="62"/>
    </row>
    <row r="1366" spans="1:1" x14ac:dyDescent="0.2">
      <c r="A1366" s="62"/>
    </row>
    <row r="1368" spans="1:1" x14ac:dyDescent="0.2">
      <c r="A1368" s="62"/>
    </row>
    <row r="1370" spans="1:1" x14ac:dyDescent="0.2">
      <c r="A1370" s="62"/>
    </row>
    <row r="1372" spans="1:1" x14ac:dyDescent="0.2">
      <c r="A1372" s="62"/>
    </row>
    <row r="1374" spans="1:1" x14ac:dyDescent="0.2">
      <c r="A1374" s="62"/>
    </row>
    <row r="1376" spans="1:1" x14ac:dyDescent="0.2">
      <c r="A1376" s="62"/>
    </row>
    <row r="1378" spans="1:1" x14ac:dyDescent="0.2">
      <c r="A1378" s="62"/>
    </row>
    <row r="1380" spans="1:1" x14ac:dyDescent="0.2">
      <c r="A1380" s="62"/>
    </row>
    <row r="1382" spans="1:1" x14ac:dyDescent="0.2">
      <c r="A1382" s="62"/>
    </row>
    <row r="1384" spans="1:1" x14ac:dyDescent="0.2">
      <c r="A1384" s="62"/>
    </row>
    <row r="1386" spans="1:1" x14ac:dyDescent="0.2">
      <c r="A1386" s="62"/>
    </row>
    <row r="1388" spans="1:1" x14ac:dyDescent="0.2">
      <c r="A1388" s="62"/>
    </row>
    <row r="1390" spans="1:1" x14ac:dyDescent="0.2">
      <c r="A1390" s="62"/>
    </row>
    <row r="1392" spans="1:1" x14ac:dyDescent="0.2">
      <c r="A1392" s="62"/>
    </row>
    <row r="1394" spans="1:1" x14ac:dyDescent="0.2">
      <c r="A1394" s="62"/>
    </row>
    <row r="1396" spans="1:1" x14ac:dyDescent="0.2">
      <c r="A1396" s="62"/>
    </row>
    <row r="1398" spans="1:1" x14ac:dyDescent="0.2">
      <c r="A1398" s="62"/>
    </row>
    <row r="1400" spans="1:1" x14ac:dyDescent="0.2">
      <c r="A1400" s="62"/>
    </row>
    <row r="1402" spans="1:1" x14ac:dyDescent="0.2">
      <c r="A1402" s="62"/>
    </row>
    <row r="1404" spans="1:1" x14ac:dyDescent="0.2">
      <c r="A1404" s="62"/>
    </row>
    <row r="1406" spans="1:1" x14ac:dyDescent="0.2">
      <c r="A1406" s="62"/>
    </row>
    <row r="1408" spans="1:1" x14ac:dyDescent="0.2">
      <c r="A1408" s="62"/>
    </row>
    <row r="1410" spans="1:1" x14ac:dyDescent="0.2">
      <c r="A1410" s="62"/>
    </row>
    <row r="1412" spans="1:1" x14ac:dyDescent="0.2">
      <c r="A1412" s="62"/>
    </row>
    <row r="1414" spans="1:1" x14ac:dyDescent="0.2">
      <c r="A1414" s="62"/>
    </row>
    <row r="1416" spans="1:1" x14ac:dyDescent="0.2">
      <c r="A1416" s="62"/>
    </row>
    <row r="1418" spans="1:1" x14ac:dyDescent="0.2">
      <c r="A1418" s="62"/>
    </row>
    <row r="1420" spans="1:1" x14ac:dyDescent="0.2">
      <c r="A1420" s="62"/>
    </row>
    <row r="1422" spans="1:1" x14ac:dyDescent="0.2">
      <c r="A1422" s="62"/>
    </row>
    <row r="1424" spans="1:1" x14ac:dyDescent="0.2">
      <c r="A1424" s="62"/>
    </row>
    <row r="1426" spans="1:1" x14ac:dyDescent="0.2">
      <c r="A1426" s="62"/>
    </row>
    <row r="1428" spans="1:1" x14ac:dyDescent="0.2">
      <c r="A1428" s="62"/>
    </row>
    <row r="1430" spans="1:1" x14ac:dyDescent="0.2">
      <c r="A1430" s="62"/>
    </row>
    <row r="1432" spans="1:1" x14ac:dyDescent="0.2">
      <c r="A1432" s="62"/>
    </row>
    <row r="1434" spans="1:1" x14ac:dyDescent="0.2">
      <c r="A1434" s="62"/>
    </row>
    <row r="1436" spans="1:1" x14ac:dyDescent="0.2">
      <c r="A1436" s="62"/>
    </row>
    <row r="1438" spans="1:1" x14ac:dyDescent="0.2">
      <c r="A1438" s="62"/>
    </row>
    <row r="1440" spans="1:1" x14ac:dyDescent="0.2">
      <c r="A1440" s="62"/>
    </row>
    <row r="1442" spans="1:1" x14ac:dyDescent="0.2">
      <c r="A1442" s="62"/>
    </row>
    <row r="1444" spans="1:1" x14ac:dyDescent="0.2">
      <c r="A1444" s="62"/>
    </row>
    <row r="1446" spans="1:1" x14ac:dyDescent="0.2">
      <c r="A1446" s="62"/>
    </row>
    <row r="1448" spans="1:1" x14ac:dyDescent="0.2">
      <c r="A1448" s="62"/>
    </row>
    <row r="1450" spans="1:1" x14ac:dyDescent="0.2">
      <c r="A1450" s="62"/>
    </row>
    <row r="1452" spans="1:1" x14ac:dyDescent="0.2">
      <c r="A1452" s="62"/>
    </row>
    <row r="1454" spans="1:1" x14ac:dyDescent="0.2">
      <c r="A1454" s="62"/>
    </row>
    <row r="1456" spans="1:1" x14ac:dyDescent="0.2">
      <c r="A1456" s="62"/>
    </row>
    <row r="1458" spans="1:1" x14ac:dyDescent="0.2">
      <c r="A1458" s="62"/>
    </row>
    <row r="1460" spans="1:1" x14ac:dyDescent="0.2">
      <c r="A1460" s="62"/>
    </row>
    <row r="1462" spans="1:1" x14ac:dyDescent="0.2">
      <c r="A1462" s="62"/>
    </row>
    <row r="1464" spans="1:1" x14ac:dyDescent="0.2">
      <c r="A1464" s="62"/>
    </row>
    <row r="1466" spans="1:1" x14ac:dyDescent="0.2">
      <c r="A1466" s="62"/>
    </row>
    <row r="1468" spans="1:1" x14ac:dyDescent="0.2">
      <c r="A1468" s="62"/>
    </row>
    <row r="1470" spans="1:1" x14ac:dyDescent="0.2">
      <c r="A1470" s="62"/>
    </row>
    <row r="1472" spans="1:1" x14ac:dyDescent="0.2">
      <c r="A1472" s="62"/>
    </row>
    <row r="1474" spans="1:1" x14ac:dyDescent="0.2">
      <c r="A1474" s="62"/>
    </row>
    <row r="1476" spans="1:1" x14ac:dyDescent="0.2">
      <c r="A1476" s="62"/>
    </row>
    <row r="1478" spans="1:1" x14ac:dyDescent="0.2">
      <c r="A1478" s="62"/>
    </row>
    <row r="1480" spans="1:1" x14ac:dyDescent="0.2">
      <c r="A1480" s="62"/>
    </row>
    <row r="1482" spans="1:1" x14ac:dyDescent="0.2">
      <c r="A1482" s="62"/>
    </row>
    <row r="1484" spans="1:1" x14ac:dyDescent="0.2">
      <c r="A1484" s="62"/>
    </row>
    <row r="1486" spans="1:1" x14ac:dyDescent="0.2">
      <c r="A1486" s="62"/>
    </row>
    <row r="1488" spans="1:1" x14ac:dyDescent="0.2">
      <c r="A1488" s="62"/>
    </row>
    <row r="1490" spans="1:1" x14ac:dyDescent="0.2">
      <c r="A1490" s="62"/>
    </row>
    <row r="1492" spans="1:1" x14ac:dyDescent="0.2">
      <c r="A1492" s="62"/>
    </row>
    <row r="1494" spans="1:1" x14ac:dyDescent="0.2">
      <c r="A1494" s="62"/>
    </row>
    <row r="1496" spans="1:1" x14ac:dyDescent="0.2">
      <c r="A1496" s="62"/>
    </row>
    <row r="1498" spans="1:1" x14ac:dyDescent="0.2">
      <c r="A1498" s="62"/>
    </row>
    <row r="1500" spans="1:1" x14ac:dyDescent="0.2">
      <c r="A1500" s="62"/>
    </row>
    <row r="1502" spans="1:1" x14ac:dyDescent="0.2">
      <c r="A1502" s="62"/>
    </row>
    <row r="1504" spans="1:1" x14ac:dyDescent="0.2">
      <c r="A1504" s="62"/>
    </row>
    <row r="1506" spans="1:1" x14ac:dyDescent="0.2">
      <c r="A1506" s="62"/>
    </row>
    <row r="1508" spans="1:1" x14ac:dyDescent="0.2">
      <c r="A1508" s="62"/>
    </row>
    <row r="1510" spans="1:1" x14ac:dyDescent="0.2">
      <c r="A1510" s="62"/>
    </row>
    <row r="1512" spans="1:1" x14ac:dyDescent="0.2">
      <c r="A1512" s="62"/>
    </row>
    <row r="1514" spans="1:1" x14ac:dyDescent="0.2">
      <c r="A1514" s="62"/>
    </row>
    <row r="1516" spans="1:1" x14ac:dyDescent="0.2">
      <c r="A1516" s="62"/>
    </row>
    <row r="1518" spans="1:1" x14ac:dyDescent="0.2">
      <c r="A1518" s="62"/>
    </row>
    <row r="1520" spans="1:1" x14ac:dyDescent="0.2">
      <c r="A1520" s="62"/>
    </row>
    <row r="1522" spans="1:1" x14ac:dyDescent="0.2">
      <c r="A1522" s="62"/>
    </row>
    <row r="1524" spans="1:1" x14ac:dyDescent="0.2">
      <c r="A1524" s="62"/>
    </row>
    <row r="1526" spans="1:1" x14ac:dyDescent="0.2">
      <c r="A1526" s="62"/>
    </row>
    <row r="1528" spans="1:1" x14ac:dyDescent="0.2">
      <c r="A1528" s="62"/>
    </row>
    <row r="1530" spans="1:1" x14ac:dyDescent="0.2">
      <c r="A1530" s="62"/>
    </row>
    <row r="1532" spans="1:1" x14ac:dyDescent="0.2">
      <c r="A1532" s="62"/>
    </row>
    <row r="1534" spans="1:1" x14ac:dyDescent="0.2">
      <c r="A1534" s="62"/>
    </row>
    <row r="1536" spans="1:1" x14ac:dyDescent="0.2">
      <c r="A1536" s="62"/>
    </row>
    <row r="1538" spans="1:1" x14ac:dyDescent="0.2">
      <c r="A1538" s="62"/>
    </row>
    <row r="1540" spans="1:1" x14ac:dyDescent="0.2">
      <c r="A1540" s="62"/>
    </row>
    <row r="1542" spans="1:1" x14ac:dyDescent="0.2">
      <c r="A1542" s="62"/>
    </row>
    <row r="1544" spans="1:1" x14ac:dyDescent="0.2">
      <c r="A1544" s="62"/>
    </row>
    <row r="1546" spans="1:1" x14ac:dyDescent="0.2">
      <c r="A1546" s="62"/>
    </row>
    <row r="1548" spans="1:1" x14ac:dyDescent="0.2">
      <c r="A1548" s="62"/>
    </row>
    <row r="1550" spans="1:1" x14ac:dyDescent="0.2">
      <c r="A1550" s="62"/>
    </row>
    <row r="1552" spans="1:1" x14ac:dyDescent="0.2">
      <c r="A1552" s="62"/>
    </row>
    <row r="1554" spans="1:1" x14ac:dyDescent="0.2">
      <c r="A1554" s="62"/>
    </row>
    <row r="1556" spans="1:1" x14ac:dyDescent="0.2">
      <c r="A1556" s="62"/>
    </row>
    <row r="1558" spans="1:1" x14ac:dyDescent="0.2">
      <c r="A1558" s="62"/>
    </row>
    <row r="1560" spans="1:1" x14ac:dyDescent="0.2">
      <c r="A1560" s="62"/>
    </row>
    <row r="1562" spans="1:1" x14ac:dyDescent="0.2">
      <c r="A1562" s="62"/>
    </row>
    <row r="1564" spans="1:1" x14ac:dyDescent="0.2">
      <c r="A1564" s="62"/>
    </row>
    <row r="1566" spans="1:1" x14ac:dyDescent="0.2">
      <c r="A1566" s="62"/>
    </row>
    <row r="1568" spans="1:1" x14ac:dyDescent="0.2">
      <c r="A1568" s="62"/>
    </row>
    <row r="1570" spans="1:1" x14ac:dyDescent="0.2">
      <c r="A1570" s="62"/>
    </row>
    <row r="1572" spans="1:1" x14ac:dyDescent="0.2">
      <c r="A1572" s="62"/>
    </row>
    <row r="1574" spans="1:1" x14ac:dyDescent="0.2">
      <c r="A1574" s="62"/>
    </row>
    <row r="1576" spans="1:1" x14ac:dyDescent="0.2">
      <c r="A1576" s="62"/>
    </row>
    <row r="1578" spans="1:1" x14ac:dyDescent="0.2">
      <c r="A1578" s="62"/>
    </row>
    <row r="1580" spans="1:1" x14ac:dyDescent="0.2">
      <c r="A1580" s="62"/>
    </row>
    <row r="1582" spans="1:1" x14ac:dyDescent="0.2">
      <c r="A1582" s="62"/>
    </row>
    <row r="1584" spans="1:1" x14ac:dyDescent="0.2">
      <c r="A1584" s="62"/>
    </row>
    <row r="1586" spans="1:1" x14ac:dyDescent="0.2">
      <c r="A1586" s="62"/>
    </row>
    <row r="1588" spans="1:1" x14ac:dyDescent="0.2">
      <c r="A1588" s="62"/>
    </row>
    <row r="1590" spans="1:1" x14ac:dyDescent="0.2">
      <c r="A1590" s="62"/>
    </row>
    <row r="1592" spans="1:1" x14ac:dyDescent="0.2">
      <c r="A1592" s="62"/>
    </row>
    <row r="1594" spans="1:1" x14ac:dyDescent="0.2">
      <c r="A1594" s="62"/>
    </row>
    <row r="1596" spans="1:1" x14ac:dyDescent="0.2">
      <c r="A1596" s="62"/>
    </row>
    <row r="1598" spans="1:1" x14ac:dyDescent="0.2">
      <c r="A1598" s="62"/>
    </row>
    <row r="1600" spans="1:1" x14ac:dyDescent="0.2">
      <c r="A1600" s="62"/>
    </row>
    <row r="1602" spans="1:1" x14ac:dyDescent="0.2">
      <c r="A1602" s="62"/>
    </row>
    <row r="1604" spans="1:1" x14ac:dyDescent="0.2">
      <c r="A1604" s="62"/>
    </row>
    <row r="1606" spans="1:1" x14ac:dyDescent="0.2">
      <c r="A1606" s="62"/>
    </row>
    <row r="1608" spans="1:1" x14ac:dyDescent="0.2">
      <c r="A1608" s="62"/>
    </row>
    <row r="1610" spans="1:1" x14ac:dyDescent="0.2">
      <c r="A1610" s="62"/>
    </row>
    <row r="1612" spans="1:1" x14ac:dyDescent="0.2">
      <c r="A1612" s="62"/>
    </row>
    <row r="1614" spans="1:1" x14ac:dyDescent="0.2">
      <c r="A1614" s="62"/>
    </row>
    <row r="1616" spans="1:1" x14ac:dyDescent="0.2">
      <c r="A1616" s="62"/>
    </row>
    <row r="1618" spans="1:1" x14ac:dyDescent="0.2">
      <c r="A1618" s="62"/>
    </row>
    <row r="1620" spans="1:1" x14ac:dyDescent="0.2">
      <c r="A1620" s="62"/>
    </row>
    <row r="1622" spans="1:1" x14ac:dyDescent="0.2">
      <c r="A1622" s="62"/>
    </row>
    <row r="1624" spans="1:1" x14ac:dyDescent="0.2">
      <c r="A1624" s="62"/>
    </row>
    <row r="1626" spans="1:1" x14ac:dyDescent="0.2">
      <c r="A1626" s="62"/>
    </row>
    <row r="1628" spans="1:1" x14ac:dyDescent="0.2">
      <c r="A1628" s="62"/>
    </row>
    <row r="1630" spans="1:1" x14ac:dyDescent="0.2">
      <c r="A1630" s="62"/>
    </row>
    <row r="1632" spans="1:1" x14ac:dyDescent="0.2">
      <c r="A1632" s="62"/>
    </row>
    <row r="1634" spans="1:1" x14ac:dyDescent="0.2">
      <c r="A1634" s="62"/>
    </row>
    <row r="1636" spans="1:1" x14ac:dyDescent="0.2">
      <c r="A1636" s="62"/>
    </row>
    <row r="1638" spans="1:1" x14ac:dyDescent="0.2">
      <c r="A1638" s="62"/>
    </row>
    <row r="1640" spans="1:1" x14ac:dyDescent="0.2">
      <c r="A1640" s="62"/>
    </row>
    <row r="1642" spans="1:1" x14ac:dyDescent="0.2">
      <c r="A1642" s="62"/>
    </row>
    <row r="1644" spans="1:1" x14ac:dyDescent="0.2">
      <c r="A1644" s="62"/>
    </row>
    <row r="1646" spans="1:1" x14ac:dyDescent="0.2">
      <c r="A1646" s="62"/>
    </row>
    <row r="1648" spans="1:1" x14ac:dyDescent="0.2">
      <c r="A1648" s="62"/>
    </row>
    <row r="1650" spans="1:1" x14ac:dyDescent="0.2">
      <c r="A1650" s="62"/>
    </row>
    <row r="1652" spans="1:1" x14ac:dyDescent="0.2">
      <c r="A1652" s="62"/>
    </row>
    <row r="1654" spans="1:1" x14ac:dyDescent="0.2">
      <c r="A1654" s="62"/>
    </row>
    <row r="1656" spans="1:1" x14ac:dyDescent="0.2">
      <c r="A1656" s="62"/>
    </row>
    <row r="1658" spans="1:1" x14ac:dyDescent="0.2">
      <c r="A1658" s="62"/>
    </row>
    <row r="1660" spans="1:1" x14ac:dyDescent="0.2">
      <c r="A1660" s="62"/>
    </row>
    <row r="1662" spans="1:1" x14ac:dyDescent="0.2">
      <c r="A1662" s="62"/>
    </row>
    <row r="1664" spans="1:1" x14ac:dyDescent="0.2">
      <c r="A1664" s="62"/>
    </row>
    <row r="1666" spans="1:1" x14ac:dyDescent="0.2">
      <c r="A1666" s="62"/>
    </row>
    <row r="1668" spans="1:1" x14ac:dyDescent="0.2">
      <c r="A1668" s="62"/>
    </row>
    <row r="1670" spans="1:1" x14ac:dyDescent="0.2">
      <c r="A1670" s="62"/>
    </row>
    <row r="1672" spans="1:1" x14ac:dyDescent="0.2">
      <c r="A1672" s="62"/>
    </row>
    <row r="1674" spans="1:1" x14ac:dyDescent="0.2">
      <c r="A1674" s="62"/>
    </row>
    <row r="1676" spans="1:1" x14ac:dyDescent="0.2">
      <c r="A1676" s="62"/>
    </row>
    <row r="1678" spans="1:1" x14ac:dyDescent="0.2">
      <c r="A1678" s="62"/>
    </row>
    <row r="1680" spans="1:1" x14ac:dyDescent="0.2">
      <c r="A1680" s="62"/>
    </row>
    <row r="1682" spans="1:1" x14ac:dyDescent="0.2">
      <c r="A1682" s="62"/>
    </row>
    <row r="1684" spans="1:1" x14ac:dyDescent="0.2">
      <c r="A1684" s="62"/>
    </row>
    <row r="1686" spans="1:1" x14ac:dyDescent="0.2">
      <c r="A1686" s="62"/>
    </row>
    <row r="1688" spans="1:1" x14ac:dyDescent="0.2">
      <c r="A1688" s="62"/>
    </row>
    <row r="1690" spans="1:1" x14ac:dyDescent="0.2">
      <c r="A1690" s="62"/>
    </row>
    <row r="1692" spans="1:1" x14ac:dyDescent="0.2">
      <c r="A1692" s="62"/>
    </row>
    <row r="1694" spans="1:1" x14ac:dyDescent="0.2">
      <c r="A1694" s="62"/>
    </row>
    <row r="1696" spans="1:1" x14ac:dyDescent="0.2">
      <c r="A1696" s="62"/>
    </row>
    <row r="1698" spans="1:1" x14ac:dyDescent="0.2">
      <c r="A1698" s="62"/>
    </row>
    <row r="1700" spans="1:1" x14ac:dyDescent="0.2">
      <c r="A1700" s="62"/>
    </row>
    <row r="1702" spans="1:1" x14ac:dyDescent="0.2">
      <c r="A1702" s="62"/>
    </row>
    <row r="1704" spans="1:1" x14ac:dyDescent="0.2">
      <c r="A1704" s="62"/>
    </row>
    <row r="1706" spans="1:1" x14ac:dyDescent="0.2">
      <c r="A1706" s="62"/>
    </row>
    <row r="1708" spans="1:1" x14ac:dyDescent="0.2">
      <c r="A1708" s="62"/>
    </row>
    <row r="1710" spans="1:1" x14ac:dyDescent="0.2">
      <c r="A1710" s="62"/>
    </row>
    <row r="1712" spans="1:1" x14ac:dyDescent="0.2">
      <c r="A1712" s="62"/>
    </row>
    <row r="1714" spans="1:1" x14ac:dyDescent="0.2">
      <c r="A1714" s="62"/>
    </row>
    <row r="1716" spans="1:1" x14ac:dyDescent="0.2">
      <c r="A1716" s="62"/>
    </row>
    <row r="1718" spans="1:1" x14ac:dyDescent="0.2">
      <c r="A1718" s="62"/>
    </row>
    <row r="1720" spans="1:1" x14ac:dyDescent="0.2">
      <c r="A1720" s="62"/>
    </row>
    <row r="1722" spans="1:1" x14ac:dyDescent="0.2">
      <c r="A1722" s="62"/>
    </row>
    <row r="1724" spans="1:1" x14ac:dyDescent="0.2">
      <c r="A1724" s="62"/>
    </row>
    <row r="1726" spans="1:1" x14ac:dyDescent="0.2">
      <c r="A1726" s="62"/>
    </row>
    <row r="1728" spans="1:1" x14ac:dyDescent="0.2">
      <c r="A1728" s="62"/>
    </row>
    <row r="1730" spans="1:1" x14ac:dyDescent="0.2">
      <c r="A1730" s="62"/>
    </row>
    <row r="1732" spans="1:1" x14ac:dyDescent="0.2">
      <c r="A1732" s="62"/>
    </row>
    <row r="1734" spans="1:1" x14ac:dyDescent="0.2">
      <c r="A1734" s="62"/>
    </row>
    <row r="1736" spans="1:1" x14ac:dyDescent="0.2">
      <c r="A1736" s="62"/>
    </row>
    <row r="1738" spans="1:1" x14ac:dyDescent="0.2">
      <c r="A1738" s="62"/>
    </row>
    <row r="1740" spans="1:1" x14ac:dyDescent="0.2">
      <c r="A1740" s="62"/>
    </row>
    <row r="1742" spans="1:1" x14ac:dyDescent="0.2">
      <c r="A1742" s="62"/>
    </row>
    <row r="1744" spans="1:1" x14ac:dyDescent="0.2">
      <c r="A1744" s="62"/>
    </row>
    <row r="1746" spans="1:1" x14ac:dyDescent="0.2">
      <c r="A1746" s="62"/>
    </row>
    <row r="1748" spans="1:1" x14ac:dyDescent="0.2">
      <c r="A1748" s="62"/>
    </row>
    <row r="1750" spans="1:1" x14ac:dyDescent="0.2">
      <c r="A1750" s="62"/>
    </row>
    <row r="1752" spans="1:1" x14ac:dyDescent="0.2">
      <c r="A1752" s="62"/>
    </row>
    <row r="1754" spans="1:1" x14ac:dyDescent="0.2">
      <c r="A1754" s="62"/>
    </row>
    <row r="1756" spans="1:1" x14ac:dyDescent="0.2">
      <c r="A1756" s="62"/>
    </row>
    <row r="1758" spans="1:1" x14ac:dyDescent="0.2">
      <c r="A1758" s="62"/>
    </row>
    <row r="1760" spans="1:1" x14ac:dyDescent="0.2">
      <c r="A1760" s="62"/>
    </row>
    <row r="1762" spans="1:1" x14ac:dyDescent="0.2">
      <c r="A1762" s="62"/>
    </row>
    <row r="1764" spans="1:1" x14ac:dyDescent="0.2">
      <c r="A1764" s="62"/>
    </row>
    <row r="1766" spans="1:1" x14ac:dyDescent="0.2">
      <c r="A1766" s="62"/>
    </row>
    <row r="1768" spans="1:1" x14ac:dyDescent="0.2">
      <c r="A1768" s="62"/>
    </row>
    <row r="1770" spans="1:1" x14ac:dyDescent="0.2">
      <c r="A1770" s="62"/>
    </row>
    <row r="1772" spans="1:1" x14ac:dyDescent="0.2">
      <c r="A1772" s="62"/>
    </row>
    <row r="1774" spans="1:1" x14ac:dyDescent="0.2">
      <c r="A1774" s="62"/>
    </row>
    <row r="1776" spans="1:1" x14ac:dyDescent="0.2">
      <c r="A1776" s="62"/>
    </row>
    <row r="1778" spans="1:1" x14ac:dyDescent="0.2">
      <c r="A1778" s="62"/>
    </row>
    <row r="1780" spans="1:1" x14ac:dyDescent="0.2">
      <c r="A1780" s="62"/>
    </row>
    <row r="1782" spans="1:1" x14ac:dyDescent="0.2">
      <c r="A1782" s="62"/>
    </row>
    <row r="1784" spans="1:1" x14ac:dyDescent="0.2">
      <c r="A1784" s="62"/>
    </row>
    <row r="1786" spans="1:1" x14ac:dyDescent="0.2">
      <c r="A1786" s="62"/>
    </row>
    <row r="1788" spans="1:1" x14ac:dyDescent="0.2">
      <c r="A1788" s="62"/>
    </row>
    <row r="1790" spans="1:1" x14ac:dyDescent="0.2">
      <c r="A1790" s="62"/>
    </row>
    <row r="1792" spans="1:1" x14ac:dyDescent="0.2">
      <c r="A1792" s="62"/>
    </row>
    <row r="1794" spans="1:1" x14ac:dyDescent="0.2">
      <c r="A1794" s="62"/>
    </row>
    <row r="1796" spans="1:1" x14ac:dyDescent="0.2">
      <c r="A1796" s="62"/>
    </row>
    <row r="1798" spans="1:1" x14ac:dyDescent="0.2">
      <c r="A1798" s="62"/>
    </row>
    <row r="1800" spans="1:1" x14ac:dyDescent="0.2">
      <c r="A1800" s="62"/>
    </row>
    <row r="1802" spans="1:1" x14ac:dyDescent="0.2">
      <c r="A1802" s="62"/>
    </row>
    <row r="1804" spans="1:1" x14ac:dyDescent="0.2">
      <c r="A1804" s="62"/>
    </row>
    <row r="1806" spans="1:1" x14ac:dyDescent="0.2">
      <c r="A1806" s="62"/>
    </row>
    <row r="1808" spans="1:1" x14ac:dyDescent="0.2">
      <c r="A1808" s="62"/>
    </row>
    <row r="1810" spans="1:1" x14ac:dyDescent="0.2">
      <c r="A1810" s="62"/>
    </row>
    <row r="1812" spans="1:1" x14ac:dyDescent="0.2">
      <c r="A1812" s="62"/>
    </row>
    <row r="1814" spans="1:1" x14ac:dyDescent="0.2">
      <c r="A1814" s="62"/>
    </row>
    <row r="1816" spans="1:1" x14ac:dyDescent="0.2">
      <c r="A1816" s="62"/>
    </row>
    <row r="1818" spans="1:1" x14ac:dyDescent="0.2">
      <c r="A1818" s="62"/>
    </row>
    <row r="1820" spans="1:1" x14ac:dyDescent="0.2">
      <c r="A1820" s="62"/>
    </row>
    <row r="1822" spans="1:1" x14ac:dyDescent="0.2">
      <c r="A1822" s="62"/>
    </row>
    <row r="1824" spans="1:1" x14ac:dyDescent="0.2">
      <c r="A1824" s="62"/>
    </row>
    <row r="1826" spans="1:1" x14ac:dyDescent="0.2">
      <c r="A1826" s="62"/>
    </row>
    <row r="1828" spans="1:1" x14ac:dyDescent="0.2">
      <c r="A1828" s="62"/>
    </row>
    <row r="1830" spans="1:1" x14ac:dyDescent="0.2">
      <c r="A1830" s="62"/>
    </row>
    <row r="1832" spans="1:1" x14ac:dyDescent="0.2">
      <c r="A1832" s="62"/>
    </row>
    <row r="1834" spans="1:1" x14ac:dyDescent="0.2">
      <c r="A1834" s="62"/>
    </row>
    <row r="1836" spans="1:1" x14ac:dyDescent="0.2">
      <c r="A1836" s="62"/>
    </row>
    <row r="1838" spans="1:1" x14ac:dyDescent="0.2">
      <c r="A1838" s="62"/>
    </row>
    <row r="1840" spans="1:1" x14ac:dyDescent="0.2">
      <c r="A1840" s="62"/>
    </row>
    <row r="1842" spans="1:1" x14ac:dyDescent="0.2">
      <c r="A1842" s="62"/>
    </row>
    <row r="1844" spans="1:1" x14ac:dyDescent="0.2">
      <c r="A1844" s="62"/>
    </row>
    <row r="1846" spans="1:1" x14ac:dyDescent="0.2">
      <c r="A1846" s="62"/>
    </row>
    <row r="1848" spans="1:1" x14ac:dyDescent="0.2">
      <c r="A1848" s="62"/>
    </row>
    <row r="1850" spans="1:1" x14ac:dyDescent="0.2">
      <c r="A1850" s="62"/>
    </row>
    <row r="1852" spans="1:1" x14ac:dyDescent="0.2">
      <c r="A1852" s="62"/>
    </row>
    <row r="1854" spans="1:1" x14ac:dyDescent="0.2">
      <c r="A1854" s="62"/>
    </row>
    <row r="1856" spans="1:1" x14ac:dyDescent="0.2">
      <c r="A1856" s="62"/>
    </row>
    <row r="1858" spans="1:1" x14ac:dyDescent="0.2">
      <c r="A1858" s="62"/>
    </row>
    <row r="1860" spans="1:1" x14ac:dyDescent="0.2">
      <c r="A1860" s="62"/>
    </row>
    <row r="1862" spans="1:1" x14ac:dyDescent="0.2">
      <c r="A1862" s="62"/>
    </row>
    <row r="1864" spans="1:1" x14ac:dyDescent="0.2">
      <c r="A1864" s="62"/>
    </row>
    <row r="1866" spans="1:1" x14ac:dyDescent="0.2">
      <c r="A1866" s="62"/>
    </row>
    <row r="1868" spans="1:1" x14ac:dyDescent="0.2">
      <c r="A1868" s="62"/>
    </row>
    <row r="1870" spans="1:1" x14ac:dyDescent="0.2">
      <c r="A1870" s="62"/>
    </row>
    <row r="1872" spans="1:1" x14ac:dyDescent="0.2">
      <c r="A1872" s="62"/>
    </row>
    <row r="1874" spans="1:1" x14ac:dyDescent="0.2">
      <c r="A1874" s="62"/>
    </row>
    <row r="1876" spans="1:1" x14ac:dyDescent="0.2">
      <c r="A1876" s="62"/>
    </row>
    <row r="1878" spans="1:1" x14ac:dyDescent="0.2">
      <c r="A1878" s="62"/>
    </row>
    <row r="1880" spans="1:1" x14ac:dyDescent="0.2">
      <c r="A1880" s="62"/>
    </row>
    <row r="1882" spans="1:1" x14ac:dyDescent="0.2">
      <c r="A1882" s="62"/>
    </row>
    <row r="1884" spans="1:1" x14ac:dyDescent="0.2">
      <c r="A1884" s="62"/>
    </row>
    <row r="1886" spans="1:1" x14ac:dyDescent="0.2">
      <c r="A1886" s="62"/>
    </row>
    <row r="1888" spans="1:1" x14ac:dyDescent="0.2">
      <c r="A1888" s="62"/>
    </row>
    <row r="1890" spans="1:1" x14ac:dyDescent="0.2">
      <c r="A1890" s="62"/>
    </row>
    <row r="1892" spans="1:1" x14ac:dyDescent="0.2">
      <c r="A1892" s="62"/>
    </row>
    <row r="1894" spans="1:1" x14ac:dyDescent="0.2">
      <c r="A1894" s="62"/>
    </row>
    <row r="1896" spans="1:1" x14ac:dyDescent="0.2">
      <c r="A1896" s="62"/>
    </row>
    <row r="1898" spans="1:1" x14ac:dyDescent="0.2">
      <c r="A1898" s="62"/>
    </row>
    <row r="1900" spans="1:1" x14ac:dyDescent="0.2">
      <c r="A1900" s="62"/>
    </row>
    <row r="1902" spans="1:1" x14ac:dyDescent="0.2">
      <c r="A1902" s="62"/>
    </row>
    <row r="1904" spans="1:1" x14ac:dyDescent="0.2">
      <c r="A1904" s="62"/>
    </row>
    <row r="1906" spans="1:1" x14ac:dyDescent="0.2">
      <c r="A1906" s="62"/>
    </row>
    <row r="1908" spans="1:1" x14ac:dyDescent="0.2">
      <c r="A1908" s="62"/>
    </row>
    <row r="1910" spans="1:1" x14ac:dyDescent="0.2">
      <c r="A1910" s="62"/>
    </row>
    <row r="1912" spans="1:1" x14ac:dyDescent="0.2">
      <c r="A1912" s="62"/>
    </row>
    <row r="1914" spans="1:1" x14ac:dyDescent="0.2">
      <c r="A1914" s="62"/>
    </row>
    <row r="1916" spans="1:1" x14ac:dyDescent="0.2">
      <c r="A1916" s="62"/>
    </row>
    <row r="1918" spans="1:1" x14ac:dyDescent="0.2">
      <c r="A1918" s="62"/>
    </row>
    <row r="1920" spans="1:1" x14ac:dyDescent="0.2">
      <c r="A1920" s="62"/>
    </row>
    <row r="1922" spans="1:1" x14ac:dyDescent="0.2">
      <c r="A1922" s="62"/>
    </row>
    <row r="1924" spans="1:1" x14ac:dyDescent="0.2">
      <c r="A1924" s="62"/>
    </row>
    <row r="1926" spans="1:1" x14ac:dyDescent="0.2">
      <c r="A1926" s="62"/>
    </row>
    <row r="1928" spans="1:1" x14ac:dyDescent="0.2">
      <c r="A1928" s="62"/>
    </row>
    <row r="1930" spans="1:1" x14ac:dyDescent="0.2">
      <c r="A1930" s="62"/>
    </row>
    <row r="1932" spans="1:1" x14ac:dyDescent="0.2">
      <c r="A1932" s="62"/>
    </row>
    <row r="1934" spans="1:1" x14ac:dyDescent="0.2">
      <c r="A1934" s="62"/>
    </row>
    <row r="1936" spans="1:1" x14ac:dyDescent="0.2">
      <c r="A1936" s="62"/>
    </row>
    <row r="1938" spans="1:1" x14ac:dyDescent="0.2">
      <c r="A1938" s="62"/>
    </row>
    <row r="1940" spans="1:1" x14ac:dyDescent="0.2">
      <c r="A1940" s="62"/>
    </row>
    <row r="1942" spans="1:1" x14ac:dyDescent="0.2">
      <c r="A1942" s="62"/>
    </row>
    <row r="1944" spans="1:1" x14ac:dyDescent="0.2">
      <c r="A1944" s="62"/>
    </row>
    <row r="1946" spans="1:1" x14ac:dyDescent="0.2">
      <c r="A1946" s="62"/>
    </row>
    <row r="1948" spans="1:1" x14ac:dyDescent="0.2">
      <c r="A1948" s="62"/>
    </row>
    <row r="1950" spans="1:1" x14ac:dyDescent="0.2">
      <c r="A1950" s="62"/>
    </row>
    <row r="1952" spans="1:1" x14ac:dyDescent="0.2">
      <c r="A1952" s="62"/>
    </row>
    <row r="1954" spans="1:1" x14ac:dyDescent="0.2">
      <c r="A1954" s="62"/>
    </row>
    <row r="1956" spans="1:1" x14ac:dyDescent="0.2">
      <c r="A1956" s="62"/>
    </row>
    <row r="1958" spans="1:1" x14ac:dyDescent="0.2">
      <c r="A1958" s="62"/>
    </row>
    <row r="1960" spans="1:1" x14ac:dyDescent="0.2">
      <c r="A1960" s="62"/>
    </row>
    <row r="1962" spans="1:1" x14ac:dyDescent="0.2">
      <c r="A1962" s="62"/>
    </row>
    <row r="1964" spans="1:1" x14ac:dyDescent="0.2">
      <c r="A1964" s="62"/>
    </row>
    <row r="1966" spans="1:1" x14ac:dyDescent="0.2">
      <c r="A1966" s="62"/>
    </row>
    <row r="1968" spans="1:1" x14ac:dyDescent="0.2">
      <c r="A1968" s="62"/>
    </row>
    <row r="1970" spans="1:1" x14ac:dyDescent="0.2">
      <c r="A1970" s="62"/>
    </row>
    <row r="1972" spans="1:1" x14ac:dyDescent="0.2">
      <c r="A1972" s="62"/>
    </row>
    <row r="1974" spans="1:1" x14ac:dyDescent="0.2">
      <c r="A1974" s="62"/>
    </row>
    <row r="1976" spans="1:1" x14ac:dyDescent="0.2">
      <c r="A1976" s="62"/>
    </row>
    <row r="1978" spans="1:1" x14ac:dyDescent="0.2">
      <c r="A1978" s="62"/>
    </row>
    <row r="1980" spans="1:1" x14ac:dyDescent="0.2">
      <c r="A1980" s="62"/>
    </row>
    <row r="1982" spans="1:1" x14ac:dyDescent="0.2">
      <c r="A1982" s="62"/>
    </row>
    <row r="1984" spans="1:1" x14ac:dyDescent="0.2">
      <c r="A1984" s="62"/>
    </row>
    <row r="1986" spans="1:1" x14ac:dyDescent="0.2">
      <c r="A1986" s="62"/>
    </row>
    <row r="1988" spans="1:1" x14ac:dyDescent="0.2">
      <c r="A1988" s="62"/>
    </row>
    <row r="1990" spans="1:1" x14ac:dyDescent="0.2">
      <c r="A1990" s="62"/>
    </row>
    <row r="1992" spans="1:1" x14ac:dyDescent="0.2">
      <c r="A1992" s="62"/>
    </row>
    <row r="1994" spans="1:1" x14ac:dyDescent="0.2">
      <c r="A1994" s="62"/>
    </row>
    <row r="1996" spans="1:1" x14ac:dyDescent="0.2">
      <c r="A1996" s="62"/>
    </row>
    <row r="1998" spans="1:1" x14ac:dyDescent="0.2">
      <c r="A1998" s="62"/>
    </row>
    <row r="2000" spans="1:1" x14ac:dyDescent="0.2">
      <c r="A2000" s="62"/>
    </row>
    <row r="2002" spans="1:1" x14ac:dyDescent="0.2">
      <c r="A2002" s="62"/>
    </row>
    <row r="2004" spans="1:1" x14ac:dyDescent="0.2">
      <c r="A2004" s="62"/>
    </row>
    <row r="2006" spans="1:1" x14ac:dyDescent="0.2">
      <c r="A2006" s="62"/>
    </row>
    <row r="2008" spans="1:1" x14ac:dyDescent="0.2">
      <c r="A2008" s="62"/>
    </row>
    <row r="2010" spans="1:1" x14ac:dyDescent="0.2">
      <c r="A2010" s="62"/>
    </row>
    <row r="2012" spans="1:1" x14ac:dyDescent="0.2">
      <c r="A2012" s="62"/>
    </row>
    <row r="2014" spans="1:1" x14ac:dyDescent="0.2">
      <c r="A2014" s="62"/>
    </row>
    <row r="2016" spans="1:1" x14ac:dyDescent="0.2">
      <c r="A2016" s="62"/>
    </row>
    <row r="2018" spans="1:1" x14ac:dyDescent="0.2">
      <c r="A2018" s="62"/>
    </row>
    <row r="2020" spans="1:1" x14ac:dyDescent="0.2">
      <c r="A2020" s="62"/>
    </row>
    <row r="2022" spans="1:1" x14ac:dyDescent="0.2">
      <c r="A2022" s="62"/>
    </row>
    <row r="2024" spans="1:1" x14ac:dyDescent="0.2">
      <c r="A2024" s="62"/>
    </row>
    <row r="2026" spans="1:1" x14ac:dyDescent="0.2">
      <c r="A2026" s="62"/>
    </row>
    <row r="2028" spans="1:1" x14ac:dyDescent="0.2">
      <c r="A2028" s="62"/>
    </row>
    <row r="2030" spans="1:1" x14ac:dyDescent="0.2">
      <c r="A2030" s="62"/>
    </row>
    <row r="2032" spans="1:1" x14ac:dyDescent="0.2">
      <c r="A2032" s="62"/>
    </row>
    <row r="2034" spans="1:1" x14ac:dyDescent="0.2">
      <c r="A2034" s="62"/>
    </row>
    <row r="2036" spans="1:1" x14ac:dyDescent="0.2">
      <c r="A2036" s="62"/>
    </row>
    <row r="2038" spans="1:1" x14ac:dyDescent="0.2">
      <c r="A2038" s="62"/>
    </row>
    <row r="2040" spans="1:1" x14ac:dyDescent="0.2">
      <c r="A2040" s="62"/>
    </row>
    <row r="2042" spans="1:1" x14ac:dyDescent="0.2">
      <c r="A2042" s="62"/>
    </row>
    <row r="2044" spans="1:1" x14ac:dyDescent="0.2">
      <c r="A2044" s="62"/>
    </row>
    <row r="2046" spans="1:1" x14ac:dyDescent="0.2">
      <c r="A2046" s="62"/>
    </row>
    <row r="2048" spans="1:1" x14ac:dyDescent="0.2">
      <c r="A2048" s="62"/>
    </row>
    <row r="2050" spans="1:1" x14ac:dyDescent="0.2">
      <c r="A2050" s="62"/>
    </row>
    <row r="2052" spans="1:1" x14ac:dyDescent="0.2">
      <c r="A2052" s="62"/>
    </row>
    <row r="2054" spans="1:1" x14ac:dyDescent="0.2">
      <c r="A2054" s="62"/>
    </row>
    <row r="2056" spans="1:1" x14ac:dyDescent="0.2">
      <c r="A2056" s="62"/>
    </row>
    <row r="2058" spans="1:1" x14ac:dyDescent="0.2">
      <c r="A2058" s="62"/>
    </row>
    <row r="2060" spans="1:1" x14ac:dyDescent="0.2">
      <c r="A2060" s="62"/>
    </row>
    <row r="2062" spans="1:1" x14ac:dyDescent="0.2">
      <c r="A2062" s="62"/>
    </row>
    <row r="2064" spans="1:1" x14ac:dyDescent="0.2">
      <c r="A2064" s="62"/>
    </row>
    <row r="2066" spans="1:1" x14ac:dyDescent="0.2">
      <c r="A2066" s="62"/>
    </row>
    <row r="2068" spans="1:1" x14ac:dyDescent="0.2">
      <c r="A2068" s="62"/>
    </row>
    <row r="2070" spans="1:1" x14ac:dyDescent="0.2">
      <c r="A2070" s="62"/>
    </row>
    <row r="2072" spans="1:1" x14ac:dyDescent="0.2">
      <c r="A2072" s="62"/>
    </row>
    <row r="2074" spans="1:1" x14ac:dyDescent="0.2">
      <c r="A2074" s="62"/>
    </row>
    <row r="2076" spans="1:1" x14ac:dyDescent="0.2">
      <c r="A2076" s="62"/>
    </row>
    <row r="2078" spans="1:1" x14ac:dyDescent="0.2">
      <c r="A2078" s="62"/>
    </row>
    <row r="2080" spans="1:1" x14ac:dyDescent="0.2">
      <c r="A2080" s="62"/>
    </row>
    <row r="2082" spans="1:1" x14ac:dyDescent="0.2">
      <c r="A2082" s="62"/>
    </row>
    <row r="2084" spans="1:1" x14ac:dyDescent="0.2">
      <c r="A2084" s="62"/>
    </row>
    <row r="2086" spans="1:1" x14ac:dyDescent="0.2">
      <c r="A2086" s="62"/>
    </row>
    <row r="2088" spans="1:1" x14ac:dyDescent="0.2">
      <c r="A2088" s="62"/>
    </row>
    <row r="2090" spans="1:1" x14ac:dyDescent="0.2">
      <c r="A2090" s="62"/>
    </row>
    <row r="2092" spans="1:1" x14ac:dyDescent="0.2">
      <c r="A2092" s="62"/>
    </row>
    <row r="2094" spans="1:1" x14ac:dyDescent="0.2">
      <c r="A2094" s="62"/>
    </row>
    <row r="2096" spans="1:1" x14ac:dyDescent="0.2">
      <c r="A2096" s="62"/>
    </row>
    <row r="2098" spans="1:1" x14ac:dyDescent="0.2">
      <c r="A2098" s="62"/>
    </row>
    <row r="2100" spans="1:1" x14ac:dyDescent="0.2">
      <c r="A2100" s="62"/>
    </row>
    <row r="2102" spans="1:1" x14ac:dyDescent="0.2">
      <c r="A2102" s="62"/>
    </row>
    <row r="2104" spans="1:1" x14ac:dyDescent="0.2">
      <c r="A2104" s="62"/>
    </row>
    <row r="2106" spans="1:1" x14ac:dyDescent="0.2">
      <c r="A2106" s="62"/>
    </row>
    <row r="2108" spans="1:1" x14ac:dyDescent="0.2">
      <c r="A2108" s="62"/>
    </row>
    <row r="2110" spans="1:1" x14ac:dyDescent="0.2">
      <c r="A2110" s="62"/>
    </row>
    <row r="2112" spans="1:1" x14ac:dyDescent="0.2">
      <c r="A2112" s="62"/>
    </row>
    <row r="2114" spans="1:1" x14ac:dyDescent="0.2">
      <c r="A2114" s="62"/>
    </row>
    <row r="2116" spans="1:1" x14ac:dyDescent="0.2">
      <c r="A2116" s="62"/>
    </row>
    <row r="2118" spans="1:1" x14ac:dyDescent="0.2">
      <c r="A2118" s="62"/>
    </row>
    <row r="2120" spans="1:1" x14ac:dyDescent="0.2">
      <c r="A2120" s="62"/>
    </row>
    <row r="2122" spans="1:1" x14ac:dyDescent="0.2">
      <c r="A2122" s="62"/>
    </row>
    <row r="2124" spans="1:1" x14ac:dyDescent="0.2">
      <c r="A2124" s="62"/>
    </row>
    <row r="2126" spans="1:1" x14ac:dyDescent="0.2">
      <c r="A2126" s="62"/>
    </row>
    <row r="2128" spans="1:1" x14ac:dyDescent="0.2">
      <c r="A2128" s="62"/>
    </row>
    <row r="2130" spans="1:1" x14ac:dyDescent="0.2">
      <c r="A2130" s="62"/>
    </row>
    <row r="2132" spans="1:1" x14ac:dyDescent="0.2">
      <c r="A2132" s="62"/>
    </row>
    <row r="2134" spans="1:1" x14ac:dyDescent="0.2">
      <c r="A2134" s="62"/>
    </row>
    <row r="2136" spans="1:1" x14ac:dyDescent="0.2">
      <c r="A2136" s="62"/>
    </row>
    <row r="2138" spans="1:1" x14ac:dyDescent="0.2">
      <c r="A2138" s="62"/>
    </row>
    <row r="2140" spans="1:1" x14ac:dyDescent="0.2">
      <c r="A2140" s="62"/>
    </row>
    <row r="2142" spans="1:1" x14ac:dyDescent="0.2">
      <c r="A2142" s="62"/>
    </row>
    <row r="2144" spans="1:1" x14ac:dyDescent="0.2">
      <c r="A2144" s="62"/>
    </row>
    <row r="2146" spans="1:1" x14ac:dyDescent="0.2">
      <c r="A2146" s="62"/>
    </row>
    <row r="2148" spans="1:1" x14ac:dyDescent="0.2">
      <c r="A2148" s="62"/>
    </row>
    <row r="2150" spans="1:1" x14ac:dyDescent="0.2">
      <c r="A2150" s="62"/>
    </row>
    <row r="2152" spans="1:1" x14ac:dyDescent="0.2">
      <c r="A2152" s="62"/>
    </row>
    <row r="2154" spans="1:1" x14ac:dyDescent="0.2">
      <c r="A2154" s="62"/>
    </row>
    <row r="2156" spans="1:1" x14ac:dyDescent="0.2">
      <c r="A2156" s="62"/>
    </row>
    <row r="2158" spans="1:1" x14ac:dyDescent="0.2">
      <c r="A2158" s="62"/>
    </row>
    <row r="2160" spans="1:1" x14ac:dyDescent="0.2">
      <c r="A2160" s="62"/>
    </row>
    <row r="2162" spans="1:1" x14ac:dyDescent="0.2">
      <c r="A2162" s="62"/>
    </row>
    <row r="2164" spans="1:1" x14ac:dyDescent="0.2">
      <c r="A2164" s="62"/>
    </row>
    <row r="2166" spans="1:1" x14ac:dyDescent="0.2">
      <c r="A2166" s="62"/>
    </row>
    <row r="2168" spans="1:1" x14ac:dyDescent="0.2">
      <c r="A2168" s="62"/>
    </row>
    <row r="2170" spans="1:1" x14ac:dyDescent="0.2">
      <c r="A2170" s="62"/>
    </row>
    <row r="2172" spans="1:1" x14ac:dyDescent="0.2">
      <c r="A2172" s="62"/>
    </row>
    <row r="2174" spans="1:1" x14ac:dyDescent="0.2">
      <c r="A2174" s="62"/>
    </row>
    <row r="2176" spans="1:1" x14ac:dyDescent="0.2">
      <c r="A2176" s="62"/>
    </row>
    <row r="2178" spans="1:1" x14ac:dyDescent="0.2">
      <c r="A2178" s="62"/>
    </row>
    <row r="2180" spans="1:1" x14ac:dyDescent="0.2">
      <c r="A2180" s="62"/>
    </row>
    <row r="2182" spans="1:1" x14ac:dyDescent="0.2">
      <c r="A2182" s="62"/>
    </row>
    <row r="2184" spans="1:1" x14ac:dyDescent="0.2">
      <c r="A2184" s="62"/>
    </row>
    <row r="2186" spans="1:1" x14ac:dyDescent="0.2">
      <c r="A2186" s="62"/>
    </row>
    <row r="2188" spans="1:1" x14ac:dyDescent="0.2">
      <c r="A2188" s="62"/>
    </row>
    <row r="2190" spans="1:1" x14ac:dyDescent="0.2">
      <c r="A2190" s="62"/>
    </row>
    <row r="2192" spans="1:1" x14ac:dyDescent="0.2">
      <c r="A2192" s="62"/>
    </row>
    <row r="2194" spans="1:1" x14ac:dyDescent="0.2">
      <c r="A2194" s="62"/>
    </row>
    <row r="2196" spans="1:1" x14ac:dyDescent="0.2">
      <c r="A2196" s="62"/>
    </row>
    <row r="2198" spans="1:1" x14ac:dyDescent="0.2">
      <c r="A2198" s="62"/>
    </row>
    <row r="2200" spans="1:1" x14ac:dyDescent="0.2">
      <c r="A2200" s="62"/>
    </row>
    <row r="2202" spans="1:1" x14ac:dyDescent="0.2">
      <c r="A2202" s="62"/>
    </row>
    <row r="2204" spans="1:1" x14ac:dyDescent="0.2">
      <c r="A2204" s="62"/>
    </row>
    <row r="2206" spans="1:1" x14ac:dyDescent="0.2">
      <c r="A2206" s="62"/>
    </row>
    <row r="2208" spans="1:1" x14ac:dyDescent="0.2">
      <c r="A2208" s="62"/>
    </row>
    <row r="2210" spans="1:1" x14ac:dyDescent="0.2">
      <c r="A2210" s="62"/>
    </row>
    <row r="2212" spans="1:1" x14ac:dyDescent="0.2">
      <c r="A2212" s="62"/>
    </row>
    <row r="2214" spans="1:1" x14ac:dyDescent="0.2">
      <c r="A2214" s="62"/>
    </row>
    <row r="2216" spans="1:1" x14ac:dyDescent="0.2">
      <c r="A2216" s="62"/>
    </row>
    <row r="2218" spans="1:1" x14ac:dyDescent="0.2">
      <c r="A2218" s="62"/>
    </row>
    <row r="2220" spans="1:1" x14ac:dyDescent="0.2">
      <c r="A2220" s="62"/>
    </row>
    <row r="2222" spans="1:1" x14ac:dyDescent="0.2">
      <c r="A2222" s="62"/>
    </row>
    <row r="2224" spans="1:1" x14ac:dyDescent="0.2">
      <c r="A2224" s="62"/>
    </row>
    <row r="2226" spans="1:1" x14ac:dyDescent="0.2">
      <c r="A2226" s="62"/>
    </row>
    <row r="2228" spans="1:1" x14ac:dyDescent="0.2">
      <c r="A2228" s="62"/>
    </row>
    <row r="2230" spans="1:1" x14ac:dyDescent="0.2">
      <c r="A2230" s="62"/>
    </row>
    <row r="2232" spans="1:1" x14ac:dyDescent="0.2">
      <c r="A2232" s="62"/>
    </row>
    <row r="2234" spans="1:1" x14ac:dyDescent="0.2">
      <c r="A2234" s="62"/>
    </row>
    <row r="2236" spans="1:1" x14ac:dyDescent="0.2">
      <c r="A2236" s="62"/>
    </row>
    <row r="2238" spans="1:1" x14ac:dyDescent="0.2">
      <c r="A2238" s="62"/>
    </row>
    <row r="2240" spans="1:1" x14ac:dyDescent="0.2">
      <c r="A2240" s="62"/>
    </row>
    <row r="2242" spans="1:1" x14ac:dyDescent="0.2">
      <c r="A2242" s="62"/>
    </row>
    <row r="2244" spans="1:1" x14ac:dyDescent="0.2">
      <c r="A2244" s="62"/>
    </row>
    <row r="2246" spans="1:1" x14ac:dyDescent="0.2">
      <c r="A2246" s="62"/>
    </row>
    <row r="2248" spans="1:1" x14ac:dyDescent="0.2">
      <c r="A2248" s="62"/>
    </row>
    <row r="2250" spans="1:1" x14ac:dyDescent="0.2">
      <c r="A2250" s="62"/>
    </row>
    <row r="2252" spans="1:1" x14ac:dyDescent="0.2">
      <c r="A2252" s="62"/>
    </row>
    <row r="2254" spans="1:1" x14ac:dyDescent="0.2">
      <c r="A2254" s="62"/>
    </row>
    <row r="2256" spans="1:1" x14ac:dyDescent="0.2">
      <c r="A2256" s="62"/>
    </row>
    <row r="2258" spans="1:1" x14ac:dyDescent="0.2">
      <c r="A2258" s="62"/>
    </row>
    <row r="2260" spans="1:1" x14ac:dyDescent="0.2">
      <c r="A2260" s="62"/>
    </row>
    <row r="2262" spans="1:1" x14ac:dyDescent="0.2">
      <c r="A2262" s="62"/>
    </row>
    <row r="2264" spans="1:1" x14ac:dyDescent="0.2">
      <c r="A2264" s="62"/>
    </row>
    <row r="2266" spans="1:1" x14ac:dyDescent="0.2">
      <c r="A2266" s="62"/>
    </row>
    <row r="2268" spans="1:1" x14ac:dyDescent="0.2">
      <c r="A2268" s="62"/>
    </row>
    <row r="2270" spans="1:1" x14ac:dyDescent="0.2">
      <c r="A2270" s="62"/>
    </row>
    <row r="2272" spans="1:1" x14ac:dyDescent="0.2">
      <c r="A2272" s="62"/>
    </row>
    <row r="2274" spans="1:1" x14ac:dyDescent="0.2">
      <c r="A2274" s="62"/>
    </row>
    <row r="2276" spans="1:1" x14ac:dyDescent="0.2">
      <c r="A2276" s="62"/>
    </row>
    <row r="2278" spans="1:1" x14ac:dyDescent="0.2">
      <c r="A2278" s="62"/>
    </row>
    <row r="2280" spans="1:1" x14ac:dyDescent="0.2">
      <c r="A2280" s="62"/>
    </row>
    <row r="2282" spans="1:1" x14ac:dyDescent="0.2">
      <c r="A2282" s="62"/>
    </row>
    <row r="2284" spans="1:1" x14ac:dyDescent="0.2">
      <c r="A2284" s="62"/>
    </row>
    <row r="2286" spans="1:1" x14ac:dyDescent="0.2">
      <c r="A2286" s="62"/>
    </row>
    <row r="2288" spans="1:1" x14ac:dyDescent="0.2">
      <c r="A2288" s="62"/>
    </row>
    <row r="2290" spans="1:1" x14ac:dyDescent="0.2">
      <c r="A2290" s="62"/>
    </row>
    <row r="2292" spans="1:1" x14ac:dyDescent="0.2">
      <c r="A2292" s="62"/>
    </row>
    <row r="2294" spans="1:1" x14ac:dyDescent="0.2">
      <c r="A2294" s="62"/>
    </row>
    <row r="2296" spans="1:1" x14ac:dyDescent="0.2">
      <c r="A2296" s="62"/>
    </row>
    <row r="2298" spans="1:1" x14ac:dyDescent="0.2">
      <c r="A2298" s="62"/>
    </row>
    <row r="2300" spans="1:1" x14ac:dyDescent="0.2">
      <c r="A2300" s="62"/>
    </row>
    <row r="2302" spans="1:1" x14ac:dyDescent="0.2">
      <c r="A2302" s="62"/>
    </row>
    <row r="2304" spans="1:1" x14ac:dyDescent="0.2">
      <c r="A2304" s="62"/>
    </row>
    <row r="2306" spans="1:1" x14ac:dyDescent="0.2">
      <c r="A2306" s="62"/>
    </row>
    <row r="2308" spans="1:1" x14ac:dyDescent="0.2">
      <c r="A2308" s="62"/>
    </row>
    <row r="2310" spans="1:1" x14ac:dyDescent="0.2">
      <c r="A2310" s="62"/>
    </row>
    <row r="2312" spans="1:1" x14ac:dyDescent="0.2">
      <c r="A2312" s="62"/>
    </row>
    <row r="2314" spans="1:1" x14ac:dyDescent="0.2">
      <c r="A2314" s="62"/>
    </row>
    <row r="2316" spans="1:1" x14ac:dyDescent="0.2">
      <c r="A2316" s="62"/>
    </row>
    <row r="2318" spans="1:1" x14ac:dyDescent="0.2">
      <c r="A2318" s="62"/>
    </row>
    <row r="2320" spans="1:1" x14ac:dyDescent="0.2">
      <c r="A2320" s="62"/>
    </row>
    <row r="2322" spans="1:1" x14ac:dyDescent="0.2">
      <c r="A2322" s="62"/>
    </row>
    <row r="2324" spans="1:1" x14ac:dyDescent="0.2">
      <c r="A2324" s="62"/>
    </row>
    <row r="2326" spans="1:1" x14ac:dyDescent="0.2">
      <c r="A2326" s="62"/>
    </row>
    <row r="2328" spans="1:1" x14ac:dyDescent="0.2">
      <c r="A2328" s="62"/>
    </row>
    <row r="2330" spans="1:1" x14ac:dyDescent="0.2">
      <c r="A2330" s="62"/>
    </row>
    <row r="2332" spans="1:1" x14ac:dyDescent="0.2">
      <c r="A2332" s="62"/>
    </row>
    <row r="2334" spans="1:1" x14ac:dyDescent="0.2">
      <c r="A2334" s="62"/>
    </row>
    <row r="2336" spans="1:1" x14ac:dyDescent="0.2">
      <c r="A2336" s="62"/>
    </row>
    <row r="2338" spans="1:1" x14ac:dyDescent="0.2">
      <c r="A2338" s="62"/>
    </row>
    <row r="2340" spans="1:1" x14ac:dyDescent="0.2">
      <c r="A2340" s="62"/>
    </row>
    <row r="2342" spans="1:1" x14ac:dyDescent="0.2">
      <c r="A2342" s="62"/>
    </row>
    <row r="2344" spans="1:1" x14ac:dyDescent="0.2">
      <c r="A2344" s="62"/>
    </row>
    <row r="2346" spans="1:1" x14ac:dyDescent="0.2">
      <c r="A2346" s="62"/>
    </row>
    <row r="2348" spans="1:1" x14ac:dyDescent="0.2">
      <c r="A2348" s="62"/>
    </row>
    <row r="2350" spans="1:1" x14ac:dyDescent="0.2">
      <c r="A2350" s="62"/>
    </row>
    <row r="2352" spans="1:1" x14ac:dyDescent="0.2">
      <c r="A2352" s="62"/>
    </row>
    <row r="2354" spans="1:1" x14ac:dyDescent="0.2">
      <c r="A2354" s="62"/>
    </row>
    <row r="2356" spans="1:1" x14ac:dyDescent="0.2">
      <c r="A2356" s="62"/>
    </row>
    <row r="2358" spans="1:1" x14ac:dyDescent="0.2">
      <c r="A2358" s="62"/>
    </row>
    <row r="2360" spans="1:1" x14ac:dyDescent="0.2">
      <c r="A2360" s="62"/>
    </row>
    <row r="2362" spans="1:1" x14ac:dyDescent="0.2">
      <c r="A2362" s="62"/>
    </row>
    <row r="2364" spans="1:1" x14ac:dyDescent="0.2">
      <c r="A2364" s="62"/>
    </row>
    <row r="2366" spans="1:1" x14ac:dyDescent="0.2">
      <c r="A2366" s="62"/>
    </row>
    <row r="2368" spans="1:1" x14ac:dyDescent="0.2">
      <c r="A2368" s="62"/>
    </row>
    <row r="2370" spans="1:1" x14ac:dyDescent="0.2">
      <c r="A2370" s="62"/>
    </row>
    <row r="2372" spans="1:1" x14ac:dyDescent="0.2">
      <c r="A2372" s="62"/>
    </row>
    <row r="2374" spans="1:1" x14ac:dyDescent="0.2">
      <c r="A2374" s="62"/>
    </row>
    <row r="2376" spans="1:1" x14ac:dyDescent="0.2">
      <c r="A2376" s="62"/>
    </row>
    <row r="2378" spans="1:1" x14ac:dyDescent="0.2">
      <c r="A2378" s="62"/>
    </row>
    <row r="2380" spans="1:1" x14ac:dyDescent="0.2">
      <c r="A2380" s="62"/>
    </row>
    <row r="2382" spans="1:1" x14ac:dyDescent="0.2">
      <c r="A2382" s="62"/>
    </row>
    <row r="2384" spans="1:1" x14ac:dyDescent="0.2">
      <c r="A2384" s="62"/>
    </row>
    <row r="2386" spans="1:1" x14ac:dyDescent="0.2">
      <c r="A2386" s="62"/>
    </row>
    <row r="2388" spans="1:1" x14ac:dyDescent="0.2">
      <c r="A2388" s="62"/>
    </row>
    <row r="2390" spans="1:1" x14ac:dyDescent="0.2">
      <c r="A2390" s="62"/>
    </row>
    <row r="2392" spans="1:1" x14ac:dyDescent="0.2">
      <c r="A2392" s="62"/>
    </row>
    <row r="2394" spans="1:1" x14ac:dyDescent="0.2">
      <c r="A2394" s="62"/>
    </row>
    <row r="2396" spans="1:1" x14ac:dyDescent="0.2">
      <c r="A2396" s="62"/>
    </row>
    <row r="2398" spans="1:1" x14ac:dyDescent="0.2">
      <c r="A2398" s="62"/>
    </row>
    <row r="2400" spans="1:1" x14ac:dyDescent="0.2">
      <c r="A2400" s="62"/>
    </row>
    <row r="2402" spans="1:1" x14ac:dyDescent="0.2">
      <c r="A2402" s="62"/>
    </row>
    <row r="2404" spans="1:1" x14ac:dyDescent="0.2">
      <c r="A2404" s="62"/>
    </row>
    <row r="2406" spans="1:1" x14ac:dyDescent="0.2">
      <c r="A2406" s="62"/>
    </row>
    <row r="2408" spans="1:1" x14ac:dyDescent="0.2">
      <c r="A2408" s="62"/>
    </row>
    <row r="2410" spans="1:1" x14ac:dyDescent="0.2">
      <c r="A2410" s="62"/>
    </row>
    <row r="2412" spans="1:1" x14ac:dyDescent="0.2">
      <c r="A2412" s="62"/>
    </row>
    <row r="2414" spans="1:1" x14ac:dyDescent="0.2">
      <c r="A2414" s="62"/>
    </row>
    <row r="2416" spans="1:1" x14ac:dyDescent="0.2">
      <c r="A2416" s="62"/>
    </row>
    <row r="2418" spans="1:1" x14ac:dyDescent="0.2">
      <c r="A2418" s="62"/>
    </row>
    <row r="2420" spans="1:1" x14ac:dyDescent="0.2">
      <c r="A2420" s="62"/>
    </row>
    <row r="2422" spans="1:1" x14ac:dyDescent="0.2">
      <c r="A2422" s="62"/>
    </row>
    <row r="2424" spans="1:1" x14ac:dyDescent="0.2">
      <c r="A2424" s="62"/>
    </row>
    <row r="2426" spans="1:1" x14ac:dyDescent="0.2">
      <c r="A2426" s="62"/>
    </row>
    <row r="2428" spans="1:1" x14ac:dyDescent="0.2">
      <c r="A2428" s="62"/>
    </row>
    <row r="2430" spans="1:1" x14ac:dyDescent="0.2">
      <c r="A2430" s="62"/>
    </row>
    <row r="2432" spans="1:1" x14ac:dyDescent="0.2">
      <c r="A2432" s="62"/>
    </row>
    <row r="2434" spans="1:1" x14ac:dyDescent="0.2">
      <c r="A2434" s="62"/>
    </row>
    <row r="2436" spans="1:1" x14ac:dyDescent="0.2">
      <c r="A2436" s="62"/>
    </row>
    <row r="2438" spans="1:1" x14ac:dyDescent="0.2">
      <c r="A2438" s="62"/>
    </row>
    <row r="2440" spans="1:1" x14ac:dyDescent="0.2">
      <c r="A2440" s="62"/>
    </row>
    <row r="2442" spans="1:1" x14ac:dyDescent="0.2">
      <c r="A2442" s="62"/>
    </row>
    <row r="2444" spans="1:1" x14ac:dyDescent="0.2">
      <c r="A2444" s="62"/>
    </row>
    <row r="2446" spans="1:1" x14ac:dyDescent="0.2">
      <c r="A2446" s="62"/>
    </row>
    <row r="2448" spans="1:1" x14ac:dyDescent="0.2">
      <c r="A2448" s="62"/>
    </row>
    <row r="2450" spans="1:1" x14ac:dyDescent="0.2">
      <c r="A2450" s="62"/>
    </row>
    <row r="2452" spans="1:1" x14ac:dyDescent="0.2">
      <c r="A2452" s="62"/>
    </row>
    <row r="2454" spans="1:1" x14ac:dyDescent="0.2">
      <c r="A2454" s="62"/>
    </row>
    <row r="2456" spans="1:1" x14ac:dyDescent="0.2">
      <c r="A2456" s="62"/>
    </row>
    <row r="2458" spans="1:1" x14ac:dyDescent="0.2">
      <c r="A2458" s="62"/>
    </row>
    <row r="2460" spans="1:1" x14ac:dyDescent="0.2">
      <c r="A2460" s="62"/>
    </row>
    <row r="2462" spans="1:1" x14ac:dyDescent="0.2">
      <c r="A2462" s="62"/>
    </row>
    <row r="2464" spans="1:1" x14ac:dyDescent="0.2">
      <c r="A2464" s="62"/>
    </row>
    <row r="2466" spans="1:1" x14ac:dyDescent="0.2">
      <c r="A2466" s="62"/>
    </row>
    <row r="2468" spans="1:1" x14ac:dyDescent="0.2">
      <c r="A2468" s="62"/>
    </row>
    <row r="2470" spans="1:1" x14ac:dyDescent="0.2">
      <c r="A2470" s="62"/>
    </row>
    <row r="2472" spans="1:1" x14ac:dyDescent="0.2">
      <c r="A2472" s="62"/>
    </row>
    <row r="2474" spans="1:1" x14ac:dyDescent="0.2">
      <c r="A2474" s="62"/>
    </row>
    <row r="2476" spans="1:1" x14ac:dyDescent="0.2">
      <c r="A2476" s="62"/>
    </row>
    <row r="2478" spans="1:1" x14ac:dyDescent="0.2">
      <c r="A2478" s="62"/>
    </row>
    <row r="2480" spans="1:1" x14ac:dyDescent="0.2">
      <c r="A2480" s="62"/>
    </row>
    <row r="2482" spans="1:1" x14ac:dyDescent="0.2">
      <c r="A2482" s="62"/>
    </row>
    <row r="2484" spans="1:1" x14ac:dyDescent="0.2">
      <c r="A2484" s="62"/>
    </row>
    <row r="2486" spans="1:1" x14ac:dyDescent="0.2">
      <c r="A2486" s="62"/>
    </row>
    <row r="2488" spans="1:1" x14ac:dyDescent="0.2">
      <c r="A2488" s="62"/>
    </row>
    <row r="2490" spans="1:1" x14ac:dyDescent="0.2">
      <c r="A2490" s="62"/>
    </row>
    <row r="2492" spans="1:1" x14ac:dyDescent="0.2">
      <c r="A2492" s="62"/>
    </row>
    <row r="2494" spans="1:1" x14ac:dyDescent="0.2">
      <c r="A2494" s="62"/>
    </row>
    <row r="2496" spans="1:1" x14ac:dyDescent="0.2">
      <c r="A2496" s="62"/>
    </row>
    <row r="2498" spans="1:1" x14ac:dyDescent="0.2">
      <c r="A2498" s="62"/>
    </row>
    <row r="2500" spans="1:1" x14ac:dyDescent="0.2">
      <c r="A2500" s="62"/>
    </row>
    <row r="2502" spans="1:1" x14ac:dyDescent="0.2">
      <c r="A2502" s="62"/>
    </row>
    <row r="2504" spans="1:1" x14ac:dyDescent="0.2">
      <c r="A2504" s="62"/>
    </row>
    <row r="2506" spans="1:1" x14ac:dyDescent="0.2">
      <c r="A2506" s="62"/>
    </row>
    <row r="2508" spans="1:1" x14ac:dyDescent="0.2">
      <c r="A2508" s="62"/>
    </row>
    <row r="2510" spans="1:1" x14ac:dyDescent="0.2">
      <c r="A2510" s="62"/>
    </row>
    <row r="2512" spans="1:1" x14ac:dyDescent="0.2">
      <c r="A2512" s="62"/>
    </row>
    <row r="2514" spans="1:1" x14ac:dyDescent="0.2">
      <c r="A2514" s="62"/>
    </row>
    <row r="2516" spans="1:1" x14ac:dyDescent="0.2">
      <c r="A2516" s="62"/>
    </row>
    <row r="2518" spans="1:1" x14ac:dyDescent="0.2">
      <c r="A2518" s="62"/>
    </row>
    <row r="2520" spans="1:1" x14ac:dyDescent="0.2">
      <c r="A2520" s="62"/>
    </row>
    <row r="2522" spans="1:1" x14ac:dyDescent="0.2">
      <c r="A2522" s="62"/>
    </row>
    <row r="2524" spans="1:1" x14ac:dyDescent="0.2">
      <c r="A2524" s="62"/>
    </row>
    <row r="2526" spans="1:1" x14ac:dyDescent="0.2">
      <c r="A2526" s="62"/>
    </row>
    <row r="2528" spans="1:1" x14ac:dyDescent="0.2">
      <c r="A2528" s="62"/>
    </row>
    <row r="2530" spans="1:1" x14ac:dyDescent="0.2">
      <c r="A2530" s="62"/>
    </row>
    <row r="2532" spans="1:1" x14ac:dyDescent="0.2">
      <c r="A2532" s="62"/>
    </row>
    <row r="2534" spans="1:1" x14ac:dyDescent="0.2">
      <c r="A2534" s="62"/>
    </row>
    <row r="2536" spans="1:1" x14ac:dyDescent="0.2">
      <c r="A2536" s="62"/>
    </row>
    <row r="2538" spans="1:1" x14ac:dyDescent="0.2">
      <c r="A2538" s="62"/>
    </row>
    <row r="2540" spans="1:1" x14ac:dyDescent="0.2">
      <c r="A2540" s="62"/>
    </row>
    <row r="2542" spans="1:1" x14ac:dyDescent="0.2">
      <c r="A2542" s="62"/>
    </row>
    <row r="2544" spans="1:1" x14ac:dyDescent="0.2">
      <c r="A2544" s="62"/>
    </row>
    <row r="2546" spans="1:1" x14ac:dyDescent="0.2">
      <c r="A2546" s="62"/>
    </row>
    <row r="2548" spans="1:1" x14ac:dyDescent="0.2">
      <c r="A2548" s="62"/>
    </row>
    <row r="2550" spans="1:1" x14ac:dyDescent="0.2">
      <c r="A2550" s="62"/>
    </row>
    <row r="2552" spans="1:1" x14ac:dyDescent="0.2">
      <c r="A2552" s="62"/>
    </row>
    <row r="2554" spans="1:1" x14ac:dyDescent="0.2">
      <c r="A2554" s="62"/>
    </row>
    <row r="2556" spans="1:1" x14ac:dyDescent="0.2">
      <c r="A2556" s="62"/>
    </row>
    <row r="2558" spans="1:1" x14ac:dyDescent="0.2">
      <c r="A2558" s="62"/>
    </row>
    <row r="2560" spans="1:1" x14ac:dyDescent="0.2">
      <c r="A2560" s="62"/>
    </row>
    <row r="2562" spans="1:1" x14ac:dyDescent="0.2">
      <c r="A2562" s="62"/>
    </row>
    <row r="2564" spans="1:1" x14ac:dyDescent="0.2">
      <c r="A2564" s="62"/>
    </row>
    <row r="2566" spans="1:1" x14ac:dyDescent="0.2">
      <c r="A2566" s="62"/>
    </row>
    <row r="2568" spans="1:1" x14ac:dyDescent="0.2">
      <c r="A2568" s="62"/>
    </row>
    <row r="2570" spans="1:1" x14ac:dyDescent="0.2">
      <c r="A2570" s="62"/>
    </row>
    <row r="2572" spans="1:1" x14ac:dyDescent="0.2">
      <c r="A2572" s="62"/>
    </row>
    <row r="2574" spans="1:1" x14ac:dyDescent="0.2">
      <c r="A2574" s="62"/>
    </row>
    <row r="2576" spans="1:1" x14ac:dyDescent="0.2">
      <c r="A2576" s="62"/>
    </row>
    <row r="2578" spans="1:1" x14ac:dyDescent="0.2">
      <c r="A2578" s="62"/>
    </row>
    <row r="2580" spans="1:1" x14ac:dyDescent="0.2">
      <c r="A2580" s="62"/>
    </row>
    <row r="2582" spans="1:1" x14ac:dyDescent="0.2">
      <c r="A2582" s="62"/>
    </row>
    <row r="2584" spans="1:1" x14ac:dyDescent="0.2">
      <c r="A2584" s="62"/>
    </row>
    <row r="2586" spans="1:1" x14ac:dyDescent="0.2">
      <c r="A2586" s="62"/>
    </row>
    <row r="2588" spans="1:1" x14ac:dyDescent="0.2">
      <c r="A2588" s="62"/>
    </row>
    <row r="2590" spans="1:1" x14ac:dyDescent="0.2">
      <c r="A2590" s="62"/>
    </row>
    <row r="2592" spans="1:1" x14ac:dyDescent="0.2">
      <c r="A2592" s="62"/>
    </row>
    <row r="2594" spans="1:1" x14ac:dyDescent="0.2">
      <c r="A2594" s="62"/>
    </row>
    <row r="2596" spans="1:1" x14ac:dyDescent="0.2">
      <c r="A2596" s="62"/>
    </row>
    <row r="2598" spans="1:1" x14ac:dyDescent="0.2">
      <c r="A2598" s="62"/>
    </row>
    <row r="2600" spans="1:1" x14ac:dyDescent="0.2">
      <c r="A2600" s="62"/>
    </row>
    <row r="2602" spans="1:1" x14ac:dyDescent="0.2">
      <c r="A2602" s="62"/>
    </row>
    <row r="2604" spans="1:1" x14ac:dyDescent="0.2">
      <c r="A2604" s="62"/>
    </row>
    <row r="2606" spans="1:1" x14ac:dyDescent="0.2">
      <c r="A2606" s="62"/>
    </row>
    <row r="2608" spans="1:1" x14ac:dyDescent="0.2">
      <c r="A2608" s="62"/>
    </row>
    <row r="2610" spans="1:1" x14ac:dyDescent="0.2">
      <c r="A2610" s="62"/>
    </row>
    <row r="2612" spans="1:1" x14ac:dyDescent="0.2">
      <c r="A2612" s="62"/>
    </row>
    <row r="2614" spans="1:1" x14ac:dyDescent="0.2">
      <c r="A2614" s="62"/>
    </row>
    <row r="2616" spans="1:1" x14ac:dyDescent="0.2">
      <c r="A2616" s="62"/>
    </row>
    <row r="2618" spans="1:1" x14ac:dyDescent="0.2">
      <c r="A2618" s="62"/>
    </row>
    <row r="2620" spans="1:1" x14ac:dyDescent="0.2">
      <c r="A2620" s="62"/>
    </row>
    <row r="2622" spans="1:1" x14ac:dyDescent="0.2">
      <c r="A2622" s="62"/>
    </row>
    <row r="2624" spans="1:1" x14ac:dyDescent="0.2">
      <c r="A2624" s="62"/>
    </row>
    <row r="2626" spans="1:1" x14ac:dyDescent="0.2">
      <c r="A2626" s="62"/>
    </row>
    <row r="2628" spans="1:1" x14ac:dyDescent="0.2">
      <c r="A2628" s="62"/>
    </row>
    <row r="2630" spans="1:1" x14ac:dyDescent="0.2">
      <c r="A2630" s="62"/>
    </row>
    <row r="2632" spans="1:1" x14ac:dyDescent="0.2">
      <c r="A2632" s="62"/>
    </row>
    <row r="2634" spans="1:1" x14ac:dyDescent="0.2">
      <c r="A2634" s="62"/>
    </row>
    <row r="2636" spans="1:1" x14ac:dyDescent="0.2">
      <c r="A2636" s="62"/>
    </row>
  </sheetData>
  <sheetProtection algorithmName="SHA-512" hashValue="fWCIeJoZGlL8/VeMLEm4aron1Mu7NtUrdxwro0VkuHNh0k4jgXtfCuvTByL24c1uG3bUkElTtD94BlPuhkIrtA==" saltValue="Ie0VYWB/yZR1dGSytLOwew==" spinCount="100000" sheet="1" objects="1" scenarios="1" selectLockedCells="1"/>
  <conditionalFormatting sqref="H15">
    <cfRule type="cellIs" dxfId="1489" priority="69" operator="greaterThan">
      <formula>0</formula>
    </cfRule>
    <cfRule type="cellIs" dxfId="1488" priority="70" operator="equal">
      <formula>0</formula>
    </cfRule>
  </conditionalFormatting>
  <conditionalFormatting sqref="H17">
    <cfRule type="cellIs" dxfId="1487" priority="67" operator="greaterThan">
      <formula>0</formula>
    </cfRule>
    <cfRule type="cellIs" dxfId="1486" priority="68" operator="equal">
      <formula>0</formula>
    </cfRule>
  </conditionalFormatting>
  <conditionalFormatting sqref="H20">
    <cfRule type="cellIs" dxfId="1485" priority="65" operator="greaterThan">
      <formula>0</formula>
    </cfRule>
    <cfRule type="cellIs" dxfId="1484" priority="66" operator="equal">
      <formula>0</formula>
    </cfRule>
  </conditionalFormatting>
  <conditionalFormatting sqref="H22">
    <cfRule type="cellIs" dxfId="1483" priority="63" operator="greaterThan">
      <formula>0</formula>
    </cfRule>
    <cfRule type="cellIs" dxfId="1482" priority="64" operator="equal">
      <formula>0</formula>
    </cfRule>
  </conditionalFormatting>
  <conditionalFormatting sqref="H24">
    <cfRule type="cellIs" dxfId="1481" priority="61" operator="greaterThan">
      <formula>0</formula>
    </cfRule>
    <cfRule type="cellIs" dxfId="1480" priority="62" operator="equal">
      <formula>0</formula>
    </cfRule>
  </conditionalFormatting>
  <conditionalFormatting sqref="H26">
    <cfRule type="cellIs" dxfId="1479" priority="59" operator="greaterThan">
      <formula>0</formula>
    </cfRule>
    <cfRule type="cellIs" dxfId="1478" priority="60" operator="equal">
      <formula>0</formula>
    </cfRule>
  </conditionalFormatting>
  <conditionalFormatting sqref="H28">
    <cfRule type="cellIs" dxfId="1477" priority="57" operator="greaterThan">
      <formula>0</formula>
    </cfRule>
    <cfRule type="cellIs" dxfId="1476" priority="58" operator="equal">
      <formula>0</formula>
    </cfRule>
  </conditionalFormatting>
  <conditionalFormatting sqref="H30:H31">
    <cfRule type="cellIs" dxfId="1475" priority="55" operator="greaterThan">
      <formula>0</formula>
    </cfRule>
    <cfRule type="cellIs" dxfId="1474" priority="56" operator="equal">
      <formula>0</formula>
    </cfRule>
  </conditionalFormatting>
  <conditionalFormatting sqref="H34:H39">
    <cfRule type="cellIs" dxfId="1473" priority="53" operator="greaterThan">
      <formula>0</formula>
    </cfRule>
    <cfRule type="cellIs" dxfId="1472" priority="54" operator="equal">
      <formula>0</formula>
    </cfRule>
  </conditionalFormatting>
  <conditionalFormatting sqref="H41:H45">
    <cfRule type="cellIs" dxfId="1471" priority="51" operator="greaterThan">
      <formula>0</formula>
    </cfRule>
    <cfRule type="cellIs" dxfId="1470" priority="52" operator="equal">
      <formula>0</formula>
    </cfRule>
  </conditionalFormatting>
  <conditionalFormatting sqref="H47:H49">
    <cfRule type="cellIs" dxfId="1469" priority="49" operator="greaterThan">
      <formula>0</formula>
    </cfRule>
    <cfRule type="cellIs" dxfId="1468" priority="50" operator="equal">
      <formula>0</formula>
    </cfRule>
  </conditionalFormatting>
  <conditionalFormatting sqref="H51:H53">
    <cfRule type="cellIs" dxfId="1467" priority="47" operator="greaterThan">
      <formula>0</formula>
    </cfRule>
    <cfRule type="cellIs" dxfId="1466" priority="48" operator="equal">
      <formula>0</formula>
    </cfRule>
  </conditionalFormatting>
  <conditionalFormatting sqref="H55">
    <cfRule type="cellIs" dxfId="1465" priority="45" operator="greaterThan">
      <formula>0</formula>
    </cfRule>
    <cfRule type="cellIs" dxfId="1464" priority="46" operator="equal">
      <formula>0</formula>
    </cfRule>
  </conditionalFormatting>
  <conditionalFormatting sqref="H57:H59">
    <cfRule type="cellIs" dxfId="1463" priority="43" operator="greaterThan">
      <formula>0</formula>
    </cfRule>
    <cfRule type="cellIs" dxfId="1462" priority="44" operator="equal">
      <formula>0</formula>
    </cfRule>
  </conditionalFormatting>
  <conditionalFormatting sqref="H61">
    <cfRule type="cellIs" dxfId="1461" priority="41" operator="greaterThan">
      <formula>0</formula>
    </cfRule>
    <cfRule type="cellIs" dxfId="1460" priority="42" operator="equal">
      <formula>0</formula>
    </cfRule>
  </conditionalFormatting>
  <conditionalFormatting sqref="H63">
    <cfRule type="cellIs" dxfId="1459" priority="39" operator="greaterThan">
      <formula>0</formula>
    </cfRule>
    <cfRule type="cellIs" dxfId="1458" priority="40" operator="equal">
      <formula>0</formula>
    </cfRule>
  </conditionalFormatting>
  <conditionalFormatting sqref="H65">
    <cfRule type="cellIs" dxfId="1457" priority="37" operator="greaterThan">
      <formula>0</formula>
    </cfRule>
    <cfRule type="cellIs" dxfId="1456" priority="38" operator="equal">
      <formula>0</formula>
    </cfRule>
  </conditionalFormatting>
  <conditionalFormatting sqref="H67">
    <cfRule type="cellIs" dxfId="1455" priority="35" operator="greaterThan">
      <formula>0</formula>
    </cfRule>
    <cfRule type="cellIs" dxfId="1454" priority="36" operator="equal">
      <formula>0</formula>
    </cfRule>
  </conditionalFormatting>
  <conditionalFormatting sqref="H69">
    <cfRule type="cellIs" dxfId="1453" priority="33" operator="greaterThan">
      <formula>0</formula>
    </cfRule>
    <cfRule type="cellIs" dxfId="1452" priority="34" operator="equal">
      <formula>0</formula>
    </cfRule>
  </conditionalFormatting>
  <conditionalFormatting sqref="H72:H76">
    <cfRule type="cellIs" dxfId="1451" priority="31" operator="greaterThan">
      <formula>0</formula>
    </cfRule>
    <cfRule type="cellIs" dxfId="1450" priority="32" operator="equal">
      <formula>0</formula>
    </cfRule>
  </conditionalFormatting>
  <conditionalFormatting sqref="H78:H80">
    <cfRule type="cellIs" dxfId="1449" priority="29" operator="greaterThan">
      <formula>0</formula>
    </cfRule>
    <cfRule type="cellIs" dxfId="1448" priority="30" operator="equal">
      <formula>0</formula>
    </cfRule>
  </conditionalFormatting>
  <conditionalFormatting sqref="H82:H83">
    <cfRule type="cellIs" dxfId="1447" priority="27" operator="greaterThan">
      <formula>0</formula>
    </cfRule>
    <cfRule type="cellIs" dxfId="1446" priority="28" operator="equal">
      <formula>0</formula>
    </cfRule>
  </conditionalFormatting>
  <conditionalFormatting sqref="H85:H95">
    <cfRule type="cellIs" dxfId="1445" priority="25" operator="greaterThan">
      <formula>0</formula>
    </cfRule>
    <cfRule type="cellIs" dxfId="1444" priority="26" operator="equal">
      <formula>0</formula>
    </cfRule>
  </conditionalFormatting>
  <conditionalFormatting sqref="H97:H111">
    <cfRule type="cellIs" dxfId="1443" priority="23" operator="greaterThan">
      <formula>0</formula>
    </cfRule>
    <cfRule type="cellIs" dxfId="1442" priority="24" operator="equal">
      <formula>0</formula>
    </cfRule>
  </conditionalFormatting>
  <conditionalFormatting sqref="H113:H117">
    <cfRule type="cellIs" dxfId="1441" priority="21" operator="greaterThan">
      <formula>0</formula>
    </cfRule>
    <cfRule type="cellIs" dxfId="1440" priority="22" operator="equal">
      <formula>0</formula>
    </cfRule>
  </conditionalFormatting>
  <conditionalFormatting sqref="H119:H128">
    <cfRule type="cellIs" dxfId="1439" priority="19" operator="greaterThan">
      <formula>0</formula>
    </cfRule>
    <cfRule type="cellIs" dxfId="1438" priority="20" operator="equal">
      <formula>0</formula>
    </cfRule>
  </conditionalFormatting>
  <conditionalFormatting sqref="H130:H137">
    <cfRule type="cellIs" dxfId="1437" priority="17" operator="greaterThan">
      <formula>0</formula>
    </cfRule>
    <cfRule type="cellIs" dxfId="1436" priority="18" operator="equal">
      <formula>0</formula>
    </cfRule>
  </conditionalFormatting>
  <conditionalFormatting sqref="H140">
    <cfRule type="cellIs" dxfId="1435" priority="15" operator="greaterThan">
      <formula>0</formula>
    </cfRule>
    <cfRule type="cellIs" dxfId="1434" priority="16" operator="equal">
      <formula>0</formula>
    </cfRule>
  </conditionalFormatting>
  <conditionalFormatting sqref="H142:H147">
    <cfRule type="cellIs" dxfId="1433" priority="13" operator="greaterThan">
      <formula>0</formula>
    </cfRule>
    <cfRule type="cellIs" dxfId="1432" priority="14" operator="equal">
      <formula>0</formula>
    </cfRule>
  </conditionalFormatting>
  <conditionalFormatting sqref="H149:H152">
    <cfRule type="cellIs" dxfId="1431" priority="11" operator="greaterThan">
      <formula>0</formula>
    </cfRule>
    <cfRule type="cellIs" dxfId="1430" priority="12" operator="equal">
      <formula>0</formula>
    </cfRule>
  </conditionalFormatting>
  <conditionalFormatting sqref="H155:H156">
    <cfRule type="cellIs" dxfId="1429" priority="9" operator="greaterThan">
      <formula>0</formula>
    </cfRule>
    <cfRule type="cellIs" dxfId="1428" priority="10" operator="equal">
      <formula>0</formula>
    </cfRule>
  </conditionalFormatting>
  <conditionalFormatting sqref="H158:H162">
    <cfRule type="cellIs" dxfId="1427" priority="7" operator="greaterThan">
      <formula>0</formula>
    </cfRule>
    <cfRule type="cellIs" dxfId="1426" priority="8" operator="equal">
      <formula>0</formula>
    </cfRule>
  </conditionalFormatting>
  <conditionalFormatting sqref="H164:H168">
    <cfRule type="cellIs" dxfId="1425" priority="5" operator="greaterThan">
      <formula>0</formula>
    </cfRule>
    <cfRule type="cellIs" dxfId="1424" priority="6" operator="equal">
      <formula>0</formula>
    </cfRule>
  </conditionalFormatting>
  <conditionalFormatting sqref="H171">
    <cfRule type="cellIs" dxfId="1423" priority="3" operator="greaterThan">
      <formula>0</formula>
    </cfRule>
    <cfRule type="cellIs" dxfId="1422" priority="4" operator="equal">
      <formula>0</formula>
    </cfRule>
  </conditionalFormatting>
  <conditionalFormatting sqref="H173:H176">
    <cfRule type="cellIs" dxfId="1421" priority="1" operator="greaterThan">
      <formula>0</formula>
    </cfRule>
    <cfRule type="cellIs" dxfId="1420" priority="2" operator="equal">
      <formula>0</formula>
    </cfRule>
  </conditionalFormatting>
  <pageMargins left="0.74803149606299213" right="0.74803149606299213" top="0.98425196850393704" bottom="0.59055118110236227" header="0.55118110236220474" footer="0.27559055118110237"/>
  <pageSetup paperSize="8" orientation="landscape" r:id="rId1"/>
  <headerFooter differentFirst="1">
    <oddHeader>&amp;C&amp;"-,Običajno"&amp;8
Projekt / Project: 190175/3    |    Načrt / Plan: S3-x3-09     |    Objekt / Object:  Varnostni sistemi, nadzor in vodenje v predorih T1 in T2  / Predor T2</oddHeader>
    <oddFooter>&amp;C&amp;"-,Običajno"&amp;8Vsebina / Content: Projektantski predračun
Dokument / Document:  2TDK_IBE_PZI_EL_S3-x3-09_V2_XX_PP_XX_BI_3013_P_012&amp;R&amp;"-,Običajno"&amp;8&amp;P/&amp;N</oddFooter>
    <firstHeader>&amp;L&amp;G&amp;C&amp;"-,Običajno"&amp;8Projekt / project: 190175/3  |  načrt / Plan: S3-x3-09  |  Objekt / Object: Varnostni sistemi, nadzor in vodenje v predorih T1 in T2 
Vsebina / Content: Predor T2 /Projektantski predračun  |  Datum / Date: 06-2020&amp;R&amp;"-,Običajno"&amp;11&amp;G</firstHeader>
    <firstFooter>&amp;L&amp;G&amp;C&amp;"-,Običajno"&amp;8Vsebina / Content: Projektantski predračun
Dokument / Document: 2TDK_IBE_PZI_EL_S3-x3-09_V2_XX_PP_XX_BI_3013_P_012&amp;R&amp;"-,Običajno"&amp;8&amp;P / &amp;N</first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54"/>
  <dimension ref="A1:R1092"/>
  <sheetViews>
    <sheetView view="pageLayout" zoomScale="85" zoomScaleNormal="85" zoomScalePageLayoutView="85" workbookViewId="0">
      <selection activeCell="H47" sqref="H47"/>
    </sheetView>
  </sheetViews>
  <sheetFormatPr defaultColWidth="9.140625" defaultRowHeight="12" x14ac:dyDescent="0.2"/>
  <cols>
    <col min="1" max="1" width="16" style="370" customWidth="1"/>
    <col min="2" max="2" width="55" style="370" customWidth="1"/>
    <col min="3" max="3" width="15" style="370" customWidth="1"/>
    <col min="4" max="4" width="55.140625" style="370" customWidth="1"/>
    <col min="5" max="5" width="15" style="370" customWidth="1"/>
    <col min="6" max="6" width="7" style="370" customWidth="1"/>
    <col min="7" max="7" width="12" style="855" customWidth="1"/>
    <col min="8" max="8" width="10" style="856" customWidth="1"/>
    <col min="9" max="9" width="15" style="856" customWidth="1"/>
    <col min="10" max="10" width="14" style="370" customWidth="1"/>
    <col min="11" max="11" width="4" style="370" customWidth="1"/>
    <col min="12" max="12" width="50" style="370" customWidth="1"/>
    <col min="13" max="13" width="30" style="370" customWidth="1"/>
    <col min="14" max="14" width="15" style="857" customWidth="1"/>
    <col min="15" max="15" width="9.140625" style="370" customWidth="1"/>
    <col min="16" max="16" width="12.7109375" style="370" bestFit="1" customWidth="1"/>
    <col min="17" max="17" width="41.85546875" style="371" customWidth="1"/>
    <col min="18" max="18" width="37.42578125" style="370" customWidth="1"/>
    <col min="19" max="16384" width="9.140625" style="370"/>
  </cols>
  <sheetData>
    <row r="1" spans="1:18" s="810" customFormat="1" ht="15" customHeight="1" x14ac:dyDescent="0.2">
      <c r="A1" s="354" t="s">
        <v>344</v>
      </c>
      <c r="B1" s="354" t="s">
        <v>345</v>
      </c>
      <c r="C1" s="354" t="s">
        <v>346</v>
      </c>
      <c r="D1" s="354" t="s">
        <v>347</v>
      </c>
      <c r="E1" s="354" t="s">
        <v>348</v>
      </c>
      <c r="F1" s="354" t="s">
        <v>349</v>
      </c>
      <c r="G1" s="354" t="s">
        <v>350</v>
      </c>
      <c r="H1" s="354" t="s">
        <v>351</v>
      </c>
      <c r="I1" s="354" t="s">
        <v>352</v>
      </c>
      <c r="J1" s="354" t="s">
        <v>353</v>
      </c>
      <c r="K1" s="354" t="s">
        <v>354</v>
      </c>
      <c r="L1" s="354" t="s">
        <v>355</v>
      </c>
      <c r="M1" s="354" t="s">
        <v>356</v>
      </c>
      <c r="N1" s="354" t="s">
        <v>357</v>
      </c>
      <c r="O1" s="42"/>
      <c r="P1" s="356"/>
      <c r="Q1" s="357"/>
      <c r="R1" s="42"/>
    </row>
    <row r="2" spans="1:18" s="42" customFormat="1" ht="24" customHeight="1" x14ac:dyDescent="0.2">
      <c r="A2" s="811" t="s">
        <v>133</v>
      </c>
      <c r="B2" s="811" t="s">
        <v>7900</v>
      </c>
      <c r="C2" s="811"/>
      <c r="D2" s="811" t="s">
        <v>7901</v>
      </c>
      <c r="E2" s="811"/>
      <c r="F2" s="812"/>
      <c r="G2" s="813"/>
      <c r="H2" s="359"/>
      <c r="I2" s="359">
        <f>I3</f>
        <v>0</v>
      </c>
      <c r="J2" s="359"/>
      <c r="K2" s="359"/>
      <c r="L2" s="359"/>
      <c r="M2" s="359"/>
      <c r="N2" s="359"/>
      <c r="Q2" s="44"/>
    </row>
    <row r="3" spans="1:18" s="42" customFormat="1" ht="24" customHeight="1" x14ac:dyDescent="0.2">
      <c r="A3" s="360" t="s">
        <v>358</v>
      </c>
      <c r="B3" s="360" t="s">
        <v>7900</v>
      </c>
      <c r="C3" s="360"/>
      <c r="D3" s="360" t="s">
        <v>7901</v>
      </c>
      <c r="E3" s="360"/>
      <c r="F3" s="361"/>
      <c r="G3" s="228"/>
      <c r="H3" s="362"/>
      <c r="I3" s="362">
        <f>I13+I25+I224+I236+I329+I475+I479</f>
        <v>0</v>
      </c>
      <c r="J3" s="361"/>
      <c r="K3" s="361"/>
      <c r="L3" s="231"/>
      <c r="M3" s="231"/>
      <c r="N3" s="231"/>
      <c r="Q3" s="44"/>
    </row>
    <row r="4" spans="1:18" x14ac:dyDescent="0.2">
      <c r="A4" s="814" t="s">
        <v>1952</v>
      </c>
      <c r="B4" s="814" t="s">
        <v>362</v>
      </c>
      <c r="C4" s="814"/>
      <c r="D4" s="814" t="s">
        <v>363</v>
      </c>
      <c r="E4" s="814"/>
      <c r="F4" s="815"/>
      <c r="G4" s="234"/>
      <c r="H4" s="816"/>
      <c r="I4" s="816"/>
      <c r="J4" s="815"/>
      <c r="K4" s="815"/>
      <c r="L4" s="247"/>
      <c r="M4" s="247"/>
      <c r="N4" s="247"/>
    </row>
    <row r="5" spans="1:18" x14ac:dyDescent="0.2">
      <c r="A5" s="817" t="s">
        <v>1953</v>
      </c>
      <c r="B5" s="817" t="s">
        <v>362</v>
      </c>
      <c r="C5" s="817"/>
      <c r="D5" s="817" t="s">
        <v>363</v>
      </c>
      <c r="E5" s="817"/>
      <c r="F5" s="818"/>
      <c r="G5" s="239"/>
      <c r="H5" s="819"/>
      <c r="I5" s="819"/>
      <c r="J5" s="818"/>
      <c r="K5" s="818"/>
      <c r="L5" s="818"/>
      <c r="M5" s="818"/>
      <c r="N5" s="818"/>
    </row>
    <row r="6" spans="1:18" x14ac:dyDescent="0.2">
      <c r="A6" s="820" t="s">
        <v>1956</v>
      </c>
      <c r="B6" s="820" t="s">
        <v>362</v>
      </c>
      <c r="C6" s="820"/>
      <c r="D6" s="820" t="s">
        <v>363</v>
      </c>
      <c r="E6" s="820"/>
      <c r="F6" s="821"/>
      <c r="G6" s="244"/>
      <c r="H6" s="822"/>
      <c r="I6" s="822"/>
      <c r="J6" s="821"/>
      <c r="K6" s="821"/>
      <c r="L6" s="821"/>
      <c r="M6" s="821"/>
      <c r="N6" s="821"/>
    </row>
    <row r="7" spans="1:18" s="42" customFormat="1" ht="84" customHeight="1" x14ac:dyDescent="0.2">
      <c r="A7" s="336" t="s">
        <v>1957</v>
      </c>
      <c r="B7" s="823" t="s">
        <v>2557</v>
      </c>
      <c r="C7" s="823"/>
      <c r="D7" s="823" t="s">
        <v>3546</v>
      </c>
      <c r="E7" s="824"/>
      <c r="F7" s="281"/>
      <c r="G7" s="392">
        <v>0</v>
      </c>
      <c r="H7" s="385">
        <v>0</v>
      </c>
      <c r="I7" s="825">
        <f t="shared" ref="I7:I12" si="0">ROUND(G7*H7,2)</f>
        <v>0</v>
      </c>
      <c r="J7" s="826" t="s">
        <v>3547</v>
      </c>
      <c r="K7" s="827" t="s">
        <v>3567</v>
      </c>
      <c r="L7" s="281"/>
      <c r="M7" s="281"/>
      <c r="N7" s="828"/>
      <c r="O7" s="829"/>
      <c r="Q7" s="44"/>
    </row>
    <row r="8" spans="1:18" s="42" customFormat="1" ht="36" customHeight="1" x14ac:dyDescent="0.2">
      <c r="A8" s="336" t="s">
        <v>1961</v>
      </c>
      <c r="B8" s="823" t="s">
        <v>2561</v>
      </c>
      <c r="C8" s="823"/>
      <c r="D8" s="823" t="s">
        <v>3548</v>
      </c>
      <c r="E8" s="824"/>
      <c r="F8" s="281"/>
      <c r="G8" s="392">
        <v>0</v>
      </c>
      <c r="H8" s="385">
        <v>0</v>
      </c>
      <c r="I8" s="825">
        <f t="shared" si="0"/>
        <v>0</v>
      </c>
      <c r="J8" s="826" t="s">
        <v>3549</v>
      </c>
      <c r="K8" s="827" t="s">
        <v>3567</v>
      </c>
      <c r="L8" s="281"/>
      <c r="M8" s="281"/>
      <c r="N8" s="828"/>
      <c r="O8" s="829"/>
      <c r="Q8" s="44"/>
    </row>
    <row r="9" spans="1:18" s="42" customFormat="1" ht="36" customHeight="1" x14ac:dyDescent="0.2">
      <c r="A9" s="336" t="s">
        <v>1964</v>
      </c>
      <c r="B9" s="823" t="s">
        <v>2565</v>
      </c>
      <c r="C9" s="823"/>
      <c r="D9" s="823" t="s">
        <v>2566</v>
      </c>
      <c r="E9" s="824"/>
      <c r="F9" s="281"/>
      <c r="G9" s="392">
        <v>0</v>
      </c>
      <c r="H9" s="385">
        <v>0</v>
      </c>
      <c r="I9" s="825">
        <f t="shared" si="0"/>
        <v>0</v>
      </c>
      <c r="J9" s="826" t="s">
        <v>3550</v>
      </c>
      <c r="K9" s="827" t="s">
        <v>3567</v>
      </c>
      <c r="L9" s="281"/>
      <c r="M9" s="281"/>
      <c r="N9" s="828"/>
      <c r="O9" s="829"/>
      <c r="Q9" s="44"/>
    </row>
    <row r="10" spans="1:18" s="42" customFormat="1" ht="36" customHeight="1" x14ac:dyDescent="0.2">
      <c r="A10" s="336" t="s">
        <v>1967</v>
      </c>
      <c r="B10" s="830" t="s">
        <v>3551</v>
      </c>
      <c r="C10" s="823"/>
      <c r="D10" s="823" t="s">
        <v>2570</v>
      </c>
      <c r="E10" s="824"/>
      <c r="F10" s="281"/>
      <c r="G10" s="392">
        <v>0</v>
      </c>
      <c r="H10" s="385">
        <v>0</v>
      </c>
      <c r="I10" s="825">
        <f t="shared" si="0"/>
        <v>0</v>
      </c>
      <c r="J10" s="826" t="s">
        <v>3552</v>
      </c>
      <c r="K10" s="827" t="s">
        <v>3567</v>
      </c>
      <c r="L10" s="281"/>
      <c r="M10" s="281"/>
      <c r="N10" s="828"/>
      <c r="O10" s="829"/>
      <c r="Q10" s="44"/>
    </row>
    <row r="11" spans="1:18" s="42" customFormat="1" ht="53.25" customHeight="1" x14ac:dyDescent="0.2">
      <c r="A11" s="336" t="s">
        <v>1970</v>
      </c>
      <c r="B11" s="831" t="s">
        <v>3553</v>
      </c>
      <c r="C11" s="823"/>
      <c r="D11" s="823" t="s">
        <v>3554</v>
      </c>
      <c r="E11" s="824"/>
      <c r="F11" s="281"/>
      <c r="G11" s="392">
        <v>0</v>
      </c>
      <c r="H11" s="385">
        <v>0</v>
      </c>
      <c r="I11" s="825">
        <f t="shared" si="0"/>
        <v>0</v>
      </c>
      <c r="J11" s="826" t="s">
        <v>3555</v>
      </c>
      <c r="K11" s="827" t="s">
        <v>3567</v>
      </c>
      <c r="L11" s="281"/>
      <c r="M11" s="281"/>
      <c r="N11" s="828"/>
      <c r="O11" s="829"/>
      <c r="Q11" s="44"/>
    </row>
    <row r="12" spans="1:18" s="42" customFormat="1" ht="36" customHeight="1" x14ac:dyDescent="0.2">
      <c r="A12" s="336" t="s">
        <v>1973</v>
      </c>
      <c r="B12" s="830" t="s">
        <v>3247</v>
      </c>
      <c r="C12" s="823"/>
      <c r="D12" s="823" t="s">
        <v>3556</v>
      </c>
      <c r="E12" s="824"/>
      <c r="F12" s="281"/>
      <c r="G12" s="392">
        <v>0</v>
      </c>
      <c r="H12" s="385">
        <v>0</v>
      </c>
      <c r="I12" s="825">
        <f t="shared" si="0"/>
        <v>0</v>
      </c>
      <c r="J12" s="826" t="s">
        <v>3557</v>
      </c>
      <c r="K12" s="827" t="s">
        <v>3567</v>
      </c>
      <c r="L12" s="281"/>
      <c r="M12" s="281"/>
      <c r="N12" s="828"/>
      <c r="O12" s="829"/>
      <c r="Q12" s="44"/>
    </row>
    <row r="13" spans="1:18" s="42" customFormat="1" ht="12.75" customHeight="1" x14ac:dyDescent="0.2">
      <c r="A13" s="814" t="s">
        <v>361</v>
      </c>
      <c r="B13" s="814" t="s">
        <v>7902</v>
      </c>
      <c r="C13" s="814"/>
      <c r="D13" s="814" t="s">
        <v>7903</v>
      </c>
      <c r="E13" s="814"/>
      <c r="F13" s="815"/>
      <c r="G13" s="265"/>
      <c r="H13" s="816"/>
      <c r="I13" s="816">
        <f>I14</f>
        <v>0</v>
      </c>
      <c r="J13" s="815"/>
      <c r="K13" s="815"/>
      <c r="L13" s="247"/>
      <c r="M13" s="247"/>
      <c r="N13" s="247"/>
      <c r="Q13" s="44"/>
    </row>
    <row r="14" spans="1:18" x14ac:dyDescent="0.2">
      <c r="A14" s="832" t="s">
        <v>1981</v>
      </c>
      <c r="B14" s="832" t="s">
        <v>7904</v>
      </c>
      <c r="C14" s="832"/>
      <c r="D14" s="832" t="s">
        <v>7904</v>
      </c>
      <c r="E14" s="832"/>
      <c r="F14" s="833"/>
      <c r="G14" s="268"/>
      <c r="H14" s="834"/>
      <c r="I14" s="834">
        <f>I15+I18+I23</f>
        <v>0</v>
      </c>
      <c r="J14" s="833"/>
      <c r="K14" s="833"/>
      <c r="L14" s="271"/>
      <c r="M14" s="271"/>
      <c r="N14" s="271"/>
    </row>
    <row r="15" spans="1:18" x14ac:dyDescent="0.2">
      <c r="A15" s="835" t="s">
        <v>1988</v>
      </c>
      <c r="B15" s="835" t="s">
        <v>3576</v>
      </c>
      <c r="C15" s="835"/>
      <c r="D15" s="835" t="s">
        <v>3577</v>
      </c>
      <c r="E15" s="835"/>
      <c r="F15" s="836"/>
      <c r="G15" s="274"/>
      <c r="H15" s="837"/>
      <c r="I15" s="837">
        <f>SUM(I16:I17)</f>
        <v>0</v>
      </c>
      <c r="J15" s="836"/>
      <c r="K15" s="836"/>
      <c r="L15" s="277"/>
      <c r="M15" s="277"/>
      <c r="N15" s="277"/>
    </row>
    <row r="16" spans="1:18" s="42" customFormat="1" ht="216" customHeight="1" x14ac:dyDescent="0.2">
      <c r="A16" s="828" t="s">
        <v>1989</v>
      </c>
      <c r="B16" s="823" t="s">
        <v>7905</v>
      </c>
      <c r="C16" s="823"/>
      <c r="D16" s="823" t="s">
        <v>7906</v>
      </c>
      <c r="E16" s="824"/>
      <c r="F16" s="281" t="s">
        <v>11382</v>
      </c>
      <c r="G16" s="838">
        <v>1</v>
      </c>
      <c r="H16" s="216"/>
      <c r="I16" s="825">
        <f>ROUND(G16*H16,2)</f>
        <v>0</v>
      </c>
      <c r="J16" s="826" t="s">
        <v>7907</v>
      </c>
      <c r="K16" s="827" t="s">
        <v>521</v>
      </c>
      <c r="L16" s="281" t="s">
        <v>7908</v>
      </c>
      <c r="M16" s="281" t="s">
        <v>16190</v>
      </c>
      <c r="N16" s="828"/>
      <c r="P16" s="370"/>
      <c r="Q16" s="370"/>
    </row>
    <row r="17" spans="1:17" s="42" customFormat="1" ht="216" customHeight="1" x14ac:dyDescent="0.2">
      <c r="A17" s="828" t="s">
        <v>1991</v>
      </c>
      <c r="B17" s="823" t="s">
        <v>7909</v>
      </c>
      <c r="C17" s="823"/>
      <c r="D17" s="823" t="s">
        <v>7910</v>
      </c>
      <c r="E17" s="824"/>
      <c r="F17" s="281" t="s">
        <v>11382</v>
      </c>
      <c r="G17" s="838">
        <v>1</v>
      </c>
      <c r="H17" s="216"/>
      <c r="I17" s="825">
        <f>ROUND(G17*H17,2)</f>
        <v>0</v>
      </c>
      <c r="J17" s="826" t="s">
        <v>7911</v>
      </c>
      <c r="K17" s="827" t="s">
        <v>521</v>
      </c>
      <c r="L17" s="281" t="s">
        <v>7912</v>
      </c>
      <c r="M17" s="281" t="s">
        <v>2094</v>
      </c>
      <c r="N17" s="828"/>
      <c r="P17" s="370"/>
      <c r="Q17" s="370"/>
    </row>
    <row r="18" spans="1:17" s="42" customFormat="1" ht="12.75" customHeight="1" x14ac:dyDescent="0.2">
      <c r="A18" s="835" t="s">
        <v>2603</v>
      </c>
      <c r="B18" s="835" t="s">
        <v>3584</v>
      </c>
      <c r="C18" s="835"/>
      <c r="D18" s="835" t="s">
        <v>3585</v>
      </c>
      <c r="E18" s="835"/>
      <c r="F18" s="836"/>
      <c r="G18" s="274"/>
      <c r="H18" s="837"/>
      <c r="I18" s="837">
        <f>SUM(I19:I22)</f>
        <v>0</v>
      </c>
      <c r="J18" s="836"/>
      <c r="K18" s="836"/>
      <c r="L18" s="277"/>
      <c r="M18" s="277"/>
      <c r="N18" s="277"/>
      <c r="P18" s="370"/>
      <c r="Q18" s="370"/>
    </row>
    <row r="19" spans="1:17" s="42" customFormat="1" ht="409.5" customHeight="1" x14ac:dyDescent="0.2">
      <c r="A19" s="828" t="s">
        <v>2606</v>
      </c>
      <c r="B19" s="839" t="s">
        <v>19008</v>
      </c>
      <c r="C19" s="823"/>
      <c r="D19" s="823" t="s">
        <v>19009</v>
      </c>
      <c r="E19" s="824"/>
      <c r="F19" s="840" t="s">
        <v>11382</v>
      </c>
      <c r="G19" s="841">
        <v>1</v>
      </c>
      <c r="H19" s="216"/>
      <c r="I19" s="825">
        <f>ROUND(G19*H19,2)</f>
        <v>0</v>
      </c>
      <c r="J19" s="826" t="s">
        <v>3587</v>
      </c>
      <c r="K19" s="827" t="s">
        <v>521</v>
      </c>
      <c r="L19" s="281" t="s">
        <v>7913</v>
      </c>
      <c r="M19" s="281" t="s">
        <v>2094</v>
      </c>
      <c r="N19" s="828"/>
      <c r="P19" s="370"/>
      <c r="Q19" s="370"/>
    </row>
    <row r="20" spans="1:17" s="42" customFormat="1" ht="228" customHeight="1" x14ac:dyDescent="0.2">
      <c r="A20" s="828" t="s">
        <v>2610</v>
      </c>
      <c r="B20" s="839" t="s">
        <v>7914</v>
      </c>
      <c r="C20" s="823"/>
      <c r="D20" s="823" t="s">
        <v>16909</v>
      </c>
      <c r="E20" s="824"/>
      <c r="F20" s="840" t="s">
        <v>11382</v>
      </c>
      <c r="G20" s="841">
        <v>1</v>
      </c>
      <c r="H20" s="216"/>
      <c r="I20" s="825">
        <f>ROUND(G20*H20,2)</f>
        <v>0</v>
      </c>
      <c r="J20" s="826" t="s">
        <v>7916</v>
      </c>
      <c r="K20" s="827" t="s">
        <v>521</v>
      </c>
      <c r="L20" s="281" t="s">
        <v>7917</v>
      </c>
      <c r="M20" s="281" t="s">
        <v>2094</v>
      </c>
      <c r="N20" s="828"/>
      <c r="P20" s="370"/>
      <c r="Q20" s="370"/>
    </row>
    <row r="21" spans="1:17" s="42" customFormat="1" ht="36" customHeight="1" x14ac:dyDescent="0.2">
      <c r="A21" s="828" t="s">
        <v>2612</v>
      </c>
      <c r="B21" s="823" t="s">
        <v>7918</v>
      </c>
      <c r="C21" s="823"/>
      <c r="D21" s="823" t="s">
        <v>3602</v>
      </c>
      <c r="E21" s="824"/>
      <c r="F21" s="840" t="s">
        <v>11382</v>
      </c>
      <c r="G21" s="841">
        <v>1</v>
      </c>
      <c r="H21" s="216"/>
      <c r="I21" s="825">
        <f>ROUND(G21*H21,2)</f>
        <v>0</v>
      </c>
      <c r="J21" s="826" t="s">
        <v>3603</v>
      </c>
      <c r="K21" s="827" t="s">
        <v>3567</v>
      </c>
      <c r="L21" s="281"/>
      <c r="M21" s="281"/>
      <c r="N21" s="828"/>
      <c r="P21" s="370"/>
      <c r="Q21" s="370"/>
    </row>
    <row r="22" spans="1:17" s="42" customFormat="1" ht="24" customHeight="1" x14ac:dyDescent="0.2">
      <c r="A22" s="828" t="s">
        <v>3331</v>
      </c>
      <c r="B22" s="823" t="s">
        <v>3605</v>
      </c>
      <c r="C22" s="823"/>
      <c r="D22" s="823" t="s">
        <v>3606</v>
      </c>
      <c r="E22" s="824"/>
      <c r="F22" s="840" t="s">
        <v>11382</v>
      </c>
      <c r="G22" s="841">
        <v>1</v>
      </c>
      <c r="H22" s="216"/>
      <c r="I22" s="825">
        <f>ROUND(G22*H22,2)</f>
        <v>0</v>
      </c>
      <c r="J22" s="826" t="s">
        <v>3607</v>
      </c>
      <c r="K22" s="827" t="s">
        <v>3567</v>
      </c>
      <c r="L22" s="281"/>
      <c r="M22" s="281"/>
      <c r="N22" s="828"/>
      <c r="P22" s="370"/>
      <c r="Q22" s="370"/>
    </row>
    <row r="23" spans="1:17" x14ac:dyDescent="0.2">
      <c r="A23" s="835" t="s">
        <v>3348</v>
      </c>
      <c r="B23" s="835" t="s">
        <v>3673</v>
      </c>
      <c r="C23" s="835"/>
      <c r="D23" s="835" t="s">
        <v>3674</v>
      </c>
      <c r="E23" s="835"/>
      <c r="F23" s="836"/>
      <c r="G23" s="274"/>
      <c r="H23" s="216"/>
      <c r="I23" s="837">
        <f>SUM(I24:I24)</f>
        <v>0</v>
      </c>
      <c r="J23" s="836"/>
      <c r="K23" s="836"/>
      <c r="L23" s="277"/>
      <c r="M23" s="277"/>
      <c r="N23" s="277"/>
      <c r="Q23" s="370"/>
    </row>
    <row r="24" spans="1:17" s="42" customFormat="1" ht="180" customHeight="1" x14ac:dyDescent="0.2">
      <c r="A24" s="828" t="s">
        <v>3351</v>
      </c>
      <c r="B24" s="823" t="s">
        <v>16910</v>
      </c>
      <c r="C24" s="823"/>
      <c r="D24" s="823" t="s">
        <v>7919</v>
      </c>
      <c r="E24" s="824"/>
      <c r="F24" s="840" t="s">
        <v>11382</v>
      </c>
      <c r="G24" s="841">
        <v>1</v>
      </c>
      <c r="H24" s="216"/>
      <c r="I24" s="825">
        <f>ROUND(G24*H24,2)</f>
        <v>0</v>
      </c>
      <c r="J24" s="826" t="s">
        <v>7920</v>
      </c>
      <c r="K24" s="827" t="s">
        <v>3567</v>
      </c>
      <c r="L24" s="281"/>
      <c r="M24" s="281"/>
      <c r="N24" s="828"/>
      <c r="P24" s="370"/>
      <c r="Q24" s="370"/>
    </row>
    <row r="25" spans="1:17" x14ac:dyDescent="0.2">
      <c r="A25" s="814" t="s">
        <v>2010</v>
      </c>
      <c r="B25" s="814" t="s">
        <v>7921</v>
      </c>
      <c r="C25" s="814"/>
      <c r="D25" s="814" t="s">
        <v>7922</v>
      </c>
      <c r="E25" s="814"/>
      <c r="F25" s="815"/>
      <c r="G25" s="265"/>
      <c r="H25" s="816"/>
      <c r="I25" s="816">
        <f>I26+I60+I71+I108+I121+I132+I167+I180+I191</f>
        <v>0</v>
      </c>
      <c r="J25" s="815"/>
      <c r="K25" s="815"/>
      <c r="L25" s="247"/>
      <c r="M25" s="247"/>
      <c r="N25" s="247"/>
      <c r="Q25" s="370"/>
    </row>
    <row r="26" spans="1:17" x14ac:dyDescent="0.2">
      <c r="A26" s="832" t="s">
        <v>2013</v>
      </c>
      <c r="B26" s="832" t="s">
        <v>7923</v>
      </c>
      <c r="C26" s="832"/>
      <c r="D26" s="832" t="s">
        <v>7923</v>
      </c>
      <c r="E26" s="832"/>
      <c r="F26" s="833"/>
      <c r="G26" s="268"/>
      <c r="H26" s="834"/>
      <c r="I26" s="834">
        <f>I27+I31+I33+I36+I43+I49+I53+I56+I58</f>
        <v>0</v>
      </c>
      <c r="J26" s="833"/>
      <c r="K26" s="833"/>
      <c r="L26" s="271"/>
      <c r="M26" s="271"/>
      <c r="N26" s="271"/>
      <c r="Q26" s="370"/>
    </row>
    <row r="27" spans="1:17" s="42" customFormat="1" ht="12.75" customHeight="1" x14ac:dyDescent="0.2">
      <c r="A27" s="835" t="s">
        <v>2029</v>
      </c>
      <c r="B27" s="835" t="s">
        <v>3559</v>
      </c>
      <c r="C27" s="835"/>
      <c r="D27" s="835" t="s">
        <v>3560</v>
      </c>
      <c r="E27" s="835"/>
      <c r="F27" s="836"/>
      <c r="G27" s="274"/>
      <c r="H27" s="837"/>
      <c r="I27" s="837">
        <f>SUM(I28:I30)</f>
        <v>0</v>
      </c>
      <c r="J27" s="836"/>
      <c r="K27" s="836"/>
      <c r="L27" s="277"/>
      <c r="M27" s="277"/>
      <c r="N27" s="277"/>
      <c r="P27" s="370"/>
      <c r="Q27" s="370"/>
    </row>
    <row r="28" spans="1:17" s="42" customFormat="1" ht="336" customHeight="1" x14ac:dyDescent="0.2">
      <c r="A28" s="828" t="s">
        <v>2030</v>
      </c>
      <c r="B28" s="823" t="s">
        <v>7924</v>
      </c>
      <c r="C28" s="823"/>
      <c r="D28" s="823" t="s">
        <v>7925</v>
      </c>
      <c r="E28" s="824"/>
      <c r="F28" s="281" t="s">
        <v>11382</v>
      </c>
      <c r="G28" s="838">
        <v>1</v>
      </c>
      <c r="H28" s="216"/>
      <c r="I28" s="825">
        <f>ROUND(G28*H28,2)</f>
        <v>0</v>
      </c>
      <c r="J28" s="826" t="s">
        <v>7926</v>
      </c>
      <c r="K28" s="827" t="s">
        <v>521</v>
      </c>
      <c r="L28" s="281" t="s">
        <v>16911</v>
      </c>
      <c r="M28" s="281" t="s">
        <v>16188</v>
      </c>
      <c r="N28" s="828"/>
      <c r="P28" s="370"/>
      <c r="Q28" s="370"/>
    </row>
    <row r="29" spans="1:17" s="42" customFormat="1" ht="96" customHeight="1" x14ac:dyDescent="0.2">
      <c r="A29" s="828" t="s">
        <v>2034</v>
      </c>
      <c r="B29" s="823" t="s">
        <v>3564</v>
      </c>
      <c r="C29" s="823"/>
      <c r="D29" s="823" t="s">
        <v>3565</v>
      </c>
      <c r="E29" s="824"/>
      <c r="F29" s="281" t="s">
        <v>11382</v>
      </c>
      <c r="G29" s="838">
        <v>2</v>
      </c>
      <c r="H29" s="216"/>
      <c r="I29" s="825">
        <f>ROUND(G29*H29,2)</f>
        <v>0</v>
      </c>
      <c r="J29" s="826" t="s">
        <v>3566</v>
      </c>
      <c r="K29" s="827" t="s">
        <v>3567</v>
      </c>
      <c r="L29" s="281"/>
      <c r="M29" s="281"/>
      <c r="N29" s="828"/>
      <c r="P29" s="370"/>
      <c r="Q29" s="370"/>
    </row>
    <row r="30" spans="1:17" s="42" customFormat="1" ht="36" customHeight="1" x14ac:dyDescent="0.2">
      <c r="A30" s="828" t="s">
        <v>2035</v>
      </c>
      <c r="B30" s="823" t="s">
        <v>3682</v>
      </c>
      <c r="C30" s="823"/>
      <c r="D30" s="823" t="s">
        <v>3569</v>
      </c>
      <c r="E30" s="824"/>
      <c r="F30" s="281" t="s">
        <v>11382</v>
      </c>
      <c r="G30" s="838">
        <v>1</v>
      </c>
      <c r="H30" s="216"/>
      <c r="I30" s="825">
        <f>ROUND(G30*H30,2)</f>
        <v>0</v>
      </c>
      <c r="J30" s="826" t="s">
        <v>3570</v>
      </c>
      <c r="K30" s="827" t="s">
        <v>3567</v>
      </c>
      <c r="L30" s="281"/>
      <c r="M30" s="281"/>
      <c r="N30" s="828"/>
      <c r="P30" s="370"/>
      <c r="Q30" s="370"/>
    </row>
    <row r="31" spans="1:17" s="42" customFormat="1" ht="12.75" customHeight="1" x14ac:dyDescent="0.2">
      <c r="A31" s="835" t="s">
        <v>2715</v>
      </c>
      <c r="B31" s="835" t="s">
        <v>3571</v>
      </c>
      <c r="C31" s="835"/>
      <c r="D31" s="835" t="s">
        <v>3572</v>
      </c>
      <c r="E31" s="835"/>
      <c r="F31" s="836"/>
      <c r="G31" s="274"/>
      <c r="H31" s="837"/>
      <c r="I31" s="837">
        <f>SUM(I32)</f>
        <v>0</v>
      </c>
      <c r="J31" s="836"/>
      <c r="K31" s="836"/>
      <c r="L31" s="277"/>
      <c r="M31" s="277"/>
      <c r="N31" s="277"/>
      <c r="P31" s="370"/>
      <c r="Q31" s="370"/>
    </row>
    <row r="32" spans="1:17" s="42" customFormat="1" ht="336" customHeight="1" x14ac:dyDescent="0.2">
      <c r="A32" s="828" t="s">
        <v>2718</v>
      </c>
      <c r="B32" s="823" t="s">
        <v>16211</v>
      </c>
      <c r="C32" s="823"/>
      <c r="D32" s="823" t="s">
        <v>3817</v>
      </c>
      <c r="E32" s="824"/>
      <c r="F32" s="281" t="s">
        <v>385</v>
      </c>
      <c r="G32" s="838">
        <v>1</v>
      </c>
      <c r="H32" s="216"/>
      <c r="I32" s="825">
        <f>ROUND(G32*H32,2)</f>
        <v>0</v>
      </c>
      <c r="J32" s="826" t="s">
        <v>3818</v>
      </c>
      <c r="K32" s="827" t="s">
        <v>521</v>
      </c>
      <c r="L32" s="281" t="s">
        <v>16912</v>
      </c>
      <c r="M32" s="281" t="s">
        <v>2094</v>
      </c>
      <c r="N32" s="828"/>
      <c r="P32" s="370"/>
      <c r="Q32" s="370"/>
    </row>
    <row r="33" spans="1:17" s="42" customFormat="1" ht="12.75" customHeight="1" x14ac:dyDescent="0.2">
      <c r="A33" s="835" t="s">
        <v>5112</v>
      </c>
      <c r="B33" s="835" t="s">
        <v>3576</v>
      </c>
      <c r="C33" s="835"/>
      <c r="D33" s="835" t="s">
        <v>3577</v>
      </c>
      <c r="E33" s="835"/>
      <c r="F33" s="836"/>
      <c r="G33" s="274"/>
      <c r="H33" s="837"/>
      <c r="I33" s="837">
        <f>SUM(I34:I35)</f>
        <v>0</v>
      </c>
      <c r="J33" s="836"/>
      <c r="K33" s="836"/>
      <c r="L33" s="277"/>
      <c r="M33" s="277"/>
      <c r="N33" s="277"/>
      <c r="P33" s="370"/>
      <c r="Q33" s="370"/>
    </row>
    <row r="34" spans="1:17" s="42" customFormat="1" ht="300" customHeight="1" x14ac:dyDescent="0.2">
      <c r="A34" s="828" t="s">
        <v>5113</v>
      </c>
      <c r="B34" s="823" t="s">
        <v>16913</v>
      </c>
      <c r="C34" s="823"/>
      <c r="D34" s="823" t="s">
        <v>7927</v>
      </c>
      <c r="E34" s="824"/>
      <c r="F34" s="281" t="s">
        <v>11382</v>
      </c>
      <c r="G34" s="838">
        <v>1</v>
      </c>
      <c r="H34" s="216"/>
      <c r="I34" s="825">
        <f>ROUND(G34*H34,2)</f>
        <v>0</v>
      </c>
      <c r="J34" s="826" t="s">
        <v>7928</v>
      </c>
      <c r="K34" s="827" t="s">
        <v>521</v>
      </c>
      <c r="L34" s="281" t="s">
        <v>16914</v>
      </c>
      <c r="M34" s="281" t="s">
        <v>16188</v>
      </c>
      <c r="N34" s="828"/>
      <c r="P34" s="370"/>
      <c r="Q34" s="370"/>
    </row>
    <row r="35" spans="1:17" s="42" customFormat="1" ht="228" customHeight="1" x14ac:dyDescent="0.2">
      <c r="A35" s="828" t="s">
        <v>5114</v>
      </c>
      <c r="B35" s="823" t="s">
        <v>7929</v>
      </c>
      <c r="C35" s="823"/>
      <c r="D35" s="823" t="s">
        <v>7930</v>
      </c>
      <c r="E35" s="824"/>
      <c r="F35" s="281" t="s">
        <v>11382</v>
      </c>
      <c r="G35" s="838">
        <v>1</v>
      </c>
      <c r="H35" s="216"/>
      <c r="I35" s="825">
        <f>ROUND(G35*H35,2)</f>
        <v>0</v>
      </c>
      <c r="J35" s="826" t="s">
        <v>7931</v>
      </c>
      <c r="K35" s="827" t="s">
        <v>521</v>
      </c>
      <c r="L35" s="281" t="s">
        <v>16915</v>
      </c>
      <c r="M35" s="281" t="s">
        <v>16190</v>
      </c>
      <c r="N35" s="828"/>
      <c r="P35" s="370"/>
      <c r="Q35" s="370"/>
    </row>
    <row r="36" spans="1:17" s="42" customFormat="1" ht="12.75" customHeight="1" x14ac:dyDescent="0.2">
      <c r="A36" s="835" t="s">
        <v>5116</v>
      </c>
      <c r="B36" s="835" t="s">
        <v>3584</v>
      </c>
      <c r="C36" s="835"/>
      <c r="D36" s="835" t="s">
        <v>3585</v>
      </c>
      <c r="E36" s="835"/>
      <c r="F36" s="836"/>
      <c r="G36" s="274"/>
      <c r="H36" s="837"/>
      <c r="I36" s="837">
        <f>SUM(I37:I42)</f>
        <v>0</v>
      </c>
      <c r="J36" s="836"/>
      <c r="K36" s="836"/>
      <c r="L36" s="277"/>
      <c r="M36" s="277"/>
      <c r="N36" s="277"/>
      <c r="P36" s="370"/>
      <c r="Q36" s="370"/>
    </row>
    <row r="37" spans="1:17" s="42" customFormat="1" ht="409.5" customHeight="1" x14ac:dyDescent="0.2">
      <c r="A37" s="828" t="s">
        <v>7932</v>
      </c>
      <c r="B37" s="823" t="s">
        <v>19008</v>
      </c>
      <c r="C37" s="823"/>
      <c r="D37" s="823" t="s">
        <v>19009</v>
      </c>
      <c r="E37" s="824"/>
      <c r="F37" s="840" t="s">
        <v>11382</v>
      </c>
      <c r="G37" s="841">
        <v>1</v>
      </c>
      <c r="H37" s="216"/>
      <c r="I37" s="825">
        <f t="shared" ref="I37:I42" si="1">ROUND(G37*H37,2)</f>
        <v>0</v>
      </c>
      <c r="J37" s="826" t="s">
        <v>3587</v>
      </c>
      <c r="K37" s="827" t="s">
        <v>521</v>
      </c>
      <c r="L37" s="281" t="s">
        <v>16916</v>
      </c>
      <c r="M37" s="281" t="s">
        <v>2094</v>
      </c>
      <c r="N37" s="828"/>
      <c r="P37" s="370"/>
      <c r="Q37" s="370"/>
    </row>
    <row r="38" spans="1:17" s="42" customFormat="1" ht="204" customHeight="1" x14ac:dyDescent="0.2">
      <c r="A38" s="828" t="s">
        <v>7933</v>
      </c>
      <c r="B38" s="823" t="s">
        <v>3589</v>
      </c>
      <c r="C38" s="823"/>
      <c r="D38" s="823" t="s">
        <v>3590</v>
      </c>
      <c r="E38" s="824"/>
      <c r="F38" s="840" t="s">
        <v>11382</v>
      </c>
      <c r="G38" s="841">
        <v>1</v>
      </c>
      <c r="H38" s="216"/>
      <c r="I38" s="825">
        <f t="shared" si="1"/>
        <v>0</v>
      </c>
      <c r="J38" s="826" t="s">
        <v>3591</v>
      </c>
      <c r="K38" s="827" t="s">
        <v>3567</v>
      </c>
      <c r="L38" s="281"/>
      <c r="M38" s="281"/>
      <c r="N38" s="828"/>
      <c r="P38" s="370"/>
      <c r="Q38" s="370"/>
    </row>
    <row r="39" spans="1:17" s="42" customFormat="1" ht="96" customHeight="1" x14ac:dyDescent="0.2">
      <c r="A39" s="828" t="s">
        <v>7934</v>
      </c>
      <c r="B39" s="823" t="s">
        <v>3593</v>
      </c>
      <c r="C39" s="823"/>
      <c r="D39" s="823" t="s">
        <v>3594</v>
      </c>
      <c r="E39" s="824"/>
      <c r="F39" s="840" t="s">
        <v>11382</v>
      </c>
      <c r="G39" s="841">
        <v>2</v>
      </c>
      <c r="H39" s="216"/>
      <c r="I39" s="825">
        <f t="shared" si="1"/>
        <v>0</v>
      </c>
      <c r="J39" s="826" t="s">
        <v>3595</v>
      </c>
      <c r="K39" s="827" t="s">
        <v>521</v>
      </c>
      <c r="L39" s="281" t="s">
        <v>16917</v>
      </c>
      <c r="M39" s="281" t="s">
        <v>2094</v>
      </c>
      <c r="N39" s="828"/>
      <c r="P39" s="370"/>
      <c r="Q39" s="370"/>
    </row>
    <row r="40" spans="1:17" s="42" customFormat="1" ht="96" customHeight="1" x14ac:dyDescent="0.2">
      <c r="A40" s="828" t="s">
        <v>7935</v>
      </c>
      <c r="B40" s="823" t="s">
        <v>16194</v>
      </c>
      <c r="C40" s="823"/>
      <c r="D40" s="823" t="s">
        <v>16207</v>
      </c>
      <c r="E40" s="824"/>
      <c r="F40" s="840" t="s">
        <v>11382</v>
      </c>
      <c r="G40" s="841">
        <v>2</v>
      </c>
      <c r="H40" s="216"/>
      <c r="I40" s="825">
        <f t="shared" si="1"/>
        <v>0</v>
      </c>
      <c r="J40" s="826" t="s">
        <v>3599</v>
      </c>
      <c r="K40" s="827" t="s">
        <v>521</v>
      </c>
      <c r="L40" s="281" t="s">
        <v>16918</v>
      </c>
      <c r="M40" s="281" t="s">
        <v>2094</v>
      </c>
      <c r="N40" s="828"/>
      <c r="P40" s="370"/>
      <c r="Q40" s="370"/>
    </row>
    <row r="41" spans="1:17" s="42" customFormat="1" ht="36" customHeight="1" x14ac:dyDescent="0.2">
      <c r="A41" s="828" t="s">
        <v>7936</v>
      </c>
      <c r="B41" s="823" t="s">
        <v>3601</v>
      </c>
      <c r="C41" s="823"/>
      <c r="D41" s="823" t="s">
        <v>3602</v>
      </c>
      <c r="E41" s="824"/>
      <c r="F41" s="840" t="s">
        <v>11382</v>
      </c>
      <c r="G41" s="841">
        <v>1</v>
      </c>
      <c r="H41" s="216"/>
      <c r="I41" s="825">
        <f t="shared" si="1"/>
        <v>0</v>
      </c>
      <c r="J41" s="826" t="s">
        <v>3603</v>
      </c>
      <c r="K41" s="827" t="s">
        <v>3567</v>
      </c>
      <c r="L41" s="281"/>
      <c r="M41" s="281"/>
      <c r="N41" s="828"/>
      <c r="P41" s="370"/>
      <c r="Q41" s="370"/>
    </row>
    <row r="42" spans="1:17" s="42" customFormat="1" ht="24" customHeight="1" x14ac:dyDescent="0.2">
      <c r="A42" s="828" t="s">
        <v>7937</v>
      </c>
      <c r="B42" s="823" t="s">
        <v>3605</v>
      </c>
      <c r="C42" s="823"/>
      <c r="D42" s="823" t="s">
        <v>3606</v>
      </c>
      <c r="E42" s="824"/>
      <c r="F42" s="840" t="s">
        <v>11382</v>
      </c>
      <c r="G42" s="841">
        <v>1</v>
      </c>
      <c r="H42" s="216"/>
      <c r="I42" s="825">
        <f t="shared" si="1"/>
        <v>0</v>
      </c>
      <c r="J42" s="826" t="s">
        <v>3607</v>
      </c>
      <c r="K42" s="827" t="s">
        <v>3567</v>
      </c>
      <c r="L42" s="281"/>
      <c r="M42" s="281"/>
      <c r="N42" s="828"/>
      <c r="P42" s="370"/>
      <c r="Q42" s="370"/>
    </row>
    <row r="43" spans="1:17" x14ac:dyDescent="0.2">
      <c r="A43" s="835" t="s">
        <v>5123</v>
      </c>
      <c r="B43" s="835" t="s">
        <v>3609</v>
      </c>
      <c r="C43" s="835"/>
      <c r="D43" s="835" t="s">
        <v>3610</v>
      </c>
      <c r="E43" s="835"/>
      <c r="F43" s="836"/>
      <c r="G43" s="274"/>
      <c r="H43" s="837"/>
      <c r="I43" s="837">
        <f>SUM(I44:I48)</f>
        <v>0</v>
      </c>
      <c r="J43" s="836"/>
      <c r="K43" s="836"/>
      <c r="L43" s="277"/>
      <c r="M43" s="277"/>
      <c r="N43" s="277"/>
      <c r="Q43" s="370"/>
    </row>
    <row r="44" spans="1:17" s="42" customFormat="1" ht="14.25" customHeight="1" x14ac:dyDescent="0.2">
      <c r="A44" s="828" t="s">
        <v>5117</v>
      </c>
      <c r="B44" s="823" t="s">
        <v>16919</v>
      </c>
      <c r="C44" s="823"/>
      <c r="D44" s="823" t="s">
        <v>3613</v>
      </c>
      <c r="E44" s="824"/>
      <c r="F44" s="840" t="s">
        <v>1715</v>
      </c>
      <c r="G44" s="841">
        <v>36</v>
      </c>
      <c r="H44" s="216"/>
      <c r="I44" s="825">
        <f>ROUND(G44*H44,2)</f>
        <v>0</v>
      </c>
      <c r="J44" s="826" t="s">
        <v>3614</v>
      </c>
      <c r="K44" s="827" t="s">
        <v>3567</v>
      </c>
      <c r="L44" s="281"/>
      <c r="M44" s="281"/>
      <c r="N44" s="281"/>
      <c r="P44" s="370"/>
      <c r="Q44" s="370"/>
    </row>
    <row r="45" spans="1:17" s="42" customFormat="1" ht="38.25" customHeight="1" x14ac:dyDescent="0.2">
      <c r="A45" s="828" t="s">
        <v>5118</v>
      </c>
      <c r="B45" s="823" t="s">
        <v>16920</v>
      </c>
      <c r="C45" s="823"/>
      <c r="D45" s="823" t="s">
        <v>3705</v>
      </c>
      <c r="E45" s="824"/>
      <c r="F45" s="840" t="s">
        <v>385</v>
      </c>
      <c r="G45" s="841">
        <v>3</v>
      </c>
      <c r="H45" s="216"/>
      <c r="I45" s="825">
        <f>ROUND(G45*H45,2)</f>
        <v>0</v>
      </c>
      <c r="J45" s="826" t="s">
        <v>3706</v>
      </c>
      <c r="K45" s="827" t="s">
        <v>3567</v>
      </c>
      <c r="L45" s="281"/>
      <c r="M45" s="281"/>
      <c r="N45" s="828"/>
      <c r="P45" s="370"/>
      <c r="Q45" s="370"/>
    </row>
    <row r="46" spans="1:17" s="42" customFormat="1" ht="48" customHeight="1" x14ac:dyDescent="0.2">
      <c r="A46" s="828" t="s">
        <v>5119</v>
      </c>
      <c r="B46" s="823" t="s">
        <v>16921</v>
      </c>
      <c r="C46" s="823"/>
      <c r="D46" s="823" t="s">
        <v>3708</v>
      </c>
      <c r="E46" s="824"/>
      <c r="F46" s="840" t="s">
        <v>385</v>
      </c>
      <c r="G46" s="841">
        <v>3</v>
      </c>
      <c r="H46" s="216"/>
      <c r="I46" s="825">
        <f>ROUND(G46*H46,2)</f>
        <v>0</v>
      </c>
      <c r="J46" s="826" t="s">
        <v>3709</v>
      </c>
      <c r="K46" s="827" t="s">
        <v>3567</v>
      </c>
      <c r="L46" s="281"/>
      <c r="M46" s="281"/>
      <c r="N46" s="828"/>
      <c r="P46" s="370"/>
      <c r="Q46" s="370"/>
    </row>
    <row r="47" spans="1:17" s="42" customFormat="1" ht="48" customHeight="1" x14ac:dyDescent="0.2">
      <c r="A47" s="828" t="s">
        <v>5120</v>
      </c>
      <c r="B47" s="823" t="s">
        <v>4514</v>
      </c>
      <c r="C47" s="823"/>
      <c r="D47" s="823" t="s">
        <v>3625</v>
      </c>
      <c r="E47" s="824"/>
      <c r="F47" s="840" t="s">
        <v>11382</v>
      </c>
      <c r="G47" s="841">
        <v>4</v>
      </c>
      <c r="H47" s="216"/>
      <c r="I47" s="825">
        <f>ROUND(G47*H47,2)</f>
        <v>0</v>
      </c>
      <c r="J47" s="826" t="s">
        <v>3626</v>
      </c>
      <c r="K47" s="827" t="s">
        <v>3567</v>
      </c>
      <c r="L47" s="281"/>
      <c r="M47" s="281"/>
      <c r="N47" s="828"/>
      <c r="P47" s="370"/>
      <c r="Q47" s="370"/>
    </row>
    <row r="48" spans="1:17" s="42" customFormat="1" ht="84" customHeight="1" x14ac:dyDescent="0.2">
      <c r="A48" s="828" t="s">
        <v>5121</v>
      </c>
      <c r="B48" s="823" t="s">
        <v>16203</v>
      </c>
      <c r="C48" s="823"/>
      <c r="D48" s="823" t="s">
        <v>3712</v>
      </c>
      <c r="E48" s="824"/>
      <c r="F48" s="840" t="s">
        <v>11382</v>
      </c>
      <c r="G48" s="841">
        <v>1</v>
      </c>
      <c r="H48" s="216"/>
      <c r="I48" s="825">
        <f>ROUND(G48*H48,2)</f>
        <v>0</v>
      </c>
      <c r="J48" s="842" t="s">
        <v>3713</v>
      </c>
      <c r="K48" s="827" t="s">
        <v>3567</v>
      </c>
      <c r="L48" s="281"/>
      <c r="M48" s="281"/>
      <c r="N48" s="828"/>
      <c r="P48" s="370"/>
      <c r="Q48" s="370"/>
    </row>
    <row r="49" spans="1:17" x14ac:dyDescent="0.2">
      <c r="A49" s="835" t="s">
        <v>5124</v>
      </c>
      <c r="B49" s="835" t="s">
        <v>3631</v>
      </c>
      <c r="C49" s="835"/>
      <c r="D49" s="835" t="s">
        <v>3632</v>
      </c>
      <c r="E49" s="835"/>
      <c r="F49" s="836"/>
      <c r="G49" s="274"/>
      <c r="H49" s="837"/>
      <c r="I49" s="837">
        <f>SUM(I50:I52)</f>
        <v>0</v>
      </c>
      <c r="J49" s="836"/>
      <c r="K49" s="836"/>
      <c r="L49" s="277"/>
      <c r="M49" s="277"/>
      <c r="N49" s="277"/>
      <c r="Q49" s="370"/>
    </row>
    <row r="50" spans="1:17" s="42" customFormat="1" ht="50.25" customHeight="1" x14ac:dyDescent="0.2">
      <c r="A50" s="828" t="s">
        <v>7938</v>
      </c>
      <c r="B50" s="823" t="s">
        <v>16922</v>
      </c>
      <c r="C50" s="823"/>
      <c r="D50" s="823" t="s">
        <v>4517</v>
      </c>
      <c r="E50" s="824"/>
      <c r="F50" s="840" t="s">
        <v>1715</v>
      </c>
      <c r="G50" s="841">
        <v>60</v>
      </c>
      <c r="H50" s="216"/>
      <c r="I50" s="825">
        <f>ROUND(G50*H50,2)</f>
        <v>0</v>
      </c>
      <c r="J50" s="826" t="s">
        <v>4518</v>
      </c>
      <c r="K50" s="827" t="s">
        <v>3567</v>
      </c>
      <c r="L50" s="281"/>
      <c r="M50" s="281"/>
      <c r="N50" s="828"/>
      <c r="P50" s="370"/>
      <c r="Q50" s="370"/>
    </row>
    <row r="51" spans="1:17" s="42" customFormat="1" ht="36" customHeight="1" x14ac:dyDescent="0.2">
      <c r="A51" s="828" t="s">
        <v>7939</v>
      </c>
      <c r="B51" s="839" t="s">
        <v>3638</v>
      </c>
      <c r="C51" s="823"/>
      <c r="D51" s="823" t="s">
        <v>3639</v>
      </c>
      <c r="E51" s="824"/>
      <c r="F51" s="281" t="s">
        <v>11382</v>
      </c>
      <c r="G51" s="838">
        <v>1</v>
      </c>
      <c r="H51" s="216"/>
      <c r="I51" s="825">
        <f>ROUND(G51*H51,2)</f>
        <v>0</v>
      </c>
      <c r="J51" s="826" t="s">
        <v>3640</v>
      </c>
      <c r="K51" s="827" t="s">
        <v>3567</v>
      </c>
      <c r="L51" s="281"/>
      <c r="M51" s="281"/>
      <c r="N51" s="828"/>
      <c r="P51" s="370"/>
      <c r="Q51" s="370"/>
    </row>
    <row r="52" spans="1:17" s="42" customFormat="1" ht="84" customHeight="1" x14ac:dyDescent="0.2">
      <c r="A52" s="828" t="s">
        <v>7940</v>
      </c>
      <c r="B52" s="823" t="s">
        <v>16203</v>
      </c>
      <c r="C52" s="823"/>
      <c r="D52" s="823" t="s">
        <v>3712</v>
      </c>
      <c r="E52" s="824"/>
      <c r="F52" s="840" t="s">
        <v>11382</v>
      </c>
      <c r="G52" s="841">
        <v>1</v>
      </c>
      <c r="H52" s="216"/>
      <c r="I52" s="825">
        <f>ROUND(G52*H52,2)</f>
        <v>0</v>
      </c>
      <c r="J52" s="842" t="s">
        <v>3713</v>
      </c>
      <c r="K52" s="827" t="s">
        <v>3567</v>
      </c>
      <c r="L52" s="281"/>
      <c r="M52" s="281"/>
      <c r="N52" s="828"/>
      <c r="P52" s="370"/>
      <c r="Q52" s="370"/>
    </row>
    <row r="53" spans="1:17" x14ac:dyDescent="0.2">
      <c r="A53" s="835" t="s">
        <v>7941</v>
      </c>
      <c r="B53" s="835" t="s">
        <v>3643</v>
      </c>
      <c r="C53" s="835"/>
      <c r="D53" s="835" t="s">
        <v>3644</v>
      </c>
      <c r="E53" s="835"/>
      <c r="F53" s="836"/>
      <c r="G53" s="274"/>
      <c r="H53" s="837"/>
      <c r="I53" s="837">
        <f>SUM(I54:I55)</f>
        <v>0</v>
      </c>
      <c r="J53" s="836"/>
      <c r="K53" s="827" t="s">
        <v>3567</v>
      </c>
      <c r="L53" s="281"/>
      <c r="M53" s="281"/>
      <c r="N53" s="277"/>
      <c r="Q53" s="370"/>
    </row>
    <row r="54" spans="1:17" s="42" customFormat="1" ht="12.75" customHeight="1" x14ac:dyDescent="0.2">
      <c r="A54" s="828" t="s">
        <v>7942</v>
      </c>
      <c r="B54" s="830" t="s">
        <v>3646</v>
      </c>
      <c r="C54" s="823"/>
      <c r="D54" s="823" t="s">
        <v>3647</v>
      </c>
      <c r="E54" s="824"/>
      <c r="F54" s="840" t="s">
        <v>1715</v>
      </c>
      <c r="G54" s="841">
        <v>30</v>
      </c>
      <c r="H54" s="216"/>
      <c r="I54" s="825">
        <f>ROUND(G54*H54,2)</f>
        <v>0</v>
      </c>
      <c r="J54" s="826" t="s">
        <v>3648</v>
      </c>
      <c r="K54" s="827" t="s">
        <v>3567</v>
      </c>
      <c r="L54" s="281"/>
      <c r="M54" s="281"/>
      <c r="N54" s="828"/>
      <c r="P54" s="370"/>
      <c r="Q54" s="370"/>
    </row>
    <row r="55" spans="1:17" s="42" customFormat="1" ht="36" customHeight="1" x14ac:dyDescent="0.2">
      <c r="A55" s="828" t="s">
        <v>7943</v>
      </c>
      <c r="B55" s="830" t="s">
        <v>3123</v>
      </c>
      <c r="C55" s="823"/>
      <c r="D55" s="823" t="s">
        <v>3658</v>
      </c>
      <c r="E55" s="824"/>
      <c r="F55" s="840" t="s">
        <v>1715</v>
      </c>
      <c r="G55" s="841">
        <v>10</v>
      </c>
      <c r="H55" s="216"/>
      <c r="I55" s="825">
        <f>ROUND(G55*H55,2)</f>
        <v>0</v>
      </c>
      <c r="J55" s="826" t="s">
        <v>3659</v>
      </c>
      <c r="K55" s="827" t="s">
        <v>3567</v>
      </c>
      <c r="L55" s="281"/>
      <c r="M55" s="281"/>
      <c r="N55" s="828"/>
      <c r="P55" s="370"/>
      <c r="Q55" s="370"/>
    </row>
    <row r="56" spans="1:17" s="42" customFormat="1" ht="12.75" customHeight="1" x14ac:dyDescent="0.2">
      <c r="A56" s="835" t="s">
        <v>7944</v>
      </c>
      <c r="B56" s="835" t="s">
        <v>3667</v>
      </c>
      <c r="C56" s="835"/>
      <c r="D56" s="835" t="s">
        <v>3668</v>
      </c>
      <c r="E56" s="835"/>
      <c r="F56" s="836"/>
      <c r="G56" s="274"/>
      <c r="H56" s="837"/>
      <c r="I56" s="837">
        <f>SUM(I57:I57)</f>
        <v>0</v>
      </c>
      <c r="J56" s="836"/>
      <c r="K56" s="836"/>
      <c r="L56" s="277"/>
      <c r="M56" s="277"/>
      <c r="N56" s="277"/>
      <c r="P56" s="370"/>
      <c r="Q56" s="370"/>
    </row>
    <row r="57" spans="1:17" s="42" customFormat="1" ht="156" customHeight="1" x14ac:dyDescent="0.2">
      <c r="A57" s="828" t="s">
        <v>7945</v>
      </c>
      <c r="B57" s="830" t="s">
        <v>3729</v>
      </c>
      <c r="C57" s="823"/>
      <c r="D57" s="823" t="s">
        <v>3671</v>
      </c>
      <c r="E57" s="824"/>
      <c r="F57" s="840" t="s">
        <v>11382</v>
      </c>
      <c r="G57" s="841">
        <v>1</v>
      </c>
      <c r="H57" s="216"/>
      <c r="I57" s="825">
        <f>ROUND(G57*H57,2)</f>
        <v>0</v>
      </c>
      <c r="J57" s="826" t="s">
        <v>16199</v>
      </c>
      <c r="K57" s="827" t="s">
        <v>3567</v>
      </c>
      <c r="L57" s="281"/>
      <c r="M57" s="281"/>
      <c r="N57" s="828"/>
      <c r="P57" s="370"/>
      <c r="Q57" s="370"/>
    </row>
    <row r="58" spans="1:17" s="42" customFormat="1" ht="12.75" customHeight="1" x14ac:dyDescent="0.2">
      <c r="A58" s="835" t="s">
        <v>7946</v>
      </c>
      <c r="B58" s="835" t="s">
        <v>3673</v>
      </c>
      <c r="C58" s="835"/>
      <c r="D58" s="835" t="s">
        <v>3674</v>
      </c>
      <c r="E58" s="835"/>
      <c r="F58" s="836"/>
      <c r="G58" s="274"/>
      <c r="H58" s="837"/>
      <c r="I58" s="837">
        <f>SUM(I59:I59)</f>
        <v>0</v>
      </c>
      <c r="J58" s="836"/>
      <c r="K58" s="836"/>
      <c r="L58" s="277"/>
      <c r="M58" s="277"/>
      <c r="N58" s="277"/>
      <c r="P58" s="370"/>
      <c r="Q58" s="370"/>
    </row>
    <row r="59" spans="1:17" s="42" customFormat="1" ht="168" customHeight="1" x14ac:dyDescent="0.2">
      <c r="A59" s="828" t="s">
        <v>7947</v>
      </c>
      <c r="B59" s="830" t="s">
        <v>16200</v>
      </c>
      <c r="C59" s="823"/>
      <c r="D59" s="823" t="s">
        <v>3676</v>
      </c>
      <c r="E59" s="824"/>
      <c r="F59" s="840" t="s">
        <v>11382</v>
      </c>
      <c r="G59" s="841">
        <v>1</v>
      </c>
      <c r="H59" s="216"/>
      <c r="I59" s="825">
        <f>ROUND(G59*H59,2)</f>
        <v>0</v>
      </c>
      <c r="J59" s="826" t="s">
        <v>3732</v>
      </c>
      <c r="K59" s="827" t="s">
        <v>3567</v>
      </c>
      <c r="L59" s="281"/>
      <c r="M59" s="281"/>
      <c r="N59" s="828"/>
      <c r="P59" s="370"/>
      <c r="Q59" s="370"/>
    </row>
    <row r="60" spans="1:17" x14ac:dyDescent="0.2">
      <c r="A60" s="832" t="s">
        <v>2722</v>
      </c>
      <c r="B60" s="832" t="s">
        <v>7948</v>
      </c>
      <c r="C60" s="832"/>
      <c r="D60" s="832" t="s">
        <v>7948</v>
      </c>
      <c r="E60" s="832"/>
      <c r="F60" s="833"/>
      <c r="G60" s="268"/>
      <c r="H60" s="834"/>
      <c r="I60" s="834">
        <f>I61+I64+I69</f>
        <v>0</v>
      </c>
      <c r="J60" s="833"/>
      <c r="K60" s="833"/>
      <c r="L60" s="271"/>
      <c r="M60" s="271"/>
      <c r="N60" s="271"/>
      <c r="Q60" s="370"/>
    </row>
    <row r="61" spans="1:17" s="42" customFormat="1" ht="12.75" customHeight="1" x14ac:dyDescent="0.2">
      <c r="A61" s="835" t="s">
        <v>2725</v>
      </c>
      <c r="B61" s="835" t="s">
        <v>3576</v>
      </c>
      <c r="C61" s="835"/>
      <c r="D61" s="835" t="s">
        <v>3577</v>
      </c>
      <c r="E61" s="835"/>
      <c r="F61" s="836"/>
      <c r="G61" s="274"/>
      <c r="H61" s="837"/>
      <c r="I61" s="837">
        <f>SUM(I62:I63)</f>
        <v>0</v>
      </c>
      <c r="J61" s="836"/>
      <c r="K61" s="836"/>
      <c r="L61" s="277"/>
      <c r="M61" s="277"/>
      <c r="N61" s="277"/>
      <c r="P61" s="370"/>
      <c r="Q61" s="370"/>
    </row>
    <row r="62" spans="1:17" s="42" customFormat="1" ht="216" customHeight="1" x14ac:dyDescent="0.2">
      <c r="A62" s="828" t="s">
        <v>2728</v>
      </c>
      <c r="B62" s="839" t="s">
        <v>7949</v>
      </c>
      <c r="C62" s="823"/>
      <c r="D62" s="823" t="s">
        <v>7950</v>
      </c>
      <c r="E62" s="824"/>
      <c r="F62" s="281" t="s">
        <v>11382</v>
      </c>
      <c r="G62" s="838">
        <v>1</v>
      </c>
      <c r="H62" s="216"/>
      <c r="I62" s="825">
        <f>ROUND(G62*H62,2)</f>
        <v>0</v>
      </c>
      <c r="J62" s="826" t="s">
        <v>7951</v>
      </c>
      <c r="K62" s="827" t="s">
        <v>521</v>
      </c>
      <c r="L62" s="281" t="s">
        <v>16923</v>
      </c>
      <c r="M62" s="281" t="s">
        <v>16190</v>
      </c>
      <c r="N62" s="828"/>
      <c r="P62" s="370"/>
      <c r="Q62" s="370"/>
    </row>
    <row r="63" spans="1:17" s="42" customFormat="1" ht="212.25" customHeight="1" x14ac:dyDescent="0.2">
      <c r="A63" s="828" t="s">
        <v>2732</v>
      </c>
      <c r="B63" s="839" t="s">
        <v>7952</v>
      </c>
      <c r="C63" s="823"/>
      <c r="D63" s="823" t="s">
        <v>7953</v>
      </c>
      <c r="E63" s="824"/>
      <c r="F63" s="281" t="s">
        <v>11382</v>
      </c>
      <c r="G63" s="838">
        <v>1</v>
      </c>
      <c r="H63" s="216"/>
      <c r="I63" s="825">
        <f>ROUND(G63*H63,2)</f>
        <v>0</v>
      </c>
      <c r="J63" s="826" t="s">
        <v>7954</v>
      </c>
      <c r="K63" s="827" t="s">
        <v>521</v>
      </c>
      <c r="L63" s="281" t="s">
        <v>16924</v>
      </c>
      <c r="M63" s="281" t="s">
        <v>2094</v>
      </c>
      <c r="N63" s="828"/>
      <c r="P63" s="370"/>
      <c r="Q63" s="370"/>
    </row>
    <row r="64" spans="1:17" s="42" customFormat="1" ht="12.75" customHeight="1" x14ac:dyDescent="0.2">
      <c r="A64" s="835" t="s">
        <v>2740</v>
      </c>
      <c r="B64" s="835" t="s">
        <v>3584</v>
      </c>
      <c r="C64" s="835"/>
      <c r="D64" s="835" t="s">
        <v>3585</v>
      </c>
      <c r="E64" s="835"/>
      <c r="F64" s="836"/>
      <c r="G64" s="274"/>
      <c r="H64" s="837"/>
      <c r="I64" s="837">
        <f>SUM(I65:I68)</f>
        <v>0</v>
      </c>
      <c r="J64" s="836"/>
      <c r="K64" s="836"/>
      <c r="L64" s="277"/>
      <c r="M64" s="277"/>
      <c r="N64" s="277"/>
      <c r="P64" s="370"/>
      <c r="Q64" s="370"/>
    </row>
    <row r="65" spans="1:17" s="42" customFormat="1" ht="409.5" customHeight="1" x14ac:dyDescent="0.2">
      <c r="A65" s="828" t="s">
        <v>2743</v>
      </c>
      <c r="B65" s="839" t="s">
        <v>19008</v>
      </c>
      <c r="C65" s="823"/>
      <c r="D65" s="823" t="s">
        <v>19009</v>
      </c>
      <c r="E65" s="824"/>
      <c r="F65" s="840" t="s">
        <v>11382</v>
      </c>
      <c r="G65" s="841">
        <v>1</v>
      </c>
      <c r="H65" s="216"/>
      <c r="I65" s="825">
        <f>ROUND(G65*H65,2)</f>
        <v>0</v>
      </c>
      <c r="J65" s="826" t="s">
        <v>3587</v>
      </c>
      <c r="K65" s="827" t="s">
        <v>521</v>
      </c>
      <c r="L65" s="281" t="s">
        <v>16925</v>
      </c>
      <c r="M65" s="281" t="s">
        <v>2094</v>
      </c>
      <c r="N65" s="828"/>
      <c r="P65" s="370"/>
      <c r="Q65" s="370"/>
    </row>
    <row r="66" spans="1:17" s="42" customFormat="1" ht="228" customHeight="1" x14ac:dyDescent="0.2">
      <c r="A66" s="828" t="s">
        <v>2747</v>
      </c>
      <c r="B66" s="839" t="s">
        <v>7914</v>
      </c>
      <c r="C66" s="823"/>
      <c r="D66" s="823" t="s">
        <v>7915</v>
      </c>
      <c r="E66" s="824"/>
      <c r="F66" s="840" t="s">
        <v>11382</v>
      </c>
      <c r="G66" s="841">
        <v>1</v>
      </c>
      <c r="H66" s="216"/>
      <c r="I66" s="825">
        <f>ROUND(G66*H66,2)</f>
        <v>0</v>
      </c>
      <c r="J66" s="826" t="s">
        <v>7916</v>
      </c>
      <c r="K66" s="827" t="s">
        <v>521</v>
      </c>
      <c r="L66" s="281" t="s">
        <v>16926</v>
      </c>
      <c r="M66" s="281" t="s">
        <v>2094</v>
      </c>
      <c r="N66" s="828"/>
      <c r="P66" s="370"/>
      <c r="Q66" s="370"/>
    </row>
    <row r="67" spans="1:17" s="42" customFormat="1" ht="36" customHeight="1" x14ac:dyDescent="0.2">
      <c r="A67" s="828" t="s">
        <v>2751</v>
      </c>
      <c r="B67" s="823" t="s">
        <v>7918</v>
      </c>
      <c r="C67" s="823"/>
      <c r="D67" s="823" t="s">
        <v>3602</v>
      </c>
      <c r="E67" s="824"/>
      <c r="F67" s="840" t="s">
        <v>11382</v>
      </c>
      <c r="G67" s="841">
        <v>1</v>
      </c>
      <c r="H67" s="216"/>
      <c r="I67" s="825">
        <f>ROUND(G67*H67,2)</f>
        <v>0</v>
      </c>
      <c r="J67" s="826" t="s">
        <v>3603</v>
      </c>
      <c r="K67" s="827" t="s">
        <v>3567</v>
      </c>
      <c r="L67" s="281"/>
      <c r="M67" s="281"/>
      <c r="N67" s="828"/>
      <c r="P67" s="370"/>
      <c r="Q67" s="370"/>
    </row>
    <row r="68" spans="1:17" s="42" customFormat="1" ht="24" customHeight="1" x14ac:dyDescent="0.2">
      <c r="A68" s="828" t="s">
        <v>7955</v>
      </c>
      <c r="B68" s="823" t="s">
        <v>3605</v>
      </c>
      <c r="C68" s="823"/>
      <c r="D68" s="823" t="s">
        <v>3606</v>
      </c>
      <c r="E68" s="824"/>
      <c r="F68" s="840" t="s">
        <v>11382</v>
      </c>
      <c r="G68" s="841">
        <v>1</v>
      </c>
      <c r="H68" s="216"/>
      <c r="I68" s="825">
        <f>ROUND(G68*H68,2)</f>
        <v>0</v>
      </c>
      <c r="J68" s="826" t="s">
        <v>3607</v>
      </c>
      <c r="K68" s="827" t="s">
        <v>3567</v>
      </c>
      <c r="L68" s="281"/>
      <c r="M68" s="281"/>
      <c r="N68" s="828"/>
      <c r="P68" s="370"/>
      <c r="Q68" s="370"/>
    </row>
    <row r="69" spans="1:17" x14ac:dyDescent="0.2">
      <c r="A69" s="835" t="s">
        <v>2753</v>
      </c>
      <c r="B69" s="835" t="s">
        <v>3673</v>
      </c>
      <c r="C69" s="835"/>
      <c r="D69" s="835" t="s">
        <v>3674</v>
      </c>
      <c r="E69" s="835"/>
      <c r="F69" s="836"/>
      <c r="G69" s="274"/>
      <c r="H69" s="837"/>
      <c r="I69" s="837">
        <f>SUM(I70:I70)</f>
        <v>0</v>
      </c>
      <c r="J69" s="836"/>
      <c r="K69" s="836"/>
      <c r="L69" s="277"/>
      <c r="M69" s="277"/>
      <c r="N69" s="277"/>
      <c r="Q69" s="370"/>
    </row>
    <row r="70" spans="1:17" s="42" customFormat="1" ht="180" customHeight="1" x14ac:dyDescent="0.2">
      <c r="A70" s="828" t="s">
        <v>2756</v>
      </c>
      <c r="B70" s="823" t="s">
        <v>16910</v>
      </c>
      <c r="C70" s="823"/>
      <c r="D70" s="823" t="s">
        <v>7919</v>
      </c>
      <c r="E70" s="824"/>
      <c r="F70" s="840" t="s">
        <v>11382</v>
      </c>
      <c r="G70" s="841">
        <v>1</v>
      </c>
      <c r="H70" s="216"/>
      <c r="I70" s="825">
        <f>ROUND(G70*H70,2)</f>
        <v>0</v>
      </c>
      <c r="J70" s="826" t="s">
        <v>7920</v>
      </c>
      <c r="K70" s="827" t="s">
        <v>3567</v>
      </c>
      <c r="L70" s="281"/>
      <c r="M70" s="281"/>
      <c r="N70" s="828"/>
      <c r="P70" s="370"/>
      <c r="Q70" s="370"/>
    </row>
    <row r="71" spans="1:17" s="42" customFormat="1" ht="12.75" customHeight="1" x14ac:dyDescent="0.2">
      <c r="A71" s="832" t="s">
        <v>2764</v>
      </c>
      <c r="B71" s="832" t="s">
        <v>7956</v>
      </c>
      <c r="C71" s="832"/>
      <c r="D71" s="832" t="s">
        <v>7956</v>
      </c>
      <c r="E71" s="832"/>
      <c r="F71" s="833"/>
      <c r="G71" s="268"/>
      <c r="H71" s="834"/>
      <c r="I71" s="834">
        <f>I72+I77+I79+I83+I90+I96+I101+I104+I106</f>
        <v>0</v>
      </c>
      <c r="J71" s="833"/>
      <c r="K71" s="833"/>
      <c r="L71" s="271"/>
      <c r="M71" s="271"/>
      <c r="N71" s="271"/>
      <c r="P71" s="370"/>
      <c r="Q71" s="370"/>
    </row>
    <row r="72" spans="1:17" s="42" customFormat="1" ht="12.75" customHeight="1" x14ac:dyDescent="0.2">
      <c r="A72" s="835" t="s">
        <v>2767</v>
      </c>
      <c r="B72" s="835" t="s">
        <v>3559</v>
      </c>
      <c r="C72" s="835"/>
      <c r="D72" s="835" t="s">
        <v>3560</v>
      </c>
      <c r="E72" s="835"/>
      <c r="F72" s="836"/>
      <c r="G72" s="274"/>
      <c r="H72" s="837"/>
      <c r="I72" s="837">
        <f>SUM(I73:I76)</f>
        <v>0</v>
      </c>
      <c r="J72" s="836"/>
      <c r="K72" s="836"/>
      <c r="L72" s="277"/>
      <c r="M72" s="277"/>
      <c r="N72" s="277"/>
      <c r="P72" s="370"/>
      <c r="Q72" s="370"/>
    </row>
    <row r="73" spans="1:17" s="42" customFormat="1" ht="336" customHeight="1" x14ac:dyDescent="0.2">
      <c r="A73" s="828" t="s">
        <v>2770</v>
      </c>
      <c r="B73" s="823" t="s">
        <v>7957</v>
      </c>
      <c r="C73" s="823"/>
      <c r="D73" s="823" t="s">
        <v>7958</v>
      </c>
      <c r="E73" s="824"/>
      <c r="F73" s="281" t="s">
        <v>11382</v>
      </c>
      <c r="G73" s="838">
        <v>1</v>
      </c>
      <c r="H73" s="216"/>
      <c r="I73" s="825">
        <f>ROUND(G73*H73,2)</f>
        <v>0</v>
      </c>
      <c r="J73" s="826" t="s">
        <v>7959</v>
      </c>
      <c r="K73" s="827" t="s">
        <v>521</v>
      </c>
      <c r="L73" s="281" t="s">
        <v>16927</v>
      </c>
      <c r="M73" s="281" t="s">
        <v>16928</v>
      </c>
      <c r="N73" s="828"/>
      <c r="P73" s="370"/>
      <c r="Q73" s="370"/>
    </row>
    <row r="74" spans="1:17" s="42" customFormat="1" ht="336" customHeight="1" x14ac:dyDescent="0.2">
      <c r="A74" s="828" t="s">
        <v>2774</v>
      </c>
      <c r="B74" s="823" t="s">
        <v>7960</v>
      </c>
      <c r="C74" s="823"/>
      <c r="D74" s="823" t="s">
        <v>7961</v>
      </c>
      <c r="E74" s="824"/>
      <c r="F74" s="281" t="s">
        <v>11382</v>
      </c>
      <c r="G74" s="838">
        <v>1</v>
      </c>
      <c r="H74" s="216"/>
      <c r="I74" s="825">
        <f>ROUND(G74*H74,2)</f>
        <v>0</v>
      </c>
      <c r="J74" s="826" t="s">
        <v>7962</v>
      </c>
      <c r="K74" s="827" t="s">
        <v>521</v>
      </c>
      <c r="L74" s="281" t="s">
        <v>16927</v>
      </c>
      <c r="M74" s="281" t="s">
        <v>16928</v>
      </c>
      <c r="N74" s="828"/>
      <c r="P74" s="370"/>
      <c r="Q74" s="370"/>
    </row>
    <row r="75" spans="1:17" s="42" customFormat="1" ht="96" customHeight="1" x14ac:dyDescent="0.2">
      <c r="A75" s="828" t="s">
        <v>2778</v>
      </c>
      <c r="B75" s="823" t="s">
        <v>3564</v>
      </c>
      <c r="C75" s="823"/>
      <c r="D75" s="823" t="s">
        <v>3565</v>
      </c>
      <c r="E75" s="824"/>
      <c r="F75" s="281" t="s">
        <v>11382</v>
      </c>
      <c r="G75" s="838">
        <v>2</v>
      </c>
      <c r="H75" s="216"/>
      <c r="I75" s="825">
        <f>ROUND(G75*H75,2)</f>
        <v>0</v>
      </c>
      <c r="J75" s="826" t="s">
        <v>3566</v>
      </c>
      <c r="K75" s="827" t="s">
        <v>3567</v>
      </c>
      <c r="L75" s="281"/>
      <c r="M75" s="281"/>
      <c r="N75" s="828"/>
      <c r="P75" s="370"/>
      <c r="Q75" s="370"/>
    </row>
    <row r="76" spans="1:17" s="42" customFormat="1" ht="36" customHeight="1" x14ac:dyDescent="0.2">
      <c r="A76" s="828" t="s">
        <v>7861</v>
      </c>
      <c r="B76" s="823" t="s">
        <v>3682</v>
      </c>
      <c r="C76" s="823"/>
      <c r="D76" s="823" t="s">
        <v>3569</v>
      </c>
      <c r="E76" s="824"/>
      <c r="F76" s="281" t="s">
        <v>11382</v>
      </c>
      <c r="G76" s="838">
        <v>2</v>
      </c>
      <c r="H76" s="216"/>
      <c r="I76" s="825">
        <f>ROUND(G76*H76,2)</f>
        <v>0</v>
      </c>
      <c r="J76" s="826" t="s">
        <v>3570</v>
      </c>
      <c r="K76" s="827" t="s">
        <v>3567</v>
      </c>
      <c r="L76" s="281"/>
      <c r="M76" s="281"/>
      <c r="N76" s="828"/>
      <c r="P76" s="370"/>
      <c r="Q76" s="370"/>
    </row>
    <row r="77" spans="1:17" s="42" customFormat="1" ht="12.75" customHeight="1" x14ac:dyDescent="0.2">
      <c r="A77" s="835" t="s">
        <v>2780</v>
      </c>
      <c r="B77" s="835" t="s">
        <v>3571</v>
      </c>
      <c r="C77" s="835"/>
      <c r="D77" s="835" t="s">
        <v>3572</v>
      </c>
      <c r="E77" s="835"/>
      <c r="F77" s="836"/>
      <c r="G77" s="274"/>
      <c r="H77" s="837"/>
      <c r="I77" s="837">
        <f>SUM(I78)</f>
        <v>0</v>
      </c>
      <c r="J77" s="836"/>
      <c r="K77" s="836"/>
      <c r="L77" s="277"/>
      <c r="M77" s="277"/>
      <c r="N77" s="277"/>
      <c r="P77" s="370"/>
      <c r="Q77" s="370"/>
    </row>
    <row r="78" spans="1:17" s="42" customFormat="1" ht="372" customHeight="1" x14ac:dyDescent="0.2">
      <c r="A78" s="828" t="s">
        <v>2783</v>
      </c>
      <c r="B78" s="823" t="s">
        <v>16929</v>
      </c>
      <c r="C78" s="823"/>
      <c r="D78" s="823" t="s">
        <v>7963</v>
      </c>
      <c r="E78" s="824"/>
      <c r="F78" s="281" t="s">
        <v>385</v>
      </c>
      <c r="G78" s="838">
        <v>2</v>
      </c>
      <c r="H78" s="216"/>
      <c r="I78" s="825">
        <f>ROUND(G78*H78,2)</f>
        <v>0</v>
      </c>
      <c r="J78" s="826" t="s">
        <v>7964</v>
      </c>
      <c r="K78" s="827" t="s">
        <v>521</v>
      </c>
      <c r="L78" s="281" t="s">
        <v>16930</v>
      </c>
      <c r="M78" s="281" t="s">
        <v>2094</v>
      </c>
      <c r="N78" s="828"/>
      <c r="P78" s="370"/>
      <c r="Q78" s="370"/>
    </row>
    <row r="79" spans="1:17" x14ac:dyDescent="0.2">
      <c r="A79" s="835" t="s">
        <v>7851</v>
      </c>
      <c r="B79" s="835" t="s">
        <v>3576</v>
      </c>
      <c r="C79" s="835"/>
      <c r="D79" s="835" t="s">
        <v>3577</v>
      </c>
      <c r="E79" s="835"/>
      <c r="F79" s="836"/>
      <c r="G79" s="274"/>
      <c r="H79" s="837"/>
      <c r="I79" s="837">
        <f>SUM(I80:I82)</f>
        <v>0</v>
      </c>
      <c r="J79" s="836"/>
      <c r="K79" s="836"/>
      <c r="L79" s="277"/>
      <c r="M79" s="277"/>
      <c r="N79" s="277"/>
      <c r="Q79" s="370"/>
    </row>
    <row r="80" spans="1:17" s="42" customFormat="1" ht="300" customHeight="1" x14ac:dyDescent="0.2">
      <c r="A80" s="828" t="s">
        <v>7850</v>
      </c>
      <c r="B80" s="823" t="s">
        <v>16931</v>
      </c>
      <c r="C80" s="823"/>
      <c r="D80" s="823" t="s">
        <v>7965</v>
      </c>
      <c r="E80" s="824"/>
      <c r="F80" s="281" t="s">
        <v>11382</v>
      </c>
      <c r="G80" s="838">
        <v>1</v>
      </c>
      <c r="H80" s="216"/>
      <c r="I80" s="825">
        <f>ROUND(G80*H80,2)</f>
        <v>0</v>
      </c>
      <c r="J80" s="826" t="s">
        <v>7966</v>
      </c>
      <c r="K80" s="827" t="s">
        <v>521</v>
      </c>
      <c r="L80" s="281" t="s">
        <v>16932</v>
      </c>
      <c r="M80" s="281" t="s">
        <v>16174</v>
      </c>
      <c r="N80" s="828"/>
      <c r="P80" s="370"/>
      <c r="Q80" s="370"/>
    </row>
    <row r="81" spans="1:17" s="42" customFormat="1" ht="300" customHeight="1" x14ac:dyDescent="0.2">
      <c r="A81" s="828" t="s">
        <v>7848</v>
      </c>
      <c r="B81" s="823" t="s">
        <v>16933</v>
      </c>
      <c r="C81" s="823"/>
      <c r="D81" s="823" t="s">
        <v>7967</v>
      </c>
      <c r="E81" s="824"/>
      <c r="F81" s="281" t="s">
        <v>11382</v>
      </c>
      <c r="G81" s="838">
        <v>1</v>
      </c>
      <c r="H81" s="216"/>
      <c r="I81" s="825">
        <f>ROUND(G81*H81,2)</f>
        <v>0</v>
      </c>
      <c r="J81" s="826" t="s">
        <v>7968</v>
      </c>
      <c r="K81" s="827" t="s">
        <v>521</v>
      </c>
      <c r="L81" s="281" t="s">
        <v>16934</v>
      </c>
      <c r="M81" s="281" t="s">
        <v>16188</v>
      </c>
      <c r="N81" s="828"/>
      <c r="P81" s="370"/>
      <c r="Q81" s="370"/>
    </row>
    <row r="82" spans="1:17" s="42" customFormat="1" ht="228" customHeight="1" x14ac:dyDescent="0.2">
      <c r="A82" s="828" t="s">
        <v>7847</v>
      </c>
      <c r="B82" s="823" t="s">
        <v>7969</v>
      </c>
      <c r="C82" s="823"/>
      <c r="D82" s="823" t="s">
        <v>7970</v>
      </c>
      <c r="E82" s="824"/>
      <c r="F82" s="281" t="s">
        <v>11382</v>
      </c>
      <c r="G82" s="838">
        <v>1</v>
      </c>
      <c r="H82" s="216"/>
      <c r="I82" s="825">
        <f>ROUND(G82*H82,2)</f>
        <v>0</v>
      </c>
      <c r="J82" s="826" t="s">
        <v>7971</v>
      </c>
      <c r="K82" s="827" t="s">
        <v>521</v>
      </c>
      <c r="L82" s="281" t="s">
        <v>16935</v>
      </c>
      <c r="M82" s="281" t="s">
        <v>16190</v>
      </c>
      <c r="N82" s="828"/>
      <c r="P82" s="370"/>
      <c r="Q82" s="370"/>
    </row>
    <row r="83" spans="1:17" s="42" customFormat="1" ht="12.75" customHeight="1" x14ac:dyDescent="0.2">
      <c r="A83" s="835" t="s">
        <v>7846</v>
      </c>
      <c r="B83" s="835" t="s">
        <v>3584</v>
      </c>
      <c r="C83" s="835"/>
      <c r="D83" s="835" t="s">
        <v>3585</v>
      </c>
      <c r="E83" s="835"/>
      <c r="F83" s="836"/>
      <c r="G83" s="274"/>
      <c r="H83" s="837"/>
      <c r="I83" s="837">
        <f>SUM(I84:I89)</f>
        <v>0</v>
      </c>
      <c r="J83" s="836"/>
      <c r="K83" s="836"/>
      <c r="L83" s="277"/>
      <c r="M83" s="277"/>
      <c r="N83" s="277"/>
      <c r="P83" s="370"/>
      <c r="Q83" s="370"/>
    </row>
    <row r="84" spans="1:17" s="42" customFormat="1" ht="409.5" customHeight="1" x14ac:dyDescent="0.2">
      <c r="A84" s="828" t="s">
        <v>7845</v>
      </c>
      <c r="B84" s="823" t="s">
        <v>19008</v>
      </c>
      <c r="C84" s="823"/>
      <c r="D84" s="823" t="s">
        <v>19009</v>
      </c>
      <c r="E84" s="824"/>
      <c r="F84" s="840" t="s">
        <v>11382</v>
      </c>
      <c r="G84" s="841">
        <v>1</v>
      </c>
      <c r="H84" s="216"/>
      <c r="I84" s="825">
        <f t="shared" ref="I84:I89" si="2">ROUND(G84*H84,2)</f>
        <v>0</v>
      </c>
      <c r="J84" s="826" t="s">
        <v>3587</v>
      </c>
      <c r="K84" s="827" t="s">
        <v>521</v>
      </c>
      <c r="L84" s="281" t="s">
        <v>16936</v>
      </c>
      <c r="M84" s="281" t="s">
        <v>2094</v>
      </c>
      <c r="N84" s="828"/>
      <c r="P84" s="370"/>
      <c r="Q84" s="370"/>
    </row>
    <row r="85" spans="1:17" s="42" customFormat="1" ht="204" customHeight="1" x14ac:dyDescent="0.2">
      <c r="A85" s="828" t="s">
        <v>7843</v>
      </c>
      <c r="B85" s="823" t="s">
        <v>3589</v>
      </c>
      <c r="C85" s="823"/>
      <c r="D85" s="823" t="s">
        <v>3590</v>
      </c>
      <c r="E85" s="824"/>
      <c r="F85" s="840" t="s">
        <v>11382</v>
      </c>
      <c r="G85" s="841">
        <v>1</v>
      </c>
      <c r="H85" s="216"/>
      <c r="I85" s="825">
        <f t="shared" si="2"/>
        <v>0</v>
      </c>
      <c r="J85" s="826" t="s">
        <v>3591</v>
      </c>
      <c r="K85" s="827" t="s">
        <v>3567</v>
      </c>
      <c r="L85" s="281"/>
      <c r="M85" s="281"/>
      <c r="N85" s="828"/>
      <c r="P85" s="370"/>
      <c r="Q85" s="370"/>
    </row>
    <row r="86" spans="1:17" s="42" customFormat="1" ht="96" customHeight="1" x14ac:dyDescent="0.2">
      <c r="A86" s="828" t="s">
        <v>7842</v>
      </c>
      <c r="B86" s="823" t="s">
        <v>3593</v>
      </c>
      <c r="C86" s="823"/>
      <c r="D86" s="823" t="s">
        <v>3594</v>
      </c>
      <c r="E86" s="824"/>
      <c r="F86" s="840" t="s">
        <v>11382</v>
      </c>
      <c r="G86" s="841">
        <v>2</v>
      </c>
      <c r="H86" s="216"/>
      <c r="I86" s="825">
        <f t="shared" si="2"/>
        <v>0</v>
      </c>
      <c r="J86" s="826" t="s">
        <v>3595</v>
      </c>
      <c r="K86" s="827" t="s">
        <v>521</v>
      </c>
      <c r="L86" s="281" t="s">
        <v>16937</v>
      </c>
      <c r="M86" s="281" t="s">
        <v>2094</v>
      </c>
      <c r="N86" s="828"/>
      <c r="P86" s="370"/>
      <c r="Q86" s="370"/>
    </row>
    <row r="87" spans="1:17" s="42" customFormat="1" ht="96" customHeight="1" x14ac:dyDescent="0.2">
      <c r="A87" s="828" t="s">
        <v>7972</v>
      </c>
      <c r="B87" s="823" t="s">
        <v>16194</v>
      </c>
      <c r="C87" s="823"/>
      <c r="D87" s="823" t="s">
        <v>16207</v>
      </c>
      <c r="E87" s="824"/>
      <c r="F87" s="840" t="s">
        <v>11382</v>
      </c>
      <c r="G87" s="841">
        <v>2</v>
      </c>
      <c r="H87" s="216"/>
      <c r="I87" s="825">
        <f t="shared" si="2"/>
        <v>0</v>
      </c>
      <c r="J87" s="826" t="s">
        <v>3599</v>
      </c>
      <c r="K87" s="827" t="s">
        <v>521</v>
      </c>
      <c r="L87" s="281" t="s">
        <v>16938</v>
      </c>
      <c r="M87" s="281" t="s">
        <v>2094</v>
      </c>
      <c r="N87" s="828"/>
      <c r="P87" s="370"/>
      <c r="Q87" s="370"/>
    </row>
    <row r="88" spans="1:17" s="42" customFormat="1" ht="36" customHeight="1" x14ac:dyDescent="0.2">
      <c r="A88" s="828" t="s">
        <v>7973</v>
      </c>
      <c r="B88" s="823" t="s">
        <v>3601</v>
      </c>
      <c r="C88" s="823"/>
      <c r="D88" s="823" t="s">
        <v>3602</v>
      </c>
      <c r="E88" s="824"/>
      <c r="F88" s="840" t="s">
        <v>11382</v>
      </c>
      <c r="G88" s="841">
        <v>1</v>
      </c>
      <c r="H88" s="216"/>
      <c r="I88" s="825">
        <f t="shared" si="2"/>
        <v>0</v>
      </c>
      <c r="J88" s="826" t="s">
        <v>3603</v>
      </c>
      <c r="K88" s="827" t="s">
        <v>3567</v>
      </c>
      <c r="L88" s="281"/>
      <c r="M88" s="281"/>
      <c r="N88" s="828"/>
      <c r="P88" s="370"/>
      <c r="Q88" s="370"/>
    </row>
    <row r="89" spans="1:17" s="42" customFormat="1" ht="24" customHeight="1" x14ac:dyDescent="0.2">
      <c r="A89" s="828" t="s">
        <v>7974</v>
      </c>
      <c r="B89" s="823" t="s">
        <v>3605</v>
      </c>
      <c r="C89" s="823"/>
      <c r="D89" s="823" t="s">
        <v>3606</v>
      </c>
      <c r="E89" s="824"/>
      <c r="F89" s="840" t="s">
        <v>11382</v>
      </c>
      <c r="G89" s="841">
        <v>1</v>
      </c>
      <c r="H89" s="216"/>
      <c r="I89" s="825">
        <f t="shared" si="2"/>
        <v>0</v>
      </c>
      <c r="J89" s="826" t="s">
        <v>3607</v>
      </c>
      <c r="K89" s="827" t="s">
        <v>3567</v>
      </c>
      <c r="L89" s="281"/>
      <c r="M89" s="281"/>
      <c r="N89" s="828"/>
      <c r="P89" s="370"/>
      <c r="Q89" s="370"/>
    </row>
    <row r="90" spans="1:17" x14ac:dyDescent="0.2">
      <c r="A90" s="835" t="s">
        <v>7841</v>
      </c>
      <c r="B90" s="835" t="s">
        <v>3609</v>
      </c>
      <c r="C90" s="835"/>
      <c r="D90" s="835" t="s">
        <v>3610</v>
      </c>
      <c r="E90" s="835"/>
      <c r="F90" s="836"/>
      <c r="G90" s="274"/>
      <c r="H90" s="837"/>
      <c r="I90" s="837">
        <f>SUM(I91:I95)</f>
        <v>0</v>
      </c>
      <c r="J90" s="836"/>
      <c r="K90" s="836"/>
      <c r="L90" s="277"/>
      <c r="M90" s="277"/>
      <c r="N90" s="277"/>
      <c r="Q90" s="370"/>
    </row>
    <row r="91" spans="1:17" s="42" customFormat="1" ht="14.25" customHeight="1" x14ac:dyDescent="0.2">
      <c r="A91" s="828" t="s">
        <v>7840</v>
      </c>
      <c r="B91" s="823" t="s">
        <v>16919</v>
      </c>
      <c r="C91" s="823"/>
      <c r="D91" s="823" t="s">
        <v>3613</v>
      </c>
      <c r="E91" s="824"/>
      <c r="F91" s="840" t="s">
        <v>1715</v>
      </c>
      <c r="G91" s="841">
        <v>138</v>
      </c>
      <c r="H91" s="216"/>
      <c r="I91" s="825">
        <f>ROUND(G91*H91,2)</f>
        <v>0</v>
      </c>
      <c r="J91" s="826" t="s">
        <v>3614</v>
      </c>
      <c r="K91" s="827" t="s">
        <v>3567</v>
      </c>
      <c r="L91" s="281"/>
      <c r="M91" s="281"/>
      <c r="N91" s="828"/>
      <c r="P91" s="370"/>
      <c r="Q91" s="370"/>
    </row>
    <row r="92" spans="1:17" s="42" customFormat="1" ht="38.25" customHeight="1" x14ac:dyDescent="0.2">
      <c r="A92" s="828" t="s">
        <v>7975</v>
      </c>
      <c r="B92" s="823" t="s">
        <v>16920</v>
      </c>
      <c r="C92" s="823"/>
      <c r="D92" s="823" t="s">
        <v>3705</v>
      </c>
      <c r="E92" s="824"/>
      <c r="F92" s="840" t="s">
        <v>385</v>
      </c>
      <c r="G92" s="841">
        <v>6</v>
      </c>
      <c r="H92" s="216"/>
      <c r="I92" s="825">
        <f>ROUND(G92*H92,2)</f>
        <v>0</v>
      </c>
      <c r="J92" s="826" t="s">
        <v>3706</v>
      </c>
      <c r="K92" s="827" t="s">
        <v>3567</v>
      </c>
      <c r="L92" s="281"/>
      <c r="M92" s="281"/>
      <c r="N92" s="828"/>
      <c r="P92" s="370"/>
      <c r="Q92" s="370"/>
    </row>
    <row r="93" spans="1:17" s="42" customFormat="1" ht="48" customHeight="1" x14ac:dyDescent="0.2">
      <c r="A93" s="828" t="s">
        <v>7976</v>
      </c>
      <c r="B93" s="823" t="s">
        <v>16921</v>
      </c>
      <c r="C93" s="823"/>
      <c r="D93" s="823" t="s">
        <v>3708</v>
      </c>
      <c r="E93" s="824"/>
      <c r="F93" s="840" t="s">
        <v>385</v>
      </c>
      <c r="G93" s="841">
        <v>6</v>
      </c>
      <c r="H93" s="216"/>
      <c r="I93" s="825">
        <f>ROUND(G93*H93,2)</f>
        <v>0</v>
      </c>
      <c r="J93" s="826" t="s">
        <v>3709</v>
      </c>
      <c r="K93" s="827" t="s">
        <v>3567</v>
      </c>
      <c r="L93" s="281"/>
      <c r="M93" s="281"/>
      <c r="N93" s="828"/>
      <c r="P93" s="370"/>
      <c r="Q93" s="370"/>
    </row>
    <row r="94" spans="1:17" s="42" customFormat="1" ht="48" customHeight="1" x14ac:dyDescent="0.2">
      <c r="A94" s="828" t="s">
        <v>7977</v>
      </c>
      <c r="B94" s="823" t="s">
        <v>4514</v>
      </c>
      <c r="C94" s="823"/>
      <c r="D94" s="823" t="s">
        <v>3625</v>
      </c>
      <c r="E94" s="824"/>
      <c r="F94" s="840" t="s">
        <v>11382</v>
      </c>
      <c r="G94" s="841">
        <v>8</v>
      </c>
      <c r="H94" s="216"/>
      <c r="I94" s="825">
        <f>ROUND(G94*H94,2)</f>
        <v>0</v>
      </c>
      <c r="J94" s="826" t="s">
        <v>3626</v>
      </c>
      <c r="K94" s="827" t="s">
        <v>3567</v>
      </c>
      <c r="L94" s="281"/>
      <c r="M94" s="281"/>
      <c r="N94" s="828"/>
      <c r="P94" s="370"/>
      <c r="Q94" s="370"/>
    </row>
    <row r="95" spans="1:17" s="42" customFormat="1" ht="84" customHeight="1" x14ac:dyDescent="0.2">
      <c r="A95" s="828" t="s">
        <v>7978</v>
      </c>
      <c r="B95" s="823" t="s">
        <v>16203</v>
      </c>
      <c r="C95" s="823"/>
      <c r="D95" s="823" t="s">
        <v>3712</v>
      </c>
      <c r="E95" s="824"/>
      <c r="F95" s="840" t="s">
        <v>11382</v>
      </c>
      <c r="G95" s="841">
        <v>2</v>
      </c>
      <c r="H95" s="216"/>
      <c r="I95" s="825">
        <f>ROUND(G95*H95,2)</f>
        <v>0</v>
      </c>
      <c r="J95" s="842" t="s">
        <v>3713</v>
      </c>
      <c r="K95" s="827" t="s">
        <v>3567</v>
      </c>
      <c r="L95" s="281"/>
      <c r="M95" s="281"/>
      <c r="N95" s="828"/>
      <c r="P95" s="370"/>
      <c r="Q95" s="370"/>
    </row>
    <row r="96" spans="1:17" s="42" customFormat="1" ht="12.75" customHeight="1" x14ac:dyDescent="0.2">
      <c r="A96" s="835" t="s">
        <v>7839</v>
      </c>
      <c r="B96" s="835" t="s">
        <v>3631</v>
      </c>
      <c r="C96" s="835"/>
      <c r="D96" s="835" t="s">
        <v>3632</v>
      </c>
      <c r="E96" s="835"/>
      <c r="F96" s="836"/>
      <c r="G96" s="274"/>
      <c r="H96" s="837"/>
      <c r="I96" s="837">
        <f>SUM(I97:I100)</f>
        <v>0</v>
      </c>
      <c r="J96" s="836"/>
      <c r="K96" s="836"/>
      <c r="L96" s="277"/>
      <c r="M96" s="277"/>
      <c r="N96" s="277"/>
      <c r="P96" s="370"/>
      <c r="Q96" s="370"/>
    </row>
    <row r="97" spans="1:17" s="42" customFormat="1" ht="50.25" customHeight="1" x14ac:dyDescent="0.2">
      <c r="A97" s="828" t="s">
        <v>7838</v>
      </c>
      <c r="B97" s="823" t="s">
        <v>16939</v>
      </c>
      <c r="C97" s="823"/>
      <c r="D97" s="823" t="s">
        <v>3635</v>
      </c>
      <c r="E97" s="824"/>
      <c r="F97" s="840" t="s">
        <v>1715</v>
      </c>
      <c r="G97" s="841">
        <v>240</v>
      </c>
      <c r="H97" s="216"/>
      <c r="I97" s="825">
        <f>ROUND(G97*H97,2)</f>
        <v>0</v>
      </c>
      <c r="J97" s="826" t="s">
        <v>3636</v>
      </c>
      <c r="K97" s="827" t="s">
        <v>3567</v>
      </c>
      <c r="L97" s="281"/>
      <c r="M97" s="281"/>
      <c r="N97" s="828"/>
      <c r="P97" s="370"/>
      <c r="Q97" s="370"/>
    </row>
    <row r="98" spans="1:17" s="42" customFormat="1" ht="24" customHeight="1" x14ac:dyDescent="0.2">
      <c r="A98" s="828" t="s">
        <v>7836</v>
      </c>
      <c r="B98" s="336" t="s">
        <v>16940</v>
      </c>
      <c r="C98" s="823"/>
      <c r="D98" s="823" t="s">
        <v>7979</v>
      </c>
      <c r="E98" s="824"/>
      <c r="F98" s="840" t="s">
        <v>1715</v>
      </c>
      <c r="G98" s="838">
        <v>15</v>
      </c>
      <c r="H98" s="216"/>
      <c r="I98" s="825">
        <f>ROUND(G98*H98,2)</f>
        <v>0</v>
      </c>
      <c r="J98" s="826" t="s">
        <v>7980</v>
      </c>
      <c r="K98" s="827" t="s">
        <v>3567</v>
      </c>
      <c r="L98" s="281"/>
      <c r="M98" s="281"/>
      <c r="N98" s="828"/>
      <c r="P98" s="370"/>
      <c r="Q98" s="370"/>
    </row>
    <row r="99" spans="1:17" s="42" customFormat="1" ht="36" customHeight="1" x14ac:dyDescent="0.2">
      <c r="A99" s="828" t="s">
        <v>7835</v>
      </c>
      <c r="B99" s="839" t="s">
        <v>3638</v>
      </c>
      <c r="C99" s="823"/>
      <c r="D99" s="823" t="s">
        <v>3639</v>
      </c>
      <c r="E99" s="824"/>
      <c r="F99" s="281" t="s">
        <v>11382</v>
      </c>
      <c r="G99" s="838">
        <v>2</v>
      </c>
      <c r="H99" s="216"/>
      <c r="I99" s="825">
        <f>ROUND(G99*H99,2)</f>
        <v>0</v>
      </c>
      <c r="J99" s="826" t="s">
        <v>3640</v>
      </c>
      <c r="K99" s="827" t="s">
        <v>3567</v>
      </c>
      <c r="L99" s="281"/>
      <c r="M99" s="281"/>
      <c r="N99" s="828"/>
      <c r="P99" s="370"/>
      <c r="Q99" s="370"/>
    </row>
    <row r="100" spans="1:17" s="42" customFormat="1" ht="84" customHeight="1" x14ac:dyDescent="0.2">
      <c r="A100" s="828" t="s">
        <v>7981</v>
      </c>
      <c r="B100" s="823" t="s">
        <v>16203</v>
      </c>
      <c r="C100" s="823"/>
      <c r="D100" s="823" t="s">
        <v>3712</v>
      </c>
      <c r="E100" s="824"/>
      <c r="F100" s="840" t="s">
        <v>11382</v>
      </c>
      <c r="G100" s="841">
        <v>2</v>
      </c>
      <c r="H100" s="216"/>
      <c r="I100" s="825">
        <f>ROUND(G100*H100,2)</f>
        <v>0</v>
      </c>
      <c r="J100" s="842" t="s">
        <v>3713</v>
      </c>
      <c r="K100" s="827" t="s">
        <v>3567</v>
      </c>
      <c r="L100" s="281"/>
      <c r="M100" s="281"/>
      <c r="N100" s="828"/>
      <c r="P100" s="370"/>
      <c r="Q100" s="370"/>
    </row>
    <row r="101" spans="1:17" s="42" customFormat="1" ht="12.75" customHeight="1" x14ac:dyDescent="0.2">
      <c r="A101" s="835" t="s">
        <v>7834</v>
      </c>
      <c r="B101" s="835" t="s">
        <v>3643</v>
      </c>
      <c r="C101" s="835"/>
      <c r="D101" s="835" t="s">
        <v>3644</v>
      </c>
      <c r="E101" s="835"/>
      <c r="F101" s="836"/>
      <c r="G101" s="274"/>
      <c r="H101" s="837"/>
      <c r="I101" s="837">
        <f>SUM(I102:I103)</f>
        <v>0</v>
      </c>
      <c r="J101" s="836"/>
      <c r="K101" s="836"/>
      <c r="L101" s="277"/>
      <c r="M101" s="277"/>
      <c r="N101" s="277"/>
      <c r="P101" s="370"/>
      <c r="Q101" s="370"/>
    </row>
    <row r="102" spans="1:17" s="42" customFormat="1" ht="12.75" customHeight="1" x14ac:dyDescent="0.2">
      <c r="A102" s="828" t="s">
        <v>7833</v>
      </c>
      <c r="B102" s="830" t="s">
        <v>3646</v>
      </c>
      <c r="C102" s="823"/>
      <c r="D102" s="823" t="s">
        <v>3647</v>
      </c>
      <c r="E102" s="824"/>
      <c r="F102" s="840" t="s">
        <v>1715</v>
      </c>
      <c r="G102" s="841">
        <v>60</v>
      </c>
      <c r="H102" s="216"/>
      <c r="I102" s="825">
        <f>ROUND(G102*H102,2)</f>
        <v>0</v>
      </c>
      <c r="J102" s="826" t="s">
        <v>3648</v>
      </c>
      <c r="K102" s="827" t="s">
        <v>3567</v>
      </c>
      <c r="L102" s="281"/>
      <c r="M102" s="281"/>
      <c r="N102" s="828"/>
      <c r="P102" s="370"/>
      <c r="Q102" s="370"/>
    </row>
    <row r="103" spans="1:17" s="42" customFormat="1" ht="36" customHeight="1" x14ac:dyDescent="0.2">
      <c r="A103" s="828" t="s">
        <v>7982</v>
      </c>
      <c r="B103" s="830" t="s">
        <v>3123</v>
      </c>
      <c r="C103" s="823"/>
      <c r="D103" s="823" t="s">
        <v>3658</v>
      </c>
      <c r="E103" s="824"/>
      <c r="F103" s="840" t="s">
        <v>1715</v>
      </c>
      <c r="G103" s="841">
        <v>10</v>
      </c>
      <c r="H103" s="216"/>
      <c r="I103" s="825">
        <f>ROUND(G103*H103,2)</f>
        <v>0</v>
      </c>
      <c r="J103" s="826" t="s">
        <v>3659</v>
      </c>
      <c r="K103" s="827" t="s">
        <v>3567</v>
      </c>
      <c r="L103" s="281"/>
      <c r="M103" s="281"/>
      <c r="N103" s="828"/>
      <c r="P103" s="370"/>
      <c r="Q103" s="370"/>
    </row>
    <row r="104" spans="1:17" s="42" customFormat="1" ht="12.75" customHeight="1" x14ac:dyDescent="0.2">
      <c r="A104" s="835" t="s">
        <v>7831</v>
      </c>
      <c r="B104" s="835" t="s">
        <v>3667</v>
      </c>
      <c r="C104" s="835"/>
      <c r="D104" s="835" t="s">
        <v>3668</v>
      </c>
      <c r="E104" s="835"/>
      <c r="F104" s="836"/>
      <c r="G104" s="274"/>
      <c r="H104" s="837"/>
      <c r="I104" s="837">
        <f>SUM(I105:I105)</f>
        <v>0</v>
      </c>
      <c r="J104" s="836"/>
      <c r="K104" s="836"/>
      <c r="L104" s="277"/>
      <c r="M104" s="277"/>
      <c r="N104" s="277"/>
      <c r="P104" s="370"/>
      <c r="Q104" s="370"/>
    </row>
    <row r="105" spans="1:17" s="42" customFormat="1" ht="156" customHeight="1" x14ac:dyDescent="0.2">
      <c r="A105" s="828" t="s">
        <v>7830</v>
      </c>
      <c r="B105" s="830" t="s">
        <v>3729</v>
      </c>
      <c r="C105" s="823"/>
      <c r="D105" s="823" t="s">
        <v>3671</v>
      </c>
      <c r="E105" s="824"/>
      <c r="F105" s="840" t="s">
        <v>11382</v>
      </c>
      <c r="G105" s="841">
        <v>1</v>
      </c>
      <c r="H105" s="216"/>
      <c r="I105" s="825">
        <f>ROUND(G105*H105,2)</f>
        <v>0</v>
      </c>
      <c r="J105" s="826" t="s">
        <v>16199</v>
      </c>
      <c r="K105" s="827" t="s">
        <v>3567</v>
      </c>
      <c r="L105" s="281"/>
      <c r="M105" s="281"/>
      <c r="N105" s="828"/>
      <c r="P105" s="370"/>
      <c r="Q105" s="370"/>
    </row>
    <row r="106" spans="1:17" s="42" customFormat="1" ht="12.75" customHeight="1" x14ac:dyDescent="0.2">
      <c r="A106" s="835" t="s">
        <v>7829</v>
      </c>
      <c r="B106" s="835" t="s">
        <v>3673</v>
      </c>
      <c r="C106" s="835"/>
      <c r="D106" s="835" t="s">
        <v>3674</v>
      </c>
      <c r="E106" s="835"/>
      <c r="F106" s="836"/>
      <c r="G106" s="274"/>
      <c r="H106" s="837"/>
      <c r="I106" s="837">
        <f>SUM(I107:I107)</f>
        <v>0</v>
      </c>
      <c r="J106" s="836"/>
      <c r="K106" s="836"/>
      <c r="L106" s="277"/>
      <c r="M106" s="277"/>
      <c r="N106" s="277"/>
      <c r="P106" s="370"/>
      <c r="Q106" s="370"/>
    </row>
    <row r="107" spans="1:17" s="42" customFormat="1" ht="168" customHeight="1" x14ac:dyDescent="0.2">
      <c r="A107" s="828" t="s">
        <v>7983</v>
      </c>
      <c r="B107" s="830" t="s">
        <v>16200</v>
      </c>
      <c r="C107" s="823"/>
      <c r="D107" s="823" t="s">
        <v>3676</v>
      </c>
      <c r="E107" s="824"/>
      <c r="F107" s="840" t="s">
        <v>11382</v>
      </c>
      <c r="G107" s="841">
        <v>1</v>
      </c>
      <c r="H107" s="216"/>
      <c r="I107" s="825">
        <f>ROUND(G107*H107,2)</f>
        <v>0</v>
      </c>
      <c r="J107" s="826" t="s">
        <v>3732</v>
      </c>
      <c r="K107" s="827" t="s">
        <v>3567</v>
      </c>
      <c r="L107" s="281"/>
      <c r="M107" s="281"/>
      <c r="N107" s="828"/>
      <c r="P107" s="370"/>
      <c r="Q107" s="370"/>
    </row>
    <row r="108" spans="1:17" s="42" customFormat="1" ht="12.75" customHeight="1" x14ac:dyDescent="0.2">
      <c r="A108" s="832" t="s">
        <v>2791</v>
      </c>
      <c r="B108" s="832" t="s">
        <v>7984</v>
      </c>
      <c r="C108" s="832"/>
      <c r="D108" s="832" t="s">
        <v>7984</v>
      </c>
      <c r="E108" s="832"/>
      <c r="F108" s="833"/>
      <c r="G108" s="268"/>
      <c r="H108" s="834"/>
      <c r="I108" s="834">
        <f>I109+I112+I119</f>
        <v>0</v>
      </c>
      <c r="J108" s="833"/>
      <c r="K108" s="833"/>
      <c r="L108" s="271"/>
      <c r="M108" s="271"/>
      <c r="N108" s="271"/>
      <c r="P108" s="370"/>
      <c r="Q108" s="370"/>
    </row>
    <row r="109" spans="1:17" s="42" customFormat="1" ht="12.75" customHeight="1" x14ac:dyDescent="0.2">
      <c r="A109" s="835" t="s">
        <v>2794</v>
      </c>
      <c r="B109" s="835" t="s">
        <v>3576</v>
      </c>
      <c r="C109" s="835"/>
      <c r="D109" s="835" t="s">
        <v>3577</v>
      </c>
      <c r="E109" s="835"/>
      <c r="F109" s="836"/>
      <c r="G109" s="274"/>
      <c r="H109" s="837"/>
      <c r="I109" s="837">
        <f>SUM(I110:I111)</f>
        <v>0</v>
      </c>
      <c r="J109" s="836"/>
      <c r="K109" s="836"/>
      <c r="L109" s="277"/>
      <c r="M109" s="277"/>
      <c r="N109" s="277"/>
      <c r="P109" s="370"/>
      <c r="Q109" s="370"/>
    </row>
    <row r="110" spans="1:17" s="42" customFormat="1" ht="216" customHeight="1" x14ac:dyDescent="0.2">
      <c r="A110" s="828" t="s">
        <v>2797</v>
      </c>
      <c r="B110" s="823" t="s">
        <v>7985</v>
      </c>
      <c r="C110" s="823"/>
      <c r="D110" s="823" t="s">
        <v>7986</v>
      </c>
      <c r="E110" s="824"/>
      <c r="F110" s="281" t="s">
        <v>11382</v>
      </c>
      <c r="G110" s="838">
        <v>1</v>
      </c>
      <c r="H110" s="216"/>
      <c r="I110" s="825">
        <f>ROUND(G110*H110,2)</f>
        <v>0</v>
      </c>
      <c r="J110" s="826" t="s">
        <v>7987</v>
      </c>
      <c r="K110" s="827" t="s">
        <v>521</v>
      </c>
      <c r="L110" s="281" t="s">
        <v>16941</v>
      </c>
      <c r="M110" s="281" t="s">
        <v>16190</v>
      </c>
      <c r="N110" s="828"/>
      <c r="P110" s="370"/>
      <c r="Q110" s="370"/>
    </row>
    <row r="111" spans="1:17" s="42" customFormat="1" ht="228" customHeight="1" x14ac:dyDescent="0.2">
      <c r="A111" s="828" t="s">
        <v>2801</v>
      </c>
      <c r="B111" s="823" t="s">
        <v>7988</v>
      </c>
      <c r="C111" s="823"/>
      <c r="D111" s="823" t="s">
        <v>7989</v>
      </c>
      <c r="E111" s="824"/>
      <c r="F111" s="281" t="s">
        <v>11382</v>
      </c>
      <c r="G111" s="838">
        <v>1</v>
      </c>
      <c r="H111" s="216"/>
      <c r="I111" s="825">
        <f>ROUND(G111*H111,2)</f>
        <v>0</v>
      </c>
      <c r="J111" s="826" t="s">
        <v>7990</v>
      </c>
      <c r="K111" s="827" t="s">
        <v>521</v>
      </c>
      <c r="L111" s="281" t="s">
        <v>16942</v>
      </c>
      <c r="M111" s="281" t="s">
        <v>16190</v>
      </c>
      <c r="N111" s="828"/>
      <c r="P111" s="370"/>
      <c r="Q111" s="370"/>
    </row>
    <row r="112" spans="1:17" x14ac:dyDescent="0.2">
      <c r="A112" s="835" t="s">
        <v>2813</v>
      </c>
      <c r="B112" s="835" t="s">
        <v>3584</v>
      </c>
      <c r="C112" s="835"/>
      <c r="D112" s="835" t="s">
        <v>3585</v>
      </c>
      <c r="E112" s="835"/>
      <c r="F112" s="836"/>
      <c r="G112" s="274"/>
      <c r="H112" s="837"/>
      <c r="I112" s="837">
        <f>SUM(I113:I118)</f>
        <v>0</v>
      </c>
      <c r="J112" s="836"/>
      <c r="K112" s="836"/>
      <c r="L112" s="277"/>
      <c r="M112" s="277"/>
      <c r="N112" s="277"/>
      <c r="Q112" s="370"/>
    </row>
    <row r="113" spans="1:17" s="42" customFormat="1" ht="409.5" customHeight="1" x14ac:dyDescent="0.2">
      <c r="A113" s="828" t="s">
        <v>2816</v>
      </c>
      <c r="B113" s="823" t="s">
        <v>19008</v>
      </c>
      <c r="C113" s="823"/>
      <c r="D113" s="823" t="s">
        <v>19009</v>
      </c>
      <c r="E113" s="824"/>
      <c r="F113" s="840" t="s">
        <v>11382</v>
      </c>
      <c r="G113" s="841">
        <v>1</v>
      </c>
      <c r="H113" s="216"/>
      <c r="I113" s="825">
        <f t="shared" ref="I113:I118" si="3">ROUND(G113*H113,2)</f>
        <v>0</v>
      </c>
      <c r="J113" s="826" t="s">
        <v>3587</v>
      </c>
      <c r="K113" s="827" t="s">
        <v>521</v>
      </c>
      <c r="L113" s="281" t="s">
        <v>16943</v>
      </c>
      <c r="M113" s="281" t="s">
        <v>2094</v>
      </c>
      <c r="N113" s="828"/>
      <c r="P113" s="370"/>
      <c r="Q113" s="370"/>
    </row>
    <row r="114" spans="1:17" s="42" customFormat="1" ht="204" customHeight="1" x14ac:dyDescent="0.2">
      <c r="A114" s="828" t="s">
        <v>2820</v>
      </c>
      <c r="B114" s="823" t="s">
        <v>16192</v>
      </c>
      <c r="C114" s="823"/>
      <c r="D114" s="823" t="s">
        <v>3590</v>
      </c>
      <c r="E114" s="824"/>
      <c r="F114" s="840" t="s">
        <v>11382</v>
      </c>
      <c r="G114" s="841">
        <v>1</v>
      </c>
      <c r="H114" s="216"/>
      <c r="I114" s="825">
        <f t="shared" si="3"/>
        <v>0</v>
      </c>
      <c r="J114" s="826" t="s">
        <v>3591</v>
      </c>
      <c r="K114" s="827" t="s">
        <v>3567</v>
      </c>
      <c r="L114" s="281"/>
      <c r="M114" s="281"/>
      <c r="N114" s="828"/>
      <c r="P114" s="370"/>
      <c r="Q114" s="370"/>
    </row>
    <row r="115" spans="1:17" s="42" customFormat="1" ht="96" customHeight="1" x14ac:dyDescent="0.2">
      <c r="A115" s="828" t="s">
        <v>7813</v>
      </c>
      <c r="B115" s="823" t="s">
        <v>3593</v>
      </c>
      <c r="C115" s="823"/>
      <c r="D115" s="823" t="s">
        <v>3594</v>
      </c>
      <c r="E115" s="824"/>
      <c r="F115" s="840" t="s">
        <v>11382</v>
      </c>
      <c r="G115" s="841">
        <v>2</v>
      </c>
      <c r="H115" s="216"/>
      <c r="I115" s="825">
        <f t="shared" si="3"/>
        <v>0</v>
      </c>
      <c r="J115" s="826" t="s">
        <v>3595</v>
      </c>
      <c r="K115" s="827" t="s">
        <v>521</v>
      </c>
      <c r="L115" s="281" t="s">
        <v>16944</v>
      </c>
      <c r="M115" s="281" t="s">
        <v>2094</v>
      </c>
      <c r="N115" s="828"/>
      <c r="P115" s="370"/>
      <c r="Q115" s="370"/>
    </row>
    <row r="116" spans="1:17" s="42" customFormat="1" ht="96" customHeight="1" x14ac:dyDescent="0.2">
      <c r="A116" s="828" t="s">
        <v>7991</v>
      </c>
      <c r="B116" s="823" t="s">
        <v>16194</v>
      </c>
      <c r="C116" s="823"/>
      <c r="D116" s="823" t="s">
        <v>16207</v>
      </c>
      <c r="E116" s="824"/>
      <c r="F116" s="840" t="s">
        <v>11382</v>
      </c>
      <c r="G116" s="841">
        <v>2</v>
      </c>
      <c r="H116" s="216"/>
      <c r="I116" s="825">
        <f t="shared" si="3"/>
        <v>0</v>
      </c>
      <c r="J116" s="826" t="s">
        <v>3599</v>
      </c>
      <c r="K116" s="827" t="s">
        <v>521</v>
      </c>
      <c r="L116" s="281" t="s">
        <v>16945</v>
      </c>
      <c r="M116" s="281" t="s">
        <v>2094</v>
      </c>
      <c r="N116" s="828"/>
      <c r="P116" s="370"/>
      <c r="Q116" s="370"/>
    </row>
    <row r="117" spans="1:17" s="42" customFormat="1" ht="36" customHeight="1" x14ac:dyDescent="0.2">
      <c r="A117" s="828" t="s">
        <v>7992</v>
      </c>
      <c r="B117" s="823" t="s">
        <v>3601</v>
      </c>
      <c r="C117" s="823"/>
      <c r="D117" s="823" t="s">
        <v>3602</v>
      </c>
      <c r="E117" s="824"/>
      <c r="F117" s="840" t="s">
        <v>11382</v>
      </c>
      <c r="G117" s="841">
        <v>1</v>
      </c>
      <c r="H117" s="216"/>
      <c r="I117" s="825">
        <f t="shared" si="3"/>
        <v>0</v>
      </c>
      <c r="J117" s="826" t="s">
        <v>3603</v>
      </c>
      <c r="K117" s="827" t="s">
        <v>3567</v>
      </c>
      <c r="L117" s="281"/>
      <c r="M117" s="281"/>
      <c r="N117" s="828"/>
      <c r="P117" s="370"/>
      <c r="Q117" s="370"/>
    </row>
    <row r="118" spans="1:17" s="42" customFormat="1" ht="24" customHeight="1" x14ac:dyDescent="0.2">
      <c r="A118" s="828" t="s">
        <v>7993</v>
      </c>
      <c r="B118" s="823" t="s">
        <v>3605</v>
      </c>
      <c r="C118" s="823"/>
      <c r="D118" s="823" t="s">
        <v>3606</v>
      </c>
      <c r="E118" s="824"/>
      <c r="F118" s="840" t="s">
        <v>11382</v>
      </c>
      <c r="G118" s="841">
        <v>1</v>
      </c>
      <c r="H118" s="216"/>
      <c r="I118" s="825">
        <f t="shared" si="3"/>
        <v>0</v>
      </c>
      <c r="J118" s="826" t="s">
        <v>3607</v>
      </c>
      <c r="K118" s="827" t="s">
        <v>3567</v>
      </c>
      <c r="L118" s="281"/>
      <c r="M118" s="281"/>
      <c r="N118" s="828"/>
      <c r="P118" s="370"/>
      <c r="Q118" s="370"/>
    </row>
    <row r="119" spans="1:17" x14ac:dyDescent="0.2">
      <c r="A119" s="835" t="s">
        <v>2822</v>
      </c>
      <c r="B119" s="835" t="s">
        <v>3673</v>
      </c>
      <c r="C119" s="835"/>
      <c r="D119" s="835" t="s">
        <v>3674</v>
      </c>
      <c r="E119" s="835"/>
      <c r="F119" s="836"/>
      <c r="G119" s="274"/>
      <c r="H119" s="837"/>
      <c r="I119" s="837">
        <f>SUM(I120:I120)</f>
        <v>0</v>
      </c>
      <c r="J119" s="836"/>
      <c r="K119" s="836"/>
      <c r="L119" s="277"/>
      <c r="M119" s="277"/>
      <c r="N119" s="277"/>
      <c r="Q119" s="370"/>
    </row>
    <row r="120" spans="1:17" s="42" customFormat="1" ht="180" customHeight="1" x14ac:dyDescent="0.2">
      <c r="A120" s="828" t="s">
        <v>2825</v>
      </c>
      <c r="B120" s="823" t="s">
        <v>16910</v>
      </c>
      <c r="C120" s="823"/>
      <c r="D120" s="823" t="s">
        <v>7919</v>
      </c>
      <c r="E120" s="824"/>
      <c r="F120" s="840" t="s">
        <v>11382</v>
      </c>
      <c r="G120" s="841">
        <v>1</v>
      </c>
      <c r="H120" s="216"/>
      <c r="I120" s="825">
        <f>ROUND(G120*H120,2)</f>
        <v>0</v>
      </c>
      <c r="J120" s="826" t="s">
        <v>7920</v>
      </c>
      <c r="K120" s="827" t="s">
        <v>3567</v>
      </c>
      <c r="L120" s="281"/>
      <c r="M120" s="281"/>
      <c r="N120" s="828"/>
      <c r="P120" s="370"/>
      <c r="Q120" s="370"/>
    </row>
    <row r="121" spans="1:17" s="42" customFormat="1" ht="12.75" customHeight="1" x14ac:dyDescent="0.2">
      <c r="A121" s="832" t="s">
        <v>2833</v>
      </c>
      <c r="B121" s="832" t="s">
        <v>7994</v>
      </c>
      <c r="C121" s="832"/>
      <c r="D121" s="832" t="s">
        <v>7994</v>
      </c>
      <c r="E121" s="832"/>
      <c r="F121" s="833"/>
      <c r="G121" s="268"/>
      <c r="H121" s="834"/>
      <c r="I121" s="834">
        <f>+I122+I125+I130</f>
        <v>0</v>
      </c>
      <c r="J121" s="833"/>
      <c r="K121" s="833"/>
      <c r="L121" s="271"/>
      <c r="M121" s="271"/>
      <c r="N121" s="271"/>
      <c r="P121" s="370"/>
      <c r="Q121" s="370"/>
    </row>
    <row r="122" spans="1:17" s="42" customFormat="1" ht="12.75" customHeight="1" x14ac:dyDescent="0.2">
      <c r="A122" s="835" t="s">
        <v>2836</v>
      </c>
      <c r="B122" s="835" t="s">
        <v>3576</v>
      </c>
      <c r="C122" s="835"/>
      <c r="D122" s="835" t="s">
        <v>3577</v>
      </c>
      <c r="E122" s="835"/>
      <c r="F122" s="836"/>
      <c r="G122" s="274"/>
      <c r="H122" s="837"/>
      <c r="I122" s="837">
        <f>SUM(I123:I124)</f>
        <v>0</v>
      </c>
      <c r="J122" s="836"/>
      <c r="K122" s="836"/>
      <c r="L122" s="277"/>
      <c r="M122" s="277"/>
      <c r="N122" s="277"/>
      <c r="P122" s="370"/>
      <c r="Q122" s="370"/>
    </row>
    <row r="123" spans="1:17" s="42" customFormat="1" ht="216" customHeight="1" x14ac:dyDescent="0.2">
      <c r="A123" s="828" t="s">
        <v>2839</v>
      </c>
      <c r="B123" s="839" t="s">
        <v>7995</v>
      </c>
      <c r="C123" s="823"/>
      <c r="D123" s="823" t="s">
        <v>7996</v>
      </c>
      <c r="E123" s="824"/>
      <c r="F123" s="281" t="s">
        <v>11382</v>
      </c>
      <c r="G123" s="838">
        <v>1</v>
      </c>
      <c r="H123" s="216"/>
      <c r="I123" s="825">
        <f>ROUND(G123*H123,2)</f>
        <v>0</v>
      </c>
      <c r="J123" s="826" t="s">
        <v>7997</v>
      </c>
      <c r="K123" s="827" t="s">
        <v>521</v>
      </c>
      <c r="L123" s="281" t="s">
        <v>16946</v>
      </c>
      <c r="M123" s="281" t="s">
        <v>16190</v>
      </c>
      <c r="N123" s="828"/>
      <c r="P123" s="370"/>
      <c r="Q123" s="370"/>
    </row>
    <row r="124" spans="1:17" s="42" customFormat="1" ht="216" customHeight="1" x14ac:dyDescent="0.2">
      <c r="A124" s="828" t="s">
        <v>2843</v>
      </c>
      <c r="B124" s="839" t="s">
        <v>7998</v>
      </c>
      <c r="C124" s="823"/>
      <c r="D124" s="823" t="s">
        <v>7999</v>
      </c>
      <c r="E124" s="824"/>
      <c r="F124" s="281" t="s">
        <v>11382</v>
      </c>
      <c r="G124" s="838">
        <v>1</v>
      </c>
      <c r="H124" s="216"/>
      <c r="I124" s="825">
        <f>ROUND(G124*H124,2)</f>
        <v>0</v>
      </c>
      <c r="J124" s="826" t="s">
        <v>8000</v>
      </c>
      <c r="K124" s="827" t="s">
        <v>521</v>
      </c>
      <c r="L124" s="281" t="s">
        <v>16947</v>
      </c>
      <c r="M124" s="281" t="s">
        <v>2094</v>
      </c>
      <c r="N124" s="828"/>
      <c r="P124" s="370"/>
      <c r="Q124" s="370"/>
    </row>
    <row r="125" spans="1:17" x14ac:dyDescent="0.2">
      <c r="A125" s="835" t="s">
        <v>7734</v>
      </c>
      <c r="B125" s="835" t="s">
        <v>3584</v>
      </c>
      <c r="C125" s="835"/>
      <c r="D125" s="835" t="s">
        <v>3585</v>
      </c>
      <c r="E125" s="835"/>
      <c r="F125" s="836"/>
      <c r="G125" s="274"/>
      <c r="H125" s="837"/>
      <c r="I125" s="837">
        <f>SUM(I126:I129)</f>
        <v>0</v>
      </c>
      <c r="J125" s="836"/>
      <c r="K125" s="836"/>
      <c r="L125" s="277"/>
      <c r="M125" s="277"/>
      <c r="N125" s="277"/>
      <c r="Q125" s="370"/>
    </row>
    <row r="126" spans="1:17" s="42" customFormat="1" ht="409.5" customHeight="1" x14ac:dyDescent="0.2">
      <c r="A126" s="828" t="s">
        <v>7733</v>
      </c>
      <c r="B126" s="839" t="s">
        <v>19008</v>
      </c>
      <c r="C126" s="823"/>
      <c r="D126" s="823" t="s">
        <v>19009</v>
      </c>
      <c r="E126" s="824"/>
      <c r="F126" s="840" t="s">
        <v>11382</v>
      </c>
      <c r="G126" s="841">
        <v>1</v>
      </c>
      <c r="H126" s="216"/>
      <c r="I126" s="825">
        <f>ROUND(G126*H126,2)</f>
        <v>0</v>
      </c>
      <c r="J126" s="826" t="s">
        <v>3587</v>
      </c>
      <c r="K126" s="827" t="s">
        <v>521</v>
      </c>
      <c r="L126" s="281" t="s">
        <v>16948</v>
      </c>
      <c r="M126" s="281" t="s">
        <v>2094</v>
      </c>
      <c r="N126" s="828"/>
      <c r="P126" s="370"/>
      <c r="Q126" s="370"/>
    </row>
    <row r="127" spans="1:17" s="42" customFormat="1" ht="228" customHeight="1" x14ac:dyDescent="0.2">
      <c r="A127" s="828" t="s">
        <v>7732</v>
      </c>
      <c r="B127" s="839" t="s">
        <v>7914</v>
      </c>
      <c r="C127" s="823"/>
      <c r="D127" s="823" t="s">
        <v>7915</v>
      </c>
      <c r="E127" s="824"/>
      <c r="F127" s="840" t="s">
        <v>11382</v>
      </c>
      <c r="G127" s="841">
        <v>1</v>
      </c>
      <c r="H127" s="216"/>
      <c r="I127" s="825">
        <f>ROUND(G127*H127,2)</f>
        <v>0</v>
      </c>
      <c r="J127" s="826" t="s">
        <v>7916</v>
      </c>
      <c r="K127" s="827" t="s">
        <v>521</v>
      </c>
      <c r="L127" s="281" t="s">
        <v>16949</v>
      </c>
      <c r="M127" s="281" t="s">
        <v>2094</v>
      </c>
      <c r="N127" s="828"/>
      <c r="P127" s="370"/>
      <c r="Q127" s="370"/>
    </row>
    <row r="128" spans="1:17" s="42" customFormat="1" ht="36" customHeight="1" x14ac:dyDescent="0.2">
      <c r="A128" s="828" t="s">
        <v>7731</v>
      </c>
      <c r="B128" s="823" t="s">
        <v>7918</v>
      </c>
      <c r="C128" s="823"/>
      <c r="D128" s="823" t="s">
        <v>3602</v>
      </c>
      <c r="E128" s="824"/>
      <c r="F128" s="840" t="s">
        <v>11382</v>
      </c>
      <c r="G128" s="841">
        <v>1</v>
      </c>
      <c r="H128" s="216"/>
      <c r="I128" s="825">
        <f>ROUND(G128*H128,2)</f>
        <v>0</v>
      </c>
      <c r="J128" s="826" t="s">
        <v>3603</v>
      </c>
      <c r="K128" s="827" t="s">
        <v>3567</v>
      </c>
      <c r="L128" s="281"/>
      <c r="M128" s="281"/>
      <c r="N128" s="828"/>
      <c r="P128" s="370"/>
      <c r="Q128" s="370"/>
    </row>
    <row r="129" spans="1:17" s="42" customFormat="1" ht="24" customHeight="1" x14ac:dyDescent="0.2">
      <c r="A129" s="828" t="s">
        <v>7730</v>
      </c>
      <c r="B129" s="823" t="s">
        <v>3605</v>
      </c>
      <c r="C129" s="823"/>
      <c r="D129" s="823" t="s">
        <v>3606</v>
      </c>
      <c r="E129" s="824"/>
      <c r="F129" s="840" t="s">
        <v>11382</v>
      </c>
      <c r="G129" s="841">
        <v>1</v>
      </c>
      <c r="H129" s="216"/>
      <c r="I129" s="825">
        <f>ROUND(G129*H129,2)</f>
        <v>0</v>
      </c>
      <c r="J129" s="826" t="s">
        <v>3607</v>
      </c>
      <c r="K129" s="827" t="s">
        <v>3567</v>
      </c>
      <c r="L129" s="281"/>
      <c r="M129" s="281"/>
      <c r="N129" s="828"/>
      <c r="P129" s="370"/>
      <c r="Q129" s="370"/>
    </row>
    <row r="130" spans="1:17" s="42" customFormat="1" ht="12.75" customHeight="1" x14ac:dyDescent="0.2">
      <c r="A130" s="835" t="s">
        <v>8001</v>
      </c>
      <c r="B130" s="835" t="s">
        <v>3673</v>
      </c>
      <c r="C130" s="835"/>
      <c r="D130" s="835" t="s">
        <v>3674</v>
      </c>
      <c r="E130" s="835"/>
      <c r="F130" s="836"/>
      <c r="G130" s="274"/>
      <c r="H130" s="837"/>
      <c r="I130" s="837">
        <f>SUM(I131:I131)</f>
        <v>0</v>
      </c>
      <c r="J130" s="836"/>
      <c r="K130" s="836"/>
      <c r="L130" s="277"/>
      <c r="M130" s="277"/>
      <c r="N130" s="277"/>
      <c r="P130" s="370"/>
      <c r="Q130" s="370"/>
    </row>
    <row r="131" spans="1:17" s="42" customFormat="1" ht="180" customHeight="1" x14ac:dyDescent="0.2">
      <c r="A131" s="828" t="s">
        <v>7727</v>
      </c>
      <c r="B131" s="823" t="s">
        <v>16910</v>
      </c>
      <c r="C131" s="823"/>
      <c r="D131" s="823" t="s">
        <v>7919</v>
      </c>
      <c r="E131" s="824"/>
      <c r="F131" s="840" t="s">
        <v>11382</v>
      </c>
      <c r="G131" s="841">
        <v>1</v>
      </c>
      <c r="H131" s="216"/>
      <c r="I131" s="825">
        <f>ROUND(G131*H131,2)</f>
        <v>0</v>
      </c>
      <c r="J131" s="826" t="s">
        <v>7920</v>
      </c>
      <c r="K131" s="827" t="s">
        <v>3567</v>
      </c>
      <c r="L131" s="281"/>
      <c r="M131" s="281"/>
      <c r="N131" s="828"/>
      <c r="P131" s="370"/>
      <c r="Q131" s="370"/>
    </row>
    <row r="132" spans="1:17" s="42" customFormat="1" ht="12.75" customHeight="1" x14ac:dyDescent="0.2">
      <c r="A132" s="832" t="s">
        <v>2859</v>
      </c>
      <c r="B132" s="832" t="s">
        <v>8002</v>
      </c>
      <c r="C132" s="832"/>
      <c r="D132" s="832" t="s">
        <v>8002</v>
      </c>
      <c r="E132" s="832"/>
      <c r="F132" s="833"/>
      <c r="G132" s="268"/>
      <c r="H132" s="834"/>
      <c r="I132" s="834">
        <f>I133+I136+I138+I142+I149+I155+I160+I163+I165</f>
        <v>0</v>
      </c>
      <c r="J132" s="833"/>
      <c r="K132" s="833"/>
      <c r="L132" s="271"/>
      <c r="M132" s="271"/>
      <c r="N132" s="271"/>
      <c r="P132" s="370"/>
      <c r="Q132" s="370"/>
    </row>
    <row r="133" spans="1:17" s="42" customFormat="1" ht="12.75" customHeight="1" x14ac:dyDescent="0.2">
      <c r="A133" s="835" t="s">
        <v>2862</v>
      </c>
      <c r="B133" s="835" t="s">
        <v>3559</v>
      </c>
      <c r="C133" s="835"/>
      <c r="D133" s="835" t="s">
        <v>3560</v>
      </c>
      <c r="E133" s="835"/>
      <c r="F133" s="836"/>
      <c r="G133" s="274"/>
      <c r="H133" s="837"/>
      <c r="I133" s="837">
        <f>SUM(I134:I135)</f>
        <v>0</v>
      </c>
      <c r="J133" s="836"/>
      <c r="K133" s="836"/>
      <c r="L133" s="277"/>
      <c r="M133" s="277"/>
      <c r="N133" s="277"/>
      <c r="P133" s="370"/>
      <c r="Q133" s="370"/>
    </row>
    <row r="134" spans="1:17" s="42" customFormat="1" ht="336" customHeight="1" x14ac:dyDescent="0.2">
      <c r="A134" s="828" t="s">
        <v>2865</v>
      </c>
      <c r="B134" s="823" t="s">
        <v>7960</v>
      </c>
      <c r="C134" s="823"/>
      <c r="D134" s="823" t="s">
        <v>7961</v>
      </c>
      <c r="E134" s="824"/>
      <c r="F134" s="281" t="s">
        <v>11382</v>
      </c>
      <c r="G134" s="838">
        <v>2</v>
      </c>
      <c r="H134" s="216"/>
      <c r="I134" s="825">
        <f>ROUND(G134*H134,2)</f>
        <v>0</v>
      </c>
      <c r="J134" s="826" t="s">
        <v>7962</v>
      </c>
      <c r="K134" s="827" t="s">
        <v>521</v>
      </c>
      <c r="L134" s="281" t="s">
        <v>16950</v>
      </c>
      <c r="M134" s="281" t="s">
        <v>16188</v>
      </c>
      <c r="N134" s="281"/>
      <c r="P134" s="370"/>
      <c r="Q134" s="370"/>
    </row>
    <row r="135" spans="1:17" s="42" customFormat="1" ht="36" customHeight="1" x14ac:dyDescent="0.2">
      <c r="A135" s="828" t="s">
        <v>2869</v>
      </c>
      <c r="B135" s="823" t="s">
        <v>3682</v>
      </c>
      <c r="C135" s="823"/>
      <c r="D135" s="823" t="s">
        <v>3569</v>
      </c>
      <c r="E135" s="824"/>
      <c r="F135" s="281" t="s">
        <v>11382</v>
      </c>
      <c r="G135" s="838">
        <v>2</v>
      </c>
      <c r="H135" s="216"/>
      <c r="I135" s="825">
        <f>ROUND(G135*H135,2)</f>
        <v>0</v>
      </c>
      <c r="J135" s="826" t="s">
        <v>3570</v>
      </c>
      <c r="K135" s="827" t="s">
        <v>3567</v>
      </c>
      <c r="L135" s="281"/>
      <c r="M135" s="281"/>
      <c r="N135" s="828"/>
      <c r="P135" s="370"/>
      <c r="Q135" s="370"/>
    </row>
    <row r="136" spans="1:17" s="42" customFormat="1" ht="12.75" customHeight="1" x14ac:dyDescent="0.2">
      <c r="A136" s="835" t="s">
        <v>2873</v>
      </c>
      <c r="B136" s="835" t="s">
        <v>3571</v>
      </c>
      <c r="C136" s="835"/>
      <c r="D136" s="835" t="s">
        <v>3572</v>
      </c>
      <c r="E136" s="835"/>
      <c r="F136" s="836"/>
      <c r="G136" s="274"/>
      <c r="H136" s="837"/>
      <c r="I136" s="837">
        <f>SUM(I137)</f>
        <v>0</v>
      </c>
      <c r="J136" s="836"/>
      <c r="K136" s="836"/>
      <c r="L136" s="277"/>
      <c r="M136" s="277"/>
      <c r="N136" s="277"/>
      <c r="P136" s="370"/>
      <c r="Q136" s="370"/>
    </row>
    <row r="137" spans="1:17" s="42" customFormat="1" ht="372" customHeight="1" x14ac:dyDescent="0.2">
      <c r="A137" s="828" t="s">
        <v>2876</v>
      </c>
      <c r="B137" s="823" t="s">
        <v>16929</v>
      </c>
      <c r="C137" s="823"/>
      <c r="D137" s="823" t="s">
        <v>7963</v>
      </c>
      <c r="E137" s="824"/>
      <c r="F137" s="281" t="s">
        <v>385</v>
      </c>
      <c r="G137" s="838">
        <v>2</v>
      </c>
      <c r="H137" s="216"/>
      <c r="I137" s="825">
        <f>ROUND(G137*H137,2)</f>
        <v>0</v>
      </c>
      <c r="J137" s="826" t="s">
        <v>7964</v>
      </c>
      <c r="K137" s="827" t="s">
        <v>521</v>
      </c>
      <c r="L137" s="281" t="s">
        <v>16951</v>
      </c>
      <c r="M137" s="281" t="s">
        <v>2094</v>
      </c>
      <c r="N137" s="828"/>
      <c r="P137" s="370"/>
      <c r="Q137" s="370"/>
    </row>
    <row r="138" spans="1:17" s="42" customFormat="1" ht="12.75" customHeight="1" x14ac:dyDescent="0.2">
      <c r="A138" s="835" t="s">
        <v>2884</v>
      </c>
      <c r="B138" s="835" t="s">
        <v>3576</v>
      </c>
      <c r="C138" s="835"/>
      <c r="D138" s="835" t="s">
        <v>3577</v>
      </c>
      <c r="E138" s="835"/>
      <c r="F138" s="836"/>
      <c r="G138" s="274"/>
      <c r="H138" s="837"/>
      <c r="I138" s="837">
        <f>SUM(I139:I141)</f>
        <v>0</v>
      </c>
      <c r="J138" s="836"/>
      <c r="K138" s="836"/>
      <c r="L138" s="277"/>
      <c r="M138" s="277"/>
      <c r="N138" s="277"/>
      <c r="P138" s="370"/>
      <c r="Q138" s="370"/>
    </row>
    <row r="139" spans="1:17" s="42" customFormat="1" ht="300" customHeight="1" x14ac:dyDescent="0.2">
      <c r="A139" s="828" t="s">
        <v>2887</v>
      </c>
      <c r="B139" s="823" t="s">
        <v>16952</v>
      </c>
      <c r="C139" s="823"/>
      <c r="D139" s="823" t="s">
        <v>8003</v>
      </c>
      <c r="E139" s="824"/>
      <c r="F139" s="281" t="s">
        <v>11382</v>
      </c>
      <c r="G139" s="838">
        <v>1</v>
      </c>
      <c r="H139" s="216"/>
      <c r="I139" s="825">
        <f>ROUND(G139*H139,2)</f>
        <v>0</v>
      </c>
      <c r="J139" s="826" t="s">
        <v>8004</v>
      </c>
      <c r="K139" s="827" t="s">
        <v>521</v>
      </c>
      <c r="L139" s="281" t="s">
        <v>16953</v>
      </c>
      <c r="M139" s="281" t="s">
        <v>16174</v>
      </c>
      <c r="N139" s="828"/>
      <c r="P139" s="370"/>
      <c r="Q139" s="370"/>
    </row>
    <row r="140" spans="1:17" s="42" customFormat="1" ht="300" customHeight="1" x14ac:dyDescent="0.2">
      <c r="A140" s="828" t="s">
        <v>7716</v>
      </c>
      <c r="B140" s="823" t="s">
        <v>16954</v>
      </c>
      <c r="C140" s="823"/>
      <c r="D140" s="823" t="s">
        <v>8005</v>
      </c>
      <c r="E140" s="824"/>
      <c r="F140" s="281" t="s">
        <v>11382</v>
      </c>
      <c r="G140" s="838">
        <v>1</v>
      </c>
      <c r="H140" s="216"/>
      <c r="I140" s="825">
        <f>ROUND(G140*H140,2)</f>
        <v>0</v>
      </c>
      <c r="J140" s="826" t="s">
        <v>8006</v>
      </c>
      <c r="K140" s="827" t="s">
        <v>521</v>
      </c>
      <c r="L140" s="281" t="s">
        <v>16955</v>
      </c>
      <c r="M140" s="281" t="s">
        <v>16188</v>
      </c>
      <c r="N140" s="828"/>
      <c r="P140" s="370"/>
      <c r="Q140" s="370"/>
    </row>
    <row r="141" spans="1:17" s="42" customFormat="1" ht="228" customHeight="1" x14ac:dyDescent="0.2">
      <c r="A141" s="828" t="s">
        <v>7715</v>
      </c>
      <c r="B141" s="823" t="s">
        <v>8007</v>
      </c>
      <c r="C141" s="823"/>
      <c r="D141" s="823" t="s">
        <v>8008</v>
      </c>
      <c r="E141" s="824"/>
      <c r="F141" s="281" t="s">
        <v>11382</v>
      </c>
      <c r="G141" s="838">
        <v>1</v>
      </c>
      <c r="H141" s="216"/>
      <c r="I141" s="825">
        <f>ROUND(G141*H141,2)</f>
        <v>0</v>
      </c>
      <c r="J141" s="826" t="s">
        <v>8009</v>
      </c>
      <c r="K141" s="827" t="s">
        <v>521</v>
      </c>
      <c r="L141" s="281" t="s">
        <v>16956</v>
      </c>
      <c r="M141" s="281" t="s">
        <v>16190</v>
      </c>
      <c r="N141" s="828"/>
      <c r="P141" s="370"/>
      <c r="Q141" s="370"/>
    </row>
    <row r="142" spans="1:17" s="42" customFormat="1" ht="12.75" customHeight="1" x14ac:dyDescent="0.2">
      <c r="A142" s="835" t="s">
        <v>2893</v>
      </c>
      <c r="B142" s="835" t="s">
        <v>3584</v>
      </c>
      <c r="C142" s="835"/>
      <c r="D142" s="835" t="s">
        <v>3585</v>
      </c>
      <c r="E142" s="835"/>
      <c r="F142" s="836"/>
      <c r="G142" s="274"/>
      <c r="H142" s="837"/>
      <c r="I142" s="837">
        <f>SUM(I143:I148)</f>
        <v>0</v>
      </c>
      <c r="J142" s="843"/>
      <c r="K142" s="836"/>
      <c r="L142" s="277"/>
      <c r="M142" s="277"/>
      <c r="N142" s="277"/>
      <c r="P142" s="370"/>
      <c r="Q142" s="370"/>
    </row>
    <row r="143" spans="1:17" s="42" customFormat="1" ht="409.5" customHeight="1" x14ac:dyDescent="0.2">
      <c r="A143" s="828" t="s">
        <v>2896</v>
      </c>
      <c r="B143" s="823" t="s">
        <v>19008</v>
      </c>
      <c r="C143" s="823"/>
      <c r="D143" s="823" t="s">
        <v>19009</v>
      </c>
      <c r="E143" s="824"/>
      <c r="F143" s="840" t="s">
        <v>11382</v>
      </c>
      <c r="G143" s="841">
        <v>1</v>
      </c>
      <c r="H143" s="216"/>
      <c r="I143" s="825">
        <f t="shared" ref="I143:I148" si="4">ROUND(G143*H143,2)</f>
        <v>0</v>
      </c>
      <c r="J143" s="826" t="s">
        <v>3587</v>
      </c>
      <c r="K143" s="827" t="s">
        <v>521</v>
      </c>
      <c r="L143" s="281" t="s">
        <v>16957</v>
      </c>
      <c r="M143" s="281" t="s">
        <v>2094</v>
      </c>
      <c r="N143" s="828"/>
      <c r="P143" s="370"/>
      <c r="Q143" s="370"/>
    </row>
    <row r="144" spans="1:17" s="42" customFormat="1" ht="204" customHeight="1" x14ac:dyDescent="0.2">
      <c r="A144" s="828" t="s">
        <v>2900</v>
      </c>
      <c r="B144" s="823" t="s">
        <v>16192</v>
      </c>
      <c r="C144" s="823"/>
      <c r="D144" s="823" t="s">
        <v>3590</v>
      </c>
      <c r="E144" s="824"/>
      <c r="F144" s="840" t="s">
        <v>11382</v>
      </c>
      <c r="G144" s="841">
        <v>1</v>
      </c>
      <c r="H144" s="216"/>
      <c r="I144" s="825">
        <f t="shared" si="4"/>
        <v>0</v>
      </c>
      <c r="J144" s="826" t="s">
        <v>3591</v>
      </c>
      <c r="K144" s="827" t="s">
        <v>3567</v>
      </c>
      <c r="L144" s="281"/>
      <c r="M144" s="281"/>
      <c r="N144" s="828"/>
      <c r="P144" s="370"/>
      <c r="Q144" s="370"/>
    </row>
    <row r="145" spans="1:17" s="42" customFormat="1" ht="96" customHeight="1" x14ac:dyDescent="0.2">
      <c r="A145" s="828" t="s">
        <v>2902</v>
      </c>
      <c r="B145" s="823" t="s">
        <v>3593</v>
      </c>
      <c r="C145" s="823"/>
      <c r="D145" s="823" t="s">
        <v>3594</v>
      </c>
      <c r="E145" s="824"/>
      <c r="F145" s="840" t="s">
        <v>11382</v>
      </c>
      <c r="G145" s="841">
        <v>2</v>
      </c>
      <c r="H145" s="216"/>
      <c r="I145" s="825">
        <f t="shared" si="4"/>
        <v>0</v>
      </c>
      <c r="J145" s="826" t="s">
        <v>3595</v>
      </c>
      <c r="K145" s="827" t="s">
        <v>521</v>
      </c>
      <c r="L145" s="281" t="s">
        <v>16958</v>
      </c>
      <c r="M145" s="281" t="s">
        <v>2094</v>
      </c>
      <c r="N145" s="828"/>
      <c r="P145" s="370"/>
      <c r="Q145" s="370"/>
    </row>
    <row r="146" spans="1:17" s="42" customFormat="1" ht="96" customHeight="1" x14ac:dyDescent="0.2">
      <c r="A146" s="828" t="s">
        <v>8010</v>
      </c>
      <c r="B146" s="823" t="s">
        <v>3597</v>
      </c>
      <c r="C146" s="823"/>
      <c r="D146" s="823" t="s">
        <v>3598</v>
      </c>
      <c r="E146" s="824"/>
      <c r="F146" s="840" t="s">
        <v>11382</v>
      </c>
      <c r="G146" s="841">
        <v>2</v>
      </c>
      <c r="H146" s="216"/>
      <c r="I146" s="825">
        <f t="shared" si="4"/>
        <v>0</v>
      </c>
      <c r="J146" s="826" t="s">
        <v>3599</v>
      </c>
      <c r="K146" s="827" t="s">
        <v>521</v>
      </c>
      <c r="L146" s="281" t="s">
        <v>16959</v>
      </c>
      <c r="M146" s="281" t="s">
        <v>2094</v>
      </c>
      <c r="N146" s="828"/>
      <c r="P146" s="370"/>
      <c r="Q146" s="370"/>
    </row>
    <row r="147" spans="1:17" s="42" customFormat="1" ht="36" customHeight="1" x14ac:dyDescent="0.2">
      <c r="A147" s="828" t="s">
        <v>8011</v>
      </c>
      <c r="B147" s="823" t="s">
        <v>3601</v>
      </c>
      <c r="C147" s="823"/>
      <c r="D147" s="823" t="s">
        <v>3602</v>
      </c>
      <c r="E147" s="824"/>
      <c r="F147" s="840" t="s">
        <v>11382</v>
      </c>
      <c r="G147" s="841">
        <v>1</v>
      </c>
      <c r="H147" s="216"/>
      <c r="I147" s="825">
        <f t="shared" si="4"/>
        <v>0</v>
      </c>
      <c r="J147" s="826" t="s">
        <v>3603</v>
      </c>
      <c r="K147" s="827" t="s">
        <v>3567</v>
      </c>
      <c r="L147" s="281"/>
      <c r="M147" s="281"/>
      <c r="N147" s="828"/>
      <c r="P147" s="370"/>
      <c r="Q147" s="370"/>
    </row>
    <row r="148" spans="1:17" s="42" customFormat="1" ht="24" customHeight="1" x14ac:dyDescent="0.2">
      <c r="A148" s="828" t="s">
        <v>8012</v>
      </c>
      <c r="B148" s="823" t="s">
        <v>3605</v>
      </c>
      <c r="C148" s="823"/>
      <c r="D148" s="823" t="s">
        <v>3606</v>
      </c>
      <c r="E148" s="824"/>
      <c r="F148" s="840" t="s">
        <v>11382</v>
      </c>
      <c r="G148" s="841">
        <v>1</v>
      </c>
      <c r="H148" s="216"/>
      <c r="I148" s="825">
        <f t="shared" si="4"/>
        <v>0</v>
      </c>
      <c r="J148" s="826" t="s">
        <v>3607</v>
      </c>
      <c r="K148" s="827" t="s">
        <v>3567</v>
      </c>
      <c r="L148" s="281"/>
      <c r="M148" s="281"/>
      <c r="N148" s="828"/>
      <c r="P148" s="370"/>
      <c r="Q148" s="370"/>
    </row>
    <row r="149" spans="1:17" s="42" customFormat="1" ht="12.75" customHeight="1" x14ac:dyDescent="0.2">
      <c r="A149" s="835" t="s">
        <v>8013</v>
      </c>
      <c r="B149" s="835" t="s">
        <v>3609</v>
      </c>
      <c r="C149" s="835"/>
      <c r="D149" s="835" t="s">
        <v>3610</v>
      </c>
      <c r="E149" s="835"/>
      <c r="F149" s="836"/>
      <c r="G149" s="274"/>
      <c r="H149" s="837"/>
      <c r="I149" s="837">
        <f>SUM(I150:I154)</f>
        <v>0</v>
      </c>
      <c r="J149" s="836"/>
      <c r="K149" s="836"/>
      <c r="L149" s="277"/>
      <c r="M149" s="277"/>
      <c r="N149" s="277"/>
      <c r="P149" s="370"/>
      <c r="Q149" s="370"/>
    </row>
    <row r="150" spans="1:17" s="42" customFormat="1" ht="14.25" customHeight="1" x14ac:dyDescent="0.2">
      <c r="A150" s="828" t="s">
        <v>8014</v>
      </c>
      <c r="B150" s="823" t="s">
        <v>16919</v>
      </c>
      <c r="C150" s="823"/>
      <c r="D150" s="823" t="s">
        <v>3613</v>
      </c>
      <c r="E150" s="824"/>
      <c r="F150" s="840" t="s">
        <v>1715</v>
      </c>
      <c r="G150" s="841">
        <v>138</v>
      </c>
      <c r="H150" s="216"/>
      <c r="I150" s="825">
        <f>ROUND(G150*H150,2)</f>
        <v>0</v>
      </c>
      <c r="J150" s="826" t="s">
        <v>3614</v>
      </c>
      <c r="K150" s="827" t="s">
        <v>3567</v>
      </c>
      <c r="L150" s="281"/>
      <c r="M150" s="281"/>
      <c r="N150" s="828"/>
      <c r="P150" s="370"/>
      <c r="Q150" s="370"/>
    </row>
    <row r="151" spans="1:17" s="42" customFormat="1" ht="38.25" customHeight="1" x14ac:dyDescent="0.2">
      <c r="A151" s="828" t="s">
        <v>8015</v>
      </c>
      <c r="B151" s="823" t="s">
        <v>16920</v>
      </c>
      <c r="C151" s="823"/>
      <c r="D151" s="823" t="s">
        <v>3705</v>
      </c>
      <c r="E151" s="824"/>
      <c r="F151" s="840" t="s">
        <v>385</v>
      </c>
      <c r="G151" s="841">
        <v>6</v>
      </c>
      <c r="H151" s="216"/>
      <c r="I151" s="825">
        <f>ROUND(G151*H151,2)</f>
        <v>0</v>
      </c>
      <c r="J151" s="826" t="s">
        <v>3706</v>
      </c>
      <c r="K151" s="827" t="s">
        <v>3567</v>
      </c>
      <c r="L151" s="281"/>
      <c r="M151" s="281"/>
      <c r="N151" s="828"/>
      <c r="P151" s="370"/>
      <c r="Q151" s="370"/>
    </row>
    <row r="152" spans="1:17" s="42" customFormat="1" ht="48" customHeight="1" x14ac:dyDescent="0.2">
      <c r="A152" s="828" t="s">
        <v>8016</v>
      </c>
      <c r="B152" s="823" t="s">
        <v>16921</v>
      </c>
      <c r="C152" s="823"/>
      <c r="D152" s="823" t="s">
        <v>3708</v>
      </c>
      <c r="E152" s="824"/>
      <c r="F152" s="840" t="s">
        <v>385</v>
      </c>
      <c r="G152" s="841">
        <v>6</v>
      </c>
      <c r="H152" s="216"/>
      <c r="I152" s="825">
        <f>ROUND(G152*H152,2)</f>
        <v>0</v>
      </c>
      <c r="J152" s="826" t="s">
        <v>3709</v>
      </c>
      <c r="K152" s="827" t="s">
        <v>3567</v>
      </c>
      <c r="L152" s="281"/>
      <c r="M152" s="281"/>
      <c r="N152" s="828"/>
      <c r="P152" s="370"/>
      <c r="Q152" s="370"/>
    </row>
    <row r="153" spans="1:17" s="42" customFormat="1" ht="48" customHeight="1" x14ac:dyDescent="0.2">
      <c r="A153" s="828" t="s">
        <v>8017</v>
      </c>
      <c r="B153" s="823" t="s">
        <v>4514</v>
      </c>
      <c r="C153" s="823"/>
      <c r="D153" s="823" t="s">
        <v>3625</v>
      </c>
      <c r="E153" s="824"/>
      <c r="F153" s="840" t="s">
        <v>11382</v>
      </c>
      <c r="G153" s="841">
        <v>8</v>
      </c>
      <c r="H153" s="216"/>
      <c r="I153" s="825">
        <f>ROUND(G153*H153,2)</f>
        <v>0</v>
      </c>
      <c r="J153" s="826" t="s">
        <v>3626</v>
      </c>
      <c r="K153" s="827" t="s">
        <v>3567</v>
      </c>
      <c r="L153" s="281"/>
      <c r="M153" s="281"/>
      <c r="N153" s="828"/>
      <c r="P153" s="370"/>
      <c r="Q153" s="370"/>
    </row>
    <row r="154" spans="1:17" s="42" customFormat="1" ht="84" customHeight="1" x14ac:dyDescent="0.2">
      <c r="A154" s="828" t="s">
        <v>8018</v>
      </c>
      <c r="B154" s="823" t="s">
        <v>16203</v>
      </c>
      <c r="C154" s="823"/>
      <c r="D154" s="823" t="s">
        <v>3712</v>
      </c>
      <c r="E154" s="824"/>
      <c r="F154" s="840" t="s">
        <v>11382</v>
      </c>
      <c r="G154" s="841">
        <v>2</v>
      </c>
      <c r="H154" s="216"/>
      <c r="I154" s="825">
        <f>ROUND(G154*H154,2)</f>
        <v>0</v>
      </c>
      <c r="J154" s="842" t="s">
        <v>3713</v>
      </c>
      <c r="K154" s="827" t="s">
        <v>3567</v>
      </c>
      <c r="L154" s="281"/>
      <c r="M154" s="281"/>
      <c r="N154" s="828"/>
      <c r="P154" s="370"/>
      <c r="Q154" s="370"/>
    </row>
    <row r="155" spans="1:17" s="42" customFormat="1" ht="12.75" customHeight="1" x14ac:dyDescent="0.2">
      <c r="A155" s="835" t="s">
        <v>8019</v>
      </c>
      <c r="B155" s="835" t="s">
        <v>3631</v>
      </c>
      <c r="C155" s="835"/>
      <c r="D155" s="835" t="s">
        <v>3632</v>
      </c>
      <c r="E155" s="835"/>
      <c r="F155" s="836"/>
      <c r="G155" s="274"/>
      <c r="H155" s="837"/>
      <c r="I155" s="837">
        <f>SUM(I156:I159)</f>
        <v>0</v>
      </c>
      <c r="J155" s="836"/>
      <c r="K155" s="836"/>
      <c r="L155" s="277"/>
      <c r="M155" s="277"/>
      <c r="N155" s="277"/>
      <c r="P155" s="370"/>
      <c r="Q155" s="370"/>
    </row>
    <row r="156" spans="1:17" s="42" customFormat="1" ht="50.25" customHeight="1" x14ac:dyDescent="0.2">
      <c r="A156" s="828" t="s">
        <v>8020</v>
      </c>
      <c r="B156" s="823" t="s">
        <v>16939</v>
      </c>
      <c r="C156" s="823"/>
      <c r="D156" s="823" t="s">
        <v>3635</v>
      </c>
      <c r="E156" s="824"/>
      <c r="F156" s="840" t="s">
        <v>1715</v>
      </c>
      <c r="G156" s="841">
        <v>240</v>
      </c>
      <c r="H156" s="216"/>
      <c r="I156" s="825">
        <f>ROUND(G156*H156,2)</f>
        <v>0</v>
      </c>
      <c r="J156" s="826" t="s">
        <v>3636</v>
      </c>
      <c r="K156" s="827" t="s">
        <v>3567</v>
      </c>
      <c r="L156" s="281"/>
      <c r="M156" s="281"/>
      <c r="N156" s="828"/>
      <c r="P156" s="370"/>
      <c r="Q156" s="370"/>
    </row>
    <row r="157" spans="1:17" s="42" customFormat="1" ht="24" customHeight="1" x14ac:dyDescent="0.2">
      <c r="A157" s="828" t="s">
        <v>8021</v>
      </c>
      <c r="B157" s="336" t="s">
        <v>16940</v>
      </c>
      <c r="C157" s="823"/>
      <c r="D157" s="823" t="s">
        <v>7979</v>
      </c>
      <c r="E157" s="824"/>
      <c r="F157" s="840" t="s">
        <v>1715</v>
      </c>
      <c r="G157" s="838">
        <v>15</v>
      </c>
      <c r="H157" s="216"/>
      <c r="I157" s="825">
        <f>ROUND(G157*H157,2)</f>
        <v>0</v>
      </c>
      <c r="J157" s="826" t="s">
        <v>7980</v>
      </c>
      <c r="K157" s="827" t="s">
        <v>3567</v>
      </c>
      <c r="L157" s="281"/>
      <c r="M157" s="281"/>
      <c r="N157" s="828"/>
      <c r="P157" s="370"/>
      <c r="Q157" s="370"/>
    </row>
    <row r="158" spans="1:17" s="42" customFormat="1" ht="36" customHeight="1" x14ac:dyDescent="0.2">
      <c r="A158" s="828" t="s">
        <v>8022</v>
      </c>
      <c r="B158" s="839" t="s">
        <v>3638</v>
      </c>
      <c r="C158" s="823"/>
      <c r="D158" s="823" t="s">
        <v>3639</v>
      </c>
      <c r="E158" s="824"/>
      <c r="F158" s="281" t="s">
        <v>11382</v>
      </c>
      <c r="G158" s="838">
        <v>2</v>
      </c>
      <c r="H158" s="216"/>
      <c r="I158" s="825">
        <f>ROUND(G158*H158,2)</f>
        <v>0</v>
      </c>
      <c r="J158" s="826" t="s">
        <v>3640</v>
      </c>
      <c r="K158" s="827" t="s">
        <v>3567</v>
      </c>
      <c r="L158" s="281"/>
      <c r="M158" s="281"/>
      <c r="N158" s="828"/>
      <c r="P158" s="370"/>
      <c r="Q158" s="370"/>
    </row>
    <row r="159" spans="1:17" s="42" customFormat="1" ht="84" customHeight="1" x14ac:dyDescent="0.2">
      <c r="A159" s="828" t="s">
        <v>8023</v>
      </c>
      <c r="B159" s="823" t="s">
        <v>16203</v>
      </c>
      <c r="C159" s="823"/>
      <c r="D159" s="823" t="s">
        <v>3712</v>
      </c>
      <c r="E159" s="824"/>
      <c r="F159" s="840" t="s">
        <v>11382</v>
      </c>
      <c r="G159" s="841">
        <v>2</v>
      </c>
      <c r="H159" s="216"/>
      <c r="I159" s="825">
        <f>ROUND(G159*H159,2)</f>
        <v>0</v>
      </c>
      <c r="J159" s="842" t="s">
        <v>3713</v>
      </c>
      <c r="K159" s="827" t="s">
        <v>3567</v>
      </c>
      <c r="L159" s="281"/>
      <c r="M159" s="281"/>
      <c r="N159" s="828"/>
      <c r="P159" s="370"/>
      <c r="Q159" s="370"/>
    </row>
    <row r="160" spans="1:17" x14ac:dyDescent="0.2">
      <c r="A160" s="835" t="s">
        <v>8024</v>
      </c>
      <c r="B160" s="835" t="s">
        <v>3643</v>
      </c>
      <c r="C160" s="835"/>
      <c r="D160" s="835" t="s">
        <v>3644</v>
      </c>
      <c r="E160" s="835"/>
      <c r="F160" s="836"/>
      <c r="G160" s="274"/>
      <c r="H160" s="837"/>
      <c r="I160" s="837">
        <f>SUM(I161:I162)</f>
        <v>0</v>
      </c>
      <c r="J160" s="836"/>
      <c r="K160" s="836"/>
      <c r="L160" s="277"/>
      <c r="M160" s="277"/>
      <c r="N160" s="277"/>
      <c r="Q160" s="370"/>
    </row>
    <row r="161" spans="1:17" s="42" customFormat="1" ht="12.75" customHeight="1" x14ac:dyDescent="0.2">
      <c r="A161" s="828" t="s">
        <v>8025</v>
      </c>
      <c r="B161" s="830" t="s">
        <v>3646</v>
      </c>
      <c r="C161" s="823"/>
      <c r="D161" s="823" t="s">
        <v>3647</v>
      </c>
      <c r="E161" s="824"/>
      <c r="F161" s="840" t="s">
        <v>1715</v>
      </c>
      <c r="G161" s="841">
        <v>60</v>
      </c>
      <c r="H161" s="216"/>
      <c r="I161" s="825">
        <f>ROUND(G161*H161,2)</f>
        <v>0</v>
      </c>
      <c r="J161" s="826" t="s">
        <v>3648</v>
      </c>
      <c r="K161" s="827" t="s">
        <v>3567</v>
      </c>
      <c r="L161" s="281"/>
      <c r="M161" s="281"/>
      <c r="N161" s="828"/>
      <c r="P161" s="370"/>
      <c r="Q161" s="370"/>
    </row>
    <row r="162" spans="1:17" s="42" customFormat="1" ht="36" customHeight="1" x14ac:dyDescent="0.2">
      <c r="A162" s="828" t="s">
        <v>8026</v>
      </c>
      <c r="B162" s="830" t="s">
        <v>3123</v>
      </c>
      <c r="C162" s="823"/>
      <c r="D162" s="823" t="s">
        <v>3658</v>
      </c>
      <c r="E162" s="824"/>
      <c r="F162" s="840" t="s">
        <v>1715</v>
      </c>
      <c r="G162" s="841">
        <v>10</v>
      </c>
      <c r="H162" s="216"/>
      <c r="I162" s="825">
        <f>ROUND(G162*H162,2)</f>
        <v>0</v>
      </c>
      <c r="J162" s="826" t="s">
        <v>3659</v>
      </c>
      <c r="K162" s="827" t="s">
        <v>3567</v>
      </c>
      <c r="L162" s="281"/>
      <c r="M162" s="281"/>
      <c r="N162" s="828"/>
      <c r="P162" s="370"/>
      <c r="Q162" s="370"/>
    </row>
    <row r="163" spans="1:17" s="42" customFormat="1" ht="12.75" customHeight="1" x14ac:dyDescent="0.2">
      <c r="A163" s="835" t="s">
        <v>8027</v>
      </c>
      <c r="B163" s="835" t="s">
        <v>3667</v>
      </c>
      <c r="C163" s="835"/>
      <c r="D163" s="835" t="s">
        <v>3668</v>
      </c>
      <c r="E163" s="835"/>
      <c r="F163" s="836"/>
      <c r="G163" s="274"/>
      <c r="H163" s="837"/>
      <c r="I163" s="837">
        <f>SUM(I164:I164)</f>
        <v>0</v>
      </c>
      <c r="J163" s="836"/>
      <c r="K163" s="836"/>
      <c r="L163" s="277"/>
      <c r="M163" s="277"/>
      <c r="N163" s="277"/>
      <c r="P163" s="370"/>
      <c r="Q163" s="370"/>
    </row>
    <row r="164" spans="1:17" s="42" customFormat="1" ht="156" customHeight="1" x14ac:dyDescent="0.2">
      <c r="A164" s="828" t="s">
        <v>8028</v>
      </c>
      <c r="B164" s="830" t="s">
        <v>3729</v>
      </c>
      <c r="C164" s="823"/>
      <c r="D164" s="823" t="s">
        <v>3671</v>
      </c>
      <c r="E164" s="824"/>
      <c r="F164" s="840" t="s">
        <v>11382</v>
      </c>
      <c r="G164" s="841">
        <v>1</v>
      </c>
      <c r="H164" s="216"/>
      <c r="I164" s="825">
        <f>ROUND(G164*H164,2)</f>
        <v>0</v>
      </c>
      <c r="J164" s="826" t="s">
        <v>16199</v>
      </c>
      <c r="K164" s="827" t="s">
        <v>3567</v>
      </c>
      <c r="L164" s="281"/>
      <c r="M164" s="281"/>
      <c r="N164" s="828"/>
      <c r="P164" s="370"/>
      <c r="Q164" s="370"/>
    </row>
    <row r="165" spans="1:17" s="42" customFormat="1" ht="12.75" customHeight="1" x14ac:dyDescent="0.2">
      <c r="A165" s="835" t="s">
        <v>8029</v>
      </c>
      <c r="B165" s="835" t="s">
        <v>3673</v>
      </c>
      <c r="C165" s="835"/>
      <c r="D165" s="835" t="s">
        <v>3674</v>
      </c>
      <c r="E165" s="835"/>
      <c r="F165" s="836"/>
      <c r="G165" s="274"/>
      <c r="H165" s="837"/>
      <c r="I165" s="837">
        <f>SUM(I166:I166)</f>
        <v>0</v>
      </c>
      <c r="J165" s="836"/>
      <c r="K165" s="836"/>
      <c r="L165" s="277"/>
      <c r="M165" s="277"/>
      <c r="N165" s="277"/>
      <c r="P165" s="370"/>
      <c r="Q165" s="370"/>
    </row>
    <row r="166" spans="1:17" s="42" customFormat="1" ht="168" customHeight="1" x14ac:dyDescent="0.2">
      <c r="A166" s="828" t="s">
        <v>8030</v>
      </c>
      <c r="B166" s="830" t="s">
        <v>16200</v>
      </c>
      <c r="C166" s="823"/>
      <c r="D166" s="823" t="s">
        <v>3676</v>
      </c>
      <c r="E166" s="824"/>
      <c r="F166" s="840" t="s">
        <v>11382</v>
      </c>
      <c r="G166" s="841">
        <v>1</v>
      </c>
      <c r="H166" s="216"/>
      <c r="I166" s="825">
        <f>ROUND(G166*H166,2)</f>
        <v>0</v>
      </c>
      <c r="J166" s="826" t="s">
        <v>3732</v>
      </c>
      <c r="K166" s="827" t="s">
        <v>3567</v>
      </c>
      <c r="L166" s="281"/>
      <c r="M166" s="281"/>
      <c r="N166" s="828"/>
      <c r="P166" s="370"/>
      <c r="Q166" s="370"/>
    </row>
    <row r="167" spans="1:17" s="42" customFormat="1" ht="12.75" customHeight="1" x14ac:dyDescent="0.2">
      <c r="A167" s="832" t="s">
        <v>7712</v>
      </c>
      <c r="B167" s="832" t="s">
        <v>8031</v>
      </c>
      <c r="C167" s="832"/>
      <c r="D167" s="832" t="s">
        <v>8031</v>
      </c>
      <c r="E167" s="832"/>
      <c r="F167" s="833"/>
      <c r="G167" s="268"/>
      <c r="H167" s="834"/>
      <c r="I167" s="834">
        <f>+I168+I171+I178</f>
        <v>0</v>
      </c>
      <c r="J167" s="833"/>
      <c r="K167" s="833"/>
      <c r="L167" s="271"/>
      <c r="M167" s="271"/>
      <c r="N167" s="271"/>
      <c r="P167" s="370"/>
      <c r="Q167" s="370"/>
    </row>
    <row r="168" spans="1:17" s="42" customFormat="1" ht="12.75" customHeight="1" x14ac:dyDescent="0.2">
      <c r="A168" s="835" t="s">
        <v>7711</v>
      </c>
      <c r="B168" s="835" t="s">
        <v>3576</v>
      </c>
      <c r="C168" s="835"/>
      <c r="D168" s="835" t="s">
        <v>3577</v>
      </c>
      <c r="E168" s="835"/>
      <c r="F168" s="836"/>
      <c r="G168" s="274"/>
      <c r="H168" s="837"/>
      <c r="I168" s="837">
        <f>SUM(I169:I170)</f>
        <v>0</v>
      </c>
      <c r="J168" s="836"/>
      <c r="K168" s="836"/>
      <c r="L168" s="277"/>
      <c r="M168" s="277"/>
      <c r="N168" s="277"/>
      <c r="P168" s="370"/>
      <c r="Q168" s="370"/>
    </row>
    <row r="169" spans="1:17" s="42" customFormat="1" ht="216" customHeight="1" x14ac:dyDescent="0.2">
      <c r="A169" s="828" t="s">
        <v>7710</v>
      </c>
      <c r="B169" s="830" t="s">
        <v>8032</v>
      </c>
      <c r="C169" s="823"/>
      <c r="D169" s="823" t="s">
        <v>8033</v>
      </c>
      <c r="E169" s="824"/>
      <c r="F169" s="281" t="s">
        <v>11382</v>
      </c>
      <c r="G169" s="838">
        <v>1</v>
      </c>
      <c r="H169" s="216"/>
      <c r="I169" s="825">
        <f>ROUND(G169*H169,2)</f>
        <v>0</v>
      </c>
      <c r="J169" s="826" t="s">
        <v>8034</v>
      </c>
      <c r="K169" s="827" t="s">
        <v>521</v>
      </c>
      <c r="L169" s="281" t="s">
        <v>16960</v>
      </c>
      <c r="M169" s="281" t="s">
        <v>16190</v>
      </c>
      <c r="N169" s="828"/>
      <c r="P169" s="370"/>
      <c r="Q169" s="370"/>
    </row>
    <row r="170" spans="1:17" s="42" customFormat="1" ht="228" customHeight="1" x14ac:dyDescent="0.2">
      <c r="A170" s="828" t="s">
        <v>8035</v>
      </c>
      <c r="B170" s="830" t="s">
        <v>8036</v>
      </c>
      <c r="C170" s="823"/>
      <c r="D170" s="823" t="s">
        <v>8037</v>
      </c>
      <c r="E170" s="824"/>
      <c r="F170" s="281" t="s">
        <v>11382</v>
      </c>
      <c r="G170" s="838">
        <v>1</v>
      </c>
      <c r="H170" s="216"/>
      <c r="I170" s="825">
        <f>ROUND(G170*H170,2)</f>
        <v>0</v>
      </c>
      <c r="J170" s="826" t="s">
        <v>8038</v>
      </c>
      <c r="K170" s="827" t="s">
        <v>521</v>
      </c>
      <c r="L170" s="281" t="s">
        <v>16961</v>
      </c>
      <c r="M170" s="281" t="s">
        <v>16190</v>
      </c>
      <c r="N170" s="828"/>
      <c r="P170" s="370"/>
      <c r="Q170" s="370"/>
    </row>
    <row r="171" spans="1:17" s="42" customFormat="1" ht="12.75" customHeight="1" x14ac:dyDescent="0.2">
      <c r="A171" s="835" t="s">
        <v>7709</v>
      </c>
      <c r="B171" s="835" t="s">
        <v>3584</v>
      </c>
      <c r="C171" s="835"/>
      <c r="D171" s="835" t="s">
        <v>3585</v>
      </c>
      <c r="E171" s="835"/>
      <c r="F171" s="836"/>
      <c r="G171" s="274"/>
      <c r="H171" s="837"/>
      <c r="I171" s="837">
        <f>SUM(I172:I177)</f>
        <v>0</v>
      </c>
      <c r="J171" s="836"/>
      <c r="K171" s="836"/>
      <c r="L171" s="277"/>
      <c r="M171" s="277"/>
      <c r="N171" s="277"/>
      <c r="P171" s="370"/>
      <c r="Q171" s="370"/>
    </row>
    <row r="172" spans="1:17" s="42" customFormat="1" ht="409.5" customHeight="1" x14ac:dyDescent="0.2">
      <c r="A172" s="828" t="s">
        <v>7708</v>
      </c>
      <c r="B172" s="823" t="s">
        <v>19008</v>
      </c>
      <c r="C172" s="823"/>
      <c r="D172" s="823" t="s">
        <v>19009</v>
      </c>
      <c r="E172" s="824"/>
      <c r="F172" s="840" t="s">
        <v>11382</v>
      </c>
      <c r="G172" s="841">
        <v>1</v>
      </c>
      <c r="H172" s="216"/>
      <c r="I172" s="825">
        <f t="shared" ref="I172:I177" si="5">ROUND(G172*H172,2)</f>
        <v>0</v>
      </c>
      <c r="J172" s="826" t="s">
        <v>3587</v>
      </c>
      <c r="K172" s="827" t="s">
        <v>521</v>
      </c>
      <c r="L172" s="281" t="s">
        <v>16962</v>
      </c>
      <c r="M172" s="281" t="s">
        <v>2094</v>
      </c>
      <c r="N172" s="828"/>
      <c r="P172" s="370"/>
      <c r="Q172" s="370"/>
    </row>
    <row r="173" spans="1:17" s="42" customFormat="1" ht="204" customHeight="1" x14ac:dyDescent="0.2">
      <c r="A173" s="828" t="s">
        <v>7707</v>
      </c>
      <c r="B173" s="823" t="s">
        <v>16192</v>
      </c>
      <c r="C173" s="823"/>
      <c r="D173" s="823" t="s">
        <v>3590</v>
      </c>
      <c r="E173" s="824"/>
      <c r="F173" s="840" t="s">
        <v>11382</v>
      </c>
      <c r="G173" s="841">
        <v>1</v>
      </c>
      <c r="H173" s="216"/>
      <c r="I173" s="825">
        <f t="shared" si="5"/>
        <v>0</v>
      </c>
      <c r="J173" s="826" t="s">
        <v>3591</v>
      </c>
      <c r="K173" s="827" t="s">
        <v>3567</v>
      </c>
      <c r="L173" s="281"/>
      <c r="M173" s="281"/>
      <c r="N173" s="828"/>
      <c r="P173" s="370"/>
      <c r="Q173" s="370"/>
    </row>
    <row r="174" spans="1:17" s="42" customFormat="1" ht="96" customHeight="1" x14ac:dyDescent="0.2">
      <c r="A174" s="828" t="s">
        <v>7706</v>
      </c>
      <c r="B174" s="823" t="s">
        <v>3593</v>
      </c>
      <c r="C174" s="823"/>
      <c r="D174" s="823" t="s">
        <v>3594</v>
      </c>
      <c r="E174" s="824"/>
      <c r="F174" s="840" t="s">
        <v>11382</v>
      </c>
      <c r="G174" s="841">
        <v>2</v>
      </c>
      <c r="H174" s="216"/>
      <c r="I174" s="825">
        <f t="shared" si="5"/>
        <v>0</v>
      </c>
      <c r="J174" s="826" t="s">
        <v>3595</v>
      </c>
      <c r="K174" s="827" t="s">
        <v>521</v>
      </c>
      <c r="L174" s="281" t="s">
        <v>16963</v>
      </c>
      <c r="M174" s="281" t="s">
        <v>2094</v>
      </c>
      <c r="N174" s="828"/>
      <c r="P174" s="370"/>
      <c r="Q174" s="370"/>
    </row>
    <row r="175" spans="1:17" s="42" customFormat="1" ht="96" customHeight="1" x14ac:dyDescent="0.2">
      <c r="A175" s="828" t="s">
        <v>7705</v>
      </c>
      <c r="B175" s="823" t="s">
        <v>3597</v>
      </c>
      <c r="C175" s="823"/>
      <c r="D175" s="823" t="s">
        <v>3598</v>
      </c>
      <c r="E175" s="824"/>
      <c r="F175" s="840" t="s">
        <v>11382</v>
      </c>
      <c r="G175" s="841">
        <v>2</v>
      </c>
      <c r="H175" s="216"/>
      <c r="I175" s="825">
        <f t="shared" si="5"/>
        <v>0</v>
      </c>
      <c r="J175" s="826" t="s">
        <v>3599</v>
      </c>
      <c r="K175" s="827" t="s">
        <v>521</v>
      </c>
      <c r="L175" s="281" t="s">
        <v>16964</v>
      </c>
      <c r="M175" s="281" t="s">
        <v>2094</v>
      </c>
      <c r="N175" s="828"/>
      <c r="P175" s="370"/>
      <c r="Q175" s="370"/>
    </row>
    <row r="176" spans="1:17" s="42" customFormat="1" ht="36" customHeight="1" x14ac:dyDescent="0.2">
      <c r="A176" s="828" t="s">
        <v>8039</v>
      </c>
      <c r="B176" s="823" t="s">
        <v>3601</v>
      </c>
      <c r="C176" s="823"/>
      <c r="D176" s="823" t="s">
        <v>3602</v>
      </c>
      <c r="E176" s="824"/>
      <c r="F176" s="840" t="s">
        <v>11382</v>
      </c>
      <c r="G176" s="841">
        <v>1</v>
      </c>
      <c r="H176" s="216"/>
      <c r="I176" s="825">
        <f t="shared" si="5"/>
        <v>0</v>
      </c>
      <c r="J176" s="826" t="s">
        <v>3603</v>
      </c>
      <c r="K176" s="827" t="s">
        <v>3567</v>
      </c>
      <c r="L176" s="281"/>
      <c r="M176" s="281"/>
      <c r="N176" s="828"/>
      <c r="P176" s="370"/>
      <c r="Q176" s="370"/>
    </row>
    <row r="177" spans="1:17" s="42" customFormat="1" ht="24" customHeight="1" x14ac:dyDescent="0.2">
      <c r="A177" s="828" t="s">
        <v>8040</v>
      </c>
      <c r="B177" s="823" t="s">
        <v>3605</v>
      </c>
      <c r="C177" s="823"/>
      <c r="D177" s="823" t="s">
        <v>3606</v>
      </c>
      <c r="E177" s="824"/>
      <c r="F177" s="840" t="s">
        <v>11382</v>
      </c>
      <c r="G177" s="841">
        <v>1</v>
      </c>
      <c r="H177" s="216"/>
      <c r="I177" s="825">
        <f t="shared" si="5"/>
        <v>0</v>
      </c>
      <c r="J177" s="826" t="s">
        <v>3607</v>
      </c>
      <c r="K177" s="827" t="s">
        <v>3567</v>
      </c>
      <c r="L177" s="281"/>
      <c r="M177" s="281"/>
      <c r="N177" s="828"/>
      <c r="P177" s="370"/>
      <c r="Q177" s="370"/>
    </row>
    <row r="178" spans="1:17" s="42" customFormat="1" ht="12.75" customHeight="1" x14ac:dyDescent="0.2">
      <c r="A178" s="835" t="s">
        <v>8041</v>
      </c>
      <c r="B178" s="835" t="s">
        <v>3673</v>
      </c>
      <c r="C178" s="835"/>
      <c r="D178" s="835" t="s">
        <v>3674</v>
      </c>
      <c r="E178" s="835"/>
      <c r="F178" s="836"/>
      <c r="G178" s="274"/>
      <c r="H178" s="837"/>
      <c r="I178" s="837">
        <f>SUM(I179:I179)</f>
        <v>0</v>
      </c>
      <c r="J178" s="836"/>
      <c r="K178" s="836"/>
      <c r="L178" s="277"/>
      <c r="M178" s="277"/>
      <c r="N178" s="277"/>
      <c r="P178" s="370"/>
      <c r="Q178" s="370"/>
    </row>
    <row r="179" spans="1:17" s="42" customFormat="1" ht="180" customHeight="1" x14ac:dyDescent="0.2">
      <c r="A179" s="828" t="s">
        <v>8042</v>
      </c>
      <c r="B179" s="823" t="s">
        <v>16910</v>
      </c>
      <c r="C179" s="823"/>
      <c r="D179" s="823" t="s">
        <v>7919</v>
      </c>
      <c r="E179" s="824"/>
      <c r="F179" s="840" t="s">
        <v>11382</v>
      </c>
      <c r="G179" s="841">
        <v>1</v>
      </c>
      <c r="H179" s="216"/>
      <c r="I179" s="825">
        <f>ROUND(G179*H179,2)</f>
        <v>0</v>
      </c>
      <c r="J179" s="826" t="s">
        <v>7920</v>
      </c>
      <c r="K179" s="827" t="s">
        <v>3567</v>
      </c>
      <c r="L179" s="281"/>
      <c r="M179" s="281"/>
      <c r="N179" s="828"/>
      <c r="P179" s="370"/>
      <c r="Q179" s="370"/>
    </row>
    <row r="180" spans="1:17" s="42" customFormat="1" ht="12.75" customHeight="1" x14ac:dyDescent="0.2">
      <c r="A180" s="832" t="s">
        <v>8043</v>
      </c>
      <c r="B180" s="832" t="s">
        <v>8044</v>
      </c>
      <c r="C180" s="832"/>
      <c r="D180" s="832" t="s">
        <v>8044</v>
      </c>
      <c r="E180" s="832"/>
      <c r="F180" s="833"/>
      <c r="G180" s="268"/>
      <c r="H180" s="834"/>
      <c r="I180" s="834">
        <f>+I181+I184+I189</f>
        <v>0</v>
      </c>
      <c r="J180" s="833"/>
      <c r="K180" s="833"/>
      <c r="L180" s="271"/>
      <c r="M180" s="271"/>
      <c r="N180" s="271"/>
      <c r="P180" s="370"/>
      <c r="Q180" s="370"/>
    </row>
    <row r="181" spans="1:17" x14ac:dyDescent="0.2">
      <c r="A181" s="835" t="s">
        <v>8045</v>
      </c>
      <c r="B181" s="835" t="s">
        <v>3576</v>
      </c>
      <c r="C181" s="835"/>
      <c r="D181" s="835" t="s">
        <v>3577</v>
      </c>
      <c r="E181" s="835"/>
      <c r="F181" s="836"/>
      <c r="G181" s="274"/>
      <c r="H181" s="837"/>
      <c r="I181" s="837">
        <f>SUM(I182:I183)</f>
        <v>0</v>
      </c>
      <c r="J181" s="836"/>
      <c r="K181" s="836"/>
      <c r="L181" s="277"/>
      <c r="M181" s="277"/>
      <c r="N181" s="277"/>
      <c r="Q181" s="370"/>
    </row>
    <row r="182" spans="1:17" s="42" customFormat="1" ht="216" customHeight="1" x14ac:dyDescent="0.2">
      <c r="A182" s="828" t="s">
        <v>8046</v>
      </c>
      <c r="B182" s="823" t="s">
        <v>8047</v>
      </c>
      <c r="C182" s="823"/>
      <c r="D182" s="823" t="s">
        <v>8048</v>
      </c>
      <c r="E182" s="824"/>
      <c r="F182" s="281" t="s">
        <v>11382</v>
      </c>
      <c r="G182" s="838">
        <v>1</v>
      </c>
      <c r="H182" s="216"/>
      <c r="I182" s="825">
        <f>ROUND(G182*H182,2)</f>
        <v>0</v>
      </c>
      <c r="J182" s="826" t="s">
        <v>8049</v>
      </c>
      <c r="K182" s="827" t="s">
        <v>521</v>
      </c>
      <c r="L182" s="281" t="s">
        <v>16965</v>
      </c>
      <c r="M182" s="281" t="s">
        <v>16190</v>
      </c>
      <c r="N182" s="828"/>
      <c r="P182" s="370"/>
      <c r="Q182" s="370"/>
    </row>
    <row r="183" spans="1:17" s="42" customFormat="1" ht="214.5" customHeight="1" x14ac:dyDescent="0.2">
      <c r="A183" s="828" t="s">
        <v>8050</v>
      </c>
      <c r="B183" s="823" t="s">
        <v>8051</v>
      </c>
      <c r="C183" s="823"/>
      <c r="D183" s="823" t="s">
        <v>8052</v>
      </c>
      <c r="E183" s="824"/>
      <c r="F183" s="281" t="s">
        <v>11382</v>
      </c>
      <c r="G183" s="838">
        <v>1</v>
      </c>
      <c r="H183" s="216"/>
      <c r="I183" s="825">
        <f>ROUND(G183*H183,2)</f>
        <v>0</v>
      </c>
      <c r="J183" s="826" t="s">
        <v>8053</v>
      </c>
      <c r="K183" s="827" t="s">
        <v>521</v>
      </c>
      <c r="L183" s="281" t="s">
        <v>16966</v>
      </c>
      <c r="M183" s="281" t="s">
        <v>2094</v>
      </c>
      <c r="N183" s="828"/>
      <c r="P183" s="370"/>
      <c r="Q183" s="370"/>
    </row>
    <row r="184" spans="1:17" s="42" customFormat="1" ht="12.75" customHeight="1" x14ac:dyDescent="0.2">
      <c r="A184" s="835" t="s">
        <v>8054</v>
      </c>
      <c r="B184" s="835" t="s">
        <v>3584</v>
      </c>
      <c r="C184" s="835"/>
      <c r="D184" s="835" t="s">
        <v>3585</v>
      </c>
      <c r="E184" s="835"/>
      <c r="F184" s="836"/>
      <c r="G184" s="274"/>
      <c r="H184" s="837"/>
      <c r="I184" s="837">
        <f>SUM(I185:I188)</f>
        <v>0</v>
      </c>
      <c r="J184" s="836"/>
      <c r="K184" s="836"/>
      <c r="L184" s="277"/>
      <c r="M184" s="277"/>
      <c r="N184" s="277"/>
      <c r="P184" s="370"/>
      <c r="Q184" s="370"/>
    </row>
    <row r="185" spans="1:17" s="42" customFormat="1" ht="409.5" customHeight="1" x14ac:dyDescent="0.2">
      <c r="A185" s="828" t="s">
        <v>8055</v>
      </c>
      <c r="B185" s="839" t="s">
        <v>19008</v>
      </c>
      <c r="C185" s="823"/>
      <c r="D185" s="823" t="s">
        <v>19009</v>
      </c>
      <c r="E185" s="824"/>
      <c r="F185" s="840" t="s">
        <v>11382</v>
      </c>
      <c r="G185" s="841">
        <v>1</v>
      </c>
      <c r="H185" s="216"/>
      <c r="I185" s="825">
        <f>ROUND(G185*H185,2)</f>
        <v>0</v>
      </c>
      <c r="J185" s="826" t="s">
        <v>3587</v>
      </c>
      <c r="K185" s="827" t="s">
        <v>521</v>
      </c>
      <c r="L185" s="281" t="s">
        <v>16967</v>
      </c>
      <c r="M185" s="281" t="s">
        <v>2094</v>
      </c>
      <c r="N185" s="828"/>
      <c r="P185" s="370"/>
      <c r="Q185" s="370"/>
    </row>
    <row r="186" spans="1:17" s="42" customFormat="1" ht="228" customHeight="1" x14ac:dyDescent="0.2">
      <c r="A186" s="828" t="s">
        <v>8056</v>
      </c>
      <c r="B186" s="839" t="s">
        <v>7914</v>
      </c>
      <c r="C186" s="823"/>
      <c r="D186" s="823" t="s">
        <v>7915</v>
      </c>
      <c r="E186" s="824"/>
      <c r="F186" s="840" t="s">
        <v>11382</v>
      </c>
      <c r="G186" s="841">
        <v>1</v>
      </c>
      <c r="H186" s="216"/>
      <c r="I186" s="825">
        <f>ROUND(G186*H186,2)</f>
        <v>0</v>
      </c>
      <c r="J186" s="826" t="s">
        <v>7916</v>
      </c>
      <c r="K186" s="827" t="s">
        <v>521</v>
      </c>
      <c r="L186" s="281" t="s">
        <v>16968</v>
      </c>
      <c r="M186" s="281" t="s">
        <v>2094</v>
      </c>
      <c r="N186" s="828"/>
      <c r="P186" s="370"/>
      <c r="Q186" s="370"/>
    </row>
    <row r="187" spans="1:17" s="42" customFormat="1" ht="36" customHeight="1" x14ac:dyDescent="0.2">
      <c r="A187" s="828" t="s">
        <v>8057</v>
      </c>
      <c r="B187" s="823" t="s">
        <v>7918</v>
      </c>
      <c r="C187" s="823"/>
      <c r="D187" s="823" t="s">
        <v>3602</v>
      </c>
      <c r="E187" s="824"/>
      <c r="F187" s="840" t="s">
        <v>11382</v>
      </c>
      <c r="G187" s="841">
        <v>1</v>
      </c>
      <c r="H187" s="216"/>
      <c r="I187" s="825">
        <f>ROUND(G187*H187,2)</f>
        <v>0</v>
      </c>
      <c r="J187" s="826" t="s">
        <v>3603</v>
      </c>
      <c r="K187" s="827" t="s">
        <v>3567</v>
      </c>
      <c r="L187" s="281"/>
      <c r="M187" s="281"/>
      <c r="N187" s="828"/>
      <c r="P187" s="370"/>
      <c r="Q187" s="370"/>
    </row>
    <row r="188" spans="1:17" s="42" customFormat="1" ht="24" customHeight="1" x14ac:dyDescent="0.2">
      <c r="A188" s="828" t="s">
        <v>8058</v>
      </c>
      <c r="B188" s="823" t="s">
        <v>3605</v>
      </c>
      <c r="C188" s="823"/>
      <c r="D188" s="823" t="s">
        <v>3606</v>
      </c>
      <c r="E188" s="824"/>
      <c r="F188" s="840" t="s">
        <v>11382</v>
      </c>
      <c r="G188" s="841">
        <v>1</v>
      </c>
      <c r="H188" s="216"/>
      <c r="I188" s="825">
        <f>ROUND(G188*H188,2)</f>
        <v>0</v>
      </c>
      <c r="J188" s="826" t="s">
        <v>3607</v>
      </c>
      <c r="K188" s="827" t="s">
        <v>3567</v>
      </c>
      <c r="L188" s="281"/>
      <c r="M188" s="281"/>
      <c r="N188" s="828"/>
      <c r="P188" s="370"/>
      <c r="Q188" s="370"/>
    </row>
    <row r="189" spans="1:17" x14ac:dyDescent="0.2">
      <c r="A189" s="835" t="s">
        <v>8059</v>
      </c>
      <c r="B189" s="835" t="s">
        <v>3673</v>
      </c>
      <c r="C189" s="835"/>
      <c r="D189" s="835" t="s">
        <v>3674</v>
      </c>
      <c r="E189" s="835"/>
      <c r="F189" s="836"/>
      <c r="G189" s="274"/>
      <c r="H189" s="837"/>
      <c r="I189" s="837">
        <f>SUM(I190:I190)</f>
        <v>0</v>
      </c>
      <c r="J189" s="836"/>
      <c r="K189" s="836"/>
      <c r="L189" s="277"/>
      <c r="M189" s="277"/>
      <c r="N189" s="277"/>
      <c r="Q189" s="370"/>
    </row>
    <row r="190" spans="1:17" s="42" customFormat="1" ht="180" customHeight="1" x14ac:dyDescent="0.2">
      <c r="A190" s="828" t="s">
        <v>8060</v>
      </c>
      <c r="B190" s="823" t="s">
        <v>16910</v>
      </c>
      <c r="C190" s="823"/>
      <c r="D190" s="823" t="s">
        <v>7919</v>
      </c>
      <c r="E190" s="824"/>
      <c r="F190" s="840" t="s">
        <v>11382</v>
      </c>
      <c r="G190" s="841">
        <v>1</v>
      </c>
      <c r="H190" s="216"/>
      <c r="I190" s="825">
        <f>ROUND(G190*H190,2)</f>
        <v>0</v>
      </c>
      <c r="J190" s="826" t="s">
        <v>7920</v>
      </c>
      <c r="K190" s="827" t="s">
        <v>3567</v>
      </c>
      <c r="L190" s="281"/>
      <c r="M190" s="281"/>
      <c r="N190" s="828"/>
      <c r="P190" s="370"/>
      <c r="Q190" s="370"/>
    </row>
    <row r="191" spans="1:17" x14ac:dyDescent="0.2">
      <c r="A191" s="832" t="s">
        <v>8061</v>
      </c>
      <c r="B191" s="832" t="s">
        <v>8062</v>
      </c>
      <c r="C191" s="832"/>
      <c r="D191" s="832" t="s">
        <v>8062</v>
      </c>
      <c r="E191" s="832"/>
      <c r="F191" s="833"/>
      <c r="G191" s="268"/>
      <c r="H191" s="834"/>
      <c r="I191" s="834">
        <f>I192+I195+I197+I200+I207+I213+I217+I220+I222</f>
        <v>0</v>
      </c>
      <c r="J191" s="833"/>
      <c r="K191" s="833"/>
      <c r="L191" s="271"/>
      <c r="M191" s="271"/>
      <c r="N191" s="271"/>
      <c r="Q191" s="370"/>
    </row>
    <row r="192" spans="1:17" x14ac:dyDescent="0.2">
      <c r="A192" s="835" t="s">
        <v>8063</v>
      </c>
      <c r="B192" s="835" t="s">
        <v>3559</v>
      </c>
      <c r="C192" s="835"/>
      <c r="D192" s="835" t="s">
        <v>3560</v>
      </c>
      <c r="E192" s="835"/>
      <c r="F192" s="836"/>
      <c r="G192" s="274"/>
      <c r="H192" s="837"/>
      <c r="I192" s="837">
        <f>SUM(I193:I194)</f>
        <v>0</v>
      </c>
      <c r="J192" s="836"/>
      <c r="K192" s="836"/>
      <c r="L192" s="277"/>
      <c r="M192" s="277"/>
      <c r="N192" s="277"/>
      <c r="Q192" s="370"/>
    </row>
    <row r="193" spans="1:17" s="42" customFormat="1" ht="336" customHeight="1" x14ac:dyDescent="0.2">
      <c r="A193" s="828" t="s">
        <v>8064</v>
      </c>
      <c r="B193" s="823" t="s">
        <v>8065</v>
      </c>
      <c r="C193" s="823"/>
      <c r="D193" s="823" t="s">
        <v>8066</v>
      </c>
      <c r="E193" s="824"/>
      <c r="F193" s="281" t="s">
        <v>11382</v>
      </c>
      <c r="G193" s="838">
        <v>1</v>
      </c>
      <c r="H193" s="216"/>
      <c r="I193" s="825">
        <f>ROUND(G193*H193,2)</f>
        <v>0</v>
      </c>
      <c r="J193" s="826" t="s">
        <v>8067</v>
      </c>
      <c r="K193" s="827" t="s">
        <v>521</v>
      </c>
      <c r="L193" s="281" t="s">
        <v>16969</v>
      </c>
      <c r="M193" s="281" t="s">
        <v>16188</v>
      </c>
      <c r="N193" s="828"/>
      <c r="P193" s="370"/>
      <c r="Q193" s="370"/>
    </row>
    <row r="194" spans="1:17" s="42" customFormat="1" ht="36" customHeight="1" x14ac:dyDescent="0.2">
      <c r="A194" s="828" t="s">
        <v>8068</v>
      </c>
      <c r="B194" s="823" t="s">
        <v>3682</v>
      </c>
      <c r="C194" s="823"/>
      <c r="D194" s="823" t="s">
        <v>3569</v>
      </c>
      <c r="E194" s="824"/>
      <c r="F194" s="281" t="s">
        <v>11382</v>
      </c>
      <c r="G194" s="838">
        <v>1</v>
      </c>
      <c r="H194" s="216"/>
      <c r="I194" s="825">
        <f>ROUND(G194*H194,2)</f>
        <v>0</v>
      </c>
      <c r="J194" s="826" t="s">
        <v>3570</v>
      </c>
      <c r="K194" s="827" t="s">
        <v>3567</v>
      </c>
      <c r="L194" s="281"/>
      <c r="M194" s="281"/>
      <c r="N194" s="828"/>
      <c r="P194" s="370"/>
      <c r="Q194" s="370"/>
    </row>
    <row r="195" spans="1:17" s="42" customFormat="1" ht="12.75" customHeight="1" x14ac:dyDescent="0.2">
      <c r="A195" s="835" t="s">
        <v>8069</v>
      </c>
      <c r="B195" s="835" t="s">
        <v>3571</v>
      </c>
      <c r="C195" s="835"/>
      <c r="D195" s="835" t="s">
        <v>3572</v>
      </c>
      <c r="E195" s="835"/>
      <c r="F195" s="836"/>
      <c r="G195" s="274"/>
      <c r="H195" s="837"/>
      <c r="I195" s="837">
        <f>SUM(I196)</f>
        <v>0</v>
      </c>
      <c r="J195" s="836"/>
      <c r="K195" s="836"/>
      <c r="L195" s="277"/>
      <c r="M195" s="277"/>
      <c r="N195" s="277"/>
      <c r="P195" s="370"/>
      <c r="Q195" s="370"/>
    </row>
    <row r="196" spans="1:17" s="42" customFormat="1" ht="336" customHeight="1" x14ac:dyDescent="0.2">
      <c r="A196" s="828" t="s">
        <v>8070</v>
      </c>
      <c r="B196" s="823" t="s">
        <v>16211</v>
      </c>
      <c r="C196" s="823"/>
      <c r="D196" s="823" t="s">
        <v>3817</v>
      </c>
      <c r="E196" s="824"/>
      <c r="F196" s="281" t="s">
        <v>385</v>
      </c>
      <c r="G196" s="838">
        <v>1</v>
      </c>
      <c r="H196" s="216"/>
      <c r="I196" s="825">
        <f>ROUND(G196*H196,2)</f>
        <v>0</v>
      </c>
      <c r="J196" s="826" t="s">
        <v>3818</v>
      </c>
      <c r="K196" s="827" t="s">
        <v>521</v>
      </c>
      <c r="L196" s="281" t="s">
        <v>16970</v>
      </c>
      <c r="M196" s="281" t="s">
        <v>2094</v>
      </c>
      <c r="N196" s="828"/>
      <c r="P196" s="370"/>
      <c r="Q196" s="370"/>
    </row>
    <row r="197" spans="1:17" s="42" customFormat="1" ht="12.75" customHeight="1" x14ac:dyDescent="0.2">
      <c r="A197" s="835" t="s">
        <v>8071</v>
      </c>
      <c r="B197" s="835" t="s">
        <v>3576</v>
      </c>
      <c r="C197" s="835"/>
      <c r="D197" s="835" t="s">
        <v>3577</v>
      </c>
      <c r="E197" s="835"/>
      <c r="F197" s="836"/>
      <c r="G197" s="274"/>
      <c r="H197" s="837"/>
      <c r="I197" s="837">
        <f>SUM(I198:I199)</f>
        <v>0</v>
      </c>
      <c r="J197" s="836"/>
      <c r="K197" s="836"/>
      <c r="L197" s="277"/>
      <c r="M197" s="277"/>
      <c r="N197" s="277"/>
      <c r="P197" s="370"/>
      <c r="Q197" s="370"/>
    </row>
    <row r="198" spans="1:17" s="42" customFormat="1" ht="300" customHeight="1" x14ac:dyDescent="0.2">
      <c r="A198" s="828" t="s">
        <v>8072</v>
      </c>
      <c r="B198" s="823" t="s">
        <v>16971</v>
      </c>
      <c r="C198" s="823"/>
      <c r="D198" s="823" t="s">
        <v>8073</v>
      </c>
      <c r="E198" s="824"/>
      <c r="F198" s="281" t="s">
        <v>11382</v>
      </c>
      <c r="G198" s="838">
        <v>1</v>
      </c>
      <c r="H198" s="216"/>
      <c r="I198" s="825">
        <f>ROUND(G198*H198,2)</f>
        <v>0</v>
      </c>
      <c r="J198" s="826" t="s">
        <v>8074</v>
      </c>
      <c r="K198" s="827" t="s">
        <v>521</v>
      </c>
      <c r="L198" s="281" t="s">
        <v>16972</v>
      </c>
      <c r="M198" s="281" t="s">
        <v>16188</v>
      </c>
      <c r="N198" s="828"/>
      <c r="P198" s="370"/>
      <c r="Q198" s="370"/>
    </row>
    <row r="199" spans="1:17" s="42" customFormat="1" ht="228" customHeight="1" x14ac:dyDescent="0.2">
      <c r="A199" s="828" t="s">
        <v>8075</v>
      </c>
      <c r="B199" s="823" t="s">
        <v>8076</v>
      </c>
      <c r="C199" s="823"/>
      <c r="D199" s="823" t="s">
        <v>8077</v>
      </c>
      <c r="E199" s="824"/>
      <c r="F199" s="281" t="s">
        <v>11382</v>
      </c>
      <c r="G199" s="838">
        <v>1</v>
      </c>
      <c r="H199" s="216"/>
      <c r="I199" s="825">
        <f>ROUND(G199*H199,2)</f>
        <v>0</v>
      </c>
      <c r="J199" s="826" t="s">
        <v>8078</v>
      </c>
      <c r="K199" s="827" t="s">
        <v>521</v>
      </c>
      <c r="L199" s="281" t="s">
        <v>16973</v>
      </c>
      <c r="M199" s="281" t="s">
        <v>16190</v>
      </c>
      <c r="N199" s="828"/>
      <c r="P199" s="370"/>
      <c r="Q199" s="370"/>
    </row>
    <row r="200" spans="1:17" s="42" customFormat="1" ht="12.75" customHeight="1" x14ac:dyDescent="0.2">
      <c r="A200" s="835" t="s">
        <v>8079</v>
      </c>
      <c r="B200" s="835" t="s">
        <v>3584</v>
      </c>
      <c r="C200" s="835"/>
      <c r="D200" s="835" t="s">
        <v>3585</v>
      </c>
      <c r="E200" s="835"/>
      <c r="F200" s="836"/>
      <c r="G200" s="274"/>
      <c r="H200" s="837"/>
      <c r="I200" s="837">
        <f>SUM(I201:I206)</f>
        <v>0</v>
      </c>
      <c r="J200" s="836"/>
      <c r="K200" s="836"/>
      <c r="L200" s="277"/>
      <c r="M200" s="277"/>
      <c r="N200" s="277"/>
      <c r="P200" s="370"/>
      <c r="Q200" s="370"/>
    </row>
    <row r="201" spans="1:17" s="42" customFormat="1" ht="409.5" customHeight="1" x14ac:dyDescent="0.2">
      <c r="A201" s="828" t="s">
        <v>8080</v>
      </c>
      <c r="B201" s="823" t="s">
        <v>19008</v>
      </c>
      <c r="C201" s="823"/>
      <c r="D201" s="823" t="s">
        <v>19009</v>
      </c>
      <c r="E201" s="824"/>
      <c r="F201" s="840" t="s">
        <v>11382</v>
      </c>
      <c r="G201" s="841">
        <v>1</v>
      </c>
      <c r="H201" s="216"/>
      <c r="I201" s="825">
        <f t="shared" ref="I201:I206" si="6">ROUND(G201*H201,2)</f>
        <v>0</v>
      </c>
      <c r="J201" s="826" t="s">
        <v>3587</v>
      </c>
      <c r="K201" s="827" t="s">
        <v>521</v>
      </c>
      <c r="L201" s="281" t="s">
        <v>16974</v>
      </c>
      <c r="M201" s="281" t="s">
        <v>2094</v>
      </c>
      <c r="N201" s="828"/>
      <c r="P201" s="370"/>
      <c r="Q201" s="370"/>
    </row>
    <row r="202" spans="1:17" s="42" customFormat="1" ht="204" customHeight="1" x14ac:dyDescent="0.2">
      <c r="A202" s="828" t="s">
        <v>8081</v>
      </c>
      <c r="B202" s="823" t="s">
        <v>16192</v>
      </c>
      <c r="C202" s="823"/>
      <c r="D202" s="823" t="s">
        <v>3590</v>
      </c>
      <c r="E202" s="824"/>
      <c r="F202" s="840" t="s">
        <v>11382</v>
      </c>
      <c r="G202" s="841">
        <v>1</v>
      </c>
      <c r="H202" s="216"/>
      <c r="I202" s="825">
        <f t="shared" si="6"/>
        <v>0</v>
      </c>
      <c r="J202" s="826" t="s">
        <v>3591</v>
      </c>
      <c r="K202" s="827" t="s">
        <v>3567</v>
      </c>
      <c r="L202" s="281"/>
      <c r="M202" s="281"/>
      <c r="N202" s="828"/>
      <c r="P202" s="370"/>
      <c r="Q202" s="370"/>
    </row>
    <row r="203" spans="1:17" s="42" customFormat="1" ht="96" customHeight="1" x14ac:dyDescent="0.2">
      <c r="A203" s="828" t="s">
        <v>8082</v>
      </c>
      <c r="B203" s="823" t="s">
        <v>3593</v>
      </c>
      <c r="C203" s="823"/>
      <c r="D203" s="823" t="s">
        <v>3594</v>
      </c>
      <c r="E203" s="824"/>
      <c r="F203" s="840" t="s">
        <v>11382</v>
      </c>
      <c r="G203" s="841">
        <v>2</v>
      </c>
      <c r="H203" s="216"/>
      <c r="I203" s="825">
        <f t="shared" si="6"/>
        <v>0</v>
      </c>
      <c r="J203" s="826" t="s">
        <v>3595</v>
      </c>
      <c r="K203" s="827" t="s">
        <v>521</v>
      </c>
      <c r="L203" s="281" t="s">
        <v>16975</v>
      </c>
      <c r="M203" s="281" t="s">
        <v>2094</v>
      </c>
      <c r="N203" s="828"/>
      <c r="P203" s="370"/>
      <c r="Q203" s="370"/>
    </row>
    <row r="204" spans="1:17" s="42" customFormat="1" ht="96" customHeight="1" x14ac:dyDescent="0.2">
      <c r="A204" s="828" t="s">
        <v>8083</v>
      </c>
      <c r="B204" s="823" t="s">
        <v>16194</v>
      </c>
      <c r="C204" s="823"/>
      <c r="D204" s="823" t="s">
        <v>16207</v>
      </c>
      <c r="E204" s="824"/>
      <c r="F204" s="840" t="s">
        <v>11382</v>
      </c>
      <c r="G204" s="841">
        <v>2</v>
      </c>
      <c r="H204" s="216"/>
      <c r="I204" s="825">
        <f t="shared" si="6"/>
        <v>0</v>
      </c>
      <c r="J204" s="826" t="s">
        <v>3599</v>
      </c>
      <c r="K204" s="827" t="s">
        <v>521</v>
      </c>
      <c r="L204" s="281" t="s">
        <v>16976</v>
      </c>
      <c r="M204" s="281" t="s">
        <v>2094</v>
      </c>
      <c r="N204" s="828"/>
      <c r="P204" s="370"/>
      <c r="Q204" s="370"/>
    </row>
    <row r="205" spans="1:17" s="42" customFormat="1" ht="36" customHeight="1" x14ac:dyDescent="0.2">
      <c r="A205" s="828" t="s">
        <v>8084</v>
      </c>
      <c r="B205" s="823" t="s">
        <v>3601</v>
      </c>
      <c r="C205" s="823"/>
      <c r="D205" s="823" t="s">
        <v>3602</v>
      </c>
      <c r="E205" s="824"/>
      <c r="F205" s="840" t="s">
        <v>11382</v>
      </c>
      <c r="G205" s="841">
        <v>1</v>
      </c>
      <c r="H205" s="216"/>
      <c r="I205" s="825">
        <f t="shared" si="6"/>
        <v>0</v>
      </c>
      <c r="J205" s="826" t="s">
        <v>3603</v>
      </c>
      <c r="K205" s="827" t="s">
        <v>3567</v>
      </c>
      <c r="L205" s="281"/>
      <c r="M205" s="281"/>
      <c r="N205" s="828"/>
      <c r="P205" s="370"/>
      <c r="Q205" s="370"/>
    </row>
    <row r="206" spans="1:17" s="42" customFormat="1" ht="24" customHeight="1" x14ac:dyDescent="0.2">
      <c r="A206" s="828" t="s">
        <v>8085</v>
      </c>
      <c r="B206" s="823" t="s">
        <v>3605</v>
      </c>
      <c r="C206" s="823"/>
      <c r="D206" s="823" t="s">
        <v>3606</v>
      </c>
      <c r="E206" s="824"/>
      <c r="F206" s="840" t="s">
        <v>11382</v>
      </c>
      <c r="G206" s="841">
        <v>1</v>
      </c>
      <c r="H206" s="216"/>
      <c r="I206" s="825">
        <f t="shared" si="6"/>
        <v>0</v>
      </c>
      <c r="J206" s="826" t="s">
        <v>3607</v>
      </c>
      <c r="K206" s="827" t="s">
        <v>3567</v>
      </c>
      <c r="L206" s="281"/>
      <c r="M206" s="281"/>
      <c r="N206" s="828"/>
      <c r="P206" s="370"/>
      <c r="Q206" s="370"/>
    </row>
    <row r="207" spans="1:17" s="42" customFormat="1" ht="12.75" customHeight="1" x14ac:dyDescent="0.2">
      <c r="A207" s="835" t="s">
        <v>8086</v>
      </c>
      <c r="B207" s="835" t="s">
        <v>3609</v>
      </c>
      <c r="C207" s="835"/>
      <c r="D207" s="835" t="s">
        <v>3610</v>
      </c>
      <c r="E207" s="835"/>
      <c r="F207" s="836"/>
      <c r="G207" s="274"/>
      <c r="H207" s="837"/>
      <c r="I207" s="837">
        <f>SUM(I208:I212)</f>
        <v>0</v>
      </c>
      <c r="J207" s="836"/>
      <c r="K207" s="836"/>
      <c r="L207" s="277"/>
      <c r="M207" s="277"/>
      <c r="N207" s="277"/>
      <c r="P207" s="370"/>
      <c r="Q207" s="370"/>
    </row>
    <row r="208" spans="1:17" s="42" customFormat="1" ht="14.25" customHeight="1" x14ac:dyDescent="0.2">
      <c r="A208" s="828" t="s">
        <v>8087</v>
      </c>
      <c r="B208" s="823" t="s">
        <v>16919</v>
      </c>
      <c r="C208" s="823"/>
      <c r="D208" s="823" t="s">
        <v>3613</v>
      </c>
      <c r="E208" s="824"/>
      <c r="F208" s="840" t="s">
        <v>1715</v>
      </c>
      <c r="G208" s="841">
        <v>36</v>
      </c>
      <c r="H208" s="216"/>
      <c r="I208" s="825">
        <f>ROUND(G208*H208,2)</f>
        <v>0</v>
      </c>
      <c r="J208" s="826" t="s">
        <v>3614</v>
      </c>
      <c r="K208" s="827" t="s">
        <v>3567</v>
      </c>
      <c r="L208" s="281"/>
      <c r="M208" s="281"/>
      <c r="N208" s="828"/>
      <c r="P208" s="370"/>
      <c r="Q208" s="370"/>
    </row>
    <row r="209" spans="1:17" s="42" customFormat="1" ht="38.25" customHeight="1" x14ac:dyDescent="0.2">
      <c r="A209" s="828" t="s">
        <v>8088</v>
      </c>
      <c r="B209" s="823" t="s">
        <v>16920</v>
      </c>
      <c r="C209" s="823"/>
      <c r="D209" s="823" t="s">
        <v>3705</v>
      </c>
      <c r="E209" s="824"/>
      <c r="F209" s="840" t="s">
        <v>385</v>
      </c>
      <c r="G209" s="841">
        <v>3</v>
      </c>
      <c r="H209" s="216"/>
      <c r="I209" s="825">
        <f>ROUND(G209*H209,2)</f>
        <v>0</v>
      </c>
      <c r="J209" s="826" t="s">
        <v>3706</v>
      </c>
      <c r="K209" s="827" t="s">
        <v>3567</v>
      </c>
      <c r="L209" s="281"/>
      <c r="M209" s="281"/>
      <c r="N209" s="828"/>
      <c r="P209" s="370"/>
      <c r="Q209" s="370"/>
    </row>
    <row r="210" spans="1:17" s="42" customFormat="1" ht="48" customHeight="1" x14ac:dyDescent="0.2">
      <c r="A210" s="828" t="s">
        <v>8089</v>
      </c>
      <c r="B210" s="823" t="s">
        <v>16921</v>
      </c>
      <c r="C210" s="823"/>
      <c r="D210" s="823" t="s">
        <v>3708</v>
      </c>
      <c r="E210" s="824"/>
      <c r="F210" s="840" t="s">
        <v>385</v>
      </c>
      <c r="G210" s="841">
        <v>3</v>
      </c>
      <c r="H210" s="216"/>
      <c r="I210" s="825">
        <f>ROUND(G210*H210,2)</f>
        <v>0</v>
      </c>
      <c r="J210" s="826" t="s">
        <v>3709</v>
      </c>
      <c r="K210" s="827" t="s">
        <v>3567</v>
      </c>
      <c r="L210" s="281"/>
      <c r="M210" s="281"/>
      <c r="N210" s="828"/>
      <c r="P210" s="370"/>
      <c r="Q210" s="370"/>
    </row>
    <row r="211" spans="1:17" s="42" customFormat="1" ht="48" customHeight="1" x14ac:dyDescent="0.2">
      <c r="A211" s="828" t="s">
        <v>8090</v>
      </c>
      <c r="B211" s="823" t="s">
        <v>4514</v>
      </c>
      <c r="C211" s="823"/>
      <c r="D211" s="823" t="s">
        <v>3625</v>
      </c>
      <c r="E211" s="824"/>
      <c r="F211" s="840" t="s">
        <v>11382</v>
      </c>
      <c r="G211" s="841">
        <v>4</v>
      </c>
      <c r="H211" s="216"/>
      <c r="I211" s="825">
        <f>ROUND(G211*H211,2)</f>
        <v>0</v>
      </c>
      <c r="J211" s="826" t="s">
        <v>3626</v>
      </c>
      <c r="K211" s="827" t="s">
        <v>3567</v>
      </c>
      <c r="L211" s="281"/>
      <c r="M211" s="281"/>
      <c r="N211" s="828"/>
      <c r="P211" s="370"/>
      <c r="Q211" s="370"/>
    </row>
    <row r="212" spans="1:17" s="42" customFormat="1" ht="84" customHeight="1" x14ac:dyDescent="0.2">
      <c r="A212" s="828" t="s">
        <v>8091</v>
      </c>
      <c r="B212" s="823" t="s">
        <v>16203</v>
      </c>
      <c r="C212" s="823"/>
      <c r="D212" s="823" t="s">
        <v>3712</v>
      </c>
      <c r="E212" s="824"/>
      <c r="F212" s="840" t="s">
        <v>11382</v>
      </c>
      <c r="G212" s="841">
        <v>1</v>
      </c>
      <c r="H212" s="216"/>
      <c r="I212" s="825">
        <f>ROUND(G212*H212,2)</f>
        <v>0</v>
      </c>
      <c r="J212" s="842" t="s">
        <v>3713</v>
      </c>
      <c r="K212" s="827" t="s">
        <v>3567</v>
      </c>
      <c r="L212" s="281"/>
      <c r="M212" s="281"/>
      <c r="N212" s="828"/>
      <c r="P212" s="370"/>
      <c r="Q212" s="370"/>
    </row>
    <row r="213" spans="1:17" s="42" customFormat="1" ht="12.75" customHeight="1" x14ac:dyDescent="0.2">
      <c r="A213" s="835" t="s">
        <v>8092</v>
      </c>
      <c r="B213" s="835" t="s">
        <v>3631</v>
      </c>
      <c r="C213" s="835"/>
      <c r="D213" s="835" t="s">
        <v>3632</v>
      </c>
      <c r="E213" s="835"/>
      <c r="F213" s="836"/>
      <c r="G213" s="274"/>
      <c r="H213" s="837"/>
      <c r="I213" s="837">
        <f>SUM(I214:I216)</f>
        <v>0</v>
      </c>
      <c r="J213" s="836"/>
      <c r="K213" s="836"/>
      <c r="L213" s="277"/>
      <c r="M213" s="277"/>
      <c r="N213" s="277"/>
      <c r="P213" s="370"/>
      <c r="Q213" s="370"/>
    </row>
    <row r="214" spans="1:17" s="42" customFormat="1" ht="50.25" customHeight="1" x14ac:dyDescent="0.2">
      <c r="A214" s="828" t="s">
        <v>8093</v>
      </c>
      <c r="B214" s="823" t="s">
        <v>16922</v>
      </c>
      <c r="C214" s="823"/>
      <c r="D214" s="823" t="s">
        <v>4517</v>
      </c>
      <c r="E214" s="824"/>
      <c r="F214" s="840" t="s">
        <v>1715</v>
      </c>
      <c r="G214" s="841">
        <v>60</v>
      </c>
      <c r="H214" s="216"/>
      <c r="I214" s="825">
        <f>ROUND(G214*H214,2)</f>
        <v>0</v>
      </c>
      <c r="J214" s="826" t="s">
        <v>4518</v>
      </c>
      <c r="K214" s="827" t="s">
        <v>3567</v>
      </c>
      <c r="L214" s="281"/>
      <c r="M214" s="281"/>
      <c r="N214" s="828"/>
      <c r="P214" s="370"/>
      <c r="Q214" s="370"/>
    </row>
    <row r="215" spans="1:17" s="42" customFormat="1" ht="36" customHeight="1" x14ac:dyDescent="0.2">
      <c r="A215" s="828" t="s">
        <v>8094</v>
      </c>
      <c r="B215" s="839" t="s">
        <v>3638</v>
      </c>
      <c r="C215" s="823"/>
      <c r="D215" s="823" t="s">
        <v>3639</v>
      </c>
      <c r="E215" s="824"/>
      <c r="F215" s="281" t="s">
        <v>11382</v>
      </c>
      <c r="G215" s="838">
        <v>1</v>
      </c>
      <c r="H215" s="216"/>
      <c r="I215" s="825">
        <f>ROUND(G215*H215,2)</f>
        <v>0</v>
      </c>
      <c r="J215" s="826" t="s">
        <v>3640</v>
      </c>
      <c r="K215" s="827" t="s">
        <v>3567</v>
      </c>
      <c r="L215" s="281"/>
      <c r="M215" s="281"/>
      <c r="N215" s="828"/>
      <c r="P215" s="370"/>
      <c r="Q215" s="370"/>
    </row>
    <row r="216" spans="1:17" s="42" customFormat="1" ht="84" customHeight="1" x14ac:dyDescent="0.2">
      <c r="A216" s="828" t="s">
        <v>8095</v>
      </c>
      <c r="B216" s="823" t="s">
        <v>16203</v>
      </c>
      <c r="C216" s="823"/>
      <c r="D216" s="823" t="s">
        <v>3712</v>
      </c>
      <c r="E216" s="824"/>
      <c r="F216" s="840" t="s">
        <v>11382</v>
      </c>
      <c r="G216" s="841">
        <v>1</v>
      </c>
      <c r="H216" s="216"/>
      <c r="I216" s="825">
        <f>ROUND(G216*H216,2)</f>
        <v>0</v>
      </c>
      <c r="J216" s="842" t="s">
        <v>3713</v>
      </c>
      <c r="K216" s="827" t="s">
        <v>3567</v>
      </c>
      <c r="L216" s="281"/>
      <c r="M216" s="281"/>
      <c r="N216" s="828"/>
      <c r="P216" s="370"/>
      <c r="Q216" s="370"/>
    </row>
    <row r="217" spans="1:17" s="42" customFormat="1" ht="12.75" customHeight="1" x14ac:dyDescent="0.2">
      <c r="A217" s="835" t="s">
        <v>8096</v>
      </c>
      <c r="B217" s="835" t="s">
        <v>3643</v>
      </c>
      <c r="C217" s="835"/>
      <c r="D217" s="835" t="s">
        <v>3644</v>
      </c>
      <c r="E217" s="835"/>
      <c r="F217" s="836"/>
      <c r="G217" s="274"/>
      <c r="H217" s="837"/>
      <c r="I217" s="837">
        <f>SUM(I218:I219)</f>
        <v>0</v>
      </c>
      <c r="J217" s="836"/>
      <c r="K217" s="836"/>
      <c r="L217" s="277"/>
      <c r="M217" s="277"/>
      <c r="N217" s="277"/>
      <c r="P217" s="370"/>
      <c r="Q217" s="370"/>
    </row>
    <row r="218" spans="1:17" x14ac:dyDescent="0.2">
      <c r="A218" s="828" t="s">
        <v>8097</v>
      </c>
      <c r="B218" s="830" t="s">
        <v>3646</v>
      </c>
      <c r="C218" s="823"/>
      <c r="D218" s="823" t="s">
        <v>3647</v>
      </c>
      <c r="E218" s="824"/>
      <c r="F218" s="840" t="s">
        <v>1715</v>
      </c>
      <c r="G218" s="841">
        <v>30</v>
      </c>
      <c r="H218" s="216"/>
      <c r="I218" s="825">
        <f>ROUND(G218*H218,2)</f>
        <v>0</v>
      </c>
      <c r="J218" s="826" t="s">
        <v>3648</v>
      </c>
      <c r="K218" s="827" t="s">
        <v>3567</v>
      </c>
      <c r="L218" s="281"/>
      <c r="M218" s="281"/>
      <c r="N218" s="828"/>
      <c r="Q218" s="370"/>
    </row>
    <row r="219" spans="1:17" s="42" customFormat="1" ht="36" customHeight="1" x14ac:dyDescent="0.2">
      <c r="A219" s="828" t="s">
        <v>8098</v>
      </c>
      <c r="B219" s="830" t="s">
        <v>3123</v>
      </c>
      <c r="C219" s="823"/>
      <c r="D219" s="823" t="s">
        <v>3658</v>
      </c>
      <c r="E219" s="824"/>
      <c r="F219" s="840" t="s">
        <v>1715</v>
      </c>
      <c r="G219" s="841">
        <v>10</v>
      </c>
      <c r="H219" s="216"/>
      <c r="I219" s="825">
        <f>ROUND(G219*H219,2)</f>
        <v>0</v>
      </c>
      <c r="J219" s="826" t="s">
        <v>3659</v>
      </c>
      <c r="K219" s="827" t="s">
        <v>3567</v>
      </c>
      <c r="L219" s="281"/>
      <c r="M219" s="281"/>
      <c r="N219" s="828"/>
      <c r="P219" s="370"/>
      <c r="Q219" s="370"/>
    </row>
    <row r="220" spans="1:17" x14ac:dyDescent="0.2">
      <c r="A220" s="835" t="s">
        <v>8099</v>
      </c>
      <c r="B220" s="835" t="s">
        <v>3667</v>
      </c>
      <c r="C220" s="835"/>
      <c r="D220" s="835" t="s">
        <v>3668</v>
      </c>
      <c r="E220" s="835"/>
      <c r="F220" s="836"/>
      <c r="G220" s="274"/>
      <c r="H220" s="837"/>
      <c r="I220" s="837">
        <f>SUM(I221:I221)</f>
        <v>0</v>
      </c>
      <c r="J220" s="836"/>
      <c r="K220" s="836"/>
      <c r="L220" s="277"/>
      <c r="M220" s="277"/>
      <c r="N220" s="277"/>
      <c r="Q220" s="370"/>
    </row>
    <row r="221" spans="1:17" s="42" customFormat="1" ht="156" customHeight="1" x14ac:dyDescent="0.2">
      <c r="A221" s="828" t="s">
        <v>8100</v>
      </c>
      <c r="B221" s="830" t="s">
        <v>3729</v>
      </c>
      <c r="C221" s="823"/>
      <c r="D221" s="823" t="s">
        <v>3671</v>
      </c>
      <c r="E221" s="824"/>
      <c r="F221" s="840" t="s">
        <v>11382</v>
      </c>
      <c r="G221" s="841">
        <v>1</v>
      </c>
      <c r="H221" s="216"/>
      <c r="I221" s="825">
        <f>ROUND(G221*H221,2)</f>
        <v>0</v>
      </c>
      <c r="J221" s="826" t="s">
        <v>16199</v>
      </c>
      <c r="K221" s="827" t="s">
        <v>3567</v>
      </c>
      <c r="L221" s="281"/>
      <c r="M221" s="281"/>
      <c r="N221" s="828"/>
      <c r="P221" s="370"/>
      <c r="Q221" s="370"/>
    </row>
    <row r="222" spans="1:17" x14ac:dyDescent="0.2">
      <c r="A222" s="835" t="s">
        <v>8101</v>
      </c>
      <c r="B222" s="835" t="s">
        <v>3673</v>
      </c>
      <c r="C222" s="835"/>
      <c r="D222" s="835" t="s">
        <v>3674</v>
      </c>
      <c r="E222" s="835"/>
      <c r="F222" s="836"/>
      <c r="G222" s="274"/>
      <c r="H222" s="837"/>
      <c r="I222" s="837">
        <f>SUM(I223:I223)</f>
        <v>0</v>
      </c>
      <c r="J222" s="836"/>
      <c r="K222" s="836"/>
      <c r="L222" s="277"/>
      <c r="M222" s="277"/>
      <c r="N222" s="277"/>
      <c r="Q222" s="370"/>
    </row>
    <row r="223" spans="1:17" s="42" customFormat="1" ht="168" customHeight="1" x14ac:dyDescent="0.2">
      <c r="A223" s="828" t="s">
        <v>8102</v>
      </c>
      <c r="B223" s="830" t="s">
        <v>16200</v>
      </c>
      <c r="C223" s="823"/>
      <c r="D223" s="823" t="s">
        <v>3676</v>
      </c>
      <c r="E223" s="824"/>
      <c r="F223" s="840" t="s">
        <v>11382</v>
      </c>
      <c r="G223" s="841">
        <v>1</v>
      </c>
      <c r="H223" s="216"/>
      <c r="I223" s="825">
        <f>ROUND(G223*H223,2)</f>
        <v>0</v>
      </c>
      <c r="J223" s="826" t="s">
        <v>3732</v>
      </c>
      <c r="K223" s="827" t="s">
        <v>3567</v>
      </c>
      <c r="L223" s="281"/>
      <c r="M223" s="281"/>
      <c r="N223" s="828"/>
      <c r="P223" s="370"/>
      <c r="Q223" s="370"/>
    </row>
    <row r="224" spans="1:17" x14ac:dyDescent="0.2">
      <c r="A224" s="814" t="s">
        <v>2127</v>
      </c>
      <c r="B224" s="814" t="s">
        <v>8103</v>
      </c>
      <c r="C224" s="814"/>
      <c r="D224" s="814" t="s">
        <v>8104</v>
      </c>
      <c r="E224" s="814"/>
      <c r="F224" s="815"/>
      <c r="G224" s="265"/>
      <c r="H224" s="816"/>
      <c r="I224" s="816">
        <f>I225</f>
        <v>0</v>
      </c>
      <c r="J224" s="815"/>
      <c r="K224" s="815"/>
      <c r="L224" s="247"/>
      <c r="M224" s="247"/>
      <c r="N224" s="247"/>
      <c r="Q224" s="370"/>
    </row>
    <row r="225" spans="1:17" x14ac:dyDescent="0.2">
      <c r="A225" s="832" t="s">
        <v>2130</v>
      </c>
      <c r="B225" s="832" t="s">
        <v>8105</v>
      </c>
      <c r="C225" s="832"/>
      <c r="D225" s="832" t="s">
        <v>8105</v>
      </c>
      <c r="E225" s="832"/>
      <c r="F225" s="833"/>
      <c r="G225" s="268"/>
      <c r="H225" s="834"/>
      <c r="I225" s="834">
        <f>+I226+I229+I234</f>
        <v>0</v>
      </c>
      <c r="J225" s="833"/>
      <c r="K225" s="833"/>
      <c r="L225" s="271"/>
      <c r="M225" s="271"/>
      <c r="N225" s="271"/>
      <c r="Q225" s="370"/>
    </row>
    <row r="226" spans="1:17" s="42" customFormat="1" ht="12.75" customHeight="1" x14ac:dyDescent="0.2">
      <c r="A226" s="835" t="s">
        <v>2133</v>
      </c>
      <c r="B226" s="835" t="s">
        <v>3576</v>
      </c>
      <c r="C226" s="835"/>
      <c r="D226" s="835" t="s">
        <v>3577</v>
      </c>
      <c r="E226" s="835"/>
      <c r="F226" s="836"/>
      <c r="G226" s="274"/>
      <c r="H226" s="837"/>
      <c r="I226" s="837">
        <f>SUM(I227:I228)</f>
        <v>0</v>
      </c>
      <c r="J226" s="836"/>
      <c r="K226" s="836"/>
      <c r="L226" s="277"/>
      <c r="M226" s="277"/>
      <c r="N226" s="277"/>
      <c r="P226" s="370"/>
      <c r="Q226" s="370"/>
    </row>
    <row r="227" spans="1:17" s="42" customFormat="1" ht="216" customHeight="1" x14ac:dyDescent="0.2">
      <c r="A227" s="828" t="s">
        <v>2134</v>
      </c>
      <c r="B227" s="839" t="s">
        <v>8106</v>
      </c>
      <c r="C227" s="823"/>
      <c r="D227" s="823" t="s">
        <v>8107</v>
      </c>
      <c r="E227" s="824"/>
      <c r="F227" s="281" t="s">
        <v>11382</v>
      </c>
      <c r="G227" s="838">
        <v>1</v>
      </c>
      <c r="H227" s="216"/>
      <c r="I227" s="825">
        <f>ROUND(G227*H227,2)</f>
        <v>0</v>
      </c>
      <c r="J227" s="826" t="s">
        <v>8108</v>
      </c>
      <c r="K227" s="827" t="s">
        <v>521</v>
      </c>
      <c r="L227" s="281" t="s">
        <v>8109</v>
      </c>
      <c r="M227" s="281" t="s">
        <v>16190</v>
      </c>
      <c r="N227" s="828"/>
      <c r="P227" s="370"/>
      <c r="Q227" s="370"/>
    </row>
    <row r="228" spans="1:17" s="42" customFormat="1" ht="216" customHeight="1" x14ac:dyDescent="0.2">
      <c r="A228" s="828" t="s">
        <v>2137</v>
      </c>
      <c r="B228" s="839" t="s">
        <v>8110</v>
      </c>
      <c r="C228" s="823"/>
      <c r="D228" s="823" t="s">
        <v>8111</v>
      </c>
      <c r="E228" s="824"/>
      <c r="F228" s="281" t="s">
        <v>11382</v>
      </c>
      <c r="G228" s="838">
        <v>1</v>
      </c>
      <c r="H228" s="216"/>
      <c r="I228" s="825">
        <f>ROUND(G228*H228,2)</f>
        <v>0</v>
      </c>
      <c r="J228" s="826" t="s">
        <v>8112</v>
      </c>
      <c r="K228" s="827" t="s">
        <v>521</v>
      </c>
      <c r="L228" s="281" t="s">
        <v>8113</v>
      </c>
      <c r="M228" s="281" t="s">
        <v>2094</v>
      </c>
      <c r="N228" s="828"/>
      <c r="P228" s="370"/>
      <c r="Q228" s="370"/>
    </row>
    <row r="229" spans="1:17" s="42" customFormat="1" ht="12.75" customHeight="1" x14ac:dyDescent="0.2">
      <c r="A229" s="835" t="s">
        <v>2919</v>
      </c>
      <c r="B229" s="835" t="s">
        <v>3584</v>
      </c>
      <c r="C229" s="835"/>
      <c r="D229" s="835" t="s">
        <v>3585</v>
      </c>
      <c r="E229" s="835"/>
      <c r="F229" s="836"/>
      <c r="G229" s="274"/>
      <c r="H229" s="837"/>
      <c r="I229" s="837">
        <f>SUM(I230:I233)</f>
        <v>0</v>
      </c>
      <c r="J229" s="836"/>
      <c r="K229" s="836"/>
      <c r="L229" s="277"/>
      <c r="M229" s="277"/>
      <c r="N229" s="277"/>
      <c r="P229" s="370"/>
      <c r="Q229" s="370"/>
    </row>
    <row r="230" spans="1:17" s="42" customFormat="1" ht="409.5" customHeight="1" x14ac:dyDescent="0.2">
      <c r="A230" s="828" t="s">
        <v>8114</v>
      </c>
      <c r="B230" s="839" t="s">
        <v>19008</v>
      </c>
      <c r="C230" s="823"/>
      <c r="D230" s="823" t="s">
        <v>19009</v>
      </c>
      <c r="E230" s="824"/>
      <c r="F230" s="840" t="s">
        <v>11382</v>
      </c>
      <c r="G230" s="841">
        <v>1</v>
      </c>
      <c r="H230" s="216"/>
      <c r="I230" s="825">
        <f>ROUND(G230*H230,2)</f>
        <v>0</v>
      </c>
      <c r="J230" s="826" t="s">
        <v>3587</v>
      </c>
      <c r="K230" s="827" t="s">
        <v>521</v>
      </c>
      <c r="L230" s="281" t="s">
        <v>8115</v>
      </c>
      <c r="M230" s="281" t="s">
        <v>2094</v>
      </c>
      <c r="N230" s="828"/>
      <c r="P230" s="370"/>
      <c r="Q230" s="370"/>
    </row>
    <row r="231" spans="1:17" s="42" customFormat="1" ht="228" customHeight="1" x14ac:dyDescent="0.2">
      <c r="A231" s="828" t="s">
        <v>8116</v>
      </c>
      <c r="B231" s="839" t="s">
        <v>7914</v>
      </c>
      <c r="C231" s="823"/>
      <c r="D231" s="823" t="s">
        <v>7915</v>
      </c>
      <c r="E231" s="824"/>
      <c r="F231" s="840" t="s">
        <v>11382</v>
      </c>
      <c r="G231" s="841">
        <v>1</v>
      </c>
      <c r="H231" s="216"/>
      <c r="I231" s="825">
        <f>ROUND(G231*H231,2)</f>
        <v>0</v>
      </c>
      <c r="J231" s="826" t="s">
        <v>7916</v>
      </c>
      <c r="K231" s="827" t="s">
        <v>521</v>
      </c>
      <c r="L231" s="281" t="s">
        <v>8117</v>
      </c>
      <c r="M231" s="281" t="s">
        <v>2094</v>
      </c>
      <c r="N231" s="828"/>
      <c r="P231" s="370"/>
      <c r="Q231" s="370"/>
    </row>
    <row r="232" spans="1:17" s="42" customFormat="1" ht="36" customHeight="1" x14ac:dyDescent="0.2">
      <c r="A232" s="828" t="s">
        <v>8118</v>
      </c>
      <c r="B232" s="823" t="s">
        <v>7918</v>
      </c>
      <c r="C232" s="823"/>
      <c r="D232" s="823" t="s">
        <v>3602</v>
      </c>
      <c r="E232" s="824"/>
      <c r="F232" s="840" t="s">
        <v>11382</v>
      </c>
      <c r="G232" s="841">
        <v>1</v>
      </c>
      <c r="H232" s="216"/>
      <c r="I232" s="825">
        <f>ROUND(G232*H232,2)</f>
        <v>0</v>
      </c>
      <c r="J232" s="826" t="s">
        <v>3603</v>
      </c>
      <c r="K232" s="827" t="s">
        <v>3567</v>
      </c>
      <c r="L232" s="281"/>
      <c r="M232" s="281"/>
      <c r="N232" s="828"/>
      <c r="P232" s="370"/>
      <c r="Q232" s="370"/>
    </row>
    <row r="233" spans="1:17" s="42" customFormat="1" ht="24" customHeight="1" x14ac:dyDescent="0.2">
      <c r="A233" s="828" t="s">
        <v>8119</v>
      </c>
      <c r="B233" s="823" t="s">
        <v>3605</v>
      </c>
      <c r="C233" s="823"/>
      <c r="D233" s="823" t="s">
        <v>3606</v>
      </c>
      <c r="E233" s="824"/>
      <c r="F233" s="840" t="s">
        <v>11382</v>
      </c>
      <c r="G233" s="841">
        <v>1</v>
      </c>
      <c r="H233" s="216"/>
      <c r="I233" s="825">
        <f>ROUND(G233*H233,2)</f>
        <v>0</v>
      </c>
      <c r="J233" s="826" t="s">
        <v>3607</v>
      </c>
      <c r="K233" s="827" t="s">
        <v>3567</v>
      </c>
      <c r="L233" s="281"/>
      <c r="M233" s="281"/>
      <c r="N233" s="828"/>
      <c r="P233" s="370"/>
      <c r="Q233" s="370"/>
    </row>
    <row r="234" spans="1:17" s="42" customFormat="1" ht="12.75" customHeight="1" x14ac:dyDescent="0.2">
      <c r="A234" s="835" t="s">
        <v>8120</v>
      </c>
      <c r="B234" s="835" t="s">
        <v>3673</v>
      </c>
      <c r="C234" s="835"/>
      <c r="D234" s="835" t="s">
        <v>3674</v>
      </c>
      <c r="E234" s="835"/>
      <c r="F234" s="836"/>
      <c r="G234" s="274"/>
      <c r="H234" s="837"/>
      <c r="I234" s="837">
        <f>SUM(I235:I235)</f>
        <v>0</v>
      </c>
      <c r="J234" s="836"/>
      <c r="K234" s="836"/>
      <c r="L234" s="277"/>
      <c r="M234" s="277"/>
      <c r="N234" s="277"/>
      <c r="P234" s="370"/>
      <c r="Q234" s="370"/>
    </row>
    <row r="235" spans="1:17" s="42" customFormat="1" ht="180" customHeight="1" x14ac:dyDescent="0.2">
      <c r="A235" s="828" t="s">
        <v>8121</v>
      </c>
      <c r="B235" s="823" t="s">
        <v>16910</v>
      </c>
      <c r="C235" s="823"/>
      <c r="D235" s="823" t="s">
        <v>7919</v>
      </c>
      <c r="E235" s="824"/>
      <c r="F235" s="840" t="s">
        <v>11382</v>
      </c>
      <c r="G235" s="841">
        <v>1</v>
      </c>
      <c r="H235" s="216"/>
      <c r="I235" s="825">
        <f>ROUND(G235*H235,2)</f>
        <v>0</v>
      </c>
      <c r="J235" s="826" t="s">
        <v>7920</v>
      </c>
      <c r="K235" s="827" t="s">
        <v>3567</v>
      </c>
      <c r="L235" s="281"/>
      <c r="M235" s="281"/>
      <c r="N235" s="828"/>
      <c r="P235" s="370"/>
      <c r="Q235" s="370"/>
    </row>
    <row r="236" spans="1:17" s="42" customFormat="1" ht="12.75" customHeight="1" x14ac:dyDescent="0.2">
      <c r="A236" s="814" t="s">
        <v>2965</v>
      </c>
      <c r="B236" s="814" t="s">
        <v>8122</v>
      </c>
      <c r="C236" s="814"/>
      <c r="D236" s="814" t="s">
        <v>8123</v>
      </c>
      <c r="E236" s="814"/>
      <c r="F236" s="815"/>
      <c r="G236" s="265"/>
      <c r="H236" s="816"/>
      <c r="I236" s="816">
        <f>I237+I270+I305+I318</f>
        <v>0</v>
      </c>
      <c r="J236" s="815"/>
      <c r="K236" s="815"/>
      <c r="L236" s="247"/>
      <c r="M236" s="247"/>
      <c r="N236" s="247"/>
      <c r="P236" s="370"/>
      <c r="Q236" s="370"/>
    </row>
    <row r="237" spans="1:17" s="42" customFormat="1" ht="12.75" customHeight="1" x14ac:dyDescent="0.2">
      <c r="A237" s="832" t="s">
        <v>2967</v>
      </c>
      <c r="B237" s="832" t="s">
        <v>8124</v>
      </c>
      <c r="C237" s="832"/>
      <c r="D237" s="832" t="s">
        <v>8124</v>
      </c>
      <c r="E237" s="832"/>
      <c r="F237" s="833"/>
      <c r="G237" s="268"/>
      <c r="H237" s="834"/>
      <c r="I237" s="834">
        <f>I238+I241+I243+I246+I253+I259+I263+I266+I268</f>
        <v>0</v>
      </c>
      <c r="J237" s="833"/>
      <c r="K237" s="833"/>
      <c r="L237" s="271"/>
      <c r="M237" s="271"/>
      <c r="N237" s="271"/>
      <c r="P237" s="370"/>
      <c r="Q237" s="370"/>
    </row>
    <row r="238" spans="1:17" s="42" customFormat="1" ht="12.75" customHeight="1" x14ac:dyDescent="0.2">
      <c r="A238" s="835" t="s">
        <v>2968</v>
      </c>
      <c r="B238" s="835" t="s">
        <v>3559</v>
      </c>
      <c r="C238" s="835"/>
      <c r="D238" s="835" t="s">
        <v>3560</v>
      </c>
      <c r="E238" s="835"/>
      <c r="F238" s="836"/>
      <c r="G238" s="274"/>
      <c r="H238" s="837"/>
      <c r="I238" s="837">
        <f>SUM(I239:I240)</f>
        <v>0</v>
      </c>
      <c r="J238" s="836"/>
      <c r="K238" s="836"/>
      <c r="L238" s="277"/>
      <c r="M238" s="277"/>
      <c r="N238" s="277"/>
      <c r="P238" s="370"/>
      <c r="Q238" s="370"/>
    </row>
    <row r="239" spans="1:17" s="42" customFormat="1" ht="336" customHeight="1" x14ac:dyDescent="0.2">
      <c r="A239" s="828" t="s">
        <v>2969</v>
      </c>
      <c r="B239" s="823" t="s">
        <v>8065</v>
      </c>
      <c r="C239" s="823"/>
      <c r="D239" s="823" t="s">
        <v>8066</v>
      </c>
      <c r="E239" s="824"/>
      <c r="F239" s="281" t="s">
        <v>11382</v>
      </c>
      <c r="G239" s="838">
        <v>1</v>
      </c>
      <c r="H239" s="216"/>
      <c r="I239" s="825">
        <f>ROUND(G239*H239,2)</f>
        <v>0</v>
      </c>
      <c r="J239" s="826" t="s">
        <v>8067</v>
      </c>
      <c r="K239" s="827" t="s">
        <v>521</v>
      </c>
      <c r="L239" s="281" t="s">
        <v>16977</v>
      </c>
      <c r="M239" s="281" t="s">
        <v>16188</v>
      </c>
      <c r="N239" s="828"/>
      <c r="P239" s="370"/>
      <c r="Q239" s="370"/>
    </row>
    <row r="240" spans="1:17" s="42" customFormat="1" ht="36" customHeight="1" x14ac:dyDescent="0.2">
      <c r="A240" s="828" t="s">
        <v>2973</v>
      </c>
      <c r="B240" s="823" t="s">
        <v>3682</v>
      </c>
      <c r="C240" s="823"/>
      <c r="D240" s="823" t="s">
        <v>3569</v>
      </c>
      <c r="E240" s="824"/>
      <c r="F240" s="281" t="s">
        <v>11382</v>
      </c>
      <c r="G240" s="838">
        <v>1</v>
      </c>
      <c r="H240" s="216"/>
      <c r="I240" s="825">
        <f>ROUND(G240*H240,2)</f>
        <v>0</v>
      </c>
      <c r="J240" s="826" t="s">
        <v>3570</v>
      </c>
      <c r="K240" s="827" t="s">
        <v>3567</v>
      </c>
      <c r="L240" s="281"/>
      <c r="M240" s="281"/>
      <c r="N240" s="828"/>
      <c r="P240" s="370"/>
      <c r="Q240" s="370"/>
    </row>
    <row r="241" spans="1:17" s="42" customFormat="1" ht="12.75" customHeight="1" x14ac:dyDescent="0.2">
      <c r="A241" s="835" t="s">
        <v>2983</v>
      </c>
      <c r="B241" s="835" t="s">
        <v>3571</v>
      </c>
      <c r="C241" s="835"/>
      <c r="D241" s="835" t="s">
        <v>3572</v>
      </c>
      <c r="E241" s="835"/>
      <c r="F241" s="836"/>
      <c r="G241" s="274"/>
      <c r="H241" s="837"/>
      <c r="I241" s="837">
        <f>SUM(I242)</f>
        <v>0</v>
      </c>
      <c r="J241" s="836"/>
      <c r="K241" s="836"/>
      <c r="L241" s="277"/>
      <c r="M241" s="277"/>
      <c r="N241" s="277"/>
      <c r="P241" s="370"/>
      <c r="Q241" s="370"/>
    </row>
    <row r="242" spans="1:17" s="42" customFormat="1" ht="336" customHeight="1" x14ac:dyDescent="0.2">
      <c r="A242" s="828" t="s">
        <v>2984</v>
      </c>
      <c r="B242" s="823" t="s">
        <v>16211</v>
      </c>
      <c r="C242" s="823"/>
      <c r="D242" s="823" t="s">
        <v>3817</v>
      </c>
      <c r="E242" s="824"/>
      <c r="F242" s="281" t="s">
        <v>385</v>
      </c>
      <c r="G242" s="838">
        <v>1</v>
      </c>
      <c r="H242" s="216"/>
      <c r="I242" s="825">
        <f>ROUND(G242*H242,2)</f>
        <v>0</v>
      </c>
      <c r="J242" s="826" t="s">
        <v>3818</v>
      </c>
      <c r="K242" s="827" t="s">
        <v>521</v>
      </c>
      <c r="L242" s="281" t="s">
        <v>16978</v>
      </c>
      <c r="M242" s="281" t="s">
        <v>2094</v>
      </c>
      <c r="N242" s="828"/>
      <c r="P242" s="370"/>
      <c r="Q242" s="370"/>
    </row>
    <row r="243" spans="1:17" s="42" customFormat="1" ht="12.75" customHeight="1" x14ac:dyDescent="0.2">
      <c r="A243" s="835" t="s">
        <v>8125</v>
      </c>
      <c r="B243" s="835" t="s">
        <v>3576</v>
      </c>
      <c r="C243" s="835"/>
      <c r="D243" s="835" t="s">
        <v>3577</v>
      </c>
      <c r="E243" s="835"/>
      <c r="F243" s="836"/>
      <c r="G243" s="274"/>
      <c r="H243" s="837"/>
      <c r="I243" s="837">
        <f>SUM(I244:I245)</f>
        <v>0</v>
      </c>
      <c r="J243" s="836"/>
      <c r="K243" s="836"/>
      <c r="L243" s="277"/>
      <c r="M243" s="277"/>
      <c r="N243" s="277"/>
      <c r="P243" s="370"/>
      <c r="Q243" s="370"/>
    </row>
    <row r="244" spans="1:17" s="42" customFormat="1" ht="300" customHeight="1" x14ac:dyDescent="0.2">
      <c r="A244" s="828" t="s">
        <v>8126</v>
      </c>
      <c r="B244" s="823" t="s">
        <v>16979</v>
      </c>
      <c r="C244" s="823"/>
      <c r="D244" s="823" t="s">
        <v>8127</v>
      </c>
      <c r="E244" s="824"/>
      <c r="F244" s="281" t="s">
        <v>11382</v>
      </c>
      <c r="G244" s="838">
        <v>1</v>
      </c>
      <c r="H244" s="216"/>
      <c r="I244" s="825">
        <f>ROUND(G244*H244,2)</f>
        <v>0</v>
      </c>
      <c r="J244" s="826" t="s">
        <v>8128</v>
      </c>
      <c r="K244" s="827" t="s">
        <v>521</v>
      </c>
      <c r="L244" s="281" t="s">
        <v>16980</v>
      </c>
      <c r="M244" s="281" t="s">
        <v>16188</v>
      </c>
      <c r="N244" s="828"/>
      <c r="P244" s="370"/>
      <c r="Q244" s="370"/>
    </row>
    <row r="245" spans="1:17" s="42" customFormat="1" ht="228" customHeight="1" x14ac:dyDescent="0.2">
      <c r="A245" s="828" t="s">
        <v>8129</v>
      </c>
      <c r="B245" s="823" t="s">
        <v>8130</v>
      </c>
      <c r="C245" s="823"/>
      <c r="D245" s="823" t="s">
        <v>8131</v>
      </c>
      <c r="E245" s="824"/>
      <c r="F245" s="281" t="s">
        <v>11382</v>
      </c>
      <c r="G245" s="838">
        <v>1</v>
      </c>
      <c r="H245" s="216"/>
      <c r="I245" s="825">
        <f>ROUND(G245*H245,2)</f>
        <v>0</v>
      </c>
      <c r="J245" s="826" t="s">
        <v>8132</v>
      </c>
      <c r="K245" s="827" t="s">
        <v>521</v>
      </c>
      <c r="L245" s="281" t="s">
        <v>16981</v>
      </c>
      <c r="M245" s="281" t="s">
        <v>16190</v>
      </c>
      <c r="N245" s="828"/>
      <c r="P245" s="370"/>
      <c r="Q245" s="370"/>
    </row>
    <row r="246" spans="1:17" s="42" customFormat="1" ht="12.75" customHeight="1" x14ac:dyDescent="0.2">
      <c r="A246" s="835" t="s">
        <v>8133</v>
      </c>
      <c r="B246" s="835" t="s">
        <v>3584</v>
      </c>
      <c r="C246" s="835"/>
      <c r="D246" s="835" t="s">
        <v>3585</v>
      </c>
      <c r="E246" s="835"/>
      <c r="F246" s="836"/>
      <c r="G246" s="274"/>
      <c r="H246" s="837"/>
      <c r="I246" s="837">
        <f>SUM(I247:I252)</f>
        <v>0</v>
      </c>
      <c r="J246" s="836"/>
      <c r="K246" s="836"/>
      <c r="L246" s="277"/>
      <c r="M246" s="277"/>
      <c r="N246" s="277"/>
      <c r="P246" s="370"/>
      <c r="Q246" s="370"/>
    </row>
    <row r="247" spans="1:17" s="42" customFormat="1" ht="409.5" customHeight="1" x14ac:dyDescent="0.2">
      <c r="A247" s="828" t="s">
        <v>8134</v>
      </c>
      <c r="B247" s="823" t="s">
        <v>19008</v>
      </c>
      <c r="C247" s="823"/>
      <c r="D247" s="823" t="s">
        <v>19009</v>
      </c>
      <c r="E247" s="824"/>
      <c r="F247" s="840" t="s">
        <v>11382</v>
      </c>
      <c r="G247" s="841">
        <v>1</v>
      </c>
      <c r="H247" s="216"/>
      <c r="I247" s="825">
        <f t="shared" ref="I247:I252" si="7">ROUND(G247*H247,2)</f>
        <v>0</v>
      </c>
      <c r="J247" s="826" t="s">
        <v>3587</v>
      </c>
      <c r="K247" s="827" t="s">
        <v>521</v>
      </c>
      <c r="L247" s="281" t="s">
        <v>16982</v>
      </c>
      <c r="M247" s="281" t="s">
        <v>2094</v>
      </c>
      <c r="N247" s="828"/>
      <c r="P247" s="370"/>
      <c r="Q247" s="370"/>
    </row>
    <row r="248" spans="1:17" s="42" customFormat="1" ht="204" customHeight="1" x14ac:dyDescent="0.2">
      <c r="A248" s="828" t="s">
        <v>8135</v>
      </c>
      <c r="B248" s="823" t="s">
        <v>16192</v>
      </c>
      <c r="C248" s="823"/>
      <c r="D248" s="823" t="s">
        <v>3590</v>
      </c>
      <c r="E248" s="824"/>
      <c r="F248" s="840" t="s">
        <v>11382</v>
      </c>
      <c r="G248" s="841">
        <v>1</v>
      </c>
      <c r="H248" s="216"/>
      <c r="I248" s="825">
        <f t="shared" si="7"/>
        <v>0</v>
      </c>
      <c r="J248" s="826" t="s">
        <v>3591</v>
      </c>
      <c r="K248" s="827" t="s">
        <v>3567</v>
      </c>
      <c r="L248" s="281"/>
      <c r="M248" s="281"/>
      <c r="N248" s="828"/>
      <c r="P248" s="370"/>
      <c r="Q248" s="370"/>
    </row>
    <row r="249" spans="1:17" s="42" customFormat="1" ht="96" customHeight="1" x14ac:dyDescent="0.2">
      <c r="A249" s="828" t="s">
        <v>8136</v>
      </c>
      <c r="B249" s="823" t="s">
        <v>3593</v>
      </c>
      <c r="C249" s="823"/>
      <c r="D249" s="823" t="s">
        <v>3594</v>
      </c>
      <c r="E249" s="824"/>
      <c r="F249" s="840" t="s">
        <v>11382</v>
      </c>
      <c r="G249" s="841">
        <v>2</v>
      </c>
      <c r="H249" s="216"/>
      <c r="I249" s="825">
        <f t="shared" si="7"/>
        <v>0</v>
      </c>
      <c r="J249" s="826" t="s">
        <v>3595</v>
      </c>
      <c r="K249" s="827" t="s">
        <v>521</v>
      </c>
      <c r="L249" s="281" t="s">
        <v>16983</v>
      </c>
      <c r="M249" s="281" t="s">
        <v>2094</v>
      </c>
      <c r="N249" s="828"/>
      <c r="P249" s="370"/>
      <c r="Q249" s="370"/>
    </row>
    <row r="250" spans="1:17" s="42" customFormat="1" ht="96" customHeight="1" x14ac:dyDescent="0.2">
      <c r="A250" s="828" t="s">
        <v>8137</v>
      </c>
      <c r="B250" s="823" t="s">
        <v>16194</v>
      </c>
      <c r="C250" s="823"/>
      <c r="D250" s="823" t="s">
        <v>16207</v>
      </c>
      <c r="E250" s="824"/>
      <c r="F250" s="840" t="s">
        <v>11382</v>
      </c>
      <c r="G250" s="841">
        <v>2</v>
      </c>
      <c r="H250" s="216"/>
      <c r="I250" s="825">
        <f t="shared" si="7"/>
        <v>0</v>
      </c>
      <c r="J250" s="826" t="s">
        <v>3599</v>
      </c>
      <c r="K250" s="827" t="s">
        <v>521</v>
      </c>
      <c r="L250" s="281" t="s">
        <v>16984</v>
      </c>
      <c r="M250" s="281" t="s">
        <v>2094</v>
      </c>
      <c r="N250" s="828"/>
      <c r="P250" s="370"/>
      <c r="Q250" s="370"/>
    </row>
    <row r="251" spans="1:17" s="42" customFormat="1" ht="36" customHeight="1" x14ac:dyDescent="0.2">
      <c r="A251" s="828" t="s">
        <v>8138</v>
      </c>
      <c r="B251" s="823" t="s">
        <v>3601</v>
      </c>
      <c r="C251" s="823"/>
      <c r="D251" s="823" t="s">
        <v>3602</v>
      </c>
      <c r="E251" s="824"/>
      <c r="F251" s="840" t="s">
        <v>11382</v>
      </c>
      <c r="G251" s="841">
        <v>1</v>
      </c>
      <c r="H251" s="216"/>
      <c r="I251" s="825">
        <f t="shared" si="7"/>
        <v>0</v>
      </c>
      <c r="J251" s="826" t="s">
        <v>3603</v>
      </c>
      <c r="K251" s="827" t="s">
        <v>3567</v>
      </c>
      <c r="L251" s="281"/>
      <c r="M251" s="281"/>
      <c r="N251" s="828"/>
      <c r="P251" s="370"/>
      <c r="Q251" s="370"/>
    </row>
    <row r="252" spans="1:17" s="42" customFormat="1" ht="24" customHeight="1" x14ac:dyDescent="0.2">
      <c r="A252" s="828" t="s">
        <v>8139</v>
      </c>
      <c r="B252" s="823" t="s">
        <v>3605</v>
      </c>
      <c r="C252" s="823"/>
      <c r="D252" s="823" t="s">
        <v>3606</v>
      </c>
      <c r="E252" s="824"/>
      <c r="F252" s="840" t="s">
        <v>11382</v>
      </c>
      <c r="G252" s="841">
        <v>1</v>
      </c>
      <c r="H252" s="216"/>
      <c r="I252" s="825">
        <f t="shared" si="7"/>
        <v>0</v>
      </c>
      <c r="J252" s="826" t="s">
        <v>3607</v>
      </c>
      <c r="K252" s="827" t="s">
        <v>3567</v>
      </c>
      <c r="L252" s="281"/>
      <c r="M252" s="281"/>
      <c r="N252" s="828"/>
      <c r="P252" s="370"/>
      <c r="Q252" s="370"/>
    </row>
    <row r="253" spans="1:17" s="42" customFormat="1" ht="12.75" customHeight="1" x14ac:dyDescent="0.2">
      <c r="A253" s="835" t="s">
        <v>8140</v>
      </c>
      <c r="B253" s="835" t="s">
        <v>3609</v>
      </c>
      <c r="C253" s="835"/>
      <c r="D253" s="835" t="s">
        <v>3610</v>
      </c>
      <c r="E253" s="835"/>
      <c r="F253" s="836"/>
      <c r="G253" s="274"/>
      <c r="H253" s="837"/>
      <c r="I253" s="837">
        <f>SUM(I254:I258)</f>
        <v>0</v>
      </c>
      <c r="J253" s="836"/>
      <c r="K253" s="836"/>
      <c r="L253" s="277"/>
      <c r="M253" s="277"/>
      <c r="N253" s="277"/>
      <c r="P253" s="370"/>
      <c r="Q253" s="370"/>
    </row>
    <row r="254" spans="1:17" s="42" customFormat="1" ht="14.25" customHeight="1" x14ac:dyDescent="0.2">
      <c r="A254" s="828" t="s">
        <v>8141</v>
      </c>
      <c r="B254" s="823" t="s">
        <v>16919</v>
      </c>
      <c r="C254" s="823"/>
      <c r="D254" s="823" t="s">
        <v>3613</v>
      </c>
      <c r="E254" s="824"/>
      <c r="F254" s="840" t="s">
        <v>1715</v>
      </c>
      <c r="G254" s="841">
        <v>36</v>
      </c>
      <c r="H254" s="216"/>
      <c r="I254" s="825">
        <f>ROUND(G254*H254,2)</f>
        <v>0</v>
      </c>
      <c r="J254" s="826" t="s">
        <v>3614</v>
      </c>
      <c r="K254" s="827" t="s">
        <v>3567</v>
      </c>
      <c r="L254" s="281"/>
      <c r="M254" s="281"/>
      <c r="N254" s="828"/>
      <c r="P254" s="370"/>
      <c r="Q254" s="370"/>
    </row>
    <row r="255" spans="1:17" s="42" customFormat="1" ht="38.25" customHeight="1" x14ac:dyDescent="0.2">
      <c r="A255" s="828" t="s">
        <v>8142</v>
      </c>
      <c r="B255" s="823" t="s">
        <v>16920</v>
      </c>
      <c r="C255" s="823"/>
      <c r="D255" s="823" t="s">
        <v>3705</v>
      </c>
      <c r="E255" s="824"/>
      <c r="F255" s="840" t="s">
        <v>385</v>
      </c>
      <c r="G255" s="841">
        <v>3</v>
      </c>
      <c r="H255" s="216"/>
      <c r="I255" s="825">
        <f>ROUND(G255*H255,2)</f>
        <v>0</v>
      </c>
      <c r="J255" s="826" t="s">
        <v>3706</v>
      </c>
      <c r="K255" s="827" t="s">
        <v>3567</v>
      </c>
      <c r="L255" s="281"/>
      <c r="M255" s="281"/>
      <c r="N255" s="828"/>
      <c r="P255" s="370"/>
      <c r="Q255" s="370"/>
    </row>
    <row r="256" spans="1:17" s="42" customFormat="1" ht="48" customHeight="1" x14ac:dyDescent="0.2">
      <c r="A256" s="828" t="s">
        <v>8143</v>
      </c>
      <c r="B256" s="823" t="s">
        <v>16921</v>
      </c>
      <c r="C256" s="823"/>
      <c r="D256" s="823" t="s">
        <v>3708</v>
      </c>
      <c r="E256" s="824"/>
      <c r="F256" s="840" t="s">
        <v>385</v>
      </c>
      <c r="G256" s="841">
        <v>3</v>
      </c>
      <c r="H256" s="216"/>
      <c r="I256" s="825">
        <f>ROUND(G256*H256,2)</f>
        <v>0</v>
      </c>
      <c r="J256" s="826" t="s">
        <v>3709</v>
      </c>
      <c r="K256" s="827" t="s">
        <v>3567</v>
      </c>
      <c r="L256" s="281"/>
      <c r="M256" s="281"/>
      <c r="N256" s="828"/>
      <c r="P256" s="370"/>
      <c r="Q256" s="370"/>
    </row>
    <row r="257" spans="1:17" s="42" customFormat="1" ht="48" customHeight="1" x14ac:dyDescent="0.2">
      <c r="A257" s="828" t="s">
        <v>8144</v>
      </c>
      <c r="B257" s="823" t="s">
        <v>4514</v>
      </c>
      <c r="C257" s="823"/>
      <c r="D257" s="823" t="s">
        <v>3625</v>
      </c>
      <c r="E257" s="824"/>
      <c r="F257" s="840" t="s">
        <v>11382</v>
      </c>
      <c r="G257" s="841">
        <v>4</v>
      </c>
      <c r="H257" s="216"/>
      <c r="I257" s="825">
        <f>ROUND(G257*H257,2)</f>
        <v>0</v>
      </c>
      <c r="J257" s="826" t="s">
        <v>3626</v>
      </c>
      <c r="K257" s="827" t="s">
        <v>3567</v>
      </c>
      <c r="L257" s="281"/>
      <c r="M257" s="281"/>
      <c r="N257" s="828"/>
      <c r="P257" s="370"/>
      <c r="Q257" s="370"/>
    </row>
    <row r="258" spans="1:17" s="42" customFormat="1" ht="84" customHeight="1" x14ac:dyDescent="0.2">
      <c r="A258" s="828" t="s">
        <v>8145</v>
      </c>
      <c r="B258" s="823" t="s">
        <v>16203</v>
      </c>
      <c r="C258" s="823"/>
      <c r="D258" s="823" t="s">
        <v>3712</v>
      </c>
      <c r="E258" s="824"/>
      <c r="F258" s="840" t="s">
        <v>11382</v>
      </c>
      <c r="G258" s="841">
        <v>1</v>
      </c>
      <c r="H258" s="216"/>
      <c r="I258" s="825">
        <f>ROUND(G258*H258,2)</f>
        <v>0</v>
      </c>
      <c r="J258" s="842" t="s">
        <v>3713</v>
      </c>
      <c r="K258" s="827" t="s">
        <v>3567</v>
      </c>
      <c r="L258" s="281"/>
      <c r="M258" s="281"/>
      <c r="N258" s="828"/>
      <c r="P258" s="370"/>
      <c r="Q258" s="370"/>
    </row>
    <row r="259" spans="1:17" s="42" customFormat="1" ht="12.75" customHeight="1" x14ac:dyDescent="0.2">
      <c r="A259" s="835" t="s">
        <v>8146</v>
      </c>
      <c r="B259" s="835" t="s">
        <v>3631</v>
      </c>
      <c r="C259" s="835"/>
      <c r="D259" s="835" t="s">
        <v>3632</v>
      </c>
      <c r="E259" s="835"/>
      <c r="F259" s="836"/>
      <c r="G259" s="274"/>
      <c r="H259" s="837"/>
      <c r="I259" s="837">
        <f>SUM(I260:I262)</f>
        <v>0</v>
      </c>
      <c r="J259" s="836"/>
      <c r="K259" s="836"/>
      <c r="L259" s="277"/>
      <c r="M259" s="277"/>
      <c r="N259" s="277"/>
      <c r="P259" s="370"/>
      <c r="Q259" s="370"/>
    </row>
    <row r="260" spans="1:17" s="42" customFormat="1" ht="50.25" customHeight="1" x14ac:dyDescent="0.2">
      <c r="A260" s="828" t="s">
        <v>8147</v>
      </c>
      <c r="B260" s="823" t="s">
        <v>16922</v>
      </c>
      <c r="C260" s="823"/>
      <c r="D260" s="823" t="s">
        <v>4517</v>
      </c>
      <c r="E260" s="824"/>
      <c r="F260" s="840" t="s">
        <v>1715</v>
      </c>
      <c r="G260" s="841">
        <v>60</v>
      </c>
      <c r="H260" s="216"/>
      <c r="I260" s="825">
        <f>ROUND(G260*H260,2)</f>
        <v>0</v>
      </c>
      <c r="J260" s="826" t="s">
        <v>4518</v>
      </c>
      <c r="K260" s="827" t="s">
        <v>3567</v>
      </c>
      <c r="L260" s="281"/>
      <c r="M260" s="281"/>
      <c r="N260" s="828"/>
      <c r="P260" s="370"/>
      <c r="Q260" s="370"/>
    </row>
    <row r="261" spans="1:17" s="42" customFormat="1" ht="36" customHeight="1" x14ac:dyDescent="0.2">
      <c r="A261" s="828" t="s">
        <v>8148</v>
      </c>
      <c r="B261" s="839" t="s">
        <v>3638</v>
      </c>
      <c r="C261" s="823"/>
      <c r="D261" s="823" t="s">
        <v>3639</v>
      </c>
      <c r="E261" s="824"/>
      <c r="F261" s="281" t="s">
        <v>11382</v>
      </c>
      <c r="G261" s="838">
        <v>1</v>
      </c>
      <c r="H261" s="216"/>
      <c r="I261" s="825">
        <f>ROUND(G261*H261,2)</f>
        <v>0</v>
      </c>
      <c r="J261" s="826" t="s">
        <v>3640</v>
      </c>
      <c r="K261" s="827" t="s">
        <v>3567</v>
      </c>
      <c r="L261" s="281"/>
      <c r="M261" s="281"/>
      <c r="N261" s="828"/>
      <c r="P261" s="370"/>
      <c r="Q261" s="370"/>
    </row>
    <row r="262" spans="1:17" s="42" customFormat="1" ht="84" customHeight="1" x14ac:dyDescent="0.2">
      <c r="A262" s="828" t="s">
        <v>8149</v>
      </c>
      <c r="B262" s="823" t="s">
        <v>16203</v>
      </c>
      <c r="C262" s="823"/>
      <c r="D262" s="823" t="s">
        <v>3712</v>
      </c>
      <c r="E262" s="824"/>
      <c r="F262" s="840" t="s">
        <v>11382</v>
      </c>
      <c r="G262" s="841">
        <v>1</v>
      </c>
      <c r="H262" s="216"/>
      <c r="I262" s="825">
        <f>ROUND(G262*H262,2)</f>
        <v>0</v>
      </c>
      <c r="J262" s="842" t="s">
        <v>3713</v>
      </c>
      <c r="K262" s="827" t="s">
        <v>3567</v>
      </c>
      <c r="L262" s="281"/>
      <c r="M262" s="281"/>
      <c r="N262" s="828"/>
      <c r="P262" s="370"/>
      <c r="Q262" s="370"/>
    </row>
    <row r="263" spans="1:17" s="42" customFormat="1" ht="12.75" customHeight="1" x14ac:dyDescent="0.2">
      <c r="A263" s="835" t="s">
        <v>8150</v>
      </c>
      <c r="B263" s="835" t="s">
        <v>3643</v>
      </c>
      <c r="C263" s="835"/>
      <c r="D263" s="835" t="s">
        <v>3644</v>
      </c>
      <c r="E263" s="835"/>
      <c r="F263" s="836"/>
      <c r="G263" s="274"/>
      <c r="H263" s="837"/>
      <c r="I263" s="837">
        <f>SUM(I264:I265)</f>
        <v>0</v>
      </c>
      <c r="J263" s="836"/>
      <c r="K263" s="836"/>
      <c r="L263" s="277"/>
      <c r="M263" s="277"/>
      <c r="N263" s="277"/>
      <c r="P263" s="370"/>
      <c r="Q263" s="370"/>
    </row>
    <row r="264" spans="1:17" x14ac:dyDescent="0.2">
      <c r="A264" s="828" t="s">
        <v>8151</v>
      </c>
      <c r="B264" s="830" t="s">
        <v>3646</v>
      </c>
      <c r="C264" s="823"/>
      <c r="D264" s="823" t="s">
        <v>3647</v>
      </c>
      <c r="E264" s="824"/>
      <c r="F264" s="840" t="s">
        <v>1715</v>
      </c>
      <c r="G264" s="841">
        <v>30</v>
      </c>
      <c r="H264" s="216"/>
      <c r="I264" s="825">
        <f>ROUND(G264*H264,2)</f>
        <v>0</v>
      </c>
      <c r="J264" s="826" t="s">
        <v>3648</v>
      </c>
      <c r="K264" s="827" t="s">
        <v>3567</v>
      </c>
      <c r="L264" s="281"/>
      <c r="M264" s="281"/>
      <c r="N264" s="828"/>
      <c r="Q264" s="370"/>
    </row>
    <row r="265" spans="1:17" s="42" customFormat="1" ht="36" customHeight="1" x14ac:dyDescent="0.2">
      <c r="A265" s="828" t="s">
        <v>8152</v>
      </c>
      <c r="B265" s="830" t="s">
        <v>3123</v>
      </c>
      <c r="C265" s="823"/>
      <c r="D265" s="823" t="s">
        <v>3658</v>
      </c>
      <c r="E265" s="824"/>
      <c r="F265" s="840" t="s">
        <v>1715</v>
      </c>
      <c r="G265" s="841">
        <v>10</v>
      </c>
      <c r="H265" s="216"/>
      <c r="I265" s="825">
        <f>ROUND(G265*H265,2)</f>
        <v>0</v>
      </c>
      <c r="J265" s="826" t="s">
        <v>3659</v>
      </c>
      <c r="K265" s="827" t="s">
        <v>3567</v>
      </c>
      <c r="L265" s="281"/>
      <c r="M265" s="281"/>
      <c r="N265" s="828"/>
      <c r="P265" s="370"/>
      <c r="Q265" s="370"/>
    </row>
    <row r="266" spans="1:17" s="42" customFormat="1" ht="12.75" customHeight="1" x14ac:dyDescent="0.2">
      <c r="A266" s="835" t="s">
        <v>8153</v>
      </c>
      <c r="B266" s="835" t="s">
        <v>3667</v>
      </c>
      <c r="C266" s="835"/>
      <c r="D266" s="835" t="s">
        <v>3668</v>
      </c>
      <c r="E266" s="835"/>
      <c r="F266" s="836"/>
      <c r="G266" s="274"/>
      <c r="H266" s="837"/>
      <c r="I266" s="837">
        <f>SUM(I267:I267)</f>
        <v>0</v>
      </c>
      <c r="J266" s="836"/>
      <c r="K266" s="836"/>
      <c r="L266" s="277"/>
      <c r="M266" s="277"/>
      <c r="N266" s="277"/>
      <c r="P266" s="370"/>
      <c r="Q266" s="370"/>
    </row>
    <row r="267" spans="1:17" s="42" customFormat="1" ht="156" customHeight="1" x14ac:dyDescent="0.2">
      <c r="A267" s="828" t="s">
        <v>8154</v>
      </c>
      <c r="B267" s="830" t="s">
        <v>3729</v>
      </c>
      <c r="C267" s="823"/>
      <c r="D267" s="823" t="s">
        <v>3671</v>
      </c>
      <c r="E267" s="824"/>
      <c r="F267" s="840" t="s">
        <v>11382</v>
      </c>
      <c r="G267" s="841">
        <v>1</v>
      </c>
      <c r="H267" s="216"/>
      <c r="I267" s="825">
        <f>ROUND(G267*H267,2)</f>
        <v>0</v>
      </c>
      <c r="J267" s="826" t="s">
        <v>16199</v>
      </c>
      <c r="K267" s="827" t="s">
        <v>3567</v>
      </c>
      <c r="L267" s="281"/>
      <c r="M267" s="281"/>
      <c r="N267" s="828"/>
      <c r="P267" s="370"/>
      <c r="Q267" s="370"/>
    </row>
    <row r="268" spans="1:17" s="42" customFormat="1" ht="12.75" customHeight="1" x14ac:dyDescent="0.2">
      <c r="A268" s="835" t="s">
        <v>8155</v>
      </c>
      <c r="B268" s="835" t="s">
        <v>3673</v>
      </c>
      <c r="C268" s="835"/>
      <c r="D268" s="835" t="s">
        <v>3674</v>
      </c>
      <c r="E268" s="835"/>
      <c r="F268" s="836"/>
      <c r="G268" s="274"/>
      <c r="H268" s="837"/>
      <c r="I268" s="837">
        <f>SUM(I269:I269)</f>
        <v>0</v>
      </c>
      <c r="J268" s="836"/>
      <c r="K268" s="836"/>
      <c r="L268" s="277"/>
      <c r="M268" s="277"/>
      <c r="N268" s="277"/>
      <c r="P268" s="370"/>
      <c r="Q268" s="370"/>
    </row>
    <row r="269" spans="1:17" s="42" customFormat="1" ht="168" customHeight="1" x14ac:dyDescent="0.2">
      <c r="A269" s="828" t="s">
        <v>8156</v>
      </c>
      <c r="B269" s="830" t="s">
        <v>16200</v>
      </c>
      <c r="C269" s="823"/>
      <c r="D269" s="823" t="s">
        <v>3676</v>
      </c>
      <c r="E269" s="824"/>
      <c r="F269" s="840" t="s">
        <v>11382</v>
      </c>
      <c r="G269" s="841">
        <v>1</v>
      </c>
      <c r="H269" s="216"/>
      <c r="I269" s="825">
        <f>ROUND(G269*H269,2)</f>
        <v>0</v>
      </c>
      <c r="J269" s="826" t="s">
        <v>3732</v>
      </c>
      <c r="K269" s="827" t="s">
        <v>3567</v>
      </c>
      <c r="L269" s="281"/>
      <c r="M269" s="281"/>
      <c r="N269" s="828"/>
      <c r="P269" s="370"/>
      <c r="Q269" s="370"/>
    </row>
    <row r="270" spans="1:17" s="42" customFormat="1" ht="12.75" customHeight="1" x14ac:dyDescent="0.2">
      <c r="A270" s="832" t="s">
        <v>2986</v>
      </c>
      <c r="B270" s="832" t="s">
        <v>8157</v>
      </c>
      <c r="C270" s="832"/>
      <c r="D270" s="832" t="s">
        <v>8157</v>
      </c>
      <c r="E270" s="832"/>
      <c r="F270" s="833"/>
      <c r="G270" s="268"/>
      <c r="H270" s="834"/>
      <c r="I270" s="834">
        <f>I271+I274+I276+I280+I287+I293+I298+I301+I303</f>
        <v>0</v>
      </c>
      <c r="J270" s="833"/>
      <c r="K270" s="833"/>
      <c r="L270" s="271"/>
      <c r="M270" s="271"/>
      <c r="N270" s="271"/>
      <c r="P270" s="370"/>
      <c r="Q270" s="370"/>
    </row>
    <row r="271" spans="1:17" s="42" customFormat="1" ht="12.75" customHeight="1" x14ac:dyDescent="0.2">
      <c r="A271" s="835" t="s">
        <v>2987</v>
      </c>
      <c r="B271" s="835" t="s">
        <v>3559</v>
      </c>
      <c r="C271" s="835"/>
      <c r="D271" s="835" t="s">
        <v>3560</v>
      </c>
      <c r="E271" s="835"/>
      <c r="F271" s="836"/>
      <c r="G271" s="274"/>
      <c r="H271" s="837"/>
      <c r="I271" s="837">
        <f>SUM(I272:I273)</f>
        <v>0</v>
      </c>
      <c r="J271" s="836"/>
      <c r="K271" s="836"/>
      <c r="L271" s="277"/>
      <c r="M271" s="277"/>
      <c r="N271" s="277"/>
      <c r="P271" s="370"/>
      <c r="Q271" s="370"/>
    </row>
    <row r="272" spans="1:17" s="42" customFormat="1" ht="336" customHeight="1" x14ac:dyDescent="0.2">
      <c r="A272" s="828" t="s">
        <v>2988</v>
      </c>
      <c r="B272" s="823" t="s">
        <v>7960</v>
      </c>
      <c r="C272" s="823"/>
      <c r="D272" s="823" t="s">
        <v>7961</v>
      </c>
      <c r="E272" s="824"/>
      <c r="F272" s="281" t="s">
        <v>11382</v>
      </c>
      <c r="G272" s="838">
        <v>2</v>
      </c>
      <c r="H272" s="216"/>
      <c r="I272" s="825">
        <f>ROUND(G272*H272,2)</f>
        <v>0</v>
      </c>
      <c r="J272" s="826" t="s">
        <v>7962</v>
      </c>
      <c r="K272" s="827" t="s">
        <v>521</v>
      </c>
      <c r="L272" s="281" t="s">
        <v>16985</v>
      </c>
      <c r="M272" s="281" t="s">
        <v>16188</v>
      </c>
      <c r="N272" s="828"/>
      <c r="P272" s="370"/>
      <c r="Q272" s="370"/>
    </row>
    <row r="273" spans="1:17" s="42" customFormat="1" ht="36" customHeight="1" x14ac:dyDescent="0.2">
      <c r="A273" s="828" t="s">
        <v>2991</v>
      </c>
      <c r="B273" s="823" t="s">
        <v>3682</v>
      </c>
      <c r="C273" s="823"/>
      <c r="D273" s="823" t="s">
        <v>3569</v>
      </c>
      <c r="E273" s="824"/>
      <c r="F273" s="281" t="s">
        <v>11382</v>
      </c>
      <c r="G273" s="838">
        <v>2</v>
      </c>
      <c r="H273" s="216"/>
      <c r="I273" s="825">
        <f>ROUND(G273*H273,2)</f>
        <v>0</v>
      </c>
      <c r="J273" s="826" t="s">
        <v>3570</v>
      </c>
      <c r="K273" s="827" t="s">
        <v>3567</v>
      </c>
      <c r="L273" s="281"/>
      <c r="M273" s="281"/>
      <c r="N273" s="828"/>
      <c r="P273" s="370"/>
      <c r="Q273" s="370"/>
    </row>
    <row r="274" spans="1:17" s="42" customFormat="1" ht="12.75" customHeight="1" x14ac:dyDescent="0.2">
      <c r="A274" s="835" t="s">
        <v>2999</v>
      </c>
      <c r="B274" s="835" t="s">
        <v>3571</v>
      </c>
      <c r="C274" s="835"/>
      <c r="D274" s="835" t="s">
        <v>3572</v>
      </c>
      <c r="E274" s="835"/>
      <c r="F274" s="836"/>
      <c r="G274" s="274"/>
      <c r="H274" s="837"/>
      <c r="I274" s="837">
        <f>SUM(I275)</f>
        <v>0</v>
      </c>
      <c r="J274" s="836"/>
      <c r="K274" s="836"/>
      <c r="L274" s="277"/>
      <c r="M274" s="277"/>
      <c r="N274" s="277"/>
      <c r="P274" s="370"/>
      <c r="Q274" s="370"/>
    </row>
    <row r="275" spans="1:17" s="42" customFormat="1" ht="372" customHeight="1" x14ac:dyDescent="0.2">
      <c r="A275" s="828" t="s">
        <v>3000</v>
      </c>
      <c r="B275" s="823" t="s">
        <v>16929</v>
      </c>
      <c r="C275" s="823"/>
      <c r="D275" s="823" t="s">
        <v>7963</v>
      </c>
      <c r="E275" s="824"/>
      <c r="F275" s="281" t="s">
        <v>385</v>
      </c>
      <c r="G275" s="838">
        <v>2</v>
      </c>
      <c r="H275" s="216"/>
      <c r="I275" s="825">
        <f>ROUND(G275*H275,2)</f>
        <v>0</v>
      </c>
      <c r="J275" s="826" t="s">
        <v>7964</v>
      </c>
      <c r="K275" s="827" t="s">
        <v>521</v>
      </c>
      <c r="L275" s="281" t="s">
        <v>16986</v>
      </c>
      <c r="M275" s="281" t="s">
        <v>2094</v>
      </c>
      <c r="N275" s="828"/>
      <c r="P275" s="370"/>
      <c r="Q275" s="370"/>
    </row>
    <row r="276" spans="1:17" s="42" customFormat="1" ht="12.75" customHeight="1" x14ac:dyDescent="0.2">
      <c r="A276" s="835" t="s">
        <v>3007</v>
      </c>
      <c r="B276" s="835" t="s">
        <v>3576</v>
      </c>
      <c r="C276" s="835"/>
      <c r="D276" s="835" t="s">
        <v>3577</v>
      </c>
      <c r="E276" s="835"/>
      <c r="F276" s="836"/>
      <c r="G276" s="274"/>
      <c r="H276" s="837"/>
      <c r="I276" s="837">
        <f>SUM(I277:I279)</f>
        <v>0</v>
      </c>
      <c r="J276" s="836"/>
      <c r="K276" s="836"/>
      <c r="L276" s="277"/>
      <c r="M276" s="277"/>
      <c r="N276" s="277"/>
      <c r="P276" s="370"/>
      <c r="Q276" s="370"/>
    </row>
    <row r="277" spans="1:17" s="42" customFormat="1" ht="300" customHeight="1" x14ac:dyDescent="0.2">
      <c r="A277" s="828" t="s">
        <v>3008</v>
      </c>
      <c r="B277" s="823" t="s">
        <v>16987</v>
      </c>
      <c r="C277" s="823"/>
      <c r="D277" s="823" t="s">
        <v>8158</v>
      </c>
      <c r="E277" s="824"/>
      <c r="F277" s="281" t="s">
        <v>11382</v>
      </c>
      <c r="G277" s="838">
        <v>1</v>
      </c>
      <c r="H277" s="216"/>
      <c r="I277" s="825">
        <f>ROUND(G277*H277,2)</f>
        <v>0</v>
      </c>
      <c r="J277" s="826" t="s">
        <v>8159</v>
      </c>
      <c r="K277" s="827" t="s">
        <v>521</v>
      </c>
      <c r="L277" s="281" t="s">
        <v>16988</v>
      </c>
      <c r="M277" s="281" t="s">
        <v>16174</v>
      </c>
      <c r="N277" s="828"/>
      <c r="P277" s="370"/>
      <c r="Q277" s="370"/>
    </row>
    <row r="278" spans="1:17" s="42" customFormat="1" ht="300" customHeight="1" x14ac:dyDescent="0.2">
      <c r="A278" s="828" t="s">
        <v>8160</v>
      </c>
      <c r="B278" s="823" t="s">
        <v>16989</v>
      </c>
      <c r="C278" s="823"/>
      <c r="D278" s="823" t="s">
        <v>8161</v>
      </c>
      <c r="E278" s="824"/>
      <c r="F278" s="281" t="s">
        <v>11382</v>
      </c>
      <c r="G278" s="838">
        <v>1</v>
      </c>
      <c r="H278" s="216"/>
      <c r="I278" s="825">
        <f>ROUND(G278*H278,2)</f>
        <v>0</v>
      </c>
      <c r="J278" s="826" t="s">
        <v>8162</v>
      </c>
      <c r="K278" s="827" t="s">
        <v>521</v>
      </c>
      <c r="L278" s="281" t="s">
        <v>16990</v>
      </c>
      <c r="M278" s="281" t="s">
        <v>16188</v>
      </c>
      <c r="N278" s="828"/>
      <c r="P278" s="370"/>
      <c r="Q278" s="370"/>
    </row>
    <row r="279" spans="1:17" s="42" customFormat="1" ht="228" customHeight="1" x14ac:dyDescent="0.2">
      <c r="A279" s="828" t="s">
        <v>8163</v>
      </c>
      <c r="B279" s="823" t="s">
        <v>8164</v>
      </c>
      <c r="C279" s="823"/>
      <c r="D279" s="823" t="s">
        <v>8165</v>
      </c>
      <c r="E279" s="824"/>
      <c r="F279" s="281" t="s">
        <v>11382</v>
      </c>
      <c r="G279" s="838">
        <v>1</v>
      </c>
      <c r="H279" s="216"/>
      <c r="I279" s="825">
        <f>ROUND(G279*H279,2)</f>
        <v>0</v>
      </c>
      <c r="J279" s="826" t="s">
        <v>8166</v>
      </c>
      <c r="K279" s="827" t="s">
        <v>521</v>
      </c>
      <c r="L279" s="281" t="s">
        <v>16991</v>
      </c>
      <c r="M279" s="281" t="s">
        <v>16190</v>
      </c>
      <c r="N279" s="828"/>
      <c r="P279" s="370"/>
      <c r="Q279" s="370"/>
    </row>
    <row r="280" spans="1:17" s="42" customFormat="1" ht="12.75" customHeight="1" x14ac:dyDescent="0.2">
      <c r="A280" s="835" t="s">
        <v>8167</v>
      </c>
      <c r="B280" s="835" t="s">
        <v>3584</v>
      </c>
      <c r="C280" s="835"/>
      <c r="D280" s="835" t="s">
        <v>3585</v>
      </c>
      <c r="E280" s="835"/>
      <c r="F280" s="836"/>
      <c r="G280" s="274"/>
      <c r="H280" s="837"/>
      <c r="I280" s="837">
        <f>SUM(I281:I286)</f>
        <v>0</v>
      </c>
      <c r="J280" s="836"/>
      <c r="K280" s="836"/>
      <c r="L280" s="277"/>
      <c r="M280" s="277"/>
      <c r="N280" s="277"/>
      <c r="P280" s="370"/>
      <c r="Q280" s="370"/>
    </row>
    <row r="281" spans="1:17" s="42" customFormat="1" ht="409.5" customHeight="1" x14ac:dyDescent="0.2">
      <c r="A281" s="828" t="s">
        <v>8168</v>
      </c>
      <c r="B281" s="823" t="s">
        <v>19008</v>
      </c>
      <c r="C281" s="823"/>
      <c r="D281" s="823" t="s">
        <v>19009</v>
      </c>
      <c r="E281" s="824"/>
      <c r="F281" s="840" t="s">
        <v>11382</v>
      </c>
      <c r="G281" s="841">
        <v>1</v>
      </c>
      <c r="H281" s="216"/>
      <c r="I281" s="825">
        <f t="shared" ref="I281:I286" si="8">ROUND(G281*H281,2)</f>
        <v>0</v>
      </c>
      <c r="J281" s="826" t="s">
        <v>3587</v>
      </c>
      <c r="K281" s="827" t="s">
        <v>521</v>
      </c>
      <c r="L281" s="281" t="s">
        <v>16992</v>
      </c>
      <c r="M281" s="281" t="s">
        <v>2094</v>
      </c>
      <c r="N281" s="828"/>
      <c r="P281" s="370"/>
      <c r="Q281" s="370"/>
    </row>
    <row r="282" spans="1:17" s="42" customFormat="1" ht="204" customHeight="1" x14ac:dyDescent="0.2">
      <c r="A282" s="828" t="s">
        <v>8169</v>
      </c>
      <c r="B282" s="823" t="s">
        <v>16192</v>
      </c>
      <c r="C282" s="823"/>
      <c r="D282" s="823" t="s">
        <v>3590</v>
      </c>
      <c r="E282" s="824"/>
      <c r="F282" s="840" t="s">
        <v>11382</v>
      </c>
      <c r="G282" s="841">
        <v>1</v>
      </c>
      <c r="H282" s="216"/>
      <c r="I282" s="825">
        <f t="shared" si="8"/>
        <v>0</v>
      </c>
      <c r="J282" s="826" t="s">
        <v>3591</v>
      </c>
      <c r="K282" s="827" t="s">
        <v>3567</v>
      </c>
      <c r="L282" s="281"/>
      <c r="M282" s="281"/>
      <c r="N282" s="828"/>
      <c r="P282" s="370"/>
      <c r="Q282" s="370"/>
    </row>
    <row r="283" spans="1:17" s="42" customFormat="1" ht="96" customHeight="1" x14ac:dyDescent="0.2">
      <c r="A283" s="828" t="s">
        <v>8170</v>
      </c>
      <c r="B283" s="823" t="s">
        <v>3593</v>
      </c>
      <c r="C283" s="823"/>
      <c r="D283" s="823" t="s">
        <v>3594</v>
      </c>
      <c r="E283" s="824"/>
      <c r="F283" s="840" t="s">
        <v>11382</v>
      </c>
      <c r="G283" s="841">
        <v>2</v>
      </c>
      <c r="H283" s="216"/>
      <c r="I283" s="825">
        <f t="shared" si="8"/>
        <v>0</v>
      </c>
      <c r="J283" s="826" t="s">
        <v>3595</v>
      </c>
      <c r="K283" s="827" t="s">
        <v>521</v>
      </c>
      <c r="L283" s="281" t="s">
        <v>16993</v>
      </c>
      <c r="M283" s="281" t="s">
        <v>2094</v>
      </c>
      <c r="N283" s="828"/>
      <c r="P283" s="370"/>
      <c r="Q283" s="370"/>
    </row>
    <row r="284" spans="1:17" s="42" customFormat="1" ht="96" customHeight="1" x14ac:dyDescent="0.2">
      <c r="A284" s="828" t="s">
        <v>8171</v>
      </c>
      <c r="B284" s="823" t="s">
        <v>16194</v>
      </c>
      <c r="C284" s="823"/>
      <c r="D284" s="823" t="s">
        <v>16207</v>
      </c>
      <c r="E284" s="824"/>
      <c r="F284" s="840" t="s">
        <v>11382</v>
      </c>
      <c r="G284" s="841">
        <v>2</v>
      </c>
      <c r="H284" s="216"/>
      <c r="I284" s="825">
        <f t="shared" si="8"/>
        <v>0</v>
      </c>
      <c r="J284" s="826" t="s">
        <v>3599</v>
      </c>
      <c r="K284" s="827" t="s">
        <v>521</v>
      </c>
      <c r="L284" s="281" t="s">
        <v>16994</v>
      </c>
      <c r="M284" s="281" t="s">
        <v>2094</v>
      </c>
      <c r="N284" s="828"/>
      <c r="P284" s="370"/>
      <c r="Q284" s="370"/>
    </row>
    <row r="285" spans="1:17" s="42" customFormat="1" ht="36" customHeight="1" x14ac:dyDescent="0.2">
      <c r="A285" s="828" t="s">
        <v>8172</v>
      </c>
      <c r="B285" s="823" t="s">
        <v>3601</v>
      </c>
      <c r="C285" s="823"/>
      <c r="D285" s="823" t="s">
        <v>3602</v>
      </c>
      <c r="E285" s="824"/>
      <c r="F285" s="840" t="s">
        <v>11382</v>
      </c>
      <c r="G285" s="841">
        <v>1</v>
      </c>
      <c r="H285" s="216"/>
      <c r="I285" s="825">
        <f t="shared" si="8"/>
        <v>0</v>
      </c>
      <c r="J285" s="826" t="s">
        <v>3603</v>
      </c>
      <c r="K285" s="827" t="s">
        <v>3567</v>
      </c>
      <c r="L285" s="281"/>
      <c r="M285" s="281"/>
      <c r="N285" s="828"/>
      <c r="P285" s="370"/>
      <c r="Q285" s="370"/>
    </row>
    <row r="286" spans="1:17" s="42" customFormat="1" ht="24" customHeight="1" x14ac:dyDescent="0.2">
      <c r="A286" s="828" t="s">
        <v>8173</v>
      </c>
      <c r="B286" s="823" t="s">
        <v>3605</v>
      </c>
      <c r="C286" s="823"/>
      <c r="D286" s="823" t="s">
        <v>3606</v>
      </c>
      <c r="E286" s="824"/>
      <c r="F286" s="840" t="s">
        <v>11382</v>
      </c>
      <c r="G286" s="841">
        <v>1</v>
      </c>
      <c r="H286" s="216"/>
      <c r="I286" s="825">
        <f t="shared" si="8"/>
        <v>0</v>
      </c>
      <c r="J286" s="826" t="s">
        <v>3607</v>
      </c>
      <c r="K286" s="827" t="s">
        <v>3567</v>
      </c>
      <c r="L286" s="281"/>
      <c r="M286" s="281"/>
      <c r="N286" s="828"/>
      <c r="P286" s="370"/>
      <c r="Q286" s="370"/>
    </row>
    <row r="287" spans="1:17" s="42" customFormat="1" ht="12.75" customHeight="1" x14ac:dyDescent="0.2">
      <c r="A287" s="835" t="s">
        <v>8174</v>
      </c>
      <c r="B287" s="835" t="s">
        <v>3609</v>
      </c>
      <c r="C287" s="835"/>
      <c r="D287" s="835" t="s">
        <v>3610</v>
      </c>
      <c r="E287" s="835"/>
      <c r="F287" s="836"/>
      <c r="G287" s="274"/>
      <c r="H287" s="837"/>
      <c r="I287" s="837">
        <f>SUM(I288:I292)</f>
        <v>0</v>
      </c>
      <c r="J287" s="836"/>
      <c r="K287" s="836"/>
      <c r="L287" s="277"/>
      <c r="M287" s="277"/>
      <c r="N287" s="277"/>
      <c r="P287" s="370"/>
      <c r="Q287" s="370"/>
    </row>
    <row r="288" spans="1:17" s="42" customFormat="1" ht="14.25" customHeight="1" x14ac:dyDescent="0.2">
      <c r="A288" s="828" t="s">
        <v>8175</v>
      </c>
      <c r="B288" s="823" t="s">
        <v>16919</v>
      </c>
      <c r="C288" s="823"/>
      <c r="D288" s="823" t="s">
        <v>3613</v>
      </c>
      <c r="E288" s="824"/>
      <c r="F288" s="840" t="s">
        <v>1715</v>
      </c>
      <c r="G288" s="841">
        <v>138</v>
      </c>
      <c r="H288" s="216"/>
      <c r="I288" s="825">
        <f>ROUND(G288*H288,2)</f>
        <v>0</v>
      </c>
      <c r="J288" s="826" t="s">
        <v>3614</v>
      </c>
      <c r="K288" s="827" t="s">
        <v>3567</v>
      </c>
      <c r="L288" s="281"/>
      <c r="M288" s="281"/>
      <c r="N288" s="828"/>
      <c r="P288" s="370"/>
      <c r="Q288" s="370"/>
    </row>
    <row r="289" spans="1:17" s="42" customFormat="1" ht="38.25" customHeight="1" x14ac:dyDescent="0.2">
      <c r="A289" s="828" t="s">
        <v>8176</v>
      </c>
      <c r="B289" s="823" t="s">
        <v>16920</v>
      </c>
      <c r="C289" s="823"/>
      <c r="D289" s="823" t="s">
        <v>3705</v>
      </c>
      <c r="E289" s="824"/>
      <c r="F289" s="840" t="s">
        <v>385</v>
      </c>
      <c r="G289" s="841">
        <v>6</v>
      </c>
      <c r="H289" s="216"/>
      <c r="I289" s="825">
        <f>ROUND(G289*H289,2)</f>
        <v>0</v>
      </c>
      <c r="J289" s="826" t="s">
        <v>3706</v>
      </c>
      <c r="K289" s="827" t="s">
        <v>3567</v>
      </c>
      <c r="L289" s="281"/>
      <c r="M289" s="281"/>
      <c r="N289" s="828"/>
      <c r="P289" s="370"/>
      <c r="Q289" s="370"/>
    </row>
    <row r="290" spans="1:17" s="42" customFormat="1" ht="48" customHeight="1" x14ac:dyDescent="0.2">
      <c r="A290" s="828" t="s">
        <v>8177</v>
      </c>
      <c r="B290" s="823" t="s">
        <v>16921</v>
      </c>
      <c r="C290" s="823"/>
      <c r="D290" s="823" t="s">
        <v>3708</v>
      </c>
      <c r="E290" s="824"/>
      <c r="F290" s="840" t="s">
        <v>385</v>
      </c>
      <c r="G290" s="841">
        <v>6</v>
      </c>
      <c r="H290" s="216"/>
      <c r="I290" s="825">
        <f>ROUND(G290*H290,2)</f>
        <v>0</v>
      </c>
      <c r="J290" s="826" t="s">
        <v>3709</v>
      </c>
      <c r="K290" s="827" t="s">
        <v>3567</v>
      </c>
      <c r="L290" s="281"/>
      <c r="M290" s="281"/>
      <c r="N290" s="828"/>
      <c r="P290" s="370"/>
      <c r="Q290" s="370"/>
    </row>
    <row r="291" spans="1:17" s="42" customFormat="1" ht="48" customHeight="1" x14ac:dyDescent="0.2">
      <c r="A291" s="828" t="s">
        <v>8178</v>
      </c>
      <c r="B291" s="823" t="s">
        <v>4514</v>
      </c>
      <c r="C291" s="823"/>
      <c r="D291" s="823" t="s">
        <v>3625</v>
      </c>
      <c r="E291" s="824"/>
      <c r="F291" s="840" t="s">
        <v>11382</v>
      </c>
      <c r="G291" s="841">
        <v>8</v>
      </c>
      <c r="H291" s="216"/>
      <c r="I291" s="825">
        <f>ROUND(G291*H291,2)</f>
        <v>0</v>
      </c>
      <c r="J291" s="826" t="s">
        <v>3626</v>
      </c>
      <c r="K291" s="827" t="s">
        <v>3567</v>
      </c>
      <c r="L291" s="281"/>
      <c r="M291" s="281"/>
      <c r="N291" s="828"/>
      <c r="P291" s="370"/>
      <c r="Q291" s="370"/>
    </row>
    <row r="292" spans="1:17" s="42" customFormat="1" ht="84" customHeight="1" x14ac:dyDescent="0.2">
      <c r="A292" s="828" t="s">
        <v>8179</v>
      </c>
      <c r="B292" s="823" t="s">
        <v>16203</v>
      </c>
      <c r="C292" s="823"/>
      <c r="D292" s="823" t="s">
        <v>3712</v>
      </c>
      <c r="E292" s="824"/>
      <c r="F292" s="840" t="s">
        <v>11382</v>
      </c>
      <c r="G292" s="841">
        <v>2</v>
      </c>
      <c r="H292" s="216"/>
      <c r="I292" s="825">
        <f>ROUND(G292*H292,2)</f>
        <v>0</v>
      </c>
      <c r="J292" s="842" t="s">
        <v>3713</v>
      </c>
      <c r="K292" s="827" t="s">
        <v>3567</v>
      </c>
      <c r="L292" s="281"/>
      <c r="M292" s="281"/>
      <c r="N292" s="828"/>
      <c r="P292" s="370"/>
      <c r="Q292" s="370"/>
    </row>
    <row r="293" spans="1:17" x14ac:dyDescent="0.2">
      <c r="A293" s="835" t="s">
        <v>8180</v>
      </c>
      <c r="B293" s="835" t="s">
        <v>3631</v>
      </c>
      <c r="C293" s="835"/>
      <c r="D293" s="835" t="s">
        <v>3632</v>
      </c>
      <c r="E293" s="835"/>
      <c r="F293" s="836"/>
      <c r="G293" s="274"/>
      <c r="H293" s="837"/>
      <c r="I293" s="837">
        <f>SUM(I294:I297)</f>
        <v>0</v>
      </c>
      <c r="J293" s="836"/>
      <c r="K293" s="836"/>
      <c r="L293" s="277"/>
      <c r="M293" s="277"/>
      <c r="N293" s="277"/>
      <c r="Q293" s="370"/>
    </row>
    <row r="294" spans="1:17" s="42" customFormat="1" ht="50.25" customHeight="1" x14ac:dyDescent="0.2">
      <c r="A294" s="828" t="s">
        <v>8181</v>
      </c>
      <c r="B294" s="823" t="s">
        <v>16939</v>
      </c>
      <c r="C294" s="823"/>
      <c r="D294" s="823" t="s">
        <v>3635</v>
      </c>
      <c r="E294" s="824"/>
      <c r="F294" s="840" t="s">
        <v>1715</v>
      </c>
      <c r="G294" s="841">
        <v>240</v>
      </c>
      <c r="H294" s="216"/>
      <c r="I294" s="825">
        <f>ROUND(G294*H294,2)</f>
        <v>0</v>
      </c>
      <c r="J294" s="826" t="s">
        <v>3636</v>
      </c>
      <c r="K294" s="827" t="s">
        <v>3567</v>
      </c>
      <c r="L294" s="281"/>
      <c r="M294" s="281"/>
      <c r="N294" s="828"/>
      <c r="P294" s="370"/>
      <c r="Q294" s="370"/>
    </row>
    <row r="295" spans="1:17" s="42" customFormat="1" ht="24" customHeight="1" x14ac:dyDescent="0.2">
      <c r="A295" s="828" t="s">
        <v>8182</v>
      </c>
      <c r="B295" s="336" t="s">
        <v>16940</v>
      </c>
      <c r="C295" s="823"/>
      <c r="D295" s="823" t="s">
        <v>7979</v>
      </c>
      <c r="E295" s="824"/>
      <c r="F295" s="840" t="s">
        <v>1715</v>
      </c>
      <c r="G295" s="838">
        <v>15</v>
      </c>
      <c r="H295" s="216"/>
      <c r="I295" s="825">
        <f>ROUND(G295*H295,2)</f>
        <v>0</v>
      </c>
      <c r="J295" s="826" t="s">
        <v>7980</v>
      </c>
      <c r="K295" s="827" t="s">
        <v>3567</v>
      </c>
      <c r="L295" s="281"/>
      <c r="M295" s="281"/>
      <c r="N295" s="828"/>
      <c r="P295" s="370"/>
      <c r="Q295" s="370"/>
    </row>
    <row r="296" spans="1:17" s="42" customFormat="1" ht="36" customHeight="1" x14ac:dyDescent="0.2">
      <c r="A296" s="828" t="s">
        <v>8183</v>
      </c>
      <c r="B296" s="839" t="s">
        <v>3638</v>
      </c>
      <c r="C296" s="823"/>
      <c r="D296" s="823" t="s">
        <v>3639</v>
      </c>
      <c r="E296" s="824"/>
      <c r="F296" s="281" t="s">
        <v>11382</v>
      </c>
      <c r="G296" s="838">
        <v>2</v>
      </c>
      <c r="H296" s="216"/>
      <c r="I296" s="825">
        <f>ROUND(G296*H296,2)</f>
        <v>0</v>
      </c>
      <c r="J296" s="826" t="s">
        <v>3640</v>
      </c>
      <c r="K296" s="827" t="s">
        <v>3567</v>
      </c>
      <c r="L296" s="281"/>
      <c r="M296" s="281"/>
      <c r="N296" s="828"/>
      <c r="P296" s="370"/>
      <c r="Q296" s="370"/>
    </row>
    <row r="297" spans="1:17" s="42" customFormat="1" ht="84" customHeight="1" x14ac:dyDescent="0.2">
      <c r="A297" s="828" t="s">
        <v>8184</v>
      </c>
      <c r="B297" s="823" t="s">
        <v>16203</v>
      </c>
      <c r="C297" s="823"/>
      <c r="D297" s="823" t="s">
        <v>3712</v>
      </c>
      <c r="E297" s="824"/>
      <c r="F297" s="840" t="s">
        <v>11382</v>
      </c>
      <c r="G297" s="841">
        <v>2</v>
      </c>
      <c r="H297" s="216"/>
      <c r="I297" s="825">
        <f>ROUND(G297*H297,2)</f>
        <v>0</v>
      </c>
      <c r="J297" s="842" t="s">
        <v>3713</v>
      </c>
      <c r="K297" s="827" t="s">
        <v>3567</v>
      </c>
      <c r="L297" s="281"/>
      <c r="M297" s="281"/>
      <c r="N297" s="828"/>
      <c r="P297" s="370"/>
      <c r="Q297" s="370"/>
    </row>
    <row r="298" spans="1:17" s="42" customFormat="1" ht="12.75" customHeight="1" x14ac:dyDescent="0.2">
      <c r="A298" s="835" t="s">
        <v>8185</v>
      </c>
      <c r="B298" s="835" t="s">
        <v>3643</v>
      </c>
      <c r="C298" s="835"/>
      <c r="D298" s="835" t="s">
        <v>3644</v>
      </c>
      <c r="E298" s="835"/>
      <c r="F298" s="836"/>
      <c r="G298" s="274"/>
      <c r="H298" s="837"/>
      <c r="I298" s="837">
        <f>SUM(I299:I300)</f>
        <v>0</v>
      </c>
      <c r="J298" s="836"/>
      <c r="K298" s="836"/>
      <c r="L298" s="277"/>
      <c r="M298" s="277"/>
      <c r="N298" s="277"/>
      <c r="P298" s="370"/>
      <c r="Q298" s="370"/>
    </row>
    <row r="299" spans="1:17" s="42" customFormat="1" ht="12.75" customHeight="1" x14ac:dyDescent="0.2">
      <c r="A299" s="828" t="s">
        <v>8025</v>
      </c>
      <c r="B299" s="830" t="s">
        <v>3646</v>
      </c>
      <c r="C299" s="823"/>
      <c r="D299" s="823" t="s">
        <v>3647</v>
      </c>
      <c r="E299" s="824"/>
      <c r="F299" s="840" t="s">
        <v>1715</v>
      </c>
      <c r="G299" s="841">
        <v>60</v>
      </c>
      <c r="H299" s="216"/>
      <c r="I299" s="825">
        <f>ROUND(G299*H299,2)</f>
        <v>0</v>
      </c>
      <c r="J299" s="826" t="s">
        <v>3648</v>
      </c>
      <c r="K299" s="827" t="s">
        <v>3567</v>
      </c>
      <c r="L299" s="281"/>
      <c r="M299" s="281"/>
      <c r="N299" s="828"/>
      <c r="P299" s="370"/>
      <c r="Q299" s="370"/>
    </row>
    <row r="300" spans="1:17" s="42" customFormat="1" ht="36" customHeight="1" x14ac:dyDescent="0.2">
      <c r="A300" s="828" t="s">
        <v>8026</v>
      </c>
      <c r="B300" s="830" t="s">
        <v>3123</v>
      </c>
      <c r="C300" s="823"/>
      <c r="D300" s="823" t="s">
        <v>3658</v>
      </c>
      <c r="E300" s="824"/>
      <c r="F300" s="840" t="s">
        <v>1715</v>
      </c>
      <c r="G300" s="841">
        <v>10</v>
      </c>
      <c r="H300" s="216"/>
      <c r="I300" s="825">
        <f>ROUND(G300*H300,2)</f>
        <v>0</v>
      </c>
      <c r="J300" s="826" t="s">
        <v>3659</v>
      </c>
      <c r="K300" s="827" t="s">
        <v>3567</v>
      </c>
      <c r="L300" s="281"/>
      <c r="M300" s="281"/>
      <c r="N300" s="828"/>
      <c r="P300" s="370"/>
      <c r="Q300" s="370"/>
    </row>
    <row r="301" spans="1:17" s="42" customFormat="1" ht="12.75" customHeight="1" x14ac:dyDescent="0.2">
      <c r="A301" s="835" t="s">
        <v>8186</v>
      </c>
      <c r="B301" s="835" t="s">
        <v>3667</v>
      </c>
      <c r="C301" s="835"/>
      <c r="D301" s="835" t="s">
        <v>3668</v>
      </c>
      <c r="E301" s="835"/>
      <c r="F301" s="836"/>
      <c r="G301" s="274"/>
      <c r="H301" s="837"/>
      <c r="I301" s="837">
        <f>SUM(I302:I302)</f>
        <v>0</v>
      </c>
      <c r="J301" s="836"/>
      <c r="K301" s="836"/>
      <c r="L301" s="277"/>
      <c r="M301" s="277"/>
      <c r="N301" s="277"/>
      <c r="P301" s="370"/>
      <c r="Q301" s="370"/>
    </row>
    <row r="302" spans="1:17" s="42" customFormat="1" ht="156" customHeight="1" x14ac:dyDescent="0.2">
      <c r="A302" s="828" t="s">
        <v>8187</v>
      </c>
      <c r="B302" s="830" t="s">
        <v>3729</v>
      </c>
      <c r="C302" s="823"/>
      <c r="D302" s="823" t="s">
        <v>3671</v>
      </c>
      <c r="E302" s="824"/>
      <c r="F302" s="840" t="s">
        <v>11382</v>
      </c>
      <c r="G302" s="841">
        <v>1</v>
      </c>
      <c r="H302" s="216"/>
      <c r="I302" s="825">
        <f>ROUND(G302*H302,2)</f>
        <v>0</v>
      </c>
      <c r="J302" s="826" t="s">
        <v>16199</v>
      </c>
      <c r="K302" s="827" t="s">
        <v>3567</v>
      </c>
      <c r="L302" s="281"/>
      <c r="M302" s="281"/>
      <c r="N302" s="828"/>
      <c r="P302" s="370"/>
      <c r="Q302" s="370"/>
    </row>
    <row r="303" spans="1:17" s="42" customFormat="1" ht="12.75" customHeight="1" x14ac:dyDescent="0.2">
      <c r="A303" s="835" t="s">
        <v>8188</v>
      </c>
      <c r="B303" s="835" t="s">
        <v>3673</v>
      </c>
      <c r="C303" s="835"/>
      <c r="D303" s="835" t="s">
        <v>3674</v>
      </c>
      <c r="E303" s="835"/>
      <c r="F303" s="836"/>
      <c r="G303" s="274"/>
      <c r="H303" s="837"/>
      <c r="I303" s="837">
        <f>SUM(I304:I304)</f>
        <v>0</v>
      </c>
      <c r="J303" s="836"/>
      <c r="K303" s="836"/>
      <c r="L303" s="277"/>
      <c r="M303" s="277"/>
      <c r="N303" s="277"/>
      <c r="P303" s="370"/>
      <c r="Q303" s="370"/>
    </row>
    <row r="304" spans="1:17" s="42" customFormat="1" ht="168" customHeight="1" x14ac:dyDescent="0.2">
      <c r="A304" s="828" t="s">
        <v>8189</v>
      </c>
      <c r="B304" s="830" t="s">
        <v>16200</v>
      </c>
      <c r="C304" s="823"/>
      <c r="D304" s="823" t="s">
        <v>3676</v>
      </c>
      <c r="E304" s="824"/>
      <c r="F304" s="840" t="s">
        <v>11382</v>
      </c>
      <c r="G304" s="841">
        <v>1</v>
      </c>
      <c r="H304" s="216"/>
      <c r="I304" s="825">
        <f>ROUND(G304*H304,2)</f>
        <v>0</v>
      </c>
      <c r="J304" s="826" t="s">
        <v>3732</v>
      </c>
      <c r="K304" s="827" t="s">
        <v>3567</v>
      </c>
      <c r="L304" s="281"/>
      <c r="M304" s="281"/>
      <c r="N304" s="828"/>
      <c r="P304" s="370"/>
      <c r="Q304" s="370"/>
    </row>
    <row r="305" spans="1:17" s="42" customFormat="1" ht="12.75" customHeight="1" x14ac:dyDescent="0.2">
      <c r="A305" s="832" t="s">
        <v>3010</v>
      </c>
      <c r="B305" s="832" t="s">
        <v>8190</v>
      </c>
      <c r="C305" s="832"/>
      <c r="D305" s="832" t="s">
        <v>8190</v>
      </c>
      <c r="E305" s="832"/>
      <c r="F305" s="833"/>
      <c r="G305" s="268"/>
      <c r="H305" s="834"/>
      <c r="I305" s="834">
        <f>I306+I309+I316</f>
        <v>0</v>
      </c>
      <c r="J305" s="833"/>
      <c r="K305" s="833"/>
      <c r="L305" s="271"/>
      <c r="M305" s="271"/>
      <c r="N305" s="271"/>
      <c r="P305" s="370"/>
      <c r="Q305" s="370"/>
    </row>
    <row r="306" spans="1:17" x14ac:dyDescent="0.2">
      <c r="A306" s="835" t="s">
        <v>3011</v>
      </c>
      <c r="B306" s="835" t="s">
        <v>3576</v>
      </c>
      <c r="C306" s="835"/>
      <c r="D306" s="835" t="s">
        <v>3577</v>
      </c>
      <c r="E306" s="835"/>
      <c r="F306" s="836"/>
      <c r="G306" s="274"/>
      <c r="H306" s="837"/>
      <c r="I306" s="837">
        <f>SUM(I307:I308)</f>
        <v>0</v>
      </c>
      <c r="J306" s="836"/>
      <c r="K306" s="836"/>
      <c r="L306" s="277"/>
      <c r="M306" s="277"/>
      <c r="N306" s="277"/>
      <c r="Q306" s="370"/>
    </row>
    <row r="307" spans="1:17" s="42" customFormat="1" ht="216" customHeight="1" x14ac:dyDescent="0.2">
      <c r="A307" s="828" t="s">
        <v>3012</v>
      </c>
      <c r="B307" s="823" t="s">
        <v>8191</v>
      </c>
      <c r="C307" s="823"/>
      <c r="D307" s="823" t="s">
        <v>8192</v>
      </c>
      <c r="E307" s="824"/>
      <c r="F307" s="281" t="s">
        <v>11382</v>
      </c>
      <c r="G307" s="838">
        <v>1</v>
      </c>
      <c r="H307" s="216"/>
      <c r="I307" s="825">
        <f>ROUND(G307*H307,2)</f>
        <v>0</v>
      </c>
      <c r="J307" s="826" t="s">
        <v>8193</v>
      </c>
      <c r="K307" s="827" t="s">
        <v>521</v>
      </c>
      <c r="L307" s="281" t="s">
        <v>16995</v>
      </c>
      <c r="M307" s="281" t="s">
        <v>16190</v>
      </c>
      <c r="N307" s="828"/>
      <c r="P307" s="370"/>
      <c r="Q307" s="370"/>
    </row>
    <row r="308" spans="1:17" s="42" customFormat="1" ht="228" customHeight="1" x14ac:dyDescent="0.2">
      <c r="A308" s="828" t="s">
        <v>3015</v>
      </c>
      <c r="B308" s="823" t="s">
        <v>8194</v>
      </c>
      <c r="C308" s="823"/>
      <c r="D308" s="823" t="s">
        <v>8195</v>
      </c>
      <c r="E308" s="824"/>
      <c r="F308" s="281" t="s">
        <v>11382</v>
      </c>
      <c r="G308" s="838">
        <v>1</v>
      </c>
      <c r="H308" s="216"/>
      <c r="I308" s="825">
        <f>ROUND(G308*H308,2)</f>
        <v>0</v>
      </c>
      <c r="J308" s="826" t="s">
        <v>8196</v>
      </c>
      <c r="K308" s="827" t="s">
        <v>521</v>
      </c>
      <c r="L308" s="281" t="s">
        <v>16996</v>
      </c>
      <c r="M308" s="281" t="s">
        <v>16190</v>
      </c>
      <c r="N308" s="828"/>
      <c r="P308" s="370"/>
      <c r="Q308" s="370"/>
    </row>
    <row r="309" spans="1:17" s="42" customFormat="1" ht="12.75" customHeight="1" x14ac:dyDescent="0.2">
      <c r="A309" s="835" t="s">
        <v>3019</v>
      </c>
      <c r="B309" s="835" t="s">
        <v>3584</v>
      </c>
      <c r="C309" s="835"/>
      <c r="D309" s="835" t="s">
        <v>3585</v>
      </c>
      <c r="E309" s="835"/>
      <c r="F309" s="836"/>
      <c r="G309" s="274"/>
      <c r="H309" s="837"/>
      <c r="I309" s="837">
        <f>SUM(I310:I315)</f>
        <v>0</v>
      </c>
      <c r="J309" s="836"/>
      <c r="K309" s="836"/>
      <c r="L309" s="277"/>
      <c r="M309" s="277"/>
      <c r="N309" s="277"/>
      <c r="P309" s="370"/>
      <c r="Q309" s="370"/>
    </row>
    <row r="310" spans="1:17" s="42" customFormat="1" ht="409.5" customHeight="1" x14ac:dyDescent="0.2">
      <c r="A310" s="828" t="s">
        <v>3020</v>
      </c>
      <c r="B310" s="823" t="s">
        <v>19008</v>
      </c>
      <c r="C310" s="823"/>
      <c r="D310" s="823" t="s">
        <v>19009</v>
      </c>
      <c r="E310" s="824"/>
      <c r="F310" s="840" t="s">
        <v>11382</v>
      </c>
      <c r="G310" s="841">
        <v>1</v>
      </c>
      <c r="H310" s="216"/>
      <c r="I310" s="825">
        <f t="shared" ref="I310:I315" si="9">ROUND(G310*H310,2)</f>
        <v>0</v>
      </c>
      <c r="J310" s="826" t="s">
        <v>3587</v>
      </c>
      <c r="K310" s="827" t="s">
        <v>521</v>
      </c>
      <c r="L310" s="281" t="s">
        <v>16997</v>
      </c>
      <c r="M310" s="281" t="s">
        <v>2094</v>
      </c>
      <c r="N310" s="828"/>
      <c r="P310" s="370"/>
      <c r="Q310" s="370"/>
    </row>
    <row r="311" spans="1:17" s="42" customFormat="1" ht="204" customHeight="1" x14ac:dyDescent="0.2">
      <c r="A311" s="828" t="s">
        <v>3022</v>
      </c>
      <c r="B311" s="823" t="s">
        <v>16192</v>
      </c>
      <c r="C311" s="823"/>
      <c r="D311" s="823" t="s">
        <v>3590</v>
      </c>
      <c r="E311" s="824"/>
      <c r="F311" s="840" t="s">
        <v>11382</v>
      </c>
      <c r="G311" s="841">
        <v>1</v>
      </c>
      <c r="H311" s="216"/>
      <c r="I311" s="825">
        <f t="shared" si="9"/>
        <v>0</v>
      </c>
      <c r="J311" s="826" t="s">
        <v>3591</v>
      </c>
      <c r="K311" s="827" t="s">
        <v>3567</v>
      </c>
      <c r="L311" s="281"/>
      <c r="M311" s="281"/>
      <c r="N311" s="828"/>
      <c r="P311" s="370"/>
      <c r="Q311" s="370"/>
    </row>
    <row r="312" spans="1:17" s="42" customFormat="1" ht="96" customHeight="1" x14ac:dyDescent="0.2">
      <c r="A312" s="828" t="s">
        <v>8197</v>
      </c>
      <c r="B312" s="823" t="s">
        <v>3593</v>
      </c>
      <c r="C312" s="823"/>
      <c r="D312" s="823" t="s">
        <v>3594</v>
      </c>
      <c r="E312" s="824"/>
      <c r="F312" s="840" t="s">
        <v>11382</v>
      </c>
      <c r="G312" s="841">
        <v>2</v>
      </c>
      <c r="H312" s="216"/>
      <c r="I312" s="825">
        <f t="shared" si="9"/>
        <v>0</v>
      </c>
      <c r="J312" s="826" t="s">
        <v>3595</v>
      </c>
      <c r="K312" s="827" t="s">
        <v>521</v>
      </c>
      <c r="L312" s="281" t="s">
        <v>16998</v>
      </c>
      <c r="M312" s="281" t="s">
        <v>2094</v>
      </c>
      <c r="N312" s="828"/>
      <c r="P312" s="370"/>
      <c r="Q312" s="370"/>
    </row>
    <row r="313" spans="1:17" s="42" customFormat="1" ht="96" customHeight="1" x14ac:dyDescent="0.2">
      <c r="A313" s="828" t="s">
        <v>8198</v>
      </c>
      <c r="B313" s="823" t="s">
        <v>16194</v>
      </c>
      <c r="C313" s="823"/>
      <c r="D313" s="823" t="s">
        <v>16207</v>
      </c>
      <c r="E313" s="824"/>
      <c r="F313" s="840" t="s">
        <v>11382</v>
      </c>
      <c r="G313" s="841">
        <v>2</v>
      </c>
      <c r="H313" s="216"/>
      <c r="I313" s="825">
        <f t="shared" si="9"/>
        <v>0</v>
      </c>
      <c r="J313" s="826" t="s">
        <v>3599</v>
      </c>
      <c r="K313" s="827" t="s">
        <v>521</v>
      </c>
      <c r="L313" s="281" t="s">
        <v>16999</v>
      </c>
      <c r="M313" s="281" t="s">
        <v>2094</v>
      </c>
      <c r="N313" s="828"/>
      <c r="P313" s="370"/>
      <c r="Q313" s="370"/>
    </row>
    <row r="314" spans="1:17" s="42" customFormat="1" ht="36" customHeight="1" x14ac:dyDescent="0.2">
      <c r="A314" s="828" t="s">
        <v>8199</v>
      </c>
      <c r="B314" s="823" t="s">
        <v>3601</v>
      </c>
      <c r="C314" s="823"/>
      <c r="D314" s="823" t="s">
        <v>3602</v>
      </c>
      <c r="E314" s="824"/>
      <c r="F314" s="840" t="s">
        <v>11382</v>
      </c>
      <c r="G314" s="841">
        <v>1</v>
      </c>
      <c r="H314" s="216"/>
      <c r="I314" s="825">
        <f t="shared" si="9"/>
        <v>0</v>
      </c>
      <c r="J314" s="826" t="s">
        <v>3603</v>
      </c>
      <c r="K314" s="827" t="s">
        <v>3567</v>
      </c>
      <c r="L314" s="281"/>
      <c r="M314" s="281"/>
      <c r="N314" s="828"/>
      <c r="P314" s="370"/>
      <c r="Q314" s="370"/>
    </row>
    <row r="315" spans="1:17" s="42" customFormat="1" ht="24" customHeight="1" x14ac:dyDescent="0.2">
      <c r="A315" s="828" t="s">
        <v>8200</v>
      </c>
      <c r="B315" s="823" t="s">
        <v>3605</v>
      </c>
      <c r="C315" s="823"/>
      <c r="D315" s="823" t="s">
        <v>3606</v>
      </c>
      <c r="E315" s="824"/>
      <c r="F315" s="840" t="s">
        <v>11382</v>
      </c>
      <c r="G315" s="841">
        <v>1</v>
      </c>
      <c r="H315" s="216"/>
      <c r="I315" s="825">
        <f t="shared" si="9"/>
        <v>0</v>
      </c>
      <c r="J315" s="826" t="s">
        <v>3607</v>
      </c>
      <c r="K315" s="827" t="s">
        <v>3567</v>
      </c>
      <c r="L315" s="281"/>
      <c r="M315" s="281"/>
      <c r="N315" s="828"/>
      <c r="P315" s="370"/>
      <c r="Q315" s="370"/>
    </row>
    <row r="316" spans="1:17" s="42" customFormat="1" ht="12.75" customHeight="1" x14ac:dyDescent="0.2">
      <c r="A316" s="835" t="s">
        <v>8201</v>
      </c>
      <c r="B316" s="835" t="s">
        <v>3673</v>
      </c>
      <c r="C316" s="835"/>
      <c r="D316" s="835" t="s">
        <v>3674</v>
      </c>
      <c r="E316" s="835"/>
      <c r="F316" s="836"/>
      <c r="G316" s="274"/>
      <c r="H316" s="837"/>
      <c r="I316" s="837">
        <f>SUM(I317:I317)</f>
        <v>0</v>
      </c>
      <c r="J316" s="836"/>
      <c r="K316" s="836"/>
      <c r="L316" s="277"/>
      <c r="M316" s="277"/>
      <c r="N316" s="277"/>
      <c r="P316" s="370"/>
      <c r="Q316" s="370"/>
    </row>
    <row r="317" spans="1:17" s="42" customFormat="1" ht="180" customHeight="1" x14ac:dyDescent="0.2">
      <c r="A317" s="828" t="s">
        <v>8202</v>
      </c>
      <c r="B317" s="823" t="s">
        <v>16910</v>
      </c>
      <c r="C317" s="823"/>
      <c r="D317" s="823" t="s">
        <v>7919</v>
      </c>
      <c r="E317" s="824"/>
      <c r="F317" s="840" t="s">
        <v>11382</v>
      </c>
      <c r="G317" s="841">
        <v>1</v>
      </c>
      <c r="H317" s="216"/>
      <c r="I317" s="825">
        <f>ROUND(G317*H317,2)</f>
        <v>0</v>
      </c>
      <c r="J317" s="826" t="s">
        <v>7920</v>
      </c>
      <c r="K317" s="827" t="s">
        <v>3567</v>
      </c>
      <c r="L317" s="281"/>
      <c r="M317" s="281"/>
      <c r="N317" s="828"/>
      <c r="P317" s="370"/>
      <c r="Q317" s="370"/>
    </row>
    <row r="318" spans="1:17" s="42" customFormat="1" ht="12.75" customHeight="1" x14ac:dyDescent="0.2">
      <c r="A318" s="832" t="s">
        <v>8203</v>
      </c>
      <c r="B318" s="832" t="s">
        <v>8204</v>
      </c>
      <c r="C318" s="832"/>
      <c r="D318" s="832" t="s">
        <v>8204</v>
      </c>
      <c r="E318" s="832"/>
      <c r="F318" s="833"/>
      <c r="G318" s="268"/>
      <c r="H318" s="834"/>
      <c r="I318" s="834">
        <f>I319+I322+I327</f>
        <v>0</v>
      </c>
      <c r="J318" s="833"/>
      <c r="K318" s="833"/>
      <c r="L318" s="271"/>
      <c r="M318" s="271"/>
      <c r="N318" s="271"/>
      <c r="P318" s="370"/>
      <c r="Q318" s="370"/>
    </row>
    <row r="319" spans="1:17" x14ac:dyDescent="0.2">
      <c r="A319" s="835" t="s">
        <v>8205</v>
      </c>
      <c r="B319" s="835" t="s">
        <v>3576</v>
      </c>
      <c r="C319" s="835"/>
      <c r="D319" s="835" t="s">
        <v>3577</v>
      </c>
      <c r="E319" s="835"/>
      <c r="F319" s="836"/>
      <c r="G319" s="274"/>
      <c r="H319" s="837"/>
      <c r="I319" s="837">
        <f>SUM(I320:I321)</f>
        <v>0</v>
      </c>
      <c r="J319" s="836"/>
      <c r="K319" s="836"/>
      <c r="L319" s="277"/>
      <c r="M319" s="277"/>
      <c r="N319" s="277"/>
      <c r="Q319" s="370"/>
    </row>
    <row r="320" spans="1:17" s="42" customFormat="1" ht="216" customHeight="1" x14ac:dyDescent="0.2">
      <c r="A320" s="828" t="s">
        <v>8206</v>
      </c>
      <c r="B320" s="839" t="s">
        <v>8207</v>
      </c>
      <c r="C320" s="823"/>
      <c r="D320" s="823" t="s">
        <v>8208</v>
      </c>
      <c r="E320" s="824"/>
      <c r="F320" s="281" t="s">
        <v>11382</v>
      </c>
      <c r="G320" s="838">
        <v>1</v>
      </c>
      <c r="H320" s="216"/>
      <c r="I320" s="825">
        <f>ROUND(G320*H320,2)</f>
        <v>0</v>
      </c>
      <c r="J320" s="826" t="s">
        <v>8209</v>
      </c>
      <c r="K320" s="827" t="s">
        <v>521</v>
      </c>
      <c r="L320" s="281" t="s">
        <v>17000</v>
      </c>
      <c r="M320" s="281" t="s">
        <v>16190</v>
      </c>
      <c r="N320" s="828"/>
      <c r="P320" s="370"/>
      <c r="Q320" s="370"/>
    </row>
    <row r="321" spans="1:17" s="42" customFormat="1" ht="216" customHeight="1" x14ac:dyDescent="0.2">
      <c r="A321" s="828" t="s">
        <v>8210</v>
      </c>
      <c r="B321" s="839" t="s">
        <v>8211</v>
      </c>
      <c r="C321" s="823"/>
      <c r="D321" s="823" t="s">
        <v>8212</v>
      </c>
      <c r="E321" s="824"/>
      <c r="F321" s="281" t="s">
        <v>11382</v>
      </c>
      <c r="G321" s="838">
        <v>1</v>
      </c>
      <c r="H321" s="216"/>
      <c r="I321" s="825">
        <f>ROUND(G321*H321,2)</f>
        <v>0</v>
      </c>
      <c r="J321" s="826" t="s">
        <v>8213</v>
      </c>
      <c r="K321" s="827" t="s">
        <v>521</v>
      </c>
      <c r="L321" s="281" t="s">
        <v>17001</v>
      </c>
      <c r="M321" s="281" t="s">
        <v>2094</v>
      </c>
      <c r="N321" s="828"/>
      <c r="P321" s="370"/>
      <c r="Q321" s="370"/>
    </row>
    <row r="322" spans="1:17" x14ac:dyDescent="0.2">
      <c r="A322" s="835" t="s">
        <v>8214</v>
      </c>
      <c r="B322" s="835" t="s">
        <v>3584</v>
      </c>
      <c r="C322" s="835"/>
      <c r="D322" s="835" t="s">
        <v>3585</v>
      </c>
      <c r="E322" s="835"/>
      <c r="F322" s="836"/>
      <c r="G322" s="274"/>
      <c r="H322" s="837"/>
      <c r="I322" s="837">
        <f>SUM(I323:I326)</f>
        <v>0</v>
      </c>
      <c r="J322" s="836"/>
      <c r="K322" s="836"/>
      <c r="L322" s="277"/>
      <c r="M322" s="277"/>
      <c r="N322" s="277"/>
      <c r="Q322" s="370"/>
    </row>
    <row r="323" spans="1:17" s="42" customFormat="1" ht="409.5" customHeight="1" x14ac:dyDescent="0.2">
      <c r="A323" s="828" t="s">
        <v>8215</v>
      </c>
      <c r="B323" s="839" t="s">
        <v>19008</v>
      </c>
      <c r="C323" s="823"/>
      <c r="D323" s="823" t="s">
        <v>19009</v>
      </c>
      <c r="E323" s="824"/>
      <c r="F323" s="840" t="s">
        <v>11382</v>
      </c>
      <c r="G323" s="841">
        <v>1</v>
      </c>
      <c r="H323" s="216"/>
      <c r="I323" s="825">
        <f>ROUND(G323*H323,2)</f>
        <v>0</v>
      </c>
      <c r="J323" s="826" t="s">
        <v>3587</v>
      </c>
      <c r="K323" s="827" t="s">
        <v>521</v>
      </c>
      <c r="L323" s="281" t="s">
        <v>17002</v>
      </c>
      <c r="M323" s="281" t="s">
        <v>2094</v>
      </c>
      <c r="N323" s="828"/>
      <c r="P323" s="370"/>
      <c r="Q323" s="370"/>
    </row>
    <row r="324" spans="1:17" s="42" customFormat="1" ht="228" customHeight="1" x14ac:dyDescent="0.2">
      <c r="A324" s="828" t="s">
        <v>8216</v>
      </c>
      <c r="B324" s="839" t="s">
        <v>7914</v>
      </c>
      <c r="C324" s="823"/>
      <c r="D324" s="823" t="s">
        <v>7915</v>
      </c>
      <c r="E324" s="824"/>
      <c r="F324" s="840" t="s">
        <v>11382</v>
      </c>
      <c r="G324" s="841">
        <v>1</v>
      </c>
      <c r="H324" s="216"/>
      <c r="I324" s="825">
        <f>ROUND(G324*H324,2)</f>
        <v>0</v>
      </c>
      <c r="J324" s="826" t="s">
        <v>7916</v>
      </c>
      <c r="K324" s="827" t="s">
        <v>521</v>
      </c>
      <c r="L324" s="281" t="s">
        <v>17003</v>
      </c>
      <c r="M324" s="281" t="s">
        <v>2094</v>
      </c>
      <c r="N324" s="828"/>
      <c r="P324" s="370"/>
      <c r="Q324" s="370"/>
    </row>
    <row r="325" spans="1:17" s="42" customFormat="1" ht="36" customHeight="1" x14ac:dyDescent="0.2">
      <c r="A325" s="828" t="s">
        <v>8217</v>
      </c>
      <c r="B325" s="823" t="s">
        <v>7918</v>
      </c>
      <c r="C325" s="823"/>
      <c r="D325" s="823" t="s">
        <v>3602</v>
      </c>
      <c r="E325" s="824"/>
      <c r="F325" s="840" t="s">
        <v>11382</v>
      </c>
      <c r="G325" s="841">
        <v>1</v>
      </c>
      <c r="H325" s="216"/>
      <c r="I325" s="825">
        <f>ROUND(G325*H325,2)</f>
        <v>0</v>
      </c>
      <c r="J325" s="826" t="s">
        <v>3603</v>
      </c>
      <c r="K325" s="827" t="s">
        <v>3567</v>
      </c>
      <c r="L325" s="281"/>
      <c r="M325" s="281"/>
      <c r="N325" s="828"/>
      <c r="P325" s="370"/>
      <c r="Q325" s="370"/>
    </row>
    <row r="326" spans="1:17" s="42" customFormat="1" ht="24" customHeight="1" x14ac:dyDescent="0.2">
      <c r="A326" s="828" t="s">
        <v>8218</v>
      </c>
      <c r="B326" s="823" t="s">
        <v>3605</v>
      </c>
      <c r="C326" s="823"/>
      <c r="D326" s="823" t="s">
        <v>3606</v>
      </c>
      <c r="E326" s="824"/>
      <c r="F326" s="840" t="s">
        <v>11382</v>
      </c>
      <c r="G326" s="841">
        <v>1</v>
      </c>
      <c r="H326" s="216"/>
      <c r="I326" s="825">
        <f>ROUND(G326*H326,2)</f>
        <v>0</v>
      </c>
      <c r="J326" s="826" t="s">
        <v>3607</v>
      </c>
      <c r="K326" s="827" t="s">
        <v>3567</v>
      </c>
      <c r="L326" s="281"/>
      <c r="M326" s="281"/>
      <c r="N326" s="828"/>
      <c r="P326" s="370"/>
      <c r="Q326" s="370"/>
    </row>
    <row r="327" spans="1:17" s="42" customFormat="1" ht="12.75" customHeight="1" x14ac:dyDescent="0.2">
      <c r="A327" s="835" t="s">
        <v>8219</v>
      </c>
      <c r="B327" s="835" t="s">
        <v>3673</v>
      </c>
      <c r="C327" s="835"/>
      <c r="D327" s="835" t="s">
        <v>3674</v>
      </c>
      <c r="E327" s="835"/>
      <c r="F327" s="836"/>
      <c r="G327" s="274"/>
      <c r="H327" s="274"/>
      <c r="I327" s="837">
        <f>SUM(I328:I328)</f>
        <v>0</v>
      </c>
      <c r="J327" s="836"/>
      <c r="K327" s="836"/>
      <c r="L327" s="277"/>
      <c r="M327" s="277"/>
      <c r="N327" s="277"/>
      <c r="P327" s="370"/>
      <c r="Q327" s="370"/>
    </row>
    <row r="328" spans="1:17" s="42" customFormat="1" ht="180" customHeight="1" x14ac:dyDescent="0.2">
      <c r="A328" s="828" t="s">
        <v>8220</v>
      </c>
      <c r="B328" s="823" t="s">
        <v>16910</v>
      </c>
      <c r="C328" s="823"/>
      <c r="D328" s="823" t="s">
        <v>7919</v>
      </c>
      <c r="E328" s="824"/>
      <c r="F328" s="840" t="s">
        <v>11382</v>
      </c>
      <c r="G328" s="841">
        <v>1</v>
      </c>
      <c r="H328" s="216"/>
      <c r="I328" s="825">
        <f>ROUND(G328*H328,2)</f>
        <v>0</v>
      </c>
      <c r="J328" s="826" t="s">
        <v>7920</v>
      </c>
      <c r="K328" s="827" t="s">
        <v>3567</v>
      </c>
      <c r="L328" s="281"/>
      <c r="M328" s="281"/>
      <c r="N328" s="828"/>
      <c r="P328" s="370"/>
      <c r="Q328" s="370"/>
    </row>
    <row r="329" spans="1:17" s="42" customFormat="1" ht="12.75" customHeight="1" x14ac:dyDescent="0.2">
      <c r="A329" s="814" t="s">
        <v>3025</v>
      </c>
      <c r="B329" s="814" t="s">
        <v>17004</v>
      </c>
      <c r="C329" s="814"/>
      <c r="D329" s="814" t="s">
        <v>1980</v>
      </c>
      <c r="E329" s="814"/>
      <c r="F329" s="815"/>
      <c r="G329" s="265"/>
      <c r="H329" s="816"/>
      <c r="I329" s="816">
        <f>I330+I368+I399+I451</f>
        <v>0</v>
      </c>
      <c r="J329" s="815"/>
      <c r="K329" s="815"/>
      <c r="L329" s="247"/>
      <c r="M329" s="247"/>
      <c r="N329" s="247"/>
      <c r="P329" s="370"/>
      <c r="Q329" s="370"/>
    </row>
    <row r="330" spans="1:17" s="42" customFormat="1" ht="12.75" customHeight="1" x14ac:dyDescent="0.2">
      <c r="A330" s="832" t="s">
        <v>3028</v>
      </c>
      <c r="B330" s="832" t="s">
        <v>4256</v>
      </c>
      <c r="C330" s="832"/>
      <c r="D330" s="832" t="s">
        <v>4257</v>
      </c>
      <c r="E330" s="832"/>
      <c r="F330" s="833"/>
      <c r="G330" s="268"/>
      <c r="H330" s="834"/>
      <c r="I330" s="834">
        <f>I331+I338+I345+I352+I359</f>
        <v>0</v>
      </c>
      <c r="J330" s="833"/>
      <c r="K330" s="833"/>
      <c r="L330" s="271"/>
      <c r="M330" s="271"/>
      <c r="N330" s="271"/>
      <c r="P330" s="370"/>
      <c r="Q330" s="370"/>
    </row>
    <row r="331" spans="1:17" s="42" customFormat="1" ht="12.75" customHeight="1" x14ac:dyDescent="0.2">
      <c r="A331" s="835" t="s">
        <v>8221</v>
      </c>
      <c r="B331" s="835" t="s">
        <v>8222</v>
      </c>
      <c r="C331" s="835"/>
      <c r="D331" s="835" t="s">
        <v>8223</v>
      </c>
      <c r="E331" s="835"/>
      <c r="F331" s="836"/>
      <c r="G331" s="274"/>
      <c r="H331" s="837"/>
      <c r="I331" s="837">
        <f>SUM(I332:I337)</f>
        <v>0</v>
      </c>
      <c r="J331" s="836"/>
      <c r="K331" s="836"/>
      <c r="L331" s="277"/>
      <c r="M331" s="277"/>
      <c r="N331" s="277"/>
      <c r="P331" s="370"/>
      <c r="Q331" s="370"/>
    </row>
    <row r="332" spans="1:17" s="42" customFormat="1" ht="96" customHeight="1" x14ac:dyDescent="0.2">
      <c r="A332" s="828" t="s">
        <v>3033</v>
      </c>
      <c r="B332" s="830" t="s">
        <v>4262</v>
      </c>
      <c r="C332" s="823" t="s">
        <v>17005</v>
      </c>
      <c r="D332" s="823" t="s">
        <v>4263</v>
      </c>
      <c r="E332" s="824"/>
      <c r="F332" s="281" t="s">
        <v>1715</v>
      </c>
      <c r="G332" s="838">
        <v>2215</v>
      </c>
      <c r="H332" s="216"/>
      <c r="I332" s="825">
        <f t="shared" ref="I332:I337" si="10">ROUND(G332*H332,2)</f>
        <v>0</v>
      </c>
      <c r="J332" s="826" t="s">
        <v>4264</v>
      </c>
      <c r="K332" s="827" t="s">
        <v>521</v>
      </c>
      <c r="L332" s="281" t="s">
        <v>17006</v>
      </c>
      <c r="M332" s="281" t="s">
        <v>17007</v>
      </c>
      <c r="N332" s="828"/>
      <c r="O332" s="844"/>
      <c r="P332" s="370"/>
      <c r="Q332" s="370"/>
    </row>
    <row r="333" spans="1:17" s="42" customFormat="1" ht="26.25" customHeight="1" x14ac:dyDescent="0.2">
      <c r="A333" s="828" t="s">
        <v>8225</v>
      </c>
      <c r="B333" s="830" t="s">
        <v>17008</v>
      </c>
      <c r="C333" s="823"/>
      <c r="D333" s="823" t="s">
        <v>4268</v>
      </c>
      <c r="E333" s="824"/>
      <c r="F333" s="281" t="s">
        <v>1715</v>
      </c>
      <c r="G333" s="838">
        <v>290</v>
      </c>
      <c r="H333" s="216"/>
      <c r="I333" s="825">
        <f t="shared" si="10"/>
        <v>0</v>
      </c>
      <c r="J333" s="826" t="s">
        <v>4269</v>
      </c>
      <c r="K333" s="827" t="s">
        <v>3567</v>
      </c>
      <c r="L333" s="281"/>
      <c r="M333" s="281"/>
      <c r="N333" s="828"/>
      <c r="P333" s="370"/>
      <c r="Q333" s="370"/>
    </row>
    <row r="334" spans="1:17" s="42" customFormat="1" ht="48" customHeight="1" x14ac:dyDescent="0.2">
      <c r="A334" s="828" t="s">
        <v>8226</v>
      </c>
      <c r="B334" s="830" t="s">
        <v>17009</v>
      </c>
      <c r="C334" s="823"/>
      <c r="D334" s="823" t="s">
        <v>4272</v>
      </c>
      <c r="E334" s="824"/>
      <c r="F334" s="840" t="s">
        <v>385</v>
      </c>
      <c r="G334" s="838">
        <v>6</v>
      </c>
      <c r="H334" s="216"/>
      <c r="I334" s="825">
        <f t="shared" si="10"/>
        <v>0</v>
      </c>
      <c r="J334" s="826" t="s">
        <v>4273</v>
      </c>
      <c r="K334" s="827" t="s">
        <v>3567</v>
      </c>
      <c r="L334" s="281"/>
      <c r="M334" s="281"/>
      <c r="N334" s="828"/>
      <c r="P334" s="370"/>
      <c r="Q334" s="370"/>
    </row>
    <row r="335" spans="1:17" s="42" customFormat="1" ht="48" customHeight="1" x14ac:dyDescent="0.2">
      <c r="A335" s="828" t="s">
        <v>8227</v>
      </c>
      <c r="B335" s="830" t="s">
        <v>17010</v>
      </c>
      <c r="C335" s="823"/>
      <c r="D335" s="823" t="s">
        <v>4276</v>
      </c>
      <c r="E335" s="824"/>
      <c r="F335" s="840" t="s">
        <v>385</v>
      </c>
      <c r="G335" s="838">
        <v>813</v>
      </c>
      <c r="H335" s="216"/>
      <c r="I335" s="825">
        <f t="shared" si="10"/>
        <v>0</v>
      </c>
      <c r="J335" s="826" t="s">
        <v>4277</v>
      </c>
      <c r="K335" s="827" t="s">
        <v>3567</v>
      </c>
      <c r="L335" s="281"/>
      <c r="M335" s="281"/>
      <c r="N335" s="828"/>
      <c r="P335" s="370"/>
      <c r="Q335" s="370"/>
    </row>
    <row r="336" spans="1:17" s="42" customFormat="1" ht="24" customHeight="1" x14ac:dyDescent="0.2">
      <c r="A336" s="828" t="s">
        <v>8228</v>
      </c>
      <c r="B336" s="830" t="s">
        <v>4279</v>
      </c>
      <c r="C336" s="823"/>
      <c r="D336" s="823" t="s">
        <v>4280</v>
      </c>
      <c r="E336" s="824"/>
      <c r="F336" s="840" t="s">
        <v>11382</v>
      </c>
      <c r="G336" s="838">
        <v>2</v>
      </c>
      <c r="H336" s="216"/>
      <c r="I336" s="825">
        <f t="shared" si="10"/>
        <v>0</v>
      </c>
      <c r="J336" s="826" t="s">
        <v>4281</v>
      </c>
      <c r="K336" s="827" t="s">
        <v>3567</v>
      </c>
      <c r="L336" s="281"/>
      <c r="M336" s="281"/>
      <c r="N336" s="828"/>
      <c r="P336" s="370"/>
      <c r="Q336" s="370"/>
    </row>
    <row r="337" spans="1:17" s="42" customFormat="1" ht="36" customHeight="1" x14ac:dyDescent="0.2">
      <c r="A337" s="828" t="s">
        <v>8229</v>
      </c>
      <c r="B337" s="830" t="s">
        <v>4283</v>
      </c>
      <c r="C337" s="823"/>
      <c r="D337" s="823" t="s">
        <v>4284</v>
      </c>
      <c r="E337" s="824"/>
      <c r="F337" s="840" t="s">
        <v>11382</v>
      </c>
      <c r="G337" s="838">
        <v>1</v>
      </c>
      <c r="H337" s="216"/>
      <c r="I337" s="825">
        <f t="shared" si="10"/>
        <v>0</v>
      </c>
      <c r="J337" s="826" t="s">
        <v>4285</v>
      </c>
      <c r="K337" s="827" t="s">
        <v>3567</v>
      </c>
      <c r="L337" s="281"/>
      <c r="M337" s="281"/>
      <c r="N337" s="828"/>
      <c r="P337" s="370"/>
      <c r="Q337" s="370"/>
    </row>
    <row r="338" spans="1:17" s="42" customFormat="1" ht="12.75" customHeight="1" x14ac:dyDescent="0.2">
      <c r="A338" s="835" t="s">
        <v>8230</v>
      </c>
      <c r="B338" s="835" t="s">
        <v>8231</v>
      </c>
      <c r="C338" s="835"/>
      <c r="D338" s="835" t="s">
        <v>8232</v>
      </c>
      <c r="E338" s="835"/>
      <c r="F338" s="836"/>
      <c r="G338" s="274"/>
      <c r="H338" s="837"/>
      <c r="I338" s="837">
        <f>SUM(I339:I344)</f>
        <v>0</v>
      </c>
      <c r="J338" s="836"/>
      <c r="K338" s="836"/>
      <c r="L338" s="277"/>
      <c r="M338" s="277"/>
      <c r="N338" s="277"/>
      <c r="P338" s="370"/>
      <c r="Q338" s="370"/>
    </row>
    <row r="339" spans="1:17" s="42" customFormat="1" ht="96" customHeight="1" x14ac:dyDescent="0.2">
      <c r="A339" s="828" t="s">
        <v>8233</v>
      </c>
      <c r="B339" s="830" t="s">
        <v>4262</v>
      </c>
      <c r="C339" s="823" t="s">
        <v>17005</v>
      </c>
      <c r="D339" s="823" t="s">
        <v>4263</v>
      </c>
      <c r="E339" s="824"/>
      <c r="F339" s="281" t="s">
        <v>1715</v>
      </c>
      <c r="G339" s="838">
        <v>2200</v>
      </c>
      <c r="H339" s="216"/>
      <c r="I339" s="825">
        <f t="shared" ref="I339:I344" si="11">ROUND(G339*H339,2)</f>
        <v>0</v>
      </c>
      <c r="J339" s="826" t="s">
        <v>4264</v>
      </c>
      <c r="K339" s="827" t="s">
        <v>521</v>
      </c>
      <c r="L339" s="281" t="s">
        <v>17006</v>
      </c>
      <c r="M339" s="281" t="s">
        <v>17007</v>
      </c>
      <c r="N339" s="828"/>
      <c r="O339" s="844"/>
      <c r="P339" s="370"/>
      <c r="Q339" s="370"/>
    </row>
    <row r="340" spans="1:17" s="42" customFormat="1" ht="26.25" customHeight="1" x14ac:dyDescent="0.2">
      <c r="A340" s="828" t="s">
        <v>8234</v>
      </c>
      <c r="B340" s="830" t="s">
        <v>17008</v>
      </c>
      <c r="C340" s="823"/>
      <c r="D340" s="823" t="s">
        <v>4268</v>
      </c>
      <c r="E340" s="824"/>
      <c r="F340" s="281" t="s">
        <v>1715</v>
      </c>
      <c r="G340" s="838">
        <v>675</v>
      </c>
      <c r="H340" s="216"/>
      <c r="I340" s="825">
        <f t="shared" si="11"/>
        <v>0</v>
      </c>
      <c r="J340" s="826" t="s">
        <v>4269</v>
      </c>
      <c r="K340" s="827" t="s">
        <v>3567</v>
      </c>
      <c r="L340" s="281"/>
      <c r="M340" s="281"/>
      <c r="N340" s="828"/>
      <c r="P340" s="370"/>
      <c r="Q340" s="370"/>
    </row>
    <row r="341" spans="1:17" s="42" customFormat="1" ht="48" customHeight="1" x14ac:dyDescent="0.2">
      <c r="A341" s="828" t="s">
        <v>8235</v>
      </c>
      <c r="B341" s="830" t="s">
        <v>17009</v>
      </c>
      <c r="C341" s="823"/>
      <c r="D341" s="823" t="s">
        <v>4272</v>
      </c>
      <c r="E341" s="824"/>
      <c r="F341" s="840" t="s">
        <v>385</v>
      </c>
      <c r="G341" s="838">
        <v>6</v>
      </c>
      <c r="H341" s="216"/>
      <c r="I341" s="825">
        <f t="shared" si="11"/>
        <v>0</v>
      </c>
      <c r="J341" s="826" t="s">
        <v>4273</v>
      </c>
      <c r="K341" s="827" t="s">
        <v>3567</v>
      </c>
      <c r="L341" s="281"/>
      <c r="M341" s="281"/>
      <c r="N341" s="828"/>
      <c r="P341" s="370"/>
      <c r="Q341" s="370"/>
    </row>
    <row r="342" spans="1:17" s="42" customFormat="1" ht="48" customHeight="1" x14ac:dyDescent="0.2">
      <c r="A342" s="828" t="s">
        <v>8236</v>
      </c>
      <c r="B342" s="830" t="s">
        <v>17010</v>
      </c>
      <c r="C342" s="823"/>
      <c r="D342" s="823" t="s">
        <v>4276</v>
      </c>
      <c r="E342" s="824"/>
      <c r="F342" s="840" t="s">
        <v>385</v>
      </c>
      <c r="G342" s="838">
        <v>935</v>
      </c>
      <c r="H342" s="216"/>
      <c r="I342" s="825">
        <f t="shared" si="11"/>
        <v>0</v>
      </c>
      <c r="J342" s="826" t="s">
        <v>4277</v>
      </c>
      <c r="K342" s="827" t="s">
        <v>3567</v>
      </c>
      <c r="L342" s="281"/>
      <c r="M342" s="281"/>
      <c r="N342" s="828"/>
      <c r="P342" s="370"/>
      <c r="Q342" s="370"/>
    </row>
    <row r="343" spans="1:17" s="42" customFormat="1" ht="24" customHeight="1" x14ac:dyDescent="0.2">
      <c r="A343" s="828" t="s">
        <v>8237</v>
      </c>
      <c r="B343" s="830" t="s">
        <v>4279</v>
      </c>
      <c r="C343" s="823"/>
      <c r="D343" s="823" t="s">
        <v>4280</v>
      </c>
      <c r="E343" s="824"/>
      <c r="F343" s="840" t="s">
        <v>11382</v>
      </c>
      <c r="G343" s="838">
        <v>2</v>
      </c>
      <c r="H343" s="216"/>
      <c r="I343" s="825">
        <f t="shared" si="11"/>
        <v>0</v>
      </c>
      <c r="J343" s="826" t="s">
        <v>4281</v>
      </c>
      <c r="K343" s="827" t="s">
        <v>3567</v>
      </c>
      <c r="L343" s="281"/>
      <c r="M343" s="281"/>
      <c r="N343" s="828"/>
      <c r="P343" s="370"/>
      <c r="Q343" s="370"/>
    </row>
    <row r="344" spans="1:17" s="42" customFormat="1" ht="36" customHeight="1" x14ac:dyDescent="0.2">
      <c r="A344" s="828" t="s">
        <v>8238</v>
      </c>
      <c r="B344" s="830" t="s">
        <v>4283</v>
      </c>
      <c r="C344" s="823"/>
      <c r="D344" s="823" t="s">
        <v>4284</v>
      </c>
      <c r="E344" s="824"/>
      <c r="F344" s="840" t="s">
        <v>11382</v>
      </c>
      <c r="G344" s="838">
        <v>1</v>
      </c>
      <c r="H344" s="216"/>
      <c r="I344" s="825">
        <f t="shared" si="11"/>
        <v>0</v>
      </c>
      <c r="J344" s="826" t="s">
        <v>4285</v>
      </c>
      <c r="K344" s="827" t="s">
        <v>3567</v>
      </c>
      <c r="L344" s="281"/>
      <c r="M344" s="281"/>
      <c r="N344" s="828"/>
      <c r="P344" s="370"/>
      <c r="Q344" s="370"/>
    </row>
    <row r="345" spans="1:17" s="42" customFormat="1" ht="12.75" customHeight="1" x14ac:dyDescent="0.2">
      <c r="A345" s="835" t="s">
        <v>8239</v>
      </c>
      <c r="B345" s="835" t="s">
        <v>8240</v>
      </c>
      <c r="C345" s="835"/>
      <c r="D345" s="835" t="s">
        <v>8241</v>
      </c>
      <c r="E345" s="835"/>
      <c r="F345" s="836"/>
      <c r="G345" s="274"/>
      <c r="H345" s="837"/>
      <c r="I345" s="837">
        <f>SUM(I346:I351)</f>
        <v>0</v>
      </c>
      <c r="J345" s="836"/>
      <c r="K345" s="836"/>
      <c r="L345" s="277"/>
      <c r="M345" s="277"/>
      <c r="N345" s="277"/>
      <c r="P345" s="370"/>
      <c r="Q345" s="370"/>
    </row>
    <row r="346" spans="1:17" s="42" customFormat="1" ht="96" customHeight="1" x14ac:dyDescent="0.2">
      <c r="A346" s="828" t="s">
        <v>8242</v>
      </c>
      <c r="B346" s="830" t="s">
        <v>4262</v>
      </c>
      <c r="C346" s="823" t="s">
        <v>17005</v>
      </c>
      <c r="D346" s="823" t="s">
        <v>4263</v>
      </c>
      <c r="E346" s="824"/>
      <c r="F346" s="281" t="s">
        <v>1715</v>
      </c>
      <c r="G346" s="838">
        <v>2145</v>
      </c>
      <c r="H346" s="216"/>
      <c r="I346" s="825">
        <f t="shared" ref="I346:I351" si="12">ROUND(G346*H346,2)</f>
        <v>0</v>
      </c>
      <c r="J346" s="826" t="s">
        <v>4264</v>
      </c>
      <c r="K346" s="827" t="s">
        <v>521</v>
      </c>
      <c r="L346" s="281" t="s">
        <v>17006</v>
      </c>
      <c r="M346" s="281" t="s">
        <v>17007</v>
      </c>
      <c r="N346" s="828"/>
      <c r="O346" s="844"/>
      <c r="P346" s="370"/>
      <c r="Q346" s="370"/>
    </row>
    <row r="347" spans="1:17" s="42" customFormat="1" ht="26.25" customHeight="1" x14ac:dyDescent="0.2">
      <c r="A347" s="828" t="s">
        <v>8243</v>
      </c>
      <c r="B347" s="830" t="s">
        <v>17008</v>
      </c>
      <c r="C347" s="823"/>
      <c r="D347" s="823" t="s">
        <v>4268</v>
      </c>
      <c r="E347" s="824"/>
      <c r="F347" s="281" t="s">
        <v>1715</v>
      </c>
      <c r="G347" s="838">
        <v>530</v>
      </c>
      <c r="H347" s="216"/>
      <c r="I347" s="825">
        <f t="shared" si="12"/>
        <v>0</v>
      </c>
      <c r="J347" s="826" t="s">
        <v>4269</v>
      </c>
      <c r="K347" s="827" t="s">
        <v>3567</v>
      </c>
      <c r="L347" s="281"/>
      <c r="M347" s="281"/>
      <c r="N347" s="828"/>
      <c r="P347" s="370"/>
      <c r="Q347" s="370"/>
    </row>
    <row r="348" spans="1:17" s="42" customFormat="1" ht="48" customHeight="1" x14ac:dyDescent="0.2">
      <c r="A348" s="828" t="s">
        <v>8244</v>
      </c>
      <c r="B348" s="830" t="s">
        <v>17009</v>
      </c>
      <c r="C348" s="823"/>
      <c r="D348" s="823" t="s">
        <v>4272</v>
      </c>
      <c r="E348" s="824"/>
      <c r="F348" s="840" t="s">
        <v>385</v>
      </c>
      <c r="G348" s="838">
        <v>6</v>
      </c>
      <c r="H348" s="216"/>
      <c r="I348" s="825">
        <f t="shared" si="12"/>
        <v>0</v>
      </c>
      <c r="J348" s="826" t="s">
        <v>4273</v>
      </c>
      <c r="K348" s="827" t="s">
        <v>3567</v>
      </c>
      <c r="L348" s="281"/>
      <c r="M348" s="281"/>
      <c r="N348" s="828"/>
      <c r="P348" s="370"/>
      <c r="Q348" s="370"/>
    </row>
    <row r="349" spans="1:17" s="42" customFormat="1" ht="48" customHeight="1" x14ac:dyDescent="0.2">
      <c r="A349" s="828" t="s">
        <v>8245</v>
      </c>
      <c r="B349" s="830" t="s">
        <v>17010</v>
      </c>
      <c r="C349" s="823"/>
      <c r="D349" s="823" t="s">
        <v>4276</v>
      </c>
      <c r="E349" s="824"/>
      <c r="F349" s="840" t="s">
        <v>385</v>
      </c>
      <c r="G349" s="838">
        <v>870</v>
      </c>
      <c r="H349" s="216"/>
      <c r="I349" s="825">
        <f t="shared" si="12"/>
        <v>0</v>
      </c>
      <c r="J349" s="826" t="s">
        <v>4277</v>
      </c>
      <c r="K349" s="827" t="s">
        <v>3567</v>
      </c>
      <c r="L349" s="281"/>
      <c r="M349" s="281"/>
      <c r="N349" s="828"/>
      <c r="P349" s="370"/>
      <c r="Q349" s="370"/>
    </row>
    <row r="350" spans="1:17" s="42" customFormat="1" ht="24" customHeight="1" x14ac:dyDescent="0.2">
      <c r="A350" s="828" t="s">
        <v>8246</v>
      </c>
      <c r="B350" s="830" t="s">
        <v>4279</v>
      </c>
      <c r="C350" s="823"/>
      <c r="D350" s="823" t="s">
        <v>4280</v>
      </c>
      <c r="E350" s="824"/>
      <c r="F350" s="840" t="s">
        <v>11382</v>
      </c>
      <c r="G350" s="838">
        <v>2</v>
      </c>
      <c r="H350" s="216"/>
      <c r="I350" s="825">
        <f t="shared" si="12"/>
        <v>0</v>
      </c>
      <c r="J350" s="826" t="s">
        <v>4281</v>
      </c>
      <c r="K350" s="827" t="s">
        <v>3567</v>
      </c>
      <c r="L350" s="281"/>
      <c r="M350" s="281"/>
      <c r="N350" s="828"/>
      <c r="P350" s="370"/>
      <c r="Q350" s="370"/>
    </row>
    <row r="351" spans="1:17" s="42" customFormat="1" ht="36" customHeight="1" x14ac:dyDescent="0.2">
      <c r="A351" s="828" t="s">
        <v>8247</v>
      </c>
      <c r="B351" s="830" t="s">
        <v>4283</v>
      </c>
      <c r="C351" s="823"/>
      <c r="D351" s="823" t="s">
        <v>4284</v>
      </c>
      <c r="E351" s="824"/>
      <c r="F351" s="840" t="s">
        <v>11382</v>
      </c>
      <c r="G351" s="838">
        <v>1</v>
      </c>
      <c r="H351" s="216"/>
      <c r="I351" s="825">
        <f t="shared" si="12"/>
        <v>0</v>
      </c>
      <c r="J351" s="826" t="s">
        <v>4285</v>
      </c>
      <c r="K351" s="827" t="s">
        <v>3567</v>
      </c>
      <c r="L351" s="281"/>
      <c r="M351" s="281"/>
      <c r="N351" s="828"/>
      <c r="P351" s="370"/>
      <c r="Q351" s="370"/>
    </row>
    <row r="352" spans="1:17" x14ac:dyDescent="0.2">
      <c r="A352" s="835" t="s">
        <v>8248</v>
      </c>
      <c r="B352" s="835" t="s">
        <v>8249</v>
      </c>
      <c r="C352" s="835"/>
      <c r="D352" s="835" t="s">
        <v>8250</v>
      </c>
      <c r="E352" s="835"/>
      <c r="F352" s="836"/>
      <c r="G352" s="274"/>
      <c r="H352" s="837"/>
      <c r="I352" s="837">
        <f>SUM(I353:I358)</f>
        <v>0</v>
      </c>
      <c r="J352" s="836"/>
      <c r="K352" s="836"/>
      <c r="L352" s="277"/>
      <c r="M352" s="277"/>
      <c r="N352" s="277"/>
      <c r="Q352" s="370"/>
    </row>
    <row r="353" spans="1:17" s="42" customFormat="1" ht="96" customHeight="1" x14ac:dyDescent="0.2">
      <c r="A353" s="828" t="s">
        <v>8251</v>
      </c>
      <c r="B353" s="830" t="s">
        <v>4262</v>
      </c>
      <c r="C353" s="823" t="s">
        <v>17005</v>
      </c>
      <c r="D353" s="823" t="s">
        <v>4263</v>
      </c>
      <c r="E353" s="824"/>
      <c r="F353" s="281" t="s">
        <v>1715</v>
      </c>
      <c r="G353" s="838">
        <v>3530</v>
      </c>
      <c r="H353" s="216"/>
      <c r="I353" s="825">
        <f t="shared" ref="I353:I358" si="13">ROUND(G353*H353,2)</f>
        <v>0</v>
      </c>
      <c r="J353" s="826" t="s">
        <v>4264</v>
      </c>
      <c r="K353" s="827" t="s">
        <v>521</v>
      </c>
      <c r="L353" s="281" t="s">
        <v>17006</v>
      </c>
      <c r="M353" s="281" t="s">
        <v>17011</v>
      </c>
      <c r="N353" s="828"/>
      <c r="O353" s="844"/>
      <c r="P353" s="370"/>
      <c r="Q353" s="370"/>
    </row>
    <row r="354" spans="1:17" s="42" customFormat="1" ht="26.25" customHeight="1" x14ac:dyDescent="0.2">
      <c r="A354" s="828" t="s">
        <v>8252</v>
      </c>
      <c r="B354" s="830" t="s">
        <v>17008</v>
      </c>
      <c r="C354" s="823"/>
      <c r="D354" s="823" t="s">
        <v>4268</v>
      </c>
      <c r="E354" s="824"/>
      <c r="F354" s="281" t="s">
        <v>1715</v>
      </c>
      <c r="G354" s="838">
        <v>1150</v>
      </c>
      <c r="H354" s="216"/>
      <c r="I354" s="825">
        <f t="shared" si="13"/>
        <v>0</v>
      </c>
      <c r="J354" s="826" t="s">
        <v>4269</v>
      </c>
      <c r="K354" s="827" t="s">
        <v>3567</v>
      </c>
      <c r="L354" s="281"/>
      <c r="M354" s="281"/>
      <c r="N354" s="828"/>
      <c r="P354" s="370"/>
      <c r="Q354" s="370"/>
    </row>
    <row r="355" spans="1:17" s="42" customFormat="1" ht="48" customHeight="1" x14ac:dyDescent="0.2">
      <c r="A355" s="828" t="s">
        <v>8253</v>
      </c>
      <c r="B355" s="830" t="s">
        <v>17009</v>
      </c>
      <c r="C355" s="823"/>
      <c r="D355" s="823" t="s">
        <v>4272</v>
      </c>
      <c r="E355" s="824"/>
      <c r="F355" s="840" t="s">
        <v>385</v>
      </c>
      <c r="G355" s="838">
        <v>6</v>
      </c>
      <c r="H355" s="216"/>
      <c r="I355" s="825">
        <f t="shared" si="13"/>
        <v>0</v>
      </c>
      <c r="J355" s="826" t="s">
        <v>4273</v>
      </c>
      <c r="K355" s="827" t="s">
        <v>3567</v>
      </c>
      <c r="L355" s="281"/>
      <c r="M355" s="281"/>
      <c r="N355" s="828"/>
      <c r="P355" s="370"/>
      <c r="Q355" s="370"/>
    </row>
    <row r="356" spans="1:17" s="42" customFormat="1" ht="48" customHeight="1" x14ac:dyDescent="0.2">
      <c r="A356" s="828" t="s">
        <v>8254</v>
      </c>
      <c r="B356" s="830" t="s">
        <v>17010</v>
      </c>
      <c r="C356" s="823"/>
      <c r="D356" s="823" t="s">
        <v>4276</v>
      </c>
      <c r="E356" s="824"/>
      <c r="F356" s="840" t="s">
        <v>385</v>
      </c>
      <c r="G356" s="838">
        <v>1520</v>
      </c>
      <c r="H356" s="216"/>
      <c r="I356" s="825">
        <f t="shared" si="13"/>
        <v>0</v>
      </c>
      <c r="J356" s="826" t="s">
        <v>4277</v>
      </c>
      <c r="K356" s="827" t="s">
        <v>3567</v>
      </c>
      <c r="L356" s="281"/>
      <c r="M356" s="281"/>
      <c r="N356" s="828"/>
      <c r="P356" s="370"/>
      <c r="Q356" s="370"/>
    </row>
    <row r="357" spans="1:17" s="42" customFormat="1" ht="24" customHeight="1" x14ac:dyDescent="0.2">
      <c r="A357" s="828" t="s">
        <v>8255</v>
      </c>
      <c r="B357" s="830" t="s">
        <v>4279</v>
      </c>
      <c r="C357" s="823"/>
      <c r="D357" s="823" t="s">
        <v>4280</v>
      </c>
      <c r="E357" s="824"/>
      <c r="F357" s="840" t="s">
        <v>11382</v>
      </c>
      <c r="G357" s="838">
        <v>2</v>
      </c>
      <c r="H357" s="216"/>
      <c r="I357" s="825">
        <f t="shared" si="13"/>
        <v>0</v>
      </c>
      <c r="J357" s="826" t="s">
        <v>4281</v>
      </c>
      <c r="K357" s="827" t="s">
        <v>3567</v>
      </c>
      <c r="L357" s="281"/>
      <c r="M357" s="281"/>
      <c r="N357" s="828"/>
      <c r="P357" s="370"/>
      <c r="Q357" s="370"/>
    </row>
    <row r="358" spans="1:17" s="42" customFormat="1" ht="36" customHeight="1" x14ac:dyDescent="0.2">
      <c r="A358" s="828" t="s">
        <v>8256</v>
      </c>
      <c r="B358" s="830" t="s">
        <v>4283</v>
      </c>
      <c r="C358" s="823"/>
      <c r="D358" s="823" t="s">
        <v>4284</v>
      </c>
      <c r="E358" s="824"/>
      <c r="F358" s="840" t="s">
        <v>11382</v>
      </c>
      <c r="G358" s="838">
        <v>1</v>
      </c>
      <c r="H358" s="216"/>
      <c r="I358" s="825">
        <f t="shared" si="13"/>
        <v>0</v>
      </c>
      <c r="J358" s="826" t="s">
        <v>4285</v>
      </c>
      <c r="K358" s="827" t="s">
        <v>3567</v>
      </c>
      <c r="L358" s="281"/>
      <c r="M358" s="281"/>
      <c r="N358" s="828"/>
      <c r="P358" s="370"/>
      <c r="Q358" s="370"/>
    </row>
    <row r="359" spans="1:17" s="42" customFormat="1" ht="12.75" customHeight="1" x14ac:dyDescent="0.2">
      <c r="A359" s="835" t="s">
        <v>8257</v>
      </c>
      <c r="B359" s="835" t="s">
        <v>8258</v>
      </c>
      <c r="C359" s="835"/>
      <c r="D359" s="835" t="s">
        <v>8259</v>
      </c>
      <c r="E359" s="835"/>
      <c r="F359" s="836"/>
      <c r="G359" s="274"/>
      <c r="H359" s="837"/>
      <c r="I359" s="837">
        <f>SUM(I360:I367)</f>
        <v>0</v>
      </c>
      <c r="J359" s="836"/>
      <c r="K359" s="836"/>
      <c r="L359" s="277"/>
      <c r="M359" s="277"/>
      <c r="N359" s="277"/>
      <c r="P359" s="370"/>
      <c r="Q359" s="370"/>
    </row>
    <row r="360" spans="1:17" s="42" customFormat="1" ht="96" customHeight="1" x14ac:dyDescent="0.2">
      <c r="A360" s="828" t="s">
        <v>8909</v>
      </c>
      <c r="B360" s="830" t="s">
        <v>4262</v>
      </c>
      <c r="C360" s="823" t="s">
        <v>17005</v>
      </c>
      <c r="D360" s="823" t="s">
        <v>4263</v>
      </c>
      <c r="E360" s="824"/>
      <c r="F360" s="281" t="s">
        <v>1715</v>
      </c>
      <c r="G360" s="838">
        <v>3900</v>
      </c>
      <c r="H360" s="216"/>
      <c r="I360" s="825">
        <f t="shared" ref="I360:I367" si="14">ROUND(G360*H360,2)</f>
        <v>0</v>
      </c>
      <c r="J360" s="826" t="s">
        <v>4264</v>
      </c>
      <c r="K360" s="827" t="s">
        <v>521</v>
      </c>
      <c r="L360" s="281" t="s">
        <v>8224</v>
      </c>
      <c r="M360" s="281" t="s">
        <v>16553</v>
      </c>
      <c r="N360" s="828"/>
      <c r="O360" s="844"/>
      <c r="P360" s="370"/>
      <c r="Q360" s="370"/>
    </row>
    <row r="361" spans="1:17" s="42" customFormat="1" ht="26.25" customHeight="1" x14ac:dyDescent="0.2">
      <c r="A361" s="828" t="s">
        <v>17012</v>
      </c>
      <c r="B361" s="830" t="s">
        <v>17008</v>
      </c>
      <c r="C361" s="823"/>
      <c r="D361" s="823" t="s">
        <v>4268</v>
      </c>
      <c r="E361" s="824"/>
      <c r="F361" s="281" t="s">
        <v>1715</v>
      </c>
      <c r="G361" s="838">
        <v>865</v>
      </c>
      <c r="H361" s="216"/>
      <c r="I361" s="825">
        <f t="shared" si="14"/>
        <v>0</v>
      </c>
      <c r="J361" s="826" t="s">
        <v>4269</v>
      </c>
      <c r="K361" s="827" t="s">
        <v>3567</v>
      </c>
      <c r="L361" s="281"/>
      <c r="M361" s="281"/>
      <c r="N361" s="828"/>
      <c r="P361" s="370"/>
      <c r="Q361" s="370"/>
    </row>
    <row r="362" spans="1:17" s="42" customFormat="1" ht="26.25" customHeight="1" x14ac:dyDescent="0.2">
      <c r="A362" s="828" t="s">
        <v>17013</v>
      </c>
      <c r="B362" s="830" t="s">
        <v>17014</v>
      </c>
      <c r="C362" s="823"/>
      <c r="D362" s="823" t="s">
        <v>8260</v>
      </c>
      <c r="E362" s="824"/>
      <c r="F362" s="281" t="s">
        <v>1715</v>
      </c>
      <c r="G362" s="838">
        <v>1630</v>
      </c>
      <c r="H362" s="216"/>
      <c r="I362" s="825">
        <f t="shared" si="14"/>
        <v>0</v>
      </c>
      <c r="J362" s="826" t="s">
        <v>8261</v>
      </c>
      <c r="K362" s="827" t="s">
        <v>3567</v>
      </c>
      <c r="L362" s="281"/>
      <c r="M362" s="281"/>
      <c r="N362" s="828"/>
      <c r="P362" s="370"/>
      <c r="Q362" s="370"/>
    </row>
    <row r="363" spans="1:17" s="42" customFormat="1" ht="48" customHeight="1" x14ac:dyDescent="0.2">
      <c r="A363" s="828" t="s">
        <v>17015</v>
      </c>
      <c r="B363" s="830" t="s">
        <v>17009</v>
      </c>
      <c r="C363" s="823"/>
      <c r="D363" s="823" t="s">
        <v>4272</v>
      </c>
      <c r="E363" s="824"/>
      <c r="F363" s="840" t="s">
        <v>385</v>
      </c>
      <c r="G363" s="838">
        <v>6</v>
      </c>
      <c r="H363" s="216"/>
      <c r="I363" s="825">
        <f t="shared" si="14"/>
        <v>0</v>
      </c>
      <c r="J363" s="826" t="s">
        <v>4273</v>
      </c>
      <c r="K363" s="827" t="s">
        <v>3567</v>
      </c>
      <c r="L363" s="281"/>
      <c r="M363" s="281"/>
      <c r="N363" s="828"/>
      <c r="P363" s="370"/>
      <c r="Q363" s="370"/>
    </row>
    <row r="364" spans="1:17" s="42" customFormat="1" ht="38.25" customHeight="1" x14ac:dyDescent="0.2">
      <c r="A364" s="828" t="s">
        <v>17016</v>
      </c>
      <c r="B364" s="830" t="s">
        <v>17017</v>
      </c>
      <c r="C364" s="823"/>
      <c r="D364" s="823" t="s">
        <v>4761</v>
      </c>
      <c r="E364" s="824"/>
      <c r="F364" s="840" t="s">
        <v>385</v>
      </c>
      <c r="G364" s="838">
        <v>3</v>
      </c>
      <c r="H364" s="216"/>
      <c r="I364" s="825">
        <f t="shared" si="14"/>
        <v>0</v>
      </c>
      <c r="J364" s="826" t="s">
        <v>4762</v>
      </c>
      <c r="K364" s="827" t="s">
        <v>3567</v>
      </c>
      <c r="L364" s="281"/>
      <c r="M364" s="281"/>
      <c r="N364" s="828"/>
      <c r="P364" s="370"/>
      <c r="Q364" s="370"/>
    </row>
    <row r="365" spans="1:17" s="42" customFormat="1" ht="48" customHeight="1" x14ac:dyDescent="0.2">
      <c r="A365" s="828" t="s">
        <v>17018</v>
      </c>
      <c r="B365" s="830" t="s">
        <v>17010</v>
      </c>
      <c r="C365" s="823"/>
      <c r="D365" s="823" t="s">
        <v>4276</v>
      </c>
      <c r="E365" s="824"/>
      <c r="F365" s="840" t="s">
        <v>385</v>
      </c>
      <c r="G365" s="838">
        <v>2080</v>
      </c>
      <c r="H365" s="216"/>
      <c r="I365" s="825">
        <f t="shared" si="14"/>
        <v>0</v>
      </c>
      <c r="J365" s="826" t="s">
        <v>4277</v>
      </c>
      <c r="K365" s="827" t="s">
        <v>3567</v>
      </c>
      <c r="L365" s="281"/>
      <c r="M365" s="281"/>
      <c r="N365" s="828"/>
      <c r="P365" s="370"/>
      <c r="Q365" s="370"/>
    </row>
    <row r="366" spans="1:17" s="42" customFormat="1" ht="24" customHeight="1" x14ac:dyDescent="0.2">
      <c r="A366" s="828" t="s">
        <v>17019</v>
      </c>
      <c r="B366" s="830" t="s">
        <v>4279</v>
      </c>
      <c r="C366" s="823"/>
      <c r="D366" s="823" t="s">
        <v>4280</v>
      </c>
      <c r="E366" s="824"/>
      <c r="F366" s="840" t="s">
        <v>11382</v>
      </c>
      <c r="G366" s="838">
        <v>2</v>
      </c>
      <c r="H366" s="216"/>
      <c r="I366" s="825">
        <f t="shared" si="14"/>
        <v>0</v>
      </c>
      <c r="J366" s="826" t="s">
        <v>4281</v>
      </c>
      <c r="K366" s="827" t="s">
        <v>3567</v>
      </c>
      <c r="L366" s="281"/>
      <c r="M366" s="281"/>
      <c r="N366" s="828"/>
      <c r="P366" s="370"/>
      <c r="Q366" s="370"/>
    </row>
    <row r="367" spans="1:17" s="42" customFormat="1" ht="36" customHeight="1" x14ac:dyDescent="0.2">
      <c r="A367" s="828" t="s">
        <v>17020</v>
      </c>
      <c r="B367" s="830" t="s">
        <v>4283</v>
      </c>
      <c r="C367" s="823"/>
      <c r="D367" s="823" t="s">
        <v>4284</v>
      </c>
      <c r="E367" s="824"/>
      <c r="F367" s="840" t="s">
        <v>11382</v>
      </c>
      <c r="G367" s="838">
        <v>1</v>
      </c>
      <c r="H367" s="216"/>
      <c r="I367" s="825">
        <f t="shared" si="14"/>
        <v>0</v>
      </c>
      <c r="J367" s="826" t="s">
        <v>4285</v>
      </c>
      <c r="K367" s="827" t="s">
        <v>3567</v>
      </c>
      <c r="L367" s="281"/>
      <c r="M367" s="281"/>
      <c r="N367" s="828"/>
      <c r="P367" s="370"/>
      <c r="Q367" s="370"/>
    </row>
    <row r="368" spans="1:17" s="42" customFormat="1" ht="12.75" customHeight="1" x14ac:dyDescent="0.2">
      <c r="A368" s="832" t="s">
        <v>8262</v>
      </c>
      <c r="B368" s="832" t="s">
        <v>4336</v>
      </c>
      <c r="C368" s="832"/>
      <c r="D368" s="832" t="s">
        <v>4337</v>
      </c>
      <c r="E368" s="832"/>
      <c r="F368" s="833"/>
      <c r="G368" s="268"/>
      <c r="H368" s="834"/>
      <c r="I368" s="834">
        <f>I369+I376+I383+I390</f>
        <v>0</v>
      </c>
      <c r="J368" s="833"/>
      <c r="K368" s="833"/>
      <c r="L368" s="271"/>
      <c r="M368" s="271"/>
      <c r="N368" s="271"/>
      <c r="P368" s="370"/>
      <c r="Q368" s="370"/>
    </row>
    <row r="369" spans="1:17" s="42" customFormat="1" ht="12.75" customHeight="1" x14ac:dyDescent="0.2">
      <c r="A369" s="835" t="s">
        <v>8263</v>
      </c>
      <c r="B369" s="835" t="s">
        <v>8231</v>
      </c>
      <c r="C369" s="835"/>
      <c r="D369" s="835" t="s">
        <v>8232</v>
      </c>
      <c r="E369" s="835"/>
      <c r="F369" s="836"/>
      <c r="G369" s="274"/>
      <c r="H369" s="837"/>
      <c r="I369" s="837">
        <f>SUM(I370:I375)</f>
        <v>0</v>
      </c>
      <c r="J369" s="836"/>
      <c r="K369" s="836"/>
      <c r="L369" s="277"/>
      <c r="M369" s="277"/>
      <c r="N369" s="277"/>
      <c r="P369" s="370"/>
      <c r="Q369" s="370"/>
    </row>
    <row r="370" spans="1:17" s="42" customFormat="1" ht="96" customHeight="1" x14ac:dyDescent="0.2">
      <c r="A370" s="828" t="s">
        <v>8264</v>
      </c>
      <c r="B370" s="830" t="s">
        <v>4262</v>
      </c>
      <c r="C370" s="823" t="s">
        <v>17005</v>
      </c>
      <c r="D370" s="823" t="s">
        <v>4263</v>
      </c>
      <c r="E370" s="824"/>
      <c r="F370" s="281" t="s">
        <v>1715</v>
      </c>
      <c r="G370" s="838">
        <v>2215</v>
      </c>
      <c r="H370" s="216"/>
      <c r="I370" s="825">
        <f t="shared" ref="I370:I375" si="15">ROUND(G370*H370,2)</f>
        <v>0</v>
      </c>
      <c r="J370" s="826" t="s">
        <v>4264</v>
      </c>
      <c r="K370" s="827" t="s">
        <v>521</v>
      </c>
      <c r="L370" s="281" t="s">
        <v>17006</v>
      </c>
      <c r="M370" s="281" t="s">
        <v>17007</v>
      </c>
      <c r="N370" s="828"/>
      <c r="O370" s="844"/>
      <c r="P370" s="370"/>
      <c r="Q370" s="370"/>
    </row>
    <row r="371" spans="1:17" s="42" customFormat="1" ht="26.25" customHeight="1" x14ac:dyDescent="0.2">
      <c r="A371" s="828" t="s">
        <v>8265</v>
      </c>
      <c r="B371" s="830" t="s">
        <v>17008</v>
      </c>
      <c r="C371" s="823"/>
      <c r="D371" s="823" t="s">
        <v>4268</v>
      </c>
      <c r="E371" s="824"/>
      <c r="F371" s="281" t="s">
        <v>1715</v>
      </c>
      <c r="G371" s="838">
        <v>675</v>
      </c>
      <c r="H371" s="216"/>
      <c r="I371" s="825">
        <f t="shared" si="15"/>
        <v>0</v>
      </c>
      <c r="J371" s="826" t="s">
        <v>4269</v>
      </c>
      <c r="K371" s="827"/>
      <c r="L371" s="281"/>
      <c r="M371" s="281"/>
      <c r="N371" s="828"/>
      <c r="P371" s="370"/>
      <c r="Q371" s="370"/>
    </row>
    <row r="372" spans="1:17" s="42" customFormat="1" ht="48" customHeight="1" x14ac:dyDescent="0.2">
      <c r="A372" s="828" t="s">
        <v>8266</v>
      </c>
      <c r="B372" s="830" t="s">
        <v>17009</v>
      </c>
      <c r="C372" s="823"/>
      <c r="D372" s="823" t="s">
        <v>4272</v>
      </c>
      <c r="E372" s="824"/>
      <c r="F372" s="840" t="s">
        <v>385</v>
      </c>
      <c r="G372" s="838">
        <v>6</v>
      </c>
      <c r="H372" s="216"/>
      <c r="I372" s="825">
        <f t="shared" si="15"/>
        <v>0</v>
      </c>
      <c r="J372" s="826" t="s">
        <v>4273</v>
      </c>
      <c r="K372" s="827"/>
      <c r="L372" s="281"/>
      <c r="M372" s="281"/>
      <c r="N372" s="828"/>
      <c r="P372" s="370"/>
      <c r="Q372" s="370"/>
    </row>
    <row r="373" spans="1:17" s="42" customFormat="1" ht="48" customHeight="1" x14ac:dyDescent="0.2">
      <c r="A373" s="828" t="s">
        <v>8267</v>
      </c>
      <c r="B373" s="830" t="s">
        <v>17010</v>
      </c>
      <c r="C373" s="823"/>
      <c r="D373" s="823" t="s">
        <v>4276</v>
      </c>
      <c r="E373" s="824"/>
      <c r="F373" s="840" t="s">
        <v>385</v>
      </c>
      <c r="G373" s="838">
        <v>940</v>
      </c>
      <c r="H373" s="216"/>
      <c r="I373" s="825">
        <f t="shared" si="15"/>
        <v>0</v>
      </c>
      <c r="J373" s="826" t="s">
        <v>4277</v>
      </c>
      <c r="K373" s="827"/>
      <c r="L373" s="281"/>
      <c r="M373" s="281"/>
      <c r="N373" s="828"/>
      <c r="P373" s="370"/>
      <c r="Q373" s="370"/>
    </row>
    <row r="374" spans="1:17" s="42" customFormat="1" ht="24" customHeight="1" x14ac:dyDescent="0.2">
      <c r="A374" s="828" t="s">
        <v>8268</v>
      </c>
      <c r="B374" s="830" t="s">
        <v>4279</v>
      </c>
      <c r="C374" s="823"/>
      <c r="D374" s="823" t="s">
        <v>4280</v>
      </c>
      <c r="E374" s="824"/>
      <c r="F374" s="840" t="s">
        <v>11382</v>
      </c>
      <c r="G374" s="838">
        <v>2</v>
      </c>
      <c r="H374" s="216"/>
      <c r="I374" s="825">
        <f t="shared" si="15"/>
        <v>0</v>
      </c>
      <c r="J374" s="826" t="s">
        <v>4281</v>
      </c>
      <c r="K374" s="827"/>
      <c r="L374" s="281"/>
      <c r="M374" s="281"/>
      <c r="N374" s="828"/>
      <c r="P374" s="370"/>
      <c r="Q374" s="370"/>
    </row>
    <row r="375" spans="1:17" s="42" customFormat="1" ht="36" customHeight="1" x14ac:dyDescent="0.2">
      <c r="A375" s="828" t="s">
        <v>8269</v>
      </c>
      <c r="B375" s="830" t="s">
        <v>4283</v>
      </c>
      <c r="C375" s="823"/>
      <c r="D375" s="823" t="s">
        <v>4284</v>
      </c>
      <c r="E375" s="824"/>
      <c r="F375" s="840" t="s">
        <v>11382</v>
      </c>
      <c r="G375" s="838">
        <v>1</v>
      </c>
      <c r="H375" s="216"/>
      <c r="I375" s="825">
        <f t="shared" si="15"/>
        <v>0</v>
      </c>
      <c r="J375" s="826" t="s">
        <v>4285</v>
      </c>
      <c r="K375" s="827"/>
      <c r="L375" s="281"/>
      <c r="M375" s="281"/>
      <c r="N375" s="828"/>
      <c r="P375" s="370"/>
      <c r="Q375" s="370"/>
    </row>
    <row r="376" spans="1:17" x14ac:dyDescent="0.2">
      <c r="A376" s="835" t="s">
        <v>8270</v>
      </c>
      <c r="B376" s="835" t="s">
        <v>8271</v>
      </c>
      <c r="C376" s="835"/>
      <c r="D376" s="835" t="s">
        <v>8272</v>
      </c>
      <c r="E376" s="835"/>
      <c r="F376" s="836"/>
      <c r="G376" s="274"/>
      <c r="H376" s="837"/>
      <c r="I376" s="837">
        <f>SUM(I377:I382)</f>
        <v>0</v>
      </c>
      <c r="J376" s="836"/>
      <c r="K376" s="836"/>
      <c r="L376" s="277"/>
      <c r="M376" s="277"/>
      <c r="N376" s="277"/>
      <c r="Q376" s="370"/>
    </row>
    <row r="377" spans="1:17" s="42" customFormat="1" ht="96" customHeight="1" x14ac:dyDescent="0.2">
      <c r="A377" s="828" t="s">
        <v>8273</v>
      </c>
      <c r="B377" s="830" t="s">
        <v>4262</v>
      </c>
      <c r="C377" s="823" t="s">
        <v>17005</v>
      </c>
      <c r="D377" s="823" t="s">
        <v>4263</v>
      </c>
      <c r="E377" s="824"/>
      <c r="F377" s="281" t="s">
        <v>1715</v>
      </c>
      <c r="G377" s="838">
        <v>3675</v>
      </c>
      <c r="H377" s="216"/>
      <c r="I377" s="825">
        <f t="shared" ref="I377:I382" si="16">ROUND(G377*H377,2)</f>
        <v>0</v>
      </c>
      <c r="J377" s="826" t="s">
        <v>4264</v>
      </c>
      <c r="K377" s="827" t="s">
        <v>521</v>
      </c>
      <c r="L377" s="281" t="s">
        <v>17021</v>
      </c>
      <c r="M377" s="281" t="s">
        <v>17022</v>
      </c>
      <c r="N377" s="828"/>
      <c r="O377" s="844"/>
      <c r="P377" s="370"/>
      <c r="Q377" s="370"/>
    </row>
    <row r="378" spans="1:17" s="42" customFormat="1" ht="26.25" customHeight="1" x14ac:dyDescent="0.2">
      <c r="A378" s="828" t="s">
        <v>8274</v>
      </c>
      <c r="B378" s="830" t="s">
        <v>17008</v>
      </c>
      <c r="C378" s="823"/>
      <c r="D378" s="823" t="s">
        <v>4268</v>
      </c>
      <c r="E378" s="824"/>
      <c r="F378" s="281" t="s">
        <v>1715</v>
      </c>
      <c r="G378" s="838">
        <v>1075</v>
      </c>
      <c r="H378" s="216"/>
      <c r="I378" s="825">
        <f t="shared" si="16"/>
        <v>0</v>
      </c>
      <c r="J378" s="826" t="s">
        <v>4269</v>
      </c>
      <c r="K378" s="827" t="s">
        <v>3567</v>
      </c>
      <c r="L378" s="281"/>
      <c r="M378" s="281"/>
      <c r="N378" s="828"/>
      <c r="P378" s="370"/>
      <c r="Q378" s="370"/>
    </row>
    <row r="379" spans="1:17" s="42" customFormat="1" ht="48" customHeight="1" x14ac:dyDescent="0.2">
      <c r="A379" s="828" t="s">
        <v>8275</v>
      </c>
      <c r="B379" s="830" t="s">
        <v>17009</v>
      </c>
      <c r="C379" s="823"/>
      <c r="D379" s="823" t="s">
        <v>4272</v>
      </c>
      <c r="E379" s="824"/>
      <c r="F379" s="840" t="s">
        <v>385</v>
      </c>
      <c r="G379" s="838">
        <v>6</v>
      </c>
      <c r="H379" s="216"/>
      <c r="I379" s="825">
        <f t="shared" si="16"/>
        <v>0</v>
      </c>
      <c r="J379" s="826" t="s">
        <v>4273</v>
      </c>
      <c r="K379" s="827" t="s">
        <v>3567</v>
      </c>
      <c r="L379" s="281"/>
      <c r="M379" s="281"/>
      <c r="N379" s="828"/>
      <c r="P379" s="370"/>
      <c r="Q379" s="370"/>
    </row>
    <row r="380" spans="1:17" s="42" customFormat="1" ht="48" customHeight="1" x14ac:dyDescent="0.2">
      <c r="A380" s="828" t="s">
        <v>8276</v>
      </c>
      <c r="B380" s="830" t="s">
        <v>17010</v>
      </c>
      <c r="C380" s="823"/>
      <c r="D380" s="823" t="s">
        <v>4276</v>
      </c>
      <c r="E380" s="824"/>
      <c r="F380" s="840" t="s">
        <v>385</v>
      </c>
      <c r="G380" s="838">
        <v>1545</v>
      </c>
      <c r="H380" s="216"/>
      <c r="I380" s="825">
        <f t="shared" si="16"/>
        <v>0</v>
      </c>
      <c r="J380" s="826" t="s">
        <v>4277</v>
      </c>
      <c r="K380" s="827" t="s">
        <v>3567</v>
      </c>
      <c r="L380" s="281"/>
      <c r="M380" s="281"/>
      <c r="N380" s="828"/>
      <c r="P380" s="370"/>
      <c r="Q380" s="370"/>
    </row>
    <row r="381" spans="1:17" s="42" customFormat="1" ht="24" customHeight="1" x14ac:dyDescent="0.2">
      <c r="A381" s="828" t="s">
        <v>8277</v>
      </c>
      <c r="B381" s="830" t="s">
        <v>4279</v>
      </c>
      <c r="C381" s="823"/>
      <c r="D381" s="823" t="s">
        <v>4280</v>
      </c>
      <c r="E381" s="824"/>
      <c r="F381" s="840" t="s">
        <v>11382</v>
      </c>
      <c r="G381" s="838">
        <v>2</v>
      </c>
      <c r="H381" s="216"/>
      <c r="I381" s="825">
        <f t="shared" si="16"/>
        <v>0</v>
      </c>
      <c r="J381" s="826" t="s">
        <v>4281</v>
      </c>
      <c r="K381" s="827" t="s">
        <v>3567</v>
      </c>
      <c r="L381" s="281"/>
      <c r="M381" s="281"/>
      <c r="N381" s="828"/>
      <c r="P381" s="370"/>
      <c r="Q381" s="370"/>
    </row>
    <row r="382" spans="1:17" s="42" customFormat="1" ht="36" customHeight="1" x14ac:dyDescent="0.2">
      <c r="A382" s="828" t="s">
        <v>8278</v>
      </c>
      <c r="B382" s="830" t="s">
        <v>4283</v>
      </c>
      <c r="C382" s="823"/>
      <c r="D382" s="823" t="s">
        <v>4284</v>
      </c>
      <c r="E382" s="824"/>
      <c r="F382" s="840" t="s">
        <v>11382</v>
      </c>
      <c r="G382" s="838">
        <v>1</v>
      </c>
      <c r="H382" s="216"/>
      <c r="I382" s="825">
        <f t="shared" si="16"/>
        <v>0</v>
      </c>
      <c r="J382" s="826" t="s">
        <v>4285</v>
      </c>
      <c r="K382" s="827" t="s">
        <v>3567</v>
      </c>
      <c r="L382" s="281"/>
      <c r="M382" s="281"/>
      <c r="N382" s="828"/>
      <c r="P382" s="370"/>
      <c r="Q382" s="370"/>
    </row>
    <row r="383" spans="1:17" x14ac:dyDescent="0.2">
      <c r="A383" s="835" t="s">
        <v>8279</v>
      </c>
      <c r="B383" s="835" t="s">
        <v>8280</v>
      </c>
      <c r="C383" s="835"/>
      <c r="D383" s="835" t="s">
        <v>8281</v>
      </c>
      <c r="E383" s="835"/>
      <c r="F383" s="836"/>
      <c r="G383" s="274"/>
      <c r="H383" s="837"/>
      <c r="I383" s="837">
        <f>SUM(I384:I389)</f>
        <v>0</v>
      </c>
      <c r="J383" s="836"/>
      <c r="K383" s="836"/>
      <c r="L383" s="277"/>
      <c r="M383" s="277"/>
      <c r="N383" s="277"/>
      <c r="Q383" s="370"/>
    </row>
    <row r="384" spans="1:17" s="42" customFormat="1" ht="96" customHeight="1" x14ac:dyDescent="0.2">
      <c r="A384" s="828" t="s">
        <v>8282</v>
      </c>
      <c r="B384" s="830" t="s">
        <v>4262</v>
      </c>
      <c r="C384" s="823" t="s">
        <v>17005</v>
      </c>
      <c r="D384" s="823" t="s">
        <v>4263</v>
      </c>
      <c r="E384" s="824"/>
      <c r="F384" s="281" t="s">
        <v>1715</v>
      </c>
      <c r="G384" s="838">
        <v>1985</v>
      </c>
      <c r="H384" s="216"/>
      <c r="I384" s="825">
        <f t="shared" ref="I384:I389" si="17">ROUND(G384*H384,2)</f>
        <v>0</v>
      </c>
      <c r="J384" s="826" t="s">
        <v>4264</v>
      </c>
      <c r="K384" s="827" t="s">
        <v>521</v>
      </c>
      <c r="L384" s="281" t="s">
        <v>8224</v>
      </c>
      <c r="M384" s="281" t="s">
        <v>17023</v>
      </c>
      <c r="N384" s="828"/>
      <c r="O384" s="844"/>
      <c r="P384" s="370"/>
      <c r="Q384" s="370"/>
    </row>
    <row r="385" spans="1:17" s="42" customFormat="1" ht="26.25" customHeight="1" x14ac:dyDescent="0.2">
      <c r="A385" s="828" t="s">
        <v>8283</v>
      </c>
      <c r="B385" s="830" t="s">
        <v>17008</v>
      </c>
      <c r="C385" s="823"/>
      <c r="D385" s="823" t="s">
        <v>4268</v>
      </c>
      <c r="E385" s="824"/>
      <c r="F385" s="281" t="s">
        <v>1715</v>
      </c>
      <c r="G385" s="838">
        <v>605</v>
      </c>
      <c r="H385" s="216"/>
      <c r="I385" s="825">
        <f t="shared" si="17"/>
        <v>0</v>
      </c>
      <c r="J385" s="826" t="s">
        <v>4269</v>
      </c>
      <c r="K385" s="827" t="s">
        <v>3567</v>
      </c>
      <c r="L385" s="281"/>
      <c r="M385" s="281"/>
      <c r="N385" s="828"/>
      <c r="P385" s="370"/>
      <c r="Q385" s="370"/>
    </row>
    <row r="386" spans="1:17" s="42" customFormat="1" ht="48" customHeight="1" x14ac:dyDescent="0.2">
      <c r="A386" s="828" t="s">
        <v>8284</v>
      </c>
      <c r="B386" s="830" t="s">
        <v>17009</v>
      </c>
      <c r="C386" s="823"/>
      <c r="D386" s="823" t="s">
        <v>4272</v>
      </c>
      <c r="E386" s="824"/>
      <c r="F386" s="840" t="s">
        <v>385</v>
      </c>
      <c r="G386" s="838">
        <v>6</v>
      </c>
      <c r="H386" s="216"/>
      <c r="I386" s="825">
        <f t="shared" si="17"/>
        <v>0</v>
      </c>
      <c r="J386" s="826" t="s">
        <v>4273</v>
      </c>
      <c r="K386" s="827" t="s">
        <v>3567</v>
      </c>
      <c r="L386" s="281"/>
      <c r="M386" s="281"/>
      <c r="N386" s="828"/>
      <c r="P386" s="370"/>
      <c r="Q386" s="370"/>
    </row>
    <row r="387" spans="1:17" s="42" customFormat="1" ht="48" customHeight="1" x14ac:dyDescent="0.2">
      <c r="A387" s="828" t="s">
        <v>8285</v>
      </c>
      <c r="B387" s="830" t="s">
        <v>17010</v>
      </c>
      <c r="C387" s="823"/>
      <c r="D387" s="823" t="s">
        <v>4276</v>
      </c>
      <c r="E387" s="824"/>
      <c r="F387" s="840" t="s">
        <v>385</v>
      </c>
      <c r="G387" s="838">
        <v>843</v>
      </c>
      <c r="H387" s="216"/>
      <c r="I387" s="825">
        <f t="shared" si="17"/>
        <v>0</v>
      </c>
      <c r="J387" s="826" t="s">
        <v>4277</v>
      </c>
      <c r="K387" s="827" t="s">
        <v>3567</v>
      </c>
      <c r="L387" s="281"/>
      <c r="M387" s="281"/>
      <c r="N387" s="828"/>
      <c r="P387" s="370"/>
      <c r="Q387" s="370"/>
    </row>
    <row r="388" spans="1:17" s="42" customFormat="1" ht="24" customHeight="1" x14ac:dyDescent="0.2">
      <c r="A388" s="828" t="s">
        <v>8286</v>
      </c>
      <c r="B388" s="830" t="s">
        <v>4279</v>
      </c>
      <c r="C388" s="823"/>
      <c r="D388" s="823" t="s">
        <v>4280</v>
      </c>
      <c r="E388" s="824"/>
      <c r="F388" s="840" t="s">
        <v>11382</v>
      </c>
      <c r="G388" s="838">
        <v>2</v>
      </c>
      <c r="H388" s="216"/>
      <c r="I388" s="825">
        <f t="shared" si="17"/>
        <v>0</v>
      </c>
      <c r="J388" s="826" t="s">
        <v>4281</v>
      </c>
      <c r="K388" s="827" t="s">
        <v>3567</v>
      </c>
      <c r="L388" s="281"/>
      <c r="M388" s="281"/>
      <c r="N388" s="828"/>
      <c r="P388" s="370"/>
      <c r="Q388" s="370"/>
    </row>
    <row r="389" spans="1:17" s="42" customFormat="1" ht="36" customHeight="1" x14ac:dyDescent="0.2">
      <c r="A389" s="828" t="s">
        <v>8287</v>
      </c>
      <c r="B389" s="830" t="s">
        <v>4283</v>
      </c>
      <c r="C389" s="823"/>
      <c r="D389" s="823" t="s">
        <v>4284</v>
      </c>
      <c r="E389" s="824"/>
      <c r="F389" s="840" t="s">
        <v>11382</v>
      </c>
      <c r="G389" s="838">
        <v>1</v>
      </c>
      <c r="H389" s="216"/>
      <c r="I389" s="825">
        <f t="shared" si="17"/>
        <v>0</v>
      </c>
      <c r="J389" s="826" t="s">
        <v>4285</v>
      </c>
      <c r="K389" s="827" t="s">
        <v>3567</v>
      </c>
      <c r="L389" s="281"/>
      <c r="M389" s="281"/>
      <c r="N389" s="828"/>
      <c r="P389" s="370"/>
      <c r="Q389" s="370"/>
    </row>
    <row r="390" spans="1:17" x14ac:dyDescent="0.2">
      <c r="A390" s="835" t="s">
        <v>8288</v>
      </c>
      <c r="B390" s="835" t="s">
        <v>8258</v>
      </c>
      <c r="C390" s="835"/>
      <c r="D390" s="835" t="s">
        <v>8259</v>
      </c>
      <c r="E390" s="835"/>
      <c r="F390" s="836"/>
      <c r="G390" s="274"/>
      <c r="H390" s="837"/>
      <c r="I390" s="837">
        <f>SUM(I391:I398)</f>
        <v>0</v>
      </c>
      <c r="J390" s="836"/>
      <c r="K390" s="836"/>
      <c r="L390" s="277"/>
      <c r="M390" s="277"/>
      <c r="N390" s="277"/>
      <c r="Q390" s="370"/>
    </row>
    <row r="391" spans="1:17" s="42" customFormat="1" ht="96" customHeight="1" x14ac:dyDescent="0.2">
      <c r="A391" s="828" t="s">
        <v>8289</v>
      </c>
      <c r="B391" s="830" t="s">
        <v>4262</v>
      </c>
      <c r="C391" s="823" t="s">
        <v>17005</v>
      </c>
      <c r="D391" s="823" t="s">
        <v>4263</v>
      </c>
      <c r="E391" s="824"/>
      <c r="F391" s="281" t="s">
        <v>1715</v>
      </c>
      <c r="G391" s="838">
        <v>3860</v>
      </c>
      <c r="H391" s="216"/>
      <c r="I391" s="825">
        <f t="shared" ref="I391:I398" si="18">ROUND(G391*H391,2)</f>
        <v>0</v>
      </c>
      <c r="J391" s="826" t="s">
        <v>4264</v>
      </c>
      <c r="K391" s="827" t="s">
        <v>521</v>
      </c>
      <c r="L391" s="281" t="s">
        <v>8224</v>
      </c>
      <c r="M391" s="281" t="s">
        <v>16553</v>
      </c>
      <c r="N391" s="828"/>
      <c r="O391" s="844"/>
      <c r="P391" s="370"/>
      <c r="Q391" s="370"/>
    </row>
    <row r="392" spans="1:17" s="42" customFormat="1" ht="26.25" customHeight="1" x14ac:dyDescent="0.2">
      <c r="A392" s="828" t="s">
        <v>8290</v>
      </c>
      <c r="B392" s="830" t="s">
        <v>17008</v>
      </c>
      <c r="C392" s="823"/>
      <c r="D392" s="823" t="s">
        <v>4268</v>
      </c>
      <c r="E392" s="824"/>
      <c r="F392" s="281" t="s">
        <v>1715</v>
      </c>
      <c r="G392" s="838">
        <v>975</v>
      </c>
      <c r="H392" s="216"/>
      <c r="I392" s="825">
        <f t="shared" si="18"/>
        <v>0</v>
      </c>
      <c r="J392" s="826" t="s">
        <v>4269</v>
      </c>
      <c r="K392" s="827" t="s">
        <v>3567</v>
      </c>
      <c r="L392" s="281"/>
      <c r="M392" s="281"/>
      <c r="N392" s="828"/>
      <c r="P392" s="370"/>
      <c r="Q392" s="370"/>
    </row>
    <row r="393" spans="1:17" s="42" customFormat="1" ht="26.25" customHeight="1" x14ac:dyDescent="0.2">
      <c r="A393" s="828" t="s">
        <v>8291</v>
      </c>
      <c r="B393" s="830" t="s">
        <v>17014</v>
      </c>
      <c r="C393" s="823"/>
      <c r="D393" s="823" t="s">
        <v>8260</v>
      </c>
      <c r="E393" s="824"/>
      <c r="F393" s="281" t="s">
        <v>1715</v>
      </c>
      <c r="G393" s="838">
        <v>1505</v>
      </c>
      <c r="H393" s="216"/>
      <c r="I393" s="825">
        <f t="shared" si="18"/>
        <v>0</v>
      </c>
      <c r="J393" s="826" t="s">
        <v>8261</v>
      </c>
      <c r="K393" s="827" t="s">
        <v>3567</v>
      </c>
      <c r="L393" s="281"/>
      <c r="M393" s="281"/>
      <c r="N393" s="828"/>
      <c r="P393" s="370"/>
      <c r="Q393" s="370"/>
    </row>
    <row r="394" spans="1:17" s="42" customFormat="1" ht="48" customHeight="1" x14ac:dyDescent="0.2">
      <c r="A394" s="828" t="s">
        <v>8292</v>
      </c>
      <c r="B394" s="830" t="s">
        <v>17009</v>
      </c>
      <c r="C394" s="823"/>
      <c r="D394" s="823" t="s">
        <v>4272</v>
      </c>
      <c r="E394" s="824"/>
      <c r="F394" s="840" t="s">
        <v>385</v>
      </c>
      <c r="G394" s="838">
        <v>6</v>
      </c>
      <c r="H394" s="216"/>
      <c r="I394" s="825">
        <f t="shared" si="18"/>
        <v>0</v>
      </c>
      <c r="J394" s="826" t="s">
        <v>4273</v>
      </c>
      <c r="K394" s="827" t="s">
        <v>3567</v>
      </c>
      <c r="L394" s="281"/>
      <c r="M394" s="281"/>
      <c r="N394" s="828"/>
      <c r="P394" s="370"/>
      <c r="Q394" s="370"/>
    </row>
    <row r="395" spans="1:17" s="42" customFormat="1" ht="38.25" customHeight="1" x14ac:dyDescent="0.2">
      <c r="A395" s="828" t="s">
        <v>8293</v>
      </c>
      <c r="B395" s="830" t="s">
        <v>17017</v>
      </c>
      <c r="C395" s="823"/>
      <c r="D395" s="823" t="s">
        <v>4761</v>
      </c>
      <c r="E395" s="824"/>
      <c r="F395" s="840" t="s">
        <v>385</v>
      </c>
      <c r="G395" s="838">
        <v>3</v>
      </c>
      <c r="H395" s="216"/>
      <c r="I395" s="825">
        <f t="shared" si="18"/>
        <v>0</v>
      </c>
      <c r="J395" s="826" t="s">
        <v>4762</v>
      </c>
      <c r="K395" s="827" t="s">
        <v>3567</v>
      </c>
      <c r="L395" s="281"/>
      <c r="M395" s="281"/>
      <c r="N395" s="828"/>
      <c r="P395" s="370"/>
      <c r="Q395" s="370"/>
    </row>
    <row r="396" spans="1:17" s="42" customFormat="1" ht="48" customHeight="1" x14ac:dyDescent="0.2">
      <c r="A396" s="828" t="s">
        <v>8294</v>
      </c>
      <c r="B396" s="830" t="s">
        <v>17010</v>
      </c>
      <c r="C396" s="823"/>
      <c r="D396" s="823" t="s">
        <v>4276</v>
      </c>
      <c r="E396" s="824"/>
      <c r="F396" s="840" t="s">
        <v>385</v>
      </c>
      <c r="G396" s="838">
        <v>2062</v>
      </c>
      <c r="H396" s="216"/>
      <c r="I396" s="825">
        <f t="shared" si="18"/>
        <v>0</v>
      </c>
      <c r="J396" s="826" t="s">
        <v>4277</v>
      </c>
      <c r="K396" s="827" t="s">
        <v>3567</v>
      </c>
      <c r="L396" s="281"/>
      <c r="M396" s="281"/>
      <c r="N396" s="828"/>
      <c r="P396" s="370"/>
      <c r="Q396" s="370"/>
    </row>
    <row r="397" spans="1:17" s="42" customFormat="1" ht="24" customHeight="1" x14ac:dyDescent="0.2">
      <c r="A397" s="828" t="s">
        <v>8295</v>
      </c>
      <c r="B397" s="830" t="s">
        <v>4279</v>
      </c>
      <c r="C397" s="823"/>
      <c r="D397" s="823" t="s">
        <v>4280</v>
      </c>
      <c r="E397" s="824"/>
      <c r="F397" s="840" t="s">
        <v>11382</v>
      </c>
      <c r="G397" s="838">
        <v>2</v>
      </c>
      <c r="H397" s="216"/>
      <c r="I397" s="825">
        <f t="shared" si="18"/>
        <v>0</v>
      </c>
      <c r="J397" s="826" t="s">
        <v>4281</v>
      </c>
      <c r="K397" s="827" t="s">
        <v>3567</v>
      </c>
      <c r="L397" s="281"/>
      <c r="M397" s="281"/>
      <c r="N397" s="828"/>
      <c r="P397" s="370"/>
      <c r="Q397" s="370"/>
    </row>
    <row r="398" spans="1:17" s="42" customFormat="1" ht="36" customHeight="1" x14ac:dyDescent="0.2">
      <c r="A398" s="828" t="s">
        <v>8296</v>
      </c>
      <c r="B398" s="830" t="s">
        <v>4283</v>
      </c>
      <c r="C398" s="823"/>
      <c r="D398" s="823" t="s">
        <v>4284</v>
      </c>
      <c r="E398" s="824"/>
      <c r="F398" s="840" t="s">
        <v>11382</v>
      </c>
      <c r="G398" s="838">
        <v>1</v>
      </c>
      <c r="H398" s="216"/>
      <c r="I398" s="825">
        <f t="shared" si="18"/>
        <v>0</v>
      </c>
      <c r="J398" s="826" t="s">
        <v>4285</v>
      </c>
      <c r="K398" s="827" t="s">
        <v>3567</v>
      </c>
      <c r="L398" s="281"/>
      <c r="M398" s="281"/>
      <c r="N398" s="828"/>
      <c r="P398" s="370"/>
      <c r="Q398" s="370"/>
    </row>
    <row r="399" spans="1:17" s="42" customFormat="1" ht="12.75" customHeight="1" x14ac:dyDescent="0.2">
      <c r="A399" s="832" t="s">
        <v>8297</v>
      </c>
      <c r="B399" s="832" t="s">
        <v>4406</v>
      </c>
      <c r="C399" s="832"/>
      <c r="D399" s="832" t="s">
        <v>4407</v>
      </c>
      <c r="E399" s="832"/>
      <c r="F399" s="833"/>
      <c r="G399" s="268"/>
      <c r="H399" s="834"/>
      <c r="I399" s="834">
        <f>I400+I403+I406+I409+I413+I417+I421+I425+I429+I433+I436+I439+I443+I447</f>
        <v>0</v>
      </c>
      <c r="J399" s="833"/>
      <c r="K399" s="833"/>
      <c r="L399" s="271"/>
      <c r="M399" s="271"/>
      <c r="N399" s="271"/>
      <c r="P399" s="370"/>
      <c r="Q399" s="370"/>
    </row>
    <row r="400" spans="1:17" s="42" customFormat="1" ht="12.75" customHeight="1" x14ac:dyDescent="0.2">
      <c r="A400" s="835" t="s">
        <v>8298</v>
      </c>
      <c r="B400" s="835" t="s">
        <v>8299</v>
      </c>
      <c r="C400" s="835"/>
      <c r="D400" s="835" t="s">
        <v>8300</v>
      </c>
      <c r="E400" s="835"/>
      <c r="F400" s="836"/>
      <c r="G400" s="274"/>
      <c r="H400" s="837"/>
      <c r="I400" s="837">
        <f>SUM(I401:I402)</f>
        <v>0</v>
      </c>
      <c r="J400" s="836"/>
      <c r="K400" s="836"/>
      <c r="L400" s="277"/>
      <c r="M400" s="277"/>
      <c r="N400" s="277"/>
      <c r="P400" s="370"/>
      <c r="Q400" s="370"/>
    </row>
    <row r="401" spans="1:17" s="42" customFormat="1" ht="24" customHeight="1" x14ac:dyDescent="0.2">
      <c r="A401" s="828" t="s">
        <v>8301</v>
      </c>
      <c r="B401" s="336" t="s">
        <v>16940</v>
      </c>
      <c r="C401" s="823"/>
      <c r="D401" s="823" t="s">
        <v>7979</v>
      </c>
      <c r="E401" s="824"/>
      <c r="F401" s="840" t="s">
        <v>1715</v>
      </c>
      <c r="G401" s="838">
        <v>550</v>
      </c>
      <c r="H401" s="216"/>
      <c r="I401" s="825">
        <f>ROUND(G401*H401,2)</f>
        <v>0</v>
      </c>
      <c r="J401" s="826" t="s">
        <v>7980</v>
      </c>
      <c r="K401" s="827" t="s">
        <v>3567</v>
      </c>
      <c r="L401" s="281"/>
      <c r="M401" s="281"/>
      <c r="N401" s="828"/>
      <c r="P401" s="370"/>
      <c r="Q401" s="370"/>
    </row>
    <row r="402" spans="1:17" s="42" customFormat="1" ht="24" customHeight="1" x14ac:dyDescent="0.2">
      <c r="A402" s="828" t="s">
        <v>8302</v>
      </c>
      <c r="B402" s="336" t="s">
        <v>4414</v>
      </c>
      <c r="C402" s="823"/>
      <c r="D402" s="823" t="s">
        <v>4415</v>
      </c>
      <c r="E402" s="824"/>
      <c r="F402" s="840" t="s">
        <v>11382</v>
      </c>
      <c r="G402" s="841">
        <v>1</v>
      </c>
      <c r="H402" s="216"/>
      <c r="I402" s="825">
        <f>ROUND(G402*H402,2)</f>
        <v>0</v>
      </c>
      <c r="J402" s="826" t="s">
        <v>4416</v>
      </c>
      <c r="K402" s="827" t="s">
        <v>3567</v>
      </c>
      <c r="L402" s="281"/>
      <c r="M402" s="281"/>
      <c r="N402" s="828"/>
      <c r="P402" s="370"/>
      <c r="Q402" s="370"/>
    </row>
    <row r="403" spans="1:17" s="42" customFormat="1" ht="12.75" customHeight="1" x14ac:dyDescent="0.2">
      <c r="A403" s="835" t="s">
        <v>8303</v>
      </c>
      <c r="B403" s="835" t="s">
        <v>8304</v>
      </c>
      <c r="C403" s="835"/>
      <c r="D403" s="835" t="s">
        <v>8305</v>
      </c>
      <c r="E403" s="835"/>
      <c r="F403" s="836"/>
      <c r="G403" s="274"/>
      <c r="H403" s="837"/>
      <c r="I403" s="837">
        <f>SUM(I404:I405)</f>
        <v>0</v>
      </c>
      <c r="J403" s="836"/>
      <c r="K403" s="836"/>
      <c r="L403" s="277"/>
      <c r="M403" s="277"/>
      <c r="N403" s="277"/>
      <c r="P403" s="370"/>
      <c r="Q403" s="370"/>
    </row>
    <row r="404" spans="1:17" s="42" customFormat="1" ht="24" customHeight="1" x14ac:dyDescent="0.2">
      <c r="A404" s="828" t="s">
        <v>8306</v>
      </c>
      <c r="B404" s="336" t="s">
        <v>16940</v>
      </c>
      <c r="C404" s="823"/>
      <c r="D404" s="823" t="s">
        <v>7979</v>
      </c>
      <c r="E404" s="824"/>
      <c r="F404" s="840" t="s">
        <v>1715</v>
      </c>
      <c r="G404" s="838">
        <v>840</v>
      </c>
      <c r="H404" s="216"/>
      <c r="I404" s="825">
        <f>ROUND(G404*H404,2)</f>
        <v>0</v>
      </c>
      <c r="J404" s="826" t="s">
        <v>7980</v>
      </c>
      <c r="K404" s="827" t="s">
        <v>3567</v>
      </c>
      <c r="L404" s="281"/>
      <c r="M404" s="281"/>
      <c r="N404" s="828"/>
      <c r="P404" s="370"/>
      <c r="Q404" s="370"/>
    </row>
    <row r="405" spans="1:17" s="42" customFormat="1" ht="24" customHeight="1" x14ac:dyDescent="0.2">
      <c r="A405" s="828" t="s">
        <v>8307</v>
      </c>
      <c r="B405" s="336" t="s">
        <v>4414</v>
      </c>
      <c r="C405" s="823"/>
      <c r="D405" s="823" t="s">
        <v>4415</v>
      </c>
      <c r="E405" s="824"/>
      <c r="F405" s="840" t="s">
        <v>11382</v>
      </c>
      <c r="G405" s="841">
        <v>1</v>
      </c>
      <c r="H405" s="216"/>
      <c r="I405" s="825">
        <f>ROUND(G405*H405,2)</f>
        <v>0</v>
      </c>
      <c r="J405" s="826" t="s">
        <v>4416</v>
      </c>
      <c r="K405" s="827" t="s">
        <v>3567</v>
      </c>
      <c r="L405" s="281"/>
      <c r="M405" s="281"/>
      <c r="N405" s="828"/>
      <c r="P405" s="370"/>
      <c r="Q405" s="370"/>
    </row>
    <row r="406" spans="1:17" s="42" customFormat="1" ht="12.75" customHeight="1" x14ac:dyDescent="0.2">
      <c r="A406" s="835" t="s">
        <v>8308</v>
      </c>
      <c r="B406" s="835" t="s">
        <v>8309</v>
      </c>
      <c r="C406" s="835"/>
      <c r="D406" s="835" t="s">
        <v>8310</v>
      </c>
      <c r="E406" s="835"/>
      <c r="F406" s="836"/>
      <c r="G406" s="274"/>
      <c r="H406" s="837"/>
      <c r="I406" s="837">
        <f>SUM(I407:I408)</f>
        <v>0</v>
      </c>
      <c r="J406" s="836"/>
      <c r="K406" s="836"/>
      <c r="L406" s="277"/>
      <c r="M406" s="277"/>
      <c r="N406" s="277"/>
      <c r="P406" s="370"/>
      <c r="Q406" s="370"/>
    </row>
    <row r="407" spans="1:17" s="42" customFormat="1" ht="24" customHeight="1" x14ac:dyDescent="0.2">
      <c r="A407" s="828" t="s">
        <v>8311</v>
      </c>
      <c r="B407" s="336" t="s">
        <v>16940</v>
      </c>
      <c r="C407" s="823"/>
      <c r="D407" s="823" t="s">
        <v>7979</v>
      </c>
      <c r="E407" s="824"/>
      <c r="F407" s="840" t="s">
        <v>1715</v>
      </c>
      <c r="G407" s="838">
        <v>880</v>
      </c>
      <c r="H407" s="216"/>
      <c r="I407" s="825">
        <f>ROUND(G407*H407,2)</f>
        <v>0</v>
      </c>
      <c r="J407" s="826" t="s">
        <v>7980</v>
      </c>
      <c r="K407" s="827" t="s">
        <v>3567</v>
      </c>
      <c r="L407" s="281"/>
      <c r="M407" s="281"/>
      <c r="N407" s="828"/>
      <c r="P407" s="370"/>
      <c r="Q407" s="370"/>
    </row>
    <row r="408" spans="1:17" s="42" customFormat="1" ht="24" customHeight="1" x14ac:dyDescent="0.2">
      <c r="A408" s="828" t="s">
        <v>8312</v>
      </c>
      <c r="B408" s="336" t="s">
        <v>4414</v>
      </c>
      <c r="C408" s="823"/>
      <c r="D408" s="823" t="s">
        <v>4415</v>
      </c>
      <c r="E408" s="824"/>
      <c r="F408" s="840" t="s">
        <v>11382</v>
      </c>
      <c r="G408" s="841">
        <v>1</v>
      </c>
      <c r="H408" s="216"/>
      <c r="I408" s="825">
        <f>ROUND(G408*H408,2)</f>
        <v>0</v>
      </c>
      <c r="J408" s="826" t="s">
        <v>4416</v>
      </c>
      <c r="K408" s="827" t="s">
        <v>3567</v>
      </c>
      <c r="L408" s="281"/>
      <c r="M408" s="281"/>
      <c r="N408" s="828"/>
      <c r="P408" s="370"/>
      <c r="Q408" s="370"/>
    </row>
    <row r="409" spans="1:17" x14ac:dyDescent="0.2">
      <c r="A409" s="835" t="s">
        <v>8313</v>
      </c>
      <c r="B409" s="835" t="s">
        <v>8314</v>
      </c>
      <c r="C409" s="835"/>
      <c r="D409" s="835" t="s">
        <v>8315</v>
      </c>
      <c r="E409" s="835"/>
      <c r="F409" s="836"/>
      <c r="G409" s="274"/>
      <c r="H409" s="837"/>
      <c r="I409" s="837">
        <f>SUM(I410:I412)</f>
        <v>0</v>
      </c>
      <c r="J409" s="836"/>
      <c r="K409" s="836"/>
      <c r="L409" s="277"/>
      <c r="M409" s="277"/>
      <c r="N409" s="277"/>
      <c r="Q409" s="370"/>
    </row>
    <row r="410" spans="1:17" s="42" customFormat="1" ht="14.25" customHeight="1" x14ac:dyDescent="0.2">
      <c r="A410" s="828" t="s">
        <v>8316</v>
      </c>
      <c r="B410" s="336" t="s">
        <v>17024</v>
      </c>
      <c r="C410" s="823"/>
      <c r="D410" s="823" t="s">
        <v>8317</v>
      </c>
      <c r="E410" s="824"/>
      <c r="F410" s="840" t="s">
        <v>1715</v>
      </c>
      <c r="G410" s="838">
        <v>230</v>
      </c>
      <c r="H410" s="216"/>
      <c r="I410" s="825">
        <f>ROUND(G410*H410,2)</f>
        <v>0</v>
      </c>
      <c r="J410" s="826" t="s">
        <v>8318</v>
      </c>
      <c r="K410" s="827" t="s">
        <v>3567</v>
      </c>
      <c r="L410" s="281"/>
      <c r="M410" s="281"/>
      <c r="N410" s="828"/>
      <c r="P410" s="370"/>
      <c r="Q410" s="370"/>
    </row>
    <row r="411" spans="1:17" s="42" customFormat="1" ht="14.25" customHeight="1" x14ac:dyDescent="0.2">
      <c r="A411" s="828" t="s">
        <v>8319</v>
      </c>
      <c r="B411" s="336" t="s">
        <v>17025</v>
      </c>
      <c r="C411" s="823"/>
      <c r="D411" s="823" t="s">
        <v>6596</v>
      </c>
      <c r="E411" s="824"/>
      <c r="F411" s="840" t="s">
        <v>1715</v>
      </c>
      <c r="G411" s="838">
        <v>230</v>
      </c>
      <c r="H411" s="216"/>
      <c r="I411" s="825">
        <f>ROUND(G411*H411,2)</f>
        <v>0</v>
      </c>
      <c r="J411" s="826" t="s">
        <v>6597</v>
      </c>
      <c r="K411" s="827" t="s">
        <v>3567</v>
      </c>
      <c r="L411" s="281"/>
      <c r="M411" s="281"/>
      <c r="N411" s="828"/>
      <c r="P411" s="370"/>
      <c r="Q411" s="370"/>
    </row>
    <row r="412" spans="1:17" s="42" customFormat="1" ht="24" customHeight="1" x14ac:dyDescent="0.2">
      <c r="A412" s="828" t="s">
        <v>8320</v>
      </c>
      <c r="B412" s="336" t="s">
        <v>4414</v>
      </c>
      <c r="C412" s="823"/>
      <c r="D412" s="823" t="s">
        <v>4415</v>
      </c>
      <c r="E412" s="824"/>
      <c r="F412" s="840" t="s">
        <v>11382</v>
      </c>
      <c r="G412" s="841">
        <v>1</v>
      </c>
      <c r="H412" s="216"/>
      <c r="I412" s="825">
        <f>ROUND(G412*H412,2)</f>
        <v>0</v>
      </c>
      <c r="J412" s="826" t="s">
        <v>4416</v>
      </c>
      <c r="K412" s="827" t="s">
        <v>3567</v>
      </c>
      <c r="L412" s="281"/>
      <c r="M412" s="281"/>
      <c r="N412" s="828"/>
      <c r="P412" s="370"/>
      <c r="Q412" s="370"/>
    </row>
    <row r="413" spans="1:17" s="42" customFormat="1" ht="12.75" customHeight="1" x14ac:dyDescent="0.2">
      <c r="A413" s="835" t="s">
        <v>8321</v>
      </c>
      <c r="B413" s="835" t="s">
        <v>8322</v>
      </c>
      <c r="C413" s="835"/>
      <c r="D413" s="835" t="s">
        <v>8323</v>
      </c>
      <c r="E413" s="835"/>
      <c r="F413" s="836"/>
      <c r="G413" s="274"/>
      <c r="H413" s="837"/>
      <c r="I413" s="837">
        <f>SUM(I414:I416)</f>
        <v>0</v>
      </c>
      <c r="J413" s="836"/>
      <c r="K413" s="836"/>
      <c r="L413" s="277"/>
      <c r="M413" s="277"/>
      <c r="N413" s="277"/>
      <c r="P413" s="370"/>
      <c r="Q413" s="370"/>
    </row>
    <row r="414" spans="1:17" s="42" customFormat="1" ht="14.25" customHeight="1" x14ac:dyDescent="0.2">
      <c r="A414" s="828" t="s">
        <v>8324</v>
      </c>
      <c r="B414" s="336" t="s">
        <v>17024</v>
      </c>
      <c r="C414" s="823"/>
      <c r="D414" s="823" t="s">
        <v>8317</v>
      </c>
      <c r="E414" s="824"/>
      <c r="F414" s="840" t="s">
        <v>1715</v>
      </c>
      <c r="G414" s="838">
        <v>920</v>
      </c>
      <c r="H414" s="216"/>
      <c r="I414" s="825">
        <f>ROUND(G414*H414,2)</f>
        <v>0</v>
      </c>
      <c r="J414" s="826" t="s">
        <v>8318</v>
      </c>
      <c r="K414" s="827" t="s">
        <v>3567</v>
      </c>
      <c r="L414" s="281"/>
      <c r="M414" s="281"/>
      <c r="N414" s="828"/>
      <c r="P414" s="370"/>
      <c r="Q414" s="370"/>
    </row>
    <row r="415" spans="1:17" s="42" customFormat="1" ht="14.25" customHeight="1" x14ac:dyDescent="0.2">
      <c r="A415" s="828" t="s">
        <v>8325</v>
      </c>
      <c r="B415" s="336" t="s">
        <v>17025</v>
      </c>
      <c r="C415" s="823"/>
      <c r="D415" s="823" t="s">
        <v>6596</v>
      </c>
      <c r="E415" s="824"/>
      <c r="F415" s="840" t="s">
        <v>1715</v>
      </c>
      <c r="G415" s="838">
        <v>920</v>
      </c>
      <c r="H415" s="216"/>
      <c r="I415" s="825">
        <f>ROUND(G415*H415,2)</f>
        <v>0</v>
      </c>
      <c r="J415" s="826" t="s">
        <v>6597</v>
      </c>
      <c r="K415" s="827" t="s">
        <v>3567</v>
      </c>
      <c r="L415" s="281"/>
      <c r="M415" s="281"/>
      <c r="N415" s="828"/>
      <c r="P415" s="370"/>
      <c r="Q415" s="370"/>
    </row>
    <row r="416" spans="1:17" s="42" customFormat="1" ht="24" customHeight="1" x14ac:dyDescent="0.2">
      <c r="A416" s="828" t="s">
        <v>8326</v>
      </c>
      <c r="B416" s="336" t="s">
        <v>4414</v>
      </c>
      <c r="C416" s="823"/>
      <c r="D416" s="823" t="s">
        <v>4415</v>
      </c>
      <c r="E416" s="824"/>
      <c r="F416" s="840" t="s">
        <v>11382</v>
      </c>
      <c r="G416" s="841">
        <v>1</v>
      </c>
      <c r="H416" s="216"/>
      <c r="I416" s="825">
        <f>ROUND(G416*H416,2)</f>
        <v>0</v>
      </c>
      <c r="J416" s="826" t="s">
        <v>4416</v>
      </c>
      <c r="K416" s="827" t="s">
        <v>3567</v>
      </c>
      <c r="L416" s="281"/>
      <c r="M416" s="281"/>
      <c r="N416" s="828"/>
      <c r="P416" s="370"/>
      <c r="Q416" s="370"/>
    </row>
    <row r="417" spans="1:17" x14ac:dyDescent="0.2">
      <c r="A417" s="835" t="s">
        <v>8327</v>
      </c>
      <c r="B417" s="835" t="s">
        <v>8328</v>
      </c>
      <c r="C417" s="835"/>
      <c r="D417" s="835" t="s">
        <v>8329</v>
      </c>
      <c r="E417" s="835"/>
      <c r="F417" s="836"/>
      <c r="G417" s="274"/>
      <c r="H417" s="837"/>
      <c r="I417" s="837">
        <f>SUM(I418:I420)</f>
        <v>0</v>
      </c>
      <c r="J417" s="836"/>
      <c r="K417" s="836"/>
      <c r="L417" s="277"/>
      <c r="M417" s="277"/>
      <c r="N417" s="277"/>
      <c r="Q417" s="370"/>
    </row>
    <row r="418" spans="1:17" s="42" customFormat="1" ht="14.25" customHeight="1" x14ac:dyDescent="0.2">
      <c r="A418" s="828" t="s">
        <v>8330</v>
      </c>
      <c r="B418" s="336" t="s">
        <v>17024</v>
      </c>
      <c r="C418" s="823"/>
      <c r="D418" s="823" t="s">
        <v>8317</v>
      </c>
      <c r="E418" s="824"/>
      <c r="F418" s="840" t="s">
        <v>1715</v>
      </c>
      <c r="G418" s="838">
        <v>760</v>
      </c>
      <c r="H418" s="216"/>
      <c r="I418" s="825">
        <f>ROUND(G418*H418,2)</f>
        <v>0</v>
      </c>
      <c r="J418" s="826" t="s">
        <v>8318</v>
      </c>
      <c r="K418" s="827" t="s">
        <v>3567</v>
      </c>
      <c r="L418" s="281"/>
      <c r="M418" s="281"/>
      <c r="N418" s="828"/>
      <c r="P418" s="370"/>
      <c r="Q418" s="370"/>
    </row>
    <row r="419" spans="1:17" s="42" customFormat="1" ht="14.25" customHeight="1" x14ac:dyDescent="0.2">
      <c r="A419" s="828" t="s">
        <v>8331</v>
      </c>
      <c r="B419" s="336" t="s">
        <v>17025</v>
      </c>
      <c r="C419" s="823"/>
      <c r="D419" s="823" t="s">
        <v>6596</v>
      </c>
      <c r="E419" s="824"/>
      <c r="F419" s="840" t="s">
        <v>1715</v>
      </c>
      <c r="G419" s="838">
        <v>760</v>
      </c>
      <c r="H419" s="216"/>
      <c r="I419" s="825">
        <f>ROUND(G419*H419,2)</f>
        <v>0</v>
      </c>
      <c r="J419" s="826" t="s">
        <v>6597</v>
      </c>
      <c r="K419" s="827" t="s">
        <v>3567</v>
      </c>
      <c r="L419" s="281"/>
      <c r="M419" s="281"/>
      <c r="N419" s="828"/>
      <c r="P419" s="370"/>
      <c r="Q419" s="370"/>
    </row>
    <row r="420" spans="1:17" s="42" customFormat="1" ht="24" customHeight="1" x14ac:dyDescent="0.2">
      <c r="A420" s="828" t="s">
        <v>8332</v>
      </c>
      <c r="B420" s="336" t="s">
        <v>4414</v>
      </c>
      <c r="C420" s="823"/>
      <c r="D420" s="823" t="s">
        <v>4415</v>
      </c>
      <c r="E420" s="824"/>
      <c r="F420" s="840" t="s">
        <v>11382</v>
      </c>
      <c r="G420" s="841">
        <v>1</v>
      </c>
      <c r="H420" s="216"/>
      <c r="I420" s="825">
        <f>ROUND(G420*H420,2)</f>
        <v>0</v>
      </c>
      <c r="J420" s="826" t="s">
        <v>4416</v>
      </c>
      <c r="K420" s="827" t="s">
        <v>3567</v>
      </c>
      <c r="L420" s="281"/>
      <c r="M420" s="281"/>
      <c r="N420" s="828"/>
      <c r="P420" s="370"/>
      <c r="Q420" s="370"/>
    </row>
    <row r="421" spans="1:17" x14ac:dyDescent="0.2">
      <c r="A421" s="835" t="s">
        <v>8333</v>
      </c>
      <c r="B421" s="835" t="s">
        <v>8334</v>
      </c>
      <c r="C421" s="835"/>
      <c r="D421" s="835" t="s">
        <v>8335</v>
      </c>
      <c r="E421" s="835"/>
      <c r="F421" s="836"/>
      <c r="G421" s="274"/>
      <c r="H421" s="837"/>
      <c r="I421" s="837">
        <f>SUM(I422:I424)</f>
        <v>0</v>
      </c>
      <c r="J421" s="836"/>
      <c r="K421" s="836"/>
      <c r="L421" s="277"/>
      <c r="M421" s="277"/>
      <c r="N421" s="277"/>
      <c r="Q421" s="370"/>
    </row>
    <row r="422" spans="1:17" s="42" customFormat="1" ht="24" customHeight="1" x14ac:dyDescent="0.2">
      <c r="A422" s="828" t="s">
        <v>8336</v>
      </c>
      <c r="B422" s="336" t="s">
        <v>17026</v>
      </c>
      <c r="C422" s="823"/>
      <c r="D422" s="823" t="s">
        <v>8337</v>
      </c>
      <c r="E422" s="824"/>
      <c r="F422" s="840" t="s">
        <v>1715</v>
      </c>
      <c r="G422" s="838">
        <v>400</v>
      </c>
      <c r="H422" s="216"/>
      <c r="I422" s="825">
        <f>ROUND(G422*H422,2)</f>
        <v>0</v>
      </c>
      <c r="J422" s="826" t="s">
        <v>8338</v>
      </c>
      <c r="K422" s="827" t="s">
        <v>3567</v>
      </c>
      <c r="L422" s="281"/>
      <c r="M422" s="281"/>
      <c r="N422" s="828"/>
      <c r="P422" s="370"/>
      <c r="Q422" s="370"/>
    </row>
    <row r="423" spans="1:17" s="42" customFormat="1" ht="24" customHeight="1" x14ac:dyDescent="0.2">
      <c r="A423" s="828" t="s">
        <v>8339</v>
      </c>
      <c r="B423" s="336" t="s">
        <v>17027</v>
      </c>
      <c r="C423" s="823"/>
      <c r="D423" s="823" t="s">
        <v>8340</v>
      </c>
      <c r="E423" s="824"/>
      <c r="F423" s="840" t="s">
        <v>1715</v>
      </c>
      <c r="G423" s="838">
        <v>400</v>
      </c>
      <c r="H423" s="216"/>
      <c r="I423" s="825">
        <f>ROUND(G423*H423,2)</f>
        <v>0</v>
      </c>
      <c r="J423" s="826" t="s">
        <v>8341</v>
      </c>
      <c r="K423" s="827" t="s">
        <v>3567</v>
      </c>
      <c r="L423" s="281"/>
      <c r="M423" s="281"/>
      <c r="N423" s="828"/>
      <c r="P423" s="370"/>
      <c r="Q423" s="370"/>
    </row>
    <row r="424" spans="1:17" s="42" customFormat="1" ht="24" customHeight="1" x14ac:dyDescent="0.2">
      <c r="A424" s="828" t="s">
        <v>8342</v>
      </c>
      <c r="B424" s="336" t="s">
        <v>4414</v>
      </c>
      <c r="C424" s="823"/>
      <c r="D424" s="823" t="s">
        <v>4415</v>
      </c>
      <c r="E424" s="824"/>
      <c r="F424" s="840" t="s">
        <v>11382</v>
      </c>
      <c r="G424" s="841">
        <v>1</v>
      </c>
      <c r="H424" s="216"/>
      <c r="I424" s="825">
        <f>ROUND(G424*H424,2)</f>
        <v>0</v>
      </c>
      <c r="J424" s="826" t="s">
        <v>4416</v>
      </c>
      <c r="K424" s="827" t="s">
        <v>3567</v>
      </c>
      <c r="L424" s="281"/>
      <c r="M424" s="281"/>
      <c r="N424" s="828"/>
      <c r="P424" s="370"/>
      <c r="Q424" s="370"/>
    </row>
    <row r="425" spans="1:17" s="42" customFormat="1" ht="12.75" customHeight="1" x14ac:dyDescent="0.2">
      <c r="A425" s="835" t="s">
        <v>8343</v>
      </c>
      <c r="B425" s="835" t="s">
        <v>8344</v>
      </c>
      <c r="C425" s="835"/>
      <c r="D425" s="835" t="s">
        <v>8345</v>
      </c>
      <c r="E425" s="835"/>
      <c r="F425" s="836"/>
      <c r="G425" s="274"/>
      <c r="H425" s="837"/>
      <c r="I425" s="837">
        <f>SUM(I426:I428)</f>
        <v>0</v>
      </c>
      <c r="J425" s="836"/>
      <c r="K425" s="836"/>
      <c r="L425" s="277"/>
      <c r="M425" s="277"/>
      <c r="N425" s="277"/>
      <c r="P425" s="370"/>
      <c r="Q425" s="370"/>
    </row>
    <row r="426" spans="1:17" s="42" customFormat="1" ht="24" customHeight="1" x14ac:dyDescent="0.2">
      <c r="A426" s="828" t="s">
        <v>8346</v>
      </c>
      <c r="B426" s="336" t="s">
        <v>17026</v>
      </c>
      <c r="C426" s="823"/>
      <c r="D426" s="823" t="s">
        <v>8337</v>
      </c>
      <c r="E426" s="824"/>
      <c r="F426" s="840" t="s">
        <v>1715</v>
      </c>
      <c r="G426" s="838">
        <v>1070</v>
      </c>
      <c r="H426" s="216"/>
      <c r="I426" s="825">
        <f>ROUND(G426*H426,2)</f>
        <v>0</v>
      </c>
      <c r="J426" s="826" t="s">
        <v>8338</v>
      </c>
      <c r="K426" s="827" t="s">
        <v>3567</v>
      </c>
      <c r="L426" s="281"/>
      <c r="M426" s="281"/>
      <c r="N426" s="828"/>
      <c r="P426" s="370"/>
      <c r="Q426" s="370"/>
    </row>
    <row r="427" spans="1:17" s="42" customFormat="1" ht="24" customHeight="1" x14ac:dyDescent="0.2">
      <c r="A427" s="828" t="s">
        <v>8347</v>
      </c>
      <c r="B427" s="336" t="s">
        <v>17027</v>
      </c>
      <c r="C427" s="823"/>
      <c r="D427" s="823" t="s">
        <v>8340</v>
      </c>
      <c r="E427" s="824"/>
      <c r="F427" s="840" t="s">
        <v>1715</v>
      </c>
      <c r="G427" s="838">
        <v>1070</v>
      </c>
      <c r="H427" s="216"/>
      <c r="I427" s="825">
        <f>ROUND(G427*H427,2)</f>
        <v>0</v>
      </c>
      <c r="J427" s="826" t="s">
        <v>8341</v>
      </c>
      <c r="K427" s="827" t="s">
        <v>3567</v>
      </c>
      <c r="L427" s="281"/>
      <c r="M427" s="281"/>
      <c r="N427" s="828"/>
      <c r="P427" s="370"/>
      <c r="Q427" s="370"/>
    </row>
    <row r="428" spans="1:17" s="42" customFormat="1" ht="24" customHeight="1" x14ac:dyDescent="0.2">
      <c r="A428" s="828" t="s">
        <v>8348</v>
      </c>
      <c r="B428" s="336" t="s">
        <v>4414</v>
      </c>
      <c r="C428" s="823"/>
      <c r="D428" s="823" t="s">
        <v>4415</v>
      </c>
      <c r="E428" s="824"/>
      <c r="F428" s="840" t="s">
        <v>11382</v>
      </c>
      <c r="G428" s="841">
        <v>1</v>
      </c>
      <c r="H428" s="216"/>
      <c r="I428" s="825">
        <f>ROUND(G428*H428,2)</f>
        <v>0</v>
      </c>
      <c r="J428" s="826" t="s">
        <v>4416</v>
      </c>
      <c r="K428" s="827" t="s">
        <v>3567</v>
      </c>
      <c r="L428" s="281"/>
      <c r="M428" s="281"/>
      <c r="N428" s="828"/>
      <c r="P428" s="370"/>
      <c r="Q428" s="370"/>
    </row>
    <row r="429" spans="1:17" s="42" customFormat="1" ht="12.75" customHeight="1" x14ac:dyDescent="0.2">
      <c r="A429" s="835" t="s">
        <v>8349</v>
      </c>
      <c r="B429" s="835" t="s">
        <v>8350</v>
      </c>
      <c r="C429" s="835"/>
      <c r="D429" s="835" t="s">
        <v>8351</v>
      </c>
      <c r="E429" s="835"/>
      <c r="F429" s="836"/>
      <c r="G429" s="274"/>
      <c r="H429" s="837"/>
      <c r="I429" s="837">
        <f>SUM(I430:I432)</f>
        <v>0</v>
      </c>
      <c r="J429" s="836"/>
      <c r="K429" s="836"/>
      <c r="L429" s="277"/>
      <c r="M429" s="277"/>
      <c r="N429" s="277"/>
      <c r="P429" s="370"/>
      <c r="Q429" s="370"/>
    </row>
    <row r="430" spans="1:17" s="42" customFormat="1" ht="24" customHeight="1" x14ac:dyDescent="0.2">
      <c r="A430" s="828" t="s">
        <v>8352</v>
      </c>
      <c r="B430" s="336" t="s">
        <v>17026</v>
      </c>
      <c r="C430" s="823"/>
      <c r="D430" s="823" t="s">
        <v>8337</v>
      </c>
      <c r="E430" s="824"/>
      <c r="F430" s="840" t="s">
        <v>1715</v>
      </c>
      <c r="G430" s="838">
        <v>730</v>
      </c>
      <c r="H430" s="216"/>
      <c r="I430" s="825">
        <f>ROUND(G430*H430,2)</f>
        <v>0</v>
      </c>
      <c r="J430" s="826" t="s">
        <v>8338</v>
      </c>
      <c r="K430" s="827" t="s">
        <v>3567</v>
      </c>
      <c r="L430" s="281"/>
      <c r="M430" s="281"/>
      <c r="N430" s="828"/>
      <c r="P430" s="370"/>
      <c r="Q430" s="370"/>
    </row>
    <row r="431" spans="1:17" s="42" customFormat="1" ht="24" customHeight="1" x14ac:dyDescent="0.2">
      <c r="A431" s="828" t="s">
        <v>8353</v>
      </c>
      <c r="B431" s="336" t="s">
        <v>17027</v>
      </c>
      <c r="C431" s="823"/>
      <c r="D431" s="823" t="s">
        <v>8340</v>
      </c>
      <c r="E431" s="824"/>
      <c r="F431" s="840" t="s">
        <v>1715</v>
      </c>
      <c r="G431" s="838">
        <v>730</v>
      </c>
      <c r="H431" s="216"/>
      <c r="I431" s="825">
        <f>ROUND(G431*H431,2)</f>
        <v>0</v>
      </c>
      <c r="J431" s="826" t="s">
        <v>8341</v>
      </c>
      <c r="K431" s="827" t="s">
        <v>3567</v>
      </c>
      <c r="L431" s="281"/>
      <c r="M431" s="281"/>
      <c r="N431" s="828"/>
      <c r="P431" s="370"/>
      <c r="Q431" s="370"/>
    </row>
    <row r="432" spans="1:17" s="42" customFormat="1" ht="24" customHeight="1" x14ac:dyDescent="0.2">
      <c r="A432" s="828" t="s">
        <v>8354</v>
      </c>
      <c r="B432" s="336" t="s">
        <v>4414</v>
      </c>
      <c r="C432" s="823"/>
      <c r="D432" s="823" t="s">
        <v>4415</v>
      </c>
      <c r="E432" s="824"/>
      <c r="F432" s="840" t="s">
        <v>11382</v>
      </c>
      <c r="G432" s="841">
        <v>1</v>
      </c>
      <c r="H432" s="216"/>
      <c r="I432" s="825">
        <f>ROUND(G432*H432,2)</f>
        <v>0</v>
      </c>
      <c r="J432" s="826" t="s">
        <v>4416</v>
      </c>
      <c r="K432" s="827" t="s">
        <v>3567</v>
      </c>
      <c r="L432" s="281"/>
      <c r="M432" s="281"/>
      <c r="N432" s="828"/>
      <c r="P432" s="370"/>
      <c r="Q432" s="370"/>
    </row>
    <row r="433" spans="1:17" s="42" customFormat="1" ht="12.75" customHeight="1" x14ac:dyDescent="0.2">
      <c r="A433" s="835" t="s">
        <v>8355</v>
      </c>
      <c r="B433" s="835" t="s">
        <v>8356</v>
      </c>
      <c r="C433" s="835"/>
      <c r="D433" s="835" t="s">
        <v>8357</v>
      </c>
      <c r="E433" s="835"/>
      <c r="F433" s="836"/>
      <c r="G433" s="274"/>
      <c r="H433" s="837"/>
      <c r="I433" s="837">
        <f>SUM(I434:I435)</f>
        <v>0</v>
      </c>
      <c r="J433" s="836"/>
      <c r="K433" s="836"/>
      <c r="L433" s="277"/>
      <c r="M433" s="277"/>
      <c r="N433" s="277"/>
      <c r="P433" s="370"/>
      <c r="Q433" s="370"/>
    </row>
    <row r="434" spans="1:17" s="42" customFormat="1" ht="24" customHeight="1" x14ac:dyDescent="0.2">
      <c r="A434" s="828" t="s">
        <v>8358</v>
      </c>
      <c r="B434" s="336" t="s">
        <v>17028</v>
      </c>
      <c r="C434" s="823"/>
      <c r="D434" s="823" t="s">
        <v>8359</v>
      </c>
      <c r="E434" s="824"/>
      <c r="F434" s="840" t="s">
        <v>1715</v>
      </c>
      <c r="G434" s="838">
        <v>980</v>
      </c>
      <c r="H434" s="216"/>
      <c r="I434" s="825">
        <f>ROUND(G434*H434,2)</f>
        <v>0</v>
      </c>
      <c r="J434" s="826" t="s">
        <v>8360</v>
      </c>
      <c r="K434" s="827" t="s">
        <v>3567</v>
      </c>
      <c r="L434" s="281"/>
      <c r="M434" s="281"/>
      <c r="N434" s="828"/>
      <c r="P434" s="370"/>
      <c r="Q434" s="370"/>
    </row>
    <row r="435" spans="1:17" s="42" customFormat="1" ht="24" customHeight="1" x14ac:dyDescent="0.2">
      <c r="A435" s="828" t="s">
        <v>8361</v>
      </c>
      <c r="B435" s="336" t="s">
        <v>4414</v>
      </c>
      <c r="C435" s="823"/>
      <c r="D435" s="823" t="s">
        <v>4415</v>
      </c>
      <c r="E435" s="824"/>
      <c r="F435" s="840" t="s">
        <v>11382</v>
      </c>
      <c r="G435" s="841">
        <v>1</v>
      </c>
      <c r="H435" s="216"/>
      <c r="I435" s="825">
        <f>ROUND(G435*H435,2)</f>
        <v>0</v>
      </c>
      <c r="J435" s="826" t="s">
        <v>4416</v>
      </c>
      <c r="K435" s="827" t="s">
        <v>3567</v>
      </c>
      <c r="L435" s="281"/>
      <c r="M435" s="281"/>
      <c r="N435" s="828"/>
      <c r="P435" s="370"/>
      <c r="Q435" s="370"/>
    </row>
    <row r="436" spans="1:17" s="42" customFormat="1" ht="12.75" customHeight="1" x14ac:dyDescent="0.2">
      <c r="A436" s="835" t="s">
        <v>8362</v>
      </c>
      <c r="B436" s="835" t="s">
        <v>8363</v>
      </c>
      <c r="C436" s="835"/>
      <c r="D436" s="835" t="s">
        <v>8364</v>
      </c>
      <c r="E436" s="835"/>
      <c r="F436" s="836"/>
      <c r="G436" s="274"/>
      <c r="H436" s="837"/>
      <c r="I436" s="837">
        <f>SUM(I437:I438)</f>
        <v>0</v>
      </c>
      <c r="J436" s="836"/>
      <c r="K436" s="836"/>
      <c r="L436" s="277"/>
      <c r="M436" s="277"/>
      <c r="N436" s="277"/>
      <c r="P436" s="370"/>
      <c r="Q436" s="370"/>
    </row>
    <row r="437" spans="1:17" s="42" customFormat="1" ht="24" customHeight="1" x14ac:dyDescent="0.2">
      <c r="A437" s="828" t="s">
        <v>8365</v>
      </c>
      <c r="B437" s="336" t="s">
        <v>17026</v>
      </c>
      <c r="C437" s="823"/>
      <c r="D437" s="823" t="s">
        <v>8359</v>
      </c>
      <c r="E437" s="824"/>
      <c r="F437" s="840" t="s">
        <v>1715</v>
      </c>
      <c r="G437" s="838">
        <v>670</v>
      </c>
      <c r="H437" s="216"/>
      <c r="I437" s="825">
        <f>ROUND(G437*H437,2)</f>
        <v>0</v>
      </c>
      <c r="J437" s="826" t="s">
        <v>8360</v>
      </c>
      <c r="K437" s="827" t="s">
        <v>3567</v>
      </c>
      <c r="L437" s="281"/>
      <c r="M437" s="281"/>
      <c r="N437" s="828"/>
      <c r="P437" s="370"/>
      <c r="Q437" s="370"/>
    </row>
    <row r="438" spans="1:17" s="42" customFormat="1" ht="24" customHeight="1" x14ac:dyDescent="0.2">
      <c r="A438" s="828" t="s">
        <v>8366</v>
      </c>
      <c r="B438" s="336" t="s">
        <v>4414</v>
      </c>
      <c r="C438" s="823"/>
      <c r="D438" s="823" t="s">
        <v>4415</v>
      </c>
      <c r="E438" s="824"/>
      <c r="F438" s="840" t="s">
        <v>11382</v>
      </c>
      <c r="G438" s="841">
        <v>1</v>
      </c>
      <c r="H438" s="216"/>
      <c r="I438" s="825">
        <f>ROUND(G438*H438,2)</f>
        <v>0</v>
      </c>
      <c r="J438" s="826" t="s">
        <v>4416</v>
      </c>
      <c r="K438" s="827" t="s">
        <v>3567</v>
      </c>
      <c r="L438" s="281"/>
      <c r="M438" s="281"/>
      <c r="N438" s="828"/>
      <c r="P438" s="370"/>
      <c r="Q438" s="370"/>
    </row>
    <row r="439" spans="1:17" s="42" customFormat="1" ht="12.75" customHeight="1" x14ac:dyDescent="0.2">
      <c r="A439" s="835" t="s">
        <v>8367</v>
      </c>
      <c r="B439" s="835" t="s">
        <v>8368</v>
      </c>
      <c r="C439" s="835"/>
      <c r="D439" s="835" t="s">
        <v>8369</v>
      </c>
      <c r="E439" s="835"/>
      <c r="F439" s="836"/>
      <c r="G439" s="274"/>
      <c r="H439" s="837"/>
      <c r="I439" s="837">
        <f>SUM(I440:I442)</f>
        <v>0</v>
      </c>
      <c r="J439" s="836"/>
      <c r="K439" s="836"/>
      <c r="L439" s="277"/>
      <c r="M439" s="277"/>
      <c r="N439" s="277"/>
      <c r="P439" s="370"/>
      <c r="Q439" s="370"/>
    </row>
    <row r="440" spans="1:17" s="42" customFormat="1" ht="24" customHeight="1" x14ac:dyDescent="0.2">
      <c r="A440" s="828" t="s">
        <v>8370</v>
      </c>
      <c r="B440" s="336" t="s">
        <v>17026</v>
      </c>
      <c r="C440" s="823"/>
      <c r="D440" s="823" t="s">
        <v>8337</v>
      </c>
      <c r="E440" s="824"/>
      <c r="F440" s="840" t="s">
        <v>1715</v>
      </c>
      <c r="G440" s="838">
        <v>450</v>
      </c>
      <c r="H440" s="216"/>
      <c r="I440" s="825">
        <f>ROUND(G440*H440,2)</f>
        <v>0</v>
      </c>
      <c r="J440" s="826" t="s">
        <v>8338</v>
      </c>
      <c r="K440" s="827" t="s">
        <v>3567</v>
      </c>
      <c r="L440" s="281"/>
      <c r="M440" s="281"/>
      <c r="N440" s="828"/>
      <c r="P440" s="370"/>
      <c r="Q440" s="370"/>
    </row>
    <row r="441" spans="1:17" s="42" customFormat="1" ht="24" customHeight="1" x14ac:dyDescent="0.2">
      <c r="A441" s="828" t="s">
        <v>8371</v>
      </c>
      <c r="B441" s="336" t="s">
        <v>17027</v>
      </c>
      <c r="C441" s="823"/>
      <c r="D441" s="823" t="s">
        <v>8340</v>
      </c>
      <c r="E441" s="824"/>
      <c r="F441" s="840" t="s">
        <v>1715</v>
      </c>
      <c r="G441" s="838">
        <v>450</v>
      </c>
      <c r="H441" s="216"/>
      <c r="I441" s="825">
        <f>ROUND(G441*H441,2)</f>
        <v>0</v>
      </c>
      <c r="J441" s="826" t="s">
        <v>8341</v>
      </c>
      <c r="K441" s="827" t="s">
        <v>3567</v>
      </c>
      <c r="L441" s="281"/>
      <c r="M441" s="281"/>
      <c r="N441" s="828"/>
      <c r="P441" s="370"/>
      <c r="Q441" s="370"/>
    </row>
    <row r="442" spans="1:17" s="42" customFormat="1" ht="24" customHeight="1" x14ac:dyDescent="0.2">
      <c r="A442" s="828" t="s">
        <v>8372</v>
      </c>
      <c r="B442" s="336" t="s">
        <v>4414</v>
      </c>
      <c r="C442" s="823"/>
      <c r="D442" s="823" t="s">
        <v>4415</v>
      </c>
      <c r="E442" s="824"/>
      <c r="F442" s="840" t="s">
        <v>11382</v>
      </c>
      <c r="G442" s="841">
        <v>1</v>
      </c>
      <c r="H442" s="216"/>
      <c r="I442" s="825">
        <f>ROUND(G442*H442,2)</f>
        <v>0</v>
      </c>
      <c r="J442" s="826" t="s">
        <v>4416</v>
      </c>
      <c r="K442" s="827" t="s">
        <v>3567</v>
      </c>
      <c r="L442" s="281"/>
      <c r="M442" s="281"/>
      <c r="N442" s="828"/>
      <c r="P442" s="370"/>
      <c r="Q442" s="370"/>
    </row>
    <row r="443" spans="1:17" s="42" customFormat="1" ht="12.75" customHeight="1" x14ac:dyDescent="0.2">
      <c r="A443" s="835" t="s">
        <v>8373</v>
      </c>
      <c r="B443" s="835" t="s">
        <v>8374</v>
      </c>
      <c r="C443" s="835"/>
      <c r="D443" s="835" t="s">
        <v>8375</v>
      </c>
      <c r="E443" s="835"/>
      <c r="F443" s="836"/>
      <c r="G443" s="274"/>
      <c r="H443" s="837"/>
      <c r="I443" s="837">
        <f>SUM(I444:I446)</f>
        <v>0</v>
      </c>
      <c r="J443" s="836"/>
      <c r="K443" s="836"/>
      <c r="L443" s="277"/>
      <c r="M443" s="277"/>
      <c r="N443" s="277"/>
      <c r="P443" s="370"/>
      <c r="Q443" s="370"/>
    </row>
    <row r="444" spans="1:17" s="42" customFormat="1" ht="24" customHeight="1" x14ac:dyDescent="0.2">
      <c r="A444" s="828" t="s">
        <v>8376</v>
      </c>
      <c r="B444" s="336" t="s">
        <v>17026</v>
      </c>
      <c r="C444" s="823"/>
      <c r="D444" s="823" t="s">
        <v>8337</v>
      </c>
      <c r="E444" s="824"/>
      <c r="F444" s="840" t="s">
        <v>1715</v>
      </c>
      <c r="G444" s="838">
        <v>1130</v>
      </c>
      <c r="H444" s="216"/>
      <c r="I444" s="825">
        <f>ROUND(G444*H444,2)</f>
        <v>0</v>
      </c>
      <c r="J444" s="826" t="s">
        <v>8338</v>
      </c>
      <c r="K444" s="827" t="s">
        <v>3567</v>
      </c>
      <c r="L444" s="281"/>
      <c r="M444" s="281"/>
      <c r="N444" s="828"/>
      <c r="P444" s="370"/>
      <c r="Q444" s="370"/>
    </row>
    <row r="445" spans="1:17" s="42" customFormat="1" ht="24" customHeight="1" x14ac:dyDescent="0.2">
      <c r="A445" s="828" t="s">
        <v>8377</v>
      </c>
      <c r="B445" s="336" t="s">
        <v>17027</v>
      </c>
      <c r="C445" s="823"/>
      <c r="D445" s="823" t="s">
        <v>8340</v>
      </c>
      <c r="E445" s="824"/>
      <c r="F445" s="840" t="s">
        <v>1715</v>
      </c>
      <c r="G445" s="838">
        <v>1130</v>
      </c>
      <c r="H445" s="216"/>
      <c r="I445" s="825">
        <f>ROUND(G445*H445,2)</f>
        <v>0</v>
      </c>
      <c r="J445" s="826" t="s">
        <v>8341</v>
      </c>
      <c r="K445" s="827" t="s">
        <v>3567</v>
      </c>
      <c r="L445" s="281"/>
      <c r="M445" s="281"/>
      <c r="N445" s="828"/>
      <c r="P445" s="370"/>
      <c r="Q445" s="370"/>
    </row>
    <row r="446" spans="1:17" s="42" customFormat="1" ht="24" customHeight="1" x14ac:dyDescent="0.2">
      <c r="A446" s="828" t="s">
        <v>8378</v>
      </c>
      <c r="B446" s="336" t="s">
        <v>4414</v>
      </c>
      <c r="C446" s="823"/>
      <c r="D446" s="823" t="s">
        <v>4415</v>
      </c>
      <c r="E446" s="824"/>
      <c r="F446" s="840" t="s">
        <v>11382</v>
      </c>
      <c r="G446" s="841">
        <v>1</v>
      </c>
      <c r="H446" s="216"/>
      <c r="I446" s="825">
        <f>ROUND(G446*H446,2)</f>
        <v>0</v>
      </c>
      <c r="J446" s="826" t="s">
        <v>4416</v>
      </c>
      <c r="K446" s="827" t="s">
        <v>3567</v>
      </c>
      <c r="L446" s="281"/>
      <c r="M446" s="281"/>
      <c r="N446" s="828"/>
      <c r="P446" s="370"/>
      <c r="Q446" s="370"/>
    </row>
    <row r="447" spans="1:17" x14ac:dyDescent="0.2">
      <c r="A447" s="835" t="s">
        <v>8379</v>
      </c>
      <c r="B447" s="835" t="s">
        <v>8380</v>
      </c>
      <c r="C447" s="835"/>
      <c r="D447" s="835" t="s">
        <v>8381</v>
      </c>
      <c r="E447" s="835"/>
      <c r="F447" s="836"/>
      <c r="G447" s="274"/>
      <c r="H447" s="837"/>
      <c r="I447" s="837">
        <f>SUM(I448:I450)</f>
        <v>0</v>
      </c>
      <c r="J447" s="836"/>
      <c r="K447" s="836"/>
      <c r="L447" s="277"/>
      <c r="M447" s="277"/>
      <c r="N447" s="277"/>
      <c r="Q447" s="370"/>
    </row>
    <row r="448" spans="1:17" s="42" customFormat="1" ht="24" customHeight="1" x14ac:dyDescent="0.2">
      <c r="A448" s="828" t="s">
        <v>8382</v>
      </c>
      <c r="B448" s="336" t="s">
        <v>17026</v>
      </c>
      <c r="C448" s="823"/>
      <c r="D448" s="823" t="s">
        <v>8337</v>
      </c>
      <c r="E448" s="824"/>
      <c r="F448" s="840" t="s">
        <v>1715</v>
      </c>
      <c r="G448" s="838">
        <v>770</v>
      </c>
      <c r="H448" s="216"/>
      <c r="I448" s="825">
        <f>ROUND(G448*H448,2)</f>
        <v>0</v>
      </c>
      <c r="J448" s="826" t="s">
        <v>8338</v>
      </c>
      <c r="K448" s="827" t="s">
        <v>3567</v>
      </c>
      <c r="L448" s="281"/>
      <c r="M448" s="281"/>
      <c r="N448" s="828"/>
      <c r="P448" s="370"/>
      <c r="Q448" s="370"/>
    </row>
    <row r="449" spans="1:17" s="42" customFormat="1" ht="24" customHeight="1" x14ac:dyDescent="0.2">
      <c r="A449" s="828" t="s">
        <v>8383</v>
      </c>
      <c r="B449" s="336" t="s">
        <v>17027</v>
      </c>
      <c r="C449" s="823"/>
      <c r="D449" s="823" t="s">
        <v>8340</v>
      </c>
      <c r="E449" s="824"/>
      <c r="F449" s="840" t="s">
        <v>1715</v>
      </c>
      <c r="G449" s="838">
        <v>770</v>
      </c>
      <c r="H449" s="216"/>
      <c r="I449" s="825">
        <f>ROUND(G449*H449,2)</f>
        <v>0</v>
      </c>
      <c r="J449" s="826" t="s">
        <v>8341</v>
      </c>
      <c r="K449" s="827" t="s">
        <v>3567</v>
      </c>
      <c r="L449" s="281"/>
      <c r="M449" s="281"/>
      <c r="N449" s="828"/>
      <c r="P449" s="370"/>
      <c r="Q449" s="370"/>
    </row>
    <row r="450" spans="1:17" s="42" customFormat="1" ht="24" customHeight="1" x14ac:dyDescent="0.2">
      <c r="A450" s="828" t="s">
        <v>8384</v>
      </c>
      <c r="B450" s="336" t="s">
        <v>4414</v>
      </c>
      <c r="C450" s="823"/>
      <c r="D450" s="823" t="s">
        <v>4415</v>
      </c>
      <c r="E450" s="824"/>
      <c r="F450" s="840" t="s">
        <v>11382</v>
      </c>
      <c r="G450" s="841">
        <v>1</v>
      </c>
      <c r="H450" s="216"/>
      <c r="I450" s="825">
        <f>ROUND(G450*H450,2)</f>
        <v>0</v>
      </c>
      <c r="J450" s="826" t="s">
        <v>4416</v>
      </c>
      <c r="K450" s="827" t="s">
        <v>3567</v>
      </c>
      <c r="L450" s="281"/>
      <c r="M450" s="281"/>
      <c r="N450" s="828"/>
      <c r="P450" s="370"/>
      <c r="Q450" s="370"/>
    </row>
    <row r="451" spans="1:17" s="42" customFormat="1" ht="12.75" customHeight="1" x14ac:dyDescent="0.2">
      <c r="A451" s="832" t="s">
        <v>8385</v>
      </c>
      <c r="B451" s="832" t="s">
        <v>4449</v>
      </c>
      <c r="C451" s="832"/>
      <c r="D451" s="832" t="s">
        <v>4450</v>
      </c>
      <c r="E451" s="832"/>
      <c r="F451" s="833"/>
      <c r="G451" s="268"/>
      <c r="H451" s="834"/>
      <c r="I451" s="834">
        <f>I452+I454+I459+I461+I463+I468+I473</f>
        <v>0</v>
      </c>
      <c r="J451" s="833"/>
      <c r="K451" s="833"/>
      <c r="L451" s="271"/>
      <c r="M451" s="271"/>
      <c r="N451" s="271"/>
      <c r="P451" s="370"/>
      <c r="Q451" s="370"/>
    </row>
    <row r="452" spans="1:17" s="42" customFormat="1" ht="12.75" customHeight="1" x14ac:dyDescent="0.2">
      <c r="A452" s="835" t="s">
        <v>8388</v>
      </c>
      <c r="B452" s="835" t="s">
        <v>4452</v>
      </c>
      <c r="C452" s="835"/>
      <c r="D452" s="835" t="s">
        <v>4453</v>
      </c>
      <c r="E452" s="835"/>
      <c r="F452" s="836"/>
      <c r="G452" s="274"/>
      <c r="H452" s="837"/>
      <c r="I452" s="837">
        <f>SUM(I453:I453)</f>
        <v>0</v>
      </c>
      <c r="J452" s="836"/>
      <c r="K452" s="836"/>
      <c r="L452" s="277"/>
      <c r="M452" s="277"/>
      <c r="N452" s="277"/>
      <c r="P452" s="370"/>
      <c r="Q452" s="370"/>
    </row>
    <row r="453" spans="1:17" s="42" customFormat="1" ht="252" customHeight="1" x14ac:dyDescent="0.2">
      <c r="A453" s="845" t="s">
        <v>8389</v>
      </c>
      <c r="B453" s="336" t="s">
        <v>16252</v>
      </c>
      <c r="C453" s="827"/>
      <c r="D453" s="823" t="s">
        <v>4455</v>
      </c>
      <c r="F453" s="840" t="s">
        <v>11382</v>
      </c>
      <c r="G453" s="841">
        <v>12</v>
      </c>
      <c r="H453" s="216"/>
      <c r="I453" s="825">
        <f>ROUND(G453*H453,2)</f>
        <v>0</v>
      </c>
      <c r="J453" s="827" t="s">
        <v>4456</v>
      </c>
      <c r="K453" s="827" t="s">
        <v>3567</v>
      </c>
      <c r="L453" s="827"/>
      <c r="M453" s="827"/>
      <c r="N453" s="827"/>
      <c r="P453" s="370"/>
      <c r="Q453" s="370"/>
    </row>
    <row r="454" spans="1:17" s="42" customFormat="1" ht="12.75" customHeight="1" x14ac:dyDescent="0.2">
      <c r="A454" s="835" t="s">
        <v>8408</v>
      </c>
      <c r="B454" s="835" t="s">
        <v>8486</v>
      </c>
      <c r="C454" s="835"/>
      <c r="D454" s="835" t="s">
        <v>8487</v>
      </c>
      <c r="E454" s="835"/>
      <c r="F454" s="836"/>
      <c r="G454" s="274"/>
      <c r="H454" s="837"/>
      <c r="I454" s="837">
        <f>SUM(I455:I458)</f>
        <v>0</v>
      </c>
      <c r="J454" s="836"/>
      <c r="K454" s="836"/>
      <c r="L454" s="277"/>
      <c r="M454" s="277"/>
      <c r="N454" s="277"/>
      <c r="P454" s="370"/>
      <c r="Q454" s="370"/>
    </row>
    <row r="455" spans="1:17" s="42" customFormat="1" ht="132" customHeight="1" x14ac:dyDescent="0.2">
      <c r="A455" s="846" t="s">
        <v>8409</v>
      </c>
      <c r="B455" s="336" t="s">
        <v>4461</v>
      </c>
      <c r="C455" s="827"/>
      <c r="D455" s="823" t="s">
        <v>4462</v>
      </c>
      <c r="F455" s="840" t="s">
        <v>11382</v>
      </c>
      <c r="G455" s="841">
        <v>8</v>
      </c>
      <c r="H455" s="216"/>
      <c r="I455" s="825">
        <f>ROUND(G455*H455,2)</f>
        <v>0</v>
      </c>
      <c r="J455" s="827" t="s">
        <v>4463</v>
      </c>
      <c r="K455" s="827" t="s">
        <v>3567</v>
      </c>
      <c r="L455" s="827"/>
      <c r="M455" s="827"/>
      <c r="N455" s="827"/>
      <c r="P455" s="370"/>
      <c r="Q455" s="370"/>
    </row>
    <row r="456" spans="1:17" s="42" customFormat="1" ht="132" customHeight="1" x14ac:dyDescent="0.2">
      <c r="A456" s="846" t="s">
        <v>8411</v>
      </c>
      <c r="B456" s="336" t="s">
        <v>4465</v>
      </c>
      <c r="C456" s="827"/>
      <c r="D456" s="823" t="s">
        <v>4466</v>
      </c>
      <c r="E456" s="840"/>
      <c r="F456" s="840" t="s">
        <v>11382</v>
      </c>
      <c r="G456" s="841">
        <v>4</v>
      </c>
      <c r="H456" s="216"/>
      <c r="I456" s="825">
        <f>ROUND(G456*H456,2)</f>
        <v>0</v>
      </c>
      <c r="J456" s="827" t="s">
        <v>4467</v>
      </c>
      <c r="K456" s="827" t="s">
        <v>3567</v>
      </c>
      <c r="L456" s="827"/>
      <c r="M456" s="827"/>
      <c r="N456" s="827"/>
      <c r="P456" s="370"/>
      <c r="Q456" s="370"/>
    </row>
    <row r="457" spans="1:17" s="42" customFormat="1" ht="132" customHeight="1" x14ac:dyDescent="0.2">
      <c r="A457" s="846" t="s">
        <v>8412</v>
      </c>
      <c r="B457" s="336" t="s">
        <v>4469</v>
      </c>
      <c r="C457" s="827"/>
      <c r="D457" s="823" t="s">
        <v>4470</v>
      </c>
      <c r="E457" s="840"/>
      <c r="F457" s="840" t="s">
        <v>11382</v>
      </c>
      <c r="G457" s="841">
        <v>10</v>
      </c>
      <c r="H457" s="216"/>
      <c r="I457" s="825">
        <f>ROUND(G457*H457,2)</f>
        <v>0</v>
      </c>
      <c r="J457" s="827" t="s">
        <v>4471</v>
      </c>
      <c r="K457" s="827" t="s">
        <v>3567</v>
      </c>
      <c r="L457" s="827"/>
      <c r="M457" s="827"/>
      <c r="N457" s="827"/>
      <c r="P457" s="370"/>
      <c r="Q457" s="370"/>
    </row>
    <row r="458" spans="1:17" s="42" customFormat="1" ht="180" customHeight="1" x14ac:dyDescent="0.2">
      <c r="A458" s="846" t="s">
        <v>8414</v>
      </c>
      <c r="B458" s="336" t="s">
        <v>4473</v>
      </c>
      <c r="C458" s="827"/>
      <c r="D458" s="823" t="s">
        <v>4474</v>
      </c>
      <c r="E458" s="840"/>
      <c r="F458" s="840" t="s">
        <v>11382</v>
      </c>
      <c r="G458" s="841">
        <v>35</v>
      </c>
      <c r="H458" s="216"/>
      <c r="I458" s="825">
        <f>ROUND(G458*H458,2)</f>
        <v>0</v>
      </c>
      <c r="J458" s="827" t="s">
        <v>4475</v>
      </c>
      <c r="K458" s="827" t="s">
        <v>3567</v>
      </c>
      <c r="L458" s="827"/>
      <c r="M458" s="827"/>
      <c r="N458" s="827"/>
      <c r="P458" s="370"/>
      <c r="Q458" s="370"/>
    </row>
    <row r="459" spans="1:17" s="42" customFormat="1" ht="12.75" customHeight="1" x14ac:dyDescent="0.2">
      <c r="A459" s="835" t="s">
        <v>8425</v>
      </c>
      <c r="B459" s="835" t="s">
        <v>8488</v>
      </c>
      <c r="C459" s="835"/>
      <c r="D459" s="835" t="s">
        <v>8489</v>
      </c>
      <c r="E459" s="835"/>
      <c r="F459" s="836"/>
      <c r="G459" s="274"/>
      <c r="H459" s="837"/>
      <c r="I459" s="837">
        <f>SUM(I460:I460)</f>
        <v>0</v>
      </c>
      <c r="J459" s="836"/>
      <c r="K459" s="836"/>
      <c r="L459" s="277"/>
      <c r="M459" s="277"/>
      <c r="N459" s="277"/>
      <c r="P459" s="370"/>
      <c r="Q459" s="370"/>
    </row>
    <row r="460" spans="1:17" s="42" customFormat="1" ht="180" customHeight="1" x14ac:dyDescent="0.2">
      <c r="A460" s="846" t="s">
        <v>8426</v>
      </c>
      <c r="B460" s="336" t="s">
        <v>4473</v>
      </c>
      <c r="C460" s="827"/>
      <c r="D460" s="823" t="s">
        <v>4474</v>
      </c>
      <c r="F460" s="840" t="s">
        <v>11382</v>
      </c>
      <c r="G460" s="841">
        <v>9</v>
      </c>
      <c r="H460" s="216"/>
      <c r="I460" s="825">
        <f>ROUND(G460*H460,2)</f>
        <v>0</v>
      </c>
      <c r="J460" s="827" t="s">
        <v>4475</v>
      </c>
      <c r="K460" s="827" t="s">
        <v>3567</v>
      </c>
      <c r="L460" s="827"/>
      <c r="M460" s="827"/>
      <c r="N460" s="827"/>
      <c r="P460" s="370"/>
      <c r="Q460" s="370"/>
    </row>
    <row r="461" spans="1:17" x14ac:dyDescent="0.2">
      <c r="A461" s="835" t="s">
        <v>8435</v>
      </c>
      <c r="B461" s="835" t="s">
        <v>8490</v>
      </c>
      <c r="C461" s="835"/>
      <c r="D461" s="835" t="s">
        <v>8491</v>
      </c>
      <c r="E461" s="835"/>
      <c r="F461" s="836"/>
      <c r="G461" s="274"/>
      <c r="H461" s="837"/>
      <c r="I461" s="837">
        <f>SUM(I462:I462)</f>
        <v>0</v>
      </c>
      <c r="J461" s="836"/>
      <c r="K461" s="836"/>
      <c r="L461" s="277"/>
      <c r="M461" s="277"/>
      <c r="N461" s="277"/>
      <c r="Q461" s="370"/>
    </row>
    <row r="462" spans="1:17" s="42" customFormat="1" ht="180" customHeight="1" x14ac:dyDescent="0.2">
      <c r="A462" s="846" t="s">
        <v>8438</v>
      </c>
      <c r="B462" s="336" t="s">
        <v>4473</v>
      </c>
      <c r="C462" s="827"/>
      <c r="D462" s="823" t="s">
        <v>4474</v>
      </c>
      <c r="F462" s="281" t="s">
        <v>11382</v>
      </c>
      <c r="G462" s="841">
        <v>5</v>
      </c>
      <c r="H462" s="216"/>
      <c r="I462" s="825">
        <f>ROUND(G462*H462,2)</f>
        <v>0</v>
      </c>
      <c r="J462" s="827" t="s">
        <v>4475</v>
      </c>
      <c r="K462" s="827" t="s">
        <v>3567</v>
      </c>
      <c r="L462" s="827"/>
      <c r="M462" s="827"/>
      <c r="N462" s="827"/>
      <c r="P462" s="370"/>
      <c r="Q462" s="370"/>
    </row>
    <row r="463" spans="1:17" s="42" customFormat="1" ht="12.75" customHeight="1" x14ac:dyDescent="0.2">
      <c r="A463" s="835" t="s">
        <v>8456</v>
      </c>
      <c r="B463" s="835" t="s">
        <v>8492</v>
      </c>
      <c r="C463" s="835"/>
      <c r="D463" s="835" t="s">
        <v>8493</v>
      </c>
      <c r="E463" s="835"/>
      <c r="F463" s="836"/>
      <c r="G463" s="274"/>
      <c r="H463" s="837"/>
      <c r="I463" s="837">
        <f>SUM(I464:I467)</f>
        <v>0</v>
      </c>
      <c r="J463" s="836"/>
      <c r="K463" s="836"/>
      <c r="L463" s="277"/>
      <c r="M463" s="277"/>
      <c r="N463" s="277"/>
      <c r="P463" s="370"/>
      <c r="Q463" s="370"/>
    </row>
    <row r="464" spans="1:17" s="42" customFormat="1" ht="132" customHeight="1" x14ac:dyDescent="0.2">
      <c r="A464" s="846" t="s">
        <v>8459</v>
      </c>
      <c r="B464" s="336" t="s">
        <v>4461</v>
      </c>
      <c r="C464" s="827"/>
      <c r="D464" s="823" t="s">
        <v>4462</v>
      </c>
      <c r="E464" s="281"/>
      <c r="F464" s="281" t="s">
        <v>11382</v>
      </c>
      <c r="G464" s="841">
        <v>4</v>
      </c>
      <c r="H464" s="216"/>
      <c r="I464" s="825">
        <f>ROUND(G464*H464,2)</f>
        <v>0</v>
      </c>
      <c r="J464" s="827" t="s">
        <v>4463</v>
      </c>
      <c r="K464" s="827" t="s">
        <v>3567</v>
      </c>
      <c r="L464" s="827"/>
      <c r="M464" s="827"/>
      <c r="N464" s="827"/>
      <c r="P464" s="370"/>
      <c r="Q464" s="370"/>
    </row>
    <row r="465" spans="1:17" s="42" customFormat="1" ht="132" customHeight="1" x14ac:dyDescent="0.2">
      <c r="A465" s="846" t="s">
        <v>8460</v>
      </c>
      <c r="B465" s="336" t="s">
        <v>4465</v>
      </c>
      <c r="C465" s="827"/>
      <c r="D465" s="823" t="s">
        <v>4462</v>
      </c>
      <c r="E465" s="281"/>
      <c r="F465" s="281" t="s">
        <v>11382</v>
      </c>
      <c r="G465" s="841">
        <v>6</v>
      </c>
      <c r="H465" s="216"/>
      <c r="I465" s="825">
        <f>ROUND(G465*H465,2)</f>
        <v>0</v>
      </c>
      <c r="J465" s="827" t="s">
        <v>4467</v>
      </c>
      <c r="K465" s="827" t="s">
        <v>3567</v>
      </c>
      <c r="L465" s="827"/>
      <c r="M465" s="827"/>
      <c r="N465" s="827"/>
      <c r="P465" s="370"/>
      <c r="Q465" s="370"/>
    </row>
    <row r="466" spans="1:17" s="42" customFormat="1" ht="132" customHeight="1" x14ac:dyDescent="0.2">
      <c r="A466" s="846" t="s">
        <v>17029</v>
      </c>
      <c r="B466" s="336" t="s">
        <v>4469</v>
      </c>
      <c r="C466" s="827"/>
      <c r="D466" s="823" t="s">
        <v>4462</v>
      </c>
      <c r="E466" s="281"/>
      <c r="F466" s="281" t="s">
        <v>11382</v>
      </c>
      <c r="G466" s="841">
        <v>15</v>
      </c>
      <c r="H466" s="216"/>
      <c r="I466" s="825">
        <f>ROUND(G466*H466,2)</f>
        <v>0</v>
      </c>
      <c r="J466" s="827" t="s">
        <v>4471</v>
      </c>
      <c r="K466" s="827" t="s">
        <v>3567</v>
      </c>
      <c r="L466" s="827"/>
      <c r="M466" s="827"/>
      <c r="N466" s="827"/>
      <c r="P466" s="370"/>
      <c r="Q466" s="370"/>
    </row>
    <row r="467" spans="1:17" s="42" customFormat="1" ht="168" customHeight="1" x14ac:dyDescent="0.2">
      <c r="A467" s="846" t="s">
        <v>17030</v>
      </c>
      <c r="B467" s="336" t="s">
        <v>4473</v>
      </c>
      <c r="C467" s="827"/>
      <c r="D467" s="823" t="s">
        <v>4462</v>
      </c>
      <c r="E467" s="281"/>
      <c r="F467" s="281" t="s">
        <v>11382</v>
      </c>
      <c r="G467" s="841">
        <v>30</v>
      </c>
      <c r="H467" s="216"/>
      <c r="I467" s="825">
        <f>ROUND(G467*H467,2)</f>
        <v>0</v>
      </c>
      <c r="J467" s="827" t="s">
        <v>4475</v>
      </c>
      <c r="K467" s="827" t="s">
        <v>3567</v>
      </c>
      <c r="L467" s="827"/>
      <c r="M467" s="827"/>
      <c r="N467" s="827"/>
      <c r="P467" s="370"/>
      <c r="Q467" s="370"/>
    </row>
    <row r="468" spans="1:17" s="42" customFormat="1" ht="12.75" customHeight="1" x14ac:dyDescent="0.2">
      <c r="A468" s="835" t="s">
        <v>8461</v>
      </c>
      <c r="B468" s="835" t="s">
        <v>8494</v>
      </c>
      <c r="C468" s="835"/>
      <c r="D468" s="835" t="s">
        <v>8495</v>
      </c>
      <c r="E468" s="281"/>
      <c r="F468" s="836"/>
      <c r="G468" s="274"/>
      <c r="H468" s="837"/>
      <c r="I468" s="837">
        <f>SUM(I469:I472)</f>
        <v>0</v>
      </c>
      <c r="J468" s="836"/>
      <c r="K468" s="836"/>
      <c r="L468" s="277"/>
      <c r="M468" s="277"/>
      <c r="N468" s="277"/>
      <c r="P468" s="370"/>
      <c r="Q468" s="370"/>
    </row>
    <row r="469" spans="1:17" s="42" customFormat="1" ht="132" customHeight="1" x14ac:dyDescent="0.2">
      <c r="A469" s="846" t="s">
        <v>8464</v>
      </c>
      <c r="B469" s="336" t="s">
        <v>4461</v>
      </c>
      <c r="C469" s="827"/>
      <c r="D469" s="823" t="s">
        <v>4462</v>
      </c>
      <c r="E469" s="281"/>
      <c r="F469" s="281" t="s">
        <v>11382</v>
      </c>
      <c r="G469" s="841">
        <v>8</v>
      </c>
      <c r="H469" s="216"/>
      <c r="I469" s="825">
        <f>ROUND(G469*H469,2)</f>
        <v>0</v>
      </c>
      <c r="J469" s="827" t="s">
        <v>4463</v>
      </c>
      <c r="K469" s="827" t="s">
        <v>3567</v>
      </c>
      <c r="L469" s="827"/>
      <c r="M469" s="827"/>
      <c r="N469" s="827"/>
      <c r="P469" s="370"/>
      <c r="Q469" s="370"/>
    </row>
    <row r="470" spans="1:17" s="42" customFormat="1" ht="132" customHeight="1" x14ac:dyDescent="0.2">
      <c r="A470" s="846" t="s">
        <v>8466</v>
      </c>
      <c r="B470" s="336" t="s">
        <v>4465</v>
      </c>
      <c r="C470" s="827"/>
      <c r="D470" s="823" t="s">
        <v>4466</v>
      </c>
      <c r="E470" s="281"/>
      <c r="F470" s="281" t="s">
        <v>11382</v>
      </c>
      <c r="G470" s="841">
        <v>6</v>
      </c>
      <c r="H470" s="216"/>
      <c r="I470" s="825">
        <f>ROUND(G470*H470,2)</f>
        <v>0</v>
      </c>
      <c r="J470" s="827" t="s">
        <v>4467</v>
      </c>
      <c r="K470" s="827" t="s">
        <v>3567</v>
      </c>
      <c r="L470" s="827"/>
      <c r="M470" s="827"/>
      <c r="N470" s="827"/>
      <c r="P470" s="370"/>
      <c r="Q470" s="370"/>
    </row>
    <row r="471" spans="1:17" s="42" customFormat="1" ht="132" customHeight="1" x14ac:dyDescent="0.2">
      <c r="A471" s="846" t="s">
        <v>8468</v>
      </c>
      <c r="B471" s="336" t="s">
        <v>4469</v>
      </c>
      <c r="C471" s="827"/>
      <c r="D471" s="823" t="s">
        <v>4470</v>
      </c>
      <c r="E471" s="281"/>
      <c r="F471" s="281" t="s">
        <v>11382</v>
      </c>
      <c r="G471" s="841">
        <v>12</v>
      </c>
      <c r="H471" s="216"/>
      <c r="I471" s="825">
        <f>ROUND(G471*H471,2)</f>
        <v>0</v>
      </c>
      <c r="J471" s="827" t="s">
        <v>4471</v>
      </c>
      <c r="K471" s="827" t="s">
        <v>3567</v>
      </c>
      <c r="L471" s="827"/>
      <c r="M471" s="827"/>
      <c r="N471" s="827"/>
      <c r="P471" s="370"/>
      <c r="Q471" s="370"/>
    </row>
    <row r="472" spans="1:17" s="42" customFormat="1" ht="180" customHeight="1" x14ac:dyDescent="0.2">
      <c r="A472" s="846" t="s">
        <v>8470</v>
      </c>
      <c r="B472" s="336" t="s">
        <v>4473</v>
      </c>
      <c r="C472" s="827"/>
      <c r="D472" s="823" t="s">
        <v>4474</v>
      </c>
      <c r="E472" s="281"/>
      <c r="F472" s="281" t="s">
        <v>11382</v>
      </c>
      <c r="G472" s="841">
        <v>35</v>
      </c>
      <c r="H472" s="216"/>
      <c r="I472" s="825">
        <f>ROUND(G472*H472,2)</f>
        <v>0</v>
      </c>
      <c r="J472" s="827" t="s">
        <v>4475</v>
      </c>
      <c r="K472" s="827" t="s">
        <v>3567</v>
      </c>
      <c r="L472" s="827"/>
      <c r="M472" s="827"/>
      <c r="N472" s="827"/>
      <c r="P472" s="370"/>
      <c r="Q472" s="370"/>
    </row>
    <row r="473" spans="1:17" s="42" customFormat="1" ht="12.75" customHeight="1" x14ac:dyDescent="0.2">
      <c r="A473" s="835" t="s">
        <v>8476</v>
      </c>
      <c r="B473" s="835" t="s">
        <v>8496</v>
      </c>
      <c r="C473" s="835"/>
      <c r="D473" s="835" t="s">
        <v>8497</v>
      </c>
      <c r="E473" s="835"/>
      <c r="F473" s="836"/>
      <c r="G473" s="274"/>
      <c r="H473" s="837"/>
      <c r="I473" s="837">
        <f>SUM(I474:I474)</f>
        <v>0</v>
      </c>
      <c r="J473" s="836"/>
      <c r="K473" s="836"/>
      <c r="L473" s="277"/>
      <c r="M473" s="277"/>
      <c r="N473" s="277"/>
      <c r="P473" s="370"/>
      <c r="Q473" s="370"/>
    </row>
    <row r="474" spans="1:17" s="42" customFormat="1" ht="180" customHeight="1" x14ac:dyDescent="0.2">
      <c r="A474" s="846" t="s">
        <v>8479</v>
      </c>
      <c r="B474" s="336" t="s">
        <v>4473</v>
      </c>
      <c r="C474" s="827"/>
      <c r="D474" s="823" t="s">
        <v>4474</v>
      </c>
      <c r="F474" s="281" t="s">
        <v>11382</v>
      </c>
      <c r="G474" s="838">
        <v>8</v>
      </c>
      <c r="H474" s="216"/>
      <c r="I474" s="825">
        <f>ROUND(G474*H474,2)</f>
        <v>0</v>
      </c>
      <c r="J474" s="827" t="s">
        <v>4475</v>
      </c>
      <c r="K474" s="827" t="s">
        <v>3567</v>
      </c>
      <c r="L474" s="827"/>
      <c r="M474" s="827"/>
      <c r="N474" s="827"/>
      <c r="P474" s="370"/>
      <c r="Q474" s="370"/>
    </row>
    <row r="475" spans="1:17" s="42" customFormat="1" ht="12.75" customHeight="1" x14ac:dyDescent="0.2">
      <c r="A475" s="847" t="s">
        <v>3036</v>
      </c>
      <c r="B475" s="847" t="s">
        <v>4477</v>
      </c>
      <c r="C475" s="847"/>
      <c r="D475" s="847" t="s">
        <v>4478</v>
      </c>
      <c r="E475" s="847"/>
      <c r="F475" s="848"/>
      <c r="G475" s="849"/>
      <c r="H475" s="850"/>
      <c r="I475" s="850">
        <f>I477</f>
        <v>0</v>
      </c>
      <c r="J475" s="848"/>
      <c r="K475" s="848"/>
      <c r="L475" s="271"/>
      <c r="M475" s="271"/>
      <c r="N475" s="271"/>
      <c r="P475" s="370"/>
      <c r="Q475" s="370"/>
    </row>
    <row r="476" spans="1:17" s="42" customFormat="1" ht="12.75" customHeight="1" x14ac:dyDescent="0.2">
      <c r="A476" s="832" t="s">
        <v>3039</v>
      </c>
      <c r="B476" s="832" t="s">
        <v>4477</v>
      </c>
      <c r="C476" s="832"/>
      <c r="D476" s="832" t="s">
        <v>4478</v>
      </c>
      <c r="E476" s="832"/>
      <c r="F476" s="833"/>
      <c r="G476" s="268"/>
      <c r="H476" s="834"/>
      <c r="I476" s="834">
        <f>I477</f>
        <v>0</v>
      </c>
      <c r="J476" s="833"/>
      <c r="K476" s="833"/>
      <c r="L476" s="271"/>
      <c r="M476" s="271"/>
      <c r="N476" s="271"/>
      <c r="P476" s="370"/>
      <c r="Q476" s="370"/>
    </row>
    <row r="477" spans="1:17" s="42" customFormat="1" ht="12.75" customHeight="1" x14ac:dyDescent="0.2">
      <c r="A477" s="835" t="s">
        <v>3042</v>
      </c>
      <c r="B477" s="835" t="s">
        <v>4477</v>
      </c>
      <c r="C477" s="835"/>
      <c r="D477" s="835" t="s">
        <v>4478</v>
      </c>
      <c r="E477" s="835"/>
      <c r="F477" s="836"/>
      <c r="G477" s="274"/>
      <c r="H477" s="837"/>
      <c r="I477" s="837">
        <f>SUM(I478:I478)</f>
        <v>0</v>
      </c>
      <c r="J477" s="836"/>
      <c r="K477" s="836"/>
      <c r="L477" s="277"/>
      <c r="M477" s="277"/>
      <c r="N477" s="277"/>
      <c r="P477" s="370"/>
      <c r="Q477" s="370"/>
    </row>
    <row r="478" spans="1:17" s="42" customFormat="1" ht="372" customHeight="1" x14ac:dyDescent="0.2">
      <c r="A478" s="845" t="s">
        <v>3045</v>
      </c>
      <c r="B478" s="336" t="s">
        <v>18955</v>
      </c>
      <c r="C478" s="827"/>
      <c r="D478" s="823" t="s">
        <v>18956</v>
      </c>
      <c r="E478" s="823"/>
      <c r="F478" s="840" t="s">
        <v>385</v>
      </c>
      <c r="G478" s="841">
        <v>1</v>
      </c>
      <c r="H478" s="216"/>
      <c r="I478" s="825">
        <f>ROUND(G478*H478,2)</f>
        <v>0</v>
      </c>
      <c r="J478" s="827" t="s">
        <v>7964</v>
      </c>
      <c r="K478" s="827" t="s">
        <v>3567</v>
      </c>
      <c r="L478" s="281"/>
      <c r="M478" s="281"/>
      <c r="N478" s="827"/>
      <c r="P478" s="370"/>
      <c r="Q478" s="370"/>
    </row>
    <row r="479" spans="1:17" x14ac:dyDescent="0.2">
      <c r="A479" s="814" t="s">
        <v>3129</v>
      </c>
      <c r="B479" s="814" t="s">
        <v>2413</v>
      </c>
      <c r="C479" s="814"/>
      <c r="D479" s="814" t="s">
        <v>4482</v>
      </c>
      <c r="E479" s="814"/>
      <c r="F479" s="815"/>
      <c r="G479" s="265"/>
      <c r="H479" s="816"/>
      <c r="I479" s="816">
        <f>I480</f>
        <v>0</v>
      </c>
      <c r="J479" s="815"/>
      <c r="K479" s="815"/>
      <c r="L479" s="247"/>
      <c r="M479" s="247"/>
      <c r="N479" s="247"/>
      <c r="Q479" s="370"/>
    </row>
    <row r="480" spans="1:17" s="42" customFormat="1" ht="12.75" customHeight="1" x14ac:dyDescent="0.2">
      <c r="A480" s="832" t="s">
        <v>3130</v>
      </c>
      <c r="B480" s="832" t="s">
        <v>2413</v>
      </c>
      <c r="C480" s="832"/>
      <c r="D480" s="832" t="s">
        <v>4482</v>
      </c>
      <c r="E480" s="832"/>
      <c r="F480" s="833"/>
      <c r="G480" s="268"/>
      <c r="H480" s="834"/>
      <c r="I480" s="834">
        <f>I481</f>
        <v>0</v>
      </c>
      <c r="J480" s="833"/>
      <c r="K480" s="833"/>
      <c r="L480" s="271"/>
      <c r="M480" s="271"/>
      <c r="N480" s="271"/>
      <c r="P480" s="370"/>
      <c r="Q480" s="370"/>
    </row>
    <row r="481" spans="1:17" s="42" customFormat="1" ht="12.75" customHeight="1" x14ac:dyDescent="0.2">
      <c r="A481" s="835" t="s">
        <v>8498</v>
      </c>
      <c r="B481" s="835" t="s">
        <v>2413</v>
      </c>
      <c r="C481" s="835"/>
      <c r="D481" s="835" t="s">
        <v>4482</v>
      </c>
      <c r="E481" s="835"/>
      <c r="F481" s="836"/>
      <c r="G481" s="274"/>
      <c r="H481" s="837"/>
      <c r="I481" s="837">
        <f>SUM(I482:I482)</f>
        <v>0</v>
      </c>
      <c r="J481" s="836"/>
      <c r="K481" s="836"/>
      <c r="L481" s="277"/>
      <c r="M481" s="277"/>
      <c r="N481" s="277"/>
      <c r="P481" s="370"/>
      <c r="Q481" s="370"/>
    </row>
    <row r="482" spans="1:17" s="42" customFormat="1" ht="24" customHeight="1" x14ac:dyDescent="0.2">
      <c r="A482" s="845" t="s">
        <v>3136</v>
      </c>
      <c r="B482" s="336" t="s">
        <v>4485</v>
      </c>
      <c r="C482" s="827"/>
      <c r="D482" s="823" t="s">
        <v>4486</v>
      </c>
      <c r="E482" s="840"/>
      <c r="F482" s="840" t="s">
        <v>11382</v>
      </c>
      <c r="G482" s="841">
        <v>1</v>
      </c>
      <c r="H482" s="216"/>
      <c r="I482" s="825">
        <f>ROUND(G482*H482,2)</f>
        <v>0</v>
      </c>
      <c r="J482" s="827" t="s">
        <v>4487</v>
      </c>
      <c r="K482" s="827" t="s">
        <v>3567</v>
      </c>
      <c r="L482" s="827"/>
      <c r="M482" s="827"/>
      <c r="N482" s="827"/>
      <c r="P482" s="370"/>
      <c r="Q482" s="370"/>
    </row>
    <row r="483" spans="1:17" s="42" customFormat="1" ht="12.75" customHeight="1" x14ac:dyDescent="0.2">
      <c r="N483" s="851"/>
      <c r="Q483" s="44"/>
    </row>
    <row r="484" spans="1:17" s="42" customFormat="1" ht="12.75" customHeight="1" x14ac:dyDescent="0.2"/>
    <row r="485" spans="1:17" s="42" customFormat="1" ht="12.75" customHeight="1" x14ac:dyDescent="0.2"/>
    <row r="486" spans="1:17" s="42" customFormat="1" ht="12.75" customHeight="1" x14ac:dyDescent="0.2">
      <c r="B486" s="852"/>
      <c r="N486" s="851"/>
      <c r="Q486" s="44"/>
    </row>
    <row r="487" spans="1:17" s="42" customFormat="1" ht="12.75" customHeight="1" x14ac:dyDescent="0.2">
      <c r="B487" s="852"/>
      <c r="N487" s="851"/>
      <c r="Q487" s="44"/>
    </row>
    <row r="488" spans="1:17" s="42" customFormat="1" ht="12.75" customHeight="1" x14ac:dyDescent="0.2">
      <c r="N488" s="851"/>
      <c r="Q488" s="44"/>
    </row>
    <row r="489" spans="1:17" s="42" customFormat="1" ht="12.75" customHeight="1" x14ac:dyDescent="0.2">
      <c r="B489" s="852"/>
      <c r="N489" s="851"/>
      <c r="Q489" s="44"/>
    </row>
    <row r="490" spans="1:17" s="42" customFormat="1" ht="12.75" customHeight="1" x14ac:dyDescent="0.2"/>
    <row r="491" spans="1:17" s="42" customFormat="1" ht="12.75" customHeight="1" x14ac:dyDescent="0.2">
      <c r="N491" s="851"/>
      <c r="Q491" s="44"/>
    </row>
    <row r="492" spans="1:17" s="42" customFormat="1" ht="12.75" customHeight="1" x14ac:dyDescent="0.2">
      <c r="N492" s="851"/>
      <c r="Q492" s="44"/>
    </row>
    <row r="493" spans="1:17" s="42" customFormat="1" ht="12.75" customHeight="1" x14ac:dyDescent="0.2">
      <c r="N493" s="851"/>
      <c r="Q493" s="44"/>
    </row>
    <row r="494" spans="1:17" s="42" customFormat="1" ht="12.75" customHeight="1" x14ac:dyDescent="0.2">
      <c r="B494" s="853" t="s">
        <v>444</v>
      </c>
      <c r="N494" s="851"/>
      <c r="Q494" s="44"/>
    </row>
    <row r="495" spans="1:17" s="42" customFormat="1" ht="12.75" customHeight="1" x14ac:dyDescent="0.2">
      <c r="B495" s="853" t="s">
        <v>444</v>
      </c>
      <c r="N495" s="851"/>
      <c r="Q495" s="44"/>
    </row>
    <row r="496" spans="1:17" s="42" customFormat="1" ht="12.75" customHeight="1" x14ac:dyDescent="0.2">
      <c r="B496" s="854"/>
      <c r="N496" s="851"/>
      <c r="Q496" s="44"/>
    </row>
    <row r="499" spans="14:17" s="42" customFormat="1" ht="12.75" customHeight="1" x14ac:dyDescent="0.2">
      <c r="N499" s="851"/>
      <c r="Q499" s="44"/>
    </row>
    <row r="500" spans="14:17" s="42" customFormat="1" ht="12.75" customHeight="1" x14ac:dyDescent="0.2">
      <c r="N500" s="851"/>
      <c r="Q500" s="44"/>
    </row>
    <row r="501" spans="14:17" s="42" customFormat="1" ht="12.75" customHeight="1" x14ac:dyDescent="0.2"/>
    <row r="502" spans="14:17" s="42" customFormat="1" ht="12.75" customHeight="1" x14ac:dyDescent="0.2">
      <c r="N502" s="851"/>
      <c r="Q502" s="44"/>
    </row>
    <row r="503" spans="14:17" s="42" customFormat="1" ht="12.75" customHeight="1" x14ac:dyDescent="0.2">
      <c r="N503" s="851"/>
      <c r="Q503" s="44"/>
    </row>
    <row r="505" spans="14:17" s="42" customFormat="1" ht="12.75" customHeight="1" x14ac:dyDescent="0.2">
      <c r="N505" s="851"/>
      <c r="Q505" s="44"/>
    </row>
    <row r="506" spans="14:17" s="42" customFormat="1" ht="12.75" customHeight="1" x14ac:dyDescent="0.2">
      <c r="N506" s="851"/>
      <c r="Q506" s="44"/>
    </row>
    <row r="507" spans="14:17" s="42" customFormat="1" ht="12.75" customHeight="1" x14ac:dyDescent="0.2"/>
    <row r="508" spans="14:17" s="42" customFormat="1" ht="12.75" customHeight="1" x14ac:dyDescent="0.2">
      <c r="N508" s="851"/>
      <c r="Q508" s="44"/>
    </row>
    <row r="509" spans="14:17" s="42" customFormat="1" ht="12.75" customHeight="1" x14ac:dyDescent="0.2">
      <c r="N509" s="851"/>
      <c r="Q509" s="44"/>
    </row>
    <row r="511" spans="14:17" s="42" customFormat="1" ht="12.75" customHeight="1" x14ac:dyDescent="0.2">
      <c r="N511" s="851"/>
      <c r="Q511" s="44"/>
    </row>
    <row r="512" spans="14:17" s="42" customFormat="1" ht="12.75" customHeight="1" x14ac:dyDescent="0.2">
      <c r="N512" s="851"/>
      <c r="Q512" s="44"/>
    </row>
    <row r="513" spans="14:17" s="42" customFormat="1" ht="12.75" customHeight="1" x14ac:dyDescent="0.2"/>
    <row r="514" spans="14:17" s="42" customFormat="1" ht="12.75" customHeight="1" x14ac:dyDescent="0.2">
      <c r="N514" s="851"/>
      <c r="Q514" s="44"/>
    </row>
    <row r="515" spans="14:17" s="42" customFormat="1" ht="12.75" customHeight="1" x14ac:dyDescent="0.2">
      <c r="N515" s="851"/>
      <c r="Q515" s="44"/>
    </row>
    <row r="517" spans="14:17" s="42" customFormat="1" ht="12.75" customHeight="1" x14ac:dyDescent="0.2">
      <c r="N517" s="851"/>
      <c r="Q517" s="44"/>
    </row>
    <row r="518" spans="14:17" s="42" customFormat="1" ht="12.75" customHeight="1" x14ac:dyDescent="0.2">
      <c r="N518" s="851"/>
      <c r="Q518" s="44"/>
    </row>
    <row r="519" spans="14:17" s="42" customFormat="1" ht="12.75" customHeight="1" x14ac:dyDescent="0.2"/>
    <row r="520" spans="14:17" s="42" customFormat="1" ht="12.75" customHeight="1" x14ac:dyDescent="0.2"/>
    <row r="521" spans="14:17" s="42" customFormat="1" ht="12.75" customHeight="1" x14ac:dyDescent="0.2">
      <c r="N521" s="851"/>
      <c r="Q521" s="44"/>
    </row>
    <row r="523" spans="14:17" s="42" customFormat="1" ht="12.75" customHeight="1" x14ac:dyDescent="0.2">
      <c r="N523" s="851"/>
      <c r="Q523" s="44"/>
    </row>
    <row r="524" spans="14:17" s="42" customFormat="1" ht="12.75" customHeight="1" x14ac:dyDescent="0.2">
      <c r="N524" s="851"/>
      <c r="Q524" s="44"/>
    </row>
    <row r="525" spans="14:17" s="42" customFormat="1" ht="12.75" customHeight="1" x14ac:dyDescent="0.2">
      <c r="N525" s="851"/>
      <c r="Q525" s="44"/>
    </row>
    <row r="526" spans="14:17" s="42" customFormat="1" ht="12.75" customHeight="1" x14ac:dyDescent="0.2">
      <c r="N526" s="851"/>
      <c r="Q526" s="44"/>
    </row>
    <row r="527" spans="14:17" s="42" customFormat="1" ht="12.75" customHeight="1" x14ac:dyDescent="0.2"/>
    <row r="528" spans="14:17" s="42" customFormat="1" ht="12.75" customHeight="1" x14ac:dyDescent="0.2"/>
    <row r="529" spans="14:17" s="42" customFormat="1" ht="12.75" customHeight="1" x14ac:dyDescent="0.2">
      <c r="N529" s="851"/>
      <c r="Q529" s="44"/>
    </row>
    <row r="530" spans="14:17" s="42" customFormat="1" ht="12.75" customHeight="1" x14ac:dyDescent="0.2"/>
    <row r="531" spans="14:17" s="42" customFormat="1" ht="12.75" customHeight="1" x14ac:dyDescent="0.2"/>
    <row r="532" spans="14:17" s="42" customFormat="1" ht="12.75" customHeight="1" x14ac:dyDescent="0.2">
      <c r="N532" s="851"/>
      <c r="Q532" s="44"/>
    </row>
    <row r="533" spans="14:17" s="42" customFormat="1" ht="12.75" customHeight="1" x14ac:dyDescent="0.2"/>
    <row r="534" spans="14:17" s="42" customFormat="1" ht="12.75" customHeight="1" x14ac:dyDescent="0.2"/>
    <row r="535" spans="14:17" s="42" customFormat="1" ht="12.75" customHeight="1" x14ac:dyDescent="0.2"/>
    <row r="536" spans="14:17" s="42" customFormat="1" ht="12.75" customHeight="1" x14ac:dyDescent="0.2"/>
    <row r="538" spans="14:17" s="42" customFormat="1" ht="12.75" customHeight="1" x14ac:dyDescent="0.2"/>
    <row r="539" spans="14:17" s="42" customFormat="1" ht="12.75" customHeight="1" x14ac:dyDescent="0.2"/>
    <row r="540" spans="14:17" s="42" customFormat="1" ht="12.75" customHeight="1" x14ac:dyDescent="0.2"/>
    <row r="541" spans="14:17" s="42" customFormat="1" ht="12.75" customHeight="1" x14ac:dyDescent="0.2"/>
    <row r="544" spans="14:17" s="42" customFormat="1" ht="12.75" customHeight="1" x14ac:dyDescent="0.2"/>
    <row r="545" s="42" customFormat="1" ht="12.75" customHeight="1" x14ac:dyDescent="0.2"/>
    <row r="546" s="42" customFormat="1" ht="12.75" customHeight="1" x14ac:dyDescent="0.2"/>
    <row r="547" s="42" customFormat="1" ht="12.75" customHeight="1" x14ac:dyDescent="0.2"/>
    <row r="550" s="42" customFormat="1" ht="12.75" customHeight="1" x14ac:dyDescent="0.2"/>
    <row r="551" s="42" customFormat="1" ht="12.75" customHeight="1" x14ac:dyDescent="0.2"/>
    <row r="552" s="42" customFormat="1" ht="12.75" customHeight="1" x14ac:dyDescent="0.2"/>
    <row r="553" s="42" customFormat="1" ht="12.75" customHeight="1" x14ac:dyDescent="0.2"/>
    <row r="555" s="42" customFormat="1" ht="12.75" customHeight="1" x14ac:dyDescent="0.2"/>
    <row r="556" s="42" customFormat="1" ht="12.75" customHeight="1" x14ac:dyDescent="0.2"/>
    <row r="557" s="42" customFormat="1" ht="12.75" customHeight="1" x14ac:dyDescent="0.2"/>
    <row r="558" s="42" customFormat="1" ht="12.75" customHeight="1" x14ac:dyDescent="0.2"/>
    <row r="561" s="42" customFormat="1" ht="12.75" customHeight="1" x14ac:dyDescent="0.2"/>
    <row r="562" s="42" customFormat="1" ht="12.75" customHeight="1" x14ac:dyDescent="0.2"/>
    <row r="563" s="42" customFormat="1" ht="12.75" customHeight="1" x14ac:dyDescent="0.2"/>
    <row r="564" s="42" customFormat="1" ht="12.75" customHeight="1" x14ac:dyDescent="0.2"/>
    <row r="566" s="42" customFormat="1" ht="12.75" customHeight="1" x14ac:dyDescent="0.2"/>
    <row r="567" s="42" customFormat="1" ht="12.75" customHeight="1" x14ac:dyDescent="0.2"/>
    <row r="568" s="42" customFormat="1" ht="12.75" customHeight="1" x14ac:dyDescent="0.2"/>
    <row r="569" s="42" customFormat="1" ht="12.75" customHeight="1" x14ac:dyDescent="0.2"/>
    <row r="570" s="42" customFormat="1" ht="12.75" customHeight="1" x14ac:dyDescent="0.2"/>
    <row r="571" s="42" customFormat="1" ht="12.75" customHeight="1" x14ac:dyDescent="0.2"/>
    <row r="574" s="42" customFormat="1" ht="12.75" customHeight="1" x14ac:dyDescent="0.2"/>
    <row r="575" s="42" customFormat="1" ht="12.75" customHeight="1" x14ac:dyDescent="0.2"/>
    <row r="577" s="42" customFormat="1" ht="12.75" customHeight="1" x14ac:dyDescent="0.2"/>
    <row r="578" s="42" customFormat="1" ht="12.75" customHeight="1" x14ac:dyDescent="0.2"/>
    <row r="580" s="42" customFormat="1" ht="12.75" customHeight="1" x14ac:dyDescent="0.2"/>
    <row r="581" s="42" customFormat="1" ht="12.75" customHeight="1" x14ac:dyDescent="0.2"/>
    <row r="583" s="42" customFormat="1" ht="12.75" customHeight="1" x14ac:dyDescent="0.2"/>
    <row r="584" s="42" customFormat="1" ht="12.75" customHeight="1" x14ac:dyDescent="0.2"/>
    <row r="585" s="42" customFormat="1" ht="12.75" customHeight="1" x14ac:dyDescent="0.2"/>
    <row r="586" s="42" customFormat="1" ht="12.75" customHeight="1" x14ac:dyDescent="0.2"/>
    <row r="587" s="42" customFormat="1" ht="12.75" customHeight="1" x14ac:dyDescent="0.2"/>
    <row r="589" s="42" customFormat="1" ht="12.75" customHeight="1" x14ac:dyDescent="0.2"/>
    <row r="590" s="42" customFormat="1" ht="12.75" customHeight="1" x14ac:dyDescent="0.2"/>
    <row r="592" s="42" customFormat="1" ht="12.75" customHeight="1" x14ac:dyDescent="0.2"/>
    <row r="593" s="42" customFormat="1" ht="12.75" customHeight="1" x14ac:dyDescent="0.2"/>
    <row r="596" s="42" customFormat="1" ht="12.75" customHeight="1" x14ac:dyDescent="0.2"/>
    <row r="597" s="42" customFormat="1" ht="12.75" customHeight="1" x14ac:dyDescent="0.2"/>
    <row r="598" s="42" customFormat="1" ht="12.75" customHeight="1" x14ac:dyDescent="0.2"/>
    <row r="599" s="42" customFormat="1" ht="12.75" customHeight="1" x14ac:dyDescent="0.2"/>
    <row r="600" s="42" customFormat="1" ht="12.75" customHeight="1" x14ac:dyDescent="0.2"/>
    <row r="601" s="42" customFormat="1" ht="12.75" customHeight="1" x14ac:dyDescent="0.2"/>
    <row r="602" s="42" customFormat="1" ht="12.75" customHeight="1" x14ac:dyDescent="0.2"/>
    <row r="603" s="42" customFormat="1" ht="12.75" customHeight="1" x14ac:dyDescent="0.2"/>
    <row r="604" s="42" customFormat="1" ht="12.75" customHeight="1" x14ac:dyDescent="0.2"/>
    <row r="607" s="42" customFormat="1" ht="12.75" customHeight="1" x14ac:dyDescent="0.2"/>
    <row r="621" s="42" customFormat="1" ht="12.75" customHeight="1" x14ac:dyDescent="0.2"/>
    <row r="650" s="42" customFormat="1" ht="12.75" customHeight="1" x14ac:dyDescent="0.2"/>
    <row r="651" s="42" customFormat="1" ht="12.75" customHeight="1" x14ac:dyDescent="0.2"/>
    <row r="653" s="42" customFormat="1" ht="12.75" customHeight="1" x14ac:dyDescent="0.2"/>
    <row r="662" s="42" customFormat="1" ht="12.75" customHeight="1" x14ac:dyDescent="0.2"/>
    <row r="663" s="42" customFormat="1" ht="12.75" customHeight="1" x14ac:dyDescent="0.2"/>
    <row r="664" s="42" customFormat="1" ht="12.75" customHeight="1" x14ac:dyDescent="0.2"/>
    <row r="665" s="42" customFormat="1" ht="12.75" customHeight="1" x14ac:dyDescent="0.2"/>
    <row r="666" s="42" customFormat="1" ht="12.75" customHeight="1" x14ac:dyDescent="0.2"/>
    <row r="668" s="42" customFormat="1" ht="12.75" customHeight="1" x14ac:dyDescent="0.2"/>
    <row r="669" s="42" customFormat="1" ht="12.75" customHeight="1" x14ac:dyDescent="0.2"/>
    <row r="688" s="42" customFormat="1" ht="12.75" customHeight="1" x14ac:dyDescent="0.2"/>
    <row r="717" s="42" customFormat="1" ht="12.75" customHeight="1" x14ac:dyDescent="0.2"/>
    <row r="718" s="42" customFormat="1" ht="12.75" customHeight="1" x14ac:dyDescent="0.2"/>
    <row r="720" s="42" customFormat="1" ht="12.75" customHeight="1" x14ac:dyDescent="0.2"/>
    <row r="729" s="42" customFormat="1" ht="12.75" customHeight="1" x14ac:dyDescent="0.2"/>
    <row r="730" s="42" customFormat="1" ht="12.75" customHeight="1" x14ac:dyDescent="0.2"/>
    <row r="731" s="42" customFormat="1" ht="12.75" customHeight="1" x14ac:dyDescent="0.2"/>
    <row r="732" s="42" customFormat="1" ht="12.75" customHeight="1" x14ac:dyDescent="0.2"/>
    <row r="733" s="42" customFormat="1" ht="12.75" customHeight="1" x14ac:dyDescent="0.2"/>
    <row r="735" s="42" customFormat="1" ht="12.75" customHeight="1" x14ac:dyDescent="0.2"/>
    <row r="736" s="42" customFormat="1" ht="12.75" customHeight="1" x14ac:dyDescent="0.2"/>
    <row r="754" s="42" customFormat="1" ht="12.75" customHeight="1" x14ac:dyDescent="0.2"/>
    <row r="783" s="42" customFormat="1" ht="12.75" customHeight="1" x14ac:dyDescent="0.2"/>
    <row r="784" s="42" customFormat="1" ht="12.75" customHeight="1" x14ac:dyDescent="0.2"/>
    <row r="786" s="42" customFormat="1" ht="12.75" customHeight="1" x14ac:dyDescent="0.2"/>
    <row r="795" s="42" customFormat="1" ht="12.75" customHeight="1" x14ac:dyDescent="0.2"/>
    <row r="796" s="42" customFormat="1" ht="12.75" customHeight="1" x14ac:dyDescent="0.2"/>
    <row r="797" s="42" customFormat="1" ht="12.75" customHeight="1" x14ac:dyDescent="0.2"/>
    <row r="798" s="42" customFormat="1" ht="12.75" customHeight="1" x14ac:dyDescent="0.2"/>
    <row r="799" s="42" customFormat="1" ht="12.75" customHeight="1" x14ac:dyDescent="0.2"/>
    <row r="801" s="42" customFormat="1" ht="12.75" customHeight="1" x14ac:dyDescent="0.2"/>
    <row r="802" s="42" customFormat="1" ht="12.75" customHeight="1" x14ac:dyDescent="0.2"/>
    <row r="821" s="42" customFormat="1" ht="12.75" customHeight="1" x14ac:dyDescent="0.2"/>
    <row r="850" s="42" customFormat="1" ht="12.75" customHeight="1" x14ac:dyDescent="0.2"/>
    <row r="851" s="42" customFormat="1" ht="12.75" customHeight="1" x14ac:dyDescent="0.2"/>
    <row r="853" s="42" customFormat="1" ht="12.75" customHeight="1" x14ac:dyDescent="0.2"/>
    <row r="862" s="42" customFormat="1" ht="12.75" customHeight="1" x14ac:dyDescent="0.2"/>
    <row r="863" s="42" customFormat="1" ht="12.75" customHeight="1" x14ac:dyDescent="0.2"/>
    <row r="864" s="42" customFormat="1" ht="12.75" customHeight="1" x14ac:dyDescent="0.2"/>
    <row r="865" s="42" customFormat="1" ht="12.75" customHeight="1" x14ac:dyDescent="0.2"/>
    <row r="866" s="42" customFormat="1" ht="12.75" customHeight="1" x14ac:dyDescent="0.2"/>
    <row r="868" s="42" customFormat="1" ht="12.75" customHeight="1" x14ac:dyDescent="0.2"/>
    <row r="869" s="42" customFormat="1" ht="12.75" customHeight="1" x14ac:dyDescent="0.2"/>
    <row r="887" s="42" customFormat="1" ht="12.75" customHeight="1" x14ac:dyDescent="0.2"/>
    <row r="916" s="42" customFormat="1" ht="12.75" customHeight="1" x14ac:dyDescent="0.2"/>
    <row r="917" s="42" customFormat="1" ht="12.75" customHeight="1" x14ac:dyDescent="0.2"/>
    <row r="919" s="42" customFormat="1" ht="12.75" customHeight="1" x14ac:dyDescent="0.2"/>
    <row r="928" s="42" customFormat="1" ht="12.75" customHeight="1" x14ac:dyDescent="0.2"/>
    <row r="929" s="42" customFormat="1" ht="12.75" customHeight="1" x14ac:dyDescent="0.2"/>
    <row r="930" s="42" customFormat="1" ht="12.75" customHeight="1" x14ac:dyDescent="0.2"/>
    <row r="931" s="42" customFormat="1" ht="12.75" customHeight="1" x14ac:dyDescent="0.2"/>
    <row r="932" s="42" customFormat="1" ht="12.75" customHeight="1" x14ac:dyDescent="0.2"/>
    <row r="934" s="42" customFormat="1" ht="12.75" customHeight="1" x14ac:dyDescent="0.2"/>
    <row r="935" s="42" customFormat="1" ht="12.75" customHeight="1" x14ac:dyDescent="0.2"/>
    <row r="956" s="42" customFormat="1" ht="12.75" customHeight="1" x14ac:dyDescent="0.2"/>
    <row r="968" s="42" customFormat="1" ht="12.75" customHeight="1" x14ac:dyDescent="0.2"/>
    <row r="974" s="42" customFormat="1" ht="12.75" customHeight="1" x14ac:dyDescent="0.2"/>
    <row r="976" s="42" customFormat="1" ht="12.75" customHeight="1" x14ac:dyDescent="0.2"/>
    <row r="977" s="42" customFormat="1" ht="12.75" customHeight="1" x14ac:dyDescent="0.2"/>
    <row r="982" s="42" customFormat="1" ht="12.75" customHeight="1" x14ac:dyDescent="0.2"/>
    <row r="985" s="42" customFormat="1" ht="12.75" customHeight="1" x14ac:dyDescent="0.2"/>
    <row r="986" s="42" customFormat="1" ht="12.75" customHeight="1" x14ac:dyDescent="0.2"/>
    <row r="987" s="42" customFormat="1" ht="12.75" customHeight="1" x14ac:dyDescent="0.2"/>
    <row r="993" s="42" customFormat="1" ht="12.75" customHeight="1" x14ac:dyDescent="0.2"/>
    <row r="994" s="42" customFormat="1" ht="12.75" customHeight="1" x14ac:dyDescent="0.2"/>
    <row r="995" s="42" customFormat="1" ht="12.75" customHeight="1" x14ac:dyDescent="0.2"/>
    <row r="997" s="42" customFormat="1" ht="12.75" customHeight="1" x14ac:dyDescent="0.2"/>
    <row r="998" s="42" customFormat="1" ht="12.75" customHeight="1" x14ac:dyDescent="0.2"/>
    <row r="999" s="42" customFormat="1" ht="12.75" customHeight="1" x14ac:dyDescent="0.2"/>
    <row r="1000" s="42" customFormat="1" ht="12.75" customHeight="1" x14ac:dyDescent="0.2"/>
    <row r="1004" s="42" customFormat="1" ht="12.75" customHeight="1" x14ac:dyDescent="0.2"/>
    <row r="1007" s="42" customFormat="1" ht="12.75" customHeight="1" x14ac:dyDescent="0.2"/>
    <row r="1008" s="42" customFormat="1" ht="12.75" customHeight="1" x14ac:dyDescent="0.2"/>
    <row r="1009" s="42" customFormat="1" ht="12.75" customHeight="1" x14ac:dyDescent="0.2"/>
    <row r="1010" s="42" customFormat="1" ht="12.75" customHeight="1" x14ac:dyDescent="0.2"/>
    <row r="1017" s="42" customFormat="1" ht="12.75" customHeight="1" x14ac:dyDescent="0.2"/>
    <row r="1018" s="42" customFormat="1" ht="12.75" customHeight="1" x14ac:dyDescent="0.2"/>
    <row r="1024" s="42" customFormat="1" ht="12.75" customHeight="1" x14ac:dyDescent="0.2"/>
    <row r="1025" s="42" customFormat="1" ht="12.75" customHeight="1" x14ac:dyDescent="0.2"/>
    <row r="1026" s="42" customFormat="1" ht="12.75" customHeight="1" x14ac:dyDescent="0.2"/>
    <row r="1028" s="42" customFormat="1" ht="12.75" customHeight="1" x14ac:dyDescent="0.2"/>
    <row r="1029" s="42" customFormat="1" ht="12.75" customHeight="1" x14ac:dyDescent="0.2"/>
    <row r="1032" s="42" customFormat="1" ht="12.75" customHeight="1" x14ac:dyDescent="0.2"/>
    <row r="1034" s="42" customFormat="1" ht="12.75" customHeight="1" x14ac:dyDescent="0.2"/>
    <row r="1035" s="42" customFormat="1" ht="12.75" customHeight="1" x14ac:dyDescent="0.2"/>
    <row r="1081" s="42" customFormat="1" ht="12.75" customHeight="1" x14ac:dyDescent="0.2"/>
    <row r="1082" s="42" customFormat="1" ht="12.75" customHeight="1" x14ac:dyDescent="0.2"/>
    <row r="1083" s="42" customFormat="1" ht="12.75" customHeight="1" x14ac:dyDescent="0.2"/>
    <row r="1084" s="42" customFormat="1" ht="12.75" customHeight="1" x14ac:dyDescent="0.2"/>
    <row r="1085" s="42" customFormat="1" ht="12.75" customHeight="1" x14ac:dyDescent="0.2"/>
    <row r="1086" s="42" customFormat="1" ht="12.75" customHeight="1" x14ac:dyDescent="0.2"/>
    <row r="1087" s="42" customFormat="1" ht="12.75" customHeight="1" x14ac:dyDescent="0.2"/>
    <row r="1088" s="42" customFormat="1" ht="12.75" customHeight="1" x14ac:dyDescent="0.2"/>
    <row r="1089" s="42" customFormat="1" ht="12.75" customHeight="1" x14ac:dyDescent="0.2"/>
    <row r="1090" s="42" customFormat="1" ht="12.75" customHeight="1" x14ac:dyDescent="0.2"/>
    <row r="1091" s="42" customFormat="1" ht="12.75" customHeight="1" x14ac:dyDescent="0.2"/>
    <row r="1092" s="42" customFormat="1" ht="12.75" customHeight="1" x14ac:dyDescent="0.2"/>
  </sheetData>
  <sheetProtection algorithmName="SHA-512" hashValue="fvQxA/7x6fa1vclqopieTl1f59Oo9vl19LnJUioyKnA/lvVpEmcDFwCCejk+D2ZMkwPO2fJ7SAMuXFe8I0QCbw==" saltValue="xDGVxxXhnLpH+YkzoJaTTA==" spinCount="100000" sheet="1" objects="1" scenarios="1" selectLockedCells="1"/>
  <conditionalFormatting sqref="H16:H17">
    <cfRule type="cellIs" dxfId="1419" priority="221" operator="greaterThan">
      <formula>0</formula>
    </cfRule>
    <cfRule type="cellIs" dxfId="1418" priority="222" operator="equal">
      <formula>0</formula>
    </cfRule>
  </conditionalFormatting>
  <conditionalFormatting sqref="H19:H24">
    <cfRule type="cellIs" dxfId="1417" priority="219" operator="greaterThan">
      <formula>0</formula>
    </cfRule>
    <cfRule type="cellIs" dxfId="1416" priority="220" operator="equal">
      <formula>0</formula>
    </cfRule>
  </conditionalFormatting>
  <conditionalFormatting sqref="H28:H30">
    <cfRule type="cellIs" dxfId="1415" priority="217" operator="greaterThan">
      <formula>0</formula>
    </cfRule>
    <cfRule type="cellIs" dxfId="1414" priority="218" operator="equal">
      <formula>0</formula>
    </cfRule>
  </conditionalFormatting>
  <conditionalFormatting sqref="H32">
    <cfRule type="cellIs" dxfId="1413" priority="215" operator="greaterThan">
      <formula>0</formula>
    </cfRule>
    <cfRule type="cellIs" dxfId="1412" priority="216" operator="equal">
      <formula>0</formula>
    </cfRule>
  </conditionalFormatting>
  <conditionalFormatting sqref="H34:H35">
    <cfRule type="cellIs" dxfId="1411" priority="213" operator="greaterThan">
      <formula>0</formula>
    </cfRule>
    <cfRule type="cellIs" dxfId="1410" priority="214" operator="equal">
      <formula>0</formula>
    </cfRule>
  </conditionalFormatting>
  <conditionalFormatting sqref="H37:H42">
    <cfRule type="cellIs" dxfId="1409" priority="211" operator="greaterThan">
      <formula>0</formula>
    </cfRule>
    <cfRule type="cellIs" dxfId="1408" priority="212" operator="equal">
      <formula>0</formula>
    </cfRule>
  </conditionalFormatting>
  <conditionalFormatting sqref="H44:H48">
    <cfRule type="cellIs" dxfId="1407" priority="209" operator="greaterThan">
      <formula>0</formula>
    </cfRule>
    <cfRule type="cellIs" dxfId="1406" priority="210" operator="equal">
      <formula>0</formula>
    </cfRule>
  </conditionalFormatting>
  <conditionalFormatting sqref="H50:H52">
    <cfRule type="cellIs" dxfId="1405" priority="207" operator="greaterThan">
      <formula>0</formula>
    </cfRule>
    <cfRule type="cellIs" dxfId="1404" priority="208" operator="equal">
      <formula>0</formula>
    </cfRule>
  </conditionalFormatting>
  <conditionalFormatting sqref="H54:H55">
    <cfRule type="cellIs" dxfId="1403" priority="205" operator="greaterThan">
      <formula>0</formula>
    </cfRule>
    <cfRule type="cellIs" dxfId="1402" priority="206" operator="equal">
      <formula>0</formula>
    </cfRule>
  </conditionalFormatting>
  <conditionalFormatting sqref="H57">
    <cfRule type="cellIs" dxfId="1401" priority="203" operator="greaterThan">
      <formula>0</formula>
    </cfRule>
    <cfRule type="cellIs" dxfId="1400" priority="204" operator="equal">
      <formula>0</formula>
    </cfRule>
  </conditionalFormatting>
  <conditionalFormatting sqref="H59">
    <cfRule type="cellIs" dxfId="1399" priority="201" operator="greaterThan">
      <formula>0</formula>
    </cfRule>
    <cfRule type="cellIs" dxfId="1398" priority="202" operator="equal">
      <formula>0</formula>
    </cfRule>
  </conditionalFormatting>
  <conditionalFormatting sqref="H62:H63">
    <cfRule type="cellIs" dxfId="1397" priority="199" operator="greaterThan">
      <formula>0</formula>
    </cfRule>
    <cfRule type="cellIs" dxfId="1396" priority="200" operator="equal">
      <formula>0</formula>
    </cfRule>
  </conditionalFormatting>
  <conditionalFormatting sqref="H65:H68">
    <cfRule type="cellIs" dxfId="1395" priority="197" operator="greaterThan">
      <formula>0</formula>
    </cfRule>
    <cfRule type="cellIs" dxfId="1394" priority="198" operator="equal">
      <formula>0</formula>
    </cfRule>
  </conditionalFormatting>
  <conditionalFormatting sqref="H70">
    <cfRule type="cellIs" dxfId="1393" priority="195" operator="greaterThan">
      <formula>0</formula>
    </cfRule>
    <cfRule type="cellIs" dxfId="1392" priority="196" operator="equal">
      <formula>0</formula>
    </cfRule>
  </conditionalFormatting>
  <conditionalFormatting sqref="H73:H76">
    <cfRule type="cellIs" dxfId="1391" priority="193" operator="greaterThan">
      <formula>0</formula>
    </cfRule>
    <cfRule type="cellIs" dxfId="1390" priority="194" operator="equal">
      <formula>0</formula>
    </cfRule>
  </conditionalFormatting>
  <conditionalFormatting sqref="H78">
    <cfRule type="cellIs" dxfId="1389" priority="191" operator="greaterThan">
      <formula>0</formula>
    </cfRule>
    <cfRule type="cellIs" dxfId="1388" priority="192" operator="equal">
      <formula>0</formula>
    </cfRule>
  </conditionalFormatting>
  <conditionalFormatting sqref="H80:H82">
    <cfRule type="cellIs" dxfId="1387" priority="189" operator="greaterThan">
      <formula>0</formula>
    </cfRule>
    <cfRule type="cellIs" dxfId="1386" priority="190" operator="equal">
      <formula>0</formula>
    </cfRule>
  </conditionalFormatting>
  <conditionalFormatting sqref="H84:H89">
    <cfRule type="cellIs" dxfId="1385" priority="187" operator="greaterThan">
      <formula>0</formula>
    </cfRule>
    <cfRule type="cellIs" dxfId="1384" priority="188" operator="equal">
      <formula>0</formula>
    </cfRule>
  </conditionalFormatting>
  <conditionalFormatting sqref="H91:H95">
    <cfRule type="cellIs" dxfId="1383" priority="185" operator="greaterThan">
      <formula>0</formula>
    </cfRule>
    <cfRule type="cellIs" dxfId="1382" priority="186" operator="equal">
      <formula>0</formula>
    </cfRule>
  </conditionalFormatting>
  <conditionalFormatting sqref="H97:H100">
    <cfRule type="cellIs" dxfId="1381" priority="183" operator="greaterThan">
      <formula>0</formula>
    </cfRule>
    <cfRule type="cellIs" dxfId="1380" priority="184" operator="equal">
      <formula>0</formula>
    </cfRule>
  </conditionalFormatting>
  <conditionalFormatting sqref="H102:H103">
    <cfRule type="cellIs" dxfId="1379" priority="181" operator="greaterThan">
      <formula>0</formula>
    </cfRule>
    <cfRule type="cellIs" dxfId="1378" priority="182" operator="equal">
      <formula>0</formula>
    </cfRule>
  </conditionalFormatting>
  <conditionalFormatting sqref="H105">
    <cfRule type="cellIs" dxfId="1377" priority="179" operator="greaterThan">
      <formula>0</formula>
    </cfRule>
    <cfRule type="cellIs" dxfId="1376" priority="180" operator="equal">
      <formula>0</formula>
    </cfRule>
  </conditionalFormatting>
  <conditionalFormatting sqref="H107">
    <cfRule type="cellIs" dxfId="1375" priority="177" operator="greaterThan">
      <formula>0</formula>
    </cfRule>
    <cfRule type="cellIs" dxfId="1374" priority="178" operator="equal">
      <formula>0</formula>
    </cfRule>
  </conditionalFormatting>
  <conditionalFormatting sqref="H110:H111">
    <cfRule type="cellIs" dxfId="1373" priority="175" operator="greaterThan">
      <formula>0</formula>
    </cfRule>
    <cfRule type="cellIs" dxfId="1372" priority="176" operator="equal">
      <formula>0</formula>
    </cfRule>
  </conditionalFormatting>
  <conditionalFormatting sqref="H113:H118">
    <cfRule type="cellIs" dxfId="1371" priority="173" operator="greaterThan">
      <formula>0</formula>
    </cfRule>
    <cfRule type="cellIs" dxfId="1370" priority="174" operator="equal">
      <formula>0</formula>
    </cfRule>
  </conditionalFormatting>
  <conditionalFormatting sqref="H120">
    <cfRule type="cellIs" dxfId="1369" priority="171" operator="greaterThan">
      <formula>0</formula>
    </cfRule>
    <cfRule type="cellIs" dxfId="1368" priority="172" operator="equal">
      <formula>0</formula>
    </cfRule>
  </conditionalFormatting>
  <conditionalFormatting sqref="H123:H124">
    <cfRule type="cellIs" dxfId="1367" priority="169" operator="greaterThan">
      <formula>0</formula>
    </cfRule>
    <cfRule type="cellIs" dxfId="1366" priority="170" operator="equal">
      <formula>0</formula>
    </cfRule>
  </conditionalFormatting>
  <conditionalFormatting sqref="H126:H129">
    <cfRule type="cellIs" dxfId="1365" priority="167" operator="greaterThan">
      <formula>0</formula>
    </cfRule>
    <cfRule type="cellIs" dxfId="1364" priority="168" operator="equal">
      <formula>0</formula>
    </cfRule>
  </conditionalFormatting>
  <conditionalFormatting sqref="H131">
    <cfRule type="cellIs" dxfId="1363" priority="165" operator="greaterThan">
      <formula>0</formula>
    </cfRule>
    <cfRule type="cellIs" dxfId="1362" priority="166" operator="equal">
      <formula>0</formula>
    </cfRule>
  </conditionalFormatting>
  <conditionalFormatting sqref="H134:H135">
    <cfRule type="cellIs" dxfId="1361" priority="163" operator="greaterThan">
      <formula>0</formula>
    </cfRule>
    <cfRule type="cellIs" dxfId="1360" priority="164" operator="equal">
      <formula>0</formula>
    </cfRule>
  </conditionalFormatting>
  <conditionalFormatting sqref="H137">
    <cfRule type="cellIs" dxfId="1359" priority="161" operator="greaterThan">
      <formula>0</formula>
    </cfRule>
    <cfRule type="cellIs" dxfId="1358" priority="162" operator="equal">
      <formula>0</formula>
    </cfRule>
  </conditionalFormatting>
  <conditionalFormatting sqref="H139:H141">
    <cfRule type="cellIs" dxfId="1357" priority="159" operator="greaterThan">
      <formula>0</formula>
    </cfRule>
    <cfRule type="cellIs" dxfId="1356" priority="160" operator="equal">
      <formula>0</formula>
    </cfRule>
  </conditionalFormatting>
  <conditionalFormatting sqref="H143:H148">
    <cfRule type="cellIs" dxfId="1355" priority="157" operator="greaterThan">
      <formula>0</formula>
    </cfRule>
    <cfRule type="cellIs" dxfId="1354" priority="158" operator="equal">
      <formula>0</formula>
    </cfRule>
  </conditionalFormatting>
  <conditionalFormatting sqref="H150:H154">
    <cfRule type="cellIs" dxfId="1353" priority="155" operator="greaterThan">
      <formula>0</formula>
    </cfRule>
    <cfRule type="cellIs" dxfId="1352" priority="156" operator="equal">
      <formula>0</formula>
    </cfRule>
  </conditionalFormatting>
  <conditionalFormatting sqref="H156:H159">
    <cfRule type="cellIs" dxfId="1351" priority="153" operator="greaterThan">
      <formula>0</formula>
    </cfRule>
    <cfRule type="cellIs" dxfId="1350" priority="154" operator="equal">
      <formula>0</formula>
    </cfRule>
  </conditionalFormatting>
  <conditionalFormatting sqref="H161:H162">
    <cfRule type="cellIs" dxfId="1349" priority="151" operator="greaterThan">
      <formula>0</formula>
    </cfRule>
    <cfRule type="cellIs" dxfId="1348" priority="152" operator="equal">
      <formula>0</formula>
    </cfRule>
  </conditionalFormatting>
  <conditionalFormatting sqref="H164">
    <cfRule type="cellIs" dxfId="1347" priority="149" operator="greaterThan">
      <formula>0</formula>
    </cfRule>
    <cfRule type="cellIs" dxfId="1346" priority="150" operator="equal">
      <formula>0</formula>
    </cfRule>
  </conditionalFormatting>
  <conditionalFormatting sqref="H166">
    <cfRule type="cellIs" dxfId="1345" priority="147" operator="greaterThan">
      <formula>0</formula>
    </cfRule>
    <cfRule type="cellIs" dxfId="1344" priority="148" operator="equal">
      <formula>0</formula>
    </cfRule>
  </conditionalFormatting>
  <conditionalFormatting sqref="H169:H170">
    <cfRule type="cellIs" dxfId="1343" priority="145" operator="greaterThan">
      <formula>0</formula>
    </cfRule>
    <cfRule type="cellIs" dxfId="1342" priority="146" operator="equal">
      <formula>0</formula>
    </cfRule>
  </conditionalFormatting>
  <conditionalFormatting sqref="H172:H177">
    <cfRule type="cellIs" dxfId="1341" priority="143" operator="greaterThan">
      <formula>0</formula>
    </cfRule>
    <cfRule type="cellIs" dxfId="1340" priority="144" operator="equal">
      <formula>0</formula>
    </cfRule>
  </conditionalFormatting>
  <conditionalFormatting sqref="H179">
    <cfRule type="cellIs" dxfId="1339" priority="141" operator="greaterThan">
      <formula>0</formula>
    </cfRule>
    <cfRule type="cellIs" dxfId="1338" priority="142" operator="equal">
      <formula>0</formula>
    </cfRule>
  </conditionalFormatting>
  <conditionalFormatting sqref="H182:H183">
    <cfRule type="cellIs" dxfId="1337" priority="139" operator="greaterThan">
      <formula>0</formula>
    </cfRule>
    <cfRule type="cellIs" dxfId="1336" priority="140" operator="equal">
      <formula>0</formula>
    </cfRule>
  </conditionalFormatting>
  <conditionalFormatting sqref="H185:H188">
    <cfRule type="cellIs" dxfId="1335" priority="137" operator="greaterThan">
      <formula>0</formula>
    </cfRule>
    <cfRule type="cellIs" dxfId="1334" priority="138" operator="equal">
      <formula>0</formula>
    </cfRule>
  </conditionalFormatting>
  <conditionalFormatting sqref="H190">
    <cfRule type="cellIs" dxfId="1333" priority="135" operator="greaterThan">
      <formula>0</formula>
    </cfRule>
    <cfRule type="cellIs" dxfId="1332" priority="136" operator="equal">
      <formula>0</formula>
    </cfRule>
  </conditionalFormatting>
  <conditionalFormatting sqref="H193:H194">
    <cfRule type="cellIs" dxfId="1331" priority="133" operator="greaterThan">
      <formula>0</formula>
    </cfRule>
    <cfRule type="cellIs" dxfId="1330" priority="134" operator="equal">
      <formula>0</formula>
    </cfRule>
  </conditionalFormatting>
  <conditionalFormatting sqref="H196">
    <cfRule type="cellIs" dxfId="1329" priority="131" operator="greaterThan">
      <formula>0</formula>
    </cfRule>
    <cfRule type="cellIs" dxfId="1328" priority="132" operator="equal">
      <formula>0</formula>
    </cfRule>
  </conditionalFormatting>
  <conditionalFormatting sqref="H198:H199">
    <cfRule type="cellIs" dxfId="1327" priority="129" operator="greaterThan">
      <formula>0</formula>
    </cfRule>
    <cfRule type="cellIs" dxfId="1326" priority="130" operator="equal">
      <formula>0</formula>
    </cfRule>
  </conditionalFormatting>
  <conditionalFormatting sqref="H201:H206">
    <cfRule type="cellIs" dxfId="1325" priority="127" operator="greaterThan">
      <formula>0</formula>
    </cfRule>
    <cfRule type="cellIs" dxfId="1324" priority="128" operator="equal">
      <formula>0</formula>
    </cfRule>
  </conditionalFormatting>
  <conditionalFormatting sqref="H208:H212">
    <cfRule type="cellIs" dxfId="1323" priority="125" operator="greaterThan">
      <formula>0</formula>
    </cfRule>
    <cfRule type="cellIs" dxfId="1322" priority="126" operator="equal">
      <formula>0</formula>
    </cfRule>
  </conditionalFormatting>
  <conditionalFormatting sqref="H214:H216">
    <cfRule type="cellIs" dxfId="1321" priority="123" operator="greaterThan">
      <formula>0</formula>
    </cfRule>
    <cfRule type="cellIs" dxfId="1320" priority="124" operator="equal">
      <formula>0</formula>
    </cfRule>
  </conditionalFormatting>
  <conditionalFormatting sqref="H218:H219">
    <cfRule type="cellIs" dxfId="1319" priority="121" operator="greaterThan">
      <formula>0</formula>
    </cfRule>
    <cfRule type="cellIs" dxfId="1318" priority="122" operator="equal">
      <formula>0</formula>
    </cfRule>
  </conditionalFormatting>
  <conditionalFormatting sqref="H221">
    <cfRule type="cellIs" dxfId="1317" priority="119" operator="greaterThan">
      <formula>0</formula>
    </cfRule>
    <cfRule type="cellIs" dxfId="1316" priority="120" operator="equal">
      <formula>0</formula>
    </cfRule>
  </conditionalFormatting>
  <conditionalFormatting sqref="H223">
    <cfRule type="cellIs" dxfId="1315" priority="117" operator="greaterThan">
      <formula>0</formula>
    </cfRule>
    <cfRule type="cellIs" dxfId="1314" priority="118" operator="equal">
      <formula>0</formula>
    </cfRule>
  </conditionalFormatting>
  <conditionalFormatting sqref="H227:H228">
    <cfRule type="cellIs" dxfId="1313" priority="115" operator="greaterThan">
      <formula>0</formula>
    </cfRule>
    <cfRule type="cellIs" dxfId="1312" priority="116" operator="equal">
      <formula>0</formula>
    </cfRule>
  </conditionalFormatting>
  <conditionalFormatting sqref="H230:H233">
    <cfRule type="cellIs" dxfId="1311" priority="113" operator="greaterThan">
      <formula>0</formula>
    </cfRule>
    <cfRule type="cellIs" dxfId="1310" priority="114" operator="equal">
      <formula>0</formula>
    </cfRule>
  </conditionalFormatting>
  <conditionalFormatting sqref="H235">
    <cfRule type="cellIs" dxfId="1309" priority="111" operator="greaterThan">
      <formula>0</formula>
    </cfRule>
    <cfRule type="cellIs" dxfId="1308" priority="112" operator="equal">
      <formula>0</formula>
    </cfRule>
  </conditionalFormatting>
  <conditionalFormatting sqref="H239:H240">
    <cfRule type="cellIs" dxfId="1307" priority="109" operator="greaterThan">
      <formula>0</formula>
    </cfRule>
    <cfRule type="cellIs" dxfId="1306" priority="110" operator="equal">
      <formula>0</formula>
    </cfRule>
  </conditionalFormatting>
  <conditionalFormatting sqref="H242">
    <cfRule type="cellIs" dxfId="1305" priority="107" operator="greaterThan">
      <formula>0</formula>
    </cfRule>
    <cfRule type="cellIs" dxfId="1304" priority="108" operator="equal">
      <formula>0</formula>
    </cfRule>
  </conditionalFormatting>
  <conditionalFormatting sqref="H244:H245">
    <cfRule type="cellIs" dxfId="1303" priority="105" operator="greaterThan">
      <formula>0</formula>
    </cfRule>
    <cfRule type="cellIs" dxfId="1302" priority="106" operator="equal">
      <formula>0</formula>
    </cfRule>
  </conditionalFormatting>
  <conditionalFormatting sqref="H247:H252">
    <cfRule type="cellIs" dxfId="1301" priority="103" operator="greaterThan">
      <formula>0</formula>
    </cfRule>
    <cfRule type="cellIs" dxfId="1300" priority="104" operator="equal">
      <formula>0</formula>
    </cfRule>
  </conditionalFormatting>
  <conditionalFormatting sqref="H254:H258">
    <cfRule type="cellIs" dxfId="1299" priority="101" operator="greaterThan">
      <formula>0</formula>
    </cfRule>
    <cfRule type="cellIs" dxfId="1298" priority="102" operator="equal">
      <formula>0</formula>
    </cfRule>
  </conditionalFormatting>
  <conditionalFormatting sqref="H260:H262">
    <cfRule type="cellIs" dxfId="1297" priority="99" operator="greaterThan">
      <formula>0</formula>
    </cfRule>
    <cfRule type="cellIs" dxfId="1296" priority="100" operator="equal">
      <formula>0</formula>
    </cfRule>
  </conditionalFormatting>
  <conditionalFormatting sqref="H264:H265">
    <cfRule type="cellIs" dxfId="1295" priority="97" operator="greaterThan">
      <formula>0</formula>
    </cfRule>
    <cfRule type="cellIs" dxfId="1294" priority="98" operator="equal">
      <formula>0</formula>
    </cfRule>
  </conditionalFormatting>
  <conditionalFormatting sqref="H267">
    <cfRule type="cellIs" dxfId="1293" priority="95" operator="greaterThan">
      <formula>0</formula>
    </cfRule>
    <cfRule type="cellIs" dxfId="1292" priority="96" operator="equal">
      <formula>0</formula>
    </cfRule>
  </conditionalFormatting>
  <conditionalFormatting sqref="H269">
    <cfRule type="cellIs" dxfId="1291" priority="93" operator="greaterThan">
      <formula>0</formula>
    </cfRule>
    <cfRule type="cellIs" dxfId="1290" priority="94" operator="equal">
      <formula>0</formula>
    </cfRule>
  </conditionalFormatting>
  <conditionalFormatting sqref="H272:H273">
    <cfRule type="cellIs" dxfId="1289" priority="91" operator="greaterThan">
      <formula>0</formula>
    </cfRule>
    <cfRule type="cellIs" dxfId="1288" priority="92" operator="equal">
      <formula>0</formula>
    </cfRule>
  </conditionalFormatting>
  <conditionalFormatting sqref="H275">
    <cfRule type="cellIs" dxfId="1287" priority="89" operator="greaterThan">
      <formula>0</formula>
    </cfRule>
    <cfRule type="cellIs" dxfId="1286" priority="90" operator="equal">
      <formula>0</formula>
    </cfRule>
  </conditionalFormatting>
  <conditionalFormatting sqref="H277:H279">
    <cfRule type="cellIs" dxfId="1285" priority="87" operator="greaterThan">
      <formula>0</formula>
    </cfRule>
    <cfRule type="cellIs" dxfId="1284" priority="88" operator="equal">
      <formula>0</formula>
    </cfRule>
  </conditionalFormatting>
  <conditionalFormatting sqref="H281:H286">
    <cfRule type="cellIs" dxfId="1283" priority="85" operator="greaterThan">
      <formula>0</formula>
    </cfRule>
    <cfRule type="cellIs" dxfId="1282" priority="86" operator="equal">
      <formula>0</formula>
    </cfRule>
  </conditionalFormatting>
  <conditionalFormatting sqref="H288:H292">
    <cfRule type="cellIs" dxfId="1281" priority="83" operator="greaterThan">
      <formula>0</formula>
    </cfRule>
    <cfRule type="cellIs" dxfId="1280" priority="84" operator="equal">
      <formula>0</formula>
    </cfRule>
  </conditionalFormatting>
  <conditionalFormatting sqref="H294:H297">
    <cfRule type="cellIs" dxfId="1279" priority="81" operator="greaterThan">
      <formula>0</formula>
    </cfRule>
    <cfRule type="cellIs" dxfId="1278" priority="82" operator="equal">
      <formula>0</formula>
    </cfRule>
  </conditionalFormatting>
  <conditionalFormatting sqref="H299:H300">
    <cfRule type="cellIs" dxfId="1277" priority="79" operator="greaterThan">
      <formula>0</formula>
    </cfRule>
    <cfRule type="cellIs" dxfId="1276" priority="80" operator="equal">
      <formula>0</formula>
    </cfRule>
  </conditionalFormatting>
  <conditionalFormatting sqref="H302">
    <cfRule type="cellIs" dxfId="1275" priority="77" operator="greaterThan">
      <formula>0</formula>
    </cfRule>
    <cfRule type="cellIs" dxfId="1274" priority="78" operator="equal">
      <formula>0</formula>
    </cfRule>
  </conditionalFormatting>
  <conditionalFormatting sqref="H304">
    <cfRule type="cellIs" dxfId="1273" priority="75" operator="greaterThan">
      <formula>0</formula>
    </cfRule>
    <cfRule type="cellIs" dxfId="1272" priority="76" operator="equal">
      <formula>0</formula>
    </cfRule>
  </conditionalFormatting>
  <conditionalFormatting sqref="H307:H308">
    <cfRule type="cellIs" dxfId="1271" priority="73" operator="greaterThan">
      <formula>0</formula>
    </cfRule>
    <cfRule type="cellIs" dxfId="1270" priority="74" operator="equal">
      <formula>0</formula>
    </cfRule>
  </conditionalFormatting>
  <conditionalFormatting sqref="H310:H315">
    <cfRule type="cellIs" dxfId="1269" priority="71" operator="greaterThan">
      <formula>0</formula>
    </cfRule>
    <cfRule type="cellIs" dxfId="1268" priority="72" operator="equal">
      <formula>0</formula>
    </cfRule>
  </conditionalFormatting>
  <conditionalFormatting sqref="H317">
    <cfRule type="cellIs" dxfId="1267" priority="69" operator="greaterThan">
      <formula>0</formula>
    </cfRule>
    <cfRule type="cellIs" dxfId="1266" priority="70" operator="equal">
      <formula>0</formula>
    </cfRule>
  </conditionalFormatting>
  <conditionalFormatting sqref="H320:H321">
    <cfRule type="cellIs" dxfId="1265" priority="67" operator="greaterThan">
      <formula>0</formula>
    </cfRule>
    <cfRule type="cellIs" dxfId="1264" priority="68" operator="equal">
      <formula>0</formula>
    </cfRule>
  </conditionalFormatting>
  <conditionalFormatting sqref="H323:H326 H328">
    <cfRule type="cellIs" dxfId="1263" priority="65" operator="greaterThan">
      <formula>0</formula>
    </cfRule>
    <cfRule type="cellIs" dxfId="1262" priority="66" operator="equal">
      <formula>0</formula>
    </cfRule>
  </conditionalFormatting>
  <conditionalFormatting sqref="H332:H337">
    <cfRule type="cellIs" dxfId="1261" priority="63" operator="greaterThan">
      <formula>0</formula>
    </cfRule>
    <cfRule type="cellIs" dxfId="1260" priority="64" operator="equal">
      <formula>0</formula>
    </cfRule>
  </conditionalFormatting>
  <conditionalFormatting sqref="H339:H344">
    <cfRule type="cellIs" dxfId="1259" priority="61" operator="greaterThan">
      <formula>0</formula>
    </cfRule>
    <cfRule type="cellIs" dxfId="1258" priority="62" operator="equal">
      <formula>0</formula>
    </cfRule>
  </conditionalFormatting>
  <conditionalFormatting sqref="H346:H351">
    <cfRule type="cellIs" dxfId="1257" priority="59" operator="greaterThan">
      <formula>0</formula>
    </cfRule>
    <cfRule type="cellIs" dxfId="1256" priority="60" operator="equal">
      <formula>0</formula>
    </cfRule>
  </conditionalFormatting>
  <conditionalFormatting sqref="H353:H358">
    <cfRule type="cellIs" dxfId="1255" priority="57" operator="greaterThan">
      <formula>0</formula>
    </cfRule>
    <cfRule type="cellIs" dxfId="1254" priority="58" operator="equal">
      <formula>0</formula>
    </cfRule>
  </conditionalFormatting>
  <conditionalFormatting sqref="H360:H367">
    <cfRule type="cellIs" dxfId="1253" priority="55" operator="greaterThan">
      <formula>0</formula>
    </cfRule>
    <cfRule type="cellIs" dxfId="1252" priority="56" operator="equal">
      <formula>0</formula>
    </cfRule>
  </conditionalFormatting>
  <conditionalFormatting sqref="H370:H375">
    <cfRule type="cellIs" dxfId="1251" priority="53" operator="greaterThan">
      <formula>0</formula>
    </cfRule>
    <cfRule type="cellIs" dxfId="1250" priority="54" operator="equal">
      <formula>0</formula>
    </cfRule>
  </conditionalFormatting>
  <conditionalFormatting sqref="H377:H382">
    <cfRule type="cellIs" dxfId="1249" priority="51" operator="greaterThan">
      <formula>0</formula>
    </cfRule>
    <cfRule type="cellIs" dxfId="1248" priority="52" operator="equal">
      <formula>0</formula>
    </cfRule>
  </conditionalFormatting>
  <conditionalFormatting sqref="H384:H389">
    <cfRule type="cellIs" dxfId="1247" priority="49" operator="greaterThan">
      <formula>0</formula>
    </cfRule>
    <cfRule type="cellIs" dxfId="1246" priority="50" operator="equal">
      <formula>0</formula>
    </cfRule>
  </conditionalFormatting>
  <conditionalFormatting sqref="H391:H398">
    <cfRule type="cellIs" dxfId="1245" priority="47" operator="greaterThan">
      <formula>0</formula>
    </cfRule>
    <cfRule type="cellIs" dxfId="1244" priority="48" operator="equal">
      <formula>0</formula>
    </cfRule>
  </conditionalFormatting>
  <conditionalFormatting sqref="H401:H402">
    <cfRule type="cellIs" dxfId="1243" priority="45" operator="greaterThan">
      <formula>0</formula>
    </cfRule>
    <cfRule type="cellIs" dxfId="1242" priority="46" operator="equal">
      <formula>0</formula>
    </cfRule>
  </conditionalFormatting>
  <conditionalFormatting sqref="H404:H405">
    <cfRule type="cellIs" dxfId="1241" priority="43" operator="greaterThan">
      <formula>0</formula>
    </cfRule>
    <cfRule type="cellIs" dxfId="1240" priority="44" operator="equal">
      <formula>0</formula>
    </cfRule>
  </conditionalFormatting>
  <conditionalFormatting sqref="H407:H408">
    <cfRule type="cellIs" dxfId="1239" priority="41" operator="greaterThan">
      <formula>0</formula>
    </cfRule>
    <cfRule type="cellIs" dxfId="1238" priority="42" operator="equal">
      <formula>0</formula>
    </cfRule>
  </conditionalFormatting>
  <conditionalFormatting sqref="H410:H412">
    <cfRule type="cellIs" dxfId="1237" priority="39" operator="greaterThan">
      <formula>0</formula>
    </cfRule>
    <cfRule type="cellIs" dxfId="1236" priority="40" operator="equal">
      <formula>0</formula>
    </cfRule>
  </conditionalFormatting>
  <conditionalFormatting sqref="H414:H416">
    <cfRule type="cellIs" dxfId="1235" priority="37" operator="greaterThan">
      <formula>0</formula>
    </cfRule>
    <cfRule type="cellIs" dxfId="1234" priority="38" operator="equal">
      <formula>0</formula>
    </cfRule>
  </conditionalFormatting>
  <conditionalFormatting sqref="H418:H420">
    <cfRule type="cellIs" dxfId="1233" priority="35" operator="greaterThan">
      <formula>0</formula>
    </cfRule>
    <cfRule type="cellIs" dxfId="1232" priority="36" operator="equal">
      <formula>0</formula>
    </cfRule>
  </conditionalFormatting>
  <conditionalFormatting sqref="H422:H424">
    <cfRule type="cellIs" dxfId="1231" priority="33" operator="greaterThan">
      <formula>0</formula>
    </cfRule>
    <cfRule type="cellIs" dxfId="1230" priority="34" operator="equal">
      <formula>0</formula>
    </cfRule>
  </conditionalFormatting>
  <conditionalFormatting sqref="H426:H428">
    <cfRule type="cellIs" dxfId="1229" priority="31" operator="greaterThan">
      <formula>0</formula>
    </cfRule>
    <cfRule type="cellIs" dxfId="1228" priority="32" operator="equal">
      <formula>0</formula>
    </cfRule>
  </conditionalFormatting>
  <conditionalFormatting sqref="H430:H432">
    <cfRule type="cellIs" dxfId="1227" priority="29" operator="greaterThan">
      <formula>0</formula>
    </cfRule>
    <cfRule type="cellIs" dxfId="1226" priority="30" operator="equal">
      <formula>0</formula>
    </cfRule>
  </conditionalFormatting>
  <conditionalFormatting sqref="H434:H435">
    <cfRule type="cellIs" dxfId="1225" priority="27" operator="greaterThan">
      <formula>0</formula>
    </cfRule>
    <cfRule type="cellIs" dxfId="1224" priority="28" operator="equal">
      <formula>0</formula>
    </cfRule>
  </conditionalFormatting>
  <conditionalFormatting sqref="H437:H438">
    <cfRule type="cellIs" dxfId="1223" priority="25" operator="greaterThan">
      <formula>0</formula>
    </cfRule>
    <cfRule type="cellIs" dxfId="1222" priority="26" operator="equal">
      <formula>0</formula>
    </cfRule>
  </conditionalFormatting>
  <conditionalFormatting sqref="H440:H442">
    <cfRule type="cellIs" dxfId="1221" priority="23" operator="greaterThan">
      <formula>0</formula>
    </cfRule>
    <cfRule type="cellIs" dxfId="1220" priority="24" operator="equal">
      <formula>0</formula>
    </cfRule>
  </conditionalFormatting>
  <conditionalFormatting sqref="H444:H446">
    <cfRule type="cellIs" dxfId="1219" priority="21" operator="greaterThan">
      <formula>0</formula>
    </cfRule>
    <cfRule type="cellIs" dxfId="1218" priority="22" operator="equal">
      <formula>0</formula>
    </cfRule>
  </conditionalFormatting>
  <conditionalFormatting sqref="H448:H450">
    <cfRule type="cellIs" dxfId="1217" priority="19" operator="greaterThan">
      <formula>0</formula>
    </cfRule>
    <cfRule type="cellIs" dxfId="1216" priority="20" operator="equal">
      <formula>0</formula>
    </cfRule>
  </conditionalFormatting>
  <conditionalFormatting sqref="H453">
    <cfRule type="cellIs" dxfId="1215" priority="17" operator="greaterThan">
      <formula>0</formula>
    </cfRule>
    <cfRule type="cellIs" dxfId="1214" priority="18" operator="equal">
      <formula>0</formula>
    </cfRule>
  </conditionalFormatting>
  <conditionalFormatting sqref="H455:H458">
    <cfRule type="cellIs" dxfId="1213" priority="15" operator="greaterThan">
      <formula>0</formula>
    </cfRule>
    <cfRule type="cellIs" dxfId="1212" priority="16" operator="equal">
      <formula>0</formula>
    </cfRule>
  </conditionalFormatting>
  <conditionalFormatting sqref="H460">
    <cfRule type="cellIs" dxfId="1211" priority="13" operator="greaterThan">
      <formula>0</formula>
    </cfRule>
    <cfRule type="cellIs" dxfId="1210" priority="14" operator="equal">
      <formula>0</formula>
    </cfRule>
  </conditionalFormatting>
  <conditionalFormatting sqref="H462">
    <cfRule type="cellIs" dxfId="1209" priority="11" operator="greaterThan">
      <formula>0</formula>
    </cfRule>
    <cfRule type="cellIs" dxfId="1208" priority="12" operator="equal">
      <formula>0</formula>
    </cfRule>
  </conditionalFormatting>
  <conditionalFormatting sqref="H464:H467">
    <cfRule type="cellIs" dxfId="1207" priority="9" operator="greaterThan">
      <formula>0</formula>
    </cfRule>
    <cfRule type="cellIs" dxfId="1206" priority="10" operator="equal">
      <formula>0</formula>
    </cfRule>
  </conditionalFormatting>
  <conditionalFormatting sqref="H469:H472">
    <cfRule type="cellIs" dxfId="1205" priority="7" operator="greaterThan">
      <formula>0</formula>
    </cfRule>
    <cfRule type="cellIs" dxfId="1204" priority="8" operator="equal">
      <formula>0</formula>
    </cfRule>
  </conditionalFormatting>
  <conditionalFormatting sqref="H474">
    <cfRule type="cellIs" dxfId="1203" priority="5" operator="greaterThan">
      <formula>0</formula>
    </cfRule>
    <cfRule type="cellIs" dxfId="1202" priority="6" operator="equal">
      <formula>0</formula>
    </cfRule>
  </conditionalFormatting>
  <conditionalFormatting sqref="H478">
    <cfRule type="cellIs" dxfId="1201" priority="3" operator="greaterThan">
      <formula>0</formula>
    </cfRule>
    <cfRule type="cellIs" dxfId="1200" priority="4" operator="equal">
      <formula>0</formula>
    </cfRule>
  </conditionalFormatting>
  <conditionalFormatting sqref="H482">
    <cfRule type="cellIs" dxfId="1199" priority="1" operator="greaterThan">
      <formula>0</formula>
    </cfRule>
    <cfRule type="cellIs" dxfId="1198" priority="2" operator="equal">
      <formula>0</formula>
    </cfRule>
  </conditionalFormatting>
  <pageMargins left="0.74803149606299213" right="0.74803149606299213" top="0.98425196850393704" bottom="0.59055118110236227" header="0.51181102362204722" footer="0.19685039370078741"/>
  <pageSetup paperSize="8" scale="88" orientation="landscape" r:id="rId1"/>
  <headerFooter differentFirst="1">
    <oddHeader>&amp;C&amp;"-,Običajno"&amp;8Številka projekta: 190175/3    |    Številka načrta: S3-x3-10    |    Objekt: Električno napajanje varnostnih sistemov v predorih T3 do T8</oddHeader>
    <oddFooter>&amp;C&amp;"-,Običajno"&amp;8Vsebina / Content: Projektantski predračun 
Dokument / Document: &amp;F&amp;R&amp;"-,Običajno"&amp;8&amp;P/&amp;N</oddFooter>
    <firstHeader>&amp;L&amp;G&amp;C&amp;"-,Običajno"&amp;8Številka projekta: 190175/3    |    Številka načrta: S3-x3-10    |    Objekt: Električno napajanje varnostnih sistemov v predorih T3 do T8
 Vsebina / Content: Popis del    |    Datum: 06 - 2020&amp;R&amp;"-,Običajno"&amp;11&amp;G</firstHeader>
    <firstFooter>&amp;L&amp;G&amp;C&amp;"-,Običajno"&amp;8Vsebina / Content: Popis del 
Dokument / Document: &amp;F&amp;R&amp;"-,Običajno"&amp;8&amp;P / &amp;N</firstFooter>
  </headerFooter>
  <rowBreaks count="3" manualBreakCount="3">
    <brk id="168" max="9" man="1"/>
    <brk id="172" max="9" man="1"/>
    <brk id="303" max="9" man="1"/>
  </rowBreak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56"/>
  <dimension ref="A1:N428"/>
  <sheetViews>
    <sheetView view="pageLayout" zoomScale="85" zoomScaleNormal="85" zoomScaleSheetLayoutView="100" zoomScalePageLayoutView="85" workbookViewId="0">
      <selection activeCell="H36" sqref="H36"/>
    </sheetView>
  </sheetViews>
  <sheetFormatPr defaultColWidth="9.140625" defaultRowHeight="12" x14ac:dyDescent="0.2"/>
  <cols>
    <col min="1" max="1" width="16" style="62" customWidth="1"/>
    <col min="2" max="2" width="55" style="62" customWidth="1"/>
    <col min="3" max="3" width="15" style="62" customWidth="1"/>
    <col min="4" max="4" width="56.140625" style="62" customWidth="1"/>
    <col min="5" max="5" width="15" style="62" customWidth="1"/>
    <col min="6" max="6" width="7" style="62" customWidth="1"/>
    <col min="7" max="7" width="11.85546875" style="302" customWidth="1"/>
    <col min="8" max="8" width="10" style="298" customWidth="1"/>
    <col min="9" max="9" width="15" style="298" customWidth="1"/>
    <col min="10" max="10" width="14.5703125" style="62" bestFit="1" customWidth="1"/>
    <col min="11" max="11" width="4" style="62" customWidth="1"/>
    <col min="12" max="12" width="50" style="62" customWidth="1"/>
    <col min="13" max="13" width="29.85546875" style="62" customWidth="1"/>
    <col min="14" max="14" width="15" style="62" customWidth="1"/>
    <col min="15" max="16384" width="9.140625" style="62"/>
  </cols>
  <sheetData>
    <row r="1" spans="1:14" s="303" customFormat="1" x14ac:dyDescent="0.25">
      <c r="A1" s="218" t="s">
        <v>344</v>
      </c>
      <c r="B1" s="218" t="s">
        <v>345</v>
      </c>
      <c r="C1" s="218" t="s">
        <v>346</v>
      </c>
      <c r="D1" s="218" t="s">
        <v>347</v>
      </c>
      <c r="E1" s="218" t="s">
        <v>348</v>
      </c>
      <c r="F1" s="218" t="s">
        <v>349</v>
      </c>
      <c r="G1" s="218" t="s">
        <v>350</v>
      </c>
      <c r="H1" s="218" t="s">
        <v>351</v>
      </c>
      <c r="I1" s="218" t="s">
        <v>352</v>
      </c>
      <c r="J1" s="218" t="s">
        <v>353</v>
      </c>
      <c r="K1" s="218" t="s">
        <v>354</v>
      </c>
      <c r="L1" s="218" t="s">
        <v>355</v>
      </c>
      <c r="M1" s="218" t="s">
        <v>356</v>
      </c>
      <c r="N1" s="218" t="s">
        <v>357</v>
      </c>
    </row>
    <row r="2" spans="1:14" ht="24" x14ac:dyDescent="0.2">
      <c r="A2" s="220" t="s">
        <v>133</v>
      </c>
      <c r="B2" s="220" t="s">
        <v>8499</v>
      </c>
      <c r="C2" s="220"/>
      <c r="D2" s="220" t="s">
        <v>8500</v>
      </c>
      <c r="E2" s="220"/>
      <c r="F2" s="221"/>
      <c r="G2" s="222"/>
      <c r="H2" s="223"/>
      <c r="I2" s="224">
        <f>I3</f>
        <v>0</v>
      </c>
      <c r="J2" s="221"/>
      <c r="K2" s="221"/>
      <c r="L2" s="225"/>
      <c r="M2" s="225"/>
      <c r="N2" s="225"/>
    </row>
    <row r="3" spans="1:14" ht="24" x14ac:dyDescent="0.2">
      <c r="A3" s="226" t="s">
        <v>358</v>
      </c>
      <c r="B3" s="226" t="s">
        <v>8499</v>
      </c>
      <c r="C3" s="226"/>
      <c r="D3" s="226" t="s">
        <v>8500</v>
      </c>
      <c r="E3" s="226"/>
      <c r="F3" s="227"/>
      <c r="G3" s="228"/>
      <c r="H3" s="229"/>
      <c r="I3" s="230">
        <f>I13</f>
        <v>0</v>
      </c>
      <c r="J3" s="227"/>
      <c r="K3" s="227"/>
      <c r="L3" s="231"/>
      <c r="M3" s="231"/>
      <c r="N3" s="231"/>
    </row>
    <row r="4" spans="1:14" x14ac:dyDescent="0.2">
      <c r="A4" s="232" t="s">
        <v>1952</v>
      </c>
      <c r="B4" s="232" t="s">
        <v>362</v>
      </c>
      <c r="C4" s="232"/>
      <c r="D4" s="232" t="s">
        <v>363</v>
      </c>
      <c r="E4" s="232"/>
      <c r="F4" s="233"/>
      <c r="G4" s="234"/>
      <c r="H4" s="235"/>
      <c r="I4" s="236"/>
      <c r="J4" s="233"/>
      <c r="K4" s="233"/>
      <c r="L4" s="233"/>
      <c r="M4" s="233"/>
      <c r="N4" s="233"/>
    </row>
    <row r="5" spans="1:14" x14ac:dyDescent="0.2">
      <c r="A5" s="237" t="s">
        <v>1953</v>
      </c>
      <c r="B5" s="237" t="s">
        <v>362</v>
      </c>
      <c r="C5" s="237"/>
      <c r="D5" s="237" t="s">
        <v>363</v>
      </c>
      <c r="E5" s="237"/>
      <c r="F5" s="238"/>
      <c r="G5" s="239"/>
      <c r="H5" s="240"/>
      <c r="I5" s="241"/>
      <c r="J5" s="238"/>
      <c r="K5" s="238"/>
      <c r="L5" s="238"/>
      <c r="M5" s="238"/>
      <c r="N5" s="238"/>
    </row>
    <row r="6" spans="1:14" x14ac:dyDescent="0.2">
      <c r="A6" s="242" t="s">
        <v>1956</v>
      </c>
      <c r="B6" s="242" t="s">
        <v>362</v>
      </c>
      <c r="C6" s="242"/>
      <c r="D6" s="242" t="s">
        <v>363</v>
      </c>
      <c r="E6" s="242"/>
      <c r="F6" s="243"/>
      <c r="G6" s="244"/>
      <c r="H6" s="245"/>
      <c r="I6" s="246"/>
      <c r="J6" s="243"/>
      <c r="K6" s="243"/>
      <c r="L6" s="243"/>
      <c r="M6" s="243"/>
      <c r="N6" s="243"/>
    </row>
    <row r="7" spans="1:14" ht="84" x14ac:dyDescent="0.2">
      <c r="A7" s="288" t="s">
        <v>1989</v>
      </c>
      <c r="B7" s="249" t="s">
        <v>2557</v>
      </c>
      <c r="C7" s="261"/>
      <c r="D7" s="249" t="s">
        <v>3546</v>
      </c>
      <c r="E7" s="326"/>
      <c r="F7" s="251"/>
      <c r="G7" s="392">
        <v>0</v>
      </c>
      <c r="H7" s="858">
        <v>0</v>
      </c>
      <c r="I7" s="254">
        <f t="shared" ref="I7:I12" si="0">ROUND(G7*H7,2)</f>
        <v>0</v>
      </c>
      <c r="J7" s="826" t="s">
        <v>3547</v>
      </c>
      <c r="K7" s="280" t="s">
        <v>3567</v>
      </c>
      <c r="L7" s="280"/>
      <c r="M7" s="280"/>
      <c r="N7" s="280"/>
    </row>
    <row r="8" spans="1:14" ht="36" x14ac:dyDescent="0.2">
      <c r="A8" s="288" t="s">
        <v>1991</v>
      </c>
      <c r="B8" s="249" t="s">
        <v>2561</v>
      </c>
      <c r="C8" s="261"/>
      <c r="D8" s="249" t="s">
        <v>3548</v>
      </c>
      <c r="E8" s="326"/>
      <c r="F8" s="251"/>
      <c r="G8" s="392">
        <v>0</v>
      </c>
      <c r="H8" s="858">
        <v>0</v>
      </c>
      <c r="I8" s="254">
        <f t="shared" si="0"/>
        <v>0</v>
      </c>
      <c r="J8" s="826" t="s">
        <v>3549</v>
      </c>
      <c r="K8" s="280" t="s">
        <v>3567</v>
      </c>
      <c r="L8" s="251"/>
      <c r="M8" s="251"/>
      <c r="N8" s="264"/>
    </row>
    <row r="9" spans="1:14" ht="36" x14ac:dyDescent="0.2">
      <c r="A9" s="288" t="s">
        <v>1992</v>
      </c>
      <c r="B9" s="249" t="s">
        <v>2565</v>
      </c>
      <c r="C9" s="261"/>
      <c r="D9" s="249" t="s">
        <v>2566</v>
      </c>
      <c r="E9" s="326"/>
      <c r="F9" s="251"/>
      <c r="G9" s="392">
        <v>0</v>
      </c>
      <c r="H9" s="858">
        <v>0</v>
      </c>
      <c r="I9" s="254">
        <f t="shared" si="0"/>
        <v>0</v>
      </c>
      <c r="J9" s="826" t="s">
        <v>3550</v>
      </c>
      <c r="K9" s="280" t="s">
        <v>3567</v>
      </c>
      <c r="L9" s="251"/>
      <c r="M9" s="251"/>
      <c r="N9" s="264"/>
    </row>
    <row r="10" spans="1:14" ht="36" x14ac:dyDescent="0.2">
      <c r="A10" s="288" t="s">
        <v>1995</v>
      </c>
      <c r="B10" s="339" t="s">
        <v>3551</v>
      </c>
      <c r="C10" s="261"/>
      <c r="D10" s="348" t="s">
        <v>2570</v>
      </c>
      <c r="E10" s="326"/>
      <c r="F10" s="251"/>
      <c r="G10" s="392">
        <v>0</v>
      </c>
      <c r="H10" s="858">
        <v>0</v>
      </c>
      <c r="I10" s="254">
        <f t="shared" si="0"/>
        <v>0</v>
      </c>
      <c r="J10" s="826" t="s">
        <v>3552</v>
      </c>
      <c r="K10" s="280" t="s">
        <v>3567</v>
      </c>
      <c r="L10" s="251"/>
      <c r="M10" s="251"/>
      <c r="N10" s="264"/>
    </row>
    <row r="11" spans="1:14" ht="54" customHeight="1" x14ac:dyDescent="0.2">
      <c r="A11" s="288" t="s">
        <v>1998</v>
      </c>
      <c r="B11" s="260" t="s">
        <v>3553</v>
      </c>
      <c r="C11" s="261"/>
      <c r="D11" s="258" t="s">
        <v>3554</v>
      </c>
      <c r="E11" s="326"/>
      <c r="F11" s="251"/>
      <c r="G11" s="392">
        <v>0</v>
      </c>
      <c r="H11" s="858">
        <v>0</v>
      </c>
      <c r="I11" s="254">
        <f t="shared" si="0"/>
        <v>0</v>
      </c>
      <c r="J11" s="826" t="s">
        <v>3555</v>
      </c>
      <c r="K11" s="280" t="s">
        <v>3567</v>
      </c>
      <c r="L11" s="251"/>
      <c r="M11" s="251"/>
      <c r="N11" s="264"/>
    </row>
    <row r="12" spans="1:14" ht="36" x14ac:dyDescent="0.2">
      <c r="A12" s="288" t="s">
        <v>1999</v>
      </c>
      <c r="B12" s="339" t="s">
        <v>3247</v>
      </c>
      <c r="C12" s="261"/>
      <c r="D12" s="348" t="s">
        <v>3556</v>
      </c>
      <c r="E12" s="326"/>
      <c r="F12" s="251"/>
      <c r="G12" s="392">
        <v>0</v>
      </c>
      <c r="H12" s="858">
        <v>0</v>
      </c>
      <c r="I12" s="254">
        <f t="shared" si="0"/>
        <v>0</v>
      </c>
      <c r="J12" s="826" t="s">
        <v>3557</v>
      </c>
      <c r="K12" s="280" t="s">
        <v>3567</v>
      </c>
      <c r="L12" s="251"/>
      <c r="M12" s="251"/>
      <c r="N12" s="264"/>
    </row>
    <row r="13" spans="1:14" x14ac:dyDescent="0.2">
      <c r="A13" s="232" t="s">
        <v>361</v>
      </c>
      <c r="B13" s="232" t="s">
        <v>59</v>
      </c>
      <c r="C13" s="232"/>
      <c r="D13" s="232" t="s">
        <v>259</v>
      </c>
      <c r="E13" s="232"/>
      <c r="F13" s="233"/>
      <c r="G13" s="265"/>
      <c r="H13" s="235"/>
      <c r="I13" s="236">
        <f>I14+I50+I83+I116+I149+I182+I215+I248+I281+I319+I352+I379+I395+I408+I412</f>
        <v>0</v>
      </c>
      <c r="J13" s="233"/>
      <c r="K13" s="233"/>
      <c r="L13" s="247"/>
      <c r="M13" s="247"/>
      <c r="N13" s="247"/>
    </row>
    <row r="14" spans="1:14" x14ac:dyDescent="0.2">
      <c r="A14" s="266" t="s">
        <v>1981</v>
      </c>
      <c r="B14" s="266" t="s">
        <v>8501</v>
      </c>
      <c r="C14" s="266"/>
      <c r="D14" s="266" t="s">
        <v>8501</v>
      </c>
      <c r="E14" s="266"/>
      <c r="F14" s="267"/>
      <c r="G14" s="268"/>
      <c r="H14" s="269"/>
      <c r="I14" s="270">
        <f>I15+I19+I21+I25+I32+I38+I43+I46+I48</f>
        <v>0</v>
      </c>
      <c r="J14" s="267"/>
      <c r="K14" s="267"/>
      <c r="L14" s="271"/>
      <c r="M14" s="271"/>
      <c r="N14" s="271"/>
    </row>
    <row r="15" spans="1:14" x14ac:dyDescent="0.2">
      <c r="A15" s="272" t="s">
        <v>1988</v>
      </c>
      <c r="B15" s="272" t="s">
        <v>3559</v>
      </c>
      <c r="C15" s="272"/>
      <c r="D15" s="272" t="s">
        <v>3560</v>
      </c>
      <c r="E15" s="272"/>
      <c r="F15" s="273"/>
      <c r="G15" s="274"/>
      <c r="H15" s="275"/>
      <c r="I15" s="276">
        <f>SUM(I16:I18)</f>
        <v>0</v>
      </c>
      <c r="J15" s="273"/>
      <c r="K15" s="273"/>
      <c r="L15" s="277"/>
      <c r="M15" s="277"/>
      <c r="N15" s="277"/>
    </row>
    <row r="16" spans="1:14" ht="336" x14ac:dyDescent="0.2">
      <c r="A16" s="332" t="s">
        <v>1989</v>
      </c>
      <c r="B16" s="249" t="s">
        <v>8502</v>
      </c>
      <c r="C16" s="333"/>
      <c r="D16" s="333" t="s">
        <v>8503</v>
      </c>
      <c r="E16" s="333"/>
      <c r="F16" s="251" t="s">
        <v>11382</v>
      </c>
      <c r="G16" s="252">
        <v>2</v>
      </c>
      <c r="H16" s="216"/>
      <c r="I16" s="279">
        <f>ROUND(G16*H16,2)</f>
        <v>0</v>
      </c>
      <c r="J16" s="255" t="s">
        <v>8504</v>
      </c>
      <c r="K16" s="280" t="s">
        <v>521</v>
      </c>
      <c r="L16" s="281" t="s">
        <v>8505</v>
      </c>
      <c r="M16" s="281" t="s">
        <v>16188</v>
      </c>
      <c r="N16" s="336"/>
    </row>
    <row r="17" spans="1:14" ht="96" x14ac:dyDescent="0.2">
      <c r="A17" s="248" t="s">
        <v>1991</v>
      </c>
      <c r="B17" s="249" t="s">
        <v>3564</v>
      </c>
      <c r="C17" s="250"/>
      <c r="D17" s="250" t="s">
        <v>3565</v>
      </c>
      <c r="E17" s="250"/>
      <c r="F17" s="251" t="s">
        <v>11382</v>
      </c>
      <c r="G17" s="252">
        <v>4</v>
      </c>
      <c r="H17" s="216"/>
      <c r="I17" s="279">
        <f t="shared" ref="I17:I20" si="1">ROUND(G17*H17,2)</f>
        <v>0</v>
      </c>
      <c r="J17" s="255" t="s">
        <v>3566</v>
      </c>
      <c r="K17" s="280" t="s">
        <v>3567</v>
      </c>
      <c r="L17" s="281"/>
      <c r="M17" s="281"/>
      <c r="N17" s="256"/>
    </row>
    <row r="18" spans="1:14" ht="36" x14ac:dyDescent="0.2">
      <c r="A18" s="248" t="s">
        <v>1992</v>
      </c>
      <c r="B18" s="249" t="s">
        <v>3682</v>
      </c>
      <c r="C18" s="250"/>
      <c r="D18" s="250" t="s">
        <v>3569</v>
      </c>
      <c r="E18" s="250"/>
      <c r="F18" s="251" t="s">
        <v>11382</v>
      </c>
      <c r="G18" s="252">
        <v>2</v>
      </c>
      <c r="H18" s="216"/>
      <c r="I18" s="279">
        <f t="shared" si="1"/>
        <v>0</v>
      </c>
      <c r="J18" s="255" t="s">
        <v>3570</v>
      </c>
      <c r="K18" s="280" t="s">
        <v>3567</v>
      </c>
      <c r="L18" s="281"/>
      <c r="M18" s="281"/>
      <c r="N18" s="256"/>
    </row>
    <row r="19" spans="1:14" x14ac:dyDescent="0.2">
      <c r="A19" s="272" t="s">
        <v>2603</v>
      </c>
      <c r="B19" s="272" t="s">
        <v>3571</v>
      </c>
      <c r="C19" s="272"/>
      <c r="D19" s="272" t="s">
        <v>3572</v>
      </c>
      <c r="E19" s="272"/>
      <c r="F19" s="273"/>
      <c r="G19" s="274"/>
      <c r="H19" s="275"/>
      <c r="I19" s="276">
        <f>SUM(I20)</f>
        <v>0</v>
      </c>
      <c r="J19" s="273"/>
      <c r="K19" s="273"/>
      <c r="L19" s="277"/>
      <c r="M19" s="277"/>
      <c r="N19" s="277"/>
    </row>
    <row r="20" spans="1:14" ht="312" x14ac:dyDescent="0.2">
      <c r="A20" s="332" t="s">
        <v>2606</v>
      </c>
      <c r="B20" s="249" t="s">
        <v>16184</v>
      </c>
      <c r="C20" s="333"/>
      <c r="D20" s="333" t="s">
        <v>3574</v>
      </c>
      <c r="E20" s="333"/>
      <c r="F20" s="251" t="s">
        <v>385</v>
      </c>
      <c r="G20" s="252">
        <v>2</v>
      </c>
      <c r="H20" s="216"/>
      <c r="I20" s="279">
        <f t="shared" si="1"/>
        <v>0</v>
      </c>
      <c r="J20" s="255" t="s">
        <v>3575</v>
      </c>
      <c r="K20" s="280" t="s">
        <v>521</v>
      </c>
      <c r="L20" s="281" t="s">
        <v>8506</v>
      </c>
      <c r="M20" s="281" t="s">
        <v>2094</v>
      </c>
      <c r="N20" s="336"/>
    </row>
    <row r="21" spans="1:14" x14ac:dyDescent="0.2">
      <c r="A21" s="272" t="s">
        <v>3348</v>
      </c>
      <c r="B21" s="272" t="s">
        <v>3576</v>
      </c>
      <c r="C21" s="272"/>
      <c r="D21" s="272" t="s">
        <v>3577</v>
      </c>
      <c r="E21" s="272"/>
      <c r="F21" s="273"/>
      <c r="G21" s="274"/>
      <c r="H21" s="275"/>
      <c r="I21" s="276">
        <f>SUM(I22:I24)</f>
        <v>0</v>
      </c>
      <c r="J21" s="273"/>
      <c r="K21" s="273"/>
      <c r="L21" s="277"/>
      <c r="M21" s="277"/>
      <c r="N21" s="277"/>
    </row>
    <row r="22" spans="1:14" ht="300" x14ac:dyDescent="0.2">
      <c r="A22" s="332" t="s">
        <v>3351</v>
      </c>
      <c r="B22" s="289" t="s">
        <v>17031</v>
      </c>
      <c r="C22" s="333"/>
      <c r="D22" s="333" t="s">
        <v>8507</v>
      </c>
      <c r="E22" s="333"/>
      <c r="F22" s="251" t="s">
        <v>11382</v>
      </c>
      <c r="G22" s="252">
        <v>1</v>
      </c>
      <c r="H22" s="216"/>
      <c r="I22" s="279">
        <f>ROUND(G22*H22,2)</f>
        <v>0</v>
      </c>
      <c r="J22" s="255" t="s">
        <v>8508</v>
      </c>
      <c r="K22" s="280" t="s">
        <v>521</v>
      </c>
      <c r="L22" s="281" t="s">
        <v>8509</v>
      </c>
      <c r="M22" s="281" t="s">
        <v>16174</v>
      </c>
      <c r="N22" s="336"/>
    </row>
    <row r="23" spans="1:14" ht="300" x14ac:dyDescent="0.2">
      <c r="A23" s="332" t="s">
        <v>3352</v>
      </c>
      <c r="B23" s="289" t="s">
        <v>17032</v>
      </c>
      <c r="C23" s="333"/>
      <c r="D23" s="333" t="s">
        <v>8510</v>
      </c>
      <c r="E23" s="333"/>
      <c r="F23" s="251" t="s">
        <v>11382</v>
      </c>
      <c r="G23" s="252">
        <v>1</v>
      </c>
      <c r="H23" s="216"/>
      <c r="I23" s="279">
        <f t="shared" ref="I23:I24" si="2">ROUND(G23*H23,2)</f>
        <v>0</v>
      </c>
      <c r="J23" s="255" t="s">
        <v>8511</v>
      </c>
      <c r="K23" s="280" t="s">
        <v>521</v>
      </c>
      <c r="L23" s="281" t="s">
        <v>8512</v>
      </c>
      <c r="M23" s="281" t="s">
        <v>16188</v>
      </c>
      <c r="N23" s="336"/>
    </row>
    <row r="24" spans="1:14" ht="216" x14ac:dyDescent="0.2">
      <c r="A24" s="332" t="s">
        <v>3353</v>
      </c>
      <c r="B24" s="289" t="s">
        <v>8513</v>
      </c>
      <c r="C24" s="333"/>
      <c r="D24" s="333" t="s">
        <v>8514</v>
      </c>
      <c r="E24" s="333"/>
      <c r="F24" s="251" t="s">
        <v>11382</v>
      </c>
      <c r="G24" s="252">
        <v>1</v>
      </c>
      <c r="H24" s="216"/>
      <c r="I24" s="279">
        <f t="shared" si="2"/>
        <v>0</v>
      </c>
      <c r="J24" s="255" t="s">
        <v>8515</v>
      </c>
      <c r="K24" s="280" t="s">
        <v>521</v>
      </c>
      <c r="L24" s="281" t="s">
        <v>8516</v>
      </c>
      <c r="M24" s="281" t="s">
        <v>16190</v>
      </c>
      <c r="N24" s="336"/>
    </row>
    <row r="25" spans="1:14" x14ac:dyDescent="0.2">
      <c r="A25" s="272" t="s">
        <v>3583</v>
      </c>
      <c r="B25" s="272" t="s">
        <v>3584</v>
      </c>
      <c r="C25" s="272"/>
      <c r="D25" s="272" t="s">
        <v>3585</v>
      </c>
      <c r="E25" s="272"/>
      <c r="F25" s="273"/>
      <c r="G25" s="274"/>
      <c r="H25" s="275"/>
      <c r="I25" s="276">
        <f>SUM(I26:I31)</f>
        <v>0</v>
      </c>
      <c r="J25" s="273"/>
      <c r="K25" s="273"/>
      <c r="L25" s="277"/>
      <c r="M25" s="277"/>
      <c r="N25" s="277"/>
    </row>
    <row r="26" spans="1:14" ht="409.5" x14ac:dyDescent="0.2">
      <c r="A26" s="332" t="s">
        <v>3586</v>
      </c>
      <c r="B26" s="249" t="s">
        <v>19008</v>
      </c>
      <c r="C26" s="333"/>
      <c r="D26" s="333" t="s">
        <v>19009</v>
      </c>
      <c r="E26" s="333"/>
      <c r="F26" s="251" t="s">
        <v>11382</v>
      </c>
      <c r="G26" s="252">
        <v>1</v>
      </c>
      <c r="H26" s="216"/>
      <c r="I26" s="279">
        <f t="shared" ref="I26:I31" si="3">ROUND(G26*H26,2)</f>
        <v>0</v>
      </c>
      <c r="J26" s="255" t="s">
        <v>3587</v>
      </c>
      <c r="K26" s="280" t="s">
        <v>521</v>
      </c>
      <c r="L26" s="281" t="s">
        <v>8517</v>
      </c>
      <c r="M26" s="281" t="s">
        <v>2094</v>
      </c>
      <c r="N26" s="336"/>
    </row>
    <row r="27" spans="1:14" ht="204" x14ac:dyDescent="0.2">
      <c r="A27" s="248" t="s">
        <v>3588</v>
      </c>
      <c r="B27" s="249" t="s">
        <v>16192</v>
      </c>
      <c r="C27" s="250"/>
      <c r="D27" s="250" t="s">
        <v>3590</v>
      </c>
      <c r="E27" s="250"/>
      <c r="F27" s="282" t="s">
        <v>11382</v>
      </c>
      <c r="G27" s="283">
        <v>1</v>
      </c>
      <c r="H27" s="216"/>
      <c r="I27" s="279">
        <f t="shared" si="3"/>
        <v>0</v>
      </c>
      <c r="J27" s="255" t="s">
        <v>3591</v>
      </c>
      <c r="K27" s="280" t="s">
        <v>3567</v>
      </c>
      <c r="L27" s="281"/>
      <c r="M27" s="281"/>
      <c r="N27" s="256"/>
    </row>
    <row r="28" spans="1:14" ht="96" x14ac:dyDescent="0.2">
      <c r="A28" s="248" t="s">
        <v>3592</v>
      </c>
      <c r="B28" s="249" t="s">
        <v>3593</v>
      </c>
      <c r="C28" s="250"/>
      <c r="D28" s="250" t="s">
        <v>3594</v>
      </c>
      <c r="E28" s="250"/>
      <c r="F28" s="282" t="s">
        <v>11382</v>
      </c>
      <c r="G28" s="283">
        <v>1</v>
      </c>
      <c r="H28" s="216"/>
      <c r="I28" s="279">
        <f t="shared" si="3"/>
        <v>0</v>
      </c>
      <c r="J28" s="255" t="s">
        <v>3595</v>
      </c>
      <c r="K28" s="280" t="s">
        <v>521</v>
      </c>
      <c r="L28" s="281" t="s">
        <v>8518</v>
      </c>
      <c r="M28" s="281" t="s">
        <v>16190</v>
      </c>
      <c r="N28" s="256"/>
    </row>
    <row r="29" spans="1:14" ht="96" x14ac:dyDescent="0.2">
      <c r="A29" s="248" t="s">
        <v>3596</v>
      </c>
      <c r="B29" s="249" t="s">
        <v>16194</v>
      </c>
      <c r="C29" s="250"/>
      <c r="D29" s="250" t="s">
        <v>3598</v>
      </c>
      <c r="E29" s="250"/>
      <c r="F29" s="282" t="s">
        <v>11382</v>
      </c>
      <c r="G29" s="283">
        <v>1</v>
      </c>
      <c r="H29" s="216"/>
      <c r="I29" s="279">
        <f t="shared" si="3"/>
        <v>0</v>
      </c>
      <c r="J29" s="255" t="s">
        <v>3599</v>
      </c>
      <c r="K29" s="280" t="s">
        <v>521</v>
      </c>
      <c r="L29" s="281" t="s">
        <v>17033</v>
      </c>
      <c r="M29" s="281" t="s">
        <v>16190</v>
      </c>
      <c r="N29" s="256"/>
    </row>
    <row r="30" spans="1:14" ht="36" x14ac:dyDescent="0.2">
      <c r="A30" s="248" t="s">
        <v>3600</v>
      </c>
      <c r="B30" s="249" t="s">
        <v>3601</v>
      </c>
      <c r="C30" s="250"/>
      <c r="D30" s="250" t="s">
        <v>3602</v>
      </c>
      <c r="E30" s="250"/>
      <c r="F30" s="282" t="s">
        <v>11382</v>
      </c>
      <c r="G30" s="283">
        <v>1</v>
      </c>
      <c r="H30" s="216"/>
      <c r="I30" s="279">
        <f t="shared" si="3"/>
        <v>0</v>
      </c>
      <c r="J30" s="255" t="s">
        <v>3603</v>
      </c>
      <c r="K30" s="280" t="s">
        <v>3567</v>
      </c>
      <c r="L30" s="281"/>
      <c r="M30" s="281"/>
      <c r="N30" s="256"/>
    </row>
    <row r="31" spans="1:14" ht="24" x14ac:dyDescent="0.2">
      <c r="A31" s="248" t="s">
        <v>3604</v>
      </c>
      <c r="B31" s="249" t="s">
        <v>3605</v>
      </c>
      <c r="C31" s="250"/>
      <c r="D31" s="250" t="s">
        <v>3606</v>
      </c>
      <c r="E31" s="250"/>
      <c r="F31" s="282" t="s">
        <v>11382</v>
      </c>
      <c r="G31" s="283">
        <v>1</v>
      </c>
      <c r="H31" s="216"/>
      <c r="I31" s="279">
        <f t="shared" si="3"/>
        <v>0</v>
      </c>
      <c r="J31" s="255" t="s">
        <v>3607</v>
      </c>
      <c r="K31" s="280" t="s">
        <v>3567</v>
      </c>
      <c r="L31" s="281"/>
      <c r="M31" s="281"/>
      <c r="N31" s="256"/>
    </row>
    <row r="32" spans="1:14" x14ac:dyDescent="0.2">
      <c r="A32" s="272" t="s">
        <v>3608</v>
      </c>
      <c r="B32" s="272" t="s">
        <v>3609</v>
      </c>
      <c r="C32" s="272"/>
      <c r="D32" s="284" t="s">
        <v>3610</v>
      </c>
      <c r="E32" s="272"/>
      <c r="F32" s="273"/>
      <c r="G32" s="274"/>
      <c r="H32" s="275"/>
      <c r="I32" s="276">
        <f>SUM(I33:I37)</f>
        <v>0</v>
      </c>
      <c r="J32" s="273"/>
      <c r="K32" s="273"/>
      <c r="L32" s="277"/>
      <c r="M32" s="277"/>
      <c r="N32" s="277"/>
    </row>
    <row r="33" spans="1:14" x14ac:dyDescent="0.2">
      <c r="A33" s="248" t="s">
        <v>3611</v>
      </c>
      <c r="B33" s="249" t="s">
        <v>17034</v>
      </c>
      <c r="C33" s="250"/>
      <c r="D33" s="250" t="s">
        <v>3613</v>
      </c>
      <c r="E33" s="250"/>
      <c r="F33" s="282" t="s">
        <v>1715</v>
      </c>
      <c r="G33" s="283">
        <v>138</v>
      </c>
      <c r="H33" s="216"/>
      <c r="I33" s="279">
        <f t="shared" ref="I33:I37" si="4">ROUND(G33*H33,2)</f>
        <v>0</v>
      </c>
      <c r="J33" s="255" t="s">
        <v>3614</v>
      </c>
      <c r="K33" s="280" t="s">
        <v>3567</v>
      </c>
      <c r="L33" s="281"/>
      <c r="M33" s="281"/>
      <c r="N33" s="256"/>
    </row>
    <row r="34" spans="1:14" ht="36" x14ac:dyDescent="0.2">
      <c r="A34" s="248" t="s">
        <v>3615</v>
      </c>
      <c r="B34" s="249" t="s">
        <v>16297</v>
      </c>
      <c r="C34" s="250"/>
      <c r="D34" s="250" t="s">
        <v>3705</v>
      </c>
      <c r="E34" s="250"/>
      <c r="F34" s="282" t="s">
        <v>385</v>
      </c>
      <c r="G34" s="283">
        <v>6</v>
      </c>
      <c r="H34" s="216"/>
      <c r="I34" s="279">
        <f t="shared" si="4"/>
        <v>0</v>
      </c>
      <c r="J34" s="255" t="s">
        <v>3706</v>
      </c>
      <c r="K34" s="280" t="s">
        <v>3567</v>
      </c>
      <c r="L34" s="281"/>
      <c r="M34" s="281"/>
      <c r="N34" s="256"/>
    </row>
    <row r="35" spans="1:14" ht="48" x14ac:dyDescent="0.2">
      <c r="A35" s="248" t="s">
        <v>3619</v>
      </c>
      <c r="B35" s="249" t="s">
        <v>16280</v>
      </c>
      <c r="C35" s="250"/>
      <c r="D35" s="250" t="s">
        <v>3708</v>
      </c>
      <c r="E35" s="250"/>
      <c r="F35" s="282" t="s">
        <v>385</v>
      </c>
      <c r="G35" s="283">
        <v>6</v>
      </c>
      <c r="H35" s="216"/>
      <c r="I35" s="279">
        <f t="shared" si="4"/>
        <v>0</v>
      </c>
      <c r="J35" s="255" t="s">
        <v>3709</v>
      </c>
      <c r="K35" s="280" t="s">
        <v>3567</v>
      </c>
      <c r="L35" s="281"/>
      <c r="M35" s="281"/>
      <c r="N35" s="256"/>
    </row>
    <row r="36" spans="1:14" ht="48" x14ac:dyDescent="0.2">
      <c r="A36" s="248" t="s">
        <v>3623</v>
      </c>
      <c r="B36" s="249" t="s">
        <v>4514</v>
      </c>
      <c r="C36" s="250"/>
      <c r="D36" s="250" t="s">
        <v>3625</v>
      </c>
      <c r="E36" s="250"/>
      <c r="F36" s="282" t="s">
        <v>11382</v>
      </c>
      <c r="G36" s="283">
        <v>8</v>
      </c>
      <c r="H36" s="216"/>
      <c r="I36" s="279">
        <f t="shared" si="4"/>
        <v>0</v>
      </c>
      <c r="J36" s="255" t="s">
        <v>3626</v>
      </c>
      <c r="K36" s="280" t="s">
        <v>3567</v>
      </c>
      <c r="L36" s="281"/>
      <c r="M36" s="281"/>
      <c r="N36" s="256"/>
    </row>
    <row r="37" spans="1:14" ht="84" x14ac:dyDescent="0.2">
      <c r="A37" s="248" t="s">
        <v>3627</v>
      </c>
      <c r="B37" s="249" t="s">
        <v>16196</v>
      </c>
      <c r="C37" s="250"/>
      <c r="D37" s="250" t="s">
        <v>3628</v>
      </c>
      <c r="E37" s="250"/>
      <c r="F37" s="282" t="s">
        <v>11382</v>
      </c>
      <c r="G37" s="283">
        <v>2</v>
      </c>
      <c r="H37" s="216"/>
      <c r="I37" s="279">
        <f t="shared" si="4"/>
        <v>0</v>
      </c>
      <c r="J37" s="287" t="s">
        <v>3629</v>
      </c>
      <c r="K37" s="280" t="s">
        <v>3567</v>
      </c>
      <c r="L37" s="281"/>
      <c r="M37" s="281"/>
      <c r="N37" s="256"/>
    </row>
    <row r="38" spans="1:14" x14ac:dyDescent="0.2">
      <c r="A38" s="272" t="s">
        <v>3630</v>
      </c>
      <c r="B38" s="272" t="s">
        <v>3631</v>
      </c>
      <c r="C38" s="272"/>
      <c r="D38" s="285" t="s">
        <v>3632</v>
      </c>
      <c r="E38" s="272"/>
      <c r="F38" s="273"/>
      <c r="G38" s="274"/>
      <c r="H38" s="275"/>
      <c r="I38" s="276">
        <f>SUM(I39:I42)</f>
        <v>0</v>
      </c>
      <c r="J38" s="273"/>
      <c r="K38" s="273"/>
      <c r="L38" s="277"/>
      <c r="M38" s="277"/>
      <c r="N38" s="277"/>
    </row>
    <row r="39" spans="1:14" ht="48" x14ac:dyDescent="0.2">
      <c r="A39" s="248" t="s">
        <v>3633</v>
      </c>
      <c r="B39" s="249" t="s">
        <v>16343</v>
      </c>
      <c r="C39" s="250"/>
      <c r="D39" s="250" t="s">
        <v>3635</v>
      </c>
      <c r="E39" s="250"/>
      <c r="F39" s="282" t="s">
        <v>1715</v>
      </c>
      <c r="G39" s="283">
        <v>120</v>
      </c>
      <c r="H39" s="216"/>
      <c r="I39" s="279">
        <f t="shared" ref="I39:I42" si="5">ROUND(G39*H39,2)</f>
        <v>0</v>
      </c>
      <c r="J39" s="255" t="s">
        <v>3636</v>
      </c>
      <c r="K39" s="280" t="s">
        <v>3567</v>
      </c>
      <c r="L39" s="281"/>
      <c r="M39" s="281"/>
      <c r="N39" s="256"/>
    </row>
    <row r="40" spans="1:14" ht="36" x14ac:dyDescent="0.2">
      <c r="A40" s="248" t="s">
        <v>3637</v>
      </c>
      <c r="B40" s="289" t="s">
        <v>3638</v>
      </c>
      <c r="C40" s="250"/>
      <c r="D40" s="250" t="s">
        <v>3639</v>
      </c>
      <c r="E40" s="250"/>
      <c r="F40" s="282" t="s">
        <v>11382</v>
      </c>
      <c r="G40" s="283">
        <v>2</v>
      </c>
      <c r="H40" s="216"/>
      <c r="I40" s="279">
        <f t="shared" si="5"/>
        <v>0</v>
      </c>
      <c r="J40" s="255" t="s">
        <v>3640</v>
      </c>
      <c r="K40" s="280" t="s">
        <v>3567</v>
      </c>
      <c r="L40" s="281"/>
      <c r="M40" s="281"/>
      <c r="N40" s="256"/>
    </row>
    <row r="41" spans="1:14" ht="24" x14ac:dyDescent="0.2">
      <c r="A41" s="288" t="s">
        <v>3641</v>
      </c>
      <c r="B41" s="278" t="s">
        <v>17035</v>
      </c>
      <c r="C41" s="289"/>
      <c r="D41" s="289" t="s">
        <v>7979</v>
      </c>
      <c r="E41" s="289"/>
      <c r="F41" s="251" t="s">
        <v>1715</v>
      </c>
      <c r="G41" s="252">
        <v>150</v>
      </c>
      <c r="H41" s="216"/>
      <c r="I41" s="279">
        <f t="shared" si="5"/>
        <v>0</v>
      </c>
      <c r="J41" s="287" t="s">
        <v>7980</v>
      </c>
      <c r="K41" s="280" t="s">
        <v>3567</v>
      </c>
      <c r="L41" s="281"/>
      <c r="M41" s="281"/>
      <c r="N41" s="278"/>
    </row>
    <row r="42" spans="1:14" ht="84" x14ac:dyDescent="0.2">
      <c r="A42" s="248" t="s">
        <v>4521</v>
      </c>
      <c r="B42" s="249" t="s">
        <v>16196</v>
      </c>
      <c r="C42" s="250"/>
      <c r="D42" s="250" t="s">
        <v>3628</v>
      </c>
      <c r="E42" s="250"/>
      <c r="F42" s="282" t="s">
        <v>11382</v>
      </c>
      <c r="G42" s="283">
        <v>2</v>
      </c>
      <c r="H42" s="216"/>
      <c r="I42" s="279">
        <f t="shared" si="5"/>
        <v>0</v>
      </c>
      <c r="J42" s="287" t="s">
        <v>3629</v>
      </c>
      <c r="K42" s="280" t="s">
        <v>3567</v>
      </c>
      <c r="L42" s="281"/>
      <c r="M42" s="281"/>
      <c r="N42" s="256"/>
    </row>
    <row r="43" spans="1:14" x14ac:dyDescent="0.2">
      <c r="A43" s="272" t="s">
        <v>3642</v>
      </c>
      <c r="B43" s="272" t="s">
        <v>3643</v>
      </c>
      <c r="C43" s="272"/>
      <c r="D43" s="272" t="s">
        <v>3644</v>
      </c>
      <c r="E43" s="272"/>
      <c r="F43" s="273"/>
      <c r="G43" s="274"/>
      <c r="H43" s="275"/>
      <c r="I43" s="276">
        <f>SUM(I44:I45)</f>
        <v>0</v>
      </c>
      <c r="J43" s="273"/>
      <c r="K43" s="273"/>
      <c r="L43" s="277"/>
      <c r="M43" s="277"/>
      <c r="N43" s="277"/>
    </row>
    <row r="44" spans="1:14" x14ac:dyDescent="0.2">
      <c r="A44" s="259" t="s">
        <v>3645</v>
      </c>
      <c r="B44" s="339" t="s">
        <v>3646</v>
      </c>
      <c r="C44" s="261"/>
      <c r="D44" s="261" t="s">
        <v>3647</v>
      </c>
      <c r="E44" s="261"/>
      <c r="F44" s="282" t="s">
        <v>1715</v>
      </c>
      <c r="G44" s="283">
        <v>30</v>
      </c>
      <c r="H44" s="216"/>
      <c r="I44" s="279">
        <f>ROUND(G44*H44,2)</f>
        <v>0</v>
      </c>
      <c r="J44" s="263" t="s">
        <v>3648</v>
      </c>
      <c r="K44" s="280" t="s">
        <v>3567</v>
      </c>
      <c r="L44" s="251"/>
      <c r="M44" s="251"/>
      <c r="N44" s="264"/>
    </row>
    <row r="45" spans="1:14" ht="36" x14ac:dyDescent="0.2">
      <c r="A45" s="259" t="s">
        <v>3649</v>
      </c>
      <c r="B45" s="339" t="s">
        <v>3123</v>
      </c>
      <c r="C45" s="261"/>
      <c r="D45" s="261" t="s">
        <v>3658</v>
      </c>
      <c r="E45" s="261"/>
      <c r="F45" s="282" t="s">
        <v>1715</v>
      </c>
      <c r="G45" s="283">
        <v>5</v>
      </c>
      <c r="H45" s="216"/>
      <c r="I45" s="279">
        <f>ROUND(G45*H45,2)</f>
        <v>0</v>
      </c>
      <c r="J45" s="263" t="s">
        <v>3659</v>
      </c>
      <c r="K45" s="62" t="s">
        <v>3567</v>
      </c>
      <c r="L45" s="251"/>
      <c r="M45" s="251"/>
      <c r="N45" s="264"/>
    </row>
    <row r="46" spans="1:14" x14ac:dyDescent="0.2">
      <c r="A46" s="272" t="s">
        <v>3660</v>
      </c>
      <c r="B46" s="272" t="s">
        <v>3667</v>
      </c>
      <c r="C46" s="272"/>
      <c r="D46" s="272" t="s">
        <v>3668</v>
      </c>
      <c r="E46" s="272"/>
      <c r="F46" s="273"/>
      <c r="G46" s="274"/>
      <c r="H46" s="275"/>
      <c r="I46" s="276">
        <f>SUM(I47:I47)</f>
        <v>0</v>
      </c>
      <c r="J46" s="273"/>
      <c r="K46" s="273"/>
      <c r="L46" s="277"/>
      <c r="M46" s="277"/>
      <c r="N46" s="277"/>
    </row>
    <row r="47" spans="1:14" ht="156" x14ac:dyDescent="0.2">
      <c r="A47" s="248" t="s">
        <v>3663</v>
      </c>
      <c r="B47" s="339" t="s">
        <v>3729</v>
      </c>
      <c r="C47" s="261"/>
      <c r="D47" s="261" t="s">
        <v>3671</v>
      </c>
      <c r="E47" s="261"/>
      <c r="F47" s="282" t="s">
        <v>11382</v>
      </c>
      <c r="G47" s="283">
        <v>1</v>
      </c>
      <c r="H47" s="216"/>
      <c r="I47" s="279">
        <f>ROUND(G47*H47,2)</f>
        <v>0</v>
      </c>
      <c r="J47" s="263" t="s">
        <v>16199</v>
      </c>
      <c r="K47" s="280" t="s">
        <v>3567</v>
      </c>
      <c r="L47" s="281"/>
      <c r="M47" s="281"/>
      <c r="N47" s="256"/>
    </row>
    <row r="48" spans="1:14" x14ac:dyDescent="0.2">
      <c r="A48" s="272" t="s">
        <v>3666</v>
      </c>
      <c r="B48" s="272" t="s">
        <v>3673</v>
      </c>
      <c r="C48" s="272"/>
      <c r="D48" s="272" t="s">
        <v>3674</v>
      </c>
      <c r="E48" s="272"/>
      <c r="F48" s="273"/>
      <c r="G48" s="274"/>
      <c r="H48" s="275"/>
      <c r="I48" s="276">
        <f>SUM(I49:I49)</f>
        <v>0</v>
      </c>
      <c r="J48" s="273"/>
      <c r="K48" s="273"/>
      <c r="L48" s="277"/>
      <c r="M48" s="277"/>
      <c r="N48" s="277"/>
    </row>
    <row r="49" spans="1:14" ht="168" x14ac:dyDescent="0.2">
      <c r="A49" s="248" t="s">
        <v>3669</v>
      </c>
      <c r="B49" s="339" t="s">
        <v>16200</v>
      </c>
      <c r="C49" s="250"/>
      <c r="D49" s="250" t="s">
        <v>3676</v>
      </c>
      <c r="E49" s="250"/>
      <c r="F49" s="282" t="s">
        <v>11382</v>
      </c>
      <c r="G49" s="283">
        <v>1</v>
      </c>
      <c r="H49" s="216"/>
      <c r="I49" s="279">
        <f>ROUND(G49*H49,2)</f>
        <v>0</v>
      </c>
      <c r="J49" s="263" t="s">
        <v>3732</v>
      </c>
      <c r="K49" s="280" t="s">
        <v>3567</v>
      </c>
      <c r="L49" s="281"/>
      <c r="M49" s="281"/>
      <c r="N49" s="256"/>
    </row>
    <row r="50" spans="1:14" x14ac:dyDescent="0.2">
      <c r="A50" s="266" t="s">
        <v>2614</v>
      </c>
      <c r="B50" s="266" t="s">
        <v>8519</v>
      </c>
      <c r="C50" s="266"/>
      <c r="D50" s="266" t="s">
        <v>8519</v>
      </c>
      <c r="E50" s="266"/>
      <c r="F50" s="267"/>
      <c r="G50" s="268"/>
      <c r="H50" s="269"/>
      <c r="I50" s="270">
        <f>I51+I54+I56+I59+I66+I72+I76+I79+I81</f>
        <v>0</v>
      </c>
      <c r="J50" s="267"/>
      <c r="K50" s="267"/>
      <c r="L50" s="271"/>
      <c r="M50" s="271"/>
      <c r="N50" s="271"/>
    </row>
    <row r="51" spans="1:14" x14ac:dyDescent="0.2">
      <c r="A51" s="272" t="s">
        <v>2617</v>
      </c>
      <c r="B51" s="272" t="s">
        <v>3559</v>
      </c>
      <c r="C51" s="272"/>
      <c r="D51" s="272" t="s">
        <v>3560</v>
      </c>
      <c r="E51" s="272"/>
      <c r="F51" s="273"/>
      <c r="G51" s="274"/>
      <c r="H51" s="275"/>
      <c r="I51" s="276">
        <f>SUM(I52:I53)</f>
        <v>0</v>
      </c>
      <c r="J51" s="273"/>
      <c r="K51" s="273"/>
      <c r="L51" s="277"/>
      <c r="M51" s="277"/>
      <c r="N51" s="277"/>
    </row>
    <row r="52" spans="1:14" ht="336" x14ac:dyDescent="0.2">
      <c r="A52" s="332" t="s">
        <v>2620</v>
      </c>
      <c r="B52" s="289" t="s">
        <v>8520</v>
      </c>
      <c r="C52" s="333"/>
      <c r="D52" s="250" t="s">
        <v>8521</v>
      </c>
      <c r="E52" s="333"/>
      <c r="F52" s="251" t="s">
        <v>11382</v>
      </c>
      <c r="G52" s="252">
        <v>1</v>
      </c>
      <c r="H52" s="216"/>
      <c r="I52" s="279">
        <f>ROUND(G52*H52,2)</f>
        <v>0</v>
      </c>
      <c r="J52" s="255" t="s">
        <v>8522</v>
      </c>
      <c r="K52" s="280" t="s">
        <v>521</v>
      </c>
      <c r="L52" s="281" t="s">
        <v>8523</v>
      </c>
      <c r="M52" s="281" t="s">
        <v>16188</v>
      </c>
      <c r="N52" s="336"/>
    </row>
    <row r="53" spans="1:14" ht="36" x14ac:dyDescent="0.2">
      <c r="A53" s="248" t="s">
        <v>2624</v>
      </c>
      <c r="B53" s="249" t="s">
        <v>3682</v>
      </c>
      <c r="C53" s="250"/>
      <c r="D53" s="250" t="s">
        <v>3569</v>
      </c>
      <c r="E53" s="250"/>
      <c r="F53" s="251" t="s">
        <v>11382</v>
      </c>
      <c r="G53" s="252">
        <v>1</v>
      </c>
      <c r="H53" s="216"/>
      <c r="I53" s="279">
        <f>ROUND(G53*H53,2)</f>
        <v>0</v>
      </c>
      <c r="J53" s="255" t="s">
        <v>3570</v>
      </c>
      <c r="K53" s="280" t="s">
        <v>3567</v>
      </c>
      <c r="L53" s="281"/>
      <c r="M53" s="281"/>
      <c r="N53" s="256"/>
    </row>
    <row r="54" spans="1:14" x14ac:dyDescent="0.2">
      <c r="A54" s="272" t="s">
        <v>2640</v>
      </c>
      <c r="B54" s="272" t="s">
        <v>3571</v>
      </c>
      <c r="C54" s="272"/>
      <c r="D54" s="272" t="s">
        <v>3572</v>
      </c>
      <c r="E54" s="272"/>
      <c r="F54" s="273"/>
      <c r="G54" s="274"/>
      <c r="H54" s="275"/>
      <c r="I54" s="275">
        <f>SUM(I55)</f>
        <v>0</v>
      </c>
      <c r="J54" s="273"/>
      <c r="K54" s="273"/>
      <c r="L54" s="277"/>
      <c r="M54" s="277"/>
      <c r="N54" s="277"/>
    </row>
    <row r="55" spans="1:14" ht="312" x14ac:dyDescent="0.2">
      <c r="A55" s="332" t="s">
        <v>2643</v>
      </c>
      <c r="B55" s="289" t="s">
        <v>16184</v>
      </c>
      <c r="C55" s="333"/>
      <c r="D55" s="250" t="s">
        <v>3574</v>
      </c>
      <c r="E55" s="333"/>
      <c r="F55" s="251" t="s">
        <v>385</v>
      </c>
      <c r="G55" s="252">
        <v>1</v>
      </c>
      <c r="H55" s="216"/>
      <c r="I55" s="279">
        <f>ROUND(G55*H55,2)</f>
        <v>0</v>
      </c>
      <c r="J55" s="255" t="s">
        <v>3575</v>
      </c>
      <c r="K55" s="280" t="s">
        <v>521</v>
      </c>
      <c r="L55" s="281" t="s">
        <v>8524</v>
      </c>
      <c r="M55" s="281" t="s">
        <v>2094</v>
      </c>
      <c r="N55" s="336"/>
    </row>
    <row r="56" spans="1:14" x14ac:dyDescent="0.2">
      <c r="A56" s="272" t="s">
        <v>2650</v>
      </c>
      <c r="B56" s="272" t="s">
        <v>3576</v>
      </c>
      <c r="C56" s="272"/>
      <c r="D56" s="272" t="s">
        <v>3577</v>
      </c>
      <c r="E56" s="272"/>
      <c r="F56" s="273"/>
      <c r="G56" s="274"/>
      <c r="H56" s="275"/>
      <c r="I56" s="276">
        <f>SUM(I57:I58)</f>
        <v>0</v>
      </c>
      <c r="J56" s="273"/>
      <c r="K56" s="273"/>
      <c r="L56" s="277"/>
      <c r="M56" s="277"/>
      <c r="N56" s="277"/>
    </row>
    <row r="57" spans="1:14" ht="300" x14ac:dyDescent="0.2">
      <c r="A57" s="332" t="s">
        <v>2653</v>
      </c>
      <c r="B57" s="289" t="s">
        <v>17036</v>
      </c>
      <c r="C57" s="333"/>
      <c r="D57" s="333" t="s">
        <v>8525</v>
      </c>
      <c r="E57" s="333"/>
      <c r="F57" s="251" t="s">
        <v>11382</v>
      </c>
      <c r="G57" s="252">
        <v>1</v>
      </c>
      <c r="H57" s="216"/>
      <c r="I57" s="279">
        <f>ROUND(G57*H57,2)</f>
        <v>0</v>
      </c>
      <c r="J57" s="255" t="s">
        <v>8526</v>
      </c>
      <c r="K57" s="280" t="s">
        <v>521</v>
      </c>
      <c r="L57" s="281" t="s">
        <v>8527</v>
      </c>
      <c r="M57" s="281" t="s">
        <v>16188</v>
      </c>
      <c r="N57" s="336"/>
    </row>
    <row r="58" spans="1:14" ht="216" x14ac:dyDescent="0.2">
      <c r="A58" s="332" t="s">
        <v>2657</v>
      </c>
      <c r="B58" s="289" t="s">
        <v>8528</v>
      </c>
      <c r="C58" s="333"/>
      <c r="D58" s="333" t="s">
        <v>8529</v>
      </c>
      <c r="E58" s="333"/>
      <c r="F58" s="251" t="s">
        <v>11382</v>
      </c>
      <c r="G58" s="252">
        <v>1</v>
      </c>
      <c r="H58" s="216"/>
      <c r="I58" s="279">
        <f>ROUND(G58*H58,2)</f>
        <v>0</v>
      </c>
      <c r="J58" s="255" t="s">
        <v>8530</v>
      </c>
      <c r="K58" s="280" t="s">
        <v>521</v>
      </c>
      <c r="L58" s="281" t="s">
        <v>8531</v>
      </c>
      <c r="M58" s="281" t="s">
        <v>16190</v>
      </c>
      <c r="N58" s="336"/>
    </row>
    <row r="59" spans="1:14" x14ac:dyDescent="0.2">
      <c r="A59" s="272" t="s">
        <v>3691</v>
      </c>
      <c r="B59" s="272" t="s">
        <v>3584</v>
      </c>
      <c r="C59" s="272"/>
      <c r="D59" s="272" t="s">
        <v>3585</v>
      </c>
      <c r="E59" s="272"/>
      <c r="F59" s="273"/>
      <c r="G59" s="274"/>
      <c r="H59" s="275"/>
      <c r="I59" s="276">
        <f>SUM(I60:I65)</f>
        <v>0</v>
      </c>
      <c r="J59" s="273"/>
      <c r="K59" s="273"/>
      <c r="L59" s="277"/>
      <c r="M59" s="277"/>
      <c r="N59" s="277"/>
    </row>
    <row r="60" spans="1:14" ht="409.5" x14ac:dyDescent="0.2">
      <c r="A60" s="332" t="s">
        <v>3692</v>
      </c>
      <c r="B60" s="249" t="s">
        <v>19008</v>
      </c>
      <c r="C60" s="333"/>
      <c r="D60" s="333" t="s">
        <v>19009</v>
      </c>
      <c r="E60" s="333"/>
      <c r="F60" s="251" t="s">
        <v>11382</v>
      </c>
      <c r="G60" s="252">
        <v>1</v>
      </c>
      <c r="H60" s="216"/>
      <c r="I60" s="279">
        <f>ROUND(G60*H60,2)</f>
        <v>0</v>
      </c>
      <c r="J60" s="255" t="s">
        <v>3587</v>
      </c>
      <c r="K60" s="280" t="s">
        <v>521</v>
      </c>
      <c r="L60" s="281" t="s">
        <v>8532</v>
      </c>
      <c r="M60" s="281" t="s">
        <v>2094</v>
      </c>
      <c r="N60" s="336"/>
    </row>
    <row r="61" spans="1:14" ht="204" x14ac:dyDescent="0.2">
      <c r="A61" s="248" t="s">
        <v>3694</v>
      </c>
      <c r="B61" s="249" t="s">
        <v>16192</v>
      </c>
      <c r="C61" s="250"/>
      <c r="D61" s="250" t="s">
        <v>3590</v>
      </c>
      <c r="E61" s="250"/>
      <c r="F61" s="282" t="s">
        <v>11382</v>
      </c>
      <c r="G61" s="283">
        <v>1</v>
      </c>
      <c r="H61" s="216"/>
      <c r="I61" s="279">
        <f>ROUND(G61*H61,2)</f>
        <v>0</v>
      </c>
      <c r="J61" s="255" t="s">
        <v>3591</v>
      </c>
      <c r="K61" s="280" t="s">
        <v>3567</v>
      </c>
      <c r="L61" s="281"/>
      <c r="M61" s="281"/>
      <c r="N61" s="256"/>
    </row>
    <row r="62" spans="1:14" ht="96" x14ac:dyDescent="0.2">
      <c r="A62" s="248" t="s">
        <v>3696</v>
      </c>
      <c r="B62" s="249" t="s">
        <v>3593</v>
      </c>
      <c r="C62" s="250"/>
      <c r="D62" s="250" t="s">
        <v>3594</v>
      </c>
      <c r="E62" s="250"/>
      <c r="F62" s="282" t="s">
        <v>11382</v>
      </c>
      <c r="G62" s="283">
        <v>1</v>
      </c>
      <c r="H62" s="216"/>
      <c r="I62" s="279">
        <f t="shared" ref="I62:I65" si="6">ROUND(G62*H62,2)</f>
        <v>0</v>
      </c>
      <c r="J62" s="255" t="s">
        <v>3595</v>
      </c>
      <c r="K62" s="280" t="s">
        <v>521</v>
      </c>
      <c r="L62" s="281" t="s">
        <v>8533</v>
      </c>
      <c r="M62" s="281" t="s">
        <v>16190</v>
      </c>
      <c r="N62" s="256"/>
    </row>
    <row r="63" spans="1:14" ht="96" x14ac:dyDescent="0.2">
      <c r="A63" s="248" t="s">
        <v>3697</v>
      </c>
      <c r="B63" s="249" t="s">
        <v>16194</v>
      </c>
      <c r="C63" s="250"/>
      <c r="D63" s="250" t="s">
        <v>16207</v>
      </c>
      <c r="E63" s="250"/>
      <c r="F63" s="282" t="s">
        <v>11382</v>
      </c>
      <c r="G63" s="283">
        <v>1</v>
      </c>
      <c r="H63" s="216"/>
      <c r="I63" s="279">
        <f t="shared" si="6"/>
        <v>0</v>
      </c>
      <c r="J63" s="255" t="s">
        <v>3599</v>
      </c>
      <c r="K63" s="280" t="s">
        <v>521</v>
      </c>
      <c r="L63" s="281" t="s">
        <v>17037</v>
      </c>
      <c r="M63" s="281" t="s">
        <v>16190</v>
      </c>
      <c r="N63" s="256"/>
    </row>
    <row r="64" spans="1:14" ht="36" x14ac:dyDescent="0.2">
      <c r="A64" s="248" t="s">
        <v>3698</v>
      </c>
      <c r="B64" s="249" t="s">
        <v>3601</v>
      </c>
      <c r="C64" s="250"/>
      <c r="D64" s="250" t="s">
        <v>3602</v>
      </c>
      <c r="E64" s="250"/>
      <c r="F64" s="282" t="s">
        <v>11382</v>
      </c>
      <c r="G64" s="283">
        <v>1</v>
      </c>
      <c r="H64" s="216"/>
      <c r="I64" s="279">
        <f t="shared" si="6"/>
        <v>0</v>
      </c>
      <c r="J64" s="255" t="s">
        <v>3603</v>
      </c>
      <c r="K64" s="280" t="s">
        <v>3567</v>
      </c>
      <c r="L64" s="281"/>
      <c r="M64" s="281"/>
      <c r="N64" s="256"/>
    </row>
    <row r="65" spans="1:14" ht="24" x14ac:dyDescent="0.2">
      <c r="A65" s="248" t="s">
        <v>3699</v>
      </c>
      <c r="B65" s="249" t="s">
        <v>3605</v>
      </c>
      <c r="C65" s="250"/>
      <c r="D65" s="250" t="s">
        <v>3606</v>
      </c>
      <c r="E65" s="250"/>
      <c r="F65" s="282" t="s">
        <v>11382</v>
      </c>
      <c r="G65" s="283">
        <v>1</v>
      </c>
      <c r="H65" s="216"/>
      <c r="I65" s="279">
        <f t="shared" si="6"/>
        <v>0</v>
      </c>
      <c r="J65" s="255" t="s">
        <v>3607</v>
      </c>
      <c r="K65" s="280" t="s">
        <v>3567</v>
      </c>
      <c r="L65" s="281"/>
      <c r="M65" s="281"/>
      <c r="N65" s="256"/>
    </row>
    <row r="66" spans="1:14" x14ac:dyDescent="0.2">
      <c r="A66" s="272" t="s">
        <v>3700</v>
      </c>
      <c r="B66" s="272" t="s">
        <v>3609</v>
      </c>
      <c r="C66" s="272"/>
      <c r="D66" s="284" t="s">
        <v>3610</v>
      </c>
      <c r="E66" s="272"/>
      <c r="F66" s="273"/>
      <c r="G66" s="274"/>
      <c r="H66" s="275"/>
      <c r="I66" s="276">
        <f>SUM(I67:I71)</f>
        <v>0</v>
      </c>
      <c r="J66" s="273"/>
      <c r="K66" s="273"/>
      <c r="L66" s="277"/>
      <c r="M66" s="277"/>
      <c r="N66" s="277"/>
    </row>
    <row r="67" spans="1:14" x14ac:dyDescent="0.2">
      <c r="A67" s="248" t="s">
        <v>3701</v>
      </c>
      <c r="B67" s="249" t="s">
        <v>17034</v>
      </c>
      <c r="C67" s="250"/>
      <c r="D67" s="250" t="s">
        <v>3613</v>
      </c>
      <c r="E67" s="250"/>
      <c r="F67" s="282" t="s">
        <v>1715</v>
      </c>
      <c r="G67" s="283">
        <v>45</v>
      </c>
      <c r="H67" s="216"/>
      <c r="I67" s="279">
        <f t="shared" ref="I67:I71" si="7">ROUND(G67*H67,2)</f>
        <v>0</v>
      </c>
      <c r="J67" s="255" t="s">
        <v>3614</v>
      </c>
      <c r="K67" s="280" t="s">
        <v>3567</v>
      </c>
      <c r="L67" s="281"/>
      <c r="M67" s="281"/>
      <c r="N67" s="256"/>
    </row>
    <row r="68" spans="1:14" ht="36" x14ac:dyDescent="0.2">
      <c r="A68" s="248" t="s">
        <v>3703</v>
      </c>
      <c r="B68" s="249" t="s">
        <v>16297</v>
      </c>
      <c r="C68" s="250"/>
      <c r="D68" s="250" t="s">
        <v>3705</v>
      </c>
      <c r="E68" s="250"/>
      <c r="F68" s="282" t="s">
        <v>385</v>
      </c>
      <c r="G68" s="283">
        <v>3</v>
      </c>
      <c r="H68" s="216"/>
      <c r="I68" s="279">
        <f t="shared" si="7"/>
        <v>0</v>
      </c>
      <c r="J68" s="255" t="s">
        <v>3706</v>
      </c>
      <c r="K68" s="280" t="s">
        <v>3567</v>
      </c>
      <c r="L68" s="281"/>
      <c r="M68" s="281"/>
      <c r="N68" s="256"/>
    </row>
    <row r="69" spans="1:14" ht="48" x14ac:dyDescent="0.2">
      <c r="A69" s="248" t="s">
        <v>3707</v>
      </c>
      <c r="B69" s="249" t="s">
        <v>16280</v>
      </c>
      <c r="C69" s="250"/>
      <c r="D69" s="250" t="s">
        <v>3708</v>
      </c>
      <c r="E69" s="250"/>
      <c r="F69" s="282" t="s">
        <v>385</v>
      </c>
      <c r="G69" s="283">
        <v>3</v>
      </c>
      <c r="H69" s="216"/>
      <c r="I69" s="279">
        <f t="shared" si="7"/>
        <v>0</v>
      </c>
      <c r="J69" s="255" t="s">
        <v>3709</v>
      </c>
      <c r="K69" s="280" t="s">
        <v>3567</v>
      </c>
      <c r="L69" s="281"/>
      <c r="M69" s="281"/>
      <c r="N69" s="256"/>
    </row>
    <row r="70" spans="1:14" ht="48" x14ac:dyDescent="0.2">
      <c r="A70" s="248" t="s">
        <v>3710</v>
      </c>
      <c r="B70" s="249" t="s">
        <v>4514</v>
      </c>
      <c r="C70" s="250"/>
      <c r="D70" s="250" t="s">
        <v>3625</v>
      </c>
      <c r="E70" s="250"/>
      <c r="F70" s="282" t="s">
        <v>11382</v>
      </c>
      <c r="G70" s="283">
        <v>4</v>
      </c>
      <c r="H70" s="216"/>
      <c r="I70" s="279">
        <f t="shared" si="7"/>
        <v>0</v>
      </c>
      <c r="J70" s="255" t="s">
        <v>3626</v>
      </c>
      <c r="K70" s="280" t="s">
        <v>3567</v>
      </c>
      <c r="L70" s="281"/>
      <c r="M70" s="281"/>
      <c r="N70" s="256"/>
    </row>
    <row r="71" spans="1:14" ht="84" x14ac:dyDescent="0.2">
      <c r="A71" s="248" t="s">
        <v>3711</v>
      </c>
      <c r="B71" s="249" t="s">
        <v>16203</v>
      </c>
      <c r="C71" s="250"/>
      <c r="D71" s="250" t="s">
        <v>3712</v>
      </c>
      <c r="E71" s="250"/>
      <c r="F71" s="282" t="s">
        <v>11382</v>
      </c>
      <c r="G71" s="283">
        <v>1</v>
      </c>
      <c r="H71" s="216"/>
      <c r="I71" s="279">
        <f t="shared" si="7"/>
        <v>0</v>
      </c>
      <c r="J71" s="287" t="s">
        <v>3713</v>
      </c>
      <c r="K71" s="280" t="s">
        <v>3567</v>
      </c>
      <c r="L71" s="281"/>
      <c r="M71" s="281"/>
      <c r="N71" s="256"/>
    </row>
    <row r="72" spans="1:14" x14ac:dyDescent="0.2">
      <c r="A72" s="272" t="s">
        <v>3714</v>
      </c>
      <c r="B72" s="272" t="s">
        <v>3631</v>
      </c>
      <c r="C72" s="272"/>
      <c r="D72" s="285" t="s">
        <v>3632</v>
      </c>
      <c r="E72" s="272"/>
      <c r="F72" s="273"/>
      <c r="G72" s="274"/>
      <c r="H72" s="275"/>
      <c r="I72" s="276">
        <f>SUM(I73:I75)</f>
        <v>0</v>
      </c>
      <c r="J72" s="273"/>
      <c r="K72" s="273"/>
      <c r="L72" s="277"/>
      <c r="M72" s="277"/>
      <c r="N72" s="277"/>
    </row>
    <row r="73" spans="1:14" ht="48" x14ac:dyDescent="0.2">
      <c r="A73" s="248" t="s">
        <v>3715</v>
      </c>
      <c r="B73" s="249" t="s">
        <v>16333</v>
      </c>
      <c r="C73" s="250"/>
      <c r="D73" s="250" t="s">
        <v>3717</v>
      </c>
      <c r="E73" s="250"/>
      <c r="F73" s="282" t="s">
        <v>1715</v>
      </c>
      <c r="G73" s="283">
        <v>60</v>
      </c>
      <c r="H73" s="216"/>
      <c r="I73" s="279">
        <f t="shared" ref="I73:I75" si="8">ROUND(G73*H73,2)</f>
        <v>0</v>
      </c>
      <c r="J73" s="255" t="s">
        <v>3718</v>
      </c>
      <c r="K73" s="280" t="s">
        <v>3567</v>
      </c>
      <c r="L73" s="281"/>
      <c r="M73" s="281"/>
      <c r="N73" s="256"/>
    </row>
    <row r="74" spans="1:14" ht="36" x14ac:dyDescent="0.2">
      <c r="A74" s="248" t="s">
        <v>3719</v>
      </c>
      <c r="B74" s="289" t="s">
        <v>3638</v>
      </c>
      <c r="C74" s="289"/>
      <c r="D74" s="289" t="s">
        <v>3639</v>
      </c>
      <c r="E74" s="289"/>
      <c r="F74" s="251" t="s">
        <v>11382</v>
      </c>
      <c r="G74" s="252">
        <v>1</v>
      </c>
      <c r="H74" s="216"/>
      <c r="I74" s="279">
        <f t="shared" si="8"/>
        <v>0</v>
      </c>
      <c r="J74" s="263" t="s">
        <v>3640</v>
      </c>
      <c r="K74" s="280" t="s">
        <v>3567</v>
      </c>
      <c r="L74" s="281"/>
      <c r="M74" s="281"/>
      <c r="N74" s="256"/>
    </row>
    <row r="75" spans="1:14" ht="84" x14ac:dyDescent="0.2">
      <c r="A75" s="248" t="s">
        <v>3720</v>
      </c>
      <c r="B75" s="249" t="s">
        <v>16203</v>
      </c>
      <c r="C75" s="289"/>
      <c r="D75" s="289" t="s">
        <v>3712</v>
      </c>
      <c r="E75" s="289"/>
      <c r="F75" s="251" t="s">
        <v>11382</v>
      </c>
      <c r="G75" s="252">
        <v>1</v>
      </c>
      <c r="H75" s="216"/>
      <c r="I75" s="279">
        <f t="shared" si="8"/>
        <v>0</v>
      </c>
      <c r="J75" s="287" t="s">
        <v>3713</v>
      </c>
      <c r="K75" s="280" t="s">
        <v>3567</v>
      </c>
      <c r="L75" s="281"/>
      <c r="M75" s="281"/>
      <c r="N75" s="256"/>
    </row>
    <row r="76" spans="1:14" x14ac:dyDescent="0.2">
      <c r="A76" s="272" t="s">
        <v>3721</v>
      </c>
      <c r="B76" s="272" t="s">
        <v>3643</v>
      </c>
      <c r="C76" s="272"/>
      <c r="D76" s="272" t="s">
        <v>3644</v>
      </c>
      <c r="E76" s="272"/>
      <c r="F76" s="273"/>
      <c r="G76" s="274"/>
      <c r="H76" s="275"/>
      <c r="I76" s="276">
        <f>SUM(I77:I78)</f>
        <v>0</v>
      </c>
      <c r="J76" s="273"/>
      <c r="K76" s="273"/>
      <c r="L76" s="277"/>
      <c r="M76" s="277"/>
      <c r="N76" s="277"/>
    </row>
    <row r="77" spans="1:14" x14ac:dyDescent="0.2">
      <c r="A77" s="259" t="s">
        <v>3722</v>
      </c>
      <c r="B77" s="339" t="s">
        <v>3723</v>
      </c>
      <c r="C77" s="289"/>
      <c r="D77" s="289" t="s">
        <v>3724</v>
      </c>
      <c r="E77" s="289"/>
      <c r="F77" s="251" t="s">
        <v>1715</v>
      </c>
      <c r="G77" s="252">
        <v>30</v>
      </c>
      <c r="H77" s="216"/>
      <c r="I77" s="279">
        <f>ROUND(G77*H77,2)</f>
        <v>0</v>
      </c>
      <c r="J77" s="263" t="s">
        <v>3725</v>
      </c>
      <c r="K77" s="337" t="s">
        <v>3567</v>
      </c>
      <c r="L77" s="251"/>
      <c r="M77" s="251"/>
      <c r="N77" s="264"/>
    </row>
    <row r="78" spans="1:14" ht="36" x14ac:dyDescent="0.2">
      <c r="A78" s="259" t="s">
        <v>3726</v>
      </c>
      <c r="B78" s="339" t="s">
        <v>3123</v>
      </c>
      <c r="C78" s="261"/>
      <c r="D78" s="261" t="s">
        <v>3658</v>
      </c>
      <c r="E78" s="261"/>
      <c r="F78" s="282" t="s">
        <v>1715</v>
      </c>
      <c r="G78" s="283">
        <v>5</v>
      </c>
      <c r="H78" s="216"/>
      <c r="I78" s="279">
        <f>ROUND(G78*H78,2)</f>
        <v>0</v>
      </c>
      <c r="J78" s="263" t="s">
        <v>3659</v>
      </c>
      <c r="K78" s="337" t="s">
        <v>3567</v>
      </c>
      <c r="L78" s="251"/>
      <c r="M78" s="251"/>
      <c r="N78" s="264"/>
    </row>
    <row r="79" spans="1:14" x14ac:dyDescent="0.2">
      <c r="A79" s="272" t="s">
        <v>3727</v>
      </c>
      <c r="B79" s="272" t="s">
        <v>3667</v>
      </c>
      <c r="C79" s="272"/>
      <c r="D79" s="272" t="s">
        <v>3668</v>
      </c>
      <c r="E79" s="272"/>
      <c r="F79" s="273"/>
      <c r="G79" s="274"/>
      <c r="H79" s="275"/>
      <c r="I79" s="276">
        <f>SUM(I80:I80)</f>
        <v>0</v>
      </c>
      <c r="J79" s="273"/>
      <c r="K79" s="273"/>
      <c r="L79" s="277"/>
      <c r="M79" s="277"/>
      <c r="N79" s="277"/>
    </row>
    <row r="80" spans="1:14" ht="156" x14ac:dyDescent="0.2">
      <c r="A80" s="248" t="s">
        <v>3728</v>
      </c>
      <c r="B80" s="339" t="s">
        <v>3729</v>
      </c>
      <c r="C80" s="261"/>
      <c r="D80" s="261" t="s">
        <v>3671</v>
      </c>
      <c r="E80" s="261"/>
      <c r="F80" s="282" t="s">
        <v>11382</v>
      </c>
      <c r="G80" s="283">
        <v>1</v>
      </c>
      <c r="H80" s="216"/>
      <c r="I80" s="279">
        <f>ROUND(G80*H80,2)</f>
        <v>0</v>
      </c>
      <c r="J80" s="263" t="s">
        <v>16199</v>
      </c>
      <c r="K80" s="280" t="s">
        <v>3567</v>
      </c>
      <c r="L80" s="281"/>
      <c r="M80" s="281"/>
      <c r="N80" s="256"/>
    </row>
    <row r="81" spans="1:14" x14ac:dyDescent="0.2">
      <c r="A81" s="272" t="s">
        <v>3730</v>
      </c>
      <c r="B81" s="272" t="s">
        <v>3673</v>
      </c>
      <c r="C81" s="272"/>
      <c r="D81" s="272" t="s">
        <v>3674</v>
      </c>
      <c r="E81" s="272"/>
      <c r="F81" s="273"/>
      <c r="G81" s="274"/>
      <c r="H81" s="275"/>
      <c r="I81" s="276">
        <f>SUM(I82:I82)</f>
        <v>0</v>
      </c>
      <c r="J81" s="273"/>
      <c r="K81" s="273"/>
      <c r="L81" s="277"/>
      <c r="M81" s="277"/>
      <c r="N81" s="277"/>
    </row>
    <row r="82" spans="1:14" ht="168" x14ac:dyDescent="0.2">
      <c r="A82" s="248" t="s">
        <v>3731</v>
      </c>
      <c r="B82" s="339" t="s">
        <v>16200</v>
      </c>
      <c r="C82" s="250"/>
      <c r="D82" s="250" t="s">
        <v>3676</v>
      </c>
      <c r="E82" s="250"/>
      <c r="F82" s="282" t="s">
        <v>11382</v>
      </c>
      <c r="G82" s="283">
        <v>1</v>
      </c>
      <c r="H82" s="216"/>
      <c r="I82" s="279">
        <f>ROUND(G82*H82,2)</f>
        <v>0</v>
      </c>
      <c r="J82" s="263" t="s">
        <v>3732</v>
      </c>
      <c r="K82" s="280" t="s">
        <v>3567</v>
      </c>
      <c r="L82" s="281"/>
      <c r="M82" s="281"/>
      <c r="N82" s="256"/>
    </row>
    <row r="83" spans="1:14" x14ac:dyDescent="0.2">
      <c r="A83" s="266" t="s">
        <v>2673</v>
      </c>
      <c r="B83" s="266" t="s">
        <v>8534</v>
      </c>
      <c r="C83" s="266"/>
      <c r="D83" s="266" t="s">
        <v>8534</v>
      </c>
      <c r="E83" s="266"/>
      <c r="F83" s="267"/>
      <c r="G83" s="268"/>
      <c r="H83" s="269"/>
      <c r="I83" s="270">
        <f>I84+I87+I89+I92+I99+I105+I109+I112+I114</f>
        <v>0</v>
      </c>
      <c r="J83" s="267"/>
      <c r="K83" s="267"/>
      <c r="L83" s="271"/>
      <c r="M83" s="271"/>
      <c r="N83" s="271"/>
    </row>
    <row r="84" spans="1:14" x14ac:dyDescent="0.2">
      <c r="A84" s="272" t="s">
        <v>2676</v>
      </c>
      <c r="B84" s="272" t="s">
        <v>3559</v>
      </c>
      <c r="C84" s="272"/>
      <c r="D84" s="272" t="s">
        <v>3560</v>
      </c>
      <c r="E84" s="272"/>
      <c r="F84" s="273"/>
      <c r="G84" s="274"/>
      <c r="H84" s="275"/>
      <c r="I84" s="276">
        <f>SUM(I85:I86)</f>
        <v>0</v>
      </c>
      <c r="J84" s="273"/>
      <c r="K84" s="273"/>
      <c r="L84" s="277"/>
      <c r="M84" s="277"/>
      <c r="N84" s="277"/>
    </row>
    <row r="85" spans="1:14" ht="336" x14ac:dyDescent="0.2">
      <c r="A85" s="332" t="s">
        <v>2679</v>
      </c>
      <c r="B85" s="339" t="s">
        <v>8520</v>
      </c>
      <c r="C85" s="333"/>
      <c r="D85" s="333" t="s">
        <v>8521</v>
      </c>
      <c r="E85" s="333"/>
      <c r="F85" s="251" t="s">
        <v>11382</v>
      </c>
      <c r="G85" s="252">
        <v>1</v>
      </c>
      <c r="H85" s="216"/>
      <c r="I85" s="279">
        <f t="shared" ref="I85:I86" si="9">ROUND(G85*H85,2)</f>
        <v>0</v>
      </c>
      <c r="J85" s="255" t="s">
        <v>8522</v>
      </c>
      <c r="K85" s="280" t="s">
        <v>521</v>
      </c>
      <c r="L85" s="281" t="s">
        <v>8535</v>
      </c>
      <c r="M85" s="281" t="s">
        <v>16188</v>
      </c>
      <c r="N85" s="336"/>
    </row>
    <row r="86" spans="1:14" ht="36" x14ac:dyDescent="0.2">
      <c r="A86" s="248" t="s">
        <v>2683</v>
      </c>
      <c r="B86" s="249" t="s">
        <v>3682</v>
      </c>
      <c r="C86" s="250"/>
      <c r="D86" s="250" t="s">
        <v>3569</v>
      </c>
      <c r="E86" s="250"/>
      <c r="F86" s="251" t="s">
        <v>11382</v>
      </c>
      <c r="G86" s="252">
        <v>1</v>
      </c>
      <c r="H86" s="216"/>
      <c r="I86" s="279">
        <f t="shared" si="9"/>
        <v>0</v>
      </c>
      <c r="J86" s="255" t="s">
        <v>3570</v>
      </c>
      <c r="K86" s="280" t="s">
        <v>3567</v>
      </c>
      <c r="L86" s="281"/>
      <c r="M86" s="281"/>
      <c r="N86" s="256"/>
    </row>
    <row r="87" spans="1:14" x14ac:dyDescent="0.2">
      <c r="A87" s="272" t="s">
        <v>3735</v>
      </c>
      <c r="B87" s="272" t="s">
        <v>3571</v>
      </c>
      <c r="C87" s="272"/>
      <c r="D87" s="272" t="s">
        <v>3572</v>
      </c>
      <c r="E87" s="272"/>
      <c r="F87" s="273"/>
      <c r="G87" s="274"/>
      <c r="H87" s="275"/>
      <c r="I87" s="275">
        <f>SUM(I88)</f>
        <v>0</v>
      </c>
      <c r="J87" s="273"/>
      <c r="K87" s="273"/>
      <c r="L87" s="277"/>
      <c r="M87" s="277"/>
      <c r="N87" s="277"/>
    </row>
    <row r="88" spans="1:14" ht="312" x14ac:dyDescent="0.2">
      <c r="A88" s="332" t="s">
        <v>3736</v>
      </c>
      <c r="B88" s="339" t="s">
        <v>16184</v>
      </c>
      <c r="C88" s="333"/>
      <c r="D88" s="333" t="s">
        <v>3574</v>
      </c>
      <c r="E88" s="333"/>
      <c r="F88" s="251" t="s">
        <v>385</v>
      </c>
      <c r="G88" s="252">
        <v>1</v>
      </c>
      <c r="H88" s="216"/>
      <c r="I88" s="279">
        <f>ROUND(G88*H88,2)</f>
        <v>0</v>
      </c>
      <c r="J88" s="255" t="s">
        <v>3575</v>
      </c>
      <c r="K88" s="280" t="s">
        <v>521</v>
      </c>
      <c r="L88" s="281" t="s">
        <v>8536</v>
      </c>
      <c r="M88" s="281" t="s">
        <v>2094</v>
      </c>
      <c r="N88" s="336"/>
    </row>
    <row r="89" spans="1:14" x14ac:dyDescent="0.2">
      <c r="A89" s="272" t="s">
        <v>3738</v>
      </c>
      <c r="B89" s="272" t="s">
        <v>3576</v>
      </c>
      <c r="C89" s="272"/>
      <c r="D89" s="272" t="s">
        <v>3577</v>
      </c>
      <c r="E89" s="272"/>
      <c r="F89" s="273"/>
      <c r="G89" s="274"/>
      <c r="H89" s="275"/>
      <c r="I89" s="276">
        <f>SUM(I90:I91)</f>
        <v>0</v>
      </c>
      <c r="J89" s="273"/>
      <c r="K89" s="273"/>
      <c r="L89" s="277"/>
      <c r="M89" s="277"/>
      <c r="N89" s="277"/>
    </row>
    <row r="90" spans="1:14" ht="300" x14ac:dyDescent="0.2">
      <c r="A90" s="332" t="s">
        <v>3739</v>
      </c>
      <c r="B90" s="339" t="s">
        <v>17038</v>
      </c>
      <c r="C90" s="333"/>
      <c r="D90" s="333" t="s">
        <v>8537</v>
      </c>
      <c r="E90" s="333"/>
      <c r="F90" s="251" t="s">
        <v>11382</v>
      </c>
      <c r="G90" s="252">
        <v>1</v>
      </c>
      <c r="H90" s="216"/>
      <c r="I90" s="279">
        <f>ROUND(G90*H90,2)</f>
        <v>0</v>
      </c>
      <c r="J90" s="255" t="s">
        <v>8538</v>
      </c>
      <c r="K90" s="280" t="s">
        <v>521</v>
      </c>
      <c r="L90" s="281" t="s">
        <v>8539</v>
      </c>
      <c r="M90" s="281" t="s">
        <v>16188</v>
      </c>
      <c r="N90" s="336"/>
    </row>
    <row r="91" spans="1:14" ht="216" x14ac:dyDescent="0.2">
      <c r="A91" s="332" t="s">
        <v>3743</v>
      </c>
      <c r="B91" s="339" t="s">
        <v>8540</v>
      </c>
      <c r="C91" s="333"/>
      <c r="D91" s="333" t="s">
        <v>8541</v>
      </c>
      <c r="E91" s="333"/>
      <c r="F91" s="251" t="s">
        <v>11382</v>
      </c>
      <c r="G91" s="252">
        <v>1</v>
      </c>
      <c r="H91" s="216"/>
      <c r="I91" s="279">
        <f>ROUND(G91*H91,2)</f>
        <v>0</v>
      </c>
      <c r="J91" s="255" t="s">
        <v>8542</v>
      </c>
      <c r="K91" s="280" t="s">
        <v>521</v>
      </c>
      <c r="L91" s="281" t="s">
        <v>8543</v>
      </c>
      <c r="M91" s="281" t="s">
        <v>16190</v>
      </c>
      <c r="N91" s="336"/>
    </row>
    <row r="92" spans="1:14" x14ac:dyDescent="0.2">
      <c r="A92" s="272" t="s">
        <v>3748</v>
      </c>
      <c r="B92" s="272" t="s">
        <v>3584</v>
      </c>
      <c r="C92" s="272"/>
      <c r="D92" s="272" t="s">
        <v>3585</v>
      </c>
      <c r="E92" s="272"/>
      <c r="F92" s="273"/>
      <c r="G92" s="274"/>
      <c r="H92" s="275"/>
      <c r="I92" s="276">
        <f>SUM(I93:I98)</f>
        <v>0</v>
      </c>
      <c r="J92" s="273"/>
      <c r="K92" s="273"/>
      <c r="L92" s="277"/>
      <c r="M92" s="277"/>
      <c r="N92" s="277"/>
    </row>
    <row r="93" spans="1:14" ht="409.5" x14ac:dyDescent="0.2">
      <c r="A93" s="332" t="s">
        <v>3749</v>
      </c>
      <c r="B93" s="249" t="s">
        <v>19008</v>
      </c>
      <c r="C93" s="333"/>
      <c r="D93" s="333" t="s">
        <v>19009</v>
      </c>
      <c r="E93" s="333"/>
      <c r="F93" s="251" t="s">
        <v>11382</v>
      </c>
      <c r="G93" s="252">
        <v>1</v>
      </c>
      <c r="H93" s="216"/>
      <c r="I93" s="279">
        <f>ROUND(G93*H93,2)</f>
        <v>0</v>
      </c>
      <c r="J93" s="255" t="s">
        <v>3587</v>
      </c>
      <c r="K93" s="280" t="s">
        <v>521</v>
      </c>
      <c r="L93" s="281" t="s">
        <v>8544</v>
      </c>
      <c r="M93" s="281" t="s">
        <v>2094</v>
      </c>
      <c r="N93" s="336"/>
    </row>
    <row r="94" spans="1:14" ht="204" x14ac:dyDescent="0.2">
      <c r="A94" s="248" t="s">
        <v>3751</v>
      </c>
      <c r="B94" s="249" t="s">
        <v>16192</v>
      </c>
      <c r="C94" s="250"/>
      <c r="D94" s="250" t="s">
        <v>3590</v>
      </c>
      <c r="E94" s="250"/>
      <c r="F94" s="282" t="s">
        <v>11382</v>
      </c>
      <c r="G94" s="283">
        <v>1</v>
      </c>
      <c r="H94" s="216"/>
      <c r="I94" s="279">
        <f t="shared" ref="I94:I98" si="10">ROUND(G94*H94,2)</f>
        <v>0</v>
      </c>
      <c r="J94" s="255" t="s">
        <v>3591</v>
      </c>
      <c r="K94" s="280" t="s">
        <v>3567</v>
      </c>
      <c r="L94" s="281"/>
      <c r="M94" s="281"/>
      <c r="N94" s="256"/>
    </row>
    <row r="95" spans="1:14" ht="96" x14ac:dyDescent="0.2">
      <c r="A95" s="248" t="s">
        <v>3753</v>
      </c>
      <c r="B95" s="249" t="s">
        <v>3593</v>
      </c>
      <c r="C95" s="250"/>
      <c r="D95" s="250" t="s">
        <v>3594</v>
      </c>
      <c r="E95" s="250"/>
      <c r="F95" s="282" t="s">
        <v>11382</v>
      </c>
      <c r="G95" s="283">
        <v>1</v>
      </c>
      <c r="H95" s="216"/>
      <c r="I95" s="279">
        <f t="shared" si="10"/>
        <v>0</v>
      </c>
      <c r="J95" s="255" t="s">
        <v>3595</v>
      </c>
      <c r="K95" s="280" t="s">
        <v>521</v>
      </c>
      <c r="L95" s="281" t="s">
        <v>8545</v>
      </c>
      <c r="M95" s="281" t="s">
        <v>16190</v>
      </c>
      <c r="N95" s="256"/>
    </row>
    <row r="96" spans="1:14" ht="96" x14ac:dyDescent="0.2">
      <c r="A96" s="248" t="s">
        <v>3754</v>
      </c>
      <c r="B96" s="249" t="s">
        <v>16194</v>
      </c>
      <c r="C96" s="250"/>
      <c r="D96" s="250" t="s">
        <v>16207</v>
      </c>
      <c r="E96" s="250"/>
      <c r="F96" s="282" t="s">
        <v>11382</v>
      </c>
      <c r="G96" s="283">
        <v>1</v>
      </c>
      <c r="H96" s="216"/>
      <c r="I96" s="279">
        <f t="shared" si="10"/>
        <v>0</v>
      </c>
      <c r="J96" s="255" t="s">
        <v>3599</v>
      </c>
      <c r="K96" s="280" t="s">
        <v>521</v>
      </c>
      <c r="L96" s="281" t="s">
        <v>17039</v>
      </c>
      <c r="M96" s="281" t="s">
        <v>16190</v>
      </c>
      <c r="N96" s="256"/>
    </row>
    <row r="97" spans="1:14" ht="36" x14ac:dyDescent="0.2">
      <c r="A97" s="248" t="s">
        <v>3755</v>
      </c>
      <c r="B97" s="249" t="s">
        <v>3601</v>
      </c>
      <c r="C97" s="250"/>
      <c r="D97" s="250" t="s">
        <v>3602</v>
      </c>
      <c r="E97" s="250"/>
      <c r="F97" s="282" t="s">
        <v>11382</v>
      </c>
      <c r="G97" s="283">
        <v>1</v>
      </c>
      <c r="H97" s="216"/>
      <c r="I97" s="279">
        <f t="shared" si="10"/>
        <v>0</v>
      </c>
      <c r="J97" s="255" t="s">
        <v>3603</v>
      </c>
      <c r="K97" s="280" t="s">
        <v>3567</v>
      </c>
      <c r="L97" s="281"/>
      <c r="M97" s="281"/>
      <c r="N97" s="256"/>
    </row>
    <row r="98" spans="1:14" ht="24" x14ac:dyDescent="0.2">
      <c r="A98" s="248" t="s">
        <v>3756</v>
      </c>
      <c r="B98" s="249" t="s">
        <v>3605</v>
      </c>
      <c r="C98" s="250"/>
      <c r="D98" s="250" t="s">
        <v>3606</v>
      </c>
      <c r="E98" s="250"/>
      <c r="F98" s="282" t="s">
        <v>11382</v>
      </c>
      <c r="G98" s="283">
        <v>1</v>
      </c>
      <c r="H98" s="216"/>
      <c r="I98" s="279">
        <f t="shared" si="10"/>
        <v>0</v>
      </c>
      <c r="J98" s="255" t="s">
        <v>3607</v>
      </c>
      <c r="K98" s="280" t="s">
        <v>3567</v>
      </c>
      <c r="L98" s="281"/>
      <c r="M98" s="281"/>
      <c r="N98" s="256"/>
    </row>
    <row r="99" spans="1:14" x14ac:dyDescent="0.2">
      <c r="A99" s="272" t="s">
        <v>3757</v>
      </c>
      <c r="B99" s="272" t="s">
        <v>3609</v>
      </c>
      <c r="C99" s="272"/>
      <c r="D99" s="284" t="s">
        <v>3610</v>
      </c>
      <c r="E99" s="272"/>
      <c r="F99" s="273"/>
      <c r="G99" s="274"/>
      <c r="H99" s="275"/>
      <c r="I99" s="276">
        <f>SUM(I100:I104)</f>
        <v>0</v>
      </c>
      <c r="J99" s="273"/>
      <c r="K99" s="273"/>
      <c r="L99" s="277"/>
      <c r="M99" s="277"/>
      <c r="N99" s="277"/>
    </row>
    <row r="100" spans="1:14" x14ac:dyDescent="0.2">
      <c r="A100" s="248" t="s">
        <v>3758</v>
      </c>
      <c r="B100" s="249" t="s">
        <v>17034</v>
      </c>
      <c r="C100" s="250"/>
      <c r="D100" s="250" t="s">
        <v>3613</v>
      </c>
      <c r="E100" s="250"/>
      <c r="F100" s="282" t="s">
        <v>1715</v>
      </c>
      <c r="G100" s="283">
        <v>45</v>
      </c>
      <c r="H100" s="216"/>
      <c r="I100" s="279">
        <f t="shared" ref="I100:I104" si="11">ROUND(G100*H100,2)</f>
        <v>0</v>
      </c>
      <c r="J100" s="255" t="s">
        <v>3614</v>
      </c>
      <c r="K100" s="280" t="s">
        <v>3567</v>
      </c>
      <c r="L100" s="281"/>
      <c r="M100" s="281"/>
      <c r="N100" s="256"/>
    </row>
    <row r="101" spans="1:14" ht="36" x14ac:dyDescent="0.2">
      <c r="A101" s="248" t="s">
        <v>3759</v>
      </c>
      <c r="B101" s="249" t="s">
        <v>16297</v>
      </c>
      <c r="C101" s="250"/>
      <c r="D101" s="250" t="s">
        <v>3705</v>
      </c>
      <c r="E101" s="250"/>
      <c r="F101" s="282" t="s">
        <v>385</v>
      </c>
      <c r="G101" s="283">
        <v>3</v>
      </c>
      <c r="H101" s="216"/>
      <c r="I101" s="279">
        <f t="shared" si="11"/>
        <v>0</v>
      </c>
      <c r="J101" s="255" t="s">
        <v>3706</v>
      </c>
      <c r="K101" s="280" t="s">
        <v>3567</v>
      </c>
      <c r="L101" s="281"/>
      <c r="M101" s="281"/>
      <c r="N101" s="256"/>
    </row>
    <row r="102" spans="1:14" ht="48" x14ac:dyDescent="0.2">
      <c r="A102" s="248" t="s">
        <v>3760</v>
      </c>
      <c r="B102" s="249" t="s">
        <v>16280</v>
      </c>
      <c r="C102" s="250"/>
      <c r="D102" s="250" t="s">
        <v>3708</v>
      </c>
      <c r="E102" s="250"/>
      <c r="F102" s="282" t="s">
        <v>385</v>
      </c>
      <c r="G102" s="283">
        <v>3</v>
      </c>
      <c r="H102" s="216"/>
      <c r="I102" s="279">
        <f t="shared" si="11"/>
        <v>0</v>
      </c>
      <c r="J102" s="255" t="s">
        <v>3709</v>
      </c>
      <c r="K102" s="280" t="s">
        <v>3567</v>
      </c>
      <c r="L102" s="281"/>
      <c r="M102" s="281"/>
      <c r="N102" s="256"/>
    </row>
    <row r="103" spans="1:14" ht="48" x14ac:dyDescent="0.2">
      <c r="A103" s="248" t="s">
        <v>3761</v>
      </c>
      <c r="B103" s="249" t="s">
        <v>4514</v>
      </c>
      <c r="C103" s="250"/>
      <c r="D103" s="250" t="s">
        <v>3625</v>
      </c>
      <c r="E103" s="250"/>
      <c r="F103" s="282" t="s">
        <v>11382</v>
      </c>
      <c r="G103" s="283">
        <v>4</v>
      </c>
      <c r="H103" s="216"/>
      <c r="I103" s="279">
        <f t="shared" si="11"/>
        <v>0</v>
      </c>
      <c r="J103" s="255" t="s">
        <v>3626</v>
      </c>
      <c r="K103" s="280" t="s">
        <v>3567</v>
      </c>
      <c r="L103" s="281"/>
      <c r="M103" s="281"/>
      <c r="N103" s="256"/>
    </row>
    <row r="104" spans="1:14" ht="84" x14ac:dyDescent="0.2">
      <c r="A104" s="248" t="s">
        <v>3762</v>
      </c>
      <c r="B104" s="249" t="s">
        <v>16203</v>
      </c>
      <c r="C104" s="250"/>
      <c r="D104" s="250" t="s">
        <v>3712</v>
      </c>
      <c r="E104" s="250"/>
      <c r="F104" s="282" t="s">
        <v>11382</v>
      </c>
      <c r="G104" s="283">
        <v>1</v>
      </c>
      <c r="H104" s="216"/>
      <c r="I104" s="279">
        <f t="shared" si="11"/>
        <v>0</v>
      </c>
      <c r="J104" s="287" t="s">
        <v>3713</v>
      </c>
      <c r="K104" s="280" t="s">
        <v>3567</v>
      </c>
      <c r="L104" s="281"/>
      <c r="M104" s="281"/>
      <c r="N104" s="256"/>
    </row>
    <row r="105" spans="1:14" x14ac:dyDescent="0.2">
      <c r="A105" s="272" t="s">
        <v>3763</v>
      </c>
      <c r="B105" s="272" t="s">
        <v>3631</v>
      </c>
      <c r="C105" s="272"/>
      <c r="D105" s="285" t="s">
        <v>3632</v>
      </c>
      <c r="E105" s="272"/>
      <c r="F105" s="273"/>
      <c r="G105" s="274"/>
      <c r="H105" s="275"/>
      <c r="I105" s="276">
        <f>SUM(I106:I108)</f>
        <v>0</v>
      </c>
      <c r="J105" s="273"/>
      <c r="K105" s="273"/>
      <c r="L105" s="277"/>
      <c r="M105" s="277"/>
      <c r="N105" s="277"/>
    </row>
    <row r="106" spans="1:14" ht="48" x14ac:dyDescent="0.2">
      <c r="A106" s="248" t="s">
        <v>3764</v>
      </c>
      <c r="B106" s="249" t="s">
        <v>16333</v>
      </c>
      <c r="C106" s="250"/>
      <c r="D106" s="250" t="s">
        <v>3717</v>
      </c>
      <c r="E106" s="250"/>
      <c r="F106" s="282" t="s">
        <v>1715</v>
      </c>
      <c r="G106" s="283">
        <v>60</v>
      </c>
      <c r="H106" s="216"/>
      <c r="I106" s="279">
        <f t="shared" ref="I106:I108" si="12">ROUND(G106*H106,2)</f>
        <v>0</v>
      </c>
      <c r="J106" s="255" t="s">
        <v>3718</v>
      </c>
      <c r="K106" s="280" t="s">
        <v>3567</v>
      </c>
      <c r="L106" s="281"/>
      <c r="M106" s="281"/>
      <c r="N106" s="256"/>
    </row>
    <row r="107" spans="1:14" ht="36" x14ac:dyDescent="0.2">
      <c r="A107" s="248" t="s">
        <v>3765</v>
      </c>
      <c r="B107" s="289" t="s">
        <v>3638</v>
      </c>
      <c r="C107" s="289"/>
      <c r="D107" s="289" t="s">
        <v>3639</v>
      </c>
      <c r="E107" s="289"/>
      <c r="F107" s="251" t="s">
        <v>11382</v>
      </c>
      <c r="G107" s="252">
        <v>1</v>
      </c>
      <c r="H107" s="216"/>
      <c r="I107" s="279">
        <f t="shared" si="12"/>
        <v>0</v>
      </c>
      <c r="J107" s="263" t="s">
        <v>3640</v>
      </c>
      <c r="K107" s="280" t="s">
        <v>3567</v>
      </c>
      <c r="L107" s="281"/>
      <c r="M107" s="281"/>
      <c r="N107" s="256"/>
    </row>
    <row r="108" spans="1:14" ht="84" x14ac:dyDescent="0.2">
      <c r="A108" s="248" t="s">
        <v>3767</v>
      </c>
      <c r="B108" s="249" t="s">
        <v>16203</v>
      </c>
      <c r="C108" s="289"/>
      <c r="D108" s="289" t="s">
        <v>3712</v>
      </c>
      <c r="E108" s="289"/>
      <c r="F108" s="251" t="s">
        <v>11382</v>
      </c>
      <c r="G108" s="252">
        <v>1</v>
      </c>
      <c r="H108" s="216"/>
      <c r="I108" s="279">
        <f t="shared" si="12"/>
        <v>0</v>
      </c>
      <c r="J108" s="287" t="s">
        <v>3713</v>
      </c>
      <c r="K108" s="280" t="s">
        <v>3567</v>
      </c>
      <c r="L108" s="281"/>
      <c r="M108" s="281"/>
      <c r="N108" s="256"/>
    </row>
    <row r="109" spans="1:14" x14ac:dyDescent="0.2">
      <c r="A109" s="272" t="s">
        <v>3768</v>
      </c>
      <c r="B109" s="272" t="s">
        <v>3643</v>
      </c>
      <c r="C109" s="272"/>
      <c r="D109" s="272" t="s">
        <v>3644</v>
      </c>
      <c r="E109" s="272"/>
      <c r="F109" s="273"/>
      <c r="G109" s="274"/>
      <c r="H109" s="275"/>
      <c r="I109" s="276">
        <f>SUM(I110:I111)</f>
        <v>0</v>
      </c>
      <c r="J109" s="273"/>
      <c r="K109" s="273"/>
      <c r="L109" s="277"/>
      <c r="M109" s="277"/>
      <c r="N109" s="277"/>
    </row>
    <row r="110" spans="1:14" x14ac:dyDescent="0.2">
      <c r="A110" s="259" t="s">
        <v>3769</v>
      </c>
      <c r="B110" s="339" t="s">
        <v>3723</v>
      </c>
      <c r="C110" s="289"/>
      <c r="D110" s="289" t="s">
        <v>3724</v>
      </c>
      <c r="E110" s="289"/>
      <c r="F110" s="251" t="s">
        <v>1715</v>
      </c>
      <c r="G110" s="252">
        <v>30</v>
      </c>
      <c r="H110" s="216"/>
      <c r="I110" s="279">
        <f>ROUND(G110*H110,2)</f>
        <v>0</v>
      </c>
      <c r="J110" s="263" t="s">
        <v>3725</v>
      </c>
      <c r="K110" s="337" t="s">
        <v>3567</v>
      </c>
      <c r="L110" s="251"/>
      <c r="M110" s="251"/>
      <c r="N110" s="264"/>
    </row>
    <row r="111" spans="1:14" ht="36" x14ac:dyDescent="0.2">
      <c r="A111" s="259" t="s">
        <v>3770</v>
      </c>
      <c r="B111" s="339" t="s">
        <v>3123</v>
      </c>
      <c r="C111" s="261"/>
      <c r="D111" s="261" t="s">
        <v>3658</v>
      </c>
      <c r="E111" s="261"/>
      <c r="F111" s="282" t="s">
        <v>1715</v>
      </c>
      <c r="G111" s="283">
        <v>5</v>
      </c>
      <c r="H111" s="216"/>
      <c r="I111" s="279">
        <f>ROUND(G111*H111,2)</f>
        <v>0</v>
      </c>
      <c r="J111" s="263" t="s">
        <v>3659</v>
      </c>
      <c r="K111" s="337" t="s">
        <v>3567</v>
      </c>
      <c r="L111" s="251"/>
      <c r="M111" s="251"/>
      <c r="N111" s="264"/>
    </row>
    <row r="112" spans="1:14" x14ac:dyDescent="0.2">
      <c r="A112" s="272" t="s">
        <v>3771</v>
      </c>
      <c r="B112" s="272" t="s">
        <v>3667</v>
      </c>
      <c r="C112" s="272"/>
      <c r="D112" s="272" t="s">
        <v>3668</v>
      </c>
      <c r="E112" s="272"/>
      <c r="F112" s="273"/>
      <c r="G112" s="274"/>
      <c r="H112" s="275"/>
      <c r="I112" s="276">
        <f>SUM(I113:I113)</f>
        <v>0</v>
      </c>
      <c r="J112" s="273"/>
      <c r="K112" s="273"/>
      <c r="L112" s="277"/>
      <c r="M112" s="277"/>
      <c r="N112" s="277"/>
    </row>
    <row r="113" spans="1:14" ht="156" x14ac:dyDescent="0.2">
      <c r="A113" s="248" t="s">
        <v>3772</v>
      </c>
      <c r="B113" s="339" t="s">
        <v>3729</v>
      </c>
      <c r="C113" s="261"/>
      <c r="D113" s="261" t="s">
        <v>3671</v>
      </c>
      <c r="E113" s="261"/>
      <c r="F113" s="282" t="s">
        <v>11382</v>
      </c>
      <c r="G113" s="283">
        <v>1</v>
      </c>
      <c r="H113" s="216"/>
      <c r="I113" s="279">
        <f>ROUND(G113*H113,2)</f>
        <v>0</v>
      </c>
      <c r="J113" s="263" t="s">
        <v>16199</v>
      </c>
      <c r="K113" s="280" t="s">
        <v>3567</v>
      </c>
      <c r="L113" s="281"/>
      <c r="M113" s="281"/>
      <c r="N113" s="256"/>
    </row>
    <row r="114" spans="1:14" x14ac:dyDescent="0.2">
      <c r="A114" s="272" t="s">
        <v>3773</v>
      </c>
      <c r="B114" s="272" t="s">
        <v>3673</v>
      </c>
      <c r="C114" s="272"/>
      <c r="D114" s="272" t="s">
        <v>3674</v>
      </c>
      <c r="E114" s="272"/>
      <c r="F114" s="273"/>
      <c r="G114" s="274"/>
      <c r="H114" s="275"/>
      <c r="I114" s="276">
        <f>SUM(I115:I115)</f>
        <v>0</v>
      </c>
      <c r="J114" s="273"/>
      <c r="K114" s="273"/>
      <c r="L114" s="277"/>
      <c r="M114" s="277"/>
      <c r="N114" s="277"/>
    </row>
    <row r="115" spans="1:14" ht="168" x14ac:dyDescent="0.2">
      <c r="A115" s="248" t="s">
        <v>3774</v>
      </c>
      <c r="B115" s="339" t="s">
        <v>16200</v>
      </c>
      <c r="C115" s="250"/>
      <c r="D115" s="250" t="s">
        <v>3676</v>
      </c>
      <c r="E115" s="250"/>
      <c r="F115" s="282" t="s">
        <v>11382</v>
      </c>
      <c r="G115" s="283">
        <v>1</v>
      </c>
      <c r="H115" s="216"/>
      <c r="I115" s="279">
        <f>ROUND(G115*H115,2)</f>
        <v>0</v>
      </c>
      <c r="J115" s="263" t="s">
        <v>3732</v>
      </c>
      <c r="K115" s="280" t="s">
        <v>3567</v>
      </c>
      <c r="L115" s="281"/>
      <c r="M115" s="281"/>
      <c r="N115" s="256"/>
    </row>
    <row r="116" spans="1:14" x14ac:dyDescent="0.2">
      <c r="A116" s="266" t="s">
        <v>3427</v>
      </c>
      <c r="B116" s="266" t="s">
        <v>8546</v>
      </c>
      <c r="C116" s="266"/>
      <c r="D116" s="266" t="s">
        <v>8546</v>
      </c>
      <c r="E116" s="266"/>
      <c r="F116" s="267"/>
      <c r="G116" s="268"/>
      <c r="H116" s="269"/>
      <c r="I116" s="270">
        <f>I117+I120+I122+I125+I132+I138+I142+I145+I147</f>
        <v>0</v>
      </c>
      <c r="J116" s="267"/>
      <c r="K116" s="267"/>
      <c r="L116" s="271"/>
      <c r="M116" s="271"/>
      <c r="N116" s="271"/>
    </row>
    <row r="117" spans="1:14" x14ac:dyDescent="0.2">
      <c r="A117" s="272" t="s">
        <v>3430</v>
      </c>
      <c r="B117" s="272" t="s">
        <v>3559</v>
      </c>
      <c r="C117" s="272"/>
      <c r="D117" s="272" t="s">
        <v>3560</v>
      </c>
      <c r="E117" s="272"/>
      <c r="F117" s="273"/>
      <c r="G117" s="274"/>
      <c r="H117" s="275"/>
      <c r="I117" s="276">
        <f>SUM(I118:I119)</f>
        <v>0</v>
      </c>
      <c r="J117" s="273"/>
      <c r="K117" s="273"/>
      <c r="L117" s="277"/>
      <c r="M117" s="277"/>
      <c r="N117" s="277"/>
    </row>
    <row r="118" spans="1:14" ht="336" x14ac:dyDescent="0.2">
      <c r="A118" s="332" t="s">
        <v>3433</v>
      </c>
      <c r="B118" s="339" t="s">
        <v>8520</v>
      </c>
      <c r="C118" s="333"/>
      <c r="D118" s="333" t="s">
        <v>8521</v>
      </c>
      <c r="E118" s="333"/>
      <c r="F118" s="251" t="s">
        <v>11382</v>
      </c>
      <c r="G118" s="252">
        <v>1</v>
      </c>
      <c r="H118" s="216"/>
      <c r="I118" s="279">
        <f>ROUND(G118*H118,2)</f>
        <v>0</v>
      </c>
      <c r="J118" s="255" t="s">
        <v>8522</v>
      </c>
      <c r="K118" s="280" t="s">
        <v>521</v>
      </c>
      <c r="L118" s="281" t="s">
        <v>8547</v>
      </c>
      <c r="M118" s="281" t="s">
        <v>16188</v>
      </c>
      <c r="N118" s="336"/>
    </row>
    <row r="119" spans="1:14" ht="36" x14ac:dyDescent="0.2">
      <c r="A119" s="248" t="s">
        <v>3437</v>
      </c>
      <c r="B119" s="249" t="s">
        <v>3682</v>
      </c>
      <c r="C119" s="250"/>
      <c r="D119" s="250" t="s">
        <v>3569</v>
      </c>
      <c r="E119" s="250"/>
      <c r="F119" s="251" t="s">
        <v>11382</v>
      </c>
      <c r="G119" s="252">
        <v>1</v>
      </c>
      <c r="H119" s="216"/>
      <c r="I119" s="279">
        <f>ROUND(G119*H119,2)</f>
        <v>0</v>
      </c>
      <c r="J119" s="255" t="s">
        <v>3570</v>
      </c>
      <c r="K119" s="280" t="s">
        <v>3567</v>
      </c>
      <c r="L119" s="281"/>
      <c r="M119" s="281"/>
      <c r="N119" s="256"/>
    </row>
    <row r="120" spans="1:14" x14ac:dyDescent="0.2">
      <c r="A120" s="272" t="s">
        <v>3473</v>
      </c>
      <c r="B120" s="272" t="s">
        <v>3571</v>
      </c>
      <c r="C120" s="272"/>
      <c r="D120" s="272" t="s">
        <v>3572</v>
      </c>
      <c r="E120" s="272"/>
      <c r="F120" s="273"/>
      <c r="G120" s="274"/>
      <c r="H120" s="275"/>
      <c r="I120" s="275">
        <f>SUM(I121)</f>
        <v>0</v>
      </c>
      <c r="J120" s="273"/>
      <c r="K120" s="273"/>
      <c r="L120" s="277"/>
      <c r="M120" s="277"/>
      <c r="N120" s="277"/>
    </row>
    <row r="121" spans="1:14" ht="312" x14ac:dyDescent="0.2">
      <c r="A121" s="332" t="s">
        <v>3476</v>
      </c>
      <c r="B121" s="339" t="s">
        <v>16184</v>
      </c>
      <c r="C121" s="333"/>
      <c r="D121" s="333" t="s">
        <v>3574</v>
      </c>
      <c r="E121" s="333"/>
      <c r="F121" s="251" t="s">
        <v>385</v>
      </c>
      <c r="G121" s="252">
        <v>1</v>
      </c>
      <c r="H121" s="216"/>
      <c r="I121" s="279">
        <f>ROUND(G121*H121,2)</f>
        <v>0</v>
      </c>
      <c r="J121" s="255" t="s">
        <v>3575</v>
      </c>
      <c r="K121" s="280" t="s">
        <v>521</v>
      </c>
      <c r="L121" s="281" t="s">
        <v>8548</v>
      </c>
      <c r="M121" s="281" t="s">
        <v>2094</v>
      </c>
      <c r="N121" s="336"/>
    </row>
    <row r="122" spans="1:14" x14ac:dyDescent="0.2">
      <c r="A122" s="272" t="s">
        <v>3479</v>
      </c>
      <c r="B122" s="272" t="s">
        <v>3576</v>
      </c>
      <c r="C122" s="272"/>
      <c r="D122" s="272" t="s">
        <v>3577</v>
      </c>
      <c r="E122" s="272"/>
      <c r="F122" s="273"/>
      <c r="G122" s="274"/>
      <c r="H122" s="275"/>
      <c r="I122" s="276">
        <f>SUM(I123:I124)</f>
        <v>0</v>
      </c>
      <c r="J122" s="273"/>
      <c r="K122" s="273"/>
      <c r="L122" s="277"/>
      <c r="M122" s="277"/>
      <c r="N122" s="277"/>
    </row>
    <row r="123" spans="1:14" ht="300" x14ac:dyDescent="0.2">
      <c r="A123" s="332" t="s">
        <v>3482</v>
      </c>
      <c r="B123" s="339" t="s">
        <v>17040</v>
      </c>
      <c r="C123" s="333"/>
      <c r="D123" s="333" t="s">
        <v>8549</v>
      </c>
      <c r="E123" s="333"/>
      <c r="F123" s="251" t="s">
        <v>11382</v>
      </c>
      <c r="G123" s="252">
        <v>1</v>
      </c>
      <c r="H123" s="216"/>
      <c r="I123" s="279">
        <f>ROUND(G123*H123,2)</f>
        <v>0</v>
      </c>
      <c r="J123" s="255" t="s">
        <v>8550</v>
      </c>
      <c r="K123" s="280" t="s">
        <v>521</v>
      </c>
      <c r="L123" s="281" t="s">
        <v>8551</v>
      </c>
      <c r="M123" s="281" t="s">
        <v>16188</v>
      </c>
      <c r="N123" s="336"/>
    </row>
    <row r="124" spans="1:14" ht="216" x14ac:dyDescent="0.2">
      <c r="A124" s="332" t="s">
        <v>3486</v>
      </c>
      <c r="B124" s="339" t="s">
        <v>8552</v>
      </c>
      <c r="C124" s="333"/>
      <c r="D124" s="333" t="s">
        <v>8553</v>
      </c>
      <c r="E124" s="333"/>
      <c r="F124" s="251" t="s">
        <v>11382</v>
      </c>
      <c r="G124" s="252">
        <v>1</v>
      </c>
      <c r="H124" s="216"/>
      <c r="I124" s="279">
        <f>ROUND(G124*H124,2)</f>
        <v>0</v>
      </c>
      <c r="J124" s="255" t="s">
        <v>8554</v>
      </c>
      <c r="K124" s="280" t="s">
        <v>521</v>
      </c>
      <c r="L124" s="281" t="s">
        <v>8555</v>
      </c>
      <c r="M124" s="281" t="s">
        <v>16190</v>
      </c>
      <c r="N124" s="336"/>
    </row>
    <row r="125" spans="1:14" x14ac:dyDescent="0.2">
      <c r="A125" s="272" t="s">
        <v>3498</v>
      </c>
      <c r="B125" s="272" t="s">
        <v>3584</v>
      </c>
      <c r="C125" s="272"/>
      <c r="D125" s="272" t="s">
        <v>3585</v>
      </c>
      <c r="E125" s="272"/>
      <c r="F125" s="273"/>
      <c r="G125" s="274"/>
      <c r="H125" s="275"/>
      <c r="I125" s="276">
        <f>SUM(I126:I131)</f>
        <v>0</v>
      </c>
      <c r="J125" s="273"/>
      <c r="K125" s="273"/>
      <c r="L125" s="277"/>
      <c r="M125" s="277"/>
      <c r="N125" s="277"/>
    </row>
    <row r="126" spans="1:14" ht="409.5" x14ac:dyDescent="0.2">
      <c r="A126" s="332" t="s">
        <v>3500</v>
      </c>
      <c r="B126" s="249" t="s">
        <v>19008</v>
      </c>
      <c r="C126" s="333"/>
      <c r="D126" s="333" t="s">
        <v>19009</v>
      </c>
      <c r="E126" s="333"/>
      <c r="F126" s="251" t="s">
        <v>11382</v>
      </c>
      <c r="G126" s="252">
        <v>1</v>
      </c>
      <c r="H126" s="216"/>
      <c r="I126" s="279">
        <f>ROUND(G126*H126,2)</f>
        <v>0</v>
      </c>
      <c r="J126" s="255" t="s">
        <v>3587</v>
      </c>
      <c r="K126" s="280" t="s">
        <v>521</v>
      </c>
      <c r="L126" s="281" t="s">
        <v>8556</v>
      </c>
      <c r="M126" s="281" t="s">
        <v>2094</v>
      </c>
      <c r="N126" s="336"/>
    </row>
    <row r="127" spans="1:14" ht="204" x14ac:dyDescent="0.2">
      <c r="A127" s="248" t="s">
        <v>3504</v>
      </c>
      <c r="B127" s="249" t="s">
        <v>16192</v>
      </c>
      <c r="C127" s="250"/>
      <c r="D127" s="250" t="s">
        <v>3590</v>
      </c>
      <c r="E127" s="250"/>
      <c r="F127" s="282" t="s">
        <v>11382</v>
      </c>
      <c r="G127" s="283">
        <v>1</v>
      </c>
      <c r="H127" s="216"/>
      <c r="I127" s="279">
        <f>ROUND(G127*H127,2)</f>
        <v>0</v>
      </c>
      <c r="J127" s="255" t="s">
        <v>3591</v>
      </c>
      <c r="K127" s="280" t="s">
        <v>3567</v>
      </c>
      <c r="L127" s="281"/>
      <c r="M127" s="281"/>
      <c r="N127" s="256"/>
    </row>
    <row r="128" spans="1:14" ht="96" x14ac:dyDescent="0.2">
      <c r="A128" s="248" t="s">
        <v>3508</v>
      </c>
      <c r="B128" s="249" t="s">
        <v>3593</v>
      </c>
      <c r="C128" s="250"/>
      <c r="D128" s="250" t="s">
        <v>3594</v>
      </c>
      <c r="E128" s="250"/>
      <c r="F128" s="282" t="s">
        <v>11382</v>
      </c>
      <c r="G128" s="283">
        <v>1</v>
      </c>
      <c r="H128" s="216"/>
      <c r="I128" s="279">
        <f t="shared" ref="I128:I131" si="13">ROUND(G128*H128,2)</f>
        <v>0</v>
      </c>
      <c r="J128" s="255" t="s">
        <v>3595</v>
      </c>
      <c r="K128" s="280" t="s">
        <v>521</v>
      </c>
      <c r="L128" s="281" t="s">
        <v>8557</v>
      </c>
      <c r="M128" s="281" t="s">
        <v>16190</v>
      </c>
      <c r="N128" s="256"/>
    </row>
    <row r="129" spans="1:14" ht="96" x14ac:dyDescent="0.2">
      <c r="A129" s="248" t="s">
        <v>3787</v>
      </c>
      <c r="B129" s="249" t="s">
        <v>16194</v>
      </c>
      <c r="C129" s="250"/>
      <c r="D129" s="250" t="s">
        <v>16207</v>
      </c>
      <c r="E129" s="250"/>
      <c r="F129" s="282" t="s">
        <v>11382</v>
      </c>
      <c r="G129" s="283">
        <v>1</v>
      </c>
      <c r="H129" s="216"/>
      <c r="I129" s="279">
        <f t="shared" si="13"/>
        <v>0</v>
      </c>
      <c r="J129" s="255" t="s">
        <v>3599</v>
      </c>
      <c r="K129" s="280" t="s">
        <v>521</v>
      </c>
      <c r="L129" s="281" t="s">
        <v>17041</v>
      </c>
      <c r="M129" s="281" t="s">
        <v>16190</v>
      </c>
      <c r="N129" s="256"/>
    </row>
    <row r="130" spans="1:14" ht="36" x14ac:dyDescent="0.2">
      <c r="A130" s="248" t="s">
        <v>3788</v>
      </c>
      <c r="B130" s="249" t="s">
        <v>3601</v>
      </c>
      <c r="C130" s="250"/>
      <c r="D130" s="250" t="s">
        <v>3602</v>
      </c>
      <c r="E130" s="250"/>
      <c r="F130" s="282" t="s">
        <v>11382</v>
      </c>
      <c r="G130" s="283">
        <v>1</v>
      </c>
      <c r="H130" s="216"/>
      <c r="I130" s="279">
        <f t="shared" si="13"/>
        <v>0</v>
      </c>
      <c r="J130" s="255" t="s">
        <v>3603</v>
      </c>
      <c r="K130" s="280" t="s">
        <v>3567</v>
      </c>
      <c r="L130" s="281"/>
      <c r="M130" s="281"/>
      <c r="N130" s="256"/>
    </row>
    <row r="131" spans="1:14" ht="24" x14ac:dyDescent="0.2">
      <c r="A131" s="248" t="s">
        <v>3789</v>
      </c>
      <c r="B131" s="249" t="s">
        <v>3605</v>
      </c>
      <c r="C131" s="250"/>
      <c r="D131" s="250" t="s">
        <v>3606</v>
      </c>
      <c r="E131" s="250"/>
      <c r="F131" s="282" t="s">
        <v>11382</v>
      </c>
      <c r="G131" s="283">
        <v>1</v>
      </c>
      <c r="H131" s="216"/>
      <c r="I131" s="279">
        <f t="shared" si="13"/>
        <v>0</v>
      </c>
      <c r="J131" s="255" t="s">
        <v>3607</v>
      </c>
      <c r="K131" s="280" t="s">
        <v>3567</v>
      </c>
      <c r="L131" s="281"/>
      <c r="M131" s="281"/>
      <c r="N131" s="256"/>
    </row>
    <row r="132" spans="1:14" x14ac:dyDescent="0.2">
      <c r="A132" s="272" t="s">
        <v>3790</v>
      </c>
      <c r="B132" s="272" t="s">
        <v>3609</v>
      </c>
      <c r="C132" s="272"/>
      <c r="D132" s="284" t="s">
        <v>3610</v>
      </c>
      <c r="E132" s="272"/>
      <c r="F132" s="273"/>
      <c r="G132" s="274"/>
      <c r="H132" s="275"/>
      <c r="I132" s="276">
        <f>SUM(I133:I137)</f>
        <v>0</v>
      </c>
      <c r="J132" s="273"/>
      <c r="K132" s="273"/>
      <c r="L132" s="277"/>
      <c r="M132" s="277"/>
      <c r="N132" s="277"/>
    </row>
    <row r="133" spans="1:14" x14ac:dyDescent="0.2">
      <c r="A133" s="248" t="s">
        <v>3791</v>
      </c>
      <c r="B133" s="249" t="s">
        <v>17034</v>
      </c>
      <c r="C133" s="250"/>
      <c r="D133" s="250" t="s">
        <v>3613</v>
      </c>
      <c r="E133" s="250"/>
      <c r="F133" s="282" t="s">
        <v>1715</v>
      </c>
      <c r="G133" s="283">
        <v>45</v>
      </c>
      <c r="H133" s="216"/>
      <c r="I133" s="279">
        <f t="shared" ref="I133:I137" si="14">ROUND(G133*H133,2)</f>
        <v>0</v>
      </c>
      <c r="J133" s="255" t="s">
        <v>3614</v>
      </c>
      <c r="K133" s="280" t="s">
        <v>3567</v>
      </c>
      <c r="L133" s="281"/>
      <c r="M133" s="281"/>
      <c r="N133" s="256"/>
    </row>
    <row r="134" spans="1:14" ht="36" x14ac:dyDescent="0.2">
      <c r="A134" s="248" t="s">
        <v>3792</v>
      </c>
      <c r="B134" s="249" t="s">
        <v>16297</v>
      </c>
      <c r="C134" s="250"/>
      <c r="D134" s="250" t="s">
        <v>3705</v>
      </c>
      <c r="E134" s="250"/>
      <c r="F134" s="282" t="s">
        <v>385</v>
      </c>
      <c r="G134" s="283">
        <v>3</v>
      </c>
      <c r="H134" s="216"/>
      <c r="I134" s="279">
        <f t="shared" si="14"/>
        <v>0</v>
      </c>
      <c r="J134" s="255" t="s">
        <v>3706</v>
      </c>
      <c r="K134" s="280" t="s">
        <v>3567</v>
      </c>
      <c r="L134" s="281"/>
      <c r="M134" s="281"/>
      <c r="N134" s="256"/>
    </row>
    <row r="135" spans="1:14" ht="48" x14ac:dyDescent="0.2">
      <c r="A135" s="248" t="s">
        <v>3793</v>
      </c>
      <c r="B135" s="249" t="s">
        <v>16280</v>
      </c>
      <c r="C135" s="250"/>
      <c r="D135" s="250" t="s">
        <v>3708</v>
      </c>
      <c r="E135" s="250"/>
      <c r="F135" s="282" t="s">
        <v>385</v>
      </c>
      <c r="G135" s="283">
        <v>3</v>
      </c>
      <c r="H135" s="216"/>
      <c r="I135" s="279">
        <f t="shared" si="14"/>
        <v>0</v>
      </c>
      <c r="J135" s="255" t="s">
        <v>3709</v>
      </c>
      <c r="K135" s="280" t="s">
        <v>3567</v>
      </c>
      <c r="L135" s="281"/>
      <c r="M135" s="281"/>
      <c r="N135" s="256"/>
    </row>
    <row r="136" spans="1:14" ht="48" x14ac:dyDescent="0.2">
      <c r="A136" s="248" t="s">
        <v>3794</v>
      </c>
      <c r="B136" s="249" t="s">
        <v>4514</v>
      </c>
      <c r="C136" s="250"/>
      <c r="D136" s="250" t="s">
        <v>3625</v>
      </c>
      <c r="E136" s="250"/>
      <c r="F136" s="282" t="s">
        <v>11382</v>
      </c>
      <c r="G136" s="283">
        <v>4</v>
      </c>
      <c r="H136" s="216"/>
      <c r="I136" s="279">
        <f t="shared" si="14"/>
        <v>0</v>
      </c>
      <c r="J136" s="255" t="s">
        <v>3626</v>
      </c>
      <c r="K136" s="280" t="s">
        <v>3567</v>
      </c>
      <c r="L136" s="281"/>
      <c r="M136" s="281"/>
      <c r="N136" s="256"/>
    </row>
    <row r="137" spans="1:14" ht="84" x14ac:dyDescent="0.2">
      <c r="A137" s="248" t="s">
        <v>3795</v>
      </c>
      <c r="B137" s="249" t="s">
        <v>16203</v>
      </c>
      <c r="C137" s="250"/>
      <c r="D137" s="250" t="s">
        <v>3712</v>
      </c>
      <c r="E137" s="250"/>
      <c r="F137" s="282" t="s">
        <v>11382</v>
      </c>
      <c r="G137" s="283">
        <v>1</v>
      </c>
      <c r="H137" s="216"/>
      <c r="I137" s="279">
        <f t="shared" si="14"/>
        <v>0</v>
      </c>
      <c r="J137" s="287" t="s">
        <v>3713</v>
      </c>
      <c r="K137" s="280" t="s">
        <v>3567</v>
      </c>
      <c r="L137" s="281"/>
      <c r="M137" s="281"/>
      <c r="N137" s="256"/>
    </row>
    <row r="138" spans="1:14" x14ac:dyDescent="0.2">
      <c r="A138" s="272" t="s">
        <v>3796</v>
      </c>
      <c r="B138" s="272" t="s">
        <v>3631</v>
      </c>
      <c r="C138" s="272"/>
      <c r="D138" s="285" t="s">
        <v>3632</v>
      </c>
      <c r="E138" s="272"/>
      <c r="F138" s="273"/>
      <c r="G138" s="274"/>
      <c r="H138" s="275"/>
      <c r="I138" s="276">
        <f>SUM(I139:I141)</f>
        <v>0</v>
      </c>
      <c r="J138" s="273"/>
      <c r="K138" s="273"/>
      <c r="L138" s="277"/>
      <c r="M138" s="277"/>
      <c r="N138" s="277"/>
    </row>
    <row r="139" spans="1:14" ht="48" x14ac:dyDescent="0.2">
      <c r="A139" s="248" t="s">
        <v>3797</v>
      </c>
      <c r="B139" s="249" t="s">
        <v>16333</v>
      </c>
      <c r="C139" s="250"/>
      <c r="D139" s="250" t="s">
        <v>3717</v>
      </c>
      <c r="E139" s="250"/>
      <c r="F139" s="282" t="s">
        <v>1715</v>
      </c>
      <c r="G139" s="283">
        <v>60</v>
      </c>
      <c r="H139" s="216"/>
      <c r="I139" s="279">
        <f>ROUND(G139*H139,2)</f>
        <v>0</v>
      </c>
      <c r="J139" s="255" t="s">
        <v>3718</v>
      </c>
      <c r="K139" s="280" t="s">
        <v>3567</v>
      </c>
      <c r="L139" s="281"/>
      <c r="M139" s="281"/>
      <c r="N139" s="256"/>
    </row>
    <row r="140" spans="1:14" ht="36" x14ac:dyDescent="0.2">
      <c r="A140" s="248" t="s">
        <v>3798</v>
      </c>
      <c r="B140" s="289" t="s">
        <v>3638</v>
      </c>
      <c r="C140" s="289"/>
      <c r="D140" s="289" t="s">
        <v>3639</v>
      </c>
      <c r="E140" s="289"/>
      <c r="F140" s="251" t="s">
        <v>11382</v>
      </c>
      <c r="G140" s="252">
        <v>1</v>
      </c>
      <c r="H140" s="216"/>
      <c r="I140" s="279">
        <f t="shared" ref="I140:I141" si="15">ROUND(G140*H140,2)</f>
        <v>0</v>
      </c>
      <c r="J140" s="263" t="s">
        <v>3640</v>
      </c>
      <c r="K140" s="280" t="s">
        <v>3567</v>
      </c>
      <c r="L140" s="281"/>
      <c r="M140" s="281"/>
      <c r="N140" s="256"/>
    </row>
    <row r="141" spans="1:14" ht="84" x14ac:dyDescent="0.2">
      <c r="A141" s="248" t="s">
        <v>3799</v>
      </c>
      <c r="B141" s="249" t="s">
        <v>16203</v>
      </c>
      <c r="C141" s="289"/>
      <c r="D141" s="289" t="s">
        <v>3712</v>
      </c>
      <c r="E141" s="289"/>
      <c r="F141" s="251" t="s">
        <v>11382</v>
      </c>
      <c r="G141" s="252">
        <v>1</v>
      </c>
      <c r="H141" s="216"/>
      <c r="I141" s="279">
        <f t="shared" si="15"/>
        <v>0</v>
      </c>
      <c r="J141" s="287" t="s">
        <v>3713</v>
      </c>
      <c r="K141" s="280" t="s">
        <v>3567</v>
      </c>
      <c r="L141" s="281"/>
      <c r="M141" s="281"/>
      <c r="N141" s="256"/>
    </row>
    <row r="142" spans="1:14" x14ac:dyDescent="0.2">
      <c r="A142" s="272" t="s">
        <v>3800</v>
      </c>
      <c r="B142" s="272" t="s">
        <v>3643</v>
      </c>
      <c r="C142" s="272"/>
      <c r="D142" s="272" t="s">
        <v>3644</v>
      </c>
      <c r="E142" s="272"/>
      <c r="F142" s="273"/>
      <c r="G142" s="274"/>
      <c r="H142" s="275"/>
      <c r="I142" s="276">
        <f>SUM(I143:I144)</f>
        <v>0</v>
      </c>
      <c r="J142" s="273"/>
      <c r="K142" s="273"/>
      <c r="L142" s="277"/>
      <c r="M142" s="277"/>
      <c r="N142" s="277"/>
    </row>
    <row r="143" spans="1:14" x14ac:dyDescent="0.2">
      <c r="A143" s="259" t="s">
        <v>3801</v>
      </c>
      <c r="B143" s="339" t="s">
        <v>3723</v>
      </c>
      <c r="C143" s="289"/>
      <c r="D143" s="289" t="s">
        <v>3724</v>
      </c>
      <c r="E143" s="289"/>
      <c r="F143" s="251" t="s">
        <v>1715</v>
      </c>
      <c r="G143" s="252">
        <v>30</v>
      </c>
      <c r="H143" s="216"/>
      <c r="I143" s="279">
        <f>ROUND(G143*H143,2)</f>
        <v>0</v>
      </c>
      <c r="J143" s="263" t="s">
        <v>3725</v>
      </c>
      <c r="K143" s="337" t="s">
        <v>3567</v>
      </c>
      <c r="L143" s="251"/>
      <c r="M143" s="251"/>
      <c r="N143" s="264"/>
    </row>
    <row r="144" spans="1:14" ht="36" x14ac:dyDescent="0.2">
      <c r="A144" s="259" t="s">
        <v>3802</v>
      </c>
      <c r="B144" s="339" t="s">
        <v>3123</v>
      </c>
      <c r="C144" s="261"/>
      <c r="D144" s="261" t="s">
        <v>3658</v>
      </c>
      <c r="E144" s="261"/>
      <c r="F144" s="282" t="s">
        <v>1715</v>
      </c>
      <c r="G144" s="283">
        <v>5</v>
      </c>
      <c r="H144" s="216"/>
      <c r="I144" s="279">
        <f>ROUND(G144*H144,2)</f>
        <v>0</v>
      </c>
      <c r="J144" s="263" t="s">
        <v>3659</v>
      </c>
      <c r="K144" s="337" t="s">
        <v>3567</v>
      </c>
      <c r="L144" s="251"/>
      <c r="M144" s="251"/>
      <c r="N144" s="264"/>
    </row>
    <row r="145" spans="1:14" x14ac:dyDescent="0.2">
      <c r="A145" s="272" t="s">
        <v>3803</v>
      </c>
      <c r="B145" s="272" t="s">
        <v>3667</v>
      </c>
      <c r="C145" s="272"/>
      <c r="D145" s="272" t="s">
        <v>3668</v>
      </c>
      <c r="E145" s="272"/>
      <c r="F145" s="273"/>
      <c r="G145" s="274"/>
      <c r="H145" s="275"/>
      <c r="I145" s="276">
        <f>SUM(I146:I146)</f>
        <v>0</v>
      </c>
      <c r="J145" s="273"/>
      <c r="K145" s="273"/>
      <c r="L145" s="277"/>
      <c r="M145" s="277"/>
      <c r="N145" s="277"/>
    </row>
    <row r="146" spans="1:14" ht="156" x14ac:dyDescent="0.2">
      <c r="A146" s="248" t="s">
        <v>3804</v>
      </c>
      <c r="B146" s="339" t="s">
        <v>3729</v>
      </c>
      <c r="C146" s="261"/>
      <c r="D146" s="261" t="s">
        <v>3671</v>
      </c>
      <c r="E146" s="261"/>
      <c r="F146" s="282" t="s">
        <v>11382</v>
      </c>
      <c r="G146" s="283">
        <v>1</v>
      </c>
      <c r="H146" s="216"/>
      <c r="I146" s="279">
        <f>ROUND(G146*H146,2)</f>
        <v>0</v>
      </c>
      <c r="J146" s="263" t="s">
        <v>16199</v>
      </c>
      <c r="K146" s="280" t="s">
        <v>3567</v>
      </c>
      <c r="L146" s="281"/>
      <c r="M146" s="281"/>
      <c r="N146" s="256"/>
    </row>
    <row r="147" spans="1:14" x14ac:dyDescent="0.2">
      <c r="A147" s="272" t="s">
        <v>3805</v>
      </c>
      <c r="B147" s="272" t="s">
        <v>3673</v>
      </c>
      <c r="C147" s="272"/>
      <c r="D147" s="272" t="s">
        <v>3674</v>
      </c>
      <c r="E147" s="272"/>
      <c r="F147" s="273"/>
      <c r="G147" s="274"/>
      <c r="H147" s="275"/>
      <c r="I147" s="276">
        <f>SUM(I148:I148)</f>
        <v>0</v>
      </c>
      <c r="J147" s="273"/>
      <c r="K147" s="273"/>
      <c r="L147" s="277"/>
      <c r="M147" s="277"/>
      <c r="N147" s="277"/>
    </row>
    <row r="148" spans="1:14" ht="168" x14ac:dyDescent="0.2">
      <c r="A148" s="248" t="s">
        <v>3806</v>
      </c>
      <c r="B148" s="339" t="s">
        <v>16200</v>
      </c>
      <c r="C148" s="250"/>
      <c r="D148" s="250" t="s">
        <v>3676</v>
      </c>
      <c r="E148" s="250"/>
      <c r="F148" s="282" t="s">
        <v>11382</v>
      </c>
      <c r="G148" s="283">
        <v>1</v>
      </c>
      <c r="H148" s="216"/>
      <c r="I148" s="279">
        <f>ROUND(G148*H148,2)</f>
        <v>0</v>
      </c>
      <c r="J148" s="263" t="s">
        <v>3732</v>
      </c>
      <c r="K148" s="280" t="s">
        <v>3567</v>
      </c>
      <c r="L148" s="281"/>
      <c r="M148" s="281"/>
      <c r="N148" s="256"/>
    </row>
    <row r="149" spans="1:14" x14ac:dyDescent="0.2">
      <c r="A149" s="266" t="s">
        <v>3807</v>
      </c>
      <c r="B149" s="266" t="s">
        <v>8558</v>
      </c>
      <c r="C149" s="266"/>
      <c r="D149" s="266" t="s">
        <v>8558</v>
      </c>
      <c r="E149" s="266"/>
      <c r="F149" s="267"/>
      <c r="G149" s="268"/>
      <c r="H149" s="269"/>
      <c r="I149" s="270">
        <f>I150+I153+I155+I158+I165+I171+I175+I178+I180</f>
        <v>0</v>
      </c>
      <c r="J149" s="267"/>
      <c r="K149" s="267"/>
      <c r="L149" s="271"/>
      <c r="M149" s="271"/>
      <c r="N149" s="271"/>
    </row>
    <row r="150" spans="1:14" x14ac:dyDescent="0.2">
      <c r="A150" s="272" t="s">
        <v>3809</v>
      </c>
      <c r="B150" s="272" t="s">
        <v>3559</v>
      </c>
      <c r="C150" s="272"/>
      <c r="D150" s="272" t="s">
        <v>3560</v>
      </c>
      <c r="E150" s="272"/>
      <c r="F150" s="273"/>
      <c r="G150" s="274"/>
      <c r="H150" s="275"/>
      <c r="I150" s="276">
        <f>SUM(I151:I152)</f>
        <v>0</v>
      </c>
      <c r="J150" s="273"/>
      <c r="K150" s="273"/>
      <c r="L150" s="277"/>
      <c r="M150" s="277"/>
      <c r="N150" s="277"/>
    </row>
    <row r="151" spans="1:14" ht="336" x14ac:dyDescent="0.2">
      <c r="A151" s="332" t="s">
        <v>3810</v>
      </c>
      <c r="B151" s="289" t="s">
        <v>8520</v>
      </c>
      <c r="C151" s="333"/>
      <c r="D151" s="333" t="s">
        <v>8521</v>
      </c>
      <c r="E151" s="333"/>
      <c r="F151" s="251" t="s">
        <v>11382</v>
      </c>
      <c r="G151" s="252">
        <v>1</v>
      </c>
      <c r="H151" s="216"/>
      <c r="I151" s="279">
        <f>ROUND(G151*H151,2)</f>
        <v>0</v>
      </c>
      <c r="J151" s="255" t="s">
        <v>8522</v>
      </c>
      <c r="K151" s="280" t="s">
        <v>521</v>
      </c>
      <c r="L151" s="281" t="s">
        <v>8559</v>
      </c>
      <c r="M151" s="281" t="s">
        <v>16188</v>
      </c>
      <c r="N151" s="336"/>
    </row>
    <row r="152" spans="1:14" ht="36" x14ac:dyDescent="0.2">
      <c r="A152" s="248" t="s">
        <v>3813</v>
      </c>
      <c r="B152" s="289" t="s">
        <v>3682</v>
      </c>
      <c r="C152" s="250"/>
      <c r="D152" s="250" t="s">
        <v>3569</v>
      </c>
      <c r="E152" s="250"/>
      <c r="F152" s="251" t="s">
        <v>11382</v>
      </c>
      <c r="G152" s="252">
        <v>1</v>
      </c>
      <c r="H152" s="216"/>
      <c r="I152" s="279">
        <f>ROUND(G152*H152,2)</f>
        <v>0</v>
      </c>
      <c r="J152" s="255" t="s">
        <v>3570</v>
      </c>
      <c r="K152" s="280" t="s">
        <v>3567</v>
      </c>
      <c r="L152" s="281"/>
      <c r="M152" s="281"/>
      <c r="N152" s="256"/>
    </row>
    <row r="153" spans="1:14" x14ac:dyDescent="0.2">
      <c r="A153" s="272" t="s">
        <v>3814</v>
      </c>
      <c r="B153" s="272" t="s">
        <v>3571</v>
      </c>
      <c r="C153" s="272"/>
      <c r="D153" s="272" t="s">
        <v>3572</v>
      </c>
      <c r="E153" s="272"/>
      <c r="F153" s="273"/>
      <c r="G153" s="274"/>
      <c r="H153" s="275"/>
      <c r="I153" s="275">
        <f>SUM(I154)</f>
        <v>0</v>
      </c>
      <c r="J153" s="273"/>
      <c r="K153" s="273"/>
      <c r="L153" s="277"/>
      <c r="M153" s="277"/>
      <c r="N153" s="277"/>
    </row>
    <row r="154" spans="1:14" ht="312" x14ac:dyDescent="0.2">
      <c r="A154" s="332" t="s">
        <v>3815</v>
      </c>
      <c r="B154" s="289" t="s">
        <v>16184</v>
      </c>
      <c r="C154" s="333"/>
      <c r="D154" s="333" t="s">
        <v>3574</v>
      </c>
      <c r="E154" s="333"/>
      <c r="F154" s="251" t="s">
        <v>385</v>
      </c>
      <c r="G154" s="252">
        <v>1</v>
      </c>
      <c r="H154" s="216"/>
      <c r="I154" s="279">
        <f>ROUND(G154*H154,2)</f>
        <v>0</v>
      </c>
      <c r="J154" s="255" t="s">
        <v>3575</v>
      </c>
      <c r="K154" s="280" t="s">
        <v>521</v>
      </c>
      <c r="L154" s="281" t="s">
        <v>8560</v>
      </c>
      <c r="M154" s="281" t="s">
        <v>2094</v>
      </c>
      <c r="N154" s="336"/>
    </row>
    <row r="155" spans="1:14" x14ac:dyDescent="0.2">
      <c r="A155" s="272" t="s">
        <v>3820</v>
      </c>
      <c r="B155" s="272" t="s">
        <v>3576</v>
      </c>
      <c r="C155" s="272"/>
      <c r="D155" s="272" t="s">
        <v>3577</v>
      </c>
      <c r="E155" s="272"/>
      <c r="F155" s="273"/>
      <c r="G155" s="274"/>
      <c r="H155" s="275"/>
      <c r="I155" s="276">
        <f>SUM(I156:I157)</f>
        <v>0</v>
      </c>
      <c r="J155" s="273"/>
      <c r="K155" s="273"/>
      <c r="L155" s="277"/>
      <c r="M155" s="277"/>
      <c r="N155" s="277"/>
    </row>
    <row r="156" spans="1:14" ht="300" x14ac:dyDescent="0.2">
      <c r="A156" s="332" t="s">
        <v>3821</v>
      </c>
      <c r="B156" s="289" t="s">
        <v>17042</v>
      </c>
      <c r="C156" s="333"/>
      <c r="D156" s="333" t="s">
        <v>8561</v>
      </c>
      <c r="E156" s="333"/>
      <c r="F156" s="251" t="s">
        <v>11382</v>
      </c>
      <c r="G156" s="252">
        <v>1</v>
      </c>
      <c r="H156" s="216"/>
      <c r="I156" s="279">
        <f>ROUND(G156*H156,2)</f>
        <v>0</v>
      </c>
      <c r="J156" s="255" t="s">
        <v>8562</v>
      </c>
      <c r="K156" s="280" t="s">
        <v>521</v>
      </c>
      <c r="L156" s="281" t="s">
        <v>8563</v>
      </c>
      <c r="M156" s="281" t="s">
        <v>16188</v>
      </c>
      <c r="N156" s="336"/>
    </row>
    <row r="157" spans="1:14" ht="216" x14ac:dyDescent="0.2">
      <c r="A157" s="332" t="s">
        <v>3825</v>
      </c>
      <c r="B157" s="289" t="s">
        <v>8564</v>
      </c>
      <c r="C157" s="333"/>
      <c r="D157" s="333" t="s">
        <v>8565</v>
      </c>
      <c r="E157" s="333"/>
      <c r="F157" s="251" t="s">
        <v>11382</v>
      </c>
      <c r="G157" s="252">
        <v>1</v>
      </c>
      <c r="H157" s="216"/>
      <c r="I157" s="279">
        <f>ROUND(G157*H157,2)</f>
        <v>0</v>
      </c>
      <c r="J157" s="255" t="s">
        <v>8566</v>
      </c>
      <c r="K157" s="280" t="s">
        <v>521</v>
      </c>
      <c r="L157" s="281" t="s">
        <v>8567</v>
      </c>
      <c r="M157" s="281" t="s">
        <v>16190</v>
      </c>
      <c r="N157" s="336"/>
    </row>
    <row r="158" spans="1:14" x14ac:dyDescent="0.2">
      <c r="A158" s="272" t="s">
        <v>3830</v>
      </c>
      <c r="B158" s="272" t="s">
        <v>3584</v>
      </c>
      <c r="C158" s="272"/>
      <c r="D158" s="272" t="s">
        <v>3585</v>
      </c>
      <c r="E158" s="272"/>
      <c r="F158" s="273"/>
      <c r="G158" s="274"/>
      <c r="H158" s="275"/>
      <c r="I158" s="276">
        <f>SUM(I159:I164)</f>
        <v>0</v>
      </c>
      <c r="J158" s="273"/>
      <c r="K158" s="273"/>
      <c r="L158" s="277"/>
      <c r="M158" s="277"/>
      <c r="N158" s="277"/>
    </row>
    <row r="159" spans="1:14" ht="409.5" x14ac:dyDescent="0.2">
      <c r="A159" s="332" t="s">
        <v>3831</v>
      </c>
      <c r="B159" s="289" t="s">
        <v>19008</v>
      </c>
      <c r="C159" s="333"/>
      <c r="D159" s="333" t="s">
        <v>19009</v>
      </c>
      <c r="E159" s="333"/>
      <c r="F159" s="251" t="s">
        <v>11382</v>
      </c>
      <c r="G159" s="252">
        <v>1</v>
      </c>
      <c r="H159" s="216"/>
      <c r="I159" s="279">
        <f>ROUND(G159*H159,2)</f>
        <v>0</v>
      </c>
      <c r="J159" s="387" t="s">
        <v>3587</v>
      </c>
      <c r="K159" s="280" t="s">
        <v>521</v>
      </c>
      <c r="L159" s="281" t="s">
        <v>8568</v>
      </c>
      <c r="M159" s="281" t="s">
        <v>2094</v>
      </c>
      <c r="N159" s="336"/>
    </row>
    <row r="160" spans="1:14" ht="204" x14ac:dyDescent="0.2">
      <c r="A160" s="248" t="s">
        <v>3833</v>
      </c>
      <c r="B160" s="249" t="s">
        <v>16192</v>
      </c>
      <c r="C160" s="250"/>
      <c r="D160" s="250" t="s">
        <v>3590</v>
      </c>
      <c r="E160" s="250"/>
      <c r="F160" s="282" t="s">
        <v>11382</v>
      </c>
      <c r="G160" s="283">
        <v>1</v>
      </c>
      <c r="H160" s="216"/>
      <c r="I160" s="279">
        <f>ROUND(G160*H160,2)</f>
        <v>0</v>
      </c>
      <c r="J160" s="255" t="s">
        <v>3591</v>
      </c>
      <c r="K160" s="280" t="s">
        <v>3567</v>
      </c>
      <c r="L160" s="281"/>
      <c r="M160" s="281"/>
      <c r="N160" s="256"/>
    </row>
    <row r="161" spans="1:14" ht="96" x14ac:dyDescent="0.2">
      <c r="A161" s="248" t="s">
        <v>3835</v>
      </c>
      <c r="B161" s="249" t="s">
        <v>3593</v>
      </c>
      <c r="C161" s="250"/>
      <c r="D161" s="250" t="s">
        <v>3594</v>
      </c>
      <c r="E161" s="250"/>
      <c r="F161" s="282" t="s">
        <v>11382</v>
      </c>
      <c r="G161" s="283">
        <v>1</v>
      </c>
      <c r="H161" s="216"/>
      <c r="I161" s="279">
        <f>ROUND(G161*H161,2)</f>
        <v>0</v>
      </c>
      <c r="J161" s="255" t="s">
        <v>3595</v>
      </c>
      <c r="K161" s="280" t="s">
        <v>521</v>
      </c>
      <c r="L161" s="281" t="s">
        <v>8569</v>
      </c>
      <c r="M161" s="281" t="s">
        <v>16190</v>
      </c>
      <c r="N161" s="256"/>
    </row>
    <row r="162" spans="1:14" ht="96" x14ac:dyDescent="0.2">
      <c r="A162" s="248" t="s">
        <v>3836</v>
      </c>
      <c r="B162" s="249" t="s">
        <v>16194</v>
      </c>
      <c r="C162" s="250"/>
      <c r="D162" s="250" t="s">
        <v>16207</v>
      </c>
      <c r="E162" s="250"/>
      <c r="F162" s="282" t="s">
        <v>11382</v>
      </c>
      <c r="G162" s="283">
        <v>1</v>
      </c>
      <c r="H162" s="216"/>
      <c r="I162" s="279">
        <f>ROUND(G162*H162,2)</f>
        <v>0</v>
      </c>
      <c r="J162" s="255" t="s">
        <v>3599</v>
      </c>
      <c r="K162" s="280" t="s">
        <v>521</v>
      </c>
      <c r="L162" s="281" t="s">
        <v>17043</v>
      </c>
      <c r="M162" s="281" t="s">
        <v>16190</v>
      </c>
      <c r="N162" s="256"/>
    </row>
    <row r="163" spans="1:14" ht="36" x14ac:dyDescent="0.2">
      <c r="A163" s="248" t="s">
        <v>3837</v>
      </c>
      <c r="B163" s="249" t="s">
        <v>3601</v>
      </c>
      <c r="C163" s="250"/>
      <c r="D163" s="250" t="s">
        <v>3602</v>
      </c>
      <c r="E163" s="250"/>
      <c r="F163" s="282" t="s">
        <v>11382</v>
      </c>
      <c r="G163" s="283">
        <v>1</v>
      </c>
      <c r="H163" s="216"/>
      <c r="I163" s="279">
        <f t="shared" ref="I163:I164" si="16">ROUND(G163*H163,2)</f>
        <v>0</v>
      </c>
      <c r="J163" s="255" t="s">
        <v>3603</v>
      </c>
      <c r="K163" s="280" t="s">
        <v>3567</v>
      </c>
      <c r="L163" s="281"/>
      <c r="M163" s="281"/>
      <c r="N163" s="256"/>
    </row>
    <row r="164" spans="1:14" ht="24" x14ac:dyDescent="0.2">
      <c r="A164" s="248" t="s">
        <v>3838</v>
      </c>
      <c r="B164" s="249" t="s">
        <v>3605</v>
      </c>
      <c r="C164" s="250"/>
      <c r="D164" s="250" t="s">
        <v>3606</v>
      </c>
      <c r="E164" s="250"/>
      <c r="F164" s="282" t="s">
        <v>11382</v>
      </c>
      <c r="G164" s="283">
        <v>1</v>
      </c>
      <c r="H164" s="216"/>
      <c r="I164" s="279">
        <f t="shared" si="16"/>
        <v>0</v>
      </c>
      <c r="J164" s="255" t="s">
        <v>3607</v>
      </c>
      <c r="K164" s="280" t="s">
        <v>3567</v>
      </c>
      <c r="L164" s="281"/>
      <c r="M164" s="281"/>
      <c r="N164" s="277"/>
    </row>
    <row r="165" spans="1:14" x14ac:dyDescent="0.2">
      <c r="A165" s="272" t="s">
        <v>3790</v>
      </c>
      <c r="B165" s="272" t="s">
        <v>3609</v>
      </c>
      <c r="C165" s="272"/>
      <c r="D165" s="284" t="s">
        <v>3610</v>
      </c>
      <c r="E165" s="272"/>
      <c r="F165" s="273"/>
      <c r="G165" s="274"/>
      <c r="H165" s="275"/>
      <c r="I165" s="276">
        <f>SUM(I166:I170)</f>
        <v>0</v>
      </c>
      <c r="J165" s="273"/>
      <c r="K165" s="273"/>
      <c r="L165" s="277"/>
      <c r="M165" s="277"/>
      <c r="N165" s="277"/>
    </row>
    <row r="166" spans="1:14" x14ac:dyDescent="0.2">
      <c r="A166" s="248" t="s">
        <v>3840</v>
      </c>
      <c r="B166" s="249" t="s">
        <v>17034</v>
      </c>
      <c r="C166" s="250"/>
      <c r="D166" s="250" t="s">
        <v>3613</v>
      </c>
      <c r="E166" s="250"/>
      <c r="F166" s="282" t="s">
        <v>1715</v>
      </c>
      <c r="G166" s="283">
        <v>45</v>
      </c>
      <c r="H166" s="216"/>
      <c r="I166" s="279">
        <f t="shared" ref="I166:I170" si="17">ROUND(G166*H166,2)</f>
        <v>0</v>
      </c>
      <c r="J166" s="255" t="s">
        <v>3614</v>
      </c>
      <c r="K166" s="280" t="s">
        <v>3567</v>
      </c>
      <c r="L166" s="281"/>
      <c r="M166" s="281"/>
      <c r="N166" s="256"/>
    </row>
    <row r="167" spans="1:14" ht="36" x14ac:dyDescent="0.2">
      <c r="A167" s="248" t="s">
        <v>3841</v>
      </c>
      <c r="B167" s="249" t="s">
        <v>16297</v>
      </c>
      <c r="C167" s="250"/>
      <c r="D167" s="250" t="s">
        <v>3705</v>
      </c>
      <c r="E167" s="250"/>
      <c r="F167" s="282" t="s">
        <v>385</v>
      </c>
      <c r="G167" s="283">
        <v>3</v>
      </c>
      <c r="H167" s="216"/>
      <c r="I167" s="279">
        <f t="shared" si="17"/>
        <v>0</v>
      </c>
      <c r="J167" s="255" t="s">
        <v>3706</v>
      </c>
      <c r="K167" s="280" t="s">
        <v>3567</v>
      </c>
      <c r="L167" s="281"/>
      <c r="M167" s="281"/>
      <c r="N167" s="256"/>
    </row>
    <row r="168" spans="1:14" ht="48" x14ac:dyDescent="0.2">
      <c r="A168" s="248" t="s">
        <v>3842</v>
      </c>
      <c r="B168" s="249" t="s">
        <v>16280</v>
      </c>
      <c r="C168" s="250"/>
      <c r="D168" s="250" t="s">
        <v>3708</v>
      </c>
      <c r="E168" s="250"/>
      <c r="F168" s="282" t="s">
        <v>385</v>
      </c>
      <c r="G168" s="283">
        <v>3</v>
      </c>
      <c r="H168" s="216"/>
      <c r="I168" s="279">
        <f t="shared" si="17"/>
        <v>0</v>
      </c>
      <c r="J168" s="255" t="s">
        <v>3709</v>
      </c>
      <c r="K168" s="280" t="s">
        <v>3567</v>
      </c>
      <c r="L168" s="281"/>
      <c r="M168" s="281"/>
      <c r="N168" s="256"/>
    </row>
    <row r="169" spans="1:14" ht="48" x14ac:dyDescent="0.2">
      <c r="A169" s="248" t="s">
        <v>3843</v>
      </c>
      <c r="B169" s="249" t="s">
        <v>4514</v>
      </c>
      <c r="C169" s="250"/>
      <c r="D169" s="250" t="s">
        <v>3625</v>
      </c>
      <c r="E169" s="250"/>
      <c r="F169" s="282" t="s">
        <v>11382</v>
      </c>
      <c r="G169" s="283">
        <v>4</v>
      </c>
      <c r="H169" s="216"/>
      <c r="I169" s="279">
        <f t="shared" si="17"/>
        <v>0</v>
      </c>
      <c r="J169" s="255" t="s">
        <v>3626</v>
      </c>
      <c r="K169" s="280" t="s">
        <v>3567</v>
      </c>
      <c r="L169" s="281"/>
      <c r="M169" s="281"/>
      <c r="N169" s="256"/>
    </row>
    <row r="170" spans="1:14" ht="84" x14ac:dyDescent="0.2">
      <c r="A170" s="248" t="s">
        <v>3844</v>
      </c>
      <c r="B170" s="249" t="s">
        <v>16203</v>
      </c>
      <c r="C170" s="250"/>
      <c r="D170" s="250" t="s">
        <v>3712</v>
      </c>
      <c r="E170" s="250"/>
      <c r="F170" s="282" t="s">
        <v>11382</v>
      </c>
      <c r="G170" s="283">
        <v>1</v>
      </c>
      <c r="H170" s="216"/>
      <c r="I170" s="279">
        <f t="shared" si="17"/>
        <v>0</v>
      </c>
      <c r="J170" s="287" t="s">
        <v>3713</v>
      </c>
      <c r="K170" s="280" t="s">
        <v>3567</v>
      </c>
      <c r="L170" s="281"/>
      <c r="M170" s="281"/>
      <c r="N170" s="256"/>
    </row>
    <row r="171" spans="1:14" x14ac:dyDescent="0.2">
      <c r="A171" s="272" t="s">
        <v>3845</v>
      </c>
      <c r="B171" s="272" t="s">
        <v>3631</v>
      </c>
      <c r="C171" s="272"/>
      <c r="D171" s="285" t="s">
        <v>3632</v>
      </c>
      <c r="E171" s="272"/>
      <c r="F171" s="273"/>
      <c r="G171" s="274"/>
      <c r="H171" s="275"/>
      <c r="I171" s="276">
        <f>SUM(I172:I174)</f>
        <v>0</v>
      </c>
      <c r="J171" s="273"/>
      <c r="K171" s="273"/>
      <c r="L171" s="277"/>
      <c r="M171" s="277"/>
      <c r="N171" s="277"/>
    </row>
    <row r="172" spans="1:14" ht="48" x14ac:dyDescent="0.2">
      <c r="A172" s="248" t="s">
        <v>3846</v>
      </c>
      <c r="B172" s="249" t="s">
        <v>16333</v>
      </c>
      <c r="C172" s="250"/>
      <c r="D172" s="250" t="s">
        <v>3717</v>
      </c>
      <c r="E172" s="250"/>
      <c r="F172" s="282" t="s">
        <v>1715</v>
      </c>
      <c r="G172" s="283">
        <v>60</v>
      </c>
      <c r="H172" s="216"/>
      <c r="I172" s="279">
        <f t="shared" ref="I172:I174" si="18">ROUND(G172*H172,2)</f>
        <v>0</v>
      </c>
      <c r="J172" s="255" t="s">
        <v>3718</v>
      </c>
      <c r="K172" s="280" t="s">
        <v>3567</v>
      </c>
      <c r="L172" s="281"/>
      <c r="M172" s="281"/>
      <c r="N172" s="256"/>
    </row>
    <row r="173" spans="1:14" ht="36" x14ac:dyDescent="0.2">
      <c r="A173" s="248" t="s">
        <v>3850</v>
      </c>
      <c r="B173" s="289" t="s">
        <v>3638</v>
      </c>
      <c r="C173" s="289"/>
      <c r="D173" s="289" t="s">
        <v>3639</v>
      </c>
      <c r="E173" s="289"/>
      <c r="F173" s="251" t="s">
        <v>11382</v>
      </c>
      <c r="G173" s="252">
        <v>1</v>
      </c>
      <c r="H173" s="216"/>
      <c r="I173" s="279">
        <f t="shared" si="18"/>
        <v>0</v>
      </c>
      <c r="J173" s="263" t="s">
        <v>3640</v>
      </c>
      <c r="K173" s="280" t="s">
        <v>3567</v>
      </c>
      <c r="L173" s="281"/>
      <c r="M173" s="281"/>
      <c r="N173" s="256"/>
    </row>
    <row r="174" spans="1:14" ht="84" x14ac:dyDescent="0.2">
      <c r="A174" s="248" t="s">
        <v>3851</v>
      </c>
      <c r="B174" s="249" t="s">
        <v>16203</v>
      </c>
      <c r="C174" s="289"/>
      <c r="D174" s="289" t="s">
        <v>3712</v>
      </c>
      <c r="E174" s="289"/>
      <c r="F174" s="251" t="s">
        <v>11382</v>
      </c>
      <c r="G174" s="252">
        <v>1</v>
      </c>
      <c r="H174" s="216"/>
      <c r="I174" s="279">
        <f t="shared" si="18"/>
        <v>0</v>
      </c>
      <c r="J174" s="287" t="s">
        <v>3713</v>
      </c>
      <c r="K174" s="280" t="s">
        <v>3567</v>
      </c>
      <c r="L174" s="281"/>
      <c r="M174" s="281"/>
      <c r="N174" s="256"/>
    </row>
    <row r="175" spans="1:14" x14ac:dyDescent="0.2">
      <c r="A175" s="272" t="s">
        <v>3852</v>
      </c>
      <c r="B175" s="272" t="s">
        <v>3643</v>
      </c>
      <c r="C175" s="272"/>
      <c r="D175" s="272" t="s">
        <v>3644</v>
      </c>
      <c r="E175" s="272"/>
      <c r="F175" s="273"/>
      <c r="G175" s="274"/>
      <c r="H175" s="275"/>
      <c r="I175" s="276">
        <f>SUM(I176:I177)</f>
        <v>0</v>
      </c>
      <c r="J175" s="273"/>
      <c r="K175" s="273"/>
      <c r="L175" s="277"/>
      <c r="M175" s="277"/>
      <c r="N175" s="277"/>
    </row>
    <row r="176" spans="1:14" x14ac:dyDescent="0.2">
      <c r="A176" s="259" t="s">
        <v>3853</v>
      </c>
      <c r="B176" s="339" t="s">
        <v>3723</v>
      </c>
      <c r="C176" s="289"/>
      <c r="D176" s="289" t="s">
        <v>3724</v>
      </c>
      <c r="E176" s="289"/>
      <c r="F176" s="251" t="s">
        <v>1715</v>
      </c>
      <c r="G176" s="252">
        <v>30</v>
      </c>
      <c r="H176" s="216"/>
      <c r="I176" s="279">
        <f t="shared" ref="I176:I177" si="19">ROUND(G176*H176,2)</f>
        <v>0</v>
      </c>
      <c r="J176" s="263" t="s">
        <v>3725</v>
      </c>
      <c r="K176" s="337" t="s">
        <v>3567</v>
      </c>
      <c r="L176" s="251"/>
      <c r="M176" s="251"/>
      <c r="N176" s="264"/>
    </row>
    <row r="177" spans="1:14" ht="36" x14ac:dyDescent="0.2">
      <c r="A177" s="259" t="s">
        <v>3854</v>
      </c>
      <c r="B177" s="339" t="s">
        <v>3123</v>
      </c>
      <c r="C177" s="261"/>
      <c r="D177" s="261" t="s">
        <v>3658</v>
      </c>
      <c r="E177" s="261"/>
      <c r="F177" s="282" t="s">
        <v>1715</v>
      </c>
      <c r="G177" s="283">
        <v>5</v>
      </c>
      <c r="H177" s="216"/>
      <c r="I177" s="279">
        <f t="shared" si="19"/>
        <v>0</v>
      </c>
      <c r="J177" s="263" t="s">
        <v>3659</v>
      </c>
      <c r="K177" s="337" t="s">
        <v>3567</v>
      </c>
      <c r="L177" s="251"/>
      <c r="M177" s="251"/>
      <c r="N177" s="264"/>
    </row>
    <row r="178" spans="1:14" x14ac:dyDescent="0.2">
      <c r="A178" s="272" t="s">
        <v>3855</v>
      </c>
      <c r="B178" s="272" t="s">
        <v>3667</v>
      </c>
      <c r="C178" s="272"/>
      <c r="D178" s="272" t="s">
        <v>3668</v>
      </c>
      <c r="E178" s="272"/>
      <c r="F178" s="273"/>
      <c r="G178" s="274"/>
      <c r="H178" s="275"/>
      <c r="I178" s="276">
        <f>SUM(I179:I179)</f>
        <v>0</v>
      </c>
      <c r="J178" s="273"/>
      <c r="K178" s="273"/>
      <c r="L178" s="277"/>
      <c r="M178" s="277"/>
      <c r="N178" s="277"/>
    </row>
    <row r="179" spans="1:14" ht="156" x14ac:dyDescent="0.2">
      <c r="A179" s="248" t="s">
        <v>3856</v>
      </c>
      <c r="B179" s="339" t="s">
        <v>3729</v>
      </c>
      <c r="C179" s="261"/>
      <c r="D179" s="261" t="s">
        <v>3671</v>
      </c>
      <c r="E179" s="261"/>
      <c r="F179" s="282" t="s">
        <v>11382</v>
      </c>
      <c r="G179" s="283">
        <v>1</v>
      </c>
      <c r="H179" s="216"/>
      <c r="I179" s="279">
        <f>ROUND(G179*H179,2)</f>
        <v>0</v>
      </c>
      <c r="J179" s="263" t="s">
        <v>16199</v>
      </c>
      <c r="K179" s="280" t="s">
        <v>3567</v>
      </c>
      <c r="L179" s="281"/>
      <c r="M179" s="281"/>
      <c r="N179" s="256"/>
    </row>
    <row r="180" spans="1:14" x14ac:dyDescent="0.2">
      <c r="A180" s="272" t="s">
        <v>3857</v>
      </c>
      <c r="B180" s="272" t="s">
        <v>3673</v>
      </c>
      <c r="C180" s="272"/>
      <c r="D180" s="272" t="s">
        <v>3674</v>
      </c>
      <c r="E180" s="272"/>
      <c r="F180" s="273"/>
      <c r="G180" s="274"/>
      <c r="H180" s="275"/>
      <c r="I180" s="276">
        <f>SUM(I181:I181)</f>
        <v>0</v>
      </c>
      <c r="J180" s="273"/>
      <c r="K180" s="273"/>
      <c r="L180" s="277"/>
      <c r="M180" s="277"/>
      <c r="N180" s="277"/>
    </row>
    <row r="181" spans="1:14" ht="168" x14ac:dyDescent="0.2">
      <c r="A181" s="248" t="s">
        <v>3858</v>
      </c>
      <c r="B181" s="339" t="s">
        <v>16200</v>
      </c>
      <c r="C181" s="250"/>
      <c r="D181" s="250" t="s">
        <v>3676</v>
      </c>
      <c r="E181" s="250"/>
      <c r="F181" s="282" t="s">
        <v>11382</v>
      </c>
      <c r="G181" s="283">
        <v>1</v>
      </c>
      <c r="H181" s="216"/>
      <c r="I181" s="279">
        <f>ROUND(G181*H181,2)</f>
        <v>0</v>
      </c>
      <c r="J181" s="263" t="s">
        <v>3732</v>
      </c>
      <c r="K181" s="280" t="s">
        <v>3567</v>
      </c>
      <c r="L181" s="281"/>
      <c r="M181" s="281"/>
      <c r="N181" s="256"/>
    </row>
    <row r="182" spans="1:14" x14ac:dyDescent="0.2">
      <c r="A182" s="266" t="s">
        <v>3859</v>
      </c>
      <c r="B182" s="266" t="s">
        <v>8570</v>
      </c>
      <c r="C182" s="266"/>
      <c r="D182" s="266" t="s">
        <v>8570</v>
      </c>
      <c r="E182" s="266"/>
      <c r="F182" s="267"/>
      <c r="G182" s="268"/>
      <c r="H182" s="269"/>
      <c r="I182" s="270">
        <f>I183+I186+I188+I191+I198+I204+I208+I211+I213</f>
        <v>0</v>
      </c>
      <c r="J182" s="267"/>
      <c r="K182" s="267"/>
      <c r="L182" s="271"/>
      <c r="M182" s="271"/>
      <c r="N182" s="271"/>
    </row>
    <row r="183" spans="1:14" x14ac:dyDescent="0.2">
      <c r="A183" s="272" t="s">
        <v>3861</v>
      </c>
      <c r="B183" s="272" t="s">
        <v>3559</v>
      </c>
      <c r="C183" s="272"/>
      <c r="D183" s="272" t="s">
        <v>3560</v>
      </c>
      <c r="E183" s="272"/>
      <c r="F183" s="273"/>
      <c r="G183" s="274"/>
      <c r="H183" s="275"/>
      <c r="I183" s="276">
        <f>SUM(I184:I185)</f>
        <v>0</v>
      </c>
      <c r="J183" s="273"/>
      <c r="K183" s="273"/>
      <c r="L183" s="277"/>
      <c r="M183" s="277"/>
      <c r="N183" s="277"/>
    </row>
    <row r="184" spans="1:14" ht="336" x14ac:dyDescent="0.2">
      <c r="A184" s="332" t="s">
        <v>4573</v>
      </c>
      <c r="B184" s="249" t="s">
        <v>8520</v>
      </c>
      <c r="C184" s="333"/>
      <c r="D184" s="333" t="s">
        <v>8521</v>
      </c>
      <c r="E184" s="333"/>
      <c r="F184" s="251" t="s">
        <v>11382</v>
      </c>
      <c r="G184" s="252">
        <v>1</v>
      </c>
      <c r="H184" s="216"/>
      <c r="I184" s="279">
        <f>ROUND(G184*H184,2)</f>
        <v>0</v>
      </c>
      <c r="J184" s="255" t="s">
        <v>8522</v>
      </c>
      <c r="K184" s="280" t="s">
        <v>521</v>
      </c>
      <c r="L184" s="281" t="s">
        <v>8571</v>
      </c>
      <c r="M184" s="281" t="s">
        <v>16188</v>
      </c>
      <c r="N184" s="336"/>
    </row>
    <row r="185" spans="1:14" ht="36" x14ac:dyDescent="0.2">
      <c r="A185" s="248" t="s">
        <v>4575</v>
      </c>
      <c r="B185" s="249" t="s">
        <v>3682</v>
      </c>
      <c r="C185" s="250"/>
      <c r="D185" s="250" t="s">
        <v>3569</v>
      </c>
      <c r="E185" s="250"/>
      <c r="F185" s="251" t="s">
        <v>11382</v>
      </c>
      <c r="G185" s="252">
        <v>1</v>
      </c>
      <c r="H185" s="216"/>
      <c r="I185" s="279">
        <f>ROUND(G185*H185,2)</f>
        <v>0</v>
      </c>
      <c r="J185" s="255" t="s">
        <v>3570</v>
      </c>
      <c r="K185" s="280" t="s">
        <v>3567</v>
      </c>
      <c r="L185" s="281"/>
      <c r="M185" s="281"/>
      <c r="N185" s="256"/>
    </row>
    <row r="186" spans="1:14" x14ac:dyDescent="0.2">
      <c r="A186" s="272" t="s">
        <v>3862</v>
      </c>
      <c r="B186" s="272" t="s">
        <v>3571</v>
      </c>
      <c r="C186" s="272"/>
      <c r="D186" s="272" t="s">
        <v>3572</v>
      </c>
      <c r="E186" s="272"/>
      <c r="F186" s="273"/>
      <c r="G186" s="274"/>
      <c r="H186" s="275"/>
      <c r="I186" s="275">
        <f>SUM(I187)</f>
        <v>0</v>
      </c>
      <c r="J186" s="273"/>
      <c r="K186" s="273"/>
      <c r="L186" s="277"/>
      <c r="M186" s="277"/>
      <c r="N186" s="277"/>
    </row>
    <row r="187" spans="1:14" ht="312" x14ac:dyDescent="0.2">
      <c r="A187" s="332" t="s">
        <v>3863</v>
      </c>
      <c r="B187" s="249" t="s">
        <v>16184</v>
      </c>
      <c r="C187" s="333"/>
      <c r="D187" s="333" t="s">
        <v>3574</v>
      </c>
      <c r="E187" s="333"/>
      <c r="F187" s="251" t="s">
        <v>385</v>
      </c>
      <c r="G187" s="252">
        <v>1</v>
      </c>
      <c r="H187" s="216"/>
      <c r="I187" s="279">
        <f>ROUND(G187*H187,2)</f>
        <v>0</v>
      </c>
      <c r="J187" s="255" t="s">
        <v>3575</v>
      </c>
      <c r="K187" s="280" t="s">
        <v>521</v>
      </c>
      <c r="L187" s="281" t="s">
        <v>8572</v>
      </c>
      <c r="M187" s="281" t="s">
        <v>2094</v>
      </c>
      <c r="N187" s="336"/>
    </row>
    <row r="188" spans="1:14" x14ac:dyDescent="0.2">
      <c r="A188" s="272" t="s">
        <v>3864</v>
      </c>
      <c r="B188" s="272" t="s">
        <v>3576</v>
      </c>
      <c r="C188" s="272"/>
      <c r="D188" s="272" t="s">
        <v>3577</v>
      </c>
      <c r="E188" s="272"/>
      <c r="F188" s="273"/>
      <c r="G188" s="274"/>
      <c r="H188" s="275"/>
      <c r="I188" s="276">
        <f>SUM(I189:I190)</f>
        <v>0</v>
      </c>
      <c r="J188" s="273"/>
      <c r="K188" s="273"/>
      <c r="L188" s="277"/>
      <c r="M188" s="277"/>
      <c r="N188" s="277"/>
    </row>
    <row r="189" spans="1:14" ht="300" x14ac:dyDescent="0.2">
      <c r="A189" s="332" t="s">
        <v>3865</v>
      </c>
      <c r="B189" s="289" t="s">
        <v>17044</v>
      </c>
      <c r="C189" s="333"/>
      <c r="D189" s="333" t="s">
        <v>8573</v>
      </c>
      <c r="E189" s="333"/>
      <c r="F189" s="251" t="s">
        <v>11382</v>
      </c>
      <c r="G189" s="252">
        <v>1</v>
      </c>
      <c r="H189" s="216"/>
      <c r="I189" s="279">
        <f>ROUND(G189*H189,2)</f>
        <v>0</v>
      </c>
      <c r="J189" s="255" t="s">
        <v>8574</v>
      </c>
      <c r="K189" s="280" t="s">
        <v>521</v>
      </c>
      <c r="L189" s="281" t="s">
        <v>8575</v>
      </c>
      <c r="M189" s="281" t="s">
        <v>16188</v>
      </c>
      <c r="N189" s="336"/>
    </row>
    <row r="190" spans="1:14" ht="216" x14ac:dyDescent="0.2">
      <c r="A190" s="332" t="s">
        <v>3868</v>
      </c>
      <c r="B190" s="289" t="s">
        <v>8576</v>
      </c>
      <c r="C190" s="333"/>
      <c r="D190" s="333" t="s">
        <v>8577</v>
      </c>
      <c r="E190" s="333"/>
      <c r="F190" s="251" t="s">
        <v>11382</v>
      </c>
      <c r="G190" s="252">
        <v>1</v>
      </c>
      <c r="H190" s="216"/>
      <c r="I190" s="279">
        <f>ROUND(G190*H190,2)</f>
        <v>0</v>
      </c>
      <c r="J190" s="255" t="s">
        <v>8578</v>
      </c>
      <c r="K190" s="280" t="s">
        <v>521</v>
      </c>
      <c r="L190" s="281" t="s">
        <v>8579</v>
      </c>
      <c r="M190" s="281" t="s">
        <v>16190</v>
      </c>
      <c r="N190" s="336"/>
    </row>
    <row r="191" spans="1:14" x14ac:dyDescent="0.2">
      <c r="A191" s="272" t="s">
        <v>3872</v>
      </c>
      <c r="B191" s="272" t="s">
        <v>3584</v>
      </c>
      <c r="C191" s="272"/>
      <c r="D191" s="272" t="s">
        <v>3585</v>
      </c>
      <c r="E191" s="272"/>
      <c r="F191" s="273"/>
      <c r="G191" s="274"/>
      <c r="H191" s="275"/>
      <c r="I191" s="276">
        <f>SUM(I192:I197)</f>
        <v>0</v>
      </c>
      <c r="J191" s="273"/>
      <c r="K191" s="273"/>
      <c r="L191" s="277"/>
      <c r="M191" s="277"/>
      <c r="N191" s="277"/>
    </row>
    <row r="192" spans="1:14" ht="409.5" x14ac:dyDescent="0.2">
      <c r="A192" s="332" t="s">
        <v>3873</v>
      </c>
      <c r="B192" s="249" t="s">
        <v>19008</v>
      </c>
      <c r="C192" s="333"/>
      <c r="D192" s="333" t="s">
        <v>19009</v>
      </c>
      <c r="E192" s="333"/>
      <c r="F192" s="251" t="s">
        <v>11382</v>
      </c>
      <c r="G192" s="252">
        <v>1</v>
      </c>
      <c r="H192" s="216"/>
      <c r="I192" s="279">
        <f>ROUND(G192*H192,2)</f>
        <v>0</v>
      </c>
      <c r="J192" s="255" t="s">
        <v>3587</v>
      </c>
      <c r="K192" s="280" t="s">
        <v>521</v>
      </c>
      <c r="L192" s="281" t="s">
        <v>8580</v>
      </c>
      <c r="M192" s="281" t="s">
        <v>2094</v>
      </c>
      <c r="N192" s="336"/>
    </row>
    <row r="193" spans="1:14" ht="204" x14ac:dyDescent="0.2">
      <c r="A193" s="248" t="s">
        <v>3874</v>
      </c>
      <c r="B193" s="249" t="s">
        <v>16192</v>
      </c>
      <c r="C193" s="250"/>
      <c r="D193" s="250" t="s">
        <v>3590</v>
      </c>
      <c r="E193" s="250"/>
      <c r="F193" s="282" t="s">
        <v>11382</v>
      </c>
      <c r="G193" s="283">
        <v>1</v>
      </c>
      <c r="H193" s="216"/>
      <c r="I193" s="279">
        <f>ROUND(G193*H193,2)</f>
        <v>0</v>
      </c>
      <c r="J193" s="255" t="s">
        <v>3591</v>
      </c>
      <c r="K193" s="280" t="s">
        <v>3567</v>
      </c>
      <c r="L193" s="281"/>
      <c r="M193" s="281"/>
      <c r="N193" s="256"/>
    </row>
    <row r="194" spans="1:14" ht="96" x14ac:dyDescent="0.2">
      <c r="A194" s="248" t="s">
        <v>3875</v>
      </c>
      <c r="B194" s="249" t="s">
        <v>3593</v>
      </c>
      <c r="C194" s="250"/>
      <c r="D194" s="250" t="s">
        <v>3594</v>
      </c>
      <c r="E194" s="250"/>
      <c r="F194" s="282" t="s">
        <v>11382</v>
      </c>
      <c r="G194" s="283">
        <v>1</v>
      </c>
      <c r="H194" s="216"/>
      <c r="I194" s="279">
        <f t="shared" ref="I194:I197" si="20">ROUND(G194*H194,2)</f>
        <v>0</v>
      </c>
      <c r="J194" s="255" t="s">
        <v>3595</v>
      </c>
      <c r="K194" s="280" t="s">
        <v>521</v>
      </c>
      <c r="L194" s="281" t="s">
        <v>8581</v>
      </c>
      <c r="M194" s="281" t="s">
        <v>16190</v>
      </c>
      <c r="N194" s="256"/>
    </row>
    <row r="195" spans="1:14" ht="96" x14ac:dyDescent="0.2">
      <c r="A195" s="248" t="s">
        <v>3876</v>
      </c>
      <c r="B195" s="249" t="s">
        <v>16194</v>
      </c>
      <c r="C195" s="250"/>
      <c r="D195" s="250" t="s">
        <v>16207</v>
      </c>
      <c r="E195" s="250"/>
      <c r="F195" s="282" t="s">
        <v>11382</v>
      </c>
      <c r="G195" s="283">
        <v>1</v>
      </c>
      <c r="H195" s="216"/>
      <c r="I195" s="279">
        <f t="shared" si="20"/>
        <v>0</v>
      </c>
      <c r="J195" s="255" t="s">
        <v>3599</v>
      </c>
      <c r="K195" s="280" t="s">
        <v>521</v>
      </c>
      <c r="L195" s="281" t="s">
        <v>17045</v>
      </c>
      <c r="M195" s="281" t="s">
        <v>16190</v>
      </c>
      <c r="N195" s="256"/>
    </row>
    <row r="196" spans="1:14" ht="36" x14ac:dyDescent="0.2">
      <c r="A196" s="248" t="s">
        <v>3877</v>
      </c>
      <c r="B196" s="249" t="s">
        <v>3601</v>
      </c>
      <c r="C196" s="250"/>
      <c r="D196" s="250" t="s">
        <v>3602</v>
      </c>
      <c r="E196" s="250"/>
      <c r="F196" s="282" t="s">
        <v>11382</v>
      </c>
      <c r="G196" s="283">
        <v>1</v>
      </c>
      <c r="H196" s="216"/>
      <c r="I196" s="279">
        <f t="shared" si="20"/>
        <v>0</v>
      </c>
      <c r="J196" s="255" t="s">
        <v>3603</v>
      </c>
      <c r="K196" s="280" t="s">
        <v>3567</v>
      </c>
      <c r="L196" s="281"/>
      <c r="M196" s="281"/>
      <c r="N196" s="256"/>
    </row>
    <row r="197" spans="1:14" ht="24" x14ac:dyDescent="0.2">
      <c r="A197" s="248" t="s">
        <v>3878</v>
      </c>
      <c r="B197" s="249" t="s">
        <v>3605</v>
      </c>
      <c r="C197" s="250"/>
      <c r="D197" s="250" t="s">
        <v>3606</v>
      </c>
      <c r="E197" s="250"/>
      <c r="F197" s="282" t="s">
        <v>11382</v>
      </c>
      <c r="G197" s="283">
        <v>1</v>
      </c>
      <c r="H197" s="216"/>
      <c r="I197" s="279">
        <f t="shared" si="20"/>
        <v>0</v>
      </c>
      <c r="J197" s="255" t="s">
        <v>3607</v>
      </c>
      <c r="K197" s="280" t="s">
        <v>3567</v>
      </c>
      <c r="L197" s="281"/>
      <c r="M197" s="281"/>
      <c r="N197" s="256"/>
    </row>
    <row r="198" spans="1:14" x14ac:dyDescent="0.2">
      <c r="A198" s="272" t="s">
        <v>3879</v>
      </c>
      <c r="B198" s="272" t="s">
        <v>3609</v>
      </c>
      <c r="C198" s="272"/>
      <c r="D198" s="284" t="s">
        <v>3610</v>
      </c>
      <c r="E198" s="272"/>
      <c r="F198" s="273"/>
      <c r="G198" s="274"/>
      <c r="H198" s="275"/>
      <c r="I198" s="276">
        <f>SUM(I199:I203)</f>
        <v>0</v>
      </c>
      <c r="J198" s="273"/>
      <c r="K198" s="273"/>
      <c r="L198" s="277"/>
      <c r="M198" s="277"/>
      <c r="N198" s="277"/>
    </row>
    <row r="199" spans="1:14" x14ac:dyDescent="0.2">
      <c r="A199" s="248" t="s">
        <v>3880</v>
      </c>
      <c r="B199" s="249" t="s">
        <v>17034</v>
      </c>
      <c r="C199" s="250"/>
      <c r="D199" s="250" t="s">
        <v>3613</v>
      </c>
      <c r="E199" s="250"/>
      <c r="F199" s="282" t="s">
        <v>1715</v>
      </c>
      <c r="G199" s="283">
        <v>45</v>
      </c>
      <c r="H199" s="216"/>
      <c r="I199" s="279">
        <f t="shared" ref="I199:I203" si="21">ROUND(G199*H199,2)</f>
        <v>0</v>
      </c>
      <c r="J199" s="255" t="s">
        <v>3614</v>
      </c>
      <c r="K199" s="280" t="s">
        <v>3567</v>
      </c>
      <c r="L199" s="281"/>
      <c r="M199" s="281"/>
      <c r="N199" s="256"/>
    </row>
    <row r="200" spans="1:14" ht="36" x14ac:dyDescent="0.2">
      <c r="A200" s="248" t="s">
        <v>3881</v>
      </c>
      <c r="B200" s="249" t="s">
        <v>16297</v>
      </c>
      <c r="C200" s="250"/>
      <c r="D200" s="250" t="s">
        <v>3705</v>
      </c>
      <c r="E200" s="250"/>
      <c r="F200" s="282" t="s">
        <v>385</v>
      </c>
      <c r="G200" s="283">
        <v>3</v>
      </c>
      <c r="H200" s="216"/>
      <c r="I200" s="279">
        <f t="shared" si="21"/>
        <v>0</v>
      </c>
      <c r="J200" s="255" t="s">
        <v>3706</v>
      </c>
      <c r="K200" s="280" t="s">
        <v>3567</v>
      </c>
      <c r="L200" s="281"/>
      <c r="M200" s="281"/>
      <c r="N200" s="256"/>
    </row>
    <row r="201" spans="1:14" ht="48" x14ac:dyDescent="0.2">
      <c r="A201" s="248" t="s">
        <v>3882</v>
      </c>
      <c r="B201" s="249" t="s">
        <v>16280</v>
      </c>
      <c r="C201" s="250"/>
      <c r="D201" s="250" t="s">
        <v>3708</v>
      </c>
      <c r="E201" s="250"/>
      <c r="F201" s="282" t="s">
        <v>385</v>
      </c>
      <c r="G201" s="283">
        <v>3</v>
      </c>
      <c r="H201" s="216"/>
      <c r="I201" s="279">
        <f t="shared" si="21"/>
        <v>0</v>
      </c>
      <c r="J201" s="255" t="s">
        <v>3709</v>
      </c>
      <c r="K201" s="280" t="s">
        <v>3567</v>
      </c>
      <c r="L201" s="281"/>
      <c r="M201" s="281"/>
      <c r="N201" s="256"/>
    </row>
    <row r="202" spans="1:14" ht="48" x14ac:dyDescent="0.2">
      <c r="A202" s="248" t="s">
        <v>3883</v>
      </c>
      <c r="B202" s="249" t="s">
        <v>4514</v>
      </c>
      <c r="C202" s="250"/>
      <c r="D202" s="250" t="s">
        <v>3625</v>
      </c>
      <c r="E202" s="250"/>
      <c r="F202" s="282" t="s">
        <v>11382</v>
      </c>
      <c r="G202" s="283">
        <v>4</v>
      </c>
      <c r="H202" s="216"/>
      <c r="I202" s="279">
        <f t="shared" si="21"/>
        <v>0</v>
      </c>
      <c r="J202" s="255" t="s">
        <v>3626</v>
      </c>
      <c r="K202" s="280" t="s">
        <v>3567</v>
      </c>
      <c r="L202" s="281"/>
      <c r="M202" s="281"/>
      <c r="N202" s="256"/>
    </row>
    <row r="203" spans="1:14" ht="84" x14ac:dyDescent="0.2">
      <c r="A203" s="248" t="s">
        <v>3884</v>
      </c>
      <c r="B203" s="249" t="s">
        <v>16203</v>
      </c>
      <c r="C203" s="250"/>
      <c r="D203" s="250" t="s">
        <v>3712</v>
      </c>
      <c r="E203" s="250"/>
      <c r="F203" s="282" t="s">
        <v>11382</v>
      </c>
      <c r="G203" s="283">
        <v>1</v>
      </c>
      <c r="H203" s="216"/>
      <c r="I203" s="279">
        <f t="shared" si="21"/>
        <v>0</v>
      </c>
      <c r="J203" s="287" t="s">
        <v>3713</v>
      </c>
      <c r="K203" s="280" t="s">
        <v>3567</v>
      </c>
      <c r="L203" s="281"/>
      <c r="M203" s="281"/>
      <c r="N203" s="256"/>
    </row>
    <row r="204" spans="1:14" x14ac:dyDescent="0.2">
      <c r="A204" s="272" t="s">
        <v>3885</v>
      </c>
      <c r="B204" s="272" t="s">
        <v>3631</v>
      </c>
      <c r="C204" s="272"/>
      <c r="D204" s="285" t="s">
        <v>3632</v>
      </c>
      <c r="E204" s="272"/>
      <c r="F204" s="273"/>
      <c r="G204" s="274"/>
      <c r="H204" s="275"/>
      <c r="I204" s="276">
        <f>SUM(I205:I207)</f>
        <v>0</v>
      </c>
      <c r="J204" s="273"/>
      <c r="K204" s="273"/>
      <c r="L204" s="277"/>
      <c r="M204" s="277"/>
      <c r="N204" s="277"/>
    </row>
    <row r="205" spans="1:14" ht="48" x14ac:dyDescent="0.2">
      <c r="A205" s="248" t="s">
        <v>3886</v>
      </c>
      <c r="B205" s="249" t="s">
        <v>16333</v>
      </c>
      <c r="C205" s="250"/>
      <c r="D205" s="250" t="s">
        <v>3717</v>
      </c>
      <c r="E205" s="250"/>
      <c r="F205" s="282" t="s">
        <v>1715</v>
      </c>
      <c r="G205" s="283">
        <v>60</v>
      </c>
      <c r="H205" s="216"/>
      <c r="I205" s="279">
        <f t="shared" ref="I205:I207" si="22">ROUND(G205*H205,2)</f>
        <v>0</v>
      </c>
      <c r="J205" s="255" t="s">
        <v>3718</v>
      </c>
      <c r="K205" s="280" t="s">
        <v>3567</v>
      </c>
      <c r="L205" s="281"/>
      <c r="M205" s="281"/>
      <c r="N205" s="256"/>
    </row>
    <row r="206" spans="1:14" ht="36" x14ac:dyDescent="0.2">
      <c r="A206" s="248" t="s">
        <v>3887</v>
      </c>
      <c r="B206" s="289" t="s">
        <v>3638</v>
      </c>
      <c r="C206" s="289"/>
      <c r="D206" s="289" t="s">
        <v>3639</v>
      </c>
      <c r="E206" s="289"/>
      <c r="F206" s="251" t="s">
        <v>11382</v>
      </c>
      <c r="G206" s="252">
        <v>1</v>
      </c>
      <c r="H206" s="216"/>
      <c r="I206" s="279">
        <f t="shared" si="22"/>
        <v>0</v>
      </c>
      <c r="J206" s="263" t="s">
        <v>3640</v>
      </c>
      <c r="K206" s="280" t="s">
        <v>3567</v>
      </c>
      <c r="L206" s="281"/>
      <c r="M206" s="281"/>
      <c r="N206" s="256"/>
    </row>
    <row r="207" spans="1:14" ht="84" x14ac:dyDescent="0.2">
      <c r="A207" s="248" t="s">
        <v>3888</v>
      </c>
      <c r="B207" s="249" t="s">
        <v>16203</v>
      </c>
      <c r="C207" s="289"/>
      <c r="D207" s="289" t="s">
        <v>3712</v>
      </c>
      <c r="E207" s="289"/>
      <c r="F207" s="251" t="s">
        <v>11382</v>
      </c>
      <c r="G207" s="252">
        <v>1</v>
      </c>
      <c r="H207" s="216"/>
      <c r="I207" s="279">
        <f t="shared" si="22"/>
        <v>0</v>
      </c>
      <c r="J207" s="287" t="s">
        <v>3713</v>
      </c>
      <c r="K207" s="280" t="s">
        <v>3567</v>
      </c>
      <c r="L207" s="281"/>
      <c r="M207" s="281"/>
      <c r="N207" s="256"/>
    </row>
    <row r="208" spans="1:14" x14ac:dyDescent="0.2">
      <c r="A208" s="272" t="s">
        <v>3889</v>
      </c>
      <c r="B208" s="272" t="s">
        <v>3643</v>
      </c>
      <c r="C208" s="272"/>
      <c r="D208" s="272" t="s">
        <v>3644</v>
      </c>
      <c r="E208" s="272"/>
      <c r="F208" s="273"/>
      <c r="G208" s="274"/>
      <c r="H208" s="275"/>
      <c r="I208" s="276">
        <f>SUM(I209:I210)</f>
        <v>0</v>
      </c>
      <c r="J208" s="273"/>
      <c r="K208" s="273"/>
      <c r="L208" s="277"/>
      <c r="M208" s="277"/>
      <c r="N208" s="277"/>
    </row>
    <row r="209" spans="1:14" x14ac:dyDescent="0.2">
      <c r="A209" s="259" t="s">
        <v>3890</v>
      </c>
      <c r="B209" s="339" t="s">
        <v>3723</v>
      </c>
      <c r="C209" s="289"/>
      <c r="D209" s="289" t="s">
        <v>3724</v>
      </c>
      <c r="E209" s="289"/>
      <c r="F209" s="251" t="s">
        <v>1715</v>
      </c>
      <c r="G209" s="252">
        <v>30</v>
      </c>
      <c r="H209" s="216"/>
      <c r="I209" s="279">
        <f t="shared" ref="I209:I210" si="23">ROUND(G209*H209,2)</f>
        <v>0</v>
      </c>
      <c r="J209" s="263" t="s">
        <v>3725</v>
      </c>
      <c r="K209" s="337" t="s">
        <v>3567</v>
      </c>
      <c r="L209" s="251"/>
      <c r="M209" s="251"/>
      <c r="N209" s="264"/>
    </row>
    <row r="210" spans="1:14" ht="36" x14ac:dyDescent="0.2">
      <c r="A210" s="259" t="s">
        <v>3891</v>
      </c>
      <c r="B210" s="339" t="s">
        <v>3123</v>
      </c>
      <c r="C210" s="261"/>
      <c r="D210" s="261" t="s">
        <v>3658</v>
      </c>
      <c r="E210" s="261"/>
      <c r="F210" s="282" t="s">
        <v>1715</v>
      </c>
      <c r="G210" s="283">
        <v>5</v>
      </c>
      <c r="H210" s="216"/>
      <c r="I210" s="279">
        <f t="shared" si="23"/>
        <v>0</v>
      </c>
      <c r="J210" s="263" t="s">
        <v>3659</v>
      </c>
      <c r="K210" s="337" t="s">
        <v>3567</v>
      </c>
      <c r="L210" s="251"/>
      <c r="M210" s="251"/>
      <c r="N210" s="264"/>
    </row>
    <row r="211" spans="1:14" x14ac:dyDescent="0.2">
      <c r="A211" s="272" t="s">
        <v>3892</v>
      </c>
      <c r="B211" s="272" t="s">
        <v>3667</v>
      </c>
      <c r="C211" s="272"/>
      <c r="D211" s="272" t="s">
        <v>3668</v>
      </c>
      <c r="E211" s="272"/>
      <c r="F211" s="273"/>
      <c r="G211" s="274"/>
      <c r="H211" s="275"/>
      <c r="I211" s="276">
        <f>SUM(I212:I212)</f>
        <v>0</v>
      </c>
      <c r="J211" s="273"/>
      <c r="K211" s="273"/>
      <c r="L211" s="277"/>
      <c r="M211" s="277"/>
      <c r="N211" s="277"/>
    </row>
    <row r="212" spans="1:14" ht="156" x14ac:dyDescent="0.2">
      <c r="A212" s="248" t="s">
        <v>3893</v>
      </c>
      <c r="B212" s="339" t="s">
        <v>3729</v>
      </c>
      <c r="C212" s="261"/>
      <c r="D212" s="261" t="s">
        <v>3671</v>
      </c>
      <c r="E212" s="261"/>
      <c r="F212" s="282" t="s">
        <v>11382</v>
      </c>
      <c r="G212" s="283">
        <v>1</v>
      </c>
      <c r="H212" s="216"/>
      <c r="I212" s="279">
        <f>ROUND(G212*H212,2)</f>
        <v>0</v>
      </c>
      <c r="J212" s="263" t="s">
        <v>16199</v>
      </c>
      <c r="K212" s="280" t="s">
        <v>3567</v>
      </c>
      <c r="L212" s="281"/>
      <c r="M212" s="281"/>
      <c r="N212" s="256"/>
    </row>
    <row r="213" spans="1:14" x14ac:dyDescent="0.2">
      <c r="A213" s="272" t="s">
        <v>3894</v>
      </c>
      <c r="B213" s="272" t="s">
        <v>3673</v>
      </c>
      <c r="C213" s="272"/>
      <c r="D213" s="272" t="s">
        <v>3674</v>
      </c>
      <c r="E213" s="272"/>
      <c r="F213" s="273"/>
      <c r="G213" s="274"/>
      <c r="H213" s="275"/>
      <c r="I213" s="276">
        <f>SUM(I214:I214)</f>
        <v>0</v>
      </c>
      <c r="J213" s="273"/>
      <c r="K213" s="273"/>
      <c r="L213" s="277"/>
      <c r="M213" s="277"/>
      <c r="N213" s="277"/>
    </row>
    <row r="214" spans="1:14" ht="168" x14ac:dyDescent="0.2">
      <c r="A214" s="248" t="s">
        <v>3895</v>
      </c>
      <c r="B214" s="339" t="s">
        <v>16200</v>
      </c>
      <c r="C214" s="250"/>
      <c r="D214" s="250" t="s">
        <v>3676</v>
      </c>
      <c r="E214" s="250"/>
      <c r="F214" s="282" t="s">
        <v>11382</v>
      </c>
      <c r="G214" s="283">
        <v>1</v>
      </c>
      <c r="H214" s="216"/>
      <c r="I214" s="279">
        <f>ROUND(G214*H214,2)</f>
        <v>0</v>
      </c>
      <c r="J214" s="263" t="s">
        <v>3732</v>
      </c>
      <c r="K214" s="280" t="s">
        <v>3567</v>
      </c>
      <c r="L214" s="281"/>
      <c r="M214" s="281"/>
      <c r="N214" s="256"/>
    </row>
    <row r="215" spans="1:14" x14ac:dyDescent="0.2">
      <c r="A215" s="266" t="s">
        <v>3896</v>
      </c>
      <c r="B215" s="266" t="s">
        <v>8582</v>
      </c>
      <c r="C215" s="266"/>
      <c r="D215" s="266" t="s">
        <v>8582</v>
      </c>
      <c r="E215" s="266"/>
      <c r="F215" s="267"/>
      <c r="G215" s="268"/>
      <c r="H215" s="269"/>
      <c r="I215" s="270">
        <f>I216+I219+I221+I224+I231+I237+I241+I244+I246</f>
        <v>0</v>
      </c>
      <c r="J215" s="267"/>
      <c r="K215" s="267"/>
      <c r="L215" s="271"/>
      <c r="M215" s="271"/>
      <c r="N215" s="271"/>
    </row>
    <row r="216" spans="1:14" x14ac:dyDescent="0.2">
      <c r="A216" s="272" t="s">
        <v>3898</v>
      </c>
      <c r="B216" s="272" t="s">
        <v>3559</v>
      </c>
      <c r="C216" s="272"/>
      <c r="D216" s="272" t="s">
        <v>3560</v>
      </c>
      <c r="E216" s="272"/>
      <c r="F216" s="273"/>
      <c r="G216" s="274"/>
      <c r="H216" s="275"/>
      <c r="I216" s="276">
        <f>SUM(I217:I218)</f>
        <v>0</v>
      </c>
      <c r="J216" s="273"/>
      <c r="K216" s="273"/>
      <c r="L216" s="277"/>
      <c r="M216" s="277"/>
      <c r="N216" s="277"/>
    </row>
    <row r="217" spans="1:14" ht="336" x14ac:dyDescent="0.2">
      <c r="A217" s="332" t="s">
        <v>3899</v>
      </c>
      <c r="B217" s="339" t="s">
        <v>8520</v>
      </c>
      <c r="C217" s="333"/>
      <c r="D217" s="333" t="s">
        <v>8521</v>
      </c>
      <c r="E217" s="333"/>
      <c r="F217" s="251" t="s">
        <v>11382</v>
      </c>
      <c r="G217" s="252">
        <v>1</v>
      </c>
      <c r="H217" s="216"/>
      <c r="I217" s="279">
        <f>ROUND(G217*H217,2)</f>
        <v>0</v>
      </c>
      <c r="J217" s="255" t="s">
        <v>8522</v>
      </c>
      <c r="K217" s="280" t="s">
        <v>521</v>
      </c>
      <c r="L217" s="281" t="s">
        <v>8583</v>
      </c>
      <c r="M217" s="281" t="s">
        <v>16188</v>
      </c>
      <c r="N217" s="336"/>
    </row>
    <row r="218" spans="1:14" ht="36" x14ac:dyDescent="0.2">
      <c r="A218" s="248" t="s">
        <v>3901</v>
      </c>
      <c r="B218" s="249" t="s">
        <v>3682</v>
      </c>
      <c r="C218" s="250"/>
      <c r="D218" s="250" t="s">
        <v>3569</v>
      </c>
      <c r="E218" s="250"/>
      <c r="F218" s="251" t="s">
        <v>11382</v>
      </c>
      <c r="G218" s="252">
        <v>1</v>
      </c>
      <c r="H218" s="216"/>
      <c r="I218" s="279">
        <f>ROUND(G218*H218,2)</f>
        <v>0</v>
      </c>
      <c r="J218" s="255" t="s">
        <v>3570</v>
      </c>
      <c r="K218" s="280" t="s">
        <v>3567</v>
      </c>
      <c r="L218" s="281"/>
      <c r="M218" s="281"/>
      <c r="N218" s="256"/>
    </row>
    <row r="219" spans="1:14" x14ac:dyDescent="0.2">
      <c r="A219" s="272" t="s">
        <v>3902</v>
      </c>
      <c r="B219" s="272" t="s">
        <v>3571</v>
      </c>
      <c r="C219" s="272"/>
      <c r="D219" s="272" t="s">
        <v>3572</v>
      </c>
      <c r="E219" s="272"/>
      <c r="F219" s="273"/>
      <c r="G219" s="274"/>
      <c r="H219" s="275"/>
      <c r="I219" s="275">
        <f>SUM(I220)</f>
        <v>0</v>
      </c>
      <c r="J219" s="273"/>
      <c r="K219" s="273"/>
      <c r="L219" s="277"/>
      <c r="M219" s="277"/>
      <c r="N219" s="277"/>
    </row>
    <row r="220" spans="1:14" ht="312" x14ac:dyDescent="0.2">
      <c r="A220" s="332" t="s">
        <v>3903</v>
      </c>
      <c r="B220" s="339" t="s">
        <v>16184</v>
      </c>
      <c r="C220" s="333"/>
      <c r="D220" s="333" t="s">
        <v>3574</v>
      </c>
      <c r="E220" s="333"/>
      <c r="F220" s="251" t="s">
        <v>385</v>
      </c>
      <c r="G220" s="252">
        <v>1</v>
      </c>
      <c r="H220" s="216"/>
      <c r="I220" s="279">
        <f>ROUND(G220*H220,2)</f>
        <v>0</v>
      </c>
      <c r="J220" s="255" t="s">
        <v>3575</v>
      </c>
      <c r="K220" s="280" t="s">
        <v>521</v>
      </c>
      <c r="L220" s="281" t="s">
        <v>8584</v>
      </c>
      <c r="M220" s="281" t="s">
        <v>2094</v>
      </c>
      <c r="N220" s="336"/>
    </row>
    <row r="221" spans="1:14" x14ac:dyDescent="0.2">
      <c r="A221" s="272" t="s">
        <v>3905</v>
      </c>
      <c r="B221" s="272" t="s">
        <v>3576</v>
      </c>
      <c r="C221" s="272"/>
      <c r="D221" s="272" t="s">
        <v>3577</v>
      </c>
      <c r="E221" s="272"/>
      <c r="F221" s="273"/>
      <c r="G221" s="274"/>
      <c r="H221" s="275"/>
      <c r="I221" s="276">
        <f>SUM(I222:I223)</f>
        <v>0</v>
      </c>
      <c r="J221" s="273"/>
      <c r="K221" s="273"/>
      <c r="L221" s="277"/>
      <c r="M221" s="277"/>
      <c r="N221" s="277"/>
    </row>
    <row r="222" spans="1:14" ht="300" x14ac:dyDescent="0.2">
      <c r="A222" s="332" t="s">
        <v>3906</v>
      </c>
      <c r="B222" s="289" t="s">
        <v>17046</v>
      </c>
      <c r="C222" s="333"/>
      <c r="D222" s="333" t="s">
        <v>8585</v>
      </c>
      <c r="E222" s="333"/>
      <c r="F222" s="251" t="s">
        <v>11382</v>
      </c>
      <c r="G222" s="252">
        <v>1</v>
      </c>
      <c r="H222" s="216"/>
      <c r="I222" s="279">
        <f t="shared" ref="I222:I223" si="24">ROUND(G222*H222,2)</f>
        <v>0</v>
      </c>
      <c r="J222" s="255" t="s">
        <v>8586</v>
      </c>
      <c r="K222" s="280" t="s">
        <v>521</v>
      </c>
      <c r="L222" s="281" t="s">
        <v>8587</v>
      </c>
      <c r="M222" s="281" t="s">
        <v>16188</v>
      </c>
      <c r="N222" s="336"/>
    </row>
    <row r="223" spans="1:14" ht="216" x14ac:dyDescent="0.2">
      <c r="A223" s="332" t="s">
        <v>3910</v>
      </c>
      <c r="B223" s="289" t="s">
        <v>8588</v>
      </c>
      <c r="C223" s="333"/>
      <c r="D223" s="333" t="s">
        <v>8589</v>
      </c>
      <c r="E223" s="333"/>
      <c r="F223" s="251" t="s">
        <v>11382</v>
      </c>
      <c r="G223" s="252">
        <v>1</v>
      </c>
      <c r="H223" s="216"/>
      <c r="I223" s="279">
        <f t="shared" si="24"/>
        <v>0</v>
      </c>
      <c r="J223" s="255" t="s">
        <v>8590</v>
      </c>
      <c r="K223" s="280" t="s">
        <v>521</v>
      </c>
      <c r="L223" s="281" t="s">
        <v>8591</v>
      </c>
      <c r="M223" s="281" t="s">
        <v>16190</v>
      </c>
      <c r="N223" s="336"/>
    </row>
    <row r="224" spans="1:14" x14ac:dyDescent="0.2">
      <c r="A224" s="272" t="s">
        <v>3915</v>
      </c>
      <c r="B224" s="272" t="s">
        <v>3584</v>
      </c>
      <c r="C224" s="272"/>
      <c r="D224" s="272" t="s">
        <v>3585</v>
      </c>
      <c r="E224" s="272"/>
      <c r="F224" s="273"/>
      <c r="G224" s="274"/>
      <c r="H224" s="275"/>
      <c r="I224" s="276">
        <f>SUM(I225:I230)</f>
        <v>0</v>
      </c>
      <c r="J224" s="273"/>
      <c r="K224" s="273"/>
      <c r="L224" s="277"/>
      <c r="M224" s="277"/>
      <c r="N224" s="277"/>
    </row>
    <row r="225" spans="1:14" ht="409.5" x14ac:dyDescent="0.2">
      <c r="A225" s="332" t="s">
        <v>3916</v>
      </c>
      <c r="B225" s="249" t="s">
        <v>19008</v>
      </c>
      <c r="C225" s="333"/>
      <c r="D225" s="333" t="s">
        <v>19009</v>
      </c>
      <c r="E225" s="333"/>
      <c r="F225" s="251" t="s">
        <v>11382</v>
      </c>
      <c r="G225" s="252">
        <v>1</v>
      </c>
      <c r="H225" s="216"/>
      <c r="I225" s="279">
        <f>ROUND(G225*H225,2)</f>
        <v>0</v>
      </c>
      <c r="J225" s="255" t="s">
        <v>3587</v>
      </c>
      <c r="K225" s="280" t="s">
        <v>521</v>
      </c>
      <c r="L225" s="281" t="s">
        <v>8592</v>
      </c>
      <c r="M225" s="281" t="s">
        <v>2094</v>
      </c>
      <c r="N225" s="336"/>
    </row>
    <row r="226" spans="1:14" ht="204" x14ac:dyDescent="0.2">
      <c r="A226" s="248" t="s">
        <v>3918</v>
      </c>
      <c r="B226" s="249" t="s">
        <v>16192</v>
      </c>
      <c r="C226" s="250"/>
      <c r="D226" s="250" t="s">
        <v>3590</v>
      </c>
      <c r="E226" s="250"/>
      <c r="F226" s="282" t="s">
        <v>11382</v>
      </c>
      <c r="G226" s="283">
        <v>1</v>
      </c>
      <c r="H226" s="216"/>
      <c r="I226" s="279">
        <f>ROUND(G226*H226,2)</f>
        <v>0</v>
      </c>
      <c r="J226" s="255" t="s">
        <v>3591</v>
      </c>
      <c r="K226" s="280" t="s">
        <v>3567</v>
      </c>
      <c r="L226" s="281"/>
      <c r="M226" s="281"/>
      <c r="N226" s="256"/>
    </row>
    <row r="227" spans="1:14" ht="96" x14ac:dyDescent="0.2">
      <c r="A227" s="248" t="s">
        <v>3920</v>
      </c>
      <c r="B227" s="249" t="s">
        <v>3593</v>
      </c>
      <c r="C227" s="250"/>
      <c r="D227" s="250" t="s">
        <v>3594</v>
      </c>
      <c r="E227" s="250"/>
      <c r="F227" s="282" t="s">
        <v>11382</v>
      </c>
      <c r="G227" s="283">
        <v>1</v>
      </c>
      <c r="H227" s="216"/>
      <c r="I227" s="279">
        <f t="shared" ref="I227:I230" si="25">ROUND(G227*H227,2)</f>
        <v>0</v>
      </c>
      <c r="J227" s="255" t="s">
        <v>3595</v>
      </c>
      <c r="K227" s="280" t="s">
        <v>521</v>
      </c>
      <c r="L227" s="281" t="s">
        <v>8593</v>
      </c>
      <c r="M227" s="281" t="s">
        <v>16190</v>
      </c>
      <c r="N227" s="256"/>
    </row>
    <row r="228" spans="1:14" ht="96" x14ac:dyDescent="0.2">
      <c r="A228" s="248" t="s">
        <v>3921</v>
      </c>
      <c r="B228" s="249" t="s">
        <v>16194</v>
      </c>
      <c r="C228" s="250"/>
      <c r="D228" s="250" t="s">
        <v>16207</v>
      </c>
      <c r="E228" s="250"/>
      <c r="F228" s="282" t="s">
        <v>11382</v>
      </c>
      <c r="G228" s="283">
        <v>1</v>
      </c>
      <c r="H228" s="216"/>
      <c r="I228" s="279">
        <f t="shared" si="25"/>
        <v>0</v>
      </c>
      <c r="J228" s="255" t="s">
        <v>3599</v>
      </c>
      <c r="K228" s="280" t="s">
        <v>521</v>
      </c>
      <c r="L228" s="281" t="s">
        <v>17047</v>
      </c>
      <c r="M228" s="281" t="s">
        <v>16190</v>
      </c>
      <c r="N228" s="256"/>
    </row>
    <row r="229" spans="1:14" ht="36" x14ac:dyDescent="0.2">
      <c r="A229" s="248" t="s">
        <v>3922</v>
      </c>
      <c r="B229" s="249" t="s">
        <v>3601</v>
      </c>
      <c r="C229" s="250"/>
      <c r="D229" s="250" t="s">
        <v>3602</v>
      </c>
      <c r="E229" s="250"/>
      <c r="F229" s="282" t="s">
        <v>11382</v>
      </c>
      <c r="G229" s="283">
        <v>1</v>
      </c>
      <c r="H229" s="216"/>
      <c r="I229" s="279">
        <f t="shared" si="25"/>
        <v>0</v>
      </c>
      <c r="J229" s="255" t="s">
        <v>3603</v>
      </c>
      <c r="K229" s="280" t="s">
        <v>3567</v>
      </c>
      <c r="L229" s="281"/>
      <c r="M229" s="281"/>
      <c r="N229" s="256"/>
    </row>
    <row r="230" spans="1:14" ht="24" x14ac:dyDescent="0.2">
      <c r="A230" s="248" t="s">
        <v>3923</v>
      </c>
      <c r="B230" s="249" t="s">
        <v>3605</v>
      </c>
      <c r="C230" s="250"/>
      <c r="D230" s="250" t="s">
        <v>3606</v>
      </c>
      <c r="E230" s="250"/>
      <c r="F230" s="282" t="s">
        <v>11382</v>
      </c>
      <c r="G230" s="283">
        <v>1</v>
      </c>
      <c r="H230" s="216"/>
      <c r="I230" s="279">
        <f t="shared" si="25"/>
        <v>0</v>
      </c>
      <c r="J230" s="255" t="s">
        <v>3607</v>
      </c>
      <c r="K230" s="280" t="s">
        <v>3567</v>
      </c>
      <c r="L230" s="281"/>
      <c r="M230" s="281"/>
      <c r="N230" s="256"/>
    </row>
    <row r="231" spans="1:14" x14ac:dyDescent="0.2">
      <c r="A231" s="272" t="s">
        <v>3924</v>
      </c>
      <c r="B231" s="272" t="s">
        <v>3609</v>
      </c>
      <c r="C231" s="272"/>
      <c r="D231" s="284" t="s">
        <v>3610</v>
      </c>
      <c r="E231" s="272"/>
      <c r="F231" s="273"/>
      <c r="G231" s="274"/>
      <c r="H231" s="275"/>
      <c r="I231" s="276">
        <f>SUM(I232:I236)</f>
        <v>0</v>
      </c>
      <c r="J231" s="273"/>
      <c r="K231" s="273"/>
      <c r="L231" s="277"/>
      <c r="M231" s="277"/>
      <c r="N231" s="277"/>
    </row>
    <row r="232" spans="1:14" x14ac:dyDescent="0.2">
      <c r="A232" s="248" t="s">
        <v>3925</v>
      </c>
      <c r="B232" s="249" t="s">
        <v>17034</v>
      </c>
      <c r="C232" s="250"/>
      <c r="D232" s="250" t="s">
        <v>3613</v>
      </c>
      <c r="E232" s="250"/>
      <c r="F232" s="282" t="s">
        <v>1715</v>
      </c>
      <c r="G232" s="283">
        <v>45</v>
      </c>
      <c r="H232" s="216"/>
      <c r="I232" s="279">
        <f t="shared" ref="I232:I236" si="26">ROUND(G232*H232,2)</f>
        <v>0</v>
      </c>
      <c r="J232" s="255" t="s">
        <v>3614</v>
      </c>
      <c r="K232" s="280" t="s">
        <v>3567</v>
      </c>
      <c r="L232" s="281"/>
      <c r="M232" s="281"/>
      <c r="N232" s="256"/>
    </row>
    <row r="233" spans="1:14" ht="36" x14ac:dyDescent="0.2">
      <c r="A233" s="248" t="s">
        <v>3926</v>
      </c>
      <c r="B233" s="249" t="s">
        <v>16297</v>
      </c>
      <c r="C233" s="250"/>
      <c r="D233" s="250" t="s">
        <v>3705</v>
      </c>
      <c r="E233" s="250"/>
      <c r="F233" s="282" t="s">
        <v>385</v>
      </c>
      <c r="G233" s="283">
        <v>3</v>
      </c>
      <c r="H233" s="216"/>
      <c r="I233" s="279">
        <f t="shared" si="26"/>
        <v>0</v>
      </c>
      <c r="J233" s="255" t="s">
        <v>3706</v>
      </c>
      <c r="K233" s="280" t="s">
        <v>3567</v>
      </c>
      <c r="L233" s="281"/>
      <c r="M233" s="281"/>
      <c r="N233" s="256"/>
    </row>
    <row r="234" spans="1:14" ht="48" x14ac:dyDescent="0.2">
      <c r="A234" s="248" t="s">
        <v>3927</v>
      </c>
      <c r="B234" s="249" t="s">
        <v>16280</v>
      </c>
      <c r="C234" s="250"/>
      <c r="D234" s="250" t="s">
        <v>3708</v>
      </c>
      <c r="E234" s="250"/>
      <c r="F234" s="282" t="s">
        <v>385</v>
      </c>
      <c r="G234" s="283">
        <v>3</v>
      </c>
      <c r="H234" s="216"/>
      <c r="I234" s="279">
        <f t="shared" si="26"/>
        <v>0</v>
      </c>
      <c r="J234" s="255" t="s">
        <v>3709</v>
      </c>
      <c r="K234" s="280" t="s">
        <v>3567</v>
      </c>
      <c r="L234" s="281"/>
      <c r="M234" s="281"/>
      <c r="N234" s="256"/>
    </row>
    <row r="235" spans="1:14" ht="48" x14ac:dyDescent="0.2">
      <c r="A235" s="248" t="s">
        <v>3928</v>
      </c>
      <c r="B235" s="249" t="s">
        <v>4514</v>
      </c>
      <c r="C235" s="250"/>
      <c r="D235" s="250" t="s">
        <v>3625</v>
      </c>
      <c r="E235" s="250"/>
      <c r="F235" s="282" t="s">
        <v>11382</v>
      </c>
      <c r="G235" s="283">
        <v>4</v>
      </c>
      <c r="H235" s="216"/>
      <c r="I235" s="279">
        <f t="shared" si="26"/>
        <v>0</v>
      </c>
      <c r="J235" s="255" t="s">
        <v>3626</v>
      </c>
      <c r="K235" s="280" t="s">
        <v>3567</v>
      </c>
      <c r="L235" s="281"/>
      <c r="M235" s="281"/>
      <c r="N235" s="256"/>
    </row>
    <row r="236" spans="1:14" ht="84" x14ac:dyDescent="0.2">
      <c r="A236" s="248" t="s">
        <v>3929</v>
      </c>
      <c r="B236" s="249" t="s">
        <v>16203</v>
      </c>
      <c r="C236" s="250"/>
      <c r="D236" s="250" t="s">
        <v>3712</v>
      </c>
      <c r="E236" s="250"/>
      <c r="F236" s="282" t="s">
        <v>11382</v>
      </c>
      <c r="G236" s="283">
        <v>1</v>
      </c>
      <c r="H236" s="216"/>
      <c r="I236" s="279">
        <f t="shared" si="26"/>
        <v>0</v>
      </c>
      <c r="J236" s="287" t="s">
        <v>3713</v>
      </c>
      <c r="K236" s="280" t="s">
        <v>3567</v>
      </c>
      <c r="L236" s="281"/>
      <c r="M236" s="281"/>
      <c r="N236" s="256"/>
    </row>
    <row r="237" spans="1:14" x14ac:dyDescent="0.2">
      <c r="A237" s="272" t="s">
        <v>3930</v>
      </c>
      <c r="B237" s="272" t="s">
        <v>3631</v>
      </c>
      <c r="C237" s="272"/>
      <c r="D237" s="285" t="s">
        <v>3632</v>
      </c>
      <c r="E237" s="272"/>
      <c r="F237" s="273"/>
      <c r="G237" s="274"/>
      <c r="H237" s="275"/>
      <c r="I237" s="276">
        <f>SUM(I238:I240)</f>
        <v>0</v>
      </c>
      <c r="J237" s="273"/>
      <c r="K237" s="273"/>
      <c r="L237" s="277"/>
      <c r="M237" s="277"/>
      <c r="N237" s="277"/>
    </row>
    <row r="238" spans="1:14" ht="48" x14ac:dyDescent="0.2">
      <c r="A238" s="248" t="s">
        <v>3931</v>
      </c>
      <c r="B238" s="249" t="s">
        <v>16333</v>
      </c>
      <c r="C238" s="250"/>
      <c r="D238" s="250" t="s">
        <v>3717</v>
      </c>
      <c r="E238" s="250"/>
      <c r="F238" s="282" t="s">
        <v>1715</v>
      </c>
      <c r="G238" s="283">
        <v>60</v>
      </c>
      <c r="H238" s="216"/>
      <c r="I238" s="279">
        <f t="shared" ref="I238:I240" si="27">ROUND(G238*H238,2)</f>
        <v>0</v>
      </c>
      <c r="J238" s="255" t="s">
        <v>3718</v>
      </c>
      <c r="K238" s="280" t="s">
        <v>3567</v>
      </c>
      <c r="L238" s="281"/>
      <c r="M238" s="281"/>
      <c r="N238" s="256"/>
    </row>
    <row r="239" spans="1:14" ht="36" x14ac:dyDescent="0.2">
      <c r="A239" s="248" t="s">
        <v>3932</v>
      </c>
      <c r="B239" s="289" t="s">
        <v>3638</v>
      </c>
      <c r="C239" s="289"/>
      <c r="D239" s="289" t="s">
        <v>3639</v>
      </c>
      <c r="E239" s="289"/>
      <c r="F239" s="251" t="s">
        <v>11382</v>
      </c>
      <c r="G239" s="252">
        <v>1</v>
      </c>
      <c r="H239" s="216"/>
      <c r="I239" s="279">
        <f t="shared" si="27"/>
        <v>0</v>
      </c>
      <c r="J239" s="263" t="s">
        <v>3640</v>
      </c>
      <c r="K239" s="280" t="s">
        <v>3567</v>
      </c>
      <c r="L239" s="281"/>
      <c r="M239" s="281"/>
      <c r="N239" s="256"/>
    </row>
    <row r="240" spans="1:14" ht="84" x14ac:dyDescent="0.2">
      <c r="A240" s="248" t="s">
        <v>3933</v>
      </c>
      <c r="B240" s="249" t="s">
        <v>16203</v>
      </c>
      <c r="C240" s="289"/>
      <c r="D240" s="289" t="s">
        <v>3712</v>
      </c>
      <c r="E240" s="289"/>
      <c r="F240" s="251" t="s">
        <v>11382</v>
      </c>
      <c r="G240" s="252">
        <v>1</v>
      </c>
      <c r="H240" s="216"/>
      <c r="I240" s="279">
        <f t="shared" si="27"/>
        <v>0</v>
      </c>
      <c r="J240" s="287" t="s">
        <v>3713</v>
      </c>
      <c r="K240" s="280" t="s">
        <v>3567</v>
      </c>
      <c r="L240" s="281"/>
      <c r="M240" s="281"/>
      <c r="N240" s="256"/>
    </row>
    <row r="241" spans="1:14" x14ac:dyDescent="0.2">
      <c r="A241" s="272" t="s">
        <v>3934</v>
      </c>
      <c r="B241" s="272" t="s">
        <v>3643</v>
      </c>
      <c r="C241" s="272"/>
      <c r="D241" s="272" t="s">
        <v>3644</v>
      </c>
      <c r="E241" s="272"/>
      <c r="F241" s="273"/>
      <c r="G241" s="274"/>
      <c r="H241" s="275"/>
      <c r="I241" s="276">
        <f>SUM(I242:I243)</f>
        <v>0</v>
      </c>
      <c r="J241" s="273"/>
      <c r="K241" s="273"/>
      <c r="L241" s="277"/>
      <c r="M241" s="277"/>
      <c r="N241" s="277"/>
    </row>
    <row r="242" spans="1:14" x14ac:dyDescent="0.2">
      <c r="A242" s="259" t="s">
        <v>3935</v>
      </c>
      <c r="B242" s="339" t="s">
        <v>3723</v>
      </c>
      <c r="C242" s="289"/>
      <c r="D242" s="289" t="s">
        <v>3724</v>
      </c>
      <c r="E242" s="289"/>
      <c r="F242" s="251" t="s">
        <v>1715</v>
      </c>
      <c r="G242" s="252">
        <v>30</v>
      </c>
      <c r="H242" s="216"/>
      <c r="I242" s="279">
        <f t="shared" ref="I242:I243" si="28">ROUND(G242*H242,2)</f>
        <v>0</v>
      </c>
      <c r="J242" s="263" t="s">
        <v>3725</v>
      </c>
      <c r="K242" s="337" t="s">
        <v>3567</v>
      </c>
      <c r="L242" s="251"/>
      <c r="M242" s="251"/>
      <c r="N242" s="264"/>
    </row>
    <row r="243" spans="1:14" ht="36" x14ac:dyDescent="0.2">
      <c r="A243" s="259" t="s">
        <v>3936</v>
      </c>
      <c r="B243" s="339" t="s">
        <v>3123</v>
      </c>
      <c r="C243" s="261"/>
      <c r="D243" s="261" t="s">
        <v>3658</v>
      </c>
      <c r="E243" s="261"/>
      <c r="F243" s="282" t="s">
        <v>1715</v>
      </c>
      <c r="G243" s="283">
        <v>5</v>
      </c>
      <c r="H243" s="216"/>
      <c r="I243" s="279">
        <f t="shared" si="28"/>
        <v>0</v>
      </c>
      <c r="J243" s="263" t="s">
        <v>3659</v>
      </c>
      <c r="K243" s="337" t="s">
        <v>3567</v>
      </c>
      <c r="L243" s="251"/>
      <c r="M243" s="251"/>
      <c r="N243" s="264"/>
    </row>
    <row r="244" spans="1:14" x14ac:dyDescent="0.2">
      <c r="A244" s="272" t="s">
        <v>3937</v>
      </c>
      <c r="B244" s="272" t="s">
        <v>3667</v>
      </c>
      <c r="C244" s="272"/>
      <c r="D244" s="272" t="s">
        <v>3668</v>
      </c>
      <c r="E244" s="272"/>
      <c r="F244" s="273"/>
      <c r="G244" s="274"/>
      <c r="H244" s="275"/>
      <c r="I244" s="276">
        <f>SUM(I245:I245)</f>
        <v>0</v>
      </c>
      <c r="J244" s="273"/>
      <c r="K244" s="273"/>
      <c r="L244" s="277"/>
      <c r="M244" s="277"/>
      <c r="N244" s="277"/>
    </row>
    <row r="245" spans="1:14" ht="156" x14ac:dyDescent="0.2">
      <c r="A245" s="248" t="s">
        <v>3938</v>
      </c>
      <c r="B245" s="339" t="s">
        <v>3729</v>
      </c>
      <c r="C245" s="261"/>
      <c r="D245" s="261" t="s">
        <v>3671</v>
      </c>
      <c r="E245" s="261"/>
      <c r="F245" s="282" t="s">
        <v>11382</v>
      </c>
      <c r="G245" s="283">
        <v>1</v>
      </c>
      <c r="H245" s="216"/>
      <c r="I245" s="279">
        <f>ROUND(G245*H245,2)</f>
        <v>0</v>
      </c>
      <c r="J245" s="263" t="s">
        <v>16199</v>
      </c>
      <c r="K245" s="280" t="s">
        <v>3567</v>
      </c>
      <c r="L245" s="281"/>
      <c r="M245" s="281"/>
      <c r="N245" s="256"/>
    </row>
    <row r="246" spans="1:14" x14ac:dyDescent="0.2">
      <c r="A246" s="272" t="s">
        <v>3939</v>
      </c>
      <c r="B246" s="272" t="s">
        <v>3673</v>
      </c>
      <c r="C246" s="272"/>
      <c r="D246" s="272" t="s">
        <v>3674</v>
      </c>
      <c r="E246" s="272"/>
      <c r="F246" s="273"/>
      <c r="G246" s="274"/>
      <c r="H246" s="275"/>
      <c r="I246" s="276">
        <f>SUM(I247:I247)</f>
        <v>0</v>
      </c>
      <c r="J246" s="273"/>
      <c r="K246" s="273"/>
      <c r="L246" s="277"/>
      <c r="M246" s="277"/>
      <c r="N246" s="277"/>
    </row>
    <row r="247" spans="1:14" ht="168" x14ac:dyDescent="0.2">
      <c r="A247" s="248" t="s">
        <v>3940</v>
      </c>
      <c r="B247" s="339" t="s">
        <v>16200</v>
      </c>
      <c r="C247" s="250"/>
      <c r="D247" s="250" t="s">
        <v>3676</v>
      </c>
      <c r="E247" s="250"/>
      <c r="F247" s="282" t="s">
        <v>11382</v>
      </c>
      <c r="G247" s="283">
        <v>1</v>
      </c>
      <c r="H247" s="216"/>
      <c r="I247" s="279">
        <f>ROUND(G247*H247,2)</f>
        <v>0</v>
      </c>
      <c r="J247" s="263" t="s">
        <v>3732</v>
      </c>
      <c r="K247" s="280" t="s">
        <v>3567</v>
      </c>
      <c r="L247" s="281"/>
      <c r="M247" s="281"/>
      <c r="N247" s="256"/>
    </row>
    <row r="248" spans="1:14" x14ac:dyDescent="0.2">
      <c r="A248" s="266" t="s">
        <v>3941</v>
      </c>
      <c r="B248" s="266" t="s">
        <v>8594</v>
      </c>
      <c r="C248" s="266"/>
      <c r="D248" s="266" t="s">
        <v>8594</v>
      </c>
      <c r="E248" s="266"/>
      <c r="F248" s="267"/>
      <c r="G248" s="268"/>
      <c r="H248" s="269"/>
      <c r="I248" s="270">
        <f>I249+I252+I254+I257+I264+I270+I274+I277+I279</f>
        <v>0</v>
      </c>
      <c r="J248" s="267"/>
      <c r="K248" s="267"/>
      <c r="L248" s="271"/>
      <c r="M248" s="271"/>
      <c r="N248" s="271"/>
    </row>
    <row r="249" spans="1:14" x14ac:dyDescent="0.2">
      <c r="A249" s="272" t="s">
        <v>3943</v>
      </c>
      <c r="B249" s="272" t="s">
        <v>3559</v>
      </c>
      <c r="C249" s="272"/>
      <c r="D249" s="272" t="s">
        <v>3560</v>
      </c>
      <c r="E249" s="272"/>
      <c r="F249" s="273"/>
      <c r="G249" s="274"/>
      <c r="H249" s="275"/>
      <c r="I249" s="276">
        <f>SUM(I250:I251)</f>
        <v>0</v>
      </c>
      <c r="J249" s="273"/>
      <c r="K249" s="273"/>
      <c r="L249" s="277"/>
      <c r="M249" s="277"/>
      <c r="N249" s="277"/>
    </row>
    <row r="250" spans="1:14" ht="336" x14ac:dyDescent="0.2">
      <c r="A250" s="332" t="s">
        <v>3944</v>
      </c>
      <c r="B250" s="289" t="s">
        <v>8520</v>
      </c>
      <c r="C250" s="333"/>
      <c r="D250" s="333" t="s">
        <v>8521</v>
      </c>
      <c r="E250" s="333"/>
      <c r="F250" s="251" t="s">
        <v>11382</v>
      </c>
      <c r="G250" s="252">
        <v>1</v>
      </c>
      <c r="H250" s="216"/>
      <c r="I250" s="279">
        <f>ROUND(G250*H250,2)</f>
        <v>0</v>
      </c>
      <c r="J250" s="255" t="s">
        <v>8522</v>
      </c>
      <c r="K250" s="280" t="s">
        <v>521</v>
      </c>
      <c r="L250" s="281" t="s">
        <v>8595</v>
      </c>
      <c r="M250" s="281" t="s">
        <v>16188</v>
      </c>
      <c r="N250" s="336"/>
    </row>
    <row r="251" spans="1:14" ht="36" x14ac:dyDescent="0.2">
      <c r="A251" s="248" t="s">
        <v>3946</v>
      </c>
      <c r="B251" s="249" t="s">
        <v>3682</v>
      </c>
      <c r="C251" s="250"/>
      <c r="D251" s="250" t="s">
        <v>3569</v>
      </c>
      <c r="E251" s="250"/>
      <c r="F251" s="251" t="s">
        <v>11382</v>
      </c>
      <c r="G251" s="252">
        <v>1</v>
      </c>
      <c r="H251" s="216"/>
      <c r="I251" s="279">
        <f>ROUND(G251*H251,2)</f>
        <v>0</v>
      </c>
      <c r="J251" s="255" t="s">
        <v>3570</v>
      </c>
      <c r="K251" s="280" t="s">
        <v>3567</v>
      </c>
      <c r="L251" s="281"/>
      <c r="M251" s="281"/>
      <c r="N251" s="256"/>
    </row>
    <row r="252" spans="1:14" x14ac:dyDescent="0.2">
      <c r="A252" s="272" t="s">
        <v>3947</v>
      </c>
      <c r="B252" s="272" t="s">
        <v>3571</v>
      </c>
      <c r="C252" s="272"/>
      <c r="D252" s="272" t="s">
        <v>3572</v>
      </c>
      <c r="E252" s="272"/>
      <c r="F252" s="273"/>
      <c r="G252" s="274"/>
      <c r="H252" s="275"/>
      <c r="I252" s="275">
        <f>SUM(I253)</f>
        <v>0</v>
      </c>
      <c r="J252" s="273"/>
      <c r="K252" s="273"/>
      <c r="L252" s="277"/>
      <c r="M252" s="277"/>
      <c r="N252" s="277"/>
    </row>
    <row r="253" spans="1:14" ht="312" x14ac:dyDescent="0.2">
      <c r="A253" s="332" t="s">
        <v>3948</v>
      </c>
      <c r="B253" s="289" t="s">
        <v>16184</v>
      </c>
      <c r="C253" s="333"/>
      <c r="D253" s="333" t="s">
        <v>3574</v>
      </c>
      <c r="E253" s="333"/>
      <c r="F253" s="251" t="s">
        <v>385</v>
      </c>
      <c r="G253" s="252">
        <v>1</v>
      </c>
      <c r="H253" s="216"/>
      <c r="I253" s="279">
        <f>ROUND(G253*H253,2)</f>
        <v>0</v>
      </c>
      <c r="J253" s="255" t="s">
        <v>3575</v>
      </c>
      <c r="K253" s="280" t="s">
        <v>521</v>
      </c>
      <c r="L253" s="281" t="s">
        <v>8596</v>
      </c>
      <c r="M253" s="281" t="s">
        <v>2094</v>
      </c>
      <c r="N253" s="336"/>
    </row>
    <row r="254" spans="1:14" x14ac:dyDescent="0.2">
      <c r="A254" s="272" t="s">
        <v>3950</v>
      </c>
      <c r="B254" s="272" t="s">
        <v>3576</v>
      </c>
      <c r="C254" s="272"/>
      <c r="D254" s="272" t="s">
        <v>3577</v>
      </c>
      <c r="E254" s="272"/>
      <c r="F254" s="273"/>
      <c r="G254" s="274"/>
      <c r="H254" s="275"/>
      <c r="I254" s="276">
        <f>SUM(I255:I256)</f>
        <v>0</v>
      </c>
      <c r="J254" s="273"/>
      <c r="K254" s="273"/>
      <c r="L254" s="277"/>
      <c r="M254" s="277"/>
      <c r="N254" s="277"/>
    </row>
    <row r="255" spans="1:14" ht="300" x14ac:dyDescent="0.2">
      <c r="A255" s="332" t="s">
        <v>3951</v>
      </c>
      <c r="B255" s="289" t="s">
        <v>17048</v>
      </c>
      <c r="C255" s="333"/>
      <c r="D255" s="333" t="s">
        <v>8597</v>
      </c>
      <c r="E255" s="333"/>
      <c r="F255" s="251" t="s">
        <v>11382</v>
      </c>
      <c r="G255" s="252">
        <v>1</v>
      </c>
      <c r="H255" s="216"/>
      <c r="I255" s="279">
        <f>ROUND(G255*H255,2)</f>
        <v>0</v>
      </c>
      <c r="J255" s="255" t="s">
        <v>8598</v>
      </c>
      <c r="K255" s="280" t="s">
        <v>521</v>
      </c>
      <c r="L255" s="281" t="s">
        <v>8599</v>
      </c>
      <c r="M255" s="281" t="s">
        <v>16188</v>
      </c>
      <c r="N255" s="336"/>
    </row>
    <row r="256" spans="1:14" ht="216" x14ac:dyDescent="0.2">
      <c r="A256" s="332" t="s">
        <v>3955</v>
      </c>
      <c r="B256" s="289" t="s">
        <v>8600</v>
      </c>
      <c r="C256" s="333"/>
      <c r="D256" s="333" t="s">
        <v>8601</v>
      </c>
      <c r="E256" s="333"/>
      <c r="F256" s="251" t="s">
        <v>11382</v>
      </c>
      <c r="G256" s="252">
        <v>1</v>
      </c>
      <c r="H256" s="216"/>
      <c r="I256" s="279">
        <f>ROUND(G256*H256,2)</f>
        <v>0</v>
      </c>
      <c r="J256" s="255" t="s">
        <v>8602</v>
      </c>
      <c r="K256" s="280" t="s">
        <v>521</v>
      </c>
      <c r="L256" s="281" t="s">
        <v>8603</v>
      </c>
      <c r="M256" s="281" t="s">
        <v>16190</v>
      </c>
      <c r="N256" s="336"/>
    </row>
    <row r="257" spans="1:14" x14ac:dyDescent="0.2">
      <c r="A257" s="272" t="s">
        <v>3960</v>
      </c>
      <c r="B257" s="272" t="s">
        <v>3584</v>
      </c>
      <c r="C257" s="272"/>
      <c r="D257" s="272" t="s">
        <v>3585</v>
      </c>
      <c r="E257" s="272"/>
      <c r="F257" s="273"/>
      <c r="G257" s="274"/>
      <c r="H257" s="275"/>
      <c r="I257" s="276">
        <f>SUM(I258:I263)</f>
        <v>0</v>
      </c>
      <c r="J257" s="273"/>
      <c r="K257" s="273"/>
      <c r="L257" s="277"/>
      <c r="M257" s="277"/>
      <c r="N257" s="277"/>
    </row>
    <row r="258" spans="1:14" ht="409.5" x14ac:dyDescent="0.2">
      <c r="A258" s="332" t="s">
        <v>3961</v>
      </c>
      <c r="B258" s="249" t="s">
        <v>19008</v>
      </c>
      <c r="C258" s="333"/>
      <c r="D258" s="333" t="s">
        <v>19009</v>
      </c>
      <c r="E258" s="333"/>
      <c r="F258" s="251" t="s">
        <v>11382</v>
      </c>
      <c r="G258" s="252">
        <v>1</v>
      </c>
      <c r="H258" s="216"/>
      <c r="I258" s="279">
        <f>ROUND(G258*H258,2)</f>
        <v>0</v>
      </c>
      <c r="J258" s="255" t="s">
        <v>3587</v>
      </c>
      <c r="K258" s="280" t="s">
        <v>521</v>
      </c>
      <c r="L258" s="281" t="s">
        <v>8604</v>
      </c>
      <c r="M258" s="281" t="s">
        <v>2094</v>
      </c>
      <c r="N258" s="336"/>
    </row>
    <row r="259" spans="1:14" ht="204" x14ac:dyDescent="0.2">
      <c r="A259" s="248" t="s">
        <v>3963</v>
      </c>
      <c r="B259" s="249" t="s">
        <v>16192</v>
      </c>
      <c r="C259" s="250"/>
      <c r="D259" s="250" t="s">
        <v>3590</v>
      </c>
      <c r="E259" s="250"/>
      <c r="F259" s="282" t="s">
        <v>11382</v>
      </c>
      <c r="G259" s="283">
        <v>1</v>
      </c>
      <c r="H259" s="216"/>
      <c r="I259" s="279">
        <f>ROUND(G259*H259,2)</f>
        <v>0</v>
      </c>
      <c r="J259" s="255" t="s">
        <v>3591</v>
      </c>
      <c r="K259" s="280" t="s">
        <v>3567</v>
      </c>
      <c r="L259" s="281"/>
      <c r="M259" s="281"/>
      <c r="N259" s="256"/>
    </row>
    <row r="260" spans="1:14" ht="96" x14ac:dyDescent="0.2">
      <c r="A260" s="248" t="s">
        <v>3965</v>
      </c>
      <c r="B260" s="249" t="s">
        <v>3593</v>
      </c>
      <c r="C260" s="250"/>
      <c r="D260" s="250" t="s">
        <v>3594</v>
      </c>
      <c r="E260" s="250"/>
      <c r="F260" s="282" t="s">
        <v>11382</v>
      </c>
      <c r="G260" s="283">
        <v>1</v>
      </c>
      <c r="H260" s="216"/>
      <c r="I260" s="279">
        <f>ROUND(G260*H260,2)</f>
        <v>0</v>
      </c>
      <c r="J260" s="255" t="s">
        <v>3595</v>
      </c>
      <c r="K260" s="280" t="s">
        <v>521</v>
      </c>
      <c r="L260" s="281" t="s">
        <v>8605</v>
      </c>
      <c r="M260" s="281" t="s">
        <v>16190</v>
      </c>
      <c r="N260" s="256"/>
    </row>
    <row r="261" spans="1:14" ht="96" x14ac:dyDescent="0.2">
      <c r="A261" s="248" t="s">
        <v>3966</v>
      </c>
      <c r="B261" s="249" t="s">
        <v>16194</v>
      </c>
      <c r="C261" s="250"/>
      <c r="D261" s="250" t="s">
        <v>16207</v>
      </c>
      <c r="E261" s="250"/>
      <c r="F261" s="282" t="s">
        <v>11382</v>
      </c>
      <c r="G261" s="283">
        <v>1</v>
      </c>
      <c r="H261" s="216"/>
      <c r="I261" s="279">
        <f t="shared" ref="I261:I263" si="29">ROUND(G261*H261,2)</f>
        <v>0</v>
      </c>
      <c r="J261" s="255" t="s">
        <v>3599</v>
      </c>
      <c r="K261" s="280" t="s">
        <v>521</v>
      </c>
      <c r="L261" s="281" t="s">
        <v>17049</v>
      </c>
      <c r="M261" s="281" t="s">
        <v>16190</v>
      </c>
      <c r="N261" s="256"/>
    </row>
    <row r="262" spans="1:14" ht="36" x14ac:dyDescent="0.2">
      <c r="A262" s="248" t="s">
        <v>3967</v>
      </c>
      <c r="B262" s="249" t="s">
        <v>3601</v>
      </c>
      <c r="C262" s="250"/>
      <c r="D262" s="250" t="s">
        <v>3602</v>
      </c>
      <c r="E262" s="250"/>
      <c r="F262" s="282" t="s">
        <v>11382</v>
      </c>
      <c r="G262" s="283">
        <v>1</v>
      </c>
      <c r="H262" s="216"/>
      <c r="I262" s="279">
        <f t="shared" si="29"/>
        <v>0</v>
      </c>
      <c r="J262" s="255" t="s">
        <v>3603</v>
      </c>
      <c r="K262" s="280" t="s">
        <v>3567</v>
      </c>
      <c r="L262" s="281"/>
      <c r="M262" s="281"/>
      <c r="N262" s="256"/>
    </row>
    <row r="263" spans="1:14" ht="24" x14ac:dyDescent="0.2">
      <c r="A263" s="248" t="s">
        <v>3968</v>
      </c>
      <c r="B263" s="249" t="s">
        <v>3605</v>
      </c>
      <c r="C263" s="250"/>
      <c r="D263" s="250" t="s">
        <v>3606</v>
      </c>
      <c r="E263" s="250"/>
      <c r="F263" s="282" t="s">
        <v>11382</v>
      </c>
      <c r="G263" s="283">
        <v>1</v>
      </c>
      <c r="H263" s="216"/>
      <c r="I263" s="279">
        <f t="shared" si="29"/>
        <v>0</v>
      </c>
      <c r="J263" s="255" t="s">
        <v>3607</v>
      </c>
      <c r="K263" s="280" t="s">
        <v>3567</v>
      </c>
      <c r="L263" s="281"/>
      <c r="M263" s="281"/>
      <c r="N263" s="256"/>
    </row>
    <row r="264" spans="1:14" x14ac:dyDescent="0.2">
      <c r="A264" s="272" t="s">
        <v>3969</v>
      </c>
      <c r="B264" s="272" t="s">
        <v>3609</v>
      </c>
      <c r="C264" s="272"/>
      <c r="D264" s="284" t="s">
        <v>3610</v>
      </c>
      <c r="E264" s="272"/>
      <c r="F264" s="273"/>
      <c r="G264" s="274"/>
      <c r="H264" s="275"/>
      <c r="I264" s="276">
        <f>SUM(I265:I269)</f>
        <v>0</v>
      </c>
      <c r="J264" s="273"/>
      <c r="K264" s="273"/>
      <c r="L264" s="277"/>
      <c r="M264" s="277"/>
      <c r="N264" s="277"/>
    </row>
    <row r="265" spans="1:14" x14ac:dyDescent="0.2">
      <c r="A265" s="248" t="s">
        <v>3970</v>
      </c>
      <c r="B265" s="249" t="s">
        <v>17034</v>
      </c>
      <c r="C265" s="250"/>
      <c r="D265" s="250" t="s">
        <v>3613</v>
      </c>
      <c r="E265" s="250"/>
      <c r="F265" s="282" t="s">
        <v>1715</v>
      </c>
      <c r="G265" s="283">
        <v>45</v>
      </c>
      <c r="H265" s="216"/>
      <c r="I265" s="279">
        <f t="shared" ref="I265:I269" si="30">ROUND(G265*H265,2)</f>
        <v>0</v>
      </c>
      <c r="J265" s="255" t="s">
        <v>3614</v>
      </c>
      <c r="K265" s="280" t="s">
        <v>3567</v>
      </c>
      <c r="L265" s="281"/>
      <c r="M265" s="281"/>
      <c r="N265" s="256"/>
    </row>
    <row r="266" spans="1:14" ht="36" x14ac:dyDescent="0.2">
      <c r="A266" s="248" t="s">
        <v>3971</v>
      </c>
      <c r="B266" s="249" t="s">
        <v>16297</v>
      </c>
      <c r="C266" s="250"/>
      <c r="D266" s="250" t="s">
        <v>3705</v>
      </c>
      <c r="E266" s="250"/>
      <c r="F266" s="282" t="s">
        <v>385</v>
      </c>
      <c r="G266" s="283">
        <v>3</v>
      </c>
      <c r="H266" s="216"/>
      <c r="I266" s="279">
        <f t="shared" si="30"/>
        <v>0</v>
      </c>
      <c r="J266" s="255" t="s">
        <v>3706</v>
      </c>
      <c r="K266" s="280" t="s">
        <v>3567</v>
      </c>
      <c r="L266" s="281"/>
      <c r="M266" s="281"/>
      <c r="N266" s="256"/>
    </row>
    <row r="267" spans="1:14" ht="48" x14ac:dyDescent="0.2">
      <c r="A267" s="248" t="s">
        <v>3972</v>
      </c>
      <c r="B267" s="249" t="s">
        <v>16280</v>
      </c>
      <c r="C267" s="250"/>
      <c r="D267" s="250" t="s">
        <v>3708</v>
      </c>
      <c r="E267" s="250"/>
      <c r="F267" s="282" t="s">
        <v>385</v>
      </c>
      <c r="G267" s="283">
        <v>3</v>
      </c>
      <c r="H267" s="216"/>
      <c r="I267" s="279">
        <f t="shared" si="30"/>
        <v>0</v>
      </c>
      <c r="J267" s="255" t="s">
        <v>3709</v>
      </c>
      <c r="K267" s="280" t="s">
        <v>3567</v>
      </c>
      <c r="L267" s="281"/>
      <c r="M267" s="281"/>
      <c r="N267" s="256"/>
    </row>
    <row r="268" spans="1:14" ht="48" x14ac:dyDescent="0.2">
      <c r="A268" s="248" t="s">
        <v>3973</v>
      </c>
      <c r="B268" s="249" t="s">
        <v>4514</v>
      </c>
      <c r="C268" s="250"/>
      <c r="D268" s="250" t="s">
        <v>3625</v>
      </c>
      <c r="E268" s="250"/>
      <c r="F268" s="282" t="s">
        <v>11382</v>
      </c>
      <c r="G268" s="283">
        <v>4</v>
      </c>
      <c r="H268" s="216"/>
      <c r="I268" s="279">
        <f t="shared" si="30"/>
        <v>0</v>
      </c>
      <c r="J268" s="255" t="s">
        <v>3626</v>
      </c>
      <c r="K268" s="280" t="s">
        <v>3567</v>
      </c>
      <c r="L268" s="281"/>
      <c r="M268" s="281"/>
      <c r="N268" s="256"/>
    </row>
    <row r="269" spans="1:14" ht="84" x14ac:dyDescent="0.2">
      <c r="A269" s="248" t="s">
        <v>3974</v>
      </c>
      <c r="B269" s="249" t="s">
        <v>16203</v>
      </c>
      <c r="C269" s="250"/>
      <c r="D269" s="250" t="s">
        <v>3712</v>
      </c>
      <c r="E269" s="250"/>
      <c r="F269" s="282" t="s">
        <v>11382</v>
      </c>
      <c r="G269" s="283">
        <v>1</v>
      </c>
      <c r="H269" s="216"/>
      <c r="I269" s="279">
        <f t="shared" si="30"/>
        <v>0</v>
      </c>
      <c r="J269" s="287" t="s">
        <v>3713</v>
      </c>
      <c r="K269" s="280" t="s">
        <v>3567</v>
      </c>
      <c r="L269" s="281"/>
      <c r="M269" s="281"/>
      <c r="N269" s="256"/>
    </row>
    <row r="270" spans="1:14" x14ac:dyDescent="0.2">
      <c r="A270" s="272" t="s">
        <v>3975</v>
      </c>
      <c r="B270" s="272" t="s">
        <v>3631</v>
      </c>
      <c r="C270" s="272"/>
      <c r="D270" s="285" t="s">
        <v>3632</v>
      </c>
      <c r="E270" s="272"/>
      <c r="F270" s="273"/>
      <c r="G270" s="274"/>
      <c r="H270" s="275"/>
      <c r="I270" s="276">
        <f>SUM(I271:I273)</f>
        <v>0</v>
      </c>
      <c r="J270" s="273"/>
      <c r="K270" s="273"/>
      <c r="L270" s="277"/>
      <c r="M270" s="277"/>
      <c r="N270" s="277"/>
    </row>
    <row r="271" spans="1:14" ht="48" x14ac:dyDescent="0.2">
      <c r="A271" s="248" t="s">
        <v>3976</v>
      </c>
      <c r="B271" s="249" t="s">
        <v>16333</v>
      </c>
      <c r="C271" s="250"/>
      <c r="D271" s="250" t="s">
        <v>3717</v>
      </c>
      <c r="E271" s="250"/>
      <c r="F271" s="282" t="s">
        <v>1715</v>
      </c>
      <c r="G271" s="283">
        <v>60</v>
      </c>
      <c r="H271" s="216"/>
      <c r="I271" s="279">
        <f t="shared" ref="I271:I273" si="31">ROUND(G271*H271,2)</f>
        <v>0</v>
      </c>
      <c r="J271" s="255" t="s">
        <v>3718</v>
      </c>
      <c r="K271" s="280" t="s">
        <v>3567</v>
      </c>
      <c r="L271" s="281"/>
      <c r="M271" s="281"/>
      <c r="N271" s="256"/>
    </row>
    <row r="272" spans="1:14" ht="36" x14ac:dyDescent="0.2">
      <c r="A272" s="248" t="s">
        <v>3977</v>
      </c>
      <c r="B272" s="289" t="s">
        <v>3638</v>
      </c>
      <c r="C272" s="289"/>
      <c r="D272" s="289" t="s">
        <v>3639</v>
      </c>
      <c r="E272" s="289"/>
      <c r="F272" s="251" t="s">
        <v>11382</v>
      </c>
      <c r="G272" s="252">
        <v>1</v>
      </c>
      <c r="H272" s="216"/>
      <c r="I272" s="279">
        <f t="shared" si="31"/>
        <v>0</v>
      </c>
      <c r="J272" s="263" t="s">
        <v>3640</v>
      </c>
      <c r="K272" s="280" t="s">
        <v>3567</v>
      </c>
      <c r="L272" s="281"/>
      <c r="M272" s="281"/>
      <c r="N272" s="256"/>
    </row>
    <row r="273" spans="1:14" ht="84" x14ac:dyDescent="0.2">
      <c r="A273" s="248" t="s">
        <v>3978</v>
      </c>
      <c r="B273" s="249" t="s">
        <v>16203</v>
      </c>
      <c r="C273" s="289"/>
      <c r="D273" s="289" t="s">
        <v>3712</v>
      </c>
      <c r="E273" s="289"/>
      <c r="F273" s="251" t="s">
        <v>11382</v>
      </c>
      <c r="G273" s="252">
        <v>1</v>
      </c>
      <c r="H273" s="216"/>
      <c r="I273" s="279">
        <f t="shared" si="31"/>
        <v>0</v>
      </c>
      <c r="J273" s="287" t="s">
        <v>3713</v>
      </c>
      <c r="K273" s="280" t="s">
        <v>3567</v>
      </c>
      <c r="L273" s="281"/>
      <c r="M273" s="281"/>
      <c r="N273" s="256"/>
    </row>
    <row r="274" spans="1:14" x14ac:dyDescent="0.2">
      <c r="A274" s="272" t="s">
        <v>3979</v>
      </c>
      <c r="B274" s="272" t="s">
        <v>3643</v>
      </c>
      <c r="C274" s="272"/>
      <c r="D274" s="272" t="s">
        <v>3644</v>
      </c>
      <c r="E274" s="272"/>
      <c r="F274" s="273"/>
      <c r="G274" s="274"/>
      <c r="H274" s="275"/>
      <c r="I274" s="276">
        <f>SUM(I275:I276)</f>
        <v>0</v>
      </c>
      <c r="J274" s="273"/>
      <c r="K274" s="273"/>
      <c r="L274" s="277"/>
      <c r="M274" s="277"/>
      <c r="N274" s="277"/>
    </row>
    <row r="275" spans="1:14" x14ac:dyDescent="0.2">
      <c r="A275" s="259" t="s">
        <v>3980</v>
      </c>
      <c r="B275" s="339" t="s">
        <v>3723</v>
      </c>
      <c r="C275" s="289"/>
      <c r="D275" s="289" t="s">
        <v>3724</v>
      </c>
      <c r="E275" s="289"/>
      <c r="F275" s="251" t="s">
        <v>1715</v>
      </c>
      <c r="G275" s="252">
        <v>30</v>
      </c>
      <c r="H275" s="216"/>
      <c r="I275" s="279">
        <f t="shared" ref="I275:I276" si="32">ROUND(G275*H275,2)</f>
        <v>0</v>
      </c>
      <c r="J275" s="263" t="s">
        <v>3725</v>
      </c>
      <c r="K275" s="337" t="s">
        <v>3567</v>
      </c>
      <c r="L275" s="251"/>
      <c r="M275" s="251"/>
      <c r="N275" s="264"/>
    </row>
    <row r="276" spans="1:14" ht="36" x14ac:dyDescent="0.2">
      <c r="A276" s="259" t="s">
        <v>3981</v>
      </c>
      <c r="B276" s="339" t="s">
        <v>3123</v>
      </c>
      <c r="C276" s="261"/>
      <c r="D276" s="261" t="s">
        <v>3658</v>
      </c>
      <c r="E276" s="261"/>
      <c r="F276" s="282" t="s">
        <v>1715</v>
      </c>
      <c r="G276" s="283">
        <v>5</v>
      </c>
      <c r="H276" s="216"/>
      <c r="I276" s="279">
        <f t="shared" si="32"/>
        <v>0</v>
      </c>
      <c r="J276" s="263" t="s">
        <v>3659</v>
      </c>
      <c r="K276" s="337" t="s">
        <v>3567</v>
      </c>
      <c r="L276" s="251"/>
      <c r="M276" s="251"/>
      <c r="N276" s="264"/>
    </row>
    <row r="277" spans="1:14" x14ac:dyDescent="0.2">
      <c r="A277" s="272" t="s">
        <v>3982</v>
      </c>
      <c r="B277" s="272" t="s">
        <v>3667</v>
      </c>
      <c r="C277" s="272"/>
      <c r="D277" s="272" t="s">
        <v>3668</v>
      </c>
      <c r="E277" s="272"/>
      <c r="F277" s="273"/>
      <c r="G277" s="274"/>
      <c r="H277" s="275"/>
      <c r="I277" s="276">
        <f>SUM(I278:I278)</f>
        <v>0</v>
      </c>
      <c r="J277" s="273"/>
      <c r="K277" s="273"/>
      <c r="L277" s="277"/>
      <c r="M277" s="277"/>
      <c r="N277" s="277"/>
    </row>
    <row r="278" spans="1:14" ht="156" x14ac:dyDescent="0.2">
      <c r="A278" s="248" t="s">
        <v>3983</v>
      </c>
      <c r="B278" s="339" t="s">
        <v>3729</v>
      </c>
      <c r="C278" s="261"/>
      <c r="D278" s="261" t="s">
        <v>3671</v>
      </c>
      <c r="E278" s="261"/>
      <c r="F278" s="282" t="s">
        <v>11382</v>
      </c>
      <c r="G278" s="283">
        <v>1</v>
      </c>
      <c r="H278" s="216"/>
      <c r="I278" s="279">
        <f>ROUND(G278*H278,2)</f>
        <v>0</v>
      </c>
      <c r="J278" s="263" t="s">
        <v>16199</v>
      </c>
      <c r="K278" s="280" t="s">
        <v>3567</v>
      </c>
      <c r="L278" s="281"/>
      <c r="M278" s="281"/>
      <c r="N278" s="256"/>
    </row>
    <row r="279" spans="1:14" x14ac:dyDescent="0.2">
      <c r="A279" s="272" t="s">
        <v>3984</v>
      </c>
      <c r="B279" s="272" t="s">
        <v>3673</v>
      </c>
      <c r="C279" s="272"/>
      <c r="D279" s="272" t="s">
        <v>3674</v>
      </c>
      <c r="E279" s="272"/>
      <c r="F279" s="273"/>
      <c r="G279" s="274"/>
      <c r="H279" s="275"/>
      <c r="I279" s="276">
        <f>SUM(I280:I280)</f>
        <v>0</v>
      </c>
      <c r="J279" s="273"/>
      <c r="K279" s="273"/>
      <c r="L279" s="277"/>
      <c r="M279" s="277"/>
      <c r="N279" s="277"/>
    </row>
    <row r="280" spans="1:14" ht="168" x14ac:dyDescent="0.2">
      <c r="A280" s="248" t="s">
        <v>3985</v>
      </c>
      <c r="B280" s="339" t="s">
        <v>16200</v>
      </c>
      <c r="C280" s="250"/>
      <c r="D280" s="250" t="s">
        <v>3676</v>
      </c>
      <c r="E280" s="250"/>
      <c r="F280" s="282" t="s">
        <v>11382</v>
      </c>
      <c r="G280" s="283">
        <v>1</v>
      </c>
      <c r="H280" s="216"/>
      <c r="I280" s="279">
        <f>ROUND(G280*H280,2)</f>
        <v>0</v>
      </c>
      <c r="J280" s="263" t="s">
        <v>3732</v>
      </c>
      <c r="K280" s="280" t="s">
        <v>3567</v>
      </c>
      <c r="L280" s="281"/>
      <c r="M280" s="281"/>
      <c r="N280" s="256"/>
    </row>
    <row r="281" spans="1:14" x14ac:dyDescent="0.2">
      <c r="A281" s="266" t="s">
        <v>3986</v>
      </c>
      <c r="B281" s="266" t="s">
        <v>8606</v>
      </c>
      <c r="C281" s="266"/>
      <c r="D281" s="266" t="s">
        <v>8606</v>
      </c>
      <c r="E281" s="266"/>
      <c r="F281" s="267"/>
      <c r="G281" s="268"/>
      <c r="H281" s="269"/>
      <c r="I281" s="270">
        <f>I282+I286+I288+I291+I298+I304+I308+I313+I315+I317</f>
        <v>0</v>
      </c>
      <c r="J281" s="267"/>
      <c r="K281" s="267"/>
      <c r="L281" s="271"/>
      <c r="M281" s="271"/>
      <c r="N281" s="271"/>
    </row>
    <row r="282" spans="1:14" x14ac:dyDescent="0.2">
      <c r="A282" s="272" t="s">
        <v>3988</v>
      </c>
      <c r="B282" s="272" t="s">
        <v>3559</v>
      </c>
      <c r="C282" s="272"/>
      <c r="D282" s="272" t="s">
        <v>3560</v>
      </c>
      <c r="E282" s="272"/>
      <c r="F282" s="273"/>
      <c r="G282" s="274"/>
      <c r="H282" s="275"/>
      <c r="I282" s="276">
        <f>SUM(I283:I285)</f>
        <v>0</v>
      </c>
      <c r="J282" s="273"/>
      <c r="K282" s="273"/>
      <c r="L282" s="277"/>
      <c r="M282" s="277"/>
      <c r="N282" s="277"/>
    </row>
    <row r="283" spans="1:14" ht="336" x14ac:dyDescent="0.2">
      <c r="A283" s="332" t="s">
        <v>3944</v>
      </c>
      <c r="B283" s="289" t="s">
        <v>8607</v>
      </c>
      <c r="C283" s="333"/>
      <c r="D283" s="333" t="s">
        <v>8608</v>
      </c>
      <c r="E283" s="333"/>
      <c r="F283" s="251" t="s">
        <v>11382</v>
      </c>
      <c r="G283" s="252">
        <v>1</v>
      </c>
      <c r="H283" s="216"/>
      <c r="I283" s="279">
        <f>ROUND(G283*H283,2)</f>
        <v>0</v>
      </c>
      <c r="J283" s="255" t="s">
        <v>8609</v>
      </c>
      <c r="K283" s="280" t="s">
        <v>521</v>
      </c>
      <c r="L283" s="281" t="s">
        <v>8610</v>
      </c>
      <c r="M283" s="281" t="s">
        <v>16183</v>
      </c>
      <c r="N283" s="336"/>
    </row>
    <row r="284" spans="1:14" ht="96" x14ac:dyDescent="0.2">
      <c r="A284" s="248" t="s">
        <v>3946</v>
      </c>
      <c r="B284" s="249" t="s">
        <v>3564</v>
      </c>
      <c r="C284" s="250"/>
      <c r="D284" s="250" t="s">
        <v>3565</v>
      </c>
      <c r="E284" s="250"/>
      <c r="F284" s="251" t="s">
        <v>11382</v>
      </c>
      <c r="G284" s="252">
        <v>3</v>
      </c>
      <c r="H284" s="216"/>
      <c r="I284" s="279">
        <f t="shared" ref="I284:I285" si="33">ROUND(G284*H284,2)</f>
        <v>0</v>
      </c>
      <c r="J284" s="255" t="s">
        <v>3566</v>
      </c>
      <c r="K284" s="280" t="s">
        <v>3567</v>
      </c>
      <c r="L284" s="281"/>
      <c r="M284" s="281"/>
      <c r="N284" s="256"/>
    </row>
    <row r="285" spans="1:14" ht="36" x14ac:dyDescent="0.2">
      <c r="A285" s="248" t="s">
        <v>5831</v>
      </c>
      <c r="B285" s="249" t="s">
        <v>3682</v>
      </c>
      <c r="C285" s="250"/>
      <c r="D285" s="250" t="s">
        <v>3569</v>
      </c>
      <c r="E285" s="250"/>
      <c r="F285" s="251" t="s">
        <v>11382</v>
      </c>
      <c r="G285" s="252">
        <v>1</v>
      </c>
      <c r="H285" s="216"/>
      <c r="I285" s="279">
        <f t="shared" si="33"/>
        <v>0</v>
      </c>
      <c r="J285" s="255" t="s">
        <v>3570</v>
      </c>
      <c r="K285" s="280" t="s">
        <v>3567</v>
      </c>
      <c r="L285" s="281"/>
      <c r="M285" s="281"/>
      <c r="N285" s="256"/>
    </row>
    <row r="286" spans="1:14" x14ac:dyDescent="0.2">
      <c r="A286" s="272" t="s">
        <v>3992</v>
      </c>
      <c r="B286" s="272" t="s">
        <v>3571</v>
      </c>
      <c r="C286" s="272"/>
      <c r="D286" s="272" t="s">
        <v>3572</v>
      </c>
      <c r="E286" s="272"/>
      <c r="F286" s="273"/>
      <c r="G286" s="274"/>
      <c r="H286" s="275"/>
      <c r="I286" s="275">
        <f>SUM(I287)</f>
        <v>0</v>
      </c>
      <c r="J286" s="273"/>
      <c r="K286" s="273"/>
      <c r="L286" s="277"/>
      <c r="M286" s="277"/>
      <c r="N286" s="277"/>
    </row>
    <row r="287" spans="1:14" ht="312" x14ac:dyDescent="0.2">
      <c r="A287" s="332" t="s">
        <v>3993</v>
      </c>
      <c r="B287" s="289" t="s">
        <v>16184</v>
      </c>
      <c r="C287" s="333"/>
      <c r="D287" s="333" t="s">
        <v>3574</v>
      </c>
      <c r="E287" s="333"/>
      <c r="F287" s="251" t="s">
        <v>385</v>
      </c>
      <c r="G287" s="252">
        <v>1</v>
      </c>
      <c r="H287" s="216"/>
      <c r="I287" s="279">
        <f>ROUND(G287*H287,2)</f>
        <v>0</v>
      </c>
      <c r="J287" s="255" t="s">
        <v>3575</v>
      </c>
      <c r="K287" s="280" t="s">
        <v>521</v>
      </c>
      <c r="L287" s="281" t="s">
        <v>8611</v>
      </c>
      <c r="M287" s="281" t="s">
        <v>2094</v>
      </c>
      <c r="N287" s="336"/>
    </row>
    <row r="288" spans="1:14" x14ac:dyDescent="0.2">
      <c r="A288" s="272" t="s">
        <v>3995</v>
      </c>
      <c r="B288" s="272" t="s">
        <v>3576</v>
      </c>
      <c r="C288" s="272"/>
      <c r="D288" s="272" t="s">
        <v>3577</v>
      </c>
      <c r="E288" s="272"/>
      <c r="F288" s="273"/>
      <c r="G288" s="274"/>
      <c r="H288" s="275"/>
      <c r="I288" s="276">
        <f>SUM(I289:I290)</f>
        <v>0</v>
      </c>
      <c r="J288" s="273"/>
      <c r="K288" s="273"/>
      <c r="L288" s="277"/>
      <c r="M288" s="277"/>
      <c r="N288" s="277"/>
    </row>
    <row r="289" spans="1:14" ht="300" x14ac:dyDescent="0.2">
      <c r="A289" s="332" t="s">
        <v>3996</v>
      </c>
      <c r="B289" s="289" t="s">
        <v>17050</v>
      </c>
      <c r="C289" s="333"/>
      <c r="D289" s="333" t="s">
        <v>8612</v>
      </c>
      <c r="E289" s="333"/>
      <c r="F289" s="251" t="s">
        <v>11382</v>
      </c>
      <c r="G289" s="252">
        <v>1</v>
      </c>
      <c r="H289" s="216"/>
      <c r="I289" s="279">
        <f>ROUND(G289*H289,2)</f>
        <v>0</v>
      </c>
      <c r="J289" s="255" t="s">
        <v>8613</v>
      </c>
      <c r="K289" s="280" t="s">
        <v>521</v>
      </c>
      <c r="L289" s="281" t="s">
        <v>8614</v>
      </c>
      <c r="M289" s="281" t="s">
        <v>16188</v>
      </c>
      <c r="N289" s="336"/>
    </row>
    <row r="290" spans="1:14" ht="216" x14ac:dyDescent="0.2">
      <c r="A290" s="332" t="s">
        <v>4000</v>
      </c>
      <c r="B290" s="289" t="s">
        <v>8615</v>
      </c>
      <c r="C290" s="333"/>
      <c r="D290" s="333" t="s">
        <v>8616</v>
      </c>
      <c r="E290" s="333"/>
      <c r="F290" s="251" t="s">
        <v>11382</v>
      </c>
      <c r="G290" s="252">
        <v>1</v>
      </c>
      <c r="H290" s="216"/>
      <c r="I290" s="279">
        <f>ROUND(G290*H290,2)</f>
        <v>0</v>
      </c>
      <c r="J290" s="255" t="s">
        <v>8617</v>
      </c>
      <c r="K290" s="280" t="s">
        <v>521</v>
      </c>
      <c r="L290" s="281" t="s">
        <v>8618</v>
      </c>
      <c r="M290" s="281" t="s">
        <v>16190</v>
      </c>
      <c r="N290" s="336"/>
    </row>
    <row r="291" spans="1:14" x14ac:dyDescent="0.2">
      <c r="A291" s="272" t="s">
        <v>4005</v>
      </c>
      <c r="B291" s="272" t="s">
        <v>3584</v>
      </c>
      <c r="C291" s="272"/>
      <c r="D291" s="272" t="s">
        <v>3585</v>
      </c>
      <c r="E291" s="272"/>
      <c r="F291" s="273"/>
      <c r="G291" s="274"/>
      <c r="H291" s="275"/>
      <c r="I291" s="276">
        <f>SUM(I292:I297)</f>
        <v>0</v>
      </c>
      <c r="J291" s="273"/>
      <c r="K291" s="273"/>
      <c r="L291" s="277"/>
      <c r="M291" s="277"/>
      <c r="N291" s="277"/>
    </row>
    <row r="292" spans="1:14" ht="409.5" x14ac:dyDescent="0.2">
      <c r="A292" s="332" t="s">
        <v>4006</v>
      </c>
      <c r="B292" s="249" t="s">
        <v>19008</v>
      </c>
      <c r="C292" s="333"/>
      <c r="D292" s="333" t="s">
        <v>19009</v>
      </c>
      <c r="E292" s="333"/>
      <c r="F292" s="251" t="s">
        <v>11382</v>
      </c>
      <c r="G292" s="252">
        <v>1</v>
      </c>
      <c r="H292" s="216"/>
      <c r="I292" s="279">
        <f>ROUND(G292*H292,2)</f>
        <v>0</v>
      </c>
      <c r="J292" s="255" t="s">
        <v>3587</v>
      </c>
      <c r="K292" s="280" t="s">
        <v>521</v>
      </c>
      <c r="L292" s="281" t="s">
        <v>8619</v>
      </c>
      <c r="M292" s="281" t="s">
        <v>2094</v>
      </c>
      <c r="N292" s="336"/>
    </row>
    <row r="293" spans="1:14" ht="204" x14ac:dyDescent="0.2">
      <c r="A293" s="248" t="s">
        <v>4008</v>
      </c>
      <c r="B293" s="249" t="s">
        <v>16192</v>
      </c>
      <c r="C293" s="250"/>
      <c r="D293" s="250" t="s">
        <v>3590</v>
      </c>
      <c r="E293" s="250"/>
      <c r="F293" s="282" t="s">
        <v>11382</v>
      </c>
      <c r="G293" s="283">
        <v>1</v>
      </c>
      <c r="H293" s="216"/>
      <c r="I293" s="279">
        <f>ROUND(G293*H293,2)</f>
        <v>0</v>
      </c>
      <c r="J293" s="255" t="s">
        <v>3591</v>
      </c>
      <c r="K293" s="280" t="s">
        <v>3567</v>
      </c>
      <c r="L293" s="281"/>
      <c r="M293" s="281"/>
      <c r="N293" s="256"/>
    </row>
    <row r="294" spans="1:14" ht="96" x14ac:dyDescent="0.2">
      <c r="A294" s="248" t="s">
        <v>4010</v>
      </c>
      <c r="B294" s="249" t="s">
        <v>3593</v>
      </c>
      <c r="C294" s="250"/>
      <c r="D294" s="250" t="s">
        <v>3594</v>
      </c>
      <c r="E294" s="250"/>
      <c r="F294" s="282" t="s">
        <v>11382</v>
      </c>
      <c r="G294" s="283">
        <v>1</v>
      </c>
      <c r="H294" s="216"/>
      <c r="I294" s="279">
        <f>ROUND(G294*H294,2)</f>
        <v>0</v>
      </c>
      <c r="J294" s="255" t="s">
        <v>3595</v>
      </c>
      <c r="K294" s="280" t="s">
        <v>521</v>
      </c>
      <c r="L294" s="281" t="s">
        <v>8620</v>
      </c>
      <c r="M294" s="281" t="s">
        <v>16190</v>
      </c>
      <c r="N294" s="256"/>
    </row>
    <row r="295" spans="1:14" ht="96" x14ac:dyDescent="0.2">
      <c r="A295" s="248" t="s">
        <v>4011</v>
      </c>
      <c r="B295" s="249" t="s">
        <v>16194</v>
      </c>
      <c r="C295" s="250"/>
      <c r="D295" s="250" t="s">
        <v>16207</v>
      </c>
      <c r="E295" s="250"/>
      <c r="F295" s="282" t="s">
        <v>11382</v>
      </c>
      <c r="G295" s="283">
        <v>1</v>
      </c>
      <c r="H295" s="216"/>
      <c r="I295" s="279">
        <f t="shared" ref="I295:I297" si="34">ROUND(G295*H295,2)</f>
        <v>0</v>
      </c>
      <c r="J295" s="255" t="s">
        <v>3599</v>
      </c>
      <c r="K295" s="280" t="s">
        <v>521</v>
      </c>
      <c r="L295" s="281" t="s">
        <v>17051</v>
      </c>
      <c r="M295" s="281" t="s">
        <v>16190</v>
      </c>
      <c r="N295" s="256"/>
    </row>
    <row r="296" spans="1:14" ht="36" x14ac:dyDescent="0.2">
      <c r="A296" s="248" t="s">
        <v>4012</v>
      </c>
      <c r="B296" s="249" t="s">
        <v>3601</v>
      </c>
      <c r="C296" s="250"/>
      <c r="D296" s="250" t="s">
        <v>3602</v>
      </c>
      <c r="E296" s="250"/>
      <c r="F296" s="282" t="s">
        <v>11382</v>
      </c>
      <c r="G296" s="283">
        <v>1</v>
      </c>
      <c r="H296" s="216"/>
      <c r="I296" s="279">
        <f t="shared" si="34"/>
        <v>0</v>
      </c>
      <c r="J296" s="255" t="s">
        <v>3603</v>
      </c>
      <c r="K296" s="280" t="s">
        <v>3567</v>
      </c>
      <c r="L296" s="281"/>
      <c r="M296" s="281"/>
      <c r="N296" s="256"/>
    </row>
    <row r="297" spans="1:14" ht="24" x14ac:dyDescent="0.2">
      <c r="A297" s="248" t="s">
        <v>4013</v>
      </c>
      <c r="B297" s="249" t="s">
        <v>3605</v>
      </c>
      <c r="C297" s="250"/>
      <c r="D297" s="250" t="s">
        <v>3606</v>
      </c>
      <c r="E297" s="250"/>
      <c r="F297" s="282" t="s">
        <v>11382</v>
      </c>
      <c r="G297" s="283">
        <v>1</v>
      </c>
      <c r="H297" s="216"/>
      <c r="I297" s="279">
        <f t="shared" si="34"/>
        <v>0</v>
      </c>
      <c r="J297" s="255" t="s">
        <v>3607</v>
      </c>
      <c r="K297" s="280" t="s">
        <v>3567</v>
      </c>
      <c r="L297" s="281"/>
      <c r="M297" s="281"/>
      <c r="N297" s="256"/>
    </row>
    <row r="298" spans="1:14" x14ac:dyDescent="0.2">
      <c r="A298" s="272" t="s">
        <v>4014</v>
      </c>
      <c r="B298" s="272" t="s">
        <v>3609</v>
      </c>
      <c r="C298" s="272"/>
      <c r="D298" s="284" t="s">
        <v>3610</v>
      </c>
      <c r="E298" s="272"/>
      <c r="F298" s="273"/>
      <c r="G298" s="274"/>
      <c r="H298" s="275"/>
      <c r="I298" s="276">
        <f>SUM(I299:I303)</f>
        <v>0</v>
      </c>
      <c r="J298" s="273"/>
      <c r="K298" s="273"/>
      <c r="L298" s="277"/>
      <c r="M298" s="277"/>
      <c r="N298" s="277"/>
    </row>
    <row r="299" spans="1:14" x14ac:dyDescent="0.2">
      <c r="A299" s="248" t="s">
        <v>4015</v>
      </c>
      <c r="B299" s="249" t="s">
        <v>17034</v>
      </c>
      <c r="C299" s="250"/>
      <c r="D299" s="250" t="s">
        <v>3613</v>
      </c>
      <c r="E299" s="250"/>
      <c r="F299" s="282" t="s">
        <v>1715</v>
      </c>
      <c r="G299" s="283">
        <v>36</v>
      </c>
      <c r="H299" s="216"/>
      <c r="I299" s="279">
        <f t="shared" ref="I299:I303" si="35">ROUND(G299*H299,2)</f>
        <v>0</v>
      </c>
      <c r="J299" s="255" t="s">
        <v>3614</v>
      </c>
      <c r="K299" s="280" t="s">
        <v>3567</v>
      </c>
      <c r="L299" s="281"/>
      <c r="M299" s="281"/>
      <c r="N299" s="256"/>
    </row>
    <row r="300" spans="1:14" ht="48" x14ac:dyDescent="0.2">
      <c r="A300" s="248" t="s">
        <v>4016</v>
      </c>
      <c r="B300" s="249" t="s">
        <v>16279</v>
      </c>
      <c r="C300" s="250"/>
      <c r="D300" s="250" t="s">
        <v>3617</v>
      </c>
      <c r="E300" s="250"/>
      <c r="F300" s="282" t="s">
        <v>385</v>
      </c>
      <c r="G300" s="283">
        <v>3</v>
      </c>
      <c r="H300" s="216"/>
      <c r="I300" s="279">
        <f t="shared" si="35"/>
        <v>0</v>
      </c>
      <c r="J300" s="255" t="s">
        <v>3618</v>
      </c>
      <c r="K300" s="280" t="s">
        <v>3567</v>
      </c>
      <c r="L300" s="281"/>
      <c r="M300" s="281"/>
      <c r="N300" s="256"/>
    </row>
    <row r="301" spans="1:14" ht="48" x14ac:dyDescent="0.2">
      <c r="A301" s="248" t="s">
        <v>4017</v>
      </c>
      <c r="B301" s="249" t="s">
        <v>16280</v>
      </c>
      <c r="C301" s="250"/>
      <c r="D301" s="250" t="s">
        <v>3708</v>
      </c>
      <c r="E301" s="250"/>
      <c r="F301" s="282" t="s">
        <v>385</v>
      </c>
      <c r="G301" s="283">
        <v>3</v>
      </c>
      <c r="H301" s="216"/>
      <c r="I301" s="279">
        <f t="shared" si="35"/>
        <v>0</v>
      </c>
      <c r="J301" s="255" t="s">
        <v>3709</v>
      </c>
      <c r="K301" s="280" t="s">
        <v>3567</v>
      </c>
      <c r="L301" s="281"/>
      <c r="M301" s="281"/>
      <c r="N301" s="256"/>
    </row>
    <row r="302" spans="1:14" ht="48" x14ac:dyDescent="0.2">
      <c r="A302" s="248" t="s">
        <v>4018</v>
      </c>
      <c r="B302" s="249" t="s">
        <v>3624</v>
      </c>
      <c r="C302" s="250"/>
      <c r="D302" s="250" t="s">
        <v>3625</v>
      </c>
      <c r="E302" s="250"/>
      <c r="F302" s="282" t="s">
        <v>11382</v>
      </c>
      <c r="G302" s="283">
        <v>4</v>
      </c>
      <c r="H302" s="216"/>
      <c r="I302" s="279">
        <f t="shared" si="35"/>
        <v>0</v>
      </c>
      <c r="J302" s="255" t="s">
        <v>3626</v>
      </c>
      <c r="K302" s="280" t="s">
        <v>3567</v>
      </c>
      <c r="L302" s="281"/>
      <c r="M302" s="281"/>
      <c r="N302" s="256"/>
    </row>
    <row r="303" spans="1:14" ht="84" x14ac:dyDescent="0.2">
      <c r="A303" s="248" t="s">
        <v>4019</v>
      </c>
      <c r="B303" s="249" t="s">
        <v>16203</v>
      </c>
      <c r="C303" s="289"/>
      <c r="D303" s="289" t="s">
        <v>3712</v>
      </c>
      <c r="E303" s="289"/>
      <c r="F303" s="251" t="s">
        <v>11382</v>
      </c>
      <c r="G303" s="252">
        <v>1</v>
      </c>
      <c r="H303" s="216"/>
      <c r="I303" s="279">
        <f t="shared" si="35"/>
        <v>0</v>
      </c>
      <c r="J303" s="287" t="s">
        <v>3713</v>
      </c>
      <c r="K303" s="280" t="s">
        <v>3567</v>
      </c>
      <c r="L303" s="281"/>
      <c r="M303" s="281"/>
      <c r="N303" s="256"/>
    </row>
    <row r="304" spans="1:14" x14ac:dyDescent="0.2">
      <c r="A304" s="272" t="s">
        <v>4020</v>
      </c>
      <c r="B304" s="272" t="s">
        <v>3631</v>
      </c>
      <c r="C304" s="272"/>
      <c r="D304" s="285" t="s">
        <v>3632</v>
      </c>
      <c r="E304" s="272"/>
      <c r="F304" s="273"/>
      <c r="G304" s="274"/>
      <c r="H304" s="275"/>
      <c r="I304" s="276">
        <f>SUM(I305:I307)</f>
        <v>0</v>
      </c>
      <c r="J304" s="273"/>
      <c r="K304" s="273"/>
      <c r="L304" s="277"/>
      <c r="M304" s="277"/>
      <c r="N304" s="277"/>
    </row>
    <row r="305" spans="1:14" ht="48" x14ac:dyDescent="0.2">
      <c r="A305" s="248" t="s">
        <v>4021</v>
      </c>
      <c r="B305" s="249" t="s">
        <v>16343</v>
      </c>
      <c r="C305" s="250"/>
      <c r="D305" s="250" t="s">
        <v>3635</v>
      </c>
      <c r="E305" s="250"/>
      <c r="F305" s="282" t="s">
        <v>1715</v>
      </c>
      <c r="G305" s="283">
        <v>60</v>
      </c>
      <c r="H305" s="216"/>
      <c r="I305" s="279">
        <f t="shared" ref="I305:I307" si="36">ROUND(G305*H305,2)</f>
        <v>0</v>
      </c>
      <c r="J305" s="255" t="s">
        <v>3636</v>
      </c>
      <c r="K305" s="280" t="s">
        <v>3567</v>
      </c>
      <c r="L305" s="281"/>
      <c r="M305" s="281"/>
      <c r="N305" s="256"/>
    </row>
    <row r="306" spans="1:14" ht="36" x14ac:dyDescent="0.2">
      <c r="A306" s="248" t="s">
        <v>4022</v>
      </c>
      <c r="B306" s="289" t="s">
        <v>3638</v>
      </c>
      <c r="C306" s="250"/>
      <c r="D306" s="250" t="s">
        <v>3639</v>
      </c>
      <c r="E306" s="250"/>
      <c r="F306" s="282" t="s">
        <v>11382</v>
      </c>
      <c r="G306" s="283">
        <v>1</v>
      </c>
      <c r="H306" s="216"/>
      <c r="I306" s="279">
        <f t="shared" si="36"/>
        <v>0</v>
      </c>
      <c r="J306" s="255" t="s">
        <v>3640</v>
      </c>
      <c r="K306" s="280" t="s">
        <v>3567</v>
      </c>
      <c r="L306" s="281"/>
      <c r="M306" s="281"/>
      <c r="N306" s="256"/>
    </row>
    <row r="307" spans="1:14" ht="84" x14ac:dyDescent="0.2">
      <c r="A307" s="248" t="s">
        <v>4023</v>
      </c>
      <c r="B307" s="249" t="s">
        <v>16203</v>
      </c>
      <c r="C307" s="289"/>
      <c r="D307" s="289" t="s">
        <v>3712</v>
      </c>
      <c r="E307" s="289"/>
      <c r="F307" s="251" t="s">
        <v>11382</v>
      </c>
      <c r="G307" s="252">
        <v>1</v>
      </c>
      <c r="H307" s="216"/>
      <c r="I307" s="279">
        <f t="shared" si="36"/>
        <v>0</v>
      </c>
      <c r="J307" s="287" t="s">
        <v>3713</v>
      </c>
      <c r="K307" s="280" t="s">
        <v>3567</v>
      </c>
      <c r="L307" s="281"/>
      <c r="M307" s="281"/>
      <c r="N307" s="256"/>
    </row>
    <row r="308" spans="1:14" x14ac:dyDescent="0.2">
      <c r="A308" s="272" t="s">
        <v>4024</v>
      </c>
      <c r="B308" s="272" t="s">
        <v>3643</v>
      </c>
      <c r="C308" s="272"/>
      <c r="D308" s="272" t="s">
        <v>3644</v>
      </c>
      <c r="E308" s="272"/>
      <c r="F308" s="273"/>
      <c r="G308" s="274"/>
      <c r="H308" s="275"/>
      <c r="I308" s="276">
        <f>SUM(I309:I312)</f>
        <v>0</v>
      </c>
      <c r="J308" s="273"/>
      <c r="K308" s="273"/>
      <c r="L308" s="277"/>
      <c r="M308" s="277"/>
      <c r="N308" s="277"/>
    </row>
    <row r="309" spans="1:14" x14ac:dyDescent="0.2">
      <c r="A309" s="259" t="s">
        <v>4025</v>
      </c>
      <c r="B309" s="339" t="s">
        <v>3646</v>
      </c>
      <c r="C309" s="261"/>
      <c r="D309" s="261" t="s">
        <v>3647</v>
      </c>
      <c r="E309" s="261"/>
      <c r="F309" s="282" t="s">
        <v>1715</v>
      </c>
      <c r="G309" s="283">
        <v>30</v>
      </c>
      <c r="H309" s="216"/>
      <c r="I309" s="279">
        <f t="shared" ref="I309:I312" si="37">ROUND(G309*H309,2)</f>
        <v>0</v>
      </c>
      <c r="J309" s="263" t="s">
        <v>3648</v>
      </c>
      <c r="K309" s="280" t="s">
        <v>3567</v>
      </c>
      <c r="L309" s="251"/>
      <c r="M309" s="251"/>
      <c r="N309" s="264"/>
    </row>
    <row r="310" spans="1:14" x14ac:dyDescent="0.2">
      <c r="A310" s="259" t="s">
        <v>4026</v>
      </c>
      <c r="B310" s="249" t="s">
        <v>3650</v>
      </c>
      <c r="C310" s="261"/>
      <c r="D310" s="261" t="s">
        <v>3651</v>
      </c>
      <c r="E310" s="261"/>
      <c r="F310" s="282" t="s">
        <v>1715</v>
      </c>
      <c r="G310" s="283">
        <v>15</v>
      </c>
      <c r="H310" s="216"/>
      <c r="I310" s="279">
        <f t="shared" si="37"/>
        <v>0</v>
      </c>
      <c r="J310" s="263" t="s">
        <v>3652</v>
      </c>
      <c r="K310" s="62" t="s">
        <v>3567</v>
      </c>
      <c r="L310" s="251"/>
      <c r="M310" s="251"/>
      <c r="N310" s="264"/>
    </row>
    <row r="311" spans="1:14" x14ac:dyDescent="0.2">
      <c r="A311" s="259" t="s">
        <v>8621</v>
      </c>
      <c r="B311" s="249" t="s">
        <v>3654</v>
      </c>
      <c r="C311" s="261"/>
      <c r="D311" s="261" t="s">
        <v>3655</v>
      </c>
      <c r="E311" s="261"/>
      <c r="F311" s="282" t="s">
        <v>1715</v>
      </c>
      <c r="G311" s="283">
        <v>15</v>
      </c>
      <c r="H311" s="216"/>
      <c r="I311" s="279">
        <f t="shared" si="37"/>
        <v>0</v>
      </c>
      <c r="J311" s="263" t="s">
        <v>3656</v>
      </c>
      <c r="K311" s="62" t="s">
        <v>3567</v>
      </c>
      <c r="L311" s="251"/>
      <c r="M311" s="251"/>
      <c r="N311" s="264"/>
    </row>
    <row r="312" spans="1:14" ht="36" x14ac:dyDescent="0.2">
      <c r="A312" s="259" t="s">
        <v>8622</v>
      </c>
      <c r="B312" s="339" t="s">
        <v>3123</v>
      </c>
      <c r="C312" s="261"/>
      <c r="D312" s="261" t="s">
        <v>3658</v>
      </c>
      <c r="E312" s="261"/>
      <c r="F312" s="282" t="s">
        <v>1715</v>
      </c>
      <c r="G312" s="283">
        <v>10</v>
      </c>
      <c r="H312" s="216"/>
      <c r="I312" s="279">
        <f t="shared" si="37"/>
        <v>0</v>
      </c>
      <c r="J312" s="263" t="s">
        <v>3659</v>
      </c>
      <c r="K312" s="62" t="s">
        <v>3567</v>
      </c>
      <c r="L312" s="251"/>
      <c r="M312" s="251"/>
      <c r="N312" s="264"/>
    </row>
    <row r="313" spans="1:14" x14ac:dyDescent="0.2">
      <c r="A313" s="272" t="s">
        <v>4027</v>
      </c>
      <c r="B313" s="272" t="s">
        <v>3661</v>
      </c>
      <c r="C313" s="272"/>
      <c r="D313" s="272" t="s">
        <v>3662</v>
      </c>
      <c r="E313" s="272"/>
      <c r="F313" s="273"/>
      <c r="G313" s="274"/>
      <c r="H313" s="275"/>
      <c r="I313" s="276">
        <f>SUM(I314:I314)</f>
        <v>0</v>
      </c>
      <c r="J313" s="273"/>
      <c r="K313" s="273"/>
      <c r="L313" s="277"/>
      <c r="M313" s="277"/>
      <c r="N313" s="277"/>
    </row>
    <row r="314" spans="1:14" ht="228" x14ac:dyDescent="0.2">
      <c r="A314" s="332" t="s">
        <v>4028</v>
      </c>
      <c r="B314" s="339" t="s">
        <v>16197</v>
      </c>
      <c r="C314" s="333"/>
      <c r="D314" s="261" t="s">
        <v>3664</v>
      </c>
      <c r="E314" s="333"/>
      <c r="F314" s="251" t="s">
        <v>11382</v>
      </c>
      <c r="G314" s="252">
        <v>1</v>
      </c>
      <c r="H314" s="216"/>
      <c r="I314" s="279">
        <f>ROUND(G314*H314,2)</f>
        <v>0</v>
      </c>
      <c r="J314" s="255" t="s">
        <v>3665</v>
      </c>
      <c r="K314" s="280" t="s">
        <v>521</v>
      </c>
      <c r="L314" s="281" t="s">
        <v>8623</v>
      </c>
      <c r="M314" s="281" t="s">
        <v>2094</v>
      </c>
      <c r="N314" s="336"/>
    </row>
    <row r="315" spans="1:14" x14ac:dyDescent="0.2">
      <c r="A315" s="272" t="s">
        <v>4029</v>
      </c>
      <c r="B315" s="272" t="s">
        <v>3667</v>
      </c>
      <c r="C315" s="272"/>
      <c r="D315" s="272" t="s">
        <v>3668</v>
      </c>
      <c r="E315" s="272"/>
      <c r="F315" s="273"/>
      <c r="G315" s="274"/>
      <c r="H315" s="275"/>
      <c r="I315" s="276">
        <f>SUM(I316:I316)</f>
        <v>0</v>
      </c>
      <c r="J315" s="273"/>
      <c r="K315" s="273"/>
      <c r="L315" s="277"/>
      <c r="M315" s="277"/>
      <c r="N315" s="277"/>
    </row>
    <row r="316" spans="1:14" ht="228" x14ac:dyDescent="0.2">
      <c r="A316" s="248" t="s">
        <v>4030</v>
      </c>
      <c r="B316" s="339" t="s">
        <v>3729</v>
      </c>
      <c r="C316" s="261"/>
      <c r="D316" s="333" t="s">
        <v>3664</v>
      </c>
      <c r="E316" s="261"/>
      <c r="F316" s="282" t="s">
        <v>11382</v>
      </c>
      <c r="G316" s="283">
        <v>1</v>
      </c>
      <c r="H316" s="216"/>
      <c r="I316" s="279">
        <f>ROUND(G316*H316,2)</f>
        <v>0</v>
      </c>
      <c r="J316" s="263" t="s">
        <v>16199</v>
      </c>
      <c r="K316" s="280" t="s">
        <v>3567</v>
      </c>
      <c r="L316" s="281"/>
      <c r="M316" s="281"/>
      <c r="N316" s="256"/>
    </row>
    <row r="317" spans="1:14" x14ac:dyDescent="0.2">
      <c r="A317" s="272" t="s">
        <v>8624</v>
      </c>
      <c r="B317" s="272" t="s">
        <v>3673</v>
      </c>
      <c r="C317" s="272"/>
      <c r="D317" s="272" t="s">
        <v>3674</v>
      </c>
      <c r="E317" s="272"/>
      <c r="F317" s="273"/>
      <c r="G317" s="274"/>
      <c r="H317" s="275"/>
      <c r="I317" s="276">
        <f>SUM(I318:I318)</f>
        <v>0</v>
      </c>
      <c r="J317" s="273"/>
      <c r="K317" s="273"/>
      <c r="L317" s="277"/>
      <c r="M317" s="277"/>
      <c r="N317" s="277"/>
    </row>
    <row r="318" spans="1:14" ht="168" x14ac:dyDescent="0.2">
      <c r="A318" s="248" t="s">
        <v>8625</v>
      </c>
      <c r="B318" s="339" t="s">
        <v>16200</v>
      </c>
      <c r="C318" s="250"/>
      <c r="D318" s="250" t="s">
        <v>3676</v>
      </c>
      <c r="E318" s="250"/>
      <c r="F318" s="282" t="s">
        <v>11382</v>
      </c>
      <c r="G318" s="283">
        <v>1</v>
      </c>
      <c r="H318" s="216"/>
      <c r="I318" s="279">
        <f>ROUND(G318*H318,2)</f>
        <v>0</v>
      </c>
      <c r="J318" s="263" t="s">
        <v>3732</v>
      </c>
      <c r="K318" s="280" t="s">
        <v>3567</v>
      </c>
      <c r="L318" s="281"/>
      <c r="M318" s="281"/>
      <c r="N318" s="256"/>
    </row>
    <row r="319" spans="1:14" x14ac:dyDescent="0.2">
      <c r="A319" s="266" t="s">
        <v>4031</v>
      </c>
      <c r="B319" s="266" t="s">
        <v>4256</v>
      </c>
      <c r="C319" s="266"/>
      <c r="D319" s="266" t="s">
        <v>4257</v>
      </c>
      <c r="E319" s="266"/>
      <c r="F319" s="267"/>
      <c r="G319" s="268"/>
      <c r="H319" s="269"/>
      <c r="I319" s="270">
        <f>I320+I327+I333+I339+I345</f>
        <v>0</v>
      </c>
      <c r="J319" s="267"/>
      <c r="K319" s="267"/>
      <c r="L319" s="271"/>
      <c r="M319" s="271"/>
      <c r="N319" s="271"/>
    </row>
    <row r="320" spans="1:14" x14ac:dyDescent="0.2">
      <c r="A320" s="272" t="s">
        <v>4033</v>
      </c>
      <c r="B320" s="272" t="s">
        <v>8626</v>
      </c>
      <c r="C320" s="272"/>
      <c r="D320" s="272" t="s">
        <v>8627</v>
      </c>
      <c r="E320" s="272"/>
      <c r="F320" s="273"/>
      <c r="G320" s="274"/>
      <c r="H320" s="275"/>
      <c r="I320" s="276">
        <f>SUM(I321:I326)</f>
        <v>0</v>
      </c>
      <c r="J320" s="273"/>
      <c r="K320" s="273"/>
      <c r="L320" s="277"/>
      <c r="M320" s="277"/>
      <c r="N320" s="277"/>
    </row>
    <row r="321" spans="1:14" ht="96" x14ac:dyDescent="0.2">
      <c r="A321" s="248" t="s">
        <v>4034</v>
      </c>
      <c r="B321" s="339" t="s">
        <v>4262</v>
      </c>
      <c r="C321" s="250"/>
      <c r="D321" s="250" t="s">
        <v>4263</v>
      </c>
      <c r="E321" s="250" t="s">
        <v>17005</v>
      </c>
      <c r="F321" s="251" t="s">
        <v>1715</v>
      </c>
      <c r="G321" s="252">
        <v>1505</v>
      </c>
      <c r="H321" s="216"/>
      <c r="I321" s="279">
        <f t="shared" ref="I321:I326" si="38">ROUND(G321*H321,2)</f>
        <v>0</v>
      </c>
      <c r="J321" s="255" t="s">
        <v>4264</v>
      </c>
      <c r="K321" s="280" t="s">
        <v>521</v>
      </c>
      <c r="L321" s="281" t="s">
        <v>8628</v>
      </c>
      <c r="M321" s="281" t="s">
        <v>17052</v>
      </c>
      <c r="N321" s="256"/>
    </row>
    <row r="322" spans="1:14" ht="24" x14ac:dyDescent="0.2">
      <c r="A322" s="248" t="s">
        <v>4035</v>
      </c>
      <c r="B322" s="339" t="s">
        <v>16345</v>
      </c>
      <c r="C322" s="250"/>
      <c r="D322" s="250" t="s">
        <v>4268</v>
      </c>
      <c r="E322" s="250"/>
      <c r="F322" s="251" t="s">
        <v>1715</v>
      </c>
      <c r="G322" s="252">
        <v>110</v>
      </c>
      <c r="H322" s="216"/>
      <c r="I322" s="279">
        <f t="shared" si="38"/>
        <v>0</v>
      </c>
      <c r="J322" s="255" t="s">
        <v>4269</v>
      </c>
      <c r="K322" s="280" t="s">
        <v>3567</v>
      </c>
      <c r="L322" s="281"/>
      <c r="M322" s="281"/>
      <c r="N322" s="256"/>
    </row>
    <row r="323" spans="1:14" ht="48" x14ac:dyDescent="0.2">
      <c r="A323" s="248" t="s">
        <v>5989</v>
      </c>
      <c r="B323" s="339" t="s">
        <v>16346</v>
      </c>
      <c r="C323" s="250"/>
      <c r="D323" s="250" t="s">
        <v>4272</v>
      </c>
      <c r="E323" s="250"/>
      <c r="F323" s="282" t="s">
        <v>385</v>
      </c>
      <c r="G323" s="252">
        <v>6</v>
      </c>
      <c r="H323" s="216"/>
      <c r="I323" s="279">
        <f t="shared" si="38"/>
        <v>0</v>
      </c>
      <c r="J323" s="255" t="s">
        <v>4273</v>
      </c>
      <c r="K323" s="280" t="s">
        <v>3567</v>
      </c>
      <c r="L323" s="281"/>
      <c r="M323" s="281"/>
      <c r="N323" s="256"/>
    </row>
    <row r="324" spans="1:14" ht="48" x14ac:dyDescent="0.2">
      <c r="A324" s="248" t="s">
        <v>5991</v>
      </c>
      <c r="B324" s="339" t="s">
        <v>17053</v>
      </c>
      <c r="C324" s="250"/>
      <c r="D324" s="250" t="s">
        <v>4276</v>
      </c>
      <c r="E324" s="250"/>
      <c r="F324" s="282" t="s">
        <v>385</v>
      </c>
      <c r="G324" s="252">
        <v>525</v>
      </c>
      <c r="H324" s="216"/>
      <c r="I324" s="279">
        <f t="shared" si="38"/>
        <v>0</v>
      </c>
      <c r="J324" s="255" t="s">
        <v>4277</v>
      </c>
      <c r="K324" s="280" t="s">
        <v>3567</v>
      </c>
      <c r="L324" s="281"/>
      <c r="M324" s="281"/>
      <c r="N324" s="256"/>
    </row>
    <row r="325" spans="1:14" ht="24" x14ac:dyDescent="0.2">
      <c r="A325" s="248" t="s">
        <v>5993</v>
      </c>
      <c r="B325" s="339" t="s">
        <v>4279</v>
      </c>
      <c r="C325" s="250"/>
      <c r="D325" s="250" t="s">
        <v>4280</v>
      </c>
      <c r="E325" s="250"/>
      <c r="F325" s="282" t="s">
        <v>11382</v>
      </c>
      <c r="G325" s="252">
        <v>2</v>
      </c>
      <c r="H325" s="216"/>
      <c r="I325" s="279">
        <f t="shared" si="38"/>
        <v>0</v>
      </c>
      <c r="J325" s="255" t="s">
        <v>4281</v>
      </c>
      <c r="K325" s="280" t="s">
        <v>3567</v>
      </c>
      <c r="L325" s="281"/>
      <c r="M325" s="281"/>
      <c r="N325" s="256"/>
    </row>
    <row r="326" spans="1:14" ht="36" x14ac:dyDescent="0.2">
      <c r="A326" s="248" t="s">
        <v>5995</v>
      </c>
      <c r="B326" s="339" t="s">
        <v>4283</v>
      </c>
      <c r="C326" s="250"/>
      <c r="D326" s="250" t="s">
        <v>4284</v>
      </c>
      <c r="E326" s="250"/>
      <c r="F326" s="282" t="s">
        <v>11382</v>
      </c>
      <c r="G326" s="252">
        <v>1</v>
      </c>
      <c r="H326" s="216"/>
      <c r="I326" s="279">
        <f t="shared" si="38"/>
        <v>0</v>
      </c>
      <c r="J326" s="255" t="s">
        <v>4285</v>
      </c>
      <c r="K326" s="280" t="s">
        <v>3567</v>
      </c>
      <c r="L326" s="281"/>
      <c r="M326" s="281"/>
      <c r="N326" s="256"/>
    </row>
    <row r="327" spans="1:14" x14ac:dyDescent="0.2">
      <c r="A327" s="272" t="s">
        <v>4036</v>
      </c>
      <c r="B327" s="272" t="s">
        <v>8629</v>
      </c>
      <c r="C327" s="272"/>
      <c r="D327" s="272" t="s">
        <v>8630</v>
      </c>
      <c r="E327" s="272"/>
      <c r="F327" s="273"/>
      <c r="G327" s="274"/>
      <c r="H327" s="275"/>
      <c r="I327" s="276">
        <f>SUM(I328:I332)</f>
        <v>0</v>
      </c>
      <c r="J327" s="273"/>
      <c r="K327" s="273"/>
      <c r="L327" s="277"/>
      <c r="M327" s="277"/>
      <c r="N327" s="277"/>
    </row>
    <row r="328" spans="1:14" ht="96" x14ac:dyDescent="0.2">
      <c r="A328" s="248" t="s">
        <v>4037</v>
      </c>
      <c r="B328" s="339" t="s">
        <v>4262</v>
      </c>
      <c r="C328" s="250"/>
      <c r="D328" s="250" t="s">
        <v>4263</v>
      </c>
      <c r="E328" s="250" t="s">
        <v>17005</v>
      </c>
      <c r="F328" s="251" t="s">
        <v>1715</v>
      </c>
      <c r="G328" s="252">
        <v>2955</v>
      </c>
      <c r="H328" s="216"/>
      <c r="I328" s="279">
        <f t="shared" ref="I328:I332" si="39">ROUND(G328*H328,2)</f>
        <v>0</v>
      </c>
      <c r="J328" s="255" t="s">
        <v>4264</v>
      </c>
      <c r="K328" s="280" t="s">
        <v>521</v>
      </c>
      <c r="L328" s="281" t="s">
        <v>8628</v>
      </c>
      <c r="M328" s="281" t="s">
        <v>17054</v>
      </c>
      <c r="N328" s="256"/>
    </row>
    <row r="329" spans="1:14" ht="48" x14ac:dyDescent="0.2">
      <c r="A329" s="248" t="s">
        <v>6055</v>
      </c>
      <c r="B329" s="339" t="s">
        <v>16346</v>
      </c>
      <c r="C329" s="250"/>
      <c r="D329" s="250" t="s">
        <v>4272</v>
      </c>
      <c r="E329" s="250"/>
      <c r="F329" s="282" t="s">
        <v>385</v>
      </c>
      <c r="G329" s="252">
        <v>6</v>
      </c>
      <c r="H329" s="216"/>
      <c r="I329" s="279">
        <f t="shared" si="39"/>
        <v>0</v>
      </c>
      <c r="J329" s="255" t="s">
        <v>4273</v>
      </c>
      <c r="K329" s="280" t="s">
        <v>3567</v>
      </c>
      <c r="L329" s="281"/>
      <c r="M329" s="281"/>
      <c r="N329" s="256"/>
    </row>
    <row r="330" spans="1:14" ht="48" x14ac:dyDescent="0.2">
      <c r="A330" s="248" t="s">
        <v>8631</v>
      </c>
      <c r="B330" s="339" t="s">
        <v>17053</v>
      </c>
      <c r="C330" s="250"/>
      <c r="D330" s="250" t="s">
        <v>4276</v>
      </c>
      <c r="E330" s="250"/>
      <c r="F330" s="282" t="s">
        <v>385</v>
      </c>
      <c r="G330" s="252">
        <v>960</v>
      </c>
      <c r="H330" s="216"/>
      <c r="I330" s="279">
        <f t="shared" si="39"/>
        <v>0</v>
      </c>
      <c r="J330" s="255" t="s">
        <v>4277</v>
      </c>
      <c r="K330" s="280" t="s">
        <v>3567</v>
      </c>
      <c r="L330" s="281"/>
      <c r="M330" s="281"/>
      <c r="N330" s="256"/>
    </row>
    <row r="331" spans="1:14" ht="24" x14ac:dyDescent="0.2">
      <c r="A331" s="248" t="s">
        <v>8632</v>
      </c>
      <c r="B331" s="339" t="s">
        <v>4279</v>
      </c>
      <c r="C331" s="250"/>
      <c r="D331" s="250" t="s">
        <v>4280</v>
      </c>
      <c r="E331" s="250"/>
      <c r="F331" s="282" t="s">
        <v>11382</v>
      </c>
      <c r="G331" s="252">
        <v>2</v>
      </c>
      <c r="H331" s="216"/>
      <c r="I331" s="279">
        <f t="shared" si="39"/>
        <v>0</v>
      </c>
      <c r="J331" s="255" t="s">
        <v>4281</v>
      </c>
      <c r="K331" s="280" t="s">
        <v>3567</v>
      </c>
      <c r="L331" s="281"/>
      <c r="M331" s="281"/>
      <c r="N331" s="256"/>
    </row>
    <row r="332" spans="1:14" ht="36" x14ac:dyDescent="0.2">
      <c r="A332" s="248" t="s">
        <v>8633</v>
      </c>
      <c r="B332" s="339" t="s">
        <v>4283</v>
      </c>
      <c r="C332" s="250"/>
      <c r="D332" s="250" t="s">
        <v>4284</v>
      </c>
      <c r="E332" s="250"/>
      <c r="F332" s="282" t="s">
        <v>11382</v>
      </c>
      <c r="G332" s="252">
        <v>1</v>
      </c>
      <c r="H332" s="216"/>
      <c r="I332" s="279">
        <f t="shared" si="39"/>
        <v>0</v>
      </c>
      <c r="J332" s="255" t="s">
        <v>4285</v>
      </c>
      <c r="K332" s="280" t="s">
        <v>3567</v>
      </c>
      <c r="L332" s="281"/>
      <c r="M332" s="281"/>
      <c r="N332" s="256"/>
    </row>
    <row r="333" spans="1:14" x14ac:dyDescent="0.2">
      <c r="A333" s="272" t="s">
        <v>4038</v>
      </c>
      <c r="B333" s="272" t="s">
        <v>8634</v>
      </c>
      <c r="C333" s="272"/>
      <c r="D333" s="272" t="s">
        <v>8635</v>
      </c>
      <c r="E333" s="272"/>
      <c r="F333" s="273"/>
      <c r="G333" s="274"/>
      <c r="H333" s="275"/>
      <c r="I333" s="276">
        <f>SUM(I334:I338)</f>
        <v>0</v>
      </c>
      <c r="J333" s="273"/>
      <c r="K333" s="273"/>
      <c r="L333" s="277"/>
      <c r="M333" s="277"/>
      <c r="N333" s="277"/>
    </row>
    <row r="334" spans="1:14" ht="96" x14ac:dyDescent="0.2">
      <c r="A334" s="248" t="s">
        <v>4039</v>
      </c>
      <c r="B334" s="339" t="s">
        <v>4262</v>
      </c>
      <c r="C334" s="250"/>
      <c r="D334" s="250" t="s">
        <v>4263</v>
      </c>
      <c r="E334" s="250" t="s">
        <v>17005</v>
      </c>
      <c r="F334" s="251" t="s">
        <v>1715</v>
      </c>
      <c r="G334" s="252">
        <v>2965</v>
      </c>
      <c r="H334" s="216"/>
      <c r="I334" s="279">
        <f t="shared" ref="I334:I338" si="40">ROUND(G334*H334,2)</f>
        <v>0</v>
      </c>
      <c r="J334" s="255" t="s">
        <v>4264</v>
      </c>
      <c r="K334" s="280" t="s">
        <v>521</v>
      </c>
      <c r="L334" s="281" t="s">
        <v>8628</v>
      </c>
      <c r="M334" s="281" t="s">
        <v>17055</v>
      </c>
      <c r="N334" s="256"/>
    </row>
    <row r="335" spans="1:14" ht="48" x14ac:dyDescent="0.2">
      <c r="A335" s="248" t="s">
        <v>4042</v>
      </c>
      <c r="B335" s="339" t="s">
        <v>16346</v>
      </c>
      <c r="C335" s="250"/>
      <c r="D335" s="250" t="s">
        <v>4272</v>
      </c>
      <c r="E335" s="250"/>
      <c r="F335" s="282" t="s">
        <v>385</v>
      </c>
      <c r="G335" s="252">
        <v>6</v>
      </c>
      <c r="H335" s="216"/>
      <c r="I335" s="279">
        <f t="shared" si="40"/>
        <v>0</v>
      </c>
      <c r="J335" s="255" t="s">
        <v>4273</v>
      </c>
      <c r="K335" s="280" t="s">
        <v>3567</v>
      </c>
      <c r="L335" s="281"/>
      <c r="M335" s="281"/>
      <c r="N335" s="256"/>
    </row>
    <row r="336" spans="1:14" ht="48" x14ac:dyDescent="0.2">
      <c r="A336" s="248" t="s">
        <v>6056</v>
      </c>
      <c r="B336" s="339" t="s">
        <v>17053</v>
      </c>
      <c r="C336" s="250"/>
      <c r="D336" s="250" t="s">
        <v>4276</v>
      </c>
      <c r="E336" s="250"/>
      <c r="F336" s="282" t="s">
        <v>385</v>
      </c>
      <c r="G336" s="252">
        <v>965</v>
      </c>
      <c r="H336" s="216"/>
      <c r="I336" s="279">
        <f t="shared" si="40"/>
        <v>0</v>
      </c>
      <c r="J336" s="255" t="s">
        <v>4277</v>
      </c>
      <c r="K336" s="280" t="s">
        <v>3567</v>
      </c>
      <c r="L336" s="281"/>
      <c r="M336" s="281"/>
      <c r="N336" s="256"/>
    </row>
    <row r="337" spans="1:14" ht="24" x14ac:dyDescent="0.2">
      <c r="A337" s="248" t="s">
        <v>6057</v>
      </c>
      <c r="B337" s="339" t="s">
        <v>4279</v>
      </c>
      <c r="C337" s="250"/>
      <c r="D337" s="250" t="s">
        <v>4280</v>
      </c>
      <c r="E337" s="250"/>
      <c r="F337" s="282" t="s">
        <v>11382</v>
      </c>
      <c r="G337" s="252">
        <v>2</v>
      </c>
      <c r="H337" s="216"/>
      <c r="I337" s="279">
        <f t="shared" si="40"/>
        <v>0</v>
      </c>
      <c r="J337" s="255" t="s">
        <v>4281</v>
      </c>
      <c r="K337" s="280" t="s">
        <v>3567</v>
      </c>
      <c r="L337" s="281"/>
      <c r="M337" s="281"/>
      <c r="N337" s="256"/>
    </row>
    <row r="338" spans="1:14" ht="36" x14ac:dyDescent="0.2">
      <c r="A338" s="248" t="s">
        <v>6058</v>
      </c>
      <c r="B338" s="339" t="s">
        <v>4283</v>
      </c>
      <c r="C338" s="250"/>
      <c r="D338" s="250" t="s">
        <v>4284</v>
      </c>
      <c r="E338" s="250"/>
      <c r="F338" s="282" t="s">
        <v>11382</v>
      </c>
      <c r="G338" s="252">
        <v>1</v>
      </c>
      <c r="H338" s="216"/>
      <c r="I338" s="279">
        <f t="shared" si="40"/>
        <v>0</v>
      </c>
      <c r="J338" s="255" t="s">
        <v>4285</v>
      </c>
      <c r="K338" s="280" t="s">
        <v>3567</v>
      </c>
      <c r="L338" s="281"/>
      <c r="M338" s="281"/>
      <c r="N338" s="256"/>
    </row>
    <row r="339" spans="1:14" x14ac:dyDescent="0.2">
      <c r="A339" s="272" t="s">
        <v>4046</v>
      </c>
      <c r="B339" s="272" t="s">
        <v>8636</v>
      </c>
      <c r="C339" s="272"/>
      <c r="D339" s="272" t="s">
        <v>8637</v>
      </c>
      <c r="E339" s="272"/>
      <c r="F339" s="273"/>
      <c r="G339" s="274"/>
      <c r="H339" s="275"/>
      <c r="I339" s="276">
        <f>SUM(I340:I344)</f>
        <v>0</v>
      </c>
      <c r="J339" s="273"/>
      <c r="K339" s="273"/>
      <c r="L339" s="277"/>
      <c r="M339" s="277"/>
      <c r="N339" s="277"/>
    </row>
    <row r="340" spans="1:14" ht="96" x14ac:dyDescent="0.2">
      <c r="A340" s="248" t="s">
        <v>4047</v>
      </c>
      <c r="B340" s="339" t="s">
        <v>4262</v>
      </c>
      <c r="C340" s="250"/>
      <c r="D340" s="250" t="s">
        <v>4263</v>
      </c>
      <c r="E340" s="250" t="s">
        <v>17005</v>
      </c>
      <c r="F340" s="251" t="s">
        <v>1715</v>
      </c>
      <c r="G340" s="252">
        <v>3060</v>
      </c>
      <c r="H340" s="216"/>
      <c r="I340" s="279">
        <f t="shared" ref="I340:I344" si="41">ROUND(G340*H340,2)</f>
        <v>0</v>
      </c>
      <c r="J340" s="255" t="s">
        <v>4264</v>
      </c>
      <c r="K340" s="280" t="s">
        <v>521</v>
      </c>
      <c r="L340" s="281" t="s">
        <v>8628</v>
      </c>
      <c r="M340" s="281" t="s">
        <v>17056</v>
      </c>
      <c r="N340" s="256"/>
    </row>
    <row r="341" spans="1:14" ht="48" x14ac:dyDescent="0.2">
      <c r="A341" s="248" t="s">
        <v>4048</v>
      </c>
      <c r="B341" s="339" t="s">
        <v>16346</v>
      </c>
      <c r="C341" s="250"/>
      <c r="D341" s="250" t="s">
        <v>4272</v>
      </c>
      <c r="E341" s="250"/>
      <c r="F341" s="282" t="s">
        <v>385</v>
      </c>
      <c r="G341" s="252">
        <v>6</v>
      </c>
      <c r="H341" s="216"/>
      <c r="I341" s="279">
        <f t="shared" si="41"/>
        <v>0</v>
      </c>
      <c r="J341" s="255" t="s">
        <v>4273</v>
      </c>
      <c r="K341" s="280" t="s">
        <v>3567</v>
      </c>
      <c r="L341" s="281"/>
      <c r="M341" s="281"/>
      <c r="N341" s="256"/>
    </row>
    <row r="342" spans="1:14" ht="48" x14ac:dyDescent="0.2">
      <c r="A342" s="248" t="s">
        <v>4049</v>
      </c>
      <c r="B342" s="339" t="s">
        <v>17053</v>
      </c>
      <c r="C342" s="250"/>
      <c r="D342" s="250" t="s">
        <v>4276</v>
      </c>
      <c r="E342" s="250"/>
      <c r="F342" s="282" t="s">
        <v>385</v>
      </c>
      <c r="G342" s="252">
        <v>995</v>
      </c>
      <c r="H342" s="216"/>
      <c r="I342" s="279">
        <f t="shared" si="41"/>
        <v>0</v>
      </c>
      <c r="J342" s="255" t="s">
        <v>4277</v>
      </c>
      <c r="K342" s="280" t="s">
        <v>3567</v>
      </c>
      <c r="L342" s="281"/>
      <c r="M342" s="281"/>
      <c r="N342" s="256"/>
    </row>
    <row r="343" spans="1:14" ht="24" x14ac:dyDescent="0.2">
      <c r="A343" s="248" t="s">
        <v>4050</v>
      </c>
      <c r="B343" s="339" t="s">
        <v>4279</v>
      </c>
      <c r="C343" s="250"/>
      <c r="D343" s="250" t="s">
        <v>4280</v>
      </c>
      <c r="E343" s="250"/>
      <c r="F343" s="282" t="s">
        <v>11382</v>
      </c>
      <c r="G343" s="252">
        <v>2</v>
      </c>
      <c r="H343" s="216"/>
      <c r="I343" s="279">
        <f t="shared" si="41"/>
        <v>0</v>
      </c>
      <c r="J343" s="255" t="s">
        <v>4281</v>
      </c>
      <c r="K343" s="280" t="s">
        <v>3567</v>
      </c>
      <c r="L343" s="281"/>
      <c r="M343" s="281"/>
      <c r="N343" s="256"/>
    </row>
    <row r="344" spans="1:14" ht="36" x14ac:dyDescent="0.2">
      <c r="A344" s="248" t="s">
        <v>4051</v>
      </c>
      <c r="B344" s="339" t="s">
        <v>4283</v>
      </c>
      <c r="C344" s="250"/>
      <c r="D344" s="250" t="s">
        <v>4284</v>
      </c>
      <c r="E344" s="250"/>
      <c r="F344" s="282" t="s">
        <v>11382</v>
      </c>
      <c r="G344" s="252">
        <v>1</v>
      </c>
      <c r="H344" s="216"/>
      <c r="I344" s="279">
        <f t="shared" si="41"/>
        <v>0</v>
      </c>
      <c r="J344" s="255" t="s">
        <v>4285</v>
      </c>
      <c r="K344" s="280" t="s">
        <v>3567</v>
      </c>
      <c r="L344" s="281"/>
      <c r="M344" s="281"/>
      <c r="N344" s="256"/>
    </row>
    <row r="345" spans="1:14" x14ac:dyDescent="0.2">
      <c r="A345" s="272" t="s">
        <v>4053</v>
      </c>
      <c r="B345" s="272" t="s">
        <v>8638</v>
      </c>
      <c r="C345" s="272"/>
      <c r="D345" s="272" t="s">
        <v>8639</v>
      </c>
      <c r="E345" s="272"/>
      <c r="F345" s="273"/>
      <c r="G345" s="274"/>
      <c r="H345" s="275"/>
      <c r="I345" s="276">
        <f>SUM(I346:I351)</f>
        <v>0</v>
      </c>
      <c r="J345" s="273"/>
      <c r="K345" s="273"/>
      <c r="L345" s="277"/>
      <c r="M345" s="277"/>
      <c r="N345" s="277"/>
    </row>
    <row r="346" spans="1:14" ht="96" x14ac:dyDescent="0.2">
      <c r="A346" s="248" t="s">
        <v>4054</v>
      </c>
      <c r="B346" s="339" t="s">
        <v>4262</v>
      </c>
      <c r="C346" s="250"/>
      <c r="D346" s="250" t="s">
        <v>4263</v>
      </c>
      <c r="E346" s="250" t="s">
        <v>17005</v>
      </c>
      <c r="F346" s="251" t="s">
        <v>1715</v>
      </c>
      <c r="G346" s="252">
        <v>1535</v>
      </c>
      <c r="H346" s="216"/>
      <c r="I346" s="279">
        <f t="shared" ref="I346:I351" si="42">ROUND(G346*H346,2)</f>
        <v>0</v>
      </c>
      <c r="J346" s="255" t="s">
        <v>4264</v>
      </c>
      <c r="K346" s="280" t="s">
        <v>521</v>
      </c>
      <c r="L346" s="281" t="s">
        <v>8628</v>
      </c>
      <c r="M346" s="281" t="s">
        <v>17057</v>
      </c>
      <c r="N346" s="256"/>
    </row>
    <row r="347" spans="1:14" ht="24" x14ac:dyDescent="0.2">
      <c r="A347" s="248" t="s">
        <v>4330</v>
      </c>
      <c r="B347" s="339" t="s">
        <v>16345</v>
      </c>
      <c r="C347" s="250"/>
      <c r="D347" s="250" t="s">
        <v>4268</v>
      </c>
      <c r="E347" s="250"/>
      <c r="F347" s="251" t="s">
        <v>1715</v>
      </c>
      <c r="G347" s="252">
        <v>555</v>
      </c>
      <c r="H347" s="216"/>
      <c r="I347" s="279">
        <f t="shared" si="42"/>
        <v>0</v>
      </c>
      <c r="J347" s="255" t="s">
        <v>4269</v>
      </c>
      <c r="K347" s="280" t="s">
        <v>3567</v>
      </c>
      <c r="L347" s="281"/>
      <c r="M347" s="281"/>
      <c r="N347" s="256"/>
    </row>
    <row r="348" spans="1:14" ht="48" x14ac:dyDescent="0.2">
      <c r="A348" s="248" t="s">
        <v>4055</v>
      </c>
      <c r="B348" s="339" t="s">
        <v>16346</v>
      </c>
      <c r="C348" s="250"/>
      <c r="D348" s="250" t="s">
        <v>4272</v>
      </c>
      <c r="E348" s="250"/>
      <c r="F348" s="282" t="s">
        <v>385</v>
      </c>
      <c r="G348" s="252">
        <v>6</v>
      </c>
      <c r="H348" s="216"/>
      <c r="I348" s="279">
        <f t="shared" si="42"/>
        <v>0</v>
      </c>
      <c r="J348" s="255" t="s">
        <v>4273</v>
      </c>
      <c r="K348" s="280" t="s">
        <v>3567</v>
      </c>
      <c r="L348" s="281"/>
      <c r="M348" s="281"/>
      <c r="N348" s="256"/>
    </row>
    <row r="349" spans="1:14" ht="48" x14ac:dyDescent="0.2">
      <c r="A349" s="248" t="s">
        <v>4056</v>
      </c>
      <c r="B349" s="339" t="s">
        <v>17053</v>
      </c>
      <c r="C349" s="250"/>
      <c r="D349" s="250" t="s">
        <v>4276</v>
      </c>
      <c r="E349" s="250"/>
      <c r="F349" s="282" t="s">
        <v>385</v>
      </c>
      <c r="G349" s="252">
        <v>680</v>
      </c>
      <c r="H349" s="216"/>
      <c r="I349" s="279">
        <f t="shared" si="42"/>
        <v>0</v>
      </c>
      <c r="J349" s="255" t="s">
        <v>4277</v>
      </c>
      <c r="K349" s="280" t="s">
        <v>3567</v>
      </c>
      <c r="L349" s="281"/>
      <c r="M349" s="281"/>
      <c r="N349" s="256"/>
    </row>
    <row r="350" spans="1:14" ht="24" x14ac:dyDescent="0.2">
      <c r="A350" s="248" t="s">
        <v>4057</v>
      </c>
      <c r="B350" s="339" t="s">
        <v>4279</v>
      </c>
      <c r="C350" s="250"/>
      <c r="D350" s="250" t="s">
        <v>4280</v>
      </c>
      <c r="E350" s="250"/>
      <c r="F350" s="282" t="s">
        <v>11382</v>
      </c>
      <c r="G350" s="252">
        <v>2</v>
      </c>
      <c r="H350" s="216"/>
      <c r="I350" s="279">
        <f t="shared" si="42"/>
        <v>0</v>
      </c>
      <c r="J350" s="255" t="s">
        <v>4281</v>
      </c>
      <c r="K350" s="280" t="s">
        <v>3567</v>
      </c>
      <c r="L350" s="281"/>
      <c r="M350" s="281"/>
      <c r="N350" s="256"/>
    </row>
    <row r="351" spans="1:14" ht="36" x14ac:dyDescent="0.2">
      <c r="A351" s="248" t="s">
        <v>4058</v>
      </c>
      <c r="B351" s="339" t="s">
        <v>4283</v>
      </c>
      <c r="C351" s="250"/>
      <c r="D351" s="250" t="s">
        <v>4284</v>
      </c>
      <c r="E351" s="250"/>
      <c r="F351" s="282" t="s">
        <v>11382</v>
      </c>
      <c r="G351" s="252">
        <v>1</v>
      </c>
      <c r="H351" s="216"/>
      <c r="I351" s="279">
        <f t="shared" si="42"/>
        <v>0</v>
      </c>
      <c r="J351" s="255" t="s">
        <v>4285</v>
      </c>
      <c r="K351" s="280" t="s">
        <v>3567</v>
      </c>
      <c r="L351" s="281"/>
      <c r="M351" s="281"/>
      <c r="N351" s="256"/>
    </row>
    <row r="352" spans="1:14" x14ac:dyDescent="0.2">
      <c r="A352" s="266" t="s">
        <v>4070</v>
      </c>
      <c r="B352" s="266" t="s">
        <v>4336</v>
      </c>
      <c r="C352" s="266"/>
      <c r="D352" s="266" t="s">
        <v>4337</v>
      </c>
      <c r="E352" s="266"/>
      <c r="F352" s="267"/>
      <c r="G352" s="268"/>
      <c r="H352" s="269"/>
      <c r="I352" s="270">
        <f>I353+I360+I366+I372</f>
        <v>0</v>
      </c>
      <c r="J352" s="267"/>
      <c r="K352" s="267"/>
      <c r="L352" s="271"/>
      <c r="M352" s="271"/>
      <c r="N352" s="271"/>
    </row>
    <row r="353" spans="1:14" x14ac:dyDescent="0.2">
      <c r="A353" s="272" t="s">
        <v>4072</v>
      </c>
      <c r="B353" s="272" t="s">
        <v>8640</v>
      </c>
      <c r="C353" s="272"/>
      <c r="D353" s="272" t="s">
        <v>8641</v>
      </c>
      <c r="E353" s="272"/>
      <c r="F353" s="273"/>
      <c r="G353" s="274"/>
      <c r="H353" s="275"/>
      <c r="I353" s="276">
        <f>SUM(I354:I359)</f>
        <v>0</v>
      </c>
      <c r="J353" s="273"/>
      <c r="K353" s="273"/>
      <c r="L353" s="277"/>
      <c r="M353" s="277"/>
      <c r="N353" s="277"/>
    </row>
    <row r="354" spans="1:14" ht="96" x14ac:dyDescent="0.2">
      <c r="A354" s="248" t="s">
        <v>4073</v>
      </c>
      <c r="B354" s="339" t="s">
        <v>4262</v>
      </c>
      <c r="C354" s="250"/>
      <c r="D354" s="250" t="s">
        <v>4263</v>
      </c>
      <c r="E354" s="250" t="s">
        <v>17005</v>
      </c>
      <c r="F354" s="251" t="s">
        <v>1715</v>
      </c>
      <c r="G354" s="252">
        <v>2950</v>
      </c>
      <c r="H354" s="216"/>
      <c r="I354" s="279">
        <f t="shared" ref="I354:I359" si="43">ROUND(G354*H354,2)</f>
        <v>0</v>
      </c>
      <c r="J354" s="255" t="s">
        <v>4264</v>
      </c>
      <c r="K354" s="280" t="s">
        <v>521</v>
      </c>
      <c r="L354" s="281" t="s">
        <v>8628</v>
      </c>
      <c r="M354" s="281" t="s">
        <v>17054</v>
      </c>
      <c r="N354" s="256"/>
    </row>
    <row r="355" spans="1:14" ht="24" x14ac:dyDescent="0.2">
      <c r="A355" s="248" t="s">
        <v>4075</v>
      </c>
      <c r="B355" s="339" t="s">
        <v>16345</v>
      </c>
      <c r="C355" s="250"/>
      <c r="D355" s="250" t="s">
        <v>4268</v>
      </c>
      <c r="E355" s="250"/>
      <c r="F355" s="251" t="s">
        <v>1715</v>
      </c>
      <c r="G355" s="252">
        <v>200</v>
      </c>
      <c r="H355" s="216"/>
      <c r="I355" s="279">
        <f t="shared" si="43"/>
        <v>0</v>
      </c>
      <c r="J355" s="255" t="s">
        <v>4269</v>
      </c>
      <c r="K355" s="280" t="s">
        <v>3567</v>
      </c>
      <c r="L355" s="281"/>
      <c r="M355" s="281"/>
      <c r="N355" s="256"/>
    </row>
    <row r="356" spans="1:14" ht="48" x14ac:dyDescent="0.2">
      <c r="A356" s="248" t="s">
        <v>6069</v>
      </c>
      <c r="B356" s="339" t="s">
        <v>16346</v>
      </c>
      <c r="C356" s="250"/>
      <c r="D356" s="250" t="s">
        <v>4272</v>
      </c>
      <c r="E356" s="250"/>
      <c r="F356" s="282" t="s">
        <v>385</v>
      </c>
      <c r="G356" s="252">
        <v>6</v>
      </c>
      <c r="H356" s="216"/>
      <c r="I356" s="279">
        <f t="shared" si="43"/>
        <v>0</v>
      </c>
      <c r="J356" s="255" t="s">
        <v>4273</v>
      </c>
      <c r="K356" s="280" t="s">
        <v>3567</v>
      </c>
      <c r="L356" s="281"/>
      <c r="M356" s="281"/>
      <c r="N356" s="256"/>
    </row>
    <row r="357" spans="1:14" ht="48" x14ac:dyDescent="0.2">
      <c r="A357" s="248" t="s">
        <v>6071</v>
      </c>
      <c r="B357" s="339" t="s">
        <v>17053</v>
      </c>
      <c r="C357" s="250"/>
      <c r="D357" s="250" t="s">
        <v>4276</v>
      </c>
      <c r="E357" s="250"/>
      <c r="F357" s="282" t="s">
        <v>385</v>
      </c>
      <c r="G357" s="252">
        <v>1025</v>
      </c>
      <c r="H357" s="216"/>
      <c r="I357" s="279">
        <f t="shared" si="43"/>
        <v>0</v>
      </c>
      <c r="J357" s="255" t="s">
        <v>4277</v>
      </c>
      <c r="K357" s="280" t="s">
        <v>3567</v>
      </c>
      <c r="L357" s="281"/>
      <c r="M357" s="281"/>
      <c r="N357" s="256"/>
    </row>
    <row r="358" spans="1:14" ht="24" x14ac:dyDescent="0.2">
      <c r="A358" s="248" t="s">
        <v>6073</v>
      </c>
      <c r="B358" s="339" t="s">
        <v>4279</v>
      </c>
      <c r="C358" s="250"/>
      <c r="D358" s="250" t="s">
        <v>4280</v>
      </c>
      <c r="E358" s="250"/>
      <c r="F358" s="282" t="s">
        <v>11382</v>
      </c>
      <c r="G358" s="252">
        <v>2</v>
      </c>
      <c r="H358" s="216"/>
      <c r="I358" s="279">
        <f t="shared" si="43"/>
        <v>0</v>
      </c>
      <c r="J358" s="255" t="s">
        <v>4281</v>
      </c>
      <c r="K358" s="280" t="s">
        <v>3567</v>
      </c>
      <c r="L358" s="281"/>
      <c r="M358" s="281"/>
      <c r="N358" s="256"/>
    </row>
    <row r="359" spans="1:14" ht="36" x14ac:dyDescent="0.2">
      <c r="A359" s="248" t="s">
        <v>6075</v>
      </c>
      <c r="B359" s="339" t="s">
        <v>4283</v>
      </c>
      <c r="C359" s="250"/>
      <c r="D359" s="250" t="s">
        <v>4284</v>
      </c>
      <c r="E359" s="250"/>
      <c r="F359" s="282" t="s">
        <v>11382</v>
      </c>
      <c r="G359" s="252">
        <v>1</v>
      </c>
      <c r="H359" s="216"/>
      <c r="I359" s="279">
        <f t="shared" si="43"/>
        <v>0</v>
      </c>
      <c r="J359" s="255" t="s">
        <v>4285</v>
      </c>
      <c r="K359" s="280" t="s">
        <v>3567</v>
      </c>
      <c r="L359" s="281"/>
      <c r="M359" s="281"/>
      <c r="N359" s="256"/>
    </row>
    <row r="360" spans="1:14" x14ac:dyDescent="0.2">
      <c r="A360" s="272" t="s">
        <v>4076</v>
      </c>
      <c r="B360" s="272" t="s">
        <v>8642</v>
      </c>
      <c r="C360" s="272"/>
      <c r="D360" s="272" t="s">
        <v>8643</v>
      </c>
      <c r="E360" s="272"/>
      <c r="F360" s="273"/>
      <c r="G360" s="274"/>
      <c r="H360" s="275"/>
      <c r="I360" s="276">
        <f>SUM(I361:I365)</f>
        <v>0</v>
      </c>
      <c r="J360" s="273"/>
      <c r="K360" s="273"/>
      <c r="L360" s="277"/>
      <c r="M360" s="277"/>
      <c r="N360" s="277"/>
    </row>
    <row r="361" spans="1:14" ht="96" x14ac:dyDescent="0.2">
      <c r="A361" s="248" t="s">
        <v>4077</v>
      </c>
      <c r="B361" s="339" t="s">
        <v>4262</v>
      </c>
      <c r="C361" s="250"/>
      <c r="D361" s="250" t="s">
        <v>4263</v>
      </c>
      <c r="E361" s="250" t="s">
        <v>17005</v>
      </c>
      <c r="F361" s="251" t="s">
        <v>1715</v>
      </c>
      <c r="G361" s="252">
        <v>3000</v>
      </c>
      <c r="H361" s="216"/>
      <c r="I361" s="279">
        <f t="shared" ref="I361:I365" si="44">ROUND(G361*H361,2)</f>
        <v>0</v>
      </c>
      <c r="J361" s="255" t="s">
        <v>4264</v>
      </c>
      <c r="K361" s="280" t="s">
        <v>521</v>
      </c>
      <c r="L361" s="281" t="s">
        <v>8628</v>
      </c>
      <c r="M361" s="281" t="s">
        <v>17058</v>
      </c>
      <c r="N361" s="256"/>
    </row>
    <row r="362" spans="1:14" ht="48" x14ac:dyDescent="0.2">
      <c r="A362" s="248" t="s">
        <v>6135</v>
      </c>
      <c r="B362" s="339" t="s">
        <v>16346</v>
      </c>
      <c r="C362" s="250"/>
      <c r="D362" s="250" t="s">
        <v>4272</v>
      </c>
      <c r="E362" s="250"/>
      <c r="F362" s="282" t="s">
        <v>385</v>
      </c>
      <c r="G362" s="252">
        <v>6</v>
      </c>
      <c r="H362" s="216"/>
      <c r="I362" s="279">
        <f t="shared" si="44"/>
        <v>0</v>
      </c>
      <c r="J362" s="255" t="s">
        <v>4273</v>
      </c>
      <c r="K362" s="280" t="s">
        <v>3567</v>
      </c>
      <c r="L362" s="281"/>
      <c r="M362" s="281"/>
      <c r="N362" s="256"/>
    </row>
    <row r="363" spans="1:14" ht="48" x14ac:dyDescent="0.2">
      <c r="A363" s="248" t="s">
        <v>8644</v>
      </c>
      <c r="B363" s="339" t="s">
        <v>17053</v>
      </c>
      <c r="C363" s="250"/>
      <c r="D363" s="250" t="s">
        <v>4276</v>
      </c>
      <c r="E363" s="250"/>
      <c r="F363" s="282" t="s">
        <v>385</v>
      </c>
      <c r="G363" s="252">
        <v>975</v>
      </c>
      <c r="H363" s="216"/>
      <c r="I363" s="279">
        <f t="shared" si="44"/>
        <v>0</v>
      </c>
      <c r="J363" s="255" t="s">
        <v>4277</v>
      </c>
      <c r="K363" s="280" t="s">
        <v>3567</v>
      </c>
      <c r="L363" s="281"/>
      <c r="M363" s="281"/>
      <c r="N363" s="256"/>
    </row>
    <row r="364" spans="1:14" ht="24" x14ac:dyDescent="0.2">
      <c r="A364" s="248" t="s">
        <v>8645</v>
      </c>
      <c r="B364" s="339" t="s">
        <v>4279</v>
      </c>
      <c r="C364" s="250"/>
      <c r="D364" s="250" t="s">
        <v>4280</v>
      </c>
      <c r="E364" s="250"/>
      <c r="F364" s="282" t="s">
        <v>11382</v>
      </c>
      <c r="G364" s="252">
        <v>2</v>
      </c>
      <c r="H364" s="216"/>
      <c r="I364" s="279">
        <f t="shared" si="44"/>
        <v>0</v>
      </c>
      <c r="J364" s="255" t="s">
        <v>4281</v>
      </c>
      <c r="K364" s="280" t="s">
        <v>3567</v>
      </c>
      <c r="L364" s="281"/>
      <c r="M364" s="281"/>
      <c r="N364" s="256"/>
    </row>
    <row r="365" spans="1:14" ht="36" x14ac:dyDescent="0.2">
      <c r="A365" s="248" t="s">
        <v>8646</v>
      </c>
      <c r="B365" s="339" t="s">
        <v>4283</v>
      </c>
      <c r="C365" s="250"/>
      <c r="D365" s="250" t="s">
        <v>4284</v>
      </c>
      <c r="E365" s="250"/>
      <c r="F365" s="282" t="s">
        <v>11382</v>
      </c>
      <c r="G365" s="252">
        <v>1</v>
      </c>
      <c r="H365" s="216"/>
      <c r="I365" s="279">
        <f t="shared" si="44"/>
        <v>0</v>
      </c>
      <c r="J365" s="255" t="s">
        <v>4285</v>
      </c>
      <c r="K365" s="280" t="s">
        <v>3567</v>
      </c>
      <c r="L365" s="281"/>
      <c r="M365" s="281"/>
      <c r="N365" s="256"/>
    </row>
    <row r="366" spans="1:14" x14ac:dyDescent="0.2">
      <c r="A366" s="272" t="s">
        <v>4079</v>
      </c>
      <c r="B366" s="272" t="s">
        <v>8647</v>
      </c>
      <c r="C366" s="272"/>
      <c r="D366" s="272" t="s">
        <v>8648</v>
      </c>
      <c r="E366" s="272"/>
      <c r="F366" s="273"/>
      <c r="G366" s="274"/>
      <c r="H366" s="275"/>
      <c r="I366" s="276">
        <f>SUM(I367:I371)</f>
        <v>0</v>
      </c>
      <c r="J366" s="273"/>
      <c r="K366" s="273"/>
      <c r="L366" s="277"/>
      <c r="M366" s="277"/>
      <c r="N366" s="277"/>
    </row>
    <row r="367" spans="1:14" ht="96" x14ac:dyDescent="0.2">
      <c r="A367" s="248" t="s">
        <v>4080</v>
      </c>
      <c r="B367" s="339" t="s">
        <v>4262</v>
      </c>
      <c r="C367" s="250"/>
      <c r="D367" s="250" t="s">
        <v>4263</v>
      </c>
      <c r="E367" s="250" t="s">
        <v>17005</v>
      </c>
      <c r="F367" s="251" t="s">
        <v>1715</v>
      </c>
      <c r="G367" s="252">
        <v>2990</v>
      </c>
      <c r="H367" s="216"/>
      <c r="I367" s="279">
        <f t="shared" ref="I367:I371" si="45">ROUND(G367*H367,2)</f>
        <v>0</v>
      </c>
      <c r="J367" s="255" t="s">
        <v>4264</v>
      </c>
      <c r="K367" s="280" t="s">
        <v>521</v>
      </c>
      <c r="L367" s="281" t="s">
        <v>8628</v>
      </c>
      <c r="M367" s="281" t="s">
        <v>17058</v>
      </c>
      <c r="N367" s="256"/>
    </row>
    <row r="368" spans="1:14" ht="48" x14ac:dyDescent="0.2">
      <c r="A368" s="248" t="s">
        <v>4084</v>
      </c>
      <c r="B368" s="339" t="s">
        <v>16346</v>
      </c>
      <c r="C368" s="250"/>
      <c r="D368" s="250" t="s">
        <v>4272</v>
      </c>
      <c r="E368" s="250"/>
      <c r="F368" s="282" t="s">
        <v>385</v>
      </c>
      <c r="G368" s="252">
        <v>6</v>
      </c>
      <c r="H368" s="216"/>
      <c r="I368" s="279">
        <f t="shared" si="45"/>
        <v>0</v>
      </c>
      <c r="J368" s="255" t="s">
        <v>4273</v>
      </c>
      <c r="K368" s="280" t="s">
        <v>3567</v>
      </c>
      <c r="L368" s="281"/>
      <c r="M368" s="281"/>
      <c r="N368" s="256"/>
    </row>
    <row r="369" spans="1:14" ht="48" x14ac:dyDescent="0.2">
      <c r="A369" s="248" t="s">
        <v>6136</v>
      </c>
      <c r="B369" s="339" t="s">
        <v>17053</v>
      </c>
      <c r="C369" s="250"/>
      <c r="D369" s="250" t="s">
        <v>4276</v>
      </c>
      <c r="E369" s="250"/>
      <c r="F369" s="282" t="s">
        <v>385</v>
      </c>
      <c r="G369" s="252">
        <v>970</v>
      </c>
      <c r="H369" s="216"/>
      <c r="I369" s="279">
        <f t="shared" si="45"/>
        <v>0</v>
      </c>
      <c r="J369" s="255" t="s">
        <v>4277</v>
      </c>
      <c r="K369" s="280" t="s">
        <v>3567</v>
      </c>
      <c r="L369" s="281"/>
      <c r="M369" s="281"/>
      <c r="N369" s="256"/>
    </row>
    <row r="370" spans="1:14" ht="24" x14ac:dyDescent="0.2">
      <c r="A370" s="248" t="s">
        <v>6137</v>
      </c>
      <c r="B370" s="339" t="s">
        <v>4279</v>
      </c>
      <c r="C370" s="250"/>
      <c r="D370" s="250" t="s">
        <v>4280</v>
      </c>
      <c r="E370" s="250"/>
      <c r="F370" s="282" t="s">
        <v>11382</v>
      </c>
      <c r="G370" s="252">
        <v>2</v>
      </c>
      <c r="H370" s="216"/>
      <c r="I370" s="279">
        <f t="shared" si="45"/>
        <v>0</v>
      </c>
      <c r="J370" s="255" t="s">
        <v>4281</v>
      </c>
      <c r="K370" s="280" t="s">
        <v>3567</v>
      </c>
      <c r="L370" s="281"/>
      <c r="M370" s="281"/>
      <c r="N370" s="256"/>
    </row>
    <row r="371" spans="1:14" ht="36" x14ac:dyDescent="0.2">
      <c r="A371" s="248" t="s">
        <v>6138</v>
      </c>
      <c r="B371" s="339" t="s">
        <v>4283</v>
      </c>
      <c r="C371" s="250"/>
      <c r="D371" s="250" t="s">
        <v>4284</v>
      </c>
      <c r="E371" s="250"/>
      <c r="F371" s="282" t="s">
        <v>11382</v>
      </c>
      <c r="G371" s="252">
        <v>1</v>
      </c>
      <c r="H371" s="216"/>
      <c r="I371" s="279">
        <f t="shared" si="45"/>
        <v>0</v>
      </c>
      <c r="J371" s="255" t="s">
        <v>4285</v>
      </c>
      <c r="K371" s="280" t="s">
        <v>3567</v>
      </c>
      <c r="L371" s="281"/>
      <c r="M371" s="281"/>
      <c r="N371" s="256"/>
    </row>
    <row r="372" spans="1:14" x14ac:dyDescent="0.2">
      <c r="A372" s="272" t="s">
        <v>4089</v>
      </c>
      <c r="B372" s="272" t="s">
        <v>8649</v>
      </c>
      <c r="C372" s="272"/>
      <c r="D372" s="272" t="s">
        <v>8650</v>
      </c>
      <c r="E372" s="272"/>
      <c r="F372" s="273"/>
      <c r="G372" s="274"/>
      <c r="H372" s="275"/>
      <c r="I372" s="276">
        <f>SUM(I373:I378)</f>
        <v>0</v>
      </c>
      <c r="J372" s="273"/>
      <c r="K372" s="273"/>
      <c r="L372" s="277"/>
      <c r="M372" s="277"/>
      <c r="N372" s="277"/>
    </row>
    <row r="373" spans="1:14" ht="96" x14ac:dyDescent="0.2">
      <c r="A373" s="248" t="s">
        <v>4090</v>
      </c>
      <c r="B373" s="339" t="s">
        <v>4262</v>
      </c>
      <c r="C373" s="250"/>
      <c r="D373" s="250" t="s">
        <v>4263</v>
      </c>
      <c r="E373" s="250" t="s">
        <v>17005</v>
      </c>
      <c r="F373" s="251" t="s">
        <v>1715</v>
      </c>
      <c r="G373" s="252">
        <v>2980</v>
      </c>
      <c r="H373" s="216"/>
      <c r="I373" s="279">
        <f t="shared" ref="I373:I378" si="46">ROUND(G373*H373,2)</f>
        <v>0</v>
      </c>
      <c r="J373" s="255" t="s">
        <v>4264</v>
      </c>
      <c r="K373" s="280" t="s">
        <v>521</v>
      </c>
      <c r="L373" s="281" t="s">
        <v>8628</v>
      </c>
      <c r="M373" s="281" t="s">
        <v>17055</v>
      </c>
      <c r="N373" s="256"/>
    </row>
    <row r="374" spans="1:14" ht="24" x14ac:dyDescent="0.2">
      <c r="A374" s="248" t="s">
        <v>4092</v>
      </c>
      <c r="B374" s="339" t="s">
        <v>16345</v>
      </c>
      <c r="C374" s="250"/>
      <c r="D374" s="250" t="s">
        <v>4268</v>
      </c>
      <c r="E374" s="250"/>
      <c r="F374" s="251" t="s">
        <v>1715</v>
      </c>
      <c r="G374" s="252">
        <v>570</v>
      </c>
      <c r="H374" s="216"/>
      <c r="I374" s="279">
        <f t="shared" si="46"/>
        <v>0</v>
      </c>
      <c r="J374" s="255" t="s">
        <v>4269</v>
      </c>
      <c r="K374" s="280" t="s">
        <v>3567</v>
      </c>
      <c r="L374" s="281"/>
      <c r="M374" s="281"/>
      <c r="N374" s="256"/>
    </row>
    <row r="375" spans="1:14" ht="48" x14ac:dyDescent="0.2">
      <c r="A375" s="248" t="s">
        <v>4094</v>
      </c>
      <c r="B375" s="339" t="s">
        <v>16346</v>
      </c>
      <c r="C375" s="250"/>
      <c r="D375" s="250" t="s">
        <v>4272</v>
      </c>
      <c r="E375" s="250"/>
      <c r="F375" s="282" t="s">
        <v>385</v>
      </c>
      <c r="G375" s="252">
        <v>6</v>
      </c>
      <c r="H375" s="216"/>
      <c r="I375" s="279">
        <f t="shared" si="46"/>
        <v>0</v>
      </c>
      <c r="J375" s="255" t="s">
        <v>4273</v>
      </c>
      <c r="K375" s="280" t="s">
        <v>3567</v>
      </c>
      <c r="L375" s="281"/>
      <c r="M375" s="281"/>
      <c r="N375" s="256"/>
    </row>
    <row r="376" spans="1:14" ht="48" x14ac:dyDescent="0.2">
      <c r="A376" s="248" t="s">
        <v>4095</v>
      </c>
      <c r="B376" s="339" t="s">
        <v>17053</v>
      </c>
      <c r="C376" s="250"/>
      <c r="D376" s="250" t="s">
        <v>4276</v>
      </c>
      <c r="E376" s="250"/>
      <c r="F376" s="282" t="s">
        <v>385</v>
      </c>
      <c r="G376" s="252">
        <v>977</v>
      </c>
      <c r="H376" s="216"/>
      <c r="I376" s="279">
        <f t="shared" si="46"/>
        <v>0</v>
      </c>
      <c r="J376" s="255" t="s">
        <v>4277</v>
      </c>
      <c r="K376" s="280" t="s">
        <v>3567</v>
      </c>
      <c r="L376" s="281"/>
      <c r="M376" s="281"/>
      <c r="N376" s="256"/>
    </row>
    <row r="377" spans="1:14" ht="24" x14ac:dyDescent="0.2">
      <c r="A377" s="248" t="s">
        <v>4096</v>
      </c>
      <c r="B377" s="339" t="s">
        <v>4279</v>
      </c>
      <c r="C377" s="250"/>
      <c r="D377" s="250" t="s">
        <v>4280</v>
      </c>
      <c r="E377" s="250"/>
      <c r="F377" s="282" t="s">
        <v>11382</v>
      </c>
      <c r="G377" s="252">
        <v>2</v>
      </c>
      <c r="H377" s="216"/>
      <c r="I377" s="279">
        <f t="shared" si="46"/>
        <v>0</v>
      </c>
      <c r="J377" s="255" t="s">
        <v>4281</v>
      </c>
      <c r="K377" s="280" t="s">
        <v>3567</v>
      </c>
      <c r="L377" s="281"/>
      <c r="M377" s="281"/>
      <c r="N377" s="256"/>
    </row>
    <row r="378" spans="1:14" ht="36" x14ac:dyDescent="0.2">
      <c r="A378" s="248" t="s">
        <v>4097</v>
      </c>
      <c r="B378" s="339" t="s">
        <v>4283</v>
      </c>
      <c r="C378" s="250"/>
      <c r="D378" s="250" t="s">
        <v>4284</v>
      </c>
      <c r="E378" s="250"/>
      <c r="F378" s="282" t="s">
        <v>11382</v>
      </c>
      <c r="G378" s="252">
        <v>1</v>
      </c>
      <c r="H378" s="216"/>
      <c r="I378" s="279">
        <f t="shared" si="46"/>
        <v>0</v>
      </c>
      <c r="J378" s="255" t="s">
        <v>4285</v>
      </c>
      <c r="K378" s="280" t="s">
        <v>3567</v>
      </c>
      <c r="L378" s="281"/>
      <c r="M378" s="281"/>
      <c r="N378" s="256"/>
    </row>
    <row r="379" spans="1:14" x14ac:dyDescent="0.2">
      <c r="A379" s="266" t="s">
        <v>4115</v>
      </c>
      <c r="B379" s="266" t="s">
        <v>4406</v>
      </c>
      <c r="C379" s="266"/>
      <c r="D379" s="266" t="s">
        <v>4407</v>
      </c>
      <c r="E379" s="266"/>
      <c r="F379" s="267"/>
      <c r="G379" s="268"/>
      <c r="H379" s="269"/>
      <c r="I379" s="270">
        <f>I380+I383+I386+I389+I392</f>
        <v>0</v>
      </c>
      <c r="J379" s="267"/>
      <c r="K379" s="267"/>
      <c r="L379" s="271"/>
      <c r="M379" s="271"/>
      <c r="N379" s="271"/>
    </row>
    <row r="380" spans="1:14" x14ac:dyDescent="0.2">
      <c r="A380" s="272" t="s">
        <v>4117</v>
      </c>
      <c r="B380" s="272" t="s">
        <v>8626</v>
      </c>
      <c r="C380" s="272"/>
      <c r="D380" s="272" t="s">
        <v>8627</v>
      </c>
      <c r="E380" s="272"/>
      <c r="F380" s="273"/>
      <c r="G380" s="274"/>
      <c r="H380" s="275"/>
      <c r="I380" s="276">
        <f>SUM(I381:I382)</f>
        <v>0</v>
      </c>
      <c r="J380" s="273"/>
      <c r="K380" s="273"/>
      <c r="L380" s="277"/>
      <c r="M380" s="277"/>
      <c r="N380" s="277"/>
    </row>
    <row r="381" spans="1:14" x14ac:dyDescent="0.2">
      <c r="A381" s="248" t="s">
        <v>4118</v>
      </c>
      <c r="B381" s="278" t="s">
        <v>16357</v>
      </c>
      <c r="C381" s="250"/>
      <c r="D381" s="250" t="s">
        <v>4411</v>
      </c>
      <c r="E381" s="250"/>
      <c r="F381" s="282" t="s">
        <v>1715</v>
      </c>
      <c r="G381" s="252">
        <v>1110</v>
      </c>
      <c r="H381" s="216"/>
      <c r="I381" s="279">
        <f t="shared" ref="I381:I382" si="47">ROUND(G381*H381,2)</f>
        <v>0</v>
      </c>
      <c r="J381" s="255" t="s">
        <v>4412</v>
      </c>
      <c r="K381" s="280" t="s">
        <v>3567</v>
      </c>
      <c r="L381" s="281"/>
      <c r="M381" s="281"/>
      <c r="N381" s="256"/>
    </row>
    <row r="382" spans="1:14" ht="24" x14ac:dyDescent="0.2">
      <c r="A382" s="248" t="s">
        <v>6148</v>
      </c>
      <c r="B382" s="278" t="s">
        <v>4414</v>
      </c>
      <c r="C382" s="250"/>
      <c r="D382" s="250" t="s">
        <v>4415</v>
      </c>
      <c r="E382" s="250"/>
      <c r="F382" s="282" t="s">
        <v>11382</v>
      </c>
      <c r="G382" s="283">
        <v>1</v>
      </c>
      <c r="H382" s="216"/>
      <c r="I382" s="279">
        <f t="shared" si="47"/>
        <v>0</v>
      </c>
      <c r="J382" s="255" t="s">
        <v>4416</v>
      </c>
      <c r="K382" s="280" t="s">
        <v>3567</v>
      </c>
      <c r="L382" s="281"/>
      <c r="M382" s="281"/>
      <c r="N382" s="256"/>
    </row>
    <row r="383" spans="1:14" x14ac:dyDescent="0.2">
      <c r="A383" s="272" t="s">
        <v>4121</v>
      </c>
      <c r="B383" s="272" t="s">
        <v>8651</v>
      </c>
      <c r="C383" s="272"/>
      <c r="D383" s="272" t="s">
        <v>8652</v>
      </c>
      <c r="E383" s="272"/>
      <c r="F383" s="273"/>
      <c r="G383" s="274"/>
      <c r="H383" s="275"/>
      <c r="I383" s="276">
        <f>SUM(I384:I385)</f>
        <v>0</v>
      </c>
      <c r="J383" s="273"/>
      <c r="K383" s="273"/>
      <c r="L383" s="277"/>
      <c r="M383" s="277"/>
      <c r="N383" s="277"/>
    </row>
    <row r="384" spans="1:14" x14ac:dyDescent="0.2">
      <c r="A384" s="248" t="s">
        <v>4122</v>
      </c>
      <c r="B384" s="278" t="s">
        <v>16357</v>
      </c>
      <c r="C384" s="250"/>
      <c r="D384" s="250" t="s">
        <v>4411</v>
      </c>
      <c r="E384" s="250"/>
      <c r="F384" s="282" t="s">
        <v>1715</v>
      </c>
      <c r="G384" s="252">
        <v>1070</v>
      </c>
      <c r="H384" s="216"/>
      <c r="I384" s="279">
        <f t="shared" ref="I384:I385" si="48">ROUND(G384*H384,2)</f>
        <v>0</v>
      </c>
      <c r="J384" s="255" t="s">
        <v>4412</v>
      </c>
      <c r="K384" s="280" t="s">
        <v>3567</v>
      </c>
      <c r="L384" s="281"/>
      <c r="M384" s="281"/>
      <c r="N384" s="256"/>
    </row>
    <row r="385" spans="1:14" ht="24" x14ac:dyDescent="0.2">
      <c r="A385" s="248" t="s">
        <v>6213</v>
      </c>
      <c r="B385" s="278" t="s">
        <v>4414</v>
      </c>
      <c r="C385" s="250"/>
      <c r="D385" s="250" t="s">
        <v>4415</v>
      </c>
      <c r="E385" s="250"/>
      <c r="F385" s="282" t="s">
        <v>11382</v>
      </c>
      <c r="G385" s="283">
        <v>1</v>
      </c>
      <c r="H385" s="216"/>
      <c r="I385" s="279">
        <f t="shared" si="48"/>
        <v>0</v>
      </c>
      <c r="J385" s="255" t="s">
        <v>4416</v>
      </c>
      <c r="K385" s="280" t="s">
        <v>3567</v>
      </c>
      <c r="L385" s="281"/>
      <c r="M385" s="281"/>
      <c r="N385" s="256"/>
    </row>
    <row r="386" spans="1:14" x14ac:dyDescent="0.2">
      <c r="A386" s="272" t="s">
        <v>4124</v>
      </c>
      <c r="B386" s="272" t="s">
        <v>8653</v>
      </c>
      <c r="C386" s="272"/>
      <c r="D386" s="272" t="s">
        <v>8654</v>
      </c>
      <c r="E386" s="272"/>
      <c r="F386" s="273"/>
      <c r="G386" s="274"/>
      <c r="H386" s="275"/>
      <c r="I386" s="276">
        <f>SUM(I387:I388)</f>
        <v>0</v>
      </c>
      <c r="J386" s="273"/>
      <c r="K386" s="273"/>
      <c r="L386" s="277"/>
      <c r="M386" s="277"/>
      <c r="N386" s="277"/>
    </row>
    <row r="387" spans="1:14" x14ac:dyDescent="0.2">
      <c r="A387" s="248" t="s">
        <v>4125</v>
      </c>
      <c r="B387" s="278" t="s">
        <v>16357</v>
      </c>
      <c r="C387" s="250"/>
      <c r="D387" s="250" t="s">
        <v>4411</v>
      </c>
      <c r="E387" s="250"/>
      <c r="F387" s="282" t="s">
        <v>1715</v>
      </c>
      <c r="G387" s="252">
        <v>1110</v>
      </c>
      <c r="H387" s="216"/>
      <c r="I387" s="279">
        <f t="shared" ref="I387:I388" si="49">ROUND(G387*H387,2)</f>
        <v>0</v>
      </c>
      <c r="J387" s="255" t="s">
        <v>4412</v>
      </c>
      <c r="K387" s="280" t="s">
        <v>3567</v>
      </c>
      <c r="L387" s="281"/>
      <c r="M387" s="281"/>
      <c r="N387" s="256"/>
    </row>
    <row r="388" spans="1:14" ht="24" x14ac:dyDescent="0.2">
      <c r="A388" s="248" t="s">
        <v>4129</v>
      </c>
      <c r="B388" s="278" t="s">
        <v>4414</v>
      </c>
      <c r="C388" s="250"/>
      <c r="D388" s="250" t="s">
        <v>4415</v>
      </c>
      <c r="E388" s="250"/>
      <c r="F388" s="282" t="s">
        <v>11382</v>
      </c>
      <c r="G388" s="283">
        <v>1</v>
      </c>
      <c r="H388" s="216"/>
      <c r="I388" s="279">
        <f t="shared" si="49"/>
        <v>0</v>
      </c>
      <c r="J388" s="255" t="s">
        <v>4416</v>
      </c>
      <c r="K388" s="280" t="s">
        <v>3567</v>
      </c>
      <c r="L388" s="281"/>
      <c r="M388" s="281"/>
      <c r="N388" s="256"/>
    </row>
    <row r="389" spans="1:14" x14ac:dyDescent="0.2">
      <c r="A389" s="272" t="s">
        <v>4134</v>
      </c>
      <c r="B389" s="272" t="s">
        <v>8655</v>
      </c>
      <c r="C389" s="272"/>
      <c r="D389" s="272" t="s">
        <v>8656</v>
      </c>
      <c r="E389" s="272"/>
      <c r="F389" s="273"/>
      <c r="G389" s="274"/>
      <c r="H389" s="275"/>
      <c r="I389" s="276">
        <f>SUM(I390:I391)</f>
        <v>0</v>
      </c>
      <c r="J389" s="273"/>
      <c r="K389" s="273"/>
      <c r="L389" s="277"/>
      <c r="M389" s="277"/>
      <c r="N389" s="277"/>
    </row>
    <row r="390" spans="1:14" x14ac:dyDescent="0.2">
      <c r="A390" s="248" t="s">
        <v>4135</v>
      </c>
      <c r="B390" s="278" t="s">
        <v>16357</v>
      </c>
      <c r="C390" s="250"/>
      <c r="D390" s="250" t="s">
        <v>4411</v>
      </c>
      <c r="E390" s="250"/>
      <c r="F390" s="282" t="s">
        <v>1715</v>
      </c>
      <c r="G390" s="252">
        <v>1130</v>
      </c>
      <c r="H390" s="216"/>
      <c r="I390" s="279">
        <f t="shared" ref="I390:I391" si="50">ROUND(G390*H390,2)</f>
        <v>0</v>
      </c>
      <c r="J390" s="255" t="s">
        <v>4412</v>
      </c>
      <c r="K390" s="280" t="s">
        <v>3567</v>
      </c>
      <c r="L390" s="281"/>
      <c r="M390" s="281"/>
      <c r="N390" s="256"/>
    </row>
    <row r="391" spans="1:14" ht="24" x14ac:dyDescent="0.2">
      <c r="A391" s="248" t="s">
        <v>4137</v>
      </c>
      <c r="B391" s="278" t="s">
        <v>4414</v>
      </c>
      <c r="C391" s="250"/>
      <c r="D391" s="250" t="s">
        <v>4415</v>
      </c>
      <c r="E391" s="250"/>
      <c r="F391" s="282" t="s">
        <v>11382</v>
      </c>
      <c r="G391" s="283">
        <v>1</v>
      </c>
      <c r="H391" s="216"/>
      <c r="I391" s="279">
        <f t="shared" si="50"/>
        <v>0</v>
      </c>
      <c r="J391" s="255" t="s">
        <v>4416</v>
      </c>
      <c r="K391" s="280" t="s">
        <v>3567</v>
      </c>
      <c r="L391" s="281"/>
      <c r="M391" s="281"/>
      <c r="N391" s="256"/>
    </row>
    <row r="392" spans="1:14" x14ac:dyDescent="0.2">
      <c r="A392" s="272" t="s">
        <v>4143</v>
      </c>
      <c r="B392" s="272" t="s">
        <v>8638</v>
      </c>
      <c r="C392" s="272"/>
      <c r="D392" s="272" t="s">
        <v>8639</v>
      </c>
      <c r="E392" s="272"/>
      <c r="F392" s="273"/>
      <c r="G392" s="274"/>
      <c r="H392" s="275"/>
      <c r="I392" s="276">
        <f>SUM(I393:I394)</f>
        <v>0</v>
      </c>
      <c r="J392" s="273"/>
      <c r="K392" s="273"/>
      <c r="L392" s="277"/>
      <c r="M392" s="277"/>
      <c r="N392" s="277"/>
    </row>
    <row r="393" spans="1:14" ht="24" x14ac:dyDescent="0.2">
      <c r="A393" s="248" t="s">
        <v>4144</v>
      </c>
      <c r="B393" s="278" t="s">
        <v>17059</v>
      </c>
      <c r="C393" s="250"/>
      <c r="D393" s="250" t="s">
        <v>8359</v>
      </c>
      <c r="E393" s="250"/>
      <c r="F393" s="282" t="s">
        <v>1715</v>
      </c>
      <c r="G393" s="252">
        <v>1470</v>
      </c>
      <c r="H393" s="216"/>
      <c r="I393" s="279">
        <f t="shared" ref="I393:I394" si="51">ROUND(G393*H393,2)</f>
        <v>0</v>
      </c>
      <c r="J393" s="255" t="s">
        <v>8360</v>
      </c>
      <c r="K393" s="280" t="s">
        <v>3567</v>
      </c>
      <c r="L393" s="281"/>
      <c r="M393" s="281"/>
      <c r="N393" s="256"/>
    </row>
    <row r="394" spans="1:14" ht="24" x14ac:dyDescent="0.2">
      <c r="A394" s="248" t="s">
        <v>4145</v>
      </c>
      <c r="B394" s="278" t="s">
        <v>4414</v>
      </c>
      <c r="C394" s="250"/>
      <c r="D394" s="250" t="s">
        <v>4415</v>
      </c>
      <c r="E394" s="250"/>
      <c r="F394" s="282" t="s">
        <v>11382</v>
      </c>
      <c r="G394" s="283">
        <v>1</v>
      </c>
      <c r="H394" s="216"/>
      <c r="I394" s="279">
        <f t="shared" si="51"/>
        <v>0</v>
      </c>
      <c r="J394" s="255" t="s">
        <v>4416</v>
      </c>
      <c r="K394" s="280" t="s">
        <v>3567</v>
      </c>
      <c r="L394" s="281"/>
      <c r="M394" s="281"/>
      <c r="N394" s="256"/>
    </row>
    <row r="395" spans="1:14" x14ac:dyDescent="0.2">
      <c r="A395" s="266" t="s">
        <v>4210</v>
      </c>
      <c r="B395" s="266" t="s">
        <v>4449</v>
      </c>
      <c r="C395" s="266"/>
      <c r="D395" s="266" t="s">
        <v>4450</v>
      </c>
      <c r="E395" s="266"/>
      <c r="F395" s="267"/>
      <c r="G395" s="268"/>
      <c r="H395" s="269"/>
      <c r="I395" s="270">
        <f>I396+I398+I403</f>
        <v>0</v>
      </c>
      <c r="J395" s="267"/>
      <c r="K395" s="267"/>
      <c r="L395" s="271"/>
      <c r="M395" s="271"/>
      <c r="N395" s="271"/>
    </row>
    <row r="396" spans="1:14" x14ac:dyDescent="0.2">
      <c r="A396" s="272" t="s">
        <v>4212</v>
      </c>
      <c r="B396" s="272" t="s">
        <v>4452</v>
      </c>
      <c r="C396" s="272"/>
      <c r="D396" s="272" t="s">
        <v>4453</v>
      </c>
      <c r="E396" s="272"/>
      <c r="F396" s="273"/>
      <c r="G396" s="274"/>
      <c r="H396" s="275"/>
      <c r="I396" s="276">
        <f>SUM(I397:I397)</f>
        <v>0</v>
      </c>
      <c r="J396" s="273"/>
      <c r="K396" s="273"/>
      <c r="L396" s="277"/>
      <c r="M396" s="277"/>
      <c r="N396" s="277"/>
    </row>
    <row r="397" spans="1:14" ht="252" x14ac:dyDescent="0.2">
      <c r="A397" s="290" t="s">
        <v>4213</v>
      </c>
      <c r="B397" s="278" t="s">
        <v>16252</v>
      </c>
      <c r="C397" s="280"/>
      <c r="D397" s="250" t="s">
        <v>4455</v>
      </c>
      <c r="E397" s="280"/>
      <c r="F397" s="282" t="s">
        <v>11382</v>
      </c>
      <c r="G397" s="283">
        <v>1</v>
      </c>
      <c r="H397" s="216"/>
      <c r="I397" s="279">
        <f>ROUND(G397*H397,2)</f>
        <v>0</v>
      </c>
      <c r="J397" s="280" t="s">
        <v>4456</v>
      </c>
      <c r="K397" s="280" t="s">
        <v>3567</v>
      </c>
      <c r="L397" s="281"/>
      <c r="M397" s="281"/>
      <c r="N397" s="280"/>
    </row>
    <row r="398" spans="1:14" x14ac:dyDescent="0.2">
      <c r="A398" s="340" t="s">
        <v>4216</v>
      </c>
      <c r="B398" s="340" t="s">
        <v>8657</v>
      </c>
      <c r="C398" s="340"/>
      <c r="D398" s="340" t="s">
        <v>8658</v>
      </c>
      <c r="E398" s="340"/>
      <c r="F398" s="341"/>
      <c r="G398" s="342"/>
      <c r="H398" s="343"/>
      <c r="I398" s="344">
        <f>SUM(I399:I402)</f>
        <v>0</v>
      </c>
      <c r="J398" s="341"/>
      <c r="K398" s="341"/>
      <c r="L398" s="345"/>
      <c r="M398" s="345"/>
      <c r="N398" s="345"/>
    </row>
    <row r="399" spans="1:14" ht="144" x14ac:dyDescent="0.2">
      <c r="A399" s="293" t="s">
        <v>4217</v>
      </c>
      <c r="B399" s="278" t="s">
        <v>4461</v>
      </c>
      <c r="C399" s="280"/>
      <c r="D399" s="250" t="s">
        <v>4462</v>
      </c>
      <c r="E399" s="250"/>
      <c r="F399" s="282" t="s">
        <v>11382</v>
      </c>
      <c r="G399" s="283">
        <v>4</v>
      </c>
      <c r="H399" s="216"/>
      <c r="I399" s="294">
        <f t="shared" ref="I399:I402" si="52">ROUND(G399*H399,2)</f>
        <v>0</v>
      </c>
      <c r="J399" s="280" t="s">
        <v>4463</v>
      </c>
      <c r="K399" s="280" t="s">
        <v>3567</v>
      </c>
      <c r="L399" s="251"/>
      <c r="M399" s="251"/>
      <c r="N399" s="280"/>
    </row>
    <row r="400" spans="1:14" ht="144" x14ac:dyDescent="0.2">
      <c r="A400" s="293" t="s">
        <v>6372</v>
      </c>
      <c r="B400" s="278" t="s">
        <v>4465</v>
      </c>
      <c r="C400" s="280"/>
      <c r="D400" s="250" t="s">
        <v>4466</v>
      </c>
      <c r="E400" s="250"/>
      <c r="F400" s="282" t="s">
        <v>11382</v>
      </c>
      <c r="G400" s="283">
        <v>2</v>
      </c>
      <c r="H400" s="216"/>
      <c r="I400" s="294">
        <f t="shared" si="52"/>
        <v>0</v>
      </c>
      <c r="J400" s="280" t="s">
        <v>4467</v>
      </c>
      <c r="K400" s="280" t="s">
        <v>3567</v>
      </c>
      <c r="L400" s="251"/>
      <c r="M400" s="251"/>
      <c r="N400" s="280"/>
    </row>
    <row r="401" spans="1:14" ht="144" x14ac:dyDescent="0.2">
      <c r="A401" s="293" t="s">
        <v>8659</v>
      </c>
      <c r="B401" s="278" t="s">
        <v>4469</v>
      </c>
      <c r="C401" s="280"/>
      <c r="D401" s="250" t="s">
        <v>4470</v>
      </c>
      <c r="E401" s="250"/>
      <c r="F401" s="282" t="s">
        <v>11382</v>
      </c>
      <c r="G401" s="283">
        <v>4</v>
      </c>
      <c r="H401" s="216"/>
      <c r="I401" s="294">
        <f t="shared" si="52"/>
        <v>0</v>
      </c>
      <c r="J401" s="280" t="s">
        <v>4471</v>
      </c>
      <c r="K401" s="280" t="s">
        <v>3567</v>
      </c>
      <c r="L401" s="251"/>
      <c r="M401" s="251"/>
      <c r="N401" s="280"/>
    </row>
    <row r="402" spans="1:14" ht="180" x14ac:dyDescent="0.2">
      <c r="A402" s="293" t="s">
        <v>8660</v>
      </c>
      <c r="B402" s="278" t="s">
        <v>4473</v>
      </c>
      <c r="C402" s="280"/>
      <c r="D402" s="250" t="s">
        <v>4474</v>
      </c>
      <c r="E402" s="250"/>
      <c r="F402" s="282" t="s">
        <v>11382</v>
      </c>
      <c r="G402" s="283">
        <v>18</v>
      </c>
      <c r="H402" s="216"/>
      <c r="I402" s="294">
        <f t="shared" si="52"/>
        <v>0</v>
      </c>
      <c r="J402" s="280" t="s">
        <v>4475</v>
      </c>
      <c r="K402" s="280" t="s">
        <v>3567</v>
      </c>
      <c r="L402" s="251"/>
      <c r="M402" s="251"/>
      <c r="N402" s="280"/>
    </row>
    <row r="403" spans="1:14" x14ac:dyDescent="0.2">
      <c r="A403" s="340" t="s">
        <v>4219</v>
      </c>
      <c r="B403" s="340" t="s">
        <v>8661</v>
      </c>
      <c r="C403" s="340"/>
      <c r="D403" s="340" t="s">
        <v>8662</v>
      </c>
      <c r="E403" s="340"/>
      <c r="F403" s="341"/>
      <c r="G403" s="342"/>
      <c r="H403" s="343"/>
      <c r="I403" s="344">
        <f>SUM(I404:I407)</f>
        <v>0</v>
      </c>
      <c r="J403" s="341"/>
      <c r="K403" s="341"/>
      <c r="L403" s="345"/>
      <c r="M403" s="345"/>
      <c r="N403" s="345"/>
    </row>
    <row r="404" spans="1:14" ht="144" x14ac:dyDescent="0.2">
      <c r="A404" s="293" t="s">
        <v>4220</v>
      </c>
      <c r="B404" s="278" t="s">
        <v>4461</v>
      </c>
      <c r="C404" s="280"/>
      <c r="D404" s="250" t="s">
        <v>4462</v>
      </c>
      <c r="E404" s="250"/>
      <c r="F404" s="282" t="s">
        <v>11382</v>
      </c>
      <c r="G404" s="283">
        <v>7</v>
      </c>
      <c r="H404" s="216"/>
      <c r="I404" s="294">
        <f t="shared" ref="I404:I407" si="53">ROUND(G404*H404,2)</f>
        <v>0</v>
      </c>
      <c r="J404" s="280" t="s">
        <v>4463</v>
      </c>
      <c r="K404" s="280" t="s">
        <v>3567</v>
      </c>
      <c r="L404" s="251"/>
      <c r="M404" s="251"/>
      <c r="N404" s="280"/>
    </row>
    <row r="405" spans="1:14" ht="144" x14ac:dyDescent="0.2">
      <c r="A405" s="293" t="s">
        <v>4224</v>
      </c>
      <c r="B405" s="278" t="s">
        <v>4465</v>
      </c>
      <c r="C405" s="280"/>
      <c r="D405" s="250" t="s">
        <v>4466</v>
      </c>
      <c r="E405" s="250"/>
      <c r="F405" s="282" t="s">
        <v>11382</v>
      </c>
      <c r="G405" s="283">
        <v>3</v>
      </c>
      <c r="H405" s="216"/>
      <c r="I405" s="294">
        <f t="shared" si="53"/>
        <v>0</v>
      </c>
      <c r="J405" s="280" t="s">
        <v>4467</v>
      </c>
      <c r="K405" s="280" t="s">
        <v>3567</v>
      </c>
      <c r="L405" s="251"/>
      <c r="M405" s="251"/>
      <c r="N405" s="280"/>
    </row>
    <row r="406" spans="1:14" ht="144" x14ac:dyDescent="0.2">
      <c r="A406" s="293" t="s">
        <v>6376</v>
      </c>
      <c r="B406" s="278" t="s">
        <v>4469</v>
      </c>
      <c r="C406" s="280"/>
      <c r="D406" s="250" t="s">
        <v>4470</v>
      </c>
      <c r="E406" s="250"/>
      <c r="F406" s="282" t="s">
        <v>11382</v>
      </c>
      <c r="G406" s="283">
        <v>8</v>
      </c>
      <c r="H406" s="216"/>
      <c r="I406" s="294">
        <f t="shared" si="53"/>
        <v>0</v>
      </c>
      <c r="J406" s="280" t="s">
        <v>4471</v>
      </c>
      <c r="K406" s="280" t="s">
        <v>3567</v>
      </c>
      <c r="L406" s="251"/>
      <c r="M406" s="251"/>
      <c r="N406" s="280"/>
    </row>
    <row r="407" spans="1:14" ht="180" x14ac:dyDescent="0.2">
      <c r="A407" s="293" t="s">
        <v>6377</v>
      </c>
      <c r="B407" s="278" t="s">
        <v>4473</v>
      </c>
      <c r="C407" s="280"/>
      <c r="D407" s="250" t="s">
        <v>4474</v>
      </c>
      <c r="E407" s="250"/>
      <c r="F407" s="282" t="s">
        <v>11382</v>
      </c>
      <c r="G407" s="283">
        <v>20</v>
      </c>
      <c r="H407" s="216"/>
      <c r="I407" s="294">
        <f t="shared" si="53"/>
        <v>0</v>
      </c>
      <c r="J407" s="280" t="s">
        <v>4475</v>
      </c>
      <c r="K407" s="280" t="s">
        <v>3567</v>
      </c>
      <c r="L407" s="251"/>
      <c r="M407" s="251"/>
      <c r="N407" s="280"/>
    </row>
    <row r="408" spans="1:14" x14ac:dyDescent="0.2">
      <c r="A408" s="266" t="s">
        <v>4255</v>
      </c>
      <c r="B408" s="266" t="s">
        <v>4477</v>
      </c>
      <c r="C408" s="266"/>
      <c r="D408" s="266" t="s">
        <v>4478</v>
      </c>
      <c r="E408" s="266"/>
      <c r="F408" s="267"/>
      <c r="G408" s="268"/>
      <c r="H408" s="269"/>
      <c r="I408" s="270">
        <f>I409</f>
        <v>0</v>
      </c>
      <c r="J408" s="267"/>
      <c r="K408" s="267"/>
      <c r="L408" s="271"/>
      <c r="M408" s="271"/>
      <c r="N408" s="271"/>
    </row>
    <row r="409" spans="1:14" x14ac:dyDescent="0.2">
      <c r="A409" s="272" t="s">
        <v>4258</v>
      </c>
      <c r="B409" s="272" t="s">
        <v>4477</v>
      </c>
      <c r="C409" s="272"/>
      <c r="D409" s="272" t="s">
        <v>4478</v>
      </c>
      <c r="E409" s="272"/>
      <c r="F409" s="273"/>
      <c r="G409" s="274"/>
      <c r="H409" s="275"/>
      <c r="I409" s="276">
        <f>SUM(I410:I411)</f>
        <v>0</v>
      </c>
      <c r="J409" s="273"/>
      <c r="K409" s="273"/>
      <c r="L409" s="277"/>
      <c r="M409" s="277"/>
      <c r="N409" s="277"/>
    </row>
    <row r="410" spans="1:14" ht="409.5" x14ac:dyDescent="0.2">
      <c r="A410" s="290" t="s">
        <v>4261</v>
      </c>
      <c r="B410" s="249" t="s">
        <v>19014</v>
      </c>
      <c r="C410" s="333"/>
      <c r="D410" s="333" t="s">
        <v>19009</v>
      </c>
      <c r="E410" s="250"/>
      <c r="F410" s="251" t="s">
        <v>11382</v>
      </c>
      <c r="G410" s="252">
        <v>1</v>
      </c>
      <c r="H410" s="216"/>
      <c r="I410" s="279">
        <f>ROUND(G410*H410,2)</f>
        <v>0</v>
      </c>
      <c r="J410" s="255" t="s">
        <v>3587</v>
      </c>
      <c r="K410" s="280" t="s">
        <v>3567</v>
      </c>
      <c r="L410" s="281"/>
      <c r="M410" s="281"/>
      <c r="N410" s="280"/>
    </row>
    <row r="411" spans="1:14" ht="336" x14ac:dyDescent="0.2">
      <c r="A411" s="290" t="s">
        <v>4266</v>
      </c>
      <c r="B411" s="339" t="s">
        <v>18957</v>
      </c>
      <c r="C411" s="333"/>
      <c r="D411" s="333" t="s">
        <v>8521</v>
      </c>
      <c r="E411" s="250"/>
      <c r="F411" s="251" t="s">
        <v>11382</v>
      </c>
      <c r="G411" s="252">
        <v>1</v>
      </c>
      <c r="H411" s="216"/>
      <c r="I411" s="279">
        <f>ROUND(G411*H411,2)</f>
        <v>0</v>
      </c>
      <c r="J411" s="255" t="s">
        <v>8522</v>
      </c>
      <c r="K411" s="280" t="s">
        <v>3567</v>
      </c>
      <c r="L411" s="281"/>
      <c r="M411" s="281"/>
      <c r="N411" s="336"/>
    </row>
    <row r="412" spans="1:14" x14ac:dyDescent="0.2">
      <c r="A412" s="266" t="s">
        <v>4335</v>
      </c>
      <c r="B412" s="266" t="s">
        <v>2413</v>
      </c>
      <c r="C412" s="266"/>
      <c r="D412" s="266" t="s">
        <v>4482</v>
      </c>
      <c r="E412" s="266"/>
      <c r="F412" s="267"/>
      <c r="G412" s="268"/>
      <c r="H412" s="269"/>
      <c r="I412" s="270">
        <f>I413</f>
        <v>0</v>
      </c>
      <c r="J412" s="267"/>
      <c r="K412" s="267"/>
      <c r="L412" s="271"/>
      <c r="M412" s="271"/>
      <c r="N412" s="271"/>
    </row>
    <row r="413" spans="1:14" x14ac:dyDescent="0.2">
      <c r="A413" s="272" t="s">
        <v>4338</v>
      </c>
      <c r="B413" s="272" t="s">
        <v>2413</v>
      </c>
      <c r="C413" s="272"/>
      <c r="D413" s="272" t="s">
        <v>4482</v>
      </c>
      <c r="E413" s="272"/>
      <c r="F413" s="273"/>
      <c r="G413" s="274"/>
      <c r="H413" s="275"/>
      <c r="I413" s="276">
        <f>SUM(I414:I414)</f>
        <v>0</v>
      </c>
      <c r="J413" s="273"/>
      <c r="K413" s="273"/>
      <c r="L413" s="277"/>
      <c r="M413" s="277"/>
      <c r="N413" s="277"/>
    </row>
    <row r="414" spans="1:14" ht="24" x14ac:dyDescent="0.2">
      <c r="A414" s="290" t="s">
        <v>4341</v>
      </c>
      <c r="B414" s="278" t="s">
        <v>4485</v>
      </c>
      <c r="C414" s="280"/>
      <c r="D414" s="333" t="s">
        <v>4486</v>
      </c>
      <c r="E414" s="250"/>
      <c r="F414" s="282" t="s">
        <v>11382</v>
      </c>
      <c r="G414" s="283">
        <v>1</v>
      </c>
      <c r="H414" s="216"/>
      <c r="I414" s="279">
        <f t="shared" ref="I414" si="54">ROUND(G414*H414,2)</f>
        <v>0</v>
      </c>
      <c r="J414" s="280" t="s">
        <v>4487</v>
      </c>
      <c r="K414" s="280" t="s">
        <v>3567</v>
      </c>
      <c r="L414" s="281"/>
      <c r="M414" s="281"/>
      <c r="N414" s="280"/>
    </row>
    <row r="416" spans="1:14" x14ac:dyDescent="0.2">
      <c r="B416" s="62" t="s">
        <v>18963</v>
      </c>
    </row>
    <row r="418" spans="2:2" x14ac:dyDescent="0.2">
      <c r="B418" s="299"/>
    </row>
    <row r="419" spans="2:2" x14ac:dyDescent="0.2">
      <c r="B419" s="299"/>
    </row>
    <row r="421" spans="2:2" x14ac:dyDescent="0.2">
      <c r="B421" s="299"/>
    </row>
    <row r="426" spans="2:2" x14ac:dyDescent="0.2">
      <c r="B426" s="300" t="s">
        <v>444</v>
      </c>
    </row>
    <row r="427" spans="2:2" x14ac:dyDescent="0.2">
      <c r="B427" s="300" t="s">
        <v>444</v>
      </c>
    </row>
    <row r="428" spans="2:2" x14ac:dyDescent="0.2">
      <c r="B428" s="301"/>
    </row>
  </sheetData>
  <sheetProtection algorithmName="SHA-512" hashValue="uVowwQa+JVTTyUQ03pjcz5ewEiuO5iuyM4sXJKXhrPTjDcY/FKEOGP3Fh1uKQMZ31mJc3dpO3qpazNK5Jglp0w==" saltValue="+1j2YEh8KmIrs2iXgE5yGw==" spinCount="100000" sheet="1" objects="1" scenarios="1" selectLockedCells="1"/>
  <conditionalFormatting sqref="H16:H18">
    <cfRule type="cellIs" dxfId="1197" priority="203" operator="greaterThan">
      <formula>0</formula>
    </cfRule>
    <cfRule type="cellIs" dxfId="1196" priority="204" operator="equal">
      <formula>0</formula>
    </cfRule>
  </conditionalFormatting>
  <conditionalFormatting sqref="H20">
    <cfRule type="cellIs" dxfId="1195" priority="201" operator="greaterThan">
      <formula>0</formula>
    </cfRule>
    <cfRule type="cellIs" dxfId="1194" priority="202" operator="equal">
      <formula>0</formula>
    </cfRule>
  </conditionalFormatting>
  <conditionalFormatting sqref="H22">
    <cfRule type="cellIs" dxfId="1193" priority="199" operator="greaterThan">
      <formula>0</formula>
    </cfRule>
    <cfRule type="cellIs" dxfId="1192" priority="200" operator="equal">
      <formula>0</formula>
    </cfRule>
  </conditionalFormatting>
  <conditionalFormatting sqref="H23:H24">
    <cfRule type="cellIs" dxfId="1191" priority="197" operator="greaterThan">
      <formula>0</formula>
    </cfRule>
    <cfRule type="cellIs" dxfId="1190" priority="198" operator="equal">
      <formula>0</formula>
    </cfRule>
  </conditionalFormatting>
  <conditionalFormatting sqref="H26:H31">
    <cfRule type="cellIs" dxfId="1189" priority="195" operator="greaterThan">
      <formula>0</formula>
    </cfRule>
    <cfRule type="cellIs" dxfId="1188" priority="196" operator="equal">
      <formula>0</formula>
    </cfRule>
  </conditionalFormatting>
  <conditionalFormatting sqref="H33:H37">
    <cfRule type="cellIs" dxfId="1187" priority="193" operator="greaterThan">
      <formula>0</formula>
    </cfRule>
    <cfRule type="cellIs" dxfId="1186" priority="194" operator="equal">
      <formula>0</formula>
    </cfRule>
  </conditionalFormatting>
  <conditionalFormatting sqref="H39:H42">
    <cfRule type="cellIs" dxfId="1185" priority="191" operator="greaterThan">
      <formula>0</formula>
    </cfRule>
    <cfRule type="cellIs" dxfId="1184" priority="192" operator="equal">
      <formula>0</formula>
    </cfRule>
  </conditionalFormatting>
  <conditionalFormatting sqref="H44:H45">
    <cfRule type="cellIs" dxfId="1183" priority="189" operator="greaterThan">
      <formula>0</formula>
    </cfRule>
    <cfRule type="cellIs" dxfId="1182" priority="190" operator="equal">
      <formula>0</formula>
    </cfRule>
  </conditionalFormatting>
  <conditionalFormatting sqref="H47">
    <cfRule type="cellIs" dxfId="1181" priority="187" operator="greaterThan">
      <formula>0</formula>
    </cfRule>
    <cfRule type="cellIs" dxfId="1180" priority="188" operator="equal">
      <formula>0</formula>
    </cfRule>
  </conditionalFormatting>
  <conditionalFormatting sqref="H49">
    <cfRule type="cellIs" dxfId="1179" priority="185" operator="greaterThan">
      <formula>0</formula>
    </cfRule>
    <cfRule type="cellIs" dxfId="1178" priority="186" operator="equal">
      <formula>0</formula>
    </cfRule>
  </conditionalFormatting>
  <conditionalFormatting sqref="H52:H53">
    <cfRule type="cellIs" dxfId="1177" priority="183" operator="greaterThan">
      <formula>0</formula>
    </cfRule>
    <cfRule type="cellIs" dxfId="1176" priority="184" operator="equal">
      <formula>0</formula>
    </cfRule>
  </conditionalFormatting>
  <conditionalFormatting sqref="H55">
    <cfRule type="cellIs" dxfId="1175" priority="181" operator="greaterThan">
      <formula>0</formula>
    </cfRule>
    <cfRule type="cellIs" dxfId="1174" priority="182" operator="equal">
      <formula>0</formula>
    </cfRule>
  </conditionalFormatting>
  <conditionalFormatting sqref="H57:H58">
    <cfRule type="cellIs" dxfId="1173" priority="179" operator="greaterThan">
      <formula>0</formula>
    </cfRule>
    <cfRule type="cellIs" dxfId="1172" priority="180" operator="equal">
      <formula>0</formula>
    </cfRule>
  </conditionalFormatting>
  <conditionalFormatting sqref="H60:H65">
    <cfRule type="cellIs" dxfId="1171" priority="177" operator="greaterThan">
      <formula>0</formula>
    </cfRule>
    <cfRule type="cellIs" dxfId="1170" priority="178" operator="equal">
      <formula>0</formula>
    </cfRule>
  </conditionalFormatting>
  <conditionalFormatting sqref="H67:H71">
    <cfRule type="cellIs" dxfId="1169" priority="175" operator="greaterThan">
      <formula>0</formula>
    </cfRule>
    <cfRule type="cellIs" dxfId="1168" priority="176" operator="equal">
      <formula>0</formula>
    </cfRule>
  </conditionalFormatting>
  <conditionalFormatting sqref="H73:H75">
    <cfRule type="cellIs" dxfId="1167" priority="173" operator="greaterThan">
      <formula>0</formula>
    </cfRule>
    <cfRule type="cellIs" dxfId="1166" priority="174" operator="equal">
      <formula>0</formula>
    </cfRule>
  </conditionalFormatting>
  <conditionalFormatting sqref="H77:H78">
    <cfRule type="cellIs" dxfId="1165" priority="171" operator="greaterThan">
      <formula>0</formula>
    </cfRule>
    <cfRule type="cellIs" dxfId="1164" priority="172" operator="equal">
      <formula>0</formula>
    </cfRule>
  </conditionalFormatting>
  <conditionalFormatting sqref="H80">
    <cfRule type="cellIs" dxfId="1163" priority="169" operator="greaterThan">
      <formula>0</formula>
    </cfRule>
    <cfRule type="cellIs" dxfId="1162" priority="170" operator="equal">
      <formula>0</formula>
    </cfRule>
  </conditionalFormatting>
  <conditionalFormatting sqref="H82">
    <cfRule type="cellIs" dxfId="1161" priority="167" operator="greaterThan">
      <formula>0</formula>
    </cfRule>
    <cfRule type="cellIs" dxfId="1160" priority="168" operator="equal">
      <formula>0</formula>
    </cfRule>
  </conditionalFormatting>
  <conditionalFormatting sqref="H85:H86">
    <cfRule type="cellIs" dxfId="1159" priority="165" operator="greaterThan">
      <formula>0</formula>
    </cfRule>
    <cfRule type="cellIs" dxfId="1158" priority="166" operator="equal">
      <formula>0</formula>
    </cfRule>
  </conditionalFormatting>
  <conditionalFormatting sqref="H88">
    <cfRule type="cellIs" dxfId="1157" priority="163" operator="greaterThan">
      <formula>0</formula>
    </cfRule>
    <cfRule type="cellIs" dxfId="1156" priority="164" operator="equal">
      <formula>0</formula>
    </cfRule>
  </conditionalFormatting>
  <conditionalFormatting sqref="H90:H91">
    <cfRule type="cellIs" dxfId="1155" priority="161" operator="greaterThan">
      <formula>0</formula>
    </cfRule>
    <cfRule type="cellIs" dxfId="1154" priority="162" operator="equal">
      <formula>0</formula>
    </cfRule>
  </conditionalFormatting>
  <conditionalFormatting sqref="H93:H98">
    <cfRule type="cellIs" dxfId="1153" priority="159" operator="greaterThan">
      <formula>0</formula>
    </cfRule>
    <cfRule type="cellIs" dxfId="1152" priority="160" operator="equal">
      <formula>0</formula>
    </cfRule>
  </conditionalFormatting>
  <conditionalFormatting sqref="H100:H104">
    <cfRule type="cellIs" dxfId="1151" priority="157" operator="greaterThan">
      <formula>0</formula>
    </cfRule>
    <cfRule type="cellIs" dxfId="1150" priority="158" operator="equal">
      <formula>0</formula>
    </cfRule>
  </conditionalFormatting>
  <conditionalFormatting sqref="H106:H108">
    <cfRule type="cellIs" dxfId="1149" priority="155" operator="greaterThan">
      <formula>0</formula>
    </cfRule>
    <cfRule type="cellIs" dxfId="1148" priority="156" operator="equal">
      <formula>0</formula>
    </cfRule>
  </conditionalFormatting>
  <conditionalFormatting sqref="H110:H111">
    <cfRule type="cellIs" dxfId="1147" priority="153" operator="greaterThan">
      <formula>0</formula>
    </cfRule>
    <cfRule type="cellIs" dxfId="1146" priority="154" operator="equal">
      <formula>0</formula>
    </cfRule>
  </conditionalFormatting>
  <conditionalFormatting sqref="H113">
    <cfRule type="cellIs" dxfId="1145" priority="151" operator="greaterThan">
      <formula>0</formula>
    </cfRule>
    <cfRule type="cellIs" dxfId="1144" priority="152" operator="equal">
      <formula>0</formula>
    </cfRule>
  </conditionalFormatting>
  <conditionalFormatting sqref="H115">
    <cfRule type="cellIs" dxfId="1143" priority="149" operator="greaterThan">
      <formula>0</formula>
    </cfRule>
    <cfRule type="cellIs" dxfId="1142" priority="150" operator="equal">
      <formula>0</formula>
    </cfRule>
  </conditionalFormatting>
  <conditionalFormatting sqref="H118:H119">
    <cfRule type="cellIs" dxfId="1141" priority="147" operator="greaterThan">
      <formula>0</formula>
    </cfRule>
    <cfRule type="cellIs" dxfId="1140" priority="148" operator="equal">
      <formula>0</formula>
    </cfRule>
  </conditionalFormatting>
  <conditionalFormatting sqref="H121">
    <cfRule type="cellIs" dxfId="1139" priority="145" operator="greaterThan">
      <formula>0</formula>
    </cfRule>
    <cfRule type="cellIs" dxfId="1138" priority="146" operator="equal">
      <formula>0</formula>
    </cfRule>
  </conditionalFormatting>
  <conditionalFormatting sqref="H123:H124">
    <cfRule type="cellIs" dxfId="1137" priority="143" operator="greaterThan">
      <formula>0</formula>
    </cfRule>
    <cfRule type="cellIs" dxfId="1136" priority="144" operator="equal">
      <formula>0</formula>
    </cfRule>
  </conditionalFormatting>
  <conditionalFormatting sqref="H126:H131">
    <cfRule type="cellIs" dxfId="1135" priority="141" operator="greaterThan">
      <formula>0</formula>
    </cfRule>
    <cfRule type="cellIs" dxfId="1134" priority="142" operator="equal">
      <formula>0</formula>
    </cfRule>
  </conditionalFormatting>
  <conditionalFormatting sqref="H133:H137">
    <cfRule type="cellIs" dxfId="1133" priority="139" operator="greaterThan">
      <formula>0</formula>
    </cfRule>
    <cfRule type="cellIs" dxfId="1132" priority="140" operator="equal">
      <formula>0</formula>
    </cfRule>
  </conditionalFormatting>
  <conditionalFormatting sqref="H139:H141">
    <cfRule type="cellIs" dxfId="1131" priority="137" operator="greaterThan">
      <formula>0</formula>
    </cfRule>
    <cfRule type="cellIs" dxfId="1130" priority="138" operator="equal">
      <formula>0</formula>
    </cfRule>
  </conditionalFormatting>
  <conditionalFormatting sqref="H143:H144">
    <cfRule type="cellIs" dxfId="1129" priority="135" operator="greaterThan">
      <formula>0</formula>
    </cfRule>
    <cfRule type="cellIs" dxfId="1128" priority="136" operator="equal">
      <formula>0</formula>
    </cfRule>
  </conditionalFormatting>
  <conditionalFormatting sqref="H146">
    <cfRule type="cellIs" dxfId="1127" priority="133" operator="greaterThan">
      <formula>0</formula>
    </cfRule>
    <cfRule type="cellIs" dxfId="1126" priority="134" operator="equal">
      <formula>0</formula>
    </cfRule>
  </conditionalFormatting>
  <conditionalFormatting sqref="H148">
    <cfRule type="cellIs" dxfId="1125" priority="131" operator="greaterThan">
      <formula>0</formula>
    </cfRule>
    <cfRule type="cellIs" dxfId="1124" priority="132" operator="equal">
      <formula>0</formula>
    </cfRule>
  </conditionalFormatting>
  <conditionalFormatting sqref="H151:H152">
    <cfRule type="cellIs" dxfId="1123" priority="129" operator="greaterThan">
      <formula>0</formula>
    </cfRule>
    <cfRule type="cellIs" dxfId="1122" priority="130" operator="equal">
      <formula>0</formula>
    </cfRule>
  </conditionalFormatting>
  <conditionalFormatting sqref="H154">
    <cfRule type="cellIs" dxfId="1121" priority="127" operator="greaterThan">
      <formula>0</formula>
    </cfRule>
    <cfRule type="cellIs" dxfId="1120" priority="128" operator="equal">
      <formula>0</formula>
    </cfRule>
  </conditionalFormatting>
  <conditionalFormatting sqref="H156:H157">
    <cfRule type="cellIs" dxfId="1119" priority="125" operator="greaterThan">
      <formula>0</formula>
    </cfRule>
    <cfRule type="cellIs" dxfId="1118" priority="126" operator="equal">
      <formula>0</formula>
    </cfRule>
  </conditionalFormatting>
  <conditionalFormatting sqref="H159:H164">
    <cfRule type="cellIs" dxfId="1117" priority="123" operator="greaterThan">
      <formula>0</formula>
    </cfRule>
    <cfRule type="cellIs" dxfId="1116" priority="124" operator="equal">
      <formula>0</formula>
    </cfRule>
  </conditionalFormatting>
  <conditionalFormatting sqref="H166:H170">
    <cfRule type="cellIs" dxfId="1115" priority="121" operator="greaterThan">
      <formula>0</formula>
    </cfRule>
    <cfRule type="cellIs" dxfId="1114" priority="122" operator="equal">
      <formula>0</formula>
    </cfRule>
  </conditionalFormatting>
  <conditionalFormatting sqref="H172:H174">
    <cfRule type="cellIs" dxfId="1113" priority="119" operator="greaterThan">
      <formula>0</formula>
    </cfRule>
    <cfRule type="cellIs" dxfId="1112" priority="120" operator="equal">
      <formula>0</formula>
    </cfRule>
  </conditionalFormatting>
  <conditionalFormatting sqref="H176:H177">
    <cfRule type="cellIs" dxfId="1111" priority="117" operator="greaterThan">
      <formula>0</formula>
    </cfRule>
    <cfRule type="cellIs" dxfId="1110" priority="118" operator="equal">
      <formula>0</formula>
    </cfRule>
  </conditionalFormatting>
  <conditionalFormatting sqref="H179">
    <cfRule type="cellIs" dxfId="1109" priority="115" operator="greaterThan">
      <formula>0</formula>
    </cfRule>
    <cfRule type="cellIs" dxfId="1108" priority="116" operator="equal">
      <formula>0</formula>
    </cfRule>
  </conditionalFormatting>
  <conditionalFormatting sqref="H181">
    <cfRule type="cellIs" dxfId="1107" priority="113" operator="greaterThan">
      <formula>0</formula>
    </cfRule>
    <cfRule type="cellIs" dxfId="1106" priority="114" operator="equal">
      <formula>0</formula>
    </cfRule>
  </conditionalFormatting>
  <conditionalFormatting sqref="H184:H185">
    <cfRule type="cellIs" dxfId="1105" priority="111" operator="greaterThan">
      <formula>0</formula>
    </cfRule>
    <cfRule type="cellIs" dxfId="1104" priority="112" operator="equal">
      <formula>0</formula>
    </cfRule>
  </conditionalFormatting>
  <conditionalFormatting sqref="H187">
    <cfRule type="cellIs" dxfId="1103" priority="109" operator="greaterThan">
      <formula>0</formula>
    </cfRule>
    <cfRule type="cellIs" dxfId="1102" priority="110" operator="equal">
      <formula>0</formula>
    </cfRule>
  </conditionalFormatting>
  <conditionalFormatting sqref="H189:H190">
    <cfRule type="cellIs" dxfId="1101" priority="107" operator="greaterThan">
      <formula>0</formula>
    </cfRule>
    <cfRule type="cellIs" dxfId="1100" priority="108" operator="equal">
      <formula>0</formula>
    </cfRule>
  </conditionalFormatting>
  <conditionalFormatting sqref="H192:H197">
    <cfRule type="cellIs" dxfId="1099" priority="105" operator="greaterThan">
      <formula>0</formula>
    </cfRule>
    <cfRule type="cellIs" dxfId="1098" priority="106" operator="equal">
      <formula>0</formula>
    </cfRule>
  </conditionalFormatting>
  <conditionalFormatting sqref="H199:H203">
    <cfRule type="cellIs" dxfId="1097" priority="103" operator="greaterThan">
      <formula>0</formula>
    </cfRule>
    <cfRule type="cellIs" dxfId="1096" priority="104" operator="equal">
      <formula>0</formula>
    </cfRule>
  </conditionalFormatting>
  <conditionalFormatting sqref="H205:H207">
    <cfRule type="cellIs" dxfId="1095" priority="101" operator="greaterThan">
      <formula>0</formula>
    </cfRule>
    <cfRule type="cellIs" dxfId="1094" priority="102" operator="equal">
      <formula>0</formula>
    </cfRule>
  </conditionalFormatting>
  <conditionalFormatting sqref="H209:H210">
    <cfRule type="cellIs" dxfId="1093" priority="99" operator="greaterThan">
      <formula>0</formula>
    </cfRule>
    <cfRule type="cellIs" dxfId="1092" priority="100" operator="equal">
      <formula>0</formula>
    </cfRule>
  </conditionalFormatting>
  <conditionalFormatting sqref="H212">
    <cfRule type="cellIs" dxfId="1091" priority="97" operator="greaterThan">
      <formula>0</formula>
    </cfRule>
    <cfRule type="cellIs" dxfId="1090" priority="98" operator="equal">
      <formula>0</formula>
    </cfRule>
  </conditionalFormatting>
  <conditionalFormatting sqref="H214">
    <cfRule type="cellIs" dxfId="1089" priority="95" operator="greaterThan">
      <formula>0</formula>
    </cfRule>
    <cfRule type="cellIs" dxfId="1088" priority="96" operator="equal">
      <formula>0</formula>
    </cfRule>
  </conditionalFormatting>
  <conditionalFormatting sqref="H217:H218">
    <cfRule type="cellIs" dxfId="1087" priority="93" operator="greaterThan">
      <formula>0</formula>
    </cfRule>
    <cfRule type="cellIs" dxfId="1086" priority="94" operator="equal">
      <formula>0</formula>
    </cfRule>
  </conditionalFormatting>
  <conditionalFormatting sqref="H220">
    <cfRule type="cellIs" dxfId="1085" priority="91" operator="greaterThan">
      <formula>0</formula>
    </cfRule>
    <cfRule type="cellIs" dxfId="1084" priority="92" operator="equal">
      <formula>0</formula>
    </cfRule>
  </conditionalFormatting>
  <conditionalFormatting sqref="H222:H223">
    <cfRule type="cellIs" dxfId="1083" priority="89" operator="greaterThan">
      <formula>0</formula>
    </cfRule>
    <cfRule type="cellIs" dxfId="1082" priority="90" operator="equal">
      <formula>0</formula>
    </cfRule>
  </conditionalFormatting>
  <conditionalFormatting sqref="H225:H230">
    <cfRule type="cellIs" dxfId="1081" priority="87" operator="greaterThan">
      <formula>0</formula>
    </cfRule>
    <cfRule type="cellIs" dxfId="1080" priority="88" operator="equal">
      <formula>0</formula>
    </cfRule>
  </conditionalFormatting>
  <conditionalFormatting sqref="H232:H236">
    <cfRule type="cellIs" dxfId="1079" priority="85" operator="greaterThan">
      <formula>0</formula>
    </cfRule>
    <cfRule type="cellIs" dxfId="1078" priority="86" operator="equal">
      <formula>0</formula>
    </cfRule>
  </conditionalFormatting>
  <conditionalFormatting sqref="H238:H240">
    <cfRule type="cellIs" dxfId="1077" priority="83" operator="greaterThan">
      <formula>0</formula>
    </cfRule>
    <cfRule type="cellIs" dxfId="1076" priority="84" operator="equal">
      <formula>0</formula>
    </cfRule>
  </conditionalFormatting>
  <conditionalFormatting sqref="H242:H243">
    <cfRule type="cellIs" dxfId="1075" priority="81" operator="greaterThan">
      <formula>0</formula>
    </cfRule>
    <cfRule type="cellIs" dxfId="1074" priority="82" operator="equal">
      <formula>0</formula>
    </cfRule>
  </conditionalFormatting>
  <conditionalFormatting sqref="H245">
    <cfRule type="cellIs" dxfId="1073" priority="79" operator="greaterThan">
      <formula>0</formula>
    </cfRule>
    <cfRule type="cellIs" dxfId="1072" priority="80" operator="equal">
      <formula>0</formula>
    </cfRule>
  </conditionalFormatting>
  <conditionalFormatting sqref="H247">
    <cfRule type="cellIs" dxfId="1071" priority="77" operator="greaterThan">
      <formula>0</formula>
    </cfRule>
    <cfRule type="cellIs" dxfId="1070" priority="78" operator="equal">
      <formula>0</formula>
    </cfRule>
  </conditionalFormatting>
  <conditionalFormatting sqref="H250:H251">
    <cfRule type="cellIs" dxfId="1069" priority="75" operator="greaterThan">
      <formula>0</formula>
    </cfRule>
    <cfRule type="cellIs" dxfId="1068" priority="76" operator="equal">
      <formula>0</formula>
    </cfRule>
  </conditionalFormatting>
  <conditionalFormatting sqref="H253">
    <cfRule type="cellIs" dxfId="1067" priority="73" operator="greaterThan">
      <formula>0</formula>
    </cfRule>
    <cfRule type="cellIs" dxfId="1066" priority="74" operator="equal">
      <formula>0</formula>
    </cfRule>
  </conditionalFormatting>
  <conditionalFormatting sqref="H255:H256">
    <cfRule type="cellIs" dxfId="1065" priority="71" operator="greaterThan">
      <formula>0</formula>
    </cfRule>
    <cfRule type="cellIs" dxfId="1064" priority="72" operator="equal">
      <formula>0</formula>
    </cfRule>
  </conditionalFormatting>
  <conditionalFormatting sqref="H258:H263">
    <cfRule type="cellIs" dxfId="1063" priority="69" operator="greaterThan">
      <formula>0</formula>
    </cfRule>
    <cfRule type="cellIs" dxfId="1062" priority="70" operator="equal">
      <formula>0</formula>
    </cfRule>
  </conditionalFormatting>
  <conditionalFormatting sqref="H265:H269">
    <cfRule type="cellIs" dxfId="1061" priority="67" operator="greaterThan">
      <formula>0</formula>
    </cfRule>
    <cfRule type="cellIs" dxfId="1060" priority="68" operator="equal">
      <formula>0</formula>
    </cfRule>
  </conditionalFormatting>
  <conditionalFormatting sqref="H271:H273">
    <cfRule type="cellIs" dxfId="1059" priority="65" operator="greaterThan">
      <formula>0</formula>
    </cfRule>
    <cfRule type="cellIs" dxfId="1058" priority="66" operator="equal">
      <formula>0</formula>
    </cfRule>
  </conditionalFormatting>
  <conditionalFormatting sqref="H275:H276">
    <cfRule type="cellIs" dxfId="1057" priority="63" operator="greaterThan">
      <formula>0</formula>
    </cfRule>
    <cfRule type="cellIs" dxfId="1056" priority="64" operator="equal">
      <formula>0</formula>
    </cfRule>
  </conditionalFormatting>
  <conditionalFormatting sqref="H278">
    <cfRule type="cellIs" dxfId="1055" priority="61" operator="greaterThan">
      <formula>0</formula>
    </cfRule>
    <cfRule type="cellIs" dxfId="1054" priority="62" operator="equal">
      <formula>0</formula>
    </cfRule>
  </conditionalFormatting>
  <conditionalFormatting sqref="H280">
    <cfRule type="cellIs" dxfId="1053" priority="59" operator="greaterThan">
      <formula>0</formula>
    </cfRule>
    <cfRule type="cellIs" dxfId="1052" priority="60" operator="equal">
      <formula>0</formula>
    </cfRule>
  </conditionalFormatting>
  <conditionalFormatting sqref="H283:H285">
    <cfRule type="cellIs" dxfId="1051" priority="57" operator="greaterThan">
      <formula>0</formula>
    </cfRule>
    <cfRule type="cellIs" dxfId="1050" priority="58" operator="equal">
      <formula>0</formula>
    </cfRule>
  </conditionalFormatting>
  <conditionalFormatting sqref="H287">
    <cfRule type="cellIs" dxfId="1049" priority="55" operator="greaterThan">
      <formula>0</formula>
    </cfRule>
    <cfRule type="cellIs" dxfId="1048" priority="56" operator="equal">
      <formula>0</formula>
    </cfRule>
  </conditionalFormatting>
  <conditionalFormatting sqref="H289:H290">
    <cfRule type="cellIs" dxfId="1047" priority="53" operator="greaterThan">
      <formula>0</formula>
    </cfRule>
    <cfRule type="cellIs" dxfId="1046" priority="54" operator="equal">
      <formula>0</formula>
    </cfRule>
  </conditionalFormatting>
  <conditionalFormatting sqref="H292:H297">
    <cfRule type="cellIs" dxfId="1045" priority="51" operator="greaterThan">
      <formula>0</formula>
    </cfRule>
    <cfRule type="cellIs" dxfId="1044" priority="52" operator="equal">
      <formula>0</formula>
    </cfRule>
  </conditionalFormatting>
  <conditionalFormatting sqref="H299:H303">
    <cfRule type="cellIs" dxfId="1043" priority="49" operator="greaterThan">
      <formula>0</formula>
    </cfRule>
    <cfRule type="cellIs" dxfId="1042" priority="50" operator="equal">
      <formula>0</formula>
    </cfRule>
  </conditionalFormatting>
  <conditionalFormatting sqref="H305:H307">
    <cfRule type="cellIs" dxfId="1041" priority="47" operator="greaterThan">
      <formula>0</formula>
    </cfRule>
    <cfRule type="cellIs" dxfId="1040" priority="48" operator="equal">
      <formula>0</formula>
    </cfRule>
  </conditionalFormatting>
  <conditionalFormatting sqref="H309:H312">
    <cfRule type="cellIs" dxfId="1039" priority="45" operator="greaterThan">
      <formula>0</formula>
    </cfRule>
    <cfRule type="cellIs" dxfId="1038" priority="46" operator="equal">
      <formula>0</formula>
    </cfRule>
  </conditionalFormatting>
  <conditionalFormatting sqref="H314">
    <cfRule type="cellIs" dxfId="1037" priority="43" operator="greaterThan">
      <formula>0</formula>
    </cfRule>
    <cfRule type="cellIs" dxfId="1036" priority="44" operator="equal">
      <formula>0</formula>
    </cfRule>
  </conditionalFormatting>
  <conditionalFormatting sqref="H316">
    <cfRule type="cellIs" dxfId="1035" priority="41" operator="greaterThan">
      <formula>0</formula>
    </cfRule>
    <cfRule type="cellIs" dxfId="1034" priority="42" operator="equal">
      <formula>0</formula>
    </cfRule>
  </conditionalFormatting>
  <conditionalFormatting sqref="H318">
    <cfRule type="cellIs" dxfId="1033" priority="39" operator="greaterThan">
      <formula>0</formula>
    </cfRule>
    <cfRule type="cellIs" dxfId="1032" priority="40" operator="equal">
      <formula>0</formula>
    </cfRule>
  </conditionalFormatting>
  <conditionalFormatting sqref="H321:H326">
    <cfRule type="cellIs" dxfId="1031" priority="37" operator="greaterThan">
      <formula>0</formula>
    </cfRule>
    <cfRule type="cellIs" dxfId="1030" priority="38" operator="equal">
      <formula>0</formula>
    </cfRule>
  </conditionalFormatting>
  <conditionalFormatting sqref="H328:H332">
    <cfRule type="cellIs" dxfId="1029" priority="35" operator="greaterThan">
      <formula>0</formula>
    </cfRule>
    <cfRule type="cellIs" dxfId="1028" priority="36" operator="equal">
      <formula>0</formula>
    </cfRule>
  </conditionalFormatting>
  <conditionalFormatting sqref="H334:H338">
    <cfRule type="cellIs" dxfId="1027" priority="33" operator="greaterThan">
      <formula>0</formula>
    </cfRule>
    <cfRule type="cellIs" dxfId="1026" priority="34" operator="equal">
      <formula>0</formula>
    </cfRule>
  </conditionalFormatting>
  <conditionalFormatting sqref="H340:H344">
    <cfRule type="cellIs" dxfId="1025" priority="31" operator="greaterThan">
      <formula>0</formula>
    </cfRule>
    <cfRule type="cellIs" dxfId="1024" priority="32" operator="equal">
      <formula>0</formula>
    </cfRule>
  </conditionalFormatting>
  <conditionalFormatting sqref="H346:H351">
    <cfRule type="cellIs" dxfId="1023" priority="29" operator="greaterThan">
      <formula>0</formula>
    </cfRule>
    <cfRule type="cellIs" dxfId="1022" priority="30" operator="equal">
      <formula>0</formula>
    </cfRule>
  </conditionalFormatting>
  <conditionalFormatting sqref="H354:H359">
    <cfRule type="cellIs" dxfId="1021" priority="27" operator="greaterThan">
      <formula>0</formula>
    </cfRule>
    <cfRule type="cellIs" dxfId="1020" priority="28" operator="equal">
      <formula>0</formula>
    </cfRule>
  </conditionalFormatting>
  <conditionalFormatting sqref="H361:H365">
    <cfRule type="cellIs" dxfId="1019" priority="25" operator="greaterThan">
      <formula>0</formula>
    </cfRule>
    <cfRule type="cellIs" dxfId="1018" priority="26" operator="equal">
      <formula>0</formula>
    </cfRule>
  </conditionalFormatting>
  <conditionalFormatting sqref="H367:H371">
    <cfRule type="cellIs" dxfId="1017" priority="23" operator="greaterThan">
      <formula>0</formula>
    </cfRule>
    <cfRule type="cellIs" dxfId="1016" priority="24" operator="equal">
      <formula>0</formula>
    </cfRule>
  </conditionalFormatting>
  <conditionalFormatting sqref="H373:H378">
    <cfRule type="cellIs" dxfId="1015" priority="21" operator="greaterThan">
      <formula>0</formula>
    </cfRule>
    <cfRule type="cellIs" dxfId="1014" priority="22" operator="equal">
      <formula>0</formula>
    </cfRule>
  </conditionalFormatting>
  <conditionalFormatting sqref="H381:H382">
    <cfRule type="cellIs" dxfId="1013" priority="19" operator="greaterThan">
      <formula>0</formula>
    </cfRule>
    <cfRule type="cellIs" dxfId="1012" priority="20" operator="equal">
      <formula>0</formula>
    </cfRule>
  </conditionalFormatting>
  <conditionalFormatting sqref="H384:H385">
    <cfRule type="cellIs" dxfId="1011" priority="17" operator="greaterThan">
      <formula>0</formula>
    </cfRule>
    <cfRule type="cellIs" dxfId="1010" priority="18" operator="equal">
      <formula>0</formula>
    </cfRule>
  </conditionalFormatting>
  <conditionalFormatting sqref="H387:H388">
    <cfRule type="cellIs" dxfId="1009" priority="15" operator="greaterThan">
      <formula>0</formula>
    </cfRule>
    <cfRule type="cellIs" dxfId="1008" priority="16" operator="equal">
      <formula>0</formula>
    </cfRule>
  </conditionalFormatting>
  <conditionalFormatting sqref="H390:H391">
    <cfRule type="cellIs" dxfId="1007" priority="13" operator="greaterThan">
      <formula>0</formula>
    </cfRule>
    <cfRule type="cellIs" dxfId="1006" priority="14" operator="equal">
      <formula>0</formula>
    </cfRule>
  </conditionalFormatting>
  <conditionalFormatting sqref="H393:H394">
    <cfRule type="cellIs" dxfId="1005" priority="11" operator="greaterThan">
      <formula>0</formula>
    </cfRule>
    <cfRule type="cellIs" dxfId="1004" priority="12" operator="equal">
      <formula>0</formula>
    </cfRule>
  </conditionalFormatting>
  <conditionalFormatting sqref="H397">
    <cfRule type="cellIs" dxfId="1003" priority="9" operator="greaterThan">
      <formula>0</formula>
    </cfRule>
    <cfRule type="cellIs" dxfId="1002" priority="10" operator="equal">
      <formula>0</formula>
    </cfRule>
  </conditionalFormatting>
  <conditionalFormatting sqref="H399:H402">
    <cfRule type="cellIs" dxfId="1001" priority="7" operator="greaterThan">
      <formula>0</formula>
    </cfRule>
    <cfRule type="cellIs" dxfId="1000" priority="8" operator="equal">
      <formula>0</formula>
    </cfRule>
  </conditionalFormatting>
  <conditionalFormatting sqref="H404:H407">
    <cfRule type="cellIs" dxfId="999" priority="5" operator="greaterThan">
      <formula>0</formula>
    </cfRule>
    <cfRule type="cellIs" dxfId="998" priority="6" operator="equal">
      <formula>0</formula>
    </cfRule>
  </conditionalFormatting>
  <conditionalFormatting sqref="H410:H411">
    <cfRule type="cellIs" dxfId="997" priority="3" operator="greaterThan">
      <formula>0</formula>
    </cfRule>
    <cfRule type="cellIs" dxfId="996" priority="4" operator="equal">
      <formula>0</formula>
    </cfRule>
  </conditionalFormatting>
  <conditionalFormatting sqref="H414">
    <cfRule type="cellIs" dxfId="995" priority="1" operator="greaterThan">
      <formula>0</formula>
    </cfRule>
    <cfRule type="cellIs" dxfId="994" priority="2" operator="equal">
      <formula>0</formula>
    </cfRule>
  </conditionalFormatting>
  <pageMargins left="0.74803149606299213" right="0.74803149606299213" top="0.98425196850393704" bottom="0.59055118110236227" header="0.51181102362204722" footer="0.19685039370078741"/>
  <pageSetup paperSize="8" scale="88" orientation="landscape" r:id="rId1"/>
  <headerFooter differentFirst="1">
    <oddHeader>&amp;C&amp;8Projekt / Project: 190175/3  |  Načrt / Plan: 190175/3-3-10  |  Objekt / Object: Električno napajanje varnostnih sistemov v predorih T3 do T8</oddHeader>
    <oddFooter>&amp;C&amp;"-,Običajno"&amp;8Vsebina / Content: Projektantski predračun
Dokument / Document: &amp;F&amp;R&amp;"-,Običajno"&amp;8&amp;P/&amp;N</oddFooter>
    <firstHeader>&amp;L&amp;G&amp;C&amp;"-,Običajno"&amp;8Projekt / Project: 190175/3  |  Načrt / Plan: 190175/3-3-10  |  Objekt / Object: Električno napajanje varnostnih sistemov v predorih T3 do T8
 Vsebina / Content: Projektantski predračun |  Datum / Date: 06 - 2020&amp;R&amp;"-,Običajno"&amp;11&amp;G</firstHeader>
    <firstFooter>&amp;L&amp;G&amp;C&amp;"-,Običajno"&amp;8Vsebina / Content: Projektantski predračun
Dokument / Document: &amp;F&amp;R&amp;"-,Običajno"&amp;8&amp;P / &amp;N</first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58"/>
  <dimension ref="A1:O464"/>
  <sheetViews>
    <sheetView view="pageLayout" zoomScaleNormal="85" zoomScaleSheetLayoutView="115" workbookViewId="0">
      <selection activeCell="H15" sqref="H15"/>
    </sheetView>
  </sheetViews>
  <sheetFormatPr defaultColWidth="9.140625" defaultRowHeight="12" x14ac:dyDescent="0.2"/>
  <cols>
    <col min="1" max="1" width="14" style="882" customWidth="1"/>
    <col min="2" max="2" width="45" style="873" customWidth="1"/>
    <col min="3" max="3" width="12" style="882" customWidth="1"/>
    <col min="4" max="4" width="45" style="882" customWidth="1"/>
    <col min="5" max="5" width="12" style="882" customWidth="1"/>
    <col min="6" max="6" width="5" style="882" customWidth="1"/>
    <col min="7" max="8" width="12.42578125" style="882" customWidth="1"/>
    <col min="9" max="9" width="15" style="995" customWidth="1"/>
    <col min="10" max="10" width="12.85546875" style="996" customWidth="1"/>
    <col min="11" max="11" width="4" style="882" customWidth="1"/>
    <col min="12" max="12" width="40" style="882" customWidth="1"/>
    <col min="13" max="13" width="32.7109375" style="882" customWidth="1"/>
    <col min="14" max="15" width="9.140625" style="882"/>
    <col min="16" max="16384" width="9.140625" style="51"/>
  </cols>
  <sheetData>
    <row r="1" spans="1:15" s="46" customFormat="1" x14ac:dyDescent="0.25">
      <c r="A1" s="574" t="s">
        <v>344</v>
      </c>
      <c r="B1" s="575" t="s">
        <v>345</v>
      </c>
      <c r="C1" s="575" t="s">
        <v>346</v>
      </c>
      <c r="D1" s="574" t="s">
        <v>347</v>
      </c>
      <c r="E1" s="575" t="s">
        <v>348</v>
      </c>
      <c r="F1" s="575" t="s">
        <v>349</v>
      </c>
      <c r="G1" s="577" t="s">
        <v>350</v>
      </c>
      <c r="H1" s="859" t="s">
        <v>351</v>
      </c>
      <c r="I1" s="579" t="s">
        <v>352</v>
      </c>
      <c r="J1" s="580" t="s">
        <v>353</v>
      </c>
      <c r="K1" s="574" t="s">
        <v>354</v>
      </c>
      <c r="L1" s="574" t="s">
        <v>355</v>
      </c>
      <c r="M1" s="574" t="s">
        <v>356</v>
      </c>
      <c r="N1" s="574" t="s">
        <v>357</v>
      </c>
      <c r="O1" s="574"/>
    </row>
    <row r="2" spans="1:15" s="591" customFormat="1" ht="24" x14ac:dyDescent="0.2">
      <c r="A2" s="583" t="s">
        <v>8663</v>
      </c>
      <c r="B2" s="860" t="s">
        <v>8664</v>
      </c>
      <c r="C2" s="583"/>
      <c r="D2" s="584" t="s">
        <v>8665</v>
      </c>
      <c r="E2" s="583"/>
      <c r="F2" s="585"/>
      <c r="G2" s="586"/>
      <c r="H2" s="861"/>
      <c r="I2" s="764">
        <f>I3</f>
        <v>0</v>
      </c>
      <c r="J2" s="862"/>
      <c r="K2" s="589"/>
      <c r="L2" s="589"/>
      <c r="M2" s="589"/>
      <c r="N2" s="589"/>
      <c r="O2" s="589"/>
    </row>
    <row r="3" spans="1:15" s="56" customFormat="1" ht="24" x14ac:dyDescent="0.25">
      <c r="A3" s="592" t="s">
        <v>358</v>
      </c>
      <c r="B3" s="592" t="s">
        <v>8664</v>
      </c>
      <c r="C3" s="592"/>
      <c r="D3" s="593" t="s">
        <v>8666</v>
      </c>
      <c r="E3" s="592"/>
      <c r="F3" s="592"/>
      <c r="G3" s="594"/>
      <c r="H3" s="863"/>
      <c r="I3" s="864">
        <f>SUM(I12,I97,I246,I277,I314)</f>
        <v>0</v>
      </c>
      <c r="J3" s="597"/>
      <c r="K3" s="592"/>
      <c r="L3" s="598"/>
      <c r="M3" s="598"/>
      <c r="N3" s="598"/>
      <c r="O3" s="865"/>
    </row>
    <row r="4" spans="1:15" s="56" customFormat="1" x14ac:dyDescent="0.25">
      <c r="A4" s="599" t="s">
        <v>1952</v>
      </c>
      <c r="B4" s="599" t="s">
        <v>2554</v>
      </c>
      <c r="C4" s="599"/>
      <c r="D4" s="600" t="s">
        <v>2555</v>
      </c>
      <c r="E4" s="599"/>
      <c r="F4" s="599"/>
      <c r="G4" s="601"/>
      <c r="H4" s="866"/>
      <c r="I4" s="603">
        <f>I5</f>
        <v>0</v>
      </c>
      <c r="J4" s="604"/>
      <c r="K4" s="599"/>
      <c r="L4" s="605"/>
      <c r="M4" s="605"/>
      <c r="N4" s="605"/>
      <c r="O4" s="865"/>
    </row>
    <row r="5" spans="1:15" s="766" customFormat="1" x14ac:dyDescent="0.2">
      <c r="A5" s="606" t="s">
        <v>1953</v>
      </c>
      <c r="B5" s="607" t="s">
        <v>2554</v>
      </c>
      <c r="C5" s="608"/>
      <c r="D5" s="609" t="s">
        <v>2555</v>
      </c>
      <c r="E5" s="608"/>
      <c r="F5" s="610"/>
      <c r="G5" s="611"/>
      <c r="H5" s="867"/>
      <c r="I5" s="868">
        <f>I6</f>
        <v>0</v>
      </c>
      <c r="J5" s="869"/>
      <c r="K5" s="615"/>
      <c r="L5" s="615"/>
      <c r="M5" s="615"/>
      <c r="N5" s="615"/>
      <c r="O5" s="615"/>
    </row>
    <row r="6" spans="1:15" s="63" customFormat="1" x14ac:dyDescent="0.2">
      <c r="A6" s="618" t="s">
        <v>1956</v>
      </c>
      <c r="B6" s="618" t="s">
        <v>2554</v>
      </c>
      <c r="C6" s="621"/>
      <c r="D6" s="620" t="s">
        <v>2555</v>
      </c>
      <c r="E6" s="621"/>
      <c r="F6" s="622"/>
      <c r="G6" s="623"/>
      <c r="H6" s="870"/>
      <c r="I6" s="871">
        <f>SUM(I7:I11)</f>
        <v>0</v>
      </c>
      <c r="J6" s="872"/>
      <c r="K6" s="627"/>
      <c r="L6" s="627"/>
      <c r="M6" s="627"/>
      <c r="N6" s="627"/>
      <c r="O6" s="627"/>
    </row>
    <row r="7" spans="1:15" ht="108" x14ac:dyDescent="0.2">
      <c r="A7" s="873" t="s">
        <v>2556</v>
      </c>
      <c r="B7" s="874" t="s">
        <v>2557</v>
      </c>
      <c r="C7" s="875"/>
      <c r="D7" s="876" t="s">
        <v>2558</v>
      </c>
      <c r="E7" s="875"/>
      <c r="F7" s="877"/>
      <c r="G7" s="878"/>
      <c r="H7" s="879">
        <v>0</v>
      </c>
      <c r="I7" s="879">
        <f>ROUND(G7*H7,2)</f>
        <v>0</v>
      </c>
      <c r="J7" s="880" t="s">
        <v>2559</v>
      </c>
      <c r="K7" s="881"/>
      <c r="L7" s="881"/>
      <c r="M7" s="881"/>
    </row>
    <row r="8" spans="1:15" ht="48" x14ac:dyDescent="0.2">
      <c r="A8" s="873" t="s">
        <v>2560</v>
      </c>
      <c r="B8" s="874" t="s">
        <v>2561</v>
      </c>
      <c r="C8" s="875"/>
      <c r="D8" s="876" t="s">
        <v>2562</v>
      </c>
      <c r="E8" s="875"/>
      <c r="F8" s="877"/>
      <c r="G8" s="878"/>
      <c r="H8" s="879">
        <v>0</v>
      </c>
      <c r="I8" s="879">
        <f t="shared" ref="I8:I11" si="0">ROUND(G8*H8,2)</f>
        <v>0</v>
      </c>
      <c r="J8" s="880" t="s">
        <v>2563</v>
      </c>
      <c r="K8" s="881"/>
      <c r="L8" s="881"/>
      <c r="M8" s="881"/>
    </row>
    <row r="9" spans="1:15" ht="48" x14ac:dyDescent="0.2">
      <c r="A9" s="873" t="s">
        <v>2564</v>
      </c>
      <c r="B9" s="874" t="s">
        <v>2565</v>
      </c>
      <c r="C9" s="875"/>
      <c r="D9" s="876" t="s">
        <v>2566</v>
      </c>
      <c r="E9" s="875"/>
      <c r="F9" s="877"/>
      <c r="G9" s="878"/>
      <c r="H9" s="879">
        <v>0</v>
      </c>
      <c r="I9" s="879">
        <f t="shared" si="0"/>
        <v>0</v>
      </c>
      <c r="J9" s="880" t="s">
        <v>2567</v>
      </c>
      <c r="K9" s="881"/>
      <c r="L9" s="881"/>
      <c r="M9" s="881"/>
    </row>
    <row r="10" spans="1:15" ht="36" x14ac:dyDescent="0.2">
      <c r="A10" s="873" t="s">
        <v>2568</v>
      </c>
      <c r="B10" s="874" t="s">
        <v>2569</v>
      </c>
      <c r="C10" s="875"/>
      <c r="D10" s="876" t="s">
        <v>2570</v>
      </c>
      <c r="E10" s="875"/>
      <c r="F10" s="877"/>
      <c r="G10" s="878"/>
      <c r="H10" s="879">
        <v>0</v>
      </c>
      <c r="I10" s="879">
        <f t="shared" si="0"/>
        <v>0</v>
      </c>
      <c r="J10" s="880" t="s">
        <v>2571</v>
      </c>
      <c r="K10" s="881"/>
      <c r="L10" s="881"/>
      <c r="M10" s="881"/>
    </row>
    <row r="11" spans="1:15" ht="36" x14ac:dyDescent="0.2">
      <c r="A11" s="873" t="s">
        <v>2572</v>
      </c>
      <c r="B11" s="874" t="s">
        <v>2573</v>
      </c>
      <c r="C11" s="875"/>
      <c r="D11" s="876" t="s">
        <v>2574</v>
      </c>
      <c r="E11" s="875"/>
      <c r="F11" s="877"/>
      <c r="G11" s="878"/>
      <c r="H11" s="879">
        <v>0</v>
      </c>
      <c r="I11" s="879">
        <f t="shared" si="0"/>
        <v>0</v>
      </c>
      <c r="J11" s="880" t="s">
        <v>2575</v>
      </c>
      <c r="K11" s="881"/>
      <c r="L11" s="881"/>
      <c r="M11" s="881"/>
    </row>
    <row r="12" spans="1:15" s="56" customFormat="1" x14ac:dyDescent="0.25">
      <c r="A12" s="599" t="s">
        <v>2127</v>
      </c>
      <c r="B12" s="599" t="s">
        <v>8667</v>
      </c>
      <c r="C12" s="599"/>
      <c r="D12" s="600" t="s">
        <v>8668</v>
      </c>
      <c r="E12" s="599"/>
      <c r="F12" s="599"/>
      <c r="G12" s="601"/>
      <c r="H12" s="866"/>
      <c r="I12" s="603">
        <f>SUM(I13,I16,I21,I39,I82,I91)</f>
        <v>0</v>
      </c>
      <c r="J12" s="604"/>
      <c r="K12" s="599"/>
      <c r="L12" s="605"/>
      <c r="M12" s="605"/>
      <c r="N12" s="605"/>
      <c r="O12" s="865"/>
    </row>
    <row r="13" spans="1:15" s="766" customFormat="1" x14ac:dyDescent="0.2">
      <c r="A13" s="606" t="s">
        <v>2130</v>
      </c>
      <c r="B13" s="607" t="s">
        <v>3026</v>
      </c>
      <c r="C13" s="608"/>
      <c r="D13" s="609" t="s">
        <v>3027</v>
      </c>
      <c r="E13" s="608"/>
      <c r="F13" s="610"/>
      <c r="G13" s="611"/>
      <c r="H13" s="867"/>
      <c r="I13" s="868">
        <f>SUM(I14)</f>
        <v>0</v>
      </c>
      <c r="J13" s="869"/>
      <c r="K13" s="615"/>
      <c r="L13" s="615"/>
      <c r="M13" s="615"/>
      <c r="N13" s="615"/>
      <c r="O13" s="615"/>
    </row>
    <row r="14" spans="1:15" s="52" customFormat="1" ht="24" x14ac:dyDescent="0.2">
      <c r="A14" s="883" t="s">
        <v>2133</v>
      </c>
      <c r="B14" s="884" t="s">
        <v>8669</v>
      </c>
      <c r="C14" s="883"/>
      <c r="D14" s="885" t="s">
        <v>8670</v>
      </c>
      <c r="E14" s="883"/>
      <c r="F14" s="886"/>
      <c r="G14" s="887"/>
      <c r="H14" s="887"/>
      <c r="I14" s="888">
        <f>I15</f>
        <v>0</v>
      </c>
      <c r="J14" s="889"/>
      <c r="K14" s="890"/>
      <c r="L14" s="890"/>
      <c r="M14" s="890"/>
      <c r="N14" s="891"/>
      <c r="O14" s="891"/>
    </row>
    <row r="15" spans="1:15" s="898" customFormat="1" ht="264" x14ac:dyDescent="0.2">
      <c r="A15" s="873" t="s">
        <v>2134</v>
      </c>
      <c r="B15" s="892" t="s">
        <v>17060</v>
      </c>
      <c r="C15" s="893"/>
      <c r="D15" s="893" t="s">
        <v>7312</v>
      </c>
      <c r="E15" s="893"/>
      <c r="F15" s="894" t="s">
        <v>385</v>
      </c>
      <c r="G15" s="895">
        <v>2</v>
      </c>
      <c r="H15" s="216"/>
      <c r="I15" s="879">
        <f>ROUND(G15*H15,2)</f>
        <v>0</v>
      </c>
      <c r="J15" s="896" t="s">
        <v>7313</v>
      </c>
      <c r="K15" s="881" t="s">
        <v>521</v>
      </c>
      <c r="L15" s="777" t="s">
        <v>17061</v>
      </c>
      <c r="M15" s="777" t="s">
        <v>2094</v>
      </c>
      <c r="N15" s="897"/>
      <c r="O15" s="897"/>
    </row>
    <row r="16" spans="1:15" s="766" customFormat="1" x14ac:dyDescent="0.2">
      <c r="A16" s="606" t="s">
        <v>2924</v>
      </c>
      <c r="B16" s="607" t="s">
        <v>7320</v>
      </c>
      <c r="C16" s="608"/>
      <c r="D16" s="609" t="s">
        <v>7321</v>
      </c>
      <c r="E16" s="608"/>
      <c r="F16" s="610"/>
      <c r="G16" s="611"/>
      <c r="H16" s="867"/>
      <c r="I16" s="868">
        <f>SUM(I17)</f>
        <v>0</v>
      </c>
      <c r="J16" s="869"/>
      <c r="K16" s="615"/>
      <c r="L16" s="615"/>
      <c r="M16" s="615"/>
      <c r="N16" s="615"/>
      <c r="O16" s="615"/>
    </row>
    <row r="17" spans="1:15" s="52" customFormat="1" x14ac:dyDescent="0.2">
      <c r="A17" s="899" t="s">
        <v>2925</v>
      </c>
      <c r="B17" s="900" t="s">
        <v>8671</v>
      </c>
      <c r="C17" s="899"/>
      <c r="D17" s="901" t="s">
        <v>8672</v>
      </c>
      <c r="E17" s="899"/>
      <c r="F17" s="902"/>
      <c r="G17" s="902"/>
      <c r="H17" s="902"/>
      <c r="I17" s="903">
        <f>SUM(I18:I20)</f>
        <v>0</v>
      </c>
      <c r="J17" s="904"/>
      <c r="K17" s="905"/>
      <c r="L17" s="905"/>
      <c r="M17" s="905"/>
      <c r="N17" s="891"/>
      <c r="O17" s="891"/>
    </row>
    <row r="18" spans="1:15" s="52" customFormat="1" ht="168" x14ac:dyDescent="0.2">
      <c r="A18" s="875" t="s">
        <v>2920</v>
      </c>
      <c r="B18" s="874" t="s">
        <v>8673</v>
      </c>
      <c r="C18" s="906"/>
      <c r="D18" s="907" t="s">
        <v>8674</v>
      </c>
      <c r="E18" s="906"/>
      <c r="F18" s="894" t="s">
        <v>385</v>
      </c>
      <c r="G18" s="895">
        <v>1</v>
      </c>
      <c r="H18" s="216"/>
      <c r="I18" s="879">
        <f t="shared" ref="I18:I20" si="1">ROUND(G18*H18,2)</f>
        <v>0</v>
      </c>
      <c r="J18" s="908" t="s">
        <v>8675</v>
      </c>
      <c r="K18" s="110"/>
      <c r="L18" s="110"/>
      <c r="M18" s="110"/>
      <c r="N18" s="891"/>
      <c r="O18" s="891"/>
    </row>
    <row r="19" spans="1:15" s="52" customFormat="1" ht="24" x14ac:dyDescent="0.2">
      <c r="A19" s="875" t="s">
        <v>2929</v>
      </c>
      <c r="B19" s="874" t="s">
        <v>2748</v>
      </c>
      <c r="C19" s="906"/>
      <c r="D19" s="907" t="s">
        <v>7341</v>
      </c>
      <c r="E19" s="906"/>
      <c r="F19" s="894" t="s">
        <v>11382</v>
      </c>
      <c r="G19" s="895">
        <v>1</v>
      </c>
      <c r="H19" s="216"/>
      <c r="I19" s="879">
        <f t="shared" si="1"/>
        <v>0</v>
      </c>
      <c r="J19" s="908" t="s">
        <v>7342</v>
      </c>
      <c r="K19" s="110"/>
      <c r="L19" s="110"/>
      <c r="M19" s="110"/>
      <c r="N19" s="891"/>
      <c r="O19" s="891"/>
    </row>
    <row r="20" spans="1:15" s="52" customFormat="1" ht="24" x14ac:dyDescent="0.2">
      <c r="A20" s="875" t="s">
        <v>2933</v>
      </c>
      <c r="B20" s="874" t="s">
        <v>7343</v>
      </c>
      <c r="C20" s="906"/>
      <c r="D20" s="907" t="s">
        <v>2589</v>
      </c>
      <c r="E20" s="906"/>
      <c r="F20" s="894" t="s">
        <v>11382</v>
      </c>
      <c r="G20" s="895">
        <v>1</v>
      </c>
      <c r="H20" s="216"/>
      <c r="I20" s="879">
        <f t="shared" si="1"/>
        <v>0</v>
      </c>
      <c r="J20" s="908" t="s">
        <v>7344</v>
      </c>
      <c r="K20" s="110"/>
      <c r="L20" s="110"/>
      <c r="M20" s="110"/>
      <c r="N20" s="891"/>
      <c r="O20" s="891"/>
    </row>
    <row r="21" spans="1:15" s="766" customFormat="1" x14ac:dyDescent="0.2">
      <c r="A21" s="606" t="s">
        <v>2950</v>
      </c>
      <c r="B21" s="607" t="s">
        <v>7345</v>
      </c>
      <c r="C21" s="608"/>
      <c r="D21" s="609" t="s">
        <v>7346</v>
      </c>
      <c r="E21" s="608"/>
      <c r="F21" s="610"/>
      <c r="G21" s="611"/>
      <c r="H21" s="867"/>
      <c r="I21" s="868">
        <f>SUM(I22,I29,I31,I33,I35,I37)</f>
        <v>0</v>
      </c>
      <c r="J21" s="869"/>
      <c r="K21" s="615"/>
      <c r="L21" s="615"/>
      <c r="M21" s="615"/>
      <c r="N21" s="615"/>
      <c r="O21" s="615"/>
    </row>
    <row r="22" spans="1:15" s="52" customFormat="1" x14ac:dyDescent="0.2">
      <c r="A22" s="899" t="s">
        <v>2951</v>
      </c>
      <c r="B22" s="900" t="s">
        <v>7347</v>
      </c>
      <c r="C22" s="899"/>
      <c r="D22" s="901" t="s">
        <v>7348</v>
      </c>
      <c r="E22" s="899"/>
      <c r="F22" s="902"/>
      <c r="G22" s="909"/>
      <c r="H22" s="909"/>
      <c r="I22" s="903">
        <f>SUM(I23:I28)</f>
        <v>0</v>
      </c>
      <c r="J22" s="904"/>
      <c r="K22" s="905"/>
      <c r="L22" s="905"/>
      <c r="M22" s="905"/>
      <c r="N22" s="891"/>
      <c r="O22" s="891"/>
    </row>
    <row r="23" spans="1:15" ht="132" x14ac:dyDescent="0.2">
      <c r="A23" s="875" t="s">
        <v>2952</v>
      </c>
      <c r="B23" s="910" t="s">
        <v>17062</v>
      </c>
      <c r="C23" s="875"/>
      <c r="D23" s="876" t="s">
        <v>7350</v>
      </c>
      <c r="E23" s="875"/>
      <c r="F23" s="911" t="s">
        <v>385</v>
      </c>
      <c r="G23" s="912">
        <v>1</v>
      </c>
      <c r="H23" s="216"/>
      <c r="I23" s="879">
        <f t="shared" ref="I23:I28" si="2">ROUND(G23*H23,2)</f>
        <v>0</v>
      </c>
      <c r="J23" s="880" t="s">
        <v>7351</v>
      </c>
      <c r="K23" s="881"/>
      <c r="L23" s="777"/>
      <c r="M23" s="777"/>
    </row>
    <row r="24" spans="1:15" ht="24" x14ac:dyDescent="0.2">
      <c r="A24" s="875" t="s">
        <v>2955</v>
      </c>
      <c r="B24" s="910" t="s">
        <v>7352</v>
      </c>
      <c r="C24" s="875"/>
      <c r="D24" s="876" t="s">
        <v>7353</v>
      </c>
      <c r="E24" s="875"/>
      <c r="F24" s="911" t="s">
        <v>385</v>
      </c>
      <c r="G24" s="912">
        <v>1</v>
      </c>
      <c r="H24" s="216"/>
      <c r="I24" s="879">
        <f t="shared" si="2"/>
        <v>0</v>
      </c>
      <c r="J24" s="880" t="s">
        <v>7354</v>
      </c>
      <c r="K24" s="881"/>
      <c r="L24" s="881"/>
      <c r="M24" s="881"/>
    </row>
    <row r="25" spans="1:15" ht="72" x14ac:dyDescent="0.2">
      <c r="A25" s="875" t="s">
        <v>2957</v>
      </c>
      <c r="B25" s="910" t="s">
        <v>7355</v>
      </c>
      <c r="C25" s="875"/>
      <c r="D25" s="876" t="s">
        <v>7356</v>
      </c>
      <c r="E25" s="875"/>
      <c r="F25" s="911" t="s">
        <v>11382</v>
      </c>
      <c r="G25" s="912">
        <v>1</v>
      </c>
      <c r="H25" s="216"/>
      <c r="I25" s="879">
        <f t="shared" si="2"/>
        <v>0</v>
      </c>
      <c r="J25" s="880" t="s">
        <v>7357</v>
      </c>
      <c r="K25" s="881"/>
      <c r="L25" s="881"/>
      <c r="M25" s="881"/>
    </row>
    <row r="26" spans="1:15" ht="84" x14ac:dyDescent="0.2">
      <c r="A26" s="875" t="s">
        <v>8676</v>
      </c>
      <c r="B26" s="910" t="s">
        <v>7860</v>
      </c>
      <c r="C26" s="875"/>
      <c r="D26" s="876" t="s">
        <v>7859</v>
      </c>
      <c r="E26" s="875"/>
      <c r="F26" s="911" t="s">
        <v>385</v>
      </c>
      <c r="G26" s="912">
        <v>1</v>
      </c>
      <c r="H26" s="216"/>
      <c r="I26" s="879">
        <f t="shared" si="2"/>
        <v>0</v>
      </c>
      <c r="J26" s="880" t="s">
        <v>7360</v>
      </c>
      <c r="K26" s="881"/>
      <c r="L26" s="881"/>
      <c r="M26" s="881"/>
    </row>
    <row r="27" spans="1:15" ht="24" x14ac:dyDescent="0.2">
      <c r="A27" s="875" t="s">
        <v>8677</v>
      </c>
      <c r="B27" s="910" t="s">
        <v>2748</v>
      </c>
      <c r="C27" s="875"/>
      <c r="D27" s="876" t="s">
        <v>2749</v>
      </c>
      <c r="E27" s="875"/>
      <c r="F27" s="911" t="s">
        <v>11382</v>
      </c>
      <c r="G27" s="912">
        <v>1</v>
      </c>
      <c r="H27" s="216"/>
      <c r="I27" s="879">
        <f t="shared" si="2"/>
        <v>0</v>
      </c>
      <c r="J27" s="880" t="s">
        <v>7361</v>
      </c>
      <c r="K27" s="881"/>
      <c r="L27" s="881"/>
      <c r="M27" s="881"/>
    </row>
    <row r="28" spans="1:15" ht="24" x14ac:dyDescent="0.2">
      <c r="A28" s="875" t="s">
        <v>8678</v>
      </c>
      <c r="B28" s="910" t="s">
        <v>2588</v>
      </c>
      <c r="C28" s="875"/>
      <c r="D28" s="876" t="s">
        <v>2589</v>
      </c>
      <c r="E28" s="875"/>
      <c r="F28" s="911" t="s">
        <v>11382</v>
      </c>
      <c r="G28" s="912">
        <v>1</v>
      </c>
      <c r="H28" s="216"/>
      <c r="I28" s="879">
        <f t="shared" si="2"/>
        <v>0</v>
      </c>
      <c r="J28" s="880" t="s">
        <v>7362</v>
      </c>
      <c r="K28" s="881"/>
      <c r="L28" s="881"/>
      <c r="M28" s="881"/>
    </row>
    <row r="29" spans="1:15" s="919" customFormat="1" x14ac:dyDescent="0.2">
      <c r="A29" s="899" t="s">
        <v>2959</v>
      </c>
      <c r="B29" s="900" t="s">
        <v>7393</v>
      </c>
      <c r="C29" s="899"/>
      <c r="D29" s="901" t="s">
        <v>7394</v>
      </c>
      <c r="E29" s="899"/>
      <c r="F29" s="913"/>
      <c r="G29" s="914"/>
      <c r="H29" s="914"/>
      <c r="I29" s="915">
        <f>I30</f>
        <v>0</v>
      </c>
      <c r="J29" s="916"/>
      <c r="K29" s="917"/>
      <c r="L29" s="917"/>
      <c r="M29" s="917"/>
      <c r="N29" s="918"/>
      <c r="O29" s="918"/>
    </row>
    <row r="30" spans="1:15" s="919" customFormat="1" ht="48" x14ac:dyDescent="0.2">
      <c r="A30" s="875" t="s">
        <v>2960</v>
      </c>
      <c r="B30" s="920" t="s">
        <v>7395</v>
      </c>
      <c r="C30" s="875"/>
      <c r="D30" s="876" t="s">
        <v>7396</v>
      </c>
      <c r="E30" s="875"/>
      <c r="F30" s="911" t="s">
        <v>385</v>
      </c>
      <c r="G30" s="912">
        <v>1</v>
      </c>
      <c r="H30" s="216"/>
      <c r="I30" s="879">
        <f>ROUND(G30*H30,2)</f>
        <v>0</v>
      </c>
      <c r="J30" s="880" t="s">
        <v>7397</v>
      </c>
      <c r="K30" s="921"/>
      <c r="L30" s="921"/>
      <c r="M30" s="921"/>
      <c r="N30" s="918"/>
      <c r="O30" s="918"/>
    </row>
    <row r="31" spans="1:15" ht="24" x14ac:dyDescent="0.2">
      <c r="A31" s="899" t="s">
        <v>8679</v>
      </c>
      <c r="B31" s="900" t="s">
        <v>7409</v>
      </c>
      <c r="C31" s="899"/>
      <c r="D31" s="901" t="s">
        <v>7410</v>
      </c>
      <c r="E31" s="899"/>
      <c r="F31" s="913"/>
      <c r="G31" s="914"/>
      <c r="H31" s="914"/>
      <c r="I31" s="915">
        <f>I32</f>
        <v>0</v>
      </c>
      <c r="J31" s="904"/>
      <c r="K31" s="905"/>
      <c r="L31" s="905"/>
      <c r="M31" s="905"/>
    </row>
    <row r="32" spans="1:15" ht="72" x14ac:dyDescent="0.2">
      <c r="A32" s="875" t="s">
        <v>8680</v>
      </c>
      <c r="B32" s="910" t="s">
        <v>7832</v>
      </c>
      <c r="C32" s="875"/>
      <c r="D32" s="876" t="s">
        <v>7412</v>
      </c>
      <c r="E32" s="875"/>
      <c r="F32" s="911" t="s">
        <v>1715</v>
      </c>
      <c r="G32" s="912">
        <v>80</v>
      </c>
      <c r="H32" s="216"/>
      <c r="I32" s="879">
        <f>ROUND(G32*H32,2)</f>
        <v>0</v>
      </c>
      <c r="J32" s="880" t="s">
        <v>7413</v>
      </c>
      <c r="K32" s="881"/>
      <c r="L32" s="881"/>
      <c r="M32" s="881"/>
    </row>
    <row r="33" spans="1:15" x14ac:dyDescent="0.2">
      <c r="A33" s="899" t="s">
        <v>8681</v>
      </c>
      <c r="B33" s="900" t="s">
        <v>7414</v>
      </c>
      <c r="C33" s="899"/>
      <c r="D33" s="901" t="s">
        <v>7415</v>
      </c>
      <c r="E33" s="899"/>
      <c r="F33" s="913"/>
      <c r="G33" s="914"/>
      <c r="H33" s="914"/>
      <c r="I33" s="915">
        <f>I34</f>
        <v>0</v>
      </c>
      <c r="J33" s="904"/>
      <c r="K33" s="905"/>
      <c r="L33" s="905"/>
      <c r="M33" s="905"/>
    </row>
    <row r="34" spans="1:15" ht="48" x14ac:dyDescent="0.2">
      <c r="A34" s="875" t="s">
        <v>8682</v>
      </c>
      <c r="B34" s="910" t="s">
        <v>7416</v>
      </c>
      <c r="C34" s="875"/>
      <c r="D34" s="876" t="s">
        <v>7417</v>
      </c>
      <c r="E34" s="875"/>
      <c r="F34" s="911" t="s">
        <v>11382</v>
      </c>
      <c r="G34" s="912">
        <v>1</v>
      </c>
      <c r="H34" s="216"/>
      <c r="I34" s="879">
        <f>ROUND(G34*H34,2)</f>
        <v>0</v>
      </c>
      <c r="J34" s="880" t="s">
        <v>7374</v>
      </c>
      <c r="K34" s="881"/>
      <c r="L34" s="881"/>
      <c r="M34" s="881"/>
    </row>
    <row r="35" spans="1:15" x14ac:dyDescent="0.2">
      <c r="A35" s="899" t="s">
        <v>8683</v>
      </c>
      <c r="B35" s="900" t="s">
        <v>7418</v>
      </c>
      <c r="C35" s="899"/>
      <c r="D35" s="901" t="s">
        <v>7419</v>
      </c>
      <c r="E35" s="899"/>
      <c r="F35" s="913"/>
      <c r="G35" s="914"/>
      <c r="H35" s="914"/>
      <c r="I35" s="915">
        <f>I36</f>
        <v>0</v>
      </c>
      <c r="J35" s="904"/>
      <c r="K35" s="905"/>
      <c r="L35" s="905"/>
      <c r="M35" s="905"/>
    </row>
    <row r="36" spans="1:15" ht="48" x14ac:dyDescent="0.2">
      <c r="A36" s="875" t="s">
        <v>8684</v>
      </c>
      <c r="B36" s="910" t="s">
        <v>7416</v>
      </c>
      <c r="C36" s="875"/>
      <c r="D36" s="876" t="s">
        <v>7417</v>
      </c>
      <c r="E36" s="875"/>
      <c r="F36" s="911" t="s">
        <v>11382</v>
      </c>
      <c r="G36" s="912">
        <v>1</v>
      </c>
      <c r="H36" s="216"/>
      <c r="I36" s="879">
        <f>ROUND(G36*H36,2)</f>
        <v>0</v>
      </c>
      <c r="J36" s="880" t="s">
        <v>7374</v>
      </c>
      <c r="K36" s="881"/>
      <c r="L36" s="881"/>
      <c r="M36" s="881"/>
    </row>
    <row r="37" spans="1:15" x14ac:dyDescent="0.2">
      <c r="A37" s="899" t="s">
        <v>8685</v>
      </c>
      <c r="B37" s="900" t="s">
        <v>7421</v>
      </c>
      <c r="C37" s="899"/>
      <c r="D37" s="901" t="s">
        <v>7422</v>
      </c>
      <c r="E37" s="899"/>
      <c r="F37" s="913"/>
      <c r="G37" s="914"/>
      <c r="H37" s="914"/>
      <c r="I37" s="915">
        <f>I38</f>
        <v>0</v>
      </c>
      <c r="J37" s="904"/>
      <c r="K37" s="905"/>
      <c r="L37" s="905"/>
      <c r="M37" s="905"/>
    </row>
    <row r="38" spans="1:15" ht="96" x14ac:dyDescent="0.2">
      <c r="A38" s="875" t="s">
        <v>8686</v>
      </c>
      <c r="B38" s="910" t="s">
        <v>7424</v>
      </c>
      <c r="C38" s="875"/>
      <c r="D38" s="876" t="s">
        <v>7425</v>
      </c>
      <c r="E38" s="875"/>
      <c r="F38" s="911" t="s">
        <v>385</v>
      </c>
      <c r="G38" s="912">
        <v>4</v>
      </c>
      <c r="H38" s="216"/>
      <c r="I38" s="879">
        <f>ROUND(G38*H38,2)</f>
        <v>0</v>
      </c>
      <c r="J38" s="880" t="s">
        <v>7426</v>
      </c>
      <c r="K38" s="881"/>
      <c r="L38" s="881"/>
      <c r="M38" s="881"/>
    </row>
    <row r="39" spans="1:15" s="766" customFormat="1" ht="24" x14ac:dyDescent="0.2">
      <c r="A39" s="606" t="s">
        <v>8687</v>
      </c>
      <c r="B39" s="607" t="s">
        <v>7434</v>
      </c>
      <c r="C39" s="608"/>
      <c r="D39" s="609" t="s">
        <v>7435</v>
      </c>
      <c r="E39" s="608"/>
      <c r="F39" s="610"/>
      <c r="G39" s="611"/>
      <c r="H39" s="867"/>
      <c r="I39" s="868">
        <f>SUM(I40,I42,I45,I54,I67,I72,I77)</f>
        <v>0</v>
      </c>
      <c r="J39" s="869"/>
      <c r="K39" s="615"/>
      <c r="L39" s="615"/>
      <c r="M39" s="615"/>
      <c r="N39" s="615"/>
      <c r="O39" s="615"/>
    </row>
    <row r="40" spans="1:15" x14ac:dyDescent="0.2">
      <c r="A40" s="899" t="s">
        <v>8688</v>
      </c>
      <c r="B40" s="922" t="s">
        <v>8689</v>
      </c>
      <c r="C40" s="899"/>
      <c r="D40" s="901" t="s">
        <v>8690</v>
      </c>
      <c r="E40" s="899"/>
      <c r="F40" s="902"/>
      <c r="G40" s="909"/>
      <c r="H40" s="909"/>
      <c r="I40" s="903">
        <f>I41</f>
        <v>0</v>
      </c>
      <c r="J40" s="904"/>
      <c r="K40" s="905"/>
      <c r="L40" s="905"/>
      <c r="M40" s="905"/>
    </row>
    <row r="41" spans="1:15" ht="96" x14ac:dyDescent="0.2">
      <c r="A41" s="923" t="s">
        <v>8691</v>
      </c>
      <c r="B41" s="893" t="s">
        <v>17063</v>
      </c>
      <c r="C41" s="924"/>
      <c r="D41" s="925" t="s">
        <v>7438</v>
      </c>
      <c r="E41" s="924"/>
      <c r="F41" s="926" t="s">
        <v>11382</v>
      </c>
      <c r="G41" s="927">
        <v>1</v>
      </c>
      <c r="H41" s="216"/>
      <c r="I41" s="928">
        <f t="shared" ref="I41" si="3">G41*H41</f>
        <v>0</v>
      </c>
      <c r="J41" s="929" t="s">
        <v>16876</v>
      </c>
      <c r="K41" s="930" t="s">
        <v>521</v>
      </c>
      <c r="L41" s="777" t="s">
        <v>17064</v>
      </c>
      <c r="M41" s="777" t="s">
        <v>2094</v>
      </c>
    </row>
    <row r="42" spans="1:15" x14ac:dyDescent="0.2">
      <c r="A42" s="899" t="s">
        <v>8692</v>
      </c>
      <c r="B42" s="900" t="s">
        <v>7454</v>
      </c>
      <c r="C42" s="899"/>
      <c r="D42" s="901" t="s">
        <v>7455</v>
      </c>
      <c r="E42" s="899"/>
      <c r="F42" s="902"/>
      <c r="G42" s="909"/>
      <c r="H42" s="909"/>
      <c r="I42" s="931">
        <f>SUM(I43:I44)</f>
        <v>0</v>
      </c>
      <c r="J42" s="904"/>
      <c r="K42" s="905"/>
      <c r="L42" s="905"/>
      <c r="M42" s="905"/>
    </row>
    <row r="43" spans="1:15" ht="348" x14ac:dyDescent="0.2">
      <c r="A43" s="873" t="s">
        <v>8693</v>
      </c>
      <c r="B43" s="932" t="s">
        <v>7456</v>
      </c>
      <c r="C43" s="924"/>
      <c r="D43" s="925" t="s">
        <v>7457</v>
      </c>
      <c r="E43" s="924"/>
      <c r="F43" s="926" t="s">
        <v>11382</v>
      </c>
      <c r="G43" s="927">
        <v>1</v>
      </c>
      <c r="H43" s="216"/>
      <c r="I43" s="879">
        <f t="shared" ref="I43:I44" si="4">ROUND(G43*H43,2)</f>
        <v>0</v>
      </c>
      <c r="J43" s="929" t="s">
        <v>7458</v>
      </c>
      <c r="K43" s="930"/>
      <c r="L43" s="930"/>
      <c r="M43" s="930"/>
    </row>
    <row r="44" spans="1:15" ht="48" x14ac:dyDescent="0.2">
      <c r="A44" s="873" t="s">
        <v>8694</v>
      </c>
      <c r="B44" s="933" t="s">
        <v>7459</v>
      </c>
      <c r="C44" s="924"/>
      <c r="D44" s="925" t="s">
        <v>7460</v>
      </c>
      <c r="E44" s="924"/>
      <c r="F44" s="926" t="s">
        <v>385</v>
      </c>
      <c r="G44" s="927">
        <v>1</v>
      </c>
      <c r="H44" s="216"/>
      <c r="I44" s="879">
        <f t="shared" si="4"/>
        <v>0</v>
      </c>
      <c r="J44" s="929" t="s">
        <v>7461</v>
      </c>
      <c r="K44" s="930"/>
      <c r="L44" s="930"/>
      <c r="M44" s="930"/>
    </row>
    <row r="45" spans="1:15" x14ac:dyDescent="0.2">
      <c r="A45" s="899" t="s">
        <v>8695</v>
      </c>
      <c r="B45" s="899" t="s">
        <v>7462</v>
      </c>
      <c r="C45" s="899"/>
      <c r="D45" s="901" t="s">
        <v>7463</v>
      </c>
      <c r="E45" s="899"/>
      <c r="F45" s="902"/>
      <c r="G45" s="909"/>
      <c r="H45" s="934"/>
      <c r="I45" s="935">
        <f>SUM(I46:I53)</f>
        <v>0</v>
      </c>
      <c r="J45" s="904"/>
      <c r="K45" s="905"/>
      <c r="L45" s="905"/>
      <c r="M45" s="905"/>
    </row>
    <row r="46" spans="1:15" ht="48" x14ac:dyDescent="0.2">
      <c r="A46" s="873" t="s">
        <v>8696</v>
      </c>
      <c r="B46" s="892" t="s">
        <v>7464</v>
      </c>
      <c r="C46" s="924"/>
      <c r="D46" s="925" t="s">
        <v>7465</v>
      </c>
      <c r="E46" s="924"/>
      <c r="F46" s="926" t="s">
        <v>385</v>
      </c>
      <c r="G46" s="927">
        <v>1</v>
      </c>
      <c r="H46" s="216"/>
      <c r="I46" s="879">
        <f t="shared" ref="I46:I53" si="5">ROUND(G46*H46,2)</f>
        <v>0</v>
      </c>
      <c r="J46" s="929" t="s">
        <v>7466</v>
      </c>
      <c r="K46" s="930"/>
      <c r="L46" s="930"/>
      <c r="M46" s="930"/>
    </row>
    <row r="47" spans="1:15" ht="48" x14ac:dyDescent="0.2">
      <c r="A47" s="873" t="s">
        <v>8697</v>
      </c>
      <c r="B47" s="892" t="s">
        <v>7467</v>
      </c>
      <c r="C47" s="924"/>
      <c r="D47" s="925" t="s">
        <v>7468</v>
      </c>
      <c r="E47" s="924"/>
      <c r="F47" s="926" t="s">
        <v>385</v>
      </c>
      <c r="G47" s="927">
        <v>1</v>
      </c>
      <c r="H47" s="216"/>
      <c r="I47" s="879">
        <f t="shared" si="5"/>
        <v>0</v>
      </c>
      <c r="J47" s="929" t="s">
        <v>7469</v>
      </c>
      <c r="K47" s="930"/>
      <c r="L47" s="930"/>
      <c r="M47" s="930"/>
    </row>
    <row r="48" spans="1:15" ht="48" x14ac:dyDescent="0.2">
      <c r="A48" s="873" t="s">
        <v>8698</v>
      </c>
      <c r="B48" s="892" t="s">
        <v>7470</v>
      </c>
      <c r="C48" s="924"/>
      <c r="D48" s="925" t="s">
        <v>7471</v>
      </c>
      <c r="E48" s="924"/>
      <c r="F48" s="926" t="s">
        <v>385</v>
      </c>
      <c r="G48" s="927">
        <v>1</v>
      </c>
      <c r="H48" s="216"/>
      <c r="I48" s="879">
        <f t="shared" si="5"/>
        <v>0</v>
      </c>
      <c r="J48" s="929" t="s">
        <v>7472</v>
      </c>
      <c r="K48" s="930"/>
      <c r="L48" s="930"/>
      <c r="M48" s="930"/>
    </row>
    <row r="49" spans="1:13" ht="48" x14ac:dyDescent="0.2">
      <c r="A49" s="873" t="s">
        <v>8699</v>
      </c>
      <c r="B49" s="892" t="s">
        <v>7510</v>
      </c>
      <c r="C49" s="924"/>
      <c r="D49" s="925" t="s">
        <v>7511</v>
      </c>
      <c r="E49" s="924"/>
      <c r="F49" s="926" t="s">
        <v>1715</v>
      </c>
      <c r="G49" s="927">
        <v>80</v>
      </c>
      <c r="H49" s="216"/>
      <c r="I49" s="879">
        <f t="shared" si="5"/>
        <v>0</v>
      </c>
      <c r="J49" s="908" t="s">
        <v>7512</v>
      </c>
      <c r="K49" s="930"/>
      <c r="L49" s="930"/>
      <c r="M49" s="930"/>
    </row>
    <row r="50" spans="1:13" ht="24" x14ac:dyDescent="0.2">
      <c r="A50" s="873" t="s">
        <v>8700</v>
      </c>
      <c r="B50" s="892" t="s">
        <v>8701</v>
      </c>
      <c r="C50" s="924"/>
      <c r="D50" s="925" t="s">
        <v>7525</v>
      </c>
      <c r="E50" s="924"/>
      <c r="F50" s="926" t="s">
        <v>385</v>
      </c>
      <c r="G50" s="927">
        <v>2</v>
      </c>
      <c r="H50" s="216"/>
      <c r="I50" s="879">
        <f t="shared" si="5"/>
        <v>0</v>
      </c>
      <c r="J50" s="929" t="s">
        <v>7526</v>
      </c>
      <c r="K50" s="930"/>
      <c r="L50" s="930"/>
      <c r="M50" s="930"/>
    </row>
    <row r="51" spans="1:13" ht="24" x14ac:dyDescent="0.2">
      <c r="A51" s="873" t="s">
        <v>8702</v>
      </c>
      <c r="B51" s="892" t="s">
        <v>7488</v>
      </c>
      <c r="C51" s="924"/>
      <c r="D51" s="925" t="s">
        <v>7489</v>
      </c>
      <c r="E51" s="924"/>
      <c r="F51" s="926" t="s">
        <v>385</v>
      </c>
      <c r="G51" s="927">
        <v>1</v>
      </c>
      <c r="H51" s="216"/>
      <c r="I51" s="879">
        <f t="shared" si="5"/>
        <v>0</v>
      </c>
      <c r="J51" s="929" t="s">
        <v>7490</v>
      </c>
      <c r="K51" s="930"/>
      <c r="L51" s="930"/>
      <c r="M51" s="930"/>
    </row>
    <row r="52" spans="1:13" ht="24" x14ac:dyDescent="0.2">
      <c r="A52" s="873" t="s">
        <v>8703</v>
      </c>
      <c r="B52" s="892" t="s">
        <v>7491</v>
      </c>
      <c r="C52" s="924"/>
      <c r="D52" s="925" t="s">
        <v>7492</v>
      </c>
      <c r="E52" s="924"/>
      <c r="F52" s="926" t="s">
        <v>11382</v>
      </c>
      <c r="G52" s="927">
        <v>1</v>
      </c>
      <c r="H52" s="216"/>
      <c r="I52" s="879">
        <f t="shared" si="5"/>
        <v>0</v>
      </c>
      <c r="J52" s="929" t="s">
        <v>7493</v>
      </c>
      <c r="K52" s="930"/>
      <c r="L52" s="930"/>
      <c r="M52" s="930"/>
    </row>
    <row r="53" spans="1:13" ht="84" x14ac:dyDescent="0.2">
      <c r="A53" s="873" t="s">
        <v>8704</v>
      </c>
      <c r="B53" s="892" t="s">
        <v>7494</v>
      </c>
      <c r="C53" s="924"/>
      <c r="D53" s="925" t="s">
        <v>7495</v>
      </c>
      <c r="E53" s="924"/>
      <c r="F53" s="926" t="s">
        <v>11382</v>
      </c>
      <c r="G53" s="927">
        <v>1</v>
      </c>
      <c r="H53" s="216"/>
      <c r="I53" s="879">
        <f t="shared" si="5"/>
        <v>0</v>
      </c>
      <c r="J53" s="929" t="s">
        <v>7496</v>
      </c>
      <c r="K53" s="930"/>
      <c r="L53" s="930"/>
      <c r="M53" s="930"/>
    </row>
    <row r="54" spans="1:13" x14ac:dyDescent="0.2">
      <c r="A54" s="899" t="s">
        <v>8705</v>
      </c>
      <c r="B54" s="899" t="s">
        <v>7497</v>
      </c>
      <c r="C54" s="899"/>
      <c r="D54" s="901" t="s">
        <v>7498</v>
      </c>
      <c r="E54" s="899"/>
      <c r="F54" s="902"/>
      <c r="G54" s="909"/>
      <c r="H54" s="909"/>
      <c r="I54" s="936">
        <f>SUM(I55:I66)</f>
        <v>0</v>
      </c>
      <c r="J54" s="904"/>
      <c r="K54" s="905"/>
      <c r="L54" s="905"/>
      <c r="M54" s="905"/>
    </row>
    <row r="55" spans="1:13" ht="72" x14ac:dyDescent="0.2">
      <c r="A55" s="937" t="s">
        <v>8706</v>
      </c>
      <c r="B55" s="874" t="s">
        <v>8707</v>
      </c>
      <c r="C55" s="906"/>
      <c r="D55" s="907" t="s">
        <v>7500</v>
      </c>
      <c r="E55" s="906"/>
      <c r="F55" s="938" t="s">
        <v>1715</v>
      </c>
      <c r="G55" s="939">
        <v>330</v>
      </c>
      <c r="H55" s="216"/>
      <c r="I55" s="928">
        <f t="shared" ref="I55:I66" si="6">G55*H55</f>
        <v>0</v>
      </c>
      <c r="J55" s="908" t="s">
        <v>7501</v>
      </c>
      <c r="K55" s="110"/>
      <c r="L55" s="110"/>
      <c r="M55" s="110"/>
    </row>
    <row r="56" spans="1:13" ht="24" x14ac:dyDescent="0.2">
      <c r="A56" s="937" t="s">
        <v>8708</v>
      </c>
      <c r="B56" s="893" t="s">
        <v>7502</v>
      </c>
      <c r="C56" s="906"/>
      <c r="D56" s="907" t="s">
        <v>7503</v>
      </c>
      <c r="E56" s="906"/>
      <c r="F56" s="938" t="s">
        <v>385</v>
      </c>
      <c r="G56" s="939">
        <v>275</v>
      </c>
      <c r="H56" s="216"/>
      <c r="I56" s="928">
        <f t="shared" si="6"/>
        <v>0</v>
      </c>
      <c r="J56" s="908" t="s">
        <v>7504</v>
      </c>
      <c r="K56" s="110"/>
      <c r="L56" s="110"/>
      <c r="M56" s="110"/>
    </row>
    <row r="57" spans="1:13" ht="24" x14ac:dyDescent="0.2">
      <c r="A57" s="937" t="s">
        <v>8709</v>
      </c>
      <c r="B57" s="893" t="s">
        <v>7505</v>
      </c>
      <c r="C57" s="906"/>
      <c r="D57" s="907" t="s">
        <v>7506</v>
      </c>
      <c r="E57" s="906"/>
      <c r="F57" s="938" t="s">
        <v>385</v>
      </c>
      <c r="G57" s="939">
        <v>34</v>
      </c>
      <c r="H57" s="216"/>
      <c r="I57" s="928">
        <f t="shared" si="6"/>
        <v>0</v>
      </c>
      <c r="J57" s="908" t="s">
        <v>7507</v>
      </c>
      <c r="K57" s="110"/>
      <c r="L57" s="110"/>
      <c r="M57" s="110"/>
    </row>
    <row r="58" spans="1:13" ht="48" x14ac:dyDescent="0.2">
      <c r="A58" s="937" t="s">
        <v>8710</v>
      </c>
      <c r="B58" s="892" t="s">
        <v>7473</v>
      </c>
      <c r="C58" s="906"/>
      <c r="D58" s="907" t="s">
        <v>7508</v>
      </c>
      <c r="E58" s="906"/>
      <c r="F58" s="938" t="s">
        <v>1715</v>
      </c>
      <c r="G58" s="939">
        <v>25</v>
      </c>
      <c r="H58" s="216"/>
      <c r="I58" s="928">
        <f t="shared" si="6"/>
        <v>0</v>
      </c>
      <c r="J58" s="908" t="s">
        <v>7509</v>
      </c>
      <c r="K58" s="110"/>
      <c r="L58" s="110"/>
      <c r="M58" s="110"/>
    </row>
    <row r="59" spans="1:13" ht="48" x14ac:dyDescent="0.2">
      <c r="A59" s="937" t="s">
        <v>8711</v>
      </c>
      <c r="B59" s="893" t="s">
        <v>7510</v>
      </c>
      <c r="C59" s="906"/>
      <c r="D59" s="907" t="s">
        <v>7511</v>
      </c>
      <c r="E59" s="906"/>
      <c r="F59" s="938" t="s">
        <v>1715</v>
      </c>
      <c r="G59" s="939">
        <v>50</v>
      </c>
      <c r="H59" s="216"/>
      <c r="I59" s="928">
        <f t="shared" si="6"/>
        <v>0</v>
      </c>
      <c r="J59" s="908" t="s">
        <v>7512</v>
      </c>
      <c r="K59" s="110"/>
      <c r="L59" s="110"/>
      <c r="M59" s="110"/>
    </row>
    <row r="60" spans="1:13" ht="36" x14ac:dyDescent="0.2">
      <c r="A60" s="937" t="s">
        <v>8712</v>
      </c>
      <c r="B60" s="892" t="s">
        <v>7476</v>
      </c>
      <c r="C60" s="906"/>
      <c r="D60" s="907" t="s">
        <v>7513</v>
      </c>
      <c r="E60" s="906"/>
      <c r="F60" s="938" t="s">
        <v>1715</v>
      </c>
      <c r="G60" s="939">
        <v>130</v>
      </c>
      <c r="H60" s="216"/>
      <c r="I60" s="928">
        <f t="shared" si="6"/>
        <v>0</v>
      </c>
      <c r="J60" s="908" t="s">
        <v>7514</v>
      </c>
      <c r="K60" s="110"/>
      <c r="L60" s="110"/>
      <c r="M60" s="110"/>
    </row>
    <row r="61" spans="1:13" ht="24" x14ac:dyDescent="0.2">
      <c r="A61" s="937" t="s">
        <v>8713</v>
      </c>
      <c r="B61" s="893" t="s">
        <v>7516</v>
      </c>
      <c r="C61" s="906"/>
      <c r="D61" s="907" t="s">
        <v>7517</v>
      </c>
      <c r="E61" s="906"/>
      <c r="F61" s="938" t="s">
        <v>385</v>
      </c>
      <c r="G61" s="939">
        <v>2</v>
      </c>
      <c r="H61" s="216"/>
      <c r="I61" s="928">
        <f t="shared" si="6"/>
        <v>0</v>
      </c>
      <c r="J61" s="908" t="s">
        <v>7518</v>
      </c>
      <c r="K61" s="110"/>
      <c r="L61" s="110"/>
      <c r="M61" s="110"/>
    </row>
    <row r="62" spans="1:13" ht="24" x14ac:dyDescent="0.2">
      <c r="A62" s="937" t="s">
        <v>8714</v>
      </c>
      <c r="B62" s="893" t="s">
        <v>7520</v>
      </c>
      <c r="C62" s="906"/>
      <c r="D62" s="907" t="s">
        <v>7521</v>
      </c>
      <c r="E62" s="906"/>
      <c r="F62" s="938" t="s">
        <v>385</v>
      </c>
      <c r="G62" s="939">
        <v>2</v>
      </c>
      <c r="H62" s="216"/>
      <c r="I62" s="928">
        <f t="shared" si="6"/>
        <v>0</v>
      </c>
      <c r="J62" s="908" t="s">
        <v>7522</v>
      </c>
      <c r="K62" s="110"/>
      <c r="L62" s="110"/>
      <c r="M62" s="110"/>
    </row>
    <row r="63" spans="1:13" ht="24" x14ac:dyDescent="0.2">
      <c r="A63" s="937" t="s">
        <v>8715</v>
      </c>
      <c r="B63" s="892" t="s">
        <v>7524</v>
      </c>
      <c r="C63" s="906"/>
      <c r="D63" s="907" t="s">
        <v>7525</v>
      </c>
      <c r="E63" s="906"/>
      <c r="F63" s="938" t="s">
        <v>385</v>
      </c>
      <c r="G63" s="939">
        <v>2</v>
      </c>
      <c r="H63" s="216"/>
      <c r="I63" s="928">
        <f t="shared" si="6"/>
        <v>0</v>
      </c>
      <c r="J63" s="908" t="s">
        <v>7526</v>
      </c>
      <c r="K63" s="110"/>
      <c r="L63" s="110"/>
      <c r="M63" s="110"/>
    </row>
    <row r="64" spans="1:13" ht="24" x14ac:dyDescent="0.2">
      <c r="A64" s="937" t="s">
        <v>8716</v>
      </c>
      <c r="B64" s="892" t="s">
        <v>7528</v>
      </c>
      <c r="C64" s="906"/>
      <c r="D64" s="907" t="s">
        <v>7529</v>
      </c>
      <c r="E64" s="906"/>
      <c r="F64" s="938" t="s">
        <v>385</v>
      </c>
      <c r="G64" s="939">
        <v>2</v>
      </c>
      <c r="H64" s="216"/>
      <c r="I64" s="928">
        <f t="shared" si="6"/>
        <v>0</v>
      </c>
      <c r="J64" s="908" t="s">
        <v>7530</v>
      </c>
      <c r="K64" s="110"/>
      <c r="L64" s="110"/>
      <c r="M64" s="110"/>
    </row>
    <row r="65" spans="1:15" ht="36" x14ac:dyDescent="0.2">
      <c r="A65" s="937" t="s">
        <v>8717</v>
      </c>
      <c r="B65" s="892" t="s">
        <v>7485</v>
      </c>
      <c r="C65" s="937"/>
      <c r="D65" s="940" t="s">
        <v>7486</v>
      </c>
      <c r="E65" s="937"/>
      <c r="F65" s="938" t="s">
        <v>385</v>
      </c>
      <c r="G65" s="939">
        <v>1</v>
      </c>
      <c r="H65" s="216"/>
      <c r="I65" s="928">
        <f t="shared" si="6"/>
        <v>0</v>
      </c>
      <c r="J65" s="941" t="s">
        <v>7532</v>
      </c>
      <c r="K65" s="942"/>
      <c r="L65" s="942"/>
      <c r="M65" s="942"/>
    </row>
    <row r="66" spans="1:15" ht="24" x14ac:dyDescent="0.2">
      <c r="A66" s="937" t="s">
        <v>8718</v>
      </c>
      <c r="B66" s="892" t="s">
        <v>7546</v>
      </c>
      <c r="C66" s="937"/>
      <c r="D66" s="940" t="s">
        <v>7547</v>
      </c>
      <c r="E66" s="937"/>
      <c r="F66" s="938" t="s">
        <v>11382</v>
      </c>
      <c r="G66" s="939">
        <v>1</v>
      </c>
      <c r="H66" s="216"/>
      <c r="I66" s="928">
        <f t="shared" si="6"/>
        <v>0</v>
      </c>
      <c r="J66" s="941" t="s">
        <v>7548</v>
      </c>
      <c r="K66" s="942"/>
      <c r="L66" s="942"/>
      <c r="M66" s="942"/>
    </row>
    <row r="67" spans="1:15" x14ac:dyDescent="0.2">
      <c r="A67" s="899" t="s">
        <v>17065</v>
      </c>
      <c r="B67" s="943" t="s">
        <v>7549</v>
      </c>
      <c r="C67" s="943"/>
      <c r="D67" s="944" t="s">
        <v>7550</v>
      </c>
      <c r="E67" s="943"/>
      <c r="F67" s="945"/>
      <c r="G67" s="945"/>
      <c r="H67" s="945"/>
      <c r="I67" s="946">
        <f>SUM(I68:I71)</f>
        <v>0</v>
      </c>
      <c r="J67" s="947"/>
      <c r="K67" s="948"/>
      <c r="L67" s="948"/>
      <c r="M67" s="948"/>
    </row>
    <row r="68" spans="1:15" s="52" customFormat="1" ht="96" x14ac:dyDescent="0.2">
      <c r="A68" s="906" t="s">
        <v>8719</v>
      </c>
      <c r="B68" s="875" t="s">
        <v>7780</v>
      </c>
      <c r="C68" s="906"/>
      <c r="D68" s="907" t="s">
        <v>7552</v>
      </c>
      <c r="E68" s="906"/>
      <c r="F68" s="938" t="s">
        <v>11382</v>
      </c>
      <c r="G68" s="939">
        <v>1</v>
      </c>
      <c r="H68" s="216"/>
      <c r="I68" s="928">
        <f t="shared" ref="I68:I76" si="7">G68*H68</f>
        <v>0</v>
      </c>
      <c r="J68" s="880" t="s">
        <v>8720</v>
      </c>
      <c r="K68" s="110" t="s">
        <v>521</v>
      </c>
      <c r="L68" s="801" t="s">
        <v>8721</v>
      </c>
      <c r="M68" s="801" t="s">
        <v>2094</v>
      </c>
      <c r="N68" s="891"/>
      <c r="O68" s="891"/>
    </row>
    <row r="69" spans="1:15" s="52" customFormat="1" ht="36" x14ac:dyDescent="0.2">
      <c r="A69" s="906" t="s">
        <v>8722</v>
      </c>
      <c r="B69" s="906" t="s">
        <v>7558</v>
      </c>
      <c r="C69" s="906"/>
      <c r="D69" s="907" t="s">
        <v>7573</v>
      </c>
      <c r="E69" s="906"/>
      <c r="F69" s="938" t="s">
        <v>1715</v>
      </c>
      <c r="G69" s="939">
        <v>35</v>
      </c>
      <c r="H69" s="216"/>
      <c r="I69" s="928">
        <f t="shared" si="7"/>
        <v>0</v>
      </c>
      <c r="J69" s="908" t="s">
        <v>7588</v>
      </c>
      <c r="K69" s="110"/>
      <c r="L69" s="110"/>
      <c r="M69" s="110"/>
      <c r="N69" s="891"/>
      <c r="O69" s="891"/>
    </row>
    <row r="70" spans="1:15" ht="24" x14ac:dyDescent="0.2">
      <c r="A70" s="906" t="s">
        <v>8723</v>
      </c>
      <c r="B70" s="924" t="s">
        <v>7561</v>
      </c>
      <c r="C70" s="924"/>
      <c r="D70" s="925" t="s">
        <v>7562</v>
      </c>
      <c r="E70" s="924"/>
      <c r="F70" s="926" t="s">
        <v>385</v>
      </c>
      <c r="G70" s="939">
        <v>2</v>
      </c>
      <c r="H70" s="216"/>
      <c r="I70" s="928">
        <f t="shared" si="7"/>
        <v>0</v>
      </c>
      <c r="J70" s="929" t="s">
        <v>7590</v>
      </c>
      <c r="K70" s="930"/>
      <c r="L70" s="930"/>
      <c r="M70" s="930"/>
    </row>
    <row r="71" spans="1:15" ht="24" x14ac:dyDescent="0.2">
      <c r="A71" s="906" t="s">
        <v>8724</v>
      </c>
      <c r="B71" s="892" t="s">
        <v>7546</v>
      </c>
      <c r="C71" s="924"/>
      <c r="D71" s="925" t="s">
        <v>7492</v>
      </c>
      <c r="E71" s="924"/>
      <c r="F71" s="926" t="s">
        <v>11382</v>
      </c>
      <c r="G71" s="939">
        <v>1</v>
      </c>
      <c r="H71" s="216"/>
      <c r="I71" s="928">
        <f t="shared" si="7"/>
        <v>0</v>
      </c>
      <c r="J71" s="929" t="s">
        <v>17066</v>
      </c>
      <c r="K71" s="930"/>
      <c r="L71" s="930"/>
      <c r="M71" s="930"/>
    </row>
    <row r="72" spans="1:15" x14ac:dyDescent="0.2">
      <c r="A72" s="899" t="s">
        <v>8725</v>
      </c>
      <c r="B72" s="943" t="s">
        <v>7565</v>
      </c>
      <c r="C72" s="943"/>
      <c r="D72" s="944" t="s">
        <v>7566</v>
      </c>
      <c r="E72" s="943"/>
      <c r="F72" s="945"/>
      <c r="G72" s="945"/>
      <c r="H72" s="945"/>
      <c r="I72" s="946">
        <f>SUM(I73:I76)</f>
        <v>0</v>
      </c>
      <c r="J72" s="947"/>
      <c r="K72" s="948"/>
      <c r="L72" s="948"/>
      <c r="M72" s="948"/>
    </row>
    <row r="73" spans="1:15" ht="60" x14ac:dyDescent="0.2">
      <c r="A73" s="906" t="s">
        <v>8726</v>
      </c>
      <c r="B73" s="875" t="s">
        <v>17067</v>
      </c>
      <c r="C73" s="906"/>
      <c r="D73" s="907" t="s">
        <v>7568</v>
      </c>
      <c r="E73" s="906"/>
      <c r="F73" s="938" t="s">
        <v>11382</v>
      </c>
      <c r="G73" s="939">
        <v>1</v>
      </c>
      <c r="H73" s="216"/>
      <c r="I73" s="928">
        <f t="shared" si="7"/>
        <v>0</v>
      </c>
      <c r="J73" s="908" t="s">
        <v>7569</v>
      </c>
      <c r="K73" s="110"/>
      <c r="L73" s="801"/>
      <c r="M73" s="801"/>
    </row>
    <row r="74" spans="1:15" ht="36" x14ac:dyDescent="0.2">
      <c r="A74" s="906" t="s">
        <v>8727</v>
      </c>
      <c r="B74" s="906" t="s">
        <v>7558</v>
      </c>
      <c r="C74" s="906"/>
      <c r="D74" s="907" t="s">
        <v>7573</v>
      </c>
      <c r="E74" s="906"/>
      <c r="F74" s="938" t="s">
        <v>1715</v>
      </c>
      <c r="G74" s="939">
        <v>40</v>
      </c>
      <c r="H74" s="216"/>
      <c r="I74" s="928">
        <f t="shared" si="7"/>
        <v>0</v>
      </c>
      <c r="J74" s="908" t="s">
        <v>7574</v>
      </c>
      <c r="K74" s="110"/>
      <c r="L74" s="110"/>
      <c r="M74" s="110"/>
    </row>
    <row r="75" spans="1:15" ht="24" x14ac:dyDescent="0.2">
      <c r="A75" s="906" t="s">
        <v>8728</v>
      </c>
      <c r="B75" s="906" t="s">
        <v>7561</v>
      </c>
      <c r="C75" s="906"/>
      <c r="D75" s="907" t="s">
        <v>7562</v>
      </c>
      <c r="E75" s="906"/>
      <c r="F75" s="938" t="s">
        <v>385</v>
      </c>
      <c r="G75" s="939">
        <v>2</v>
      </c>
      <c r="H75" s="216"/>
      <c r="I75" s="928">
        <f t="shared" si="7"/>
        <v>0</v>
      </c>
      <c r="J75" s="908" t="s">
        <v>7576</v>
      </c>
      <c r="K75" s="110"/>
      <c r="L75" s="110"/>
      <c r="M75" s="110"/>
    </row>
    <row r="76" spans="1:15" ht="24" x14ac:dyDescent="0.2">
      <c r="A76" s="906" t="s">
        <v>8729</v>
      </c>
      <c r="B76" s="906" t="s">
        <v>7491</v>
      </c>
      <c r="C76" s="906"/>
      <c r="D76" s="907" t="s">
        <v>7492</v>
      </c>
      <c r="E76" s="906"/>
      <c r="F76" s="938" t="s">
        <v>11382</v>
      </c>
      <c r="G76" s="939">
        <v>1</v>
      </c>
      <c r="H76" s="216"/>
      <c r="I76" s="928">
        <f t="shared" si="7"/>
        <v>0</v>
      </c>
      <c r="J76" s="908" t="s">
        <v>17068</v>
      </c>
      <c r="K76" s="110"/>
      <c r="L76" s="110"/>
      <c r="M76" s="110"/>
    </row>
    <row r="77" spans="1:15" x14ac:dyDescent="0.2">
      <c r="A77" s="899" t="s">
        <v>8730</v>
      </c>
      <c r="B77" s="943" t="s">
        <v>7579</v>
      </c>
      <c r="C77" s="943"/>
      <c r="D77" s="944" t="s">
        <v>7580</v>
      </c>
      <c r="E77" s="943"/>
      <c r="F77" s="945"/>
      <c r="G77" s="945"/>
      <c r="H77" s="945"/>
      <c r="I77" s="946">
        <f>SUM(I78:I81)</f>
        <v>0</v>
      </c>
      <c r="J77" s="947"/>
      <c r="K77" s="948"/>
      <c r="L77" s="948"/>
      <c r="M77" s="948"/>
    </row>
    <row r="78" spans="1:15" ht="72" x14ac:dyDescent="0.2">
      <c r="A78" s="906" t="s">
        <v>8731</v>
      </c>
      <c r="B78" s="892" t="s">
        <v>7581</v>
      </c>
      <c r="C78" s="949"/>
      <c r="D78" s="950" t="s">
        <v>7582</v>
      </c>
      <c r="E78" s="949"/>
      <c r="F78" s="951" t="s">
        <v>11382</v>
      </c>
      <c r="G78" s="939">
        <v>1</v>
      </c>
      <c r="H78" s="216"/>
      <c r="I78" s="928">
        <f t="shared" ref="I78:I81" si="8">G78*H78</f>
        <v>0</v>
      </c>
      <c r="J78" s="952" t="s">
        <v>7583</v>
      </c>
      <c r="K78" s="953"/>
      <c r="L78" s="777"/>
      <c r="M78" s="777"/>
    </row>
    <row r="79" spans="1:15" ht="36" x14ac:dyDescent="0.2">
      <c r="A79" s="906" t="s">
        <v>8732</v>
      </c>
      <c r="B79" s="892" t="s">
        <v>7558</v>
      </c>
      <c r="C79" s="906"/>
      <c r="D79" s="907" t="s">
        <v>7573</v>
      </c>
      <c r="E79" s="906"/>
      <c r="F79" s="938" t="s">
        <v>1715</v>
      </c>
      <c r="G79" s="939">
        <v>80</v>
      </c>
      <c r="H79" s="216"/>
      <c r="I79" s="928">
        <f t="shared" si="8"/>
        <v>0</v>
      </c>
      <c r="J79" s="908" t="s">
        <v>7588</v>
      </c>
      <c r="K79" s="110"/>
      <c r="L79" s="110"/>
      <c r="M79" s="110"/>
    </row>
    <row r="80" spans="1:15" ht="24" x14ac:dyDescent="0.2">
      <c r="A80" s="906" t="s">
        <v>8733</v>
      </c>
      <c r="B80" s="892" t="s">
        <v>7561</v>
      </c>
      <c r="C80" s="924"/>
      <c r="D80" s="925" t="s">
        <v>7562</v>
      </c>
      <c r="E80" s="924"/>
      <c r="F80" s="926" t="s">
        <v>385</v>
      </c>
      <c r="G80" s="939">
        <v>2</v>
      </c>
      <c r="H80" s="216"/>
      <c r="I80" s="928">
        <f t="shared" si="8"/>
        <v>0</v>
      </c>
      <c r="J80" s="929" t="s">
        <v>7590</v>
      </c>
      <c r="K80" s="930"/>
      <c r="L80" s="930"/>
      <c r="M80" s="930"/>
    </row>
    <row r="81" spans="1:15" ht="24" x14ac:dyDescent="0.2">
      <c r="A81" s="906" t="s">
        <v>8734</v>
      </c>
      <c r="B81" s="892" t="s">
        <v>7491</v>
      </c>
      <c r="C81" s="924"/>
      <c r="D81" s="925" t="s">
        <v>7492</v>
      </c>
      <c r="E81" s="924"/>
      <c r="F81" s="926" t="s">
        <v>11382</v>
      </c>
      <c r="G81" s="939">
        <v>1</v>
      </c>
      <c r="H81" s="216"/>
      <c r="I81" s="928">
        <f t="shared" si="8"/>
        <v>0</v>
      </c>
      <c r="J81" s="929" t="s">
        <v>17069</v>
      </c>
      <c r="K81" s="930"/>
      <c r="L81" s="930"/>
      <c r="M81" s="930"/>
    </row>
    <row r="82" spans="1:15" s="766" customFormat="1" x14ac:dyDescent="0.2">
      <c r="A82" s="606" t="s">
        <v>17070</v>
      </c>
      <c r="B82" s="607" t="s">
        <v>7597</v>
      </c>
      <c r="C82" s="608"/>
      <c r="D82" s="609" t="s">
        <v>7598</v>
      </c>
      <c r="E82" s="608"/>
      <c r="F82" s="610"/>
      <c r="G82" s="611"/>
      <c r="H82" s="867"/>
      <c r="I82" s="868">
        <f>SUM(I83,I88)</f>
        <v>0</v>
      </c>
      <c r="J82" s="869"/>
      <c r="K82" s="615"/>
      <c r="L82" s="615"/>
      <c r="M82" s="615"/>
      <c r="N82" s="615"/>
      <c r="O82" s="615"/>
    </row>
    <row r="83" spans="1:15" x14ac:dyDescent="0.2">
      <c r="A83" s="899" t="s">
        <v>8735</v>
      </c>
      <c r="B83" s="899" t="s">
        <v>7604</v>
      </c>
      <c r="C83" s="899"/>
      <c r="D83" s="901" t="s">
        <v>7605</v>
      </c>
      <c r="E83" s="899"/>
      <c r="F83" s="902"/>
      <c r="G83" s="902"/>
      <c r="H83" s="902"/>
      <c r="I83" s="903">
        <f>SUM(I84:I87)</f>
        <v>0</v>
      </c>
      <c r="J83" s="904"/>
      <c r="K83" s="905"/>
      <c r="L83" s="905"/>
      <c r="M83" s="905"/>
    </row>
    <row r="84" spans="1:15" ht="96" x14ac:dyDescent="0.2">
      <c r="A84" s="924" t="s">
        <v>8736</v>
      </c>
      <c r="B84" s="892" t="s">
        <v>7606</v>
      </c>
      <c r="C84" s="924"/>
      <c r="D84" s="925" t="s">
        <v>7607</v>
      </c>
      <c r="E84" s="924"/>
      <c r="F84" s="926" t="s">
        <v>385</v>
      </c>
      <c r="G84" s="939">
        <v>2</v>
      </c>
      <c r="H84" s="216"/>
      <c r="I84" s="928">
        <f t="shared" ref="I84:I87" si="9">G84*H84</f>
        <v>0</v>
      </c>
      <c r="J84" s="929" t="s">
        <v>7608</v>
      </c>
      <c r="K84" s="930" t="s">
        <v>521</v>
      </c>
      <c r="L84" s="777" t="s">
        <v>17071</v>
      </c>
      <c r="M84" s="777" t="s">
        <v>2094</v>
      </c>
    </row>
    <row r="85" spans="1:15" ht="60" x14ac:dyDescent="0.2">
      <c r="A85" s="924" t="s">
        <v>8737</v>
      </c>
      <c r="B85" s="892" t="s">
        <v>7609</v>
      </c>
      <c r="C85" s="924"/>
      <c r="D85" s="925" t="s">
        <v>7610</v>
      </c>
      <c r="E85" s="924"/>
      <c r="F85" s="926" t="s">
        <v>385</v>
      </c>
      <c r="G85" s="939">
        <v>2</v>
      </c>
      <c r="H85" s="216"/>
      <c r="I85" s="928">
        <f t="shared" si="9"/>
        <v>0</v>
      </c>
      <c r="J85" s="929" t="s">
        <v>7611</v>
      </c>
      <c r="K85" s="930" t="s">
        <v>3567</v>
      </c>
      <c r="L85" s="777"/>
      <c r="M85" s="777"/>
    </row>
    <row r="86" spans="1:15" ht="96" x14ac:dyDescent="0.2">
      <c r="A86" s="924" t="s">
        <v>8738</v>
      </c>
      <c r="B86" s="892" t="s">
        <v>7613</v>
      </c>
      <c r="C86" s="924"/>
      <c r="D86" s="925" t="s">
        <v>7614</v>
      </c>
      <c r="E86" s="924"/>
      <c r="F86" s="926" t="s">
        <v>385</v>
      </c>
      <c r="G86" s="939">
        <v>1</v>
      </c>
      <c r="H86" s="216"/>
      <c r="I86" s="928">
        <f t="shared" si="9"/>
        <v>0</v>
      </c>
      <c r="J86" s="929" t="s">
        <v>7615</v>
      </c>
      <c r="K86" s="930" t="s">
        <v>521</v>
      </c>
      <c r="L86" s="777" t="s">
        <v>17072</v>
      </c>
      <c r="M86" s="777" t="s">
        <v>2094</v>
      </c>
    </row>
    <row r="87" spans="1:15" ht="48" x14ac:dyDescent="0.2">
      <c r="A87" s="924" t="s">
        <v>8739</v>
      </c>
      <c r="B87" s="892" t="s">
        <v>7617</v>
      </c>
      <c r="C87" s="924"/>
      <c r="D87" s="925" t="s">
        <v>7618</v>
      </c>
      <c r="E87" s="924"/>
      <c r="F87" s="926" t="s">
        <v>385</v>
      </c>
      <c r="G87" s="939">
        <v>1</v>
      </c>
      <c r="H87" s="216"/>
      <c r="I87" s="928">
        <f t="shared" si="9"/>
        <v>0</v>
      </c>
      <c r="J87" s="929" t="s">
        <v>7619</v>
      </c>
      <c r="K87" s="930"/>
      <c r="L87" s="930"/>
      <c r="M87" s="930"/>
    </row>
    <row r="88" spans="1:15" x14ac:dyDescent="0.2">
      <c r="A88" s="899" t="s">
        <v>17073</v>
      </c>
      <c r="B88" s="899" t="s">
        <v>7628</v>
      </c>
      <c r="C88" s="899"/>
      <c r="D88" s="901" t="s">
        <v>7629</v>
      </c>
      <c r="E88" s="899"/>
      <c r="F88" s="902"/>
      <c r="G88" s="902"/>
      <c r="H88" s="902"/>
      <c r="I88" s="903">
        <f>SUM(I89:I90)</f>
        <v>0</v>
      </c>
      <c r="J88" s="904"/>
      <c r="K88" s="905"/>
      <c r="L88" s="905"/>
      <c r="M88" s="905"/>
    </row>
    <row r="89" spans="1:15" ht="24" x14ac:dyDescent="0.2">
      <c r="A89" s="924" t="s">
        <v>8740</v>
      </c>
      <c r="B89" s="892" t="s">
        <v>7726</v>
      </c>
      <c r="C89" s="924"/>
      <c r="D89" s="925" t="s">
        <v>7631</v>
      </c>
      <c r="E89" s="924"/>
      <c r="F89" s="926" t="s">
        <v>1715</v>
      </c>
      <c r="G89" s="939">
        <v>1200</v>
      </c>
      <c r="H89" s="216"/>
      <c r="I89" s="928">
        <f t="shared" ref="I89:I90" si="10">G89*H89</f>
        <v>0</v>
      </c>
      <c r="J89" s="929" t="s">
        <v>7632</v>
      </c>
      <c r="K89" s="930"/>
      <c r="L89" s="930"/>
      <c r="M89" s="930"/>
    </row>
    <row r="90" spans="1:15" ht="24" x14ac:dyDescent="0.2">
      <c r="A90" s="924" t="s">
        <v>8741</v>
      </c>
      <c r="B90" s="892" t="s">
        <v>7635</v>
      </c>
      <c r="C90" s="924"/>
      <c r="D90" s="925" t="s">
        <v>7636</v>
      </c>
      <c r="E90" s="924"/>
      <c r="F90" s="926" t="s">
        <v>11382</v>
      </c>
      <c r="G90" s="939">
        <v>1</v>
      </c>
      <c r="H90" s="216"/>
      <c r="I90" s="928">
        <f t="shared" si="10"/>
        <v>0</v>
      </c>
      <c r="J90" s="929" t="s">
        <v>17074</v>
      </c>
      <c r="K90" s="930"/>
      <c r="L90" s="930"/>
      <c r="M90" s="930"/>
    </row>
    <row r="91" spans="1:15" s="766" customFormat="1" x14ac:dyDescent="0.2">
      <c r="A91" s="606" t="s">
        <v>17075</v>
      </c>
      <c r="B91" s="607" t="s">
        <v>7686</v>
      </c>
      <c r="C91" s="608"/>
      <c r="D91" s="609" t="s">
        <v>7687</v>
      </c>
      <c r="E91" s="608"/>
      <c r="F91" s="610"/>
      <c r="G91" s="611"/>
      <c r="H91" s="867"/>
      <c r="I91" s="868">
        <f>SUM(I92,I94)</f>
        <v>0</v>
      </c>
      <c r="J91" s="869"/>
      <c r="K91" s="615"/>
      <c r="L91" s="615"/>
      <c r="M91" s="615"/>
      <c r="N91" s="615"/>
      <c r="O91" s="615"/>
    </row>
    <row r="92" spans="1:15" x14ac:dyDescent="0.2">
      <c r="A92" s="899" t="s">
        <v>8742</v>
      </c>
      <c r="B92" s="899" t="s">
        <v>7688</v>
      </c>
      <c r="C92" s="899"/>
      <c r="D92" s="901" t="s">
        <v>7689</v>
      </c>
      <c r="E92" s="899"/>
      <c r="F92" s="902"/>
      <c r="G92" s="902"/>
      <c r="H92" s="902"/>
      <c r="I92" s="903">
        <f>I93</f>
        <v>0</v>
      </c>
      <c r="J92" s="904"/>
      <c r="K92" s="905"/>
      <c r="L92" s="905"/>
      <c r="M92" s="905"/>
    </row>
    <row r="93" spans="1:15" ht="24" x14ac:dyDescent="0.2">
      <c r="A93" s="924" t="s">
        <v>8743</v>
      </c>
      <c r="B93" s="924" t="s">
        <v>7690</v>
      </c>
      <c r="C93" s="924"/>
      <c r="D93" s="925" t="s">
        <v>7691</v>
      </c>
      <c r="E93" s="924"/>
      <c r="F93" s="954" t="s">
        <v>385</v>
      </c>
      <c r="G93" s="955">
        <v>1</v>
      </c>
      <c r="H93" s="216"/>
      <c r="I93" s="956">
        <f t="shared" ref="I93" si="11">G93*H93</f>
        <v>0</v>
      </c>
      <c r="J93" s="929" t="s">
        <v>7692</v>
      </c>
      <c r="K93" s="930"/>
      <c r="L93" s="930"/>
      <c r="M93" s="930"/>
    </row>
    <row r="94" spans="1:15" x14ac:dyDescent="0.2">
      <c r="A94" s="899" t="s">
        <v>8744</v>
      </c>
      <c r="B94" s="899" t="s">
        <v>7693</v>
      </c>
      <c r="C94" s="899"/>
      <c r="D94" s="901" t="s">
        <v>7629</v>
      </c>
      <c r="E94" s="899"/>
      <c r="F94" s="902"/>
      <c r="G94" s="902"/>
      <c r="H94" s="902"/>
      <c r="I94" s="903">
        <f>SUM(I95:I96)</f>
        <v>0</v>
      </c>
      <c r="J94" s="904"/>
      <c r="K94" s="957"/>
      <c r="L94" s="957"/>
      <c r="M94" s="957"/>
    </row>
    <row r="95" spans="1:15" s="52" customFormat="1" ht="24" x14ac:dyDescent="0.2">
      <c r="A95" s="906" t="s">
        <v>8745</v>
      </c>
      <c r="B95" s="881" t="s">
        <v>8746</v>
      </c>
      <c r="C95" s="906"/>
      <c r="D95" s="907" t="s">
        <v>7700</v>
      </c>
      <c r="E95" s="906"/>
      <c r="F95" s="938" t="s">
        <v>1715</v>
      </c>
      <c r="G95" s="955">
        <v>10</v>
      </c>
      <c r="H95" s="216"/>
      <c r="I95" s="956">
        <f t="shared" ref="I95:I96" si="12">G95*H95</f>
        <v>0</v>
      </c>
      <c r="J95" s="908" t="s">
        <v>7701</v>
      </c>
      <c r="K95" s="110"/>
      <c r="L95" s="110"/>
      <c r="M95" s="110"/>
      <c r="N95" s="891"/>
      <c r="O95" s="891"/>
    </row>
    <row r="96" spans="1:15" s="52" customFormat="1" ht="24" x14ac:dyDescent="0.2">
      <c r="A96" s="906" t="s">
        <v>8747</v>
      </c>
      <c r="B96" s="892" t="s">
        <v>7635</v>
      </c>
      <c r="C96" s="937"/>
      <c r="D96" s="940" t="s">
        <v>8748</v>
      </c>
      <c r="E96" s="937"/>
      <c r="F96" s="954" t="s">
        <v>11382</v>
      </c>
      <c r="G96" s="955">
        <v>1</v>
      </c>
      <c r="H96" s="216"/>
      <c r="I96" s="956">
        <f t="shared" si="12"/>
        <v>0</v>
      </c>
      <c r="J96" s="941" t="s">
        <v>8749</v>
      </c>
      <c r="K96" s="942"/>
      <c r="L96" s="942"/>
      <c r="M96" s="942"/>
      <c r="N96" s="891"/>
      <c r="O96" s="891"/>
    </row>
    <row r="97" spans="1:15" s="56" customFormat="1" x14ac:dyDescent="0.25">
      <c r="A97" s="599" t="s">
        <v>2965</v>
      </c>
      <c r="B97" s="599" t="s">
        <v>8750</v>
      </c>
      <c r="C97" s="599"/>
      <c r="D97" s="600" t="s">
        <v>8751</v>
      </c>
      <c r="E97" s="599"/>
      <c r="F97" s="599"/>
      <c r="G97" s="601"/>
      <c r="H97" s="866"/>
      <c r="I97" s="603">
        <f>SUM(I98,I107,I123,I151,I207,I222,I238)</f>
        <v>0</v>
      </c>
      <c r="J97" s="604"/>
      <c r="K97" s="599"/>
      <c r="L97" s="605"/>
      <c r="M97" s="605"/>
      <c r="N97" s="605"/>
      <c r="O97" s="865"/>
    </row>
    <row r="98" spans="1:15" s="766" customFormat="1" x14ac:dyDescent="0.2">
      <c r="A98" s="606" t="s">
        <v>2967</v>
      </c>
      <c r="B98" s="607" t="s">
        <v>3026</v>
      </c>
      <c r="C98" s="608"/>
      <c r="D98" s="609" t="s">
        <v>3027</v>
      </c>
      <c r="E98" s="608"/>
      <c r="F98" s="610"/>
      <c r="G98" s="611"/>
      <c r="H98" s="867"/>
      <c r="I98" s="868">
        <f>SUM(I99,I101,I103,I105)</f>
        <v>0</v>
      </c>
      <c r="J98" s="869"/>
      <c r="K98" s="615"/>
      <c r="L98" s="615"/>
      <c r="M98" s="615"/>
      <c r="N98" s="615"/>
      <c r="O98" s="615"/>
    </row>
    <row r="99" spans="1:15" s="966" customFormat="1" ht="48" x14ac:dyDescent="0.2">
      <c r="A99" s="958" t="s">
        <v>2968</v>
      </c>
      <c r="B99" s="959" t="s">
        <v>8752</v>
      </c>
      <c r="C99" s="959"/>
      <c r="D99" s="959" t="s">
        <v>8753</v>
      </c>
      <c r="E99" s="959"/>
      <c r="F99" s="960"/>
      <c r="G99" s="961"/>
      <c r="H99" s="962"/>
      <c r="I99" s="963">
        <f>I100</f>
        <v>0</v>
      </c>
      <c r="J99" s="964"/>
      <c r="K99" s="959"/>
      <c r="L99" s="959"/>
      <c r="M99" s="959"/>
      <c r="N99" s="965"/>
      <c r="O99" s="965"/>
    </row>
    <row r="100" spans="1:15" s="898" customFormat="1" ht="300" x14ac:dyDescent="0.2">
      <c r="A100" s="873" t="s">
        <v>2969</v>
      </c>
      <c r="B100" s="892" t="s">
        <v>8754</v>
      </c>
      <c r="C100" s="893"/>
      <c r="D100" s="893" t="s">
        <v>7894</v>
      </c>
      <c r="E100" s="893"/>
      <c r="F100" s="894" t="s">
        <v>385</v>
      </c>
      <c r="G100" s="895">
        <v>3</v>
      </c>
      <c r="H100" s="216"/>
      <c r="I100" s="879">
        <f>ROUND(G100*H100,2)</f>
        <v>0</v>
      </c>
      <c r="J100" s="896" t="s">
        <v>7893</v>
      </c>
      <c r="K100" s="881" t="s">
        <v>521</v>
      </c>
      <c r="L100" s="777" t="s">
        <v>17076</v>
      </c>
      <c r="M100" s="777" t="s">
        <v>2094</v>
      </c>
      <c r="N100" s="897"/>
      <c r="O100" s="897"/>
    </row>
    <row r="101" spans="1:15" s="966" customFormat="1" ht="36" x14ac:dyDescent="0.2">
      <c r="A101" s="958" t="s">
        <v>2983</v>
      </c>
      <c r="B101" s="959" t="s">
        <v>8755</v>
      </c>
      <c r="C101" s="959"/>
      <c r="D101" s="959" t="s">
        <v>8756</v>
      </c>
      <c r="E101" s="959"/>
      <c r="F101" s="960"/>
      <c r="G101" s="961"/>
      <c r="H101" s="962"/>
      <c r="I101" s="963">
        <f>I102</f>
        <v>0</v>
      </c>
      <c r="J101" s="964"/>
      <c r="K101" s="959"/>
      <c r="L101" s="959"/>
      <c r="M101" s="959"/>
      <c r="N101" s="965"/>
      <c r="O101" s="965"/>
    </row>
    <row r="102" spans="1:15" s="898" customFormat="1" ht="264" x14ac:dyDescent="0.2">
      <c r="A102" s="873" t="s">
        <v>2984</v>
      </c>
      <c r="B102" s="892" t="s">
        <v>8757</v>
      </c>
      <c r="C102" s="893"/>
      <c r="D102" s="893" t="s">
        <v>7318</v>
      </c>
      <c r="E102" s="893"/>
      <c r="F102" s="894" t="s">
        <v>385</v>
      </c>
      <c r="G102" s="895">
        <v>2</v>
      </c>
      <c r="H102" s="216"/>
      <c r="I102" s="879">
        <f>ROUND(G102*H102,2)</f>
        <v>0</v>
      </c>
      <c r="J102" s="896" t="s">
        <v>7319</v>
      </c>
      <c r="K102" s="881" t="s">
        <v>521</v>
      </c>
      <c r="L102" s="777" t="s">
        <v>17077</v>
      </c>
      <c r="M102" s="777" t="s">
        <v>2094</v>
      </c>
      <c r="N102" s="897"/>
      <c r="O102" s="897"/>
    </row>
    <row r="103" spans="1:15" s="966" customFormat="1" ht="48" x14ac:dyDescent="0.2">
      <c r="A103" s="958" t="s">
        <v>8125</v>
      </c>
      <c r="B103" s="959" t="s">
        <v>17078</v>
      </c>
      <c r="C103" s="959"/>
      <c r="D103" s="959" t="s">
        <v>444</v>
      </c>
      <c r="E103" s="959"/>
      <c r="F103" s="960"/>
      <c r="G103" s="961"/>
      <c r="H103" s="962"/>
      <c r="I103" s="963">
        <f>I104</f>
        <v>0</v>
      </c>
      <c r="J103" s="964"/>
      <c r="K103" s="959"/>
      <c r="L103" s="959"/>
      <c r="M103" s="959"/>
      <c r="N103" s="965"/>
      <c r="O103" s="965"/>
    </row>
    <row r="104" spans="1:15" s="898" customFormat="1" ht="288" x14ac:dyDescent="0.2">
      <c r="A104" s="873" t="s">
        <v>8126</v>
      </c>
      <c r="B104" s="892" t="s">
        <v>17079</v>
      </c>
      <c r="C104" s="893"/>
      <c r="D104" s="893" t="s">
        <v>7312</v>
      </c>
      <c r="E104" s="893"/>
      <c r="F104" s="894" t="s">
        <v>385</v>
      </c>
      <c r="G104" s="895">
        <v>3</v>
      </c>
      <c r="H104" s="216"/>
      <c r="I104" s="879">
        <f>ROUND(G104*H104,2)</f>
        <v>0</v>
      </c>
      <c r="J104" s="896" t="s">
        <v>7313</v>
      </c>
      <c r="K104" s="881" t="s">
        <v>521</v>
      </c>
      <c r="L104" s="777" t="s">
        <v>17080</v>
      </c>
      <c r="M104" s="777" t="s">
        <v>2094</v>
      </c>
      <c r="N104" s="897"/>
      <c r="O104" s="897"/>
    </row>
    <row r="105" spans="1:15" s="966" customFormat="1" ht="36" x14ac:dyDescent="0.2">
      <c r="A105" s="958" t="s">
        <v>8133</v>
      </c>
      <c r="B105" s="959" t="s">
        <v>17081</v>
      </c>
      <c r="C105" s="959"/>
      <c r="D105" s="959" t="s">
        <v>8758</v>
      </c>
      <c r="E105" s="959"/>
      <c r="F105" s="960"/>
      <c r="G105" s="961"/>
      <c r="H105" s="962"/>
      <c r="I105" s="963">
        <f>I106</f>
        <v>0</v>
      </c>
      <c r="J105" s="964"/>
      <c r="K105" s="959"/>
      <c r="L105" s="959"/>
      <c r="M105" s="959"/>
      <c r="N105" s="965"/>
      <c r="O105" s="965"/>
    </row>
    <row r="106" spans="1:15" s="898" customFormat="1" ht="300" x14ac:dyDescent="0.2">
      <c r="A106" s="873" t="s">
        <v>8134</v>
      </c>
      <c r="B106" s="892" t="s">
        <v>17082</v>
      </c>
      <c r="C106" s="893"/>
      <c r="D106" s="893" t="s">
        <v>8759</v>
      </c>
      <c r="E106" s="893"/>
      <c r="F106" s="894" t="s">
        <v>385</v>
      </c>
      <c r="G106" s="895">
        <v>2</v>
      </c>
      <c r="H106" s="216"/>
      <c r="I106" s="879">
        <f>ROUND(G106*H106,2)</f>
        <v>0</v>
      </c>
      <c r="J106" s="896" t="s">
        <v>8760</v>
      </c>
      <c r="K106" s="881" t="s">
        <v>521</v>
      </c>
      <c r="L106" s="777" t="s">
        <v>17083</v>
      </c>
      <c r="M106" s="777" t="s">
        <v>2094</v>
      </c>
      <c r="N106" s="897"/>
      <c r="O106" s="897"/>
    </row>
    <row r="107" spans="1:15" s="766" customFormat="1" x14ac:dyDescent="0.2">
      <c r="A107" s="606" t="s">
        <v>2986</v>
      </c>
      <c r="B107" s="607" t="s">
        <v>7320</v>
      </c>
      <c r="C107" s="608"/>
      <c r="D107" s="609" t="s">
        <v>7321</v>
      </c>
      <c r="E107" s="608"/>
      <c r="F107" s="610"/>
      <c r="G107" s="611"/>
      <c r="H107" s="867"/>
      <c r="I107" s="868">
        <f>SUM(I108,I110,I112,I114,I116,I118,I120)</f>
        <v>0</v>
      </c>
      <c r="J107" s="869"/>
      <c r="K107" s="615"/>
      <c r="L107" s="615"/>
      <c r="M107" s="615"/>
      <c r="N107" s="615"/>
      <c r="O107" s="615"/>
    </row>
    <row r="108" spans="1:15" s="52" customFormat="1" x14ac:dyDescent="0.2">
      <c r="A108" s="899" t="s">
        <v>2987</v>
      </c>
      <c r="B108" s="900" t="s">
        <v>8761</v>
      </c>
      <c r="C108" s="899"/>
      <c r="D108" s="901" t="s">
        <v>8762</v>
      </c>
      <c r="E108" s="899"/>
      <c r="F108" s="902"/>
      <c r="G108" s="902"/>
      <c r="H108" s="902"/>
      <c r="I108" s="903">
        <f>I109</f>
        <v>0</v>
      </c>
      <c r="J108" s="904"/>
      <c r="K108" s="902"/>
      <c r="L108" s="902"/>
      <c r="M108" s="902"/>
      <c r="N108" s="891"/>
      <c r="O108" s="891"/>
    </row>
    <row r="109" spans="1:15" s="52" customFormat="1" ht="168" x14ac:dyDescent="0.2">
      <c r="A109" s="875" t="s">
        <v>2988</v>
      </c>
      <c r="B109" s="874" t="s">
        <v>8763</v>
      </c>
      <c r="C109" s="906"/>
      <c r="D109" s="907" t="s">
        <v>8764</v>
      </c>
      <c r="E109" s="906"/>
      <c r="F109" s="894" t="s">
        <v>385</v>
      </c>
      <c r="G109" s="895">
        <v>2</v>
      </c>
      <c r="H109" s="216"/>
      <c r="I109" s="879">
        <f>ROUND(G109*H109,2)</f>
        <v>0</v>
      </c>
      <c r="J109" s="908" t="s">
        <v>8765</v>
      </c>
      <c r="K109" s="938"/>
      <c r="L109" s="938"/>
      <c r="M109" s="938"/>
      <c r="N109" s="891"/>
      <c r="O109" s="891"/>
    </row>
    <row r="110" spans="1:15" s="52" customFormat="1" x14ac:dyDescent="0.2">
      <c r="A110" s="899" t="s">
        <v>2999</v>
      </c>
      <c r="B110" s="900" t="s">
        <v>8766</v>
      </c>
      <c r="C110" s="899"/>
      <c r="D110" s="901" t="s">
        <v>8767</v>
      </c>
      <c r="E110" s="899"/>
      <c r="F110" s="902"/>
      <c r="G110" s="902"/>
      <c r="H110" s="902"/>
      <c r="I110" s="903">
        <f>I111</f>
        <v>0</v>
      </c>
      <c r="J110" s="904"/>
      <c r="K110" s="902"/>
      <c r="L110" s="902"/>
      <c r="M110" s="902"/>
      <c r="N110" s="891"/>
      <c r="O110" s="891"/>
    </row>
    <row r="111" spans="1:15" s="52" customFormat="1" ht="180" x14ac:dyDescent="0.2">
      <c r="A111" s="875" t="s">
        <v>3000</v>
      </c>
      <c r="B111" s="874" t="s">
        <v>8768</v>
      </c>
      <c r="C111" s="906"/>
      <c r="D111" s="907" t="s">
        <v>8769</v>
      </c>
      <c r="E111" s="906"/>
      <c r="F111" s="894" t="s">
        <v>385</v>
      </c>
      <c r="G111" s="895">
        <v>2</v>
      </c>
      <c r="H111" s="216"/>
      <c r="I111" s="879">
        <f>ROUND(G111*H111,2)</f>
        <v>0</v>
      </c>
      <c r="J111" s="908" t="s">
        <v>8770</v>
      </c>
      <c r="K111" s="938"/>
      <c r="L111" s="938"/>
      <c r="M111" s="938"/>
      <c r="N111" s="891"/>
      <c r="O111" s="891"/>
    </row>
    <row r="112" spans="1:15" s="52" customFormat="1" x14ac:dyDescent="0.2">
      <c r="A112" s="899" t="s">
        <v>3007</v>
      </c>
      <c r="B112" s="900" t="s">
        <v>8771</v>
      </c>
      <c r="C112" s="899"/>
      <c r="D112" s="901" t="s">
        <v>8772</v>
      </c>
      <c r="E112" s="899"/>
      <c r="F112" s="902"/>
      <c r="G112" s="902"/>
      <c r="H112" s="902"/>
      <c r="I112" s="903">
        <f>I113</f>
        <v>0</v>
      </c>
      <c r="J112" s="904"/>
      <c r="K112" s="902"/>
      <c r="L112" s="902"/>
      <c r="M112" s="902"/>
      <c r="N112" s="891"/>
      <c r="O112" s="891"/>
    </row>
    <row r="113" spans="1:15" s="52" customFormat="1" ht="180" x14ac:dyDescent="0.2">
      <c r="A113" s="875" t="s">
        <v>3008</v>
      </c>
      <c r="B113" s="874" t="s">
        <v>8773</v>
      </c>
      <c r="C113" s="906"/>
      <c r="D113" s="907" t="s">
        <v>8774</v>
      </c>
      <c r="E113" s="906"/>
      <c r="F113" s="894" t="s">
        <v>385</v>
      </c>
      <c r="G113" s="895">
        <v>1</v>
      </c>
      <c r="H113" s="216"/>
      <c r="I113" s="879">
        <f>ROUND(G113*H113,2)</f>
        <v>0</v>
      </c>
      <c r="J113" s="908" t="s">
        <v>8775</v>
      </c>
      <c r="K113" s="938"/>
      <c r="L113" s="938"/>
      <c r="M113" s="938"/>
      <c r="N113" s="891"/>
      <c r="O113" s="891"/>
    </row>
    <row r="114" spans="1:15" s="52" customFormat="1" x14ac:dyDescent="0.2">
      <c r="A114" s="899" t="s">
        <v>8167</v>
      </c>
      <c r="B114" s="900" t="s">
        <v>8776</v>
      </c>
      <c r="C114" s="899"/>
      <c r="D114" s="901" t="s">
        <v>8777</v>
      </c>
      <c r="E114" s="899"/>
      <c r="F114" s="902"/>
      <c r="G114" s="902"/>
      <c r="H114" s="902"/>
      <c r="I114" s="903">
        <f>I115</f>
        <v>0</v>
      </c>
      <c r="J114" s="904"/>
      <c r="K114" s="902"/>
      <c r="L114" s="902"/>
      <c r="M114" s="902"/>
      <c r="N114" s="891"/>
      <c r="O114" s="891"/>
    </row>
    <row r="115" spans="1:15" s="52" customFormat="1" ht="180" x14ac:dyDescent="0.2">
      <c r="A115" s="875" t="s">
        <v>8168</v>
      </c>
      <c r="B115" s="874" t="s">
        <v>8778</v>
      </c>
      <c r="C115" s="906"/>
      <c r="D115" s="907" t="s">
        <v>8779</v>
      </c>
      <c r="E115" s="906"/>
      <c r="F115" s="894" t="s">
        <v>385</v>
      </c>
      <c r="G115" s="895">
        <v>1</v>
      </c>
      <c r="H115" s="216"/>
      <c r="I115" s="879">
        <f>ROUND(G115*H115,2)</f>
        <v>0</v>
      </c>
      <c r="J115" s="908" t="s">
        <v>8780</v>
      </c>
      <c r="K115" s="938"/>
      <c r="L115" s="938"/>
      <c r="M115" s="938"/>
      <c r="N115" s="891"/>
      <c r="O115" s="891"/>
    </row>
    <row r="116" spans="1:15" s="52" customFormat="1" x14ac:dyDescent="0.2">
      <c r="A116" s="899" t="s">
        <v>8174</v>
      </c>
      <c r="B116" s="900" t="s">
        <v>8781</v>
      </c>
      <c r="C116" s="899"/>
      <c r="D116" s="901" t="s">
        <v>8782</v>
      </c>
      <c r="E116" s="899"/>
      <c r="F116" s="902"/>
      <c r="G116" s="902"/>
      <c r="H116" s="902"/>
      <c r="I116" s="903">
        <f>I117</f>
        <v>0</v>
      </c>
      <c r="J116" s="904"/>
      <c r="K116" s="902"/>
      <c r="L116" s="902"/>
      <c r="M116" s="902"/>
      <c r="N116" s="891"/>
      <c r="O116" s="891"/>
    </row>
    <row r="117" spans="1:15" s="52" customFormat="1" ht="168" x14ac:dyDescent="0.2">
      <c r="A117" s="875" t="s">
        <v>8175</v>
      </c>
      <c r="B117" s="874" t="s">
        <v>8763</v>
      </c>
      <c r="C117" s="906"/>
      <c r="D117" s="907" t="s">
        <v>8764</v>
      </c>
      <c r="E117" s="906"/>
      <c r="F117" s="894" t="s">
        <v>385</v>
      </c>
      <c r="G117" s="895">
        <v>2</v>
      </c>
      <c r="H117" s="216"/>
      <c r="I117" s="879">
        <f>ROUND(G117*H117,2)</f>
        <v>0</v>
      </c>
      <c r="J117" s="908" t="s">
        <v>8765</v>
      </c>
      <c r="K117" s="938"/>
      <c r="L117" s="938"/>
      <c r="M117" s="938"/>
      <c r="N117" s="891"/>
      <c r="O117" s="891"/>
    </row>
    <row r="118" spans="1:15" s="52" customFormat="1" x14ac:dyDescent="0.2">
      <c r="A118" s="899" t="s">
        <v>8180</v>
      </c>
      <c r="B118" s="900" t="s">
        <v>8783</v>
      </c>
      <c r="C118" s="899"/>
      <c r="D118" s="901" t="s">
        <v>8784</v>
      </c>
      <c r="E118" s="899"/>
      <c r="F118" s="902"/>
      <c r="G118" s="902"/>
      <c r="H118" s="902"/>
      <c r="I118" s="903">
        <f>I119</f>
        <v>0</v>
      </c>
      <c r="J118" s="904"/>
      <c r="K118" s="902"/>
      <c r="L118" s="902"/>
      <c r="M118" s="902"/>
      <c r="N118" s="891"/>
      <c r="O118" s="891"/>
    </row>
    <row r="119" spans="1:15" s="52" customFormat="1" ht="180" x14ac:dyDescent="0.2">
      <c r="A119" s="875" t="s">
        <v>8181</v>
      </c>
      <c r="B119" s="874" t="s">
        <v>7869</v>
      </c>
      <c r="C119" s="906"/>
      <c r="D119" s="907" t="s">
        <v>7868</v>
      </c>
      <c r="E119" s="906"/>
      <c r="F119" s="894" t="s">
        <v>385</v>
      </c>
      <c r="G119" s="895">
        <v>1</v>
      </c>
      <c r="H119" s="216"/>
      <c r="I119" s="879">
        <f>ROUND(G119*H119,2)</f>
        <v>0</v>
      </c>
      <c r="J119" s="908" t="s">
        <v>7867</v>
      </c>
      <c r="K119" s="938"/>
      <c r="L119" s="938"/>
      <c r="M119" s="938"/>
      <c r="N119" s="891"/>
      <c r="O119" s="891"/>
    </row>
    <row r="120" spans="1:15" s="52" customFormat="1" x14ac:dyDescent="0.2">
      <c r="A120" s="899" t="s">
        <v>8185</v>
      </c>
      <c r="B120" s="900" t="s">
        <v>8785</v>
      </c>
      <c r="C120" s="899"/>
      <c r="D120" s="901" t="s">
        <v>8786</v>
      </c>
      <c r="E120" s="899"/>
      <c r="F120" s="902"/>
      <c r="G120" s="902"/>
      <c r="H120" s="902"/>
      <c r="I120" s="903">
        <f>SUM(I121:I122)</f>
        <v>0</v>
      </c>
      <c r="J120" s="904"/>
      <c r="K120" s="905"/>
      <c r="L120" s="905"/>
      <c r="M120" s="905"/>
      <c r="N120" s="891"/>
      <c r="O120" s="891"/>
    </row>
    <row r="121" spans="1:15" s="52" customFormat="1" ht="24" x14ac:dyDescent="0.2">
      <c r="A121" s="875" t="s">
        <v>17084</v>
      </c>
      <c r="B121" s="874" t="s">
        <v>2748</v>
      </c>
      <c r="C121" s="906"/>
      <c r="D121" s="907" t="s">
        <v>7341</v>
      </c>
      <c r="E121" s="906"/>
      <c r="F121" s="894" t="s">
        <v>11382</v>
      </c>
      <c r="G121" s="895">
        <v>9</v>
      </c>
      <c r="H121" s="216"/>
      <c r="I121" s="879">
        <f t="shared" ref="I121:I122" si="13">ROUND(G121*H121,2)</f>
        <v>0</v>
      </c>
      <c r="J121" s="908" t="s">
        <v>7342</v>
      </c>
      <c r="K121" s="938"/>
      <c r="L121" s="938"/>
      <c r="M121" s="938"/>
      <c r="N121" s="891"/>
      <c r="O121" s="891"/>
    </row>
    <row r="122" spans="1:15" s="52" customFormat="1" ht="24" x14ac:dyDescent="0.2">
      <c r="A122" s="875" t="s">
        <v>17085</v>
      </c>
      <c r="B122" s="874" t="s">
        <v>7343</v>
      </c>
      <c r="C122" s="906"/>
      <c r="D122" s="907" t="s">
        <v>2589</v>
      </c>
      <c r="E122" s="906"/>
      <c r="F122" s="894" t="s">
        <v>11382</v>
      </c>
      <c r="G122" s="895">
        <v>9</v>
      </c>
      <c r="H122" s="216"/>
      <c r="I122" s="879">
        <f t="shared" si="13"/>
        <v>0</v>
      </c>
      <c r="J122" s="908" t="s">
        <v>7344</v>
      </c>
      <c r="K122" s="938"/>
      <c r="L122" s="938"/>
      <c r="M122" s="938"/>
      <c r="N122" s="891"/>
      <c r="O122" s="891"/>
    </row>
    <row r="123" spans="1:15" s="766" customFormat="1" x14ac:dyDescent="0.2">
      <c r="A123" s="606" t="s">
        <v>3010</v>
      </c>
      <c r="B123" s="607" t="s">
        <v>7345</v>
      </c>
      <c r="C123" s="608"/>
      <c r="D123" s="609" t="s">
        <v>7346</v>
      </c>
      <c r="E123" s="608"/>
      <c r="F123" s="610"/>
      <c r="G123" s="611"/>
      <c r="H123" s="867"/>
      <c r="I123" s="868">
        <f>SUM(I124,I131,I137,I139,I143,I145,I147,I149)</f>
        <v>0</v>
      </c>
      <c r="J123" s="869"/>
      <c r="K123" s="615"/>
      <c r="L123" s="615"/>
      <c r="M123" s="615"/>
      <c r="N123" s="615"/>
      <c r="O123" s="615"/>
    </row>
    <row r="124" spans="1:15" x14ac:dyDescent="0.2">
      <c r="A124" s="899" t="s">
        <v>3011</v>
      </c>
      <c r="B124" s="900" t="s">
        <v>7347</v>
      </c>
      <c r="C124" s="899"/>
      <c r="D124" s="901" t="s">
        <v>7348</v>
      </c>
      <c r="E124" s="899"/>
      <c r="F124" s="902"/>
      <c r="G124" s="909"/>
      <c r="H124" s="909"/>
      <c r="I124" s="903">
        <f>SUM(I125:I130)</f>
        <v>0</v>
      </c>
      <c r="J124" s="904"/>
      <c r="K124" s="902"/>
      <c r="L124" s="902"/>
      <c r="M124" s="902"/>
    </row>
    <row r="125" spans="1:15" ht="132" x14ac:dyDescent="0.2">
      <c r="A125" s="875" t="s">
        <v>3012</v>
      </c>
      <c r="B125" s="910" t="s">
        <v>7349</v>
      </c>
      <c r="C125" s="875"/>
      <c r="D125" s="876" t="s">
        <v>7350</v>
      </c>
      <c r="E125" s="875"/>
      <c r="F125" s="911" t="s">
        <v>385</v>
      </c>
      <c r="G125" s="912">
        <v>3</v>
      </c>
      <c r="H125" s="216"/>
      <c r="I125" s="879">
        <f t="shared" ref="I125:I130" si="14">ROUND(G125*H125,2)</f>
        <v>0</v>
      </c>
      <c r="J125" s="880" t="s">
        <v>7351</v>
      </c>
      <c r="K125" s="877"/>
      <c r="L125" s="877"/>
      <c r="M125" s="877"/>
    </row>
    <row r="126" spans="1:15" ht="24" x14ac:dyDescent="0.2">
      <c r="A126" s="875" t="s">
        <v>3015</v>
      </c>
      <c r="B126" s="910" t="s">
        <v>7352</v>
      </c>
      <c r="C126" s="875"/>
      <c r="D126" s="876" t="s">
        <v>7353</v>
      </c>
      <c r="E126" s="875"/>
      <c r="F126" s="911" t="s">
        <v>385</v>
      </c>
      <c r="G126" s="912">
        <v>3</v>
      </c>
      <c r="H126" s="216"/>
      <c r="I126" s="879">
        <f t="shared" si="14"/>
        <v>0</v>
      </c>
      <c r="J126" s="880" t="s">
        <v>7354</v>
      </c>
      <c r="K126" s="877"/>
      <c r="L126" s="877"/>
      <c r="M126" s="877"/>
    </row>
    <row r="127" spans="1:15" ht="72" x14ac:dyDescent="0.2">
      <c r="A127" s="875" t="s">
        <v>3017</v>
      </c>
      <c r="B127" s="910" t="s">
        <v>7355</v>
      </c>
      <c r="C127" s="875"/>
      <c r="D127" s="876" t="s">
        <v>7356</v>
      </c>
      <c r="E127" s="875"/>
      <c r="F127" s="911" t="s">
        <v>11382</v>
      </c>
      <c r="G127" s="912">
        <v>3</v>
      </c>
      <c r="H127" s="216"/>
      <c r="I127" s="879">
        <f t="shared" si="14"/>
        <v>0</v>
      </c>
      <c r="J127" s="880" t="s">
        <v>7357</v>
      </c>
      <c r="K127" s="881"/>
      <c r="L127" s="881"/>
      <c r="M127" s="881"/>
    </row>
    <row r="128" spans="1:15" ht="84" x14ac:dyDescent="0.2">
      <c r="A128" s="875" t="s">
        <v>8787</v>
      </c>
      <c r="B128" s="910" t="s">
        <v>7860</v>
      </c>
      <c r="C128" s="875"/>
      <c r="D128" s="876" t="s">
        <v>7859</v>
      </c>
      <c r="E128" s="875"/>
      <c r="F128" s="911" t="s">
        <v>385</v>
      </c>
      <c r="G128" s="912">
        <v>3</v>
      </c>
      <c r="H128" s="216"/>
      <c r="I128" s="879">
        <f t="shared" si="14"/>
        <v>0</v>
      </c>
      <c r="J128" s="880" t="s">
        <v>7360</v>
      </c>
      <c r="K128" s="877"/>
      <c r="L128" s="877"/>
      <c r="M128" s="877"/>
    </row>
    <row r="129" spans="1:15" ht="24" x14ac:dyDescent="0.2">
      <c r="A129" s="875" t="s">
        <v>8788</v>
      </c>
      <c r="B129" s="910" t="s">
        <v>2748</v>
      </c>
      <c r="C129" s="875"/>
      <c r="D129" s="876" t="s">
        <v>2749</v>
      </c>
      <c r="E129" s="875"/>
      <c r="F129" s="911" t="s">
        <v>11382</v>
      </c>
      <c r="G129" s="912">
        <v>3</v>
      </c>
      <c r="H129" s="216"/>
      <c r="I129" s="879">
        <f t="shared" si="14"/>
        <v>0</v>
      </c>
      <c r="J129" s="880" t="s">
        <v>7361</v>
      </c>
      <c r="K129" s="877"/>
      <c r="L129" s="877"/>
      <c r="M129" s="877"/>
    </row>
    <row r="130" spans="1:15" ht="24" x14ac:dyDescent="0.2">
      <c r="A130" s="875" t="s">
        <v>8789</v>
      </c>
      <c r="B130" s="910" t="s">
        <v>2588</v>
      </c>
      <c r="C130" s="875"/>
      <c r="D130" s="876" t="s">
        <v>2589</v>
      </c>
      <c r="E130" s="875"/>
      <c r="F130" s="911" t="s">
        <v>11382</v>
      </c>
      <c r="G130" s="912">
        <v>3</v>
      </c>
      <c r="H130" s="216"/>
      <c r="I130" s="879">
        <f t="shared" si="14"/>
        <v>0</v>
      </c>
      <c r="J130" s="880" t="s">
        <v>7362</v>
      </c>
      <c r="K130" s="877"/>
      <c r="L130" s="877"/>
      <c r="M130" s="877"/>
    </row>
    <row r="131" spans="1:15" x14ac:dyDescent="0.2">
      <c r="A131" s="899" t="s">
        <v>3019</v>
      </c>
      <c r="B131" s="900" t="s">
        <v>7363</v>
      </c>
      <c r="C131" s="899"/>
      <c r="D131" s="901" t="s">
        <v>7364</v>
      </c>
      <c r="E131" s="899"/>
      <c r="F131" s="913"/>
      <c r="G131" s="914"/>
      <c r="H131" s="967"/>
      <c r="I131" s="915">
        <f>SUM(I132:I136)</f>
        <v>0</v>
      </c>
      <c r="J131" s="904"/>
      <c r="K131" s="905"/>
      <c r="L131" s="905"/>
      <c r="M131" s="905"/>
    </row>
    <row r="132" spans="1:15" ht="156" x14ac:dyDescent="0.2">
      <c r="A132" s="875" t="s">
        <v>3020</v>
      </c>
      <c r="B132" s="910" t="s">
        <v>7365</v>
      </c>
      <c r="C132" s="875"/>
      <c r="D132" s="876" t="s">
        <v>7366</v>
      </c>
      <c r="E132" s="875"/>
      <c r="F132" s="911" t="s">
        <v>385</v>
      </c>
      <c r="G132" s="912">
        <v>2</v>
      </c>
      <c r="H132" s="216"/>
      <c r="I132" s="879">
        <f t="shared" ref="I132:I136" si="15">ROUND(G132*H132,2)</f>
        <v>0</v>
      </c>
      <c r="J132" s="880" t="s">
        <v>7367</v>
      </c>
      <c r="K132" s="881" t="s">
        <v>521</v>
      </c>
      <c r="L132" s="777" t="s">
        <v>8790</v>
      </c>
      <c r="M132" s="777" t="s">
        <v>2094</v>
      </c>
    </row>
    <row r="133" spans="1:15" ht="84" x14ac:dyDescent="0.2">
      <c r="A133" s="875" t="s">
        <v>3022</v>
      </c>
      <c r="B133" s="910" t="s">
        <v>7855</v>
      </c>
      <c r="C133" s="875"/>
      <c r="D133" s="876" t="s">
        <v>7370</v>
      </c>
      <c r="E133" s="875"/>
      <c r="F133" s="911" t="s">
        <v>11382</v>
      </c>
      <c r="G133" s="912">
        <v>2</v>
      </c>
      <c r="H133" s="216"/>
      <c r="I133" s="879">
        <f t="shared" si="15"/>
        <v>0</v>
      </c>
      <c r="J133" s="880" t="s">
        <v>7371</v>
      </c>
      <c r="K133" s="881"/>
      <c r="L133" s="881"/>
      <c r="M133" s="881"/>
    </row>
    <row r="134" spans="1:15" s="969" customFormat="1" ht="144" x14ac:dyDescent="0.2">
      <c r="A134" s="875" t="s">
        <v>8197</v>
      </c>
      <c r="B134" s="910" t="s">
        <v>8791</v>
      </c>
      <c r="C134" s="875"/>
      <c r="D134" s="876" t="s">
        <v>7373</v>
      </c>
      <c r="E134" s="875"/>
      <c r="F134" s="911" t="s">
        <v>385</v>
      </c>
      <c r="G134" s="912">
        <v>2</v>
      </c>
      <c r="H134" s="216"/>
      <c r="I134" s="879">
        <f t="shared" si="15"/>
        <v>0</v>
      </c>
      <c r="J134" s="880" t="s">
        <v>7854</v>
      </c>
      <c r="K134" s="881" t="s">
        <v>521</v>
      </c>
      <c r="L134" s="777" t="s">
        <v>8792</v>
      </c>
      <c r="M134" s="777" t="s">
        <v>2094</v>
      </c>
      <c r="N134" s="968"/>
      <c r="O134" s="968"/>
    </row>
    <row r="135" spans="1:15" ht="24" x14ac:dyDescent="0.2">
      <c r="A135" s="875" t="s">
        <v>8198</v>
      </c>
      <c r="B135" s="910" t="s">
        <v>2748</v>
      </c>
      <c r="C135" s="875"/>
      <c r="D135" s="876" t="s">
        <v>7341</v>
      </c>
      <c r="E135" s="875"/>
      <c r="F135" s="911" t="s">
        <v>11382</v>
      </c>
      <c r="G135" s="912">
        <v>4</v>
      </c>
      <c r="H135" s="216"/>
      <c r="I135" s="879">
        <f t="shared" si="15"/>
        <v>0</v>
      </c>
      <c r="J135" s="880" t="s">
        <v>7376</v>
      </c>
      <c r="K135" s="877"/>
      <c r="L135" s="877"/>
      <c r="M135" s="877"/>
    </row>
    <row r="136" spans="1:15" ht="24" x14ac:dyDescent="0.2">
      <c r="A136" s="875" t="s">
        <v>8199</v>
      </c>
      <c r="B136" s="910" t="s">
        <v>2588</v>
      </c>
      <c r="C136" s="875"/>
      <c r="D136" s="876" t="s">
        <v>2589</v>
      </c>
      <c r="E136" s="875"/>
      <c r="F136" s="911" t="s">
        <v>11382</v>
      </c>
      <c r="G136" s="912">
        <v>4</v>
      </c>
      <c r="H136" s="216"/>
      <c r="I136" s="879">
        <f t="shared" si="15"/>
        <v>0</v>
      </c>
      <c r="J136" s="880" t="s">
        <v>7378</v>
      </c>
      <c r="K136" s="877"/>
      <c r="L136" s="877"/>
      <c r="M136" s="877"/>
    </row>
    <row r="137" spans="1:15" s="919" customFormat="1" x14ac:dyDescent="0.2">
      <c r="A137" s="899" t="s">
        <v>8201</v>
      </c>
      <c r="B137" s="900" t="s">
        <v>7393</v>
      </c>
      <c r="C137" s="899"/>
      <c r="D137" s="901" t="s">
        <v>7394</v>
      </c>
      <c r="E137" s="899"/>
      <c r="F137" s="913"/>
      <c r="G137" s="914"/>
      <c r="H137" s="914"/>
      <c r="I137" s="915">
        <f>I138</f>
        <v>0</v>
      </c>
      <c r="J137" s="916"/>
      <c r="K137" s="917"/>
      <c r="L137" s="917"/>
      <c r="M137" s="917"/>
      <c r="N137" s="918"/>
      <c r="O137" s="918"/>
    </row>
    <row r="138" spans="1:15" s="919" customFormat="1" ht="48" x14ac:dyDescent="0.2">
      <c r="A138" s="875" t="s">
        <v>8202</v>
      </c>
      <c r="B138" s="920" t="s">
        <v>7395</v>
      </c>
      <c r="C138" s="875"/>
      <c r="D138" s="876" t="s">
        <v>7396</v>
      </c>
      <c r="E138" s="875"/>
      <c r="F138" s="911" t="s">
        <v>385</v>
      </c>
      <c r="G138" s="912">
        <v>5</v>
      </c>
      <c r="H138" s="216"/>
      <c r="I138" s="879">
        <f>ROUND(G138*H138,2)</f>
        <v>0</v>
      </c>
      <c r="J138" s="880" t="s">
        <v>7397</v>
      </c>
      <c r="K138" s="921"/>
      <c r="L138" s="921"/>
      <c r="M138" s="921"/>
      <c r="N138" s="918"/>
      <c r="O138" s="918"/>
    </row>
    <row r="139" spans="1:15" x14ac:dyDescent="0.2">
      <c r="A139" s="899" t="s">
        <v>8793</v>
      </c>
      <c r="B139" s="900" t="s">
        <v>7398</v>
      </c>
      <c r="C139" s="899"/>
      <c r="D139" s="901" t="s">
        <v>7399</v>
      </c>
      <c r="E139" s="899"/>
      <c r="F139" s="913"/>
      <c r="G139" s="914"/>
      <c r="H139" s="914"/>
      <c r="I139" s="915">
        <f>SUM(I140:I142)</f>
        <v>0</v>
      </c>
      <c r="J139" s="904"/>
      <c r="K139" s="902"/>
      <c r="L139" s="902"/>
      <c r="M139" s="902"/>
    </row>
    <row r="140" spans="1:15" ht="48" x14ac:dyDescent="0.2">
      <c r="A140" s="875" t="s">
        <v>8794</v>
      </c>
      <c r="B140" s="910" t="s">
        <v>7837</v>
      </c>
      <c r="C140" s="875"/>
      <c r="D140" s="876" t="s">
        <v>7401</v>
      </c>
      <c r="E140" s="875"/>
      <c r="F140" s="911" t="s">
        <v>1715</v>
      </c>
      <c r="G140" s="912">
        <v>280</v>
      </c>
      <c r="H140" s="216"/>
      <c r="I140" s="879">
        <f t="shared" ref="I140:I142" si="16">ROUND(G140*H140,2)</f>
        <v>0</v>
      </c>
      <c r="J140" s="880" t="s">
        <v>7402</v>
      </c>
      <c r="K140" s="877"/>
      <c r="L140" s="877"/>
      <c r="M140" s="877"/>
    </row>
    <row r="141" spans="1:15" ht="24" x14ac:dyDescent="0.2">
      <c r="A141" s="875" t="s">
        <v>8795</v>
      </c>
      <c r="B141" s="970" t="s">
        <v>7403</v>
      </c>
      <c r="C141" s="875"/>
      <c r="D141" s="876" t="s">
        <v>7404</v>
      </c>
      <c r="E141" s="875"/>
      <c r="F141" s="911" t="s">
        <v>385</v>
      </c>
      <c r="G141" s="912">
        <v>8</v>
      </c>
      <c r="H141" s="216"/>
      <c r="I141" s="879">
        <f t="shared" si="16"/>
        <v>0</v>
      </c>
      <c r="J141" s="880" t="s">
        <v>7405</v>
      </c>
      <c r="K141" s="877"/>
      <c r="L141" s="877"/>
      <c r="M141" s="877"/>
    </row>
    <row r="142" spans="1:15" ht="24" x14ac:dyDescent="0.2">
      <c r="A142" s="875" t="s">
        <v>8796</v>
      </c>
      <c r="B142" s="970" t="s">
        <v>7406</v>
      </c>
      <c r="C142" s="875"/>
      <c r="D142" s="876" t="s">
        <v>7407</v>
      </c>
      <c r="E142" s="875"/>
      <c r="F142" s="911" t="s">
        <v>11382</v>
      </c>
      <c r="G142" s="912">
        <v>4</v>
      </c>
      <c r="H142" s="216"/>
      <c r="I142" s="879">
        <f t="shared" si="16"/>
        <v>0</v>
      </c>
      <c r="J142" s="880" t="s">
        <v>7408</v>
      </c>
      <c r="K142" s="877"/>
      <c r="L142" s="877"/>
      <c r="M142" s="877"/>
    </row>
    <row r="143" spans="1:15" ht="24" x14ac:dyDescent="0.2">
      <c r="A143" s="899" t="s">
        <v>8797</v>
      </c>
      <c r="B143" s="900" t="s">
        <v>7409</v>
      </c>
      <c r="C143" s="899"/>
      <c r="D143" s="901" t="s">
        <v>7410</v>
      </c>
      <c r="E143" s="899"/>
      <c r="F143" s="913"/>
      <c r="G143" s="914"/>
      <c r="H143" s="914"/>
      <c r="I143" s="915">
        <f>I144</f>
        <v>0</v>
      </c>
      <c r="J143" s="904"/>
      <c r="K143" s="902"/>
      <c r="L143" s="902"/>
      <c r="M143" s="902"/>
    </row>
    <row r="144" spans="1:15" ht="72" x14ac:dyDescent="0.2">
      <c r="A144" s="875" t="s">
        <v>8798</v>
      </c>
      <c r="B144" s="910" t="s">
        <v>7832</v>
      </c>
      <c r="C144" s="875"/>
      <c r="D144" s="876" t="s">
        <v>7412</v>
      </c>
      <c r="E144" s="875"/>
      <c r="F144" s="911" t="s">
        <v>1715</v>
      </c>
      <c r="G144" s="912">
        <v>220</v>
      </c>
      <c r="H144" s="216"/>
      <c r="I144" s="879">
        <f>ROUND(G144*H144,2)</f>
        <v>0</v>
      </c>
      <c r="J144" s="880" t="s">
        <v>7413</v>
      </c>
      <c r="K144" s="877"/>
      <c r="L144" s="877"/>
      <c r="M144" s="877"/>
    </row>
    <row r="145" spans="1:15" x14ac:dyDescent="0.2">
      <c r="A145" s="899" t="s">
        <v>8799</v>
      </c>
      <c r="B145" s="900" t="s">
        <v>7414</v>
      </c>
      <c r="C145" s="899"/>
      <c r="D145" s="901" t="s">
        <v>7415</v>
      </c>
      <c r="E145" s="899"/>
      <c r="F145" s="913"/>
      <c r="G145" s="914"/>
      <c r="H145" s="914"/>
      <c r="I145" s="915">
        <f>I146</f>
        <v>0</v>
      </c>
      <c r="J145" s="904"/>
      <c r="K145" s="902"/>
      <c r="L145" s="902"/>
      <c r="M145" s="902"/>
    </row>
    <row r="146" spans="1:15" ht="48" x14ac:dyDescent="0.2">
      <c r="A146" s="875" t="s">
        <v>8800</v>
      </c>
      <c r="B146" s="910" t="s">
        <v>7416</v>
      </c>
      <c r="C146" s="875"/>
      <c r="D146" s="876" t="s">
        <v>7417</v>
      </c>
      <c r="E146" s="875"/>
      <c r="F146" s="911" t="s">
        <v>11382</v>
      </c>
      <c r="G146" s="912">
        <v>3</v>
      </c>
      <c r="H146" s="216"/>
      <c r="I146" s="879">
        <f>ROUND(G146*H146,2)</f>
        <v>0</v>
      </c>
      <c r="J146" s="880" t="s">
        <v>7374</v>
      </c>
      <c r="K146" s="877"/>
      <c r="L146" s="877"/>
      <c r="M146" s="877"/>
    </row>
    <row r="147" spans="1:15" x14ac:dyDescent="0.2">
      <c r="A147" s="899" t="s">
        <v>8801</v>
      </c>
      <c r="B147" s="900" t="s">
        <v>7418</v>
      </c>
      <c r="C147" s="899"/>
      <c r="D147" s="901" t="s">
        <v>7419</v>
      </c>
      <c r="E147" s="899"/>
      <c r="F147" s="913"/>
      <c r="G147" s="914"/>
      <c r="H147" s="914"/>
      <c r="I147" s="915">
        <f>I148</f>
        <v>0</v>
      </c>
      <c r="J147" s="904"/>
      <c r="K147" s="905"/>
      <c r="L147" s="905"/>
      <c r="M147" s="905"/>
    </row>
    <row r="148" spans="1:15" ht="48" x14ac:dyDescent="0.2">
      <c r="A148" s="875" t="s">
        <v>8802</v>
      </c>
      <c r="B148" s="910" t="s">
        <v>7416</v>
      </c>
      <c r="C148" s="875"/>
      <c r="D148" s="876" t="s">
        <v>7417</v>
      </c>
      <c r="E148" s="875"/>
      <c r="F148" s="911" t="s">
        <v>11382</v>
      </c>
      <c r="G148" s="912">
        <v>3</v>
      </c>
      <c r="H148" s="216"/>
      <c r="I148" s="879">
        <f>ROUND(G148*H148,2)</f>
        <v>0</v>
      </c>
      <c r="J148" s="880" t="s">
        <v>7374</v>
      </c>
      <c r="K148" s="881"/>
      <c r="L148" s="881"/>
      <c r="M148" s="881"/>
    </row>
    <row r="149" spans="1:15" x14ac:dyDescent="0.2">
      <c r="A149" s="899" t="s">
        <v>8803</v>
      </c>
      <c r="B149" s="900" t="s">
        <v>7421</v>
      </c>
      <c r="C149" s="899"/>
      <c r="D149" s="901" t="s">
        <v>7422</v>
      </c>
      <c r="E149" s="899"/>
      <c r="F149" s="913"/>
      <c r="G149" s="914"/>
      <c r="H149" s="914"/>
      <c r="I149" s="915">
        <f>I150</f>
        <v>0</v>
      </c>
      <c r="J149" s="904"/>
      <c r="K149" s="905"/>
      <c r="L149" s="905"/>
      <c r="M149" s="905"/>
    </row>
    <row r="150" spans="1:15" ht="96" x14ac:dyDescent="0.2">
      <c r="A150" s="875" t="s">
        <v>8804</v>
      </c>
      <c r="B150" s="910" t="s">
        <v>7424</v>
      </c>
      <c r="C150" s="875"/>
      <c r="D150" s="876" t="s">
        <v>7425</v>
      </c>
      <c r="E150" s="875"/>
      <c r="F150" s="911" t="s">
        <v>385</v>
      </c>
      <c r="G150" s="912">
        <v>16</v>
      </c>
      <c r="H150" s="216"/>
      <c r="I150" s="879">
        <f>ROUND(G150*H150,2)</f>
        <v>0</v>
      </c>
      <c r="J150" s="880" t="s">
        <v>7426</v>
      </c>
      <c r="K150" s="881"/>
      <c r="L150" s="881"/>
      <c r="M150" s="881"/>
    </row>
    <row r="151" spans="1:15" s="766" customFormat="1" ht="24" x14ac:dyDescent="0.2">
      <c r="A151" s="606" t="s">
        <v>8203</v>
      </c>
      <c r="B151" s="607" t="s">
        <v>7824</v>
      </c>
      <c r="C151" s="608"/>
      <c r="D151" s="609" t="s">
        <v>7435</v>
      </c>
      <c r="E151" s="608"/>
      <c r="F151" s="610"/>
      <c r="G151" s="611"/>
      <c r="H151" s="867"/>
      <c r="I151" s="868">
        <f>SUM(I152,I154,I157,I169,I184,I192,I198)</f>
        <v>0</v>
      </c>
      <c r="J151" s="869"/>
      <c r="K151" s="615"/>
      <c r="L151" s="615"/>
      <c r="M151" s="615"/>
      <c r="N151" s="615"/>
      <c r="O151" s="615"/>
    </row>
    <row r="152" spans="1:15" x14ac:dyDescent="0.2">
      <c r="A152" s="899" t="s">
        <v>8205</v>
      </c>
      <c r="B152" s="900" t="s">
        <v>8805</v>
      </c>
      <c r="C152" s="899"/>
      <c r="D152" s="901" t="s">
        <v>8806</v>
      </c>
      <c r="E152" s="899"/>
      <c r="F152" s="913"/>
      <c r="G152" s="914"/>
      <c r="H152" s="914"/>
      <c r="I152" s="915">
        <f>I153</f>
        <v>0</v>
      </c>
      <c r="J152" s="904"/>
      <c r="K152" s="890"/>
      <c r="L152" s="890"/>
      <c r="M152" s="890"/>
    </row>
    <row r="153" spans="1:15" s="52" customFormat="1" ht="409.5" x14ac:dyDescent="0.2">
      <c r="A153" s="932" t="s">
        <v>8206</v>
      </c>
      <c r="B153" s="906" t="s">
        <v>17086</v>
      </c>
      <c r="C153" s="906"/>
      <c r="D153" s="907" t="s">
        <v>8807</v>
      </c>
      <c r="E153" s="906"/>
      <c r="F153" s="938" t="s">
        <v>11382</v>
      </c>
      <c r="G153" s="927">
        <v>1</v>
      </c>
      <c r="H153" s="216"/>
      <c r="I153" s="928">
        <f t="shared" ref="I153" si="17">G153*H153</f>
        <v>0</v>
      </c>
      <c r="J153" s="971" t="s">
        <v>8808</v>
      </c>
      <c r="K153" s="110" t="s">
        <v>521</v>
      </c>
      <c r="L153" s="777" t="s">
        <v>17087</v>
      </c>
      <c r="M153" s="777" t="s">
        <v>2094</v>
      </c>
      <c r="N153" s="891"/>
      <c r="O153" s="891"/>
    </row>
    <row r="154" spans="1:15" x14ac:dyDescent="0.2">
      <c r="A154" s="899" t="s">
        <v>8214</v>
      </c>
      <c r="B154" s="900" t="s">
        <v>7454</v>
      </c>
      <c r="C154" s="899"/>
      <c r="D154" s="901" t="s">
        <v>7455</v>
      </c>
      <c r="E154" s="899"/>
      <c r="F154" s="902"/>
      <c r="G154" s="909"/>
      <c r="H154" s="909"/>
      <c r="I154" s="931">
        <f>SUM(I155:I156)</f>
        <v>0</v>
      </c>
      <c r="J154" s="904"/>
      <c r="K154" s="905"/>
      <c r="L154" s="905"/>
      <c r="M154" s="905"/>
    </row>
    <row r="155" spans="1:15" ht="348" x14ac:dyDescent="0.2">
      <c r="A155" s="873" t="s">
        <v>8215</v>
      </c>
      <c r="B155" s="932" t="s">
        <v>7456</v>
      </c>
      <c r="C155" s="924"/>
      <c r="D155" s="925" t="s">
        <v>7457</v>
      </c>
      <c r="E155" s="924"/>
      <c r="F155" s="926" t="s">
        <v>11382</v>
      </c>
      <c r="G155" s="927">
        <v>1</v>
      </c>
      <c r="H155" s="216"/>
      <c r="I155" s="879">
        <f t="shared" ref="I155:I156" si="18">ROUND(G155*H155,2)</f>
        <v>0</v>
      </c>
      <c r="J155" s="929" t="s">
        <v>7458</v>
      </c>
      <c r="K155" s="930"/>
      <c r="L155" s="930"/>
      <c r="M155" s="930"/>
    </row>
    <row r="156" spans="1:15" ht="48" x14ac:dyDescent="0.2">
      <c r="A156" s="873" t="s">
        <v>8216</v>
      </c>
      <c r="B156" s="933" t="s">
        <v>7459</v>
      </c>
      <c r="C156" s="924"/>
      <c r="D156" s="925" t="s">
        <v>7460</v>
      </c>
      <c r="E156" s="924"/>
      <c r="F156" s="926" t="s">
        <v>385</v>
      </c>
      <c r="G156" s="927">
        <v>2</v>
      </c>
      <c r="H156" s="216"/>
      <c r="I156" s="879">
        <f t="shared" si="18"/>
        <v>0</v>
      </c>
      <c r="J156" s="929" t="s">
        <v>7461</v>
      </c>
      <c r="K156" s="930"/>
      <c r="L156" s="930"/>
      <c r="M156" s="930"/>
    </row>
    <row r="157" spans="1:15" x14ac:dyDescent="0.2">
      <c r="A157" s="899" t="s">
        <v>8219</v>
      </c>
      <c r="B157" s="899" t="s">
        <v>7462</v>
      </c>
      <c r="C157" s="899"/>
      <c r="D157" s="901" t="s">
        <v>444</v>
      </c>
      <c r="E157" s="899"/>
      <c r="F157" s="902"/>
      <c r="G157" s="909"/>
      <c r="H157" s="934"/>
      <c r="I157" s="935">
        <f>SUM(I158:I168)</f>
        <v>0</v>
      </c>
      <c r="J157" s="904"/>
      <c r="K157" s="905"/>
      <c r="L157" s="905"/>
      <c r="M157" s="905"/>
    </row>
    <row r="158" spans="1:15" ht="48" x14ac:dyDescent="0.2">
      <c r="A158" s="873" t="s">
        <v>8220</v>
      </c>
      <c r="B158" s="892" t="s">
        <v>7464</v>
      </c>
      <c r="C158" s="924"/>
      <c r="D158" s="925" t="s">
        <v>7465</v>
      </c>
      <c r="E158" s="924"/>
      <c r="F158" s="926" t="s">
        <v>385</v>
      </c>
      <c r="G158" s="927">
        <v>4</v>
      </c>
      <c r="H158" s="216"/>
      <c r="I158" s="879">
        <f t="shared" ref="I158:I168" si="19">ROUND(G158*H158,2)</f>
        <v>0</v>
      </c>
      <c r="J158" s="929" t="s">
        <v>7466</v>
      </c>
      <c r="K158" s="930"/>
      <c r="L158" s="930"/>
      <c r="M158" s="930"/>
    </row>
    <row r="159" spans="1:15" ht="48" x14ac:dyDescent="0.2">
      <c r="A159" s="873" t="s">
        <v>8809</v>
      </c>
      <c r="B159" s="892" t="s">
        <v>7467</v>
      </c>
      <c r="C159" s="924"/>
      <c r="D159" s="925" t="s">
        <v>7468</v>
      </c>
      <c r="E159" s="924"/>
      <c r="F159" s="926" t="s">
        <v>385</v>
      </c>
      <c r="G159" s="927">
        <v>4</v>
      </c>
      <c r="H159" s="216"/>
      <c r="I159" s="879">
        <f t="shared" si="19"/>
        <v>0</v>
      </c>
      <c r="J159" s="929" t="s">
        <v>7469</v>
      </c>
      <c r="K159" s="926"/>
      <c r="L159" s="926"/>
      <c r="M159" s="926"/>
    </row>
    <row r="160" spans="1:15" ht="48" x14ac:dyDescent="0.2">
      <c r="A160" s="873" t="s">
        <v>8810</v>
      </c>
      <c r="B160" s="892" t="s">
        <v>7470</v>
      </c>
      <c r="C160" s="924"/>
      <c r="D160" s="925" t="s">
        <v>7471</v>
      </c>
      <c r="E160" s="924"/>
      <c r="F160" s="926" t="s">
        <v>385</v>
      </c>
      <c r="G160" s="927">
        <v>4</v>
      </c>
      <c r="H160" s="216"/>
      <c r="I160" s="879">
        <f t="shared" si="19"/>
        <v>0</v>
      </c>
      <c r="J160" s="929" t="s">
        <v>7472</v>
      </c>
      <c r="K160" s="926"/>
      <c r="L160" s="926"/>
      <c r="M160" s="926"/>
    </row>
    <row r="161" spans="1:13" ht="48" x14ac:dyDescent="0.2">
      <c r="A161" s="873" t="s">
        <v>8811</v>
      </c>
      <c r="B161" s="892" t="s">
        <v>7473</v>
      </c>
      <c r="C161" s="924"/>
      <c r="D161" s="925" t="s">
        <v>7474</v>
      </c>
      <c r="E161" s="924"/>
      <c r="F161" s="926" t="s">
        <v>1715</v>
      </c>
      <c r="G161" s="927">
        <v>60</v>
      </c>
      <c r="H161" s="216"/>
      <c r="I161" s="879">
        <f t="shared" si="19"/>
        <v>0</v>
      </c>
      <c r="J161" s="929" t="s">
        <v>7475</v>
      </c>
      <c r="K161" s="926"/>
      <c r="L161" s="926"/>
      <c r="M161" s="926"/>
    </row>
    <row r="162" spans="1:13" ht="36" x14ac:dyDescent="0.2">
      <c r="A162" s="873" t="s">
        <v>8812</v>
      </c>
      <c r="B162" s="892" t="s">
        <v>7476</v>
      </c>
      <c r="C162" s="924"/>
      <c r="D162" s="925" t="s">
        <v>7477</v>
      </c>
      <c r="E162" s="924"/>
      <c r="F162" s="926" t="s">
        <v>1715</v>
      </c>
      <c r="G162" s="927">
        <v>160</v>
      </c>
      <c r="H162" s="216"/>
      <c r="I162" s="879">
        <f t="shared" si="19"/>
        <v>0</v>
      </c>
      <c r="J162" s="929" t="s">
        <v>7478</v>
      </c>
      <c r="K162" s="926"/>
      <c r="L162" s="926"/>
      <c r="M162" s="926"/>
    </row>
    <row r="163" spans="1:13" ht="24" x14ac:dyDescent="0.2">
      <c r="A163" s="873" t="s">
        <v>8813</v>
      </c>
      <c r="B163" s="892" t="s">
        <v>7479</v>
      </c>
      <c r="C163" s="924"/>
      <c r="D163" s="925" t="s">
        <v>7480</v>
      </c>
      <c r="E163" s="924"/>
      <c r="F163" s="926" t="s">
        <v>385</v>
      </c>
      <c r="G163" s="927">
        <v>8</v>
      </c>
      <c r="H163" s="216"/>
      <c r="I163" s="879">
        <f t="shared" si="19"/>
        <v>0</v>
      </c>
      <c r="J163" s="929" t="s">
        <v>7481</v>
      </c>
      <c r="K163" s="926"/>
      <c r="L163" s="926"/>
      <c r="M163" s="926"/>
    </row>
    <row r="164" spans="1:13" ht="24" x14ac:dyDescent="0.2">
      <c r="A164" s="873" t="s">
        <v>8814</v>
      </c>
      <c r="B164" s="892" t="s">
        <v>7482</v>
      </c>
      <c r="C164" s="924"/>
      <c r="D164" s="925" t="s">
        <v>7483</v>
      </c>
      <c r="E164" s="924"/>
      <c r="F164" s="926" t="s">
        <v>385</v>
      </c>
      <c r="G164" s="927">
        <v>24</v>
      </c>
      <c r="H164" s="216"/>
      <c r="I164" s="879">
        <f t="shared" si="19"/>
        <v>0</v>
      </c>
      <c r="J164" s="929" t="s">
        <v>7484</v>
      </c>
      <c r="K164" s="926"/>
      <c r="L164" s="926"/>
      <c r="M164" s="926"/>
    </row>
    <row r="165" spans="1:13" ht="36" x14ac:dyDescent="0.2">
      <c r="A165" s="873" t="s">
        <v>8815</v>
      </c>
      <c r="B165" s="892" t="s">
        <v>7485</v>
      </c>
      <c r="C165" s="924"/>
      <c r="D165" s="925" t="s">
        <v>7486</v>
      </c>
      <c r="E165" s="924"/>
      <c r="F165" s="926" t="s">
        <v>385</v>
      </c>
      <c r="G165" s="927">
        <v>4</v>
      </c>
      <c r="H165" s="216"/>
      <c r="I165" s="879">
        <f t="shared" si="19"/>
        <v>0</v>
      </c>
      <c r="J165" s="929" t="s">
        <v>7487</v>
      </c>
      <c r="K165" s="926"/>
      <c r="L165" s="926"/>
      <c r="M165" s="926"/>
    </row>
    <row r="166" spans="1:13" ht="24" x14ac:dyDescent="0.2">
      <c r="A166" s="873" t="s">
        <v>8816</v>
      </c>
      <c r="B166" s="892" t="s">
        <v>7488</v>
      </c>
      <c r="C166" s="924"/>
      <c r="D166" s="925" t="s">
        <v>7489</v>
      </c>
      <c r="E166" s="924"/>
      <c r="F166" s="926" t="s">
        <v>385</v>
      </c>
      <c r="G166" s="927">
        <v>3</v>
      </c>
      <c r="H166" s="216"/>
      <c r="I166" s="879">
        <f t="shared" si="19"/>
        <v>0</v>
      </c>
      <c r="J166" s="929" t="s">
        <v>7490</v>
      </c>
      <c r="K166" s="926"/>
      <c r="L166" s="926"/>
      <c r="M166" s="926"/>
    </row>
    <row r="167" spans="1:13" ht="24" x14ac:dyDescent="0.2">
      <c r="A167" s="873" t="s">
        <v>8817</v>
      </c>
      <c r="B167" s="892" t="s">
        <v>7491</v>
      </c>
      <c r="C167" s="924"/>
      <c r="D167" s="925" t="s">
        <v>7492</v>
      </c>
      <c r="E167" s="924"/>
      <c r="F167" s="926" t="s">
        <v>11382</v>
      </c>
      <c r="G167" s="927">
        <v>4</v>
      </c>
      <c r="H167" s="216"/>
      <c r="I167" s="879">
        <f t="shared" si="19"/>
        <v>0</v>
      </c>
      <c r="J167" s="929" t="s">
        <v>7493</v>
      </c>
      <c r="K167" s="926"/>
      <c r="L167" s="926"/>
      <c r="M167" s="926"/>
    </row>
    <row r="168" spans="1:13" ht="84" x14ac:dyDescent="0.2">
      <c r="A168" s="873" t="s">
        <v>8818</v>
      </c>
      <c r="B168" s="892" t="s">
        <v>7494</v>
      </c>
      <c r="C168" s="924"/>
      <c r="D168" s="925" t="s">
        <v>7495</v>
      </c>
      <c r="E168" s="924"/>
      <c r="F168" s="926" t="s">
        <v>11382</v>
      </c>
      <c r="G168" s="927">
        <v>4</v>
      </c>
      <c r="H168" s="216"/>
      <c r="I168" s="879">
        <f t="shared" si="19"/>
        <v>0</v>
      </c>
      <c r="J168" s="929" t="s">
        <v>7496</v>
      </c>
      <c r="K168" s="926"/>
      <c r="L168" s="926"/>
      <c r="M168" s="926"/>
    </row>
    <row r="169" spans="1:13" x14ac:dyDescent="0.2">
      <c r="A169" s="899" t="s">
        <v>8819</v>
      </c>
      <c r="B169" s="899" t="s">
        <v>7497</v>
      </c>
      <c r="C169" s="899"/>
      <c r="D169" s="901" t="s">
        <v>7498</v>
      </c>
      <c r="E169" s="899"/>
      <c r="F169" s="902"/>
      <c r="G169" s="909"/>
      <c r="H169" s="909"/>
      <c r="I169" s="936">
        <f>SUM(I170:I183)</f>
        <v>0</v>
      </c>
      <c r="J169" s="904"/>
      <c r="K169" s="905"/>
      <c r="L169" s="905"/>
      <c r="M169" s="905"/>
    </row>
    <row r="170" spans="1:13" ht="72" x14ac:dyDescent="0.2">
      <c r="A170" s="937" t="s">
        <v>8820</v>
      </c>
      <c r="B170" s="874" t="s">
        <v>7499</v>
      </c>
      <c r="C170" s="906"/>
      <c r="D170" s="907" t="s">
        <v>7500</v>
      </c>
      <c r="E170" s="906"/>
      <c r="F170" s="938" t="s">
        <v>1715</v>
      </c>
      <c r="G170" s="939">
        <v>2167</v>
      </c>
      <c r="H170" s="216"/>
      <c r="I170" s="928">
        <f t="shared" ref="I170:I183" si="20">G170*H170</f>
        <v>0</v>
      </c>
      <c r="J170" s="908" t="s">
        <v>7501</v>
      </c>
      <c r="K170" s="110"/>
      <c r="L170" s="110"/>
      <c r="M170" s="110"/>
    </row>
    <row r="171" spans="1:13" ht="24" x14ac:dyDescent="0.2">
      <c r="A171" s="937" t="s">
        <v>8821</v>
      </c>
      <c r="B171" s="893" t="s">
        <v>7502</v>
      </c>
      <c r="C171" s="906"/>
      <c r="D171" s="907" t="s">
        <v>7503</v>
      </c>
      <c r="E171" s="906"/>
      <c r="F171" s="938" t="s">
        <v>385</v>
      </c>
      <c r="G171" s="939">
        <v>1806</v>
      </c>
      <c r="H171" s="216"/>
      <c r="I171" s="928">
        <f t="shared" si="20"/>
        <v>0</v>
      </c>
      <c r="J171" s="908" t="s">
        <v>7504</v>
      </c>
      <c r="K171" s="110"/>
      <c r="L171" s="110"/>
      <c r="M171" s="110"/>
    </row>
    <row r="172" spans="1:13" ht="24" x14ac:dyDescent="0.2">
      <c r="A172" s="937" t="s">
        <v>8822</v>
      </c>
      <c r="B172" s="893" t="s">
        <v>7505</v>
      </c>
      <c r="C172" s="906"/>
      <c r="D172" s="907" t="s">
        <v>7506</v>
      </c>
      <c r="E172" s="906"/>
      <c r="F172" s="938" t="s">
        <v>385</v>
      </c>
      <c r="G172" s="939">
        <v>226</v>
      </c>
      <c r="H172" s="216"/>
      <c r="I172" s="928">
        <f t="shared" si="20"/>
        <v>0</v>
      </c>
      <c r="J172" s="908" t="s">
        <v>7507</v>
      </c>
      <c r="K172" s="110"/>
      <c r="L172" s="110"/>
      <c r="M172" s="110"/>
    </row>
    <row r="173" spans="1:13" ht="48" x14ac:dyDescent="0.2">
      <c r="A173" s="937" t="s">
        <v>8823</v>
      </c>
      <c r="B173" s="892" t="s">
        <v>7473</v>
      </c>
      <c r="C173" s="906"/>
      <c r="D173" s="907" t="s">
        <v>7508</v>
      </c>
      <c r="E173" s="906"/>
      <c r="F173" s="938" t="s">
        <v>1715</v>
      </c>
      <c r="G173" s="939">
        <v>42</v>
      </c>
      <c r="H173" s="216"/>
      <c r="I173" s="928">
        <f t="shared" si="20"/>
        <v>0</v>
      </c>
      <c r="J173" s="908" t="s">
        <v>7509</v>
      </c>
      <c r="K173" s="110"/>
      <c r="L173" s="110"/>
      <c r="M173" s="110"/>
    </row>
    <row r="174" spans="1:13" ht="36" x14ac:dyDescent="0.2">
      <c r="A174" s="937" t="s">
        <v>8824</v>
      </c>
      <c r="B174" s="892" t="s">
        <v>7476</v>
      </c>
      <c r="C174" s="906"/>
      <c r="D174" s="907" t="s">
        <v>7513</v>
      </c>
      <c r="E174" s="906"/>
      <c r="F174" s="938" t="s">
        <v>1715</v>
      </c>
      <c r="G174" s="939">
        <v>165</v>
      </c>
      <c r="H174" s="216"/>
      <c r="I174" s="928">
        <f t="shared" si="20"/>
        <v>0</v>
      </c>
      <c r="J174" s="908" t="s">
        <v>7514</v>
      </c>
      <c r="K174" s="110"/>
      <c r="L174" s="110"/>
      <c r="M174" s="110"/>
    </row>
    <row r="175" spans="1:13" ht="24" x14ac:dyDescent="0.2">
      <c r="A175" s="937" t="s">
        <v>8825</v>
      </c>
      <c r="B175" s="893" t="s">
        <v>7516</v>
      </c>
      <c r="C175" s="906"/>
      <c r="D175" s="907" t="s">
        <v>7517</v>
      </c>
      <c r="E175" s="906"/>
      <c r="F175" s="938" t="s">
        <v>385</v>
      </c>
      <c r="G175" s="939">
        <v>10</v>
      </c>
      <c r="H175" s="216"/>
      <c r="I175" s="928">
        <f t="shared" si="20"/>
        <v>0</v>
      </c>
      <c r="J175" s="908" t="s">
        <v>7518</v>
      </c>
      <c r="K175" s="110"/>
      <c r="L175" s="110"/>
      <c r="M175" s="110"/>
    </row>
    <row r="176" spans="1:13" ht="24" x14ac:dyDescent="0.2">
      <c r="A176" s="937" t="s">
        <v>8826</v>
      </c>
      <c r="B176" s="893" t="s">
        <v>7520</v>
      </c>
      <c r="C176" s="906"/>
      <c r="D176" s="907" t="s">
        <v>7521</v>
      </c>
      <c r="E176" s="906"/>
      <c r="F176" s="938" t="s">
        <v>385</v>
      </c>
      <c r="G176" s="939">
        <v>6</v>
      </c>
      <c r="H176" s="216"/>
      <c r="I176" s="928">
        <f t="shared" si="20"/>
        <v>0</v>
      </c>
      <c r="J176" s="908" t="s">
        <v>7522</v>
      </c>
      <c r="K176" s="110"/>
      <c r="L176" s="110"/>
      <c r="M176" s="110"/>
    </row>
    <row r="177" spans="1:15" ht="24" x14ac:dyDescent="0.2">
      <c r="A177" s="937" t="s">
        <v>8827</v>
      </c>
      <c r="B177" s="892" t="s">
        <v>7524</v>
      </c>
      <c r="C177" s="906"/>
      <c r="D177" s="907" t="s">
        <v>7525</v>
      </c>
      <c r="E177" s="906"/>
      <c r="F177" s="938" t="s">
        <v>385</v>
      </c>
      <c r="G177" s="939">
        <v>0</v>
      </c>
      <c r="H177" s="216"/>
      <c r="I177" s="928">
        <f t="shared" si="20"/>
        <v>0</v>
      </c>
      <c r="J177" s="908" t="s">
        <v>7526</v>
      </c>
      <c r="K177" s="110"/>
      <c r="L177" s="110"/>
      <c r="M177" s="110"/>
    </row>
    <row r="178" spans="1:15" ht="24" x14ac:dyDescent="0.2">
      <c r="A178" s="937" t="s">
        <v>8828</v>
      </c>
      <c r="B178" s="892" t="s">
        <v>7528</v>
      </c>
      <c r="C178" s="906"/>
      <c r="D178" s="907" t="s">
        <v>7529</v>
      </c>
      <c r="E178" s="906"/>
      <c r="F178" s="938" t="s">
        <v>385</v>
      </c>
      <c r="G178" s="939">
        <v>12</v>
      </c>
      <c r="H178" s="216"/>
      <c r="I178" s="928">
        <f t="shared" si="20"/>
        <v>0</v>
      </c>
      <c r="J178" s="908" t="s">
        <v>7530</v>
      </c>
      <c r="K178" s="110"/>
      <c r="L178" s="110"/>
      <c r="M178" s="110"/>
    </row>
    <row r="179" spans="1:15" ht="36" x14ac:dyDescent="0.2">
      <c r="A179" s="937" t="s">
        <v>8829</v>
      </c>
      <c r="B179" s="892" t="s">
        <v>7485</v>
      </c>
      <c r="C179" s="906"/>
      <c r="D179" s="907" t="s">
        <v>7486</v>
      </c>
      <c r="E179" s="906"/>
      <c r="F179" s="938" t="s">
        <v>385</v>
      </c>
      <c r="G179" s="939">
        <v>2</v>
      </c>
      <c r="H179" s="216"/>
      <c r="I179" s="928">
        <f t="shared" si="20"/>
        <v>0</v>
      </c>
      <c r="J179" s="908" t="s">
        <v>7532</v>
      </c>
      <c r="K179" s="110"/>
      <c r="L179" s="110"/>
      <c r="M179" s="110"/>
    </row>
    <row r="180" spans="1:15" ht="48" x14ac:dyDescent="0.2">
      <c r="A180" s="937" t="s">
        <v>8830</v>
      </c>
      <c r="B180" s="892" t="s">
        <v>7534</v>
      </c>
      <c r="C180" s="937"/>
      <c r="D180" s="940" t="s">
        <v>7535</v>
      </c>
      <c r="E180" s="937"/>
      <c r="F180" s="938" t="s">
        <v>385</v>
      </c>
      <c r="G180" s="939">
        <v>2</v>
      </c>
      <c r="H180" s="216"/>
      <c r="I180" s="928">
        <f t="shared" si="20"/>
        <v>0</v>
      </c>
      <c r="J180" s="941" t="s">
        <v>7536</v>
      </c>
      <c r="K180" s="942"/>
      <c r="L180" s="942"/>
      <c r="M180" s="942"/>
    </row>
    <row r="181" spans="1:15" ht="24" x14ac:dyDescent="0.2">
      <c r="A181" s="937" t="s">
        <v>8831</v>
      </c>
      <c r="B181" s="892" t="s">
        <v>7538</v>
      </c>
      <c r="C181" s="937"/>
      <c r="D181" s="940" t="s">
        <v>7539</v>
      </c>
      <c r="E181" s="937"/>
      <c r="F181" s="938" t="s">
        <v>385</v>
      </c>
      <c r="G181" s="939">
        <v>1</v>
      </c>
      <c r="H181" s="216"/>
      <c r="I181" s="928">
        <f t="shared" si="20"/>
        <v>0</v>
      </c>
      <c r="J181" s="941" t="s">
        <v>7540</v>
      </c>
      <c r="K181" s="942"/>
      <c r="L181" s="942"/>
      <c r="M181" s="942"/>
    </row>
    <row r="182" spans="1:15" ht="24" x14ac:dyDescent="0.2">
      <c r="A182" s="937" t="s">
        <v>8832</v>
      </c>
      <c r="B182" s="892" t="s">
        <v>7542</v>
      </c>
      <c r="C182" s="937"/>
      <c r="D182" s="940" t="s">
        <v>7543</v>
      </c>
      <c r="E182" s="937"/>
      <c r="F182" s="938" t="s">
        <v>385</v>
      </c>
      <c r="G182" s="939">
        <v>1</v>
      </c>
      <c r="H182" s="216"/>
      <c r="I182" s="928">
        <f t="shared" si="20"/>
        <v>0</v>
      </c>
      <c r="J182" s="941" t="s">
        <v>7544</v>
      </c>
      <c r="K182" s="942"/>
      <c r="L182" s="942"/>
      <c r="M182" s="942"/>
    </row>
    <row r="183" spans="1:15" ht="24" x14ac:dyDescent="0.2">
      <c r="A183" s="937" t="s">
        <v>8833</v>
      </c>
      <c r="B183" s="892" t="s">
        <v>7546</v>
      </c>
      <c r="C183" s="937"/>
      <c r="D183" s="940" t="s">
        <v>7547</v>
      </c>
      <c r="E183" s="937"/>
      <c r="F183" s="938" t="s">
        <v>11382</v>
      </c>
      <c r="G183" s="939">
        <v>1</v>
      </c>
      <c r="H183" s="216"/>
      <c r="I183" s="928">
        <f t="shared" si="20"/>
        <v>0</v>
      </c>
      <c r="J183" s="941" t="s">
        <v>7548</v>
      </c>
      <c r="K183" s="942"/>
      <c r="L183" s="942"/>
      <c r="M183" s="942"/>
    </row>
    <row r="184" spans="1:15" x14ac:dyDescent="0.2">
      <c r="A184" s="899" t="s">
        <v>17088</v>
      </c>
      <c r="B184" s="899" t="s">
        <v>7549</v>
      </c>
      <c r="C184" s="899"/>
      <c r="D184" s="901" t="s">
        <v>7550</v>
      </c>
      <c r="E184" s="899"/>
      <c r="F184" s="902"/>
      <c r="G184" s="902"/>
      <c r="H184" s="902"/>
      <c r="I184" s="903">
        <f>SUM(I185:I191)</f>
        <v>0</v>
      </c>
      <c r="J184" s="904"/>
      <c r="K184" s="905"/>
      <c r="L184" s="905"/>
      <c r="M184" s="905"/>
    </row>
    <row r="185" spans="1:15" s="52" customFormat="1" ht="384" x14ac:dyDescent="0.2">
      <c r="A185" s="906" t="s">
        <v>8834</v>
      </c>
      <c r="B185" s="875" t="s">
        <v>7780</v>
      </c>
      <c r="C185" s="906"/>
      <c r="D185" s="907" t="s">
        <v>7552</v>
      </c>
      <c r="E185" s="906"/>
      <c r="F185" s="938" t="s">
        <v>11382</v>
      </c>
      <c r="G185" s="939">
        <v>6</v>
      </c>
      <c r="H185" s="216"/>
      <c r="I185" s="928">
        <f t="shared" ref="I185:I197" si="21">G185*H185</f>
        <v>0</v>
      </c>
      <c r="J185" s="908" t="s">
        <v>7553</v>
      </c>
      <c r="K185" s="110" t="s">
        <v>521</v>
      </c>
      <c r="L185" s="801" t="s">
        <v>17089</v>
      </c>
      <c r="M185" s="801" t="s">
        <v>2094</v>
      </c>
      <c r="N185" s="891"/>
      <c r="O185" s="891"/>
    </row>
    <row r="186" spans="1:15" s="52" customFormat="1" ht="96" x14ac:dyDescent="0.2">
      <c r="A186" s="906" t="s">
        <v>8835</v>
      </c>
      <c r="B186" s="875" t="s">
        <v>7778</v>
      </c>
      <c r="C186" s="906"/>
      <c r="D186" s="907" t="s">
        <v>7556</v>
      </c>
      <c r="E186" s="906"/>
      <c r="F186" s="938" t="s">
        <v>11382</v>
      </c>
      <c r="G186" s="939">
        <v>2</v>
      </c>
      <c r="H186" s="216"/>
      <c r="I186" s="928">
        <f t="shared" si="21"/>
        <v>0</v>
      </c>
      <c r="J186" s="908" t="s">
        <v>7557</v>
      </c>
      <c r="K186" s="110" t="s">
        <v>521</v>
      </c>
      <c r="L186" s="777" t="s">
        <v>8836</v>
      </c>
      <c r="M186" s="777" t="s">
        <v>2094</v>
      </c>
      <c r="N186" s="891"/>
      <c r="O186" s="891"/>
    </row>
    <row r="187" spans="1:15" ht="24" x14ac:dyDescent="0.2">
      <c r="A187" s="906" t="s">
        <v>8837</v>
      </c>
      <c r="B187" s="924" t="s">
        <v>7744</v>
      </c>
      <c r="C187" s="924"/>
      <c r="D187" s="925" t="s">
        <v>7593</v>
      </c>
      <c r="E187" s="924"/>
      <c r="F187" s="926" t="s">
        <v>385</v>
      </c>
      <c r="G187" s="939">
        <v>1</v>
      </c>
      <c r="H187" s="216"/>
      <c r="I187" s="928">
        <f t="shared" si="21"/>
        <v>0</v>
      </c>
      <c r="J187" s="929" t="s">
        <v>7594</v>
      </c>
      <c r="K187" s="930"/>
      <c r="L187" s="930"/>
      <c r="M187" s="930"/>
    </row>
    <row r="188" spans="1:15" ht="24" x14ac:dyDescent="0.2">
      <c r="A188" s="906" t="s">
        <v>8838</v>
      </c>
      <c r="B188" s="892" t="s">
        <v>7742</v>
      </c>
      <c r="C188" s="924"/>
      <c r="D188" s="925" t="s">
        <v>7741</v>
      </c>
      <c r="E188" s="924"/>
      <c r="F188" s="926" t="s">
        <v>385</v>
      </c>
      <c r="G188" s="939">
        <v>2</v>
      </c>
      <c r="H188" s="216"/>
      <c r="I188" s="928">
        <f t="shared" si="21"/>
        <v>0</v>
      </c>
      <c r="J188" s="929" t="s">
        <v>7740</v>
      </c>
      <c r="K188" s="930"/>
      <c r="L188" s="930"/>
      <c r="M188" s="930"/>
    </row>
    <row r="189" spans="1:15" ht="24" x14ac:dyDescent="0.2">
      <c r="A189" s="906" t="s">
        <v>8839</v>
      </c>
      <c r="B189" s="892" t="s">
        <v>7558</v>
      </c>
      <c r="C189" s="924"/>
      <c r="D189" s="925" t="s">
        <v>7559</v>
      </c>
      <c r="E189" s="924"/>
      <c r="F189" s="926" t="s">
        <v>1715</v>
      </c>
      <c r="G189" s="939">
        <v>430</v>
      </c>
      <c r="H189" s="216"/>
      <c r="I189" s="928">
        <f t="shared" si="21"/>
        <v>0</v>
      </c>
      <c r="J189" s="929" t="s">
        <v>7560</v>
      </c>
      <c r="K189" s="930"/>
      <c r="L189" s="930"/>
      <c r="M189" s="930"/>
    </row>
    <row r="190" spans="1:15" ht="24" x14ac:dyDescent="0.2">
      <c r="A190" s="906" t="s">
        <v>8840</v>
      </c>
      <c r="B190" s="892" t="s">
        <v>7561</v>
      </c>
      <c r="C190" s="924"/>
      <c r="D190" s="925" t="s">
        <v>7562</v>
      </c>
      <c r="E190" s="924"/>
      <c r="F190" s="926" t="s">
        <v>385</v>
      </c>
      <c r="G190" s="939">
        <v>12</v>
      </c>
      <c r="H190" s="216"/>
      <c r="I190" s="928">
        <f t="shared" si="21"/>
        <v>0</v>
      </c>
      <c r="J190" s="929" t="s">
        <v>7563</v>
      </c>
      <c r="K190" s="930"/>
      <c r="L190" s="930"/>
      <c r="M190" s="930"/>
    </row>
    <row r="191" spans="1:15" ht="24" x14ac:dyDescent="0.2">
      <c r="A191" s="906" t="s">
        <v>8841</v>
      </c>
      <c r="B191" s="892" t="s">
        <v>7491</v>
      </c>
      <c r="C191" s="924"/>
      <c r="D191" s="925" t="s">
        <v>7492</v>
      </c>
      <c r="E191" s="924"/>
      <c r="F191" s="926" t="s">
        <v>11382</v>
      </c>
      <c r="G191" s="939">
        <v>1</v>
      </c>
      <c r="H191" s="216"/>
      <c r="I191" s="928">
        <f t="shared" si="21"/>
        <v>0</v>
      </c>
      <c r="J191" s="929" t="s">
        <v>7564</v>
      </c>
      <c r="K191" s="930"/>
      <c r="L191" s="930"/>
      <c r="M191" s="930"/>
    </row>
    <row r="192" spans="1:15" x14ac:dyDescent="0.2">
      <c r="A192" s="899" t="s">
        <v>8842</v>
      </c>
      <c r="B192" s="943" t="s">
        <v>7565</v>
      </c>
      <c r="C192" s="943"/>
      <c r="D192" s="944" t="s">
        <v>7566</v>
      </c>
      <c r="E192" s="943"/>
      <c r="F192" s="945"/>
      <c r="G192" s="945"/>
      <c r="H192" s="945"/>
      <c r="I192" s="946">
        <f>SUM(I193:I197)</f>
        <v>0</v>
      </c>
      <c r="J192" s="947"/>
      <c r="K192" s="948"/>
      <c r="L192" s="948"/>
      <c r="M192" s="948"/>
    </row>
    <row r="193" spans="1:15" ht="72" x14ac:dyDescent="0.2">
      <c r="A193" s="906" t="s">
        <v>8843</v>
      </c>
      <c r="B193" s="875" t="s">
        <v>7772</v>
      </c>
      <c r="C193" s="906"/>
      <c r="D193" s="907" t="s">
        <v>7568</v>
      </c>
      <c r="E193" s="906"/>
      <c r="F193" s="938" t="s">
        <v>11382</v>
      </c>
      <c r="G193" s="939">
        <v>2</v>
      </c>
      <c r="H193" s="216"/>
      <c r="I193" s="928">
        <f t="shared" si="21"/>
        <v>0</v>
      </c>
      <c r="J193" s="908" t="s">
        <v>7569</v>
      </c>
      <c r="K193" s="110" t="s">
        <v>3567</v>
      </c>
      <c r="L193" s="801"/>
      <c r="M193" s="801"/>
    </row>
    <row r="194" spans="1:15" ht="72" x14ac:dyDescent="0.2">
      <c r="A194" s="906" t="s">
        <v>8844</v>
      </c>
      <c r="B194" s="875" t="s">
        <v>7770</v>
      </c>
      <c r="C194" s="906"/>
      <c r="D194" s="907" t="s">
        <v>7571</v>
      </c>
      <c r="E194" s="906"/>
      <c r="F194" s="938" t="s">
        <v>11382</v>
      </c>
      <c r="G194" s="939">
        <v>2</v>
      </c>
      <c r="H194" s="216"/>
      <c r="I194" s="928">
        <f t="shared" si="21"/>
        <v>0</v>
      </c>
      <c r="J194" s="908" t="s">
        <v>7572</v>
      </c>
      <c r="K194" s="110" t="s">
        <v>3567</v>
      </c>
      <c r="L194" s="777"/>
      <c r="M194" s="777"/>
    </row>
    <row r="195" spans="1:15" ht="36" x14ac:dyDescent="0.2">
      <c r="A195" s="906" t="s">
        <v>8845</v>
      </c>
      <c r="B195" s="906" t="s">
        <v>7558</v>
      </c>
      <c r="C195" s="906"/>
      <c r="D195" s="907" t="s">
        <v>7573</v>
      </c>
      <c r="E195" s="906"/>
      <c r="F195" s="938" t="s">
        <v>1715</v>
      </c>
      <c r="G195" s="939">
        <v>160</v>
      </c>
      <c r="H195" s="216"/>
      <c r="I195" s="928">
        <f t="shared" si="21"/>
        <v>0</v>
      </c>
      <c r="J195" s="908" t="s">
        <v>7574</v>
      </c>
      <c r="K195" s="110"/>
      <c r="L195" s="110"/>
      <c r="M195" s="110"/>
    </row>
    <row r="196" spans="1:15" ht="24" x14ac:dyDescent="0.2">
      <c r="A196" s="906" t="s">
        <v>8846</v>
      </c>
      <c r="B196" s="906" t="s">
        <v>7561</v>
      </c>
      <c r="C196" s="906"/>
      <c r="D196" s="907" t="s">
        <v>7562</v>
      </c>
      <c r="E196" s="906"/>
      <c r="F196" s="938" t="s">
        <v>385</v>
      </c>
      <c r="G196" s="939">
        <v>8</v>
      </c>
      <c r="H196" s="216"/>
      <c r="I196" s="928">
        <f t="shared" si="21"/>
        <v>0</v>
      </c>
      <c r="J196" s="908" t="s">
        <v>7576</v>
      </c>
      <c r="K196" s="110"/>
      <c r="L196" s="110"/>
      <c r="M196" s="110"/>
    </row>
    <row r="197" spans="1:15" ht="24" x14ac:dyDescent="0.2">
      <c r="A197" s="906" t="s">
        <v>8847</v>
      </c>
      <c r="B197" s="906" t="s">
        <v>7491</v>
      </c>
      <c r="C197" s="906"/>
      <c r="D197" s="907" t="s">
        <v>7492</v>
      </c>
      <c r="E197" s="906"/>
      <c r="F197" s="938" t="s">
        <v>11382</v>
      </c>
      <c r="G197" s="939">
        <v>1</v>
      </c>
      <c r="H197" s="216"/>
      <c r="I197" s="928">
        <f t="shared" si="21"/>
        <v>0</v>
      </c>
      <c r="J197" s="908" t="s">
        <v>17090</v>
      </c>
      <c r="K197" s="110"/>
      <c r="L197" s="110"/>
      <c r="M197" s="110"/>
    </row>
    <row r="198" spans="1:15" x14ac:dyDescent="0.2">
      <c r="A198" s="899" t="s">
        <v>8848</v>
      </c>
      <c r="B198" s="943" t="s">
        <v>7579</v>
      </c>
      <c r="C198" s="943"/>
      <c r="D198" s="944" t="s">
        <v>7580</v>
      </c>
      <c r="E198" s="943"/>
      <c r="F198" s="945"/>
      <c r="G198" s="945"/>
      <c r="H198" s="945"/>
      <c r="I198" s="946">
        <f>SUM(I199:I206)</f>
        <v>0</v>
      </c>
      <c r="J198" s="947"/>
      <c r="K198" s="948"/>
      <c r="L198" s="948"/>
      <c r="M198" s="948"/>
    </row>
    <row r="199" spans="1:15" ht="72" x14ac:dyDescent="0.2">
      <c r="A199" s="906" t="s">
        <v>8849</v>
      </c>
      <c r="B199" s="892" t="s">
        <v>7581</v>
      </c>
      <c r="C199" s="949"/>
      <c r="D199" s="950" t="s">
        <v>7582</v>
      </c>
      <c r="E199" s="949"/>
      <c r="F199" s="951" t="s">
        <v>11382</v>
      </c>
      <c r="G199" s="939">
        <v>2</v>
      </c>
      <c r="H199" s="216"/>
      <c r="I199" s="928">
        <f t="shared" ref="I199:I206" si="22">G199*H199</f>
        <v>0</v>
      </c>
      <c r="J199" s="952" t="s">
        <v>7583</v>
      </c>
      <c r="K199" s="953"/>
      <c r="L199" s="777"/>
      <c r="M199" s="777"/>
    </row>
    <row r="200" spans="1:15" ht="96" x14ac:dyDescent="0.2">
      <c r="A200" s="906" t="s">
        <v>8850</v>
      </c>
      <c r="B200" s="892" t="s">
        <v>7584</v>
      </c>
      <c r="C200" s="906"/>
      <c r="D200" s="907" t="s">
        <v>7585</v>
      </c>
      <c r="E200" s="906"/>
      <c r="F200" s="938" t="s">
        <v>11382</v>
      </c>
      <c r="G200" s="939">
        <v>10</v>
      </c>
      <c r="H200" s="216"/>
      <c r="I200" s="928">
        <f t="shared" si="22"/>
        <v>0</v>
      </c>
      <c r="J200" s="908" t="s">
        <v>7586</v>
      </c>
      <c r="K200" s="110"/>
      <c r="L200" s="777"/>
      <c r="M200" s="777"/>
    </row>
    <row r="201" spans="1:15" ht="24" x14ac:dyDescent="0.2">
      <c r="A201" s="906" t="s">
        <v>8851</v>
      </c>
      <c r="B201" s="892" t="s">
        <v>7744</v>
      </c>
      <c r="C201" s="906"/>
      <c r="D201" s="907" t="s">
        <v>7593</v>
      </c>
      <c r="E201" s="906"/>
      <c r="F201" s="938" t="s">
        <v>385</v>
      </c>
      <c r="G201" s="939">
        <v>1</v>
      </c>
      <c r="H201" s="216"/>
      <c r="I201" s="928">
        <f t="shared" si="22"/>
        <v>0</v>
      </c>
      <c r="J201" s="908" t="s">
        <v>7594</v>
      </c>
      <c r="K201" s="110"/>
      <c r="L201" s="110"/>
      <c r="M201" s="110"/>
    </row>
    <row r="202" spans="1:15" ht="24" x14ac:dyDescent="0.2">
      <c r="A202" s="906" t="s">
        <v>8852</v>
      </c>
      <c r="B202" s="892" t="s">
        <v>7742</v>
      </c>
      <c r="C202" s="906"/>
      <c r="D202" s="907" t="s">
        <v>7741</v>
      </c>
      <c r="E202" s="906"/>
      <c r="F202" s="938" t="s">
        <v>385</v>
      </c>
      <c r="G202" s="939">
        <v>2</v>
      </c>
      <c r="H202" s="216"/>
      <c r="I202" s="928">
        <f t="shared" si="22"/>
        <v>0</v>
      </c>
      <c r="J202" s="908" t="s">
        <v>7740</v>
      </c>
      <c r="K202" s="110"/>
      <c r="L202" s="110"/>
      <c r="M202" s="110"/>
    </row>
    <row r="203" spans="1:15" ht="36" x14ac:dyDescent="0.2">
      <c r="A203" s="906" t="s">
        <v>8853</v>
      </c>
      <c r="B203" s="892" t="s">
        <v>8854</v>
      </c>
      <c r="C203" s="906"/>
      <c r="D203" s="907" t="s">
        <v>7573</v>
      </c>
      <c r="E203" s="906"/>
      <c r="F203" s="938" t="s">
        <v>1715</v>
      </c>
      <c r="G203" s="939">
        <v>810</v>
      </c>
      <c r="H203" s="216"/>
      <c r="I203" s="928">
        <f t="shared" si="22"/>
        <v>0</v>
      </c>
      <c r="J203" s="908" t="s">
        <v>7588</v>
      </c>
      <c r="K203" s="110"/>
      <c r="L203" s="110"/>
      <c r="M203" s="110"/>
    </row>
    <row r="204" spans="1:15" ht="24" x14ac:dyDescent="0.2">
      <c r="A204" s="906" t="s">
        <v>8855</v>
      </c>
      <c r="B204" s="892" t="s">
        <v>7561</v>
      </c>
      <c r="C204" s="924"/>
      <c r="D204" s="925" t="s">
        <v>7562</v>
      </c>
      <c r="E204" s="924"/>
      <c r="F204" s="926" t="s">
        <v>385</v>
      </c>
      <c r="G204" s="939">
        <v>28</v>
      </c>
      <c r="H204" s="216"/>
      <c r="I204" s="928">
        <f t="shared" si="22"/>
        <v>0</v>
      </c>
      <c r="J204" s="929" t="s">
        <v>7590</v>
      </c>
      <c r="K204" s="930"/>
      <c r="L204" s="930"/>
      <c r="M204" s="930"/>
    </row>
    <row r="205" spans="1:15" x14ac:dyDescent="0.2">
      <c r="A205" s="906" t="s">
        <v>8856</v>
      </c>
      <c r="B205" s="892" t="s">
        <v>7592</v>
      </c>
      <c r="C205" s="924"/>
      <c r="D205" s="925" t="s">
        <v>7633</v>
      </c>
      <c r="E205" s="924"/>
      <c r="F205" s="926" t="s">
        <v>1715</v>
      </c>
      <c r="G205" s="939">
        <v>300</v>
      </c>
      <c r="H205" s="216"/>
      <c r="I205" s="928">
        <f>G205*H205</f>
        <v>0</v>
      </c>
      <c r="J205" s="929" t="s">
        <v>7736</v>
      </c>
      <c r="K205" s="930"/>
      <c r="L205" s="930"/>
      <c r="M205" s="930"/>
    </row>
    <row r="206" spans="1:15" ht="24" x14ac:dyDescent="0.2">
      <c r="A206" s="906" t="s">
        <v>8857</v>
      </c>
      <c r="B206" s="892" t="s">
        <v>7491</v>
      </c>
      <c r="C206" s="924"/>
      <c r="D206" s="925" t="s">
        <v>7492</v>
      </c>
      <c r="E206" s="924"/>
      <c r="F206" s="926" t="s">
        <v>11382</v>
      </c>
      <c r="G206" s="939">
        <v>1</v>
      </c>
      <c r="H206" s="216"/>
      <c r="I206" s="928">
        <f t="shared" si="22"/>
        <v>0</v>
      </c>
      <c r="J206" s="929" t="s">
        <v>7596</v>
      </c>
      <c r="K206" s="930"/>
      <c r="L206" s="930"/>
      <c r="M206" s="930"/>
    </row>
    <row r="207" spans="1:15" s="766" customFormat="1" x14ac:dyDescent="0.2">
      <c r="A207" s="606" t="s">
        <v>8858</v>
      </c>
      <c r="B207" s="607" t="s">
        <v>7597</v>
      </c>
      <c r="C207" s="608"/>
      <c r="D207" s="609" t="s">
        <v>7598</v>
      </c>
      <c r="E207" s="608"/>
      <c r="F207" s="610"/>
      <c r="G207" s="611"/>
      <c r="H207" s="867"/>
      <c r="I207" s="868">
        <f>SUM(I208,I210,I217)</f>
        <v>0</v>
      </c>
      <c r="J207" s="869"/>
      <c r="K207" s="615"/>
      <c r="L207" s="615"/>
      <c r="M207" s="615"/>
      <c r="N207" s="615"/>
      <c r="O207" s="615"/>
    </row>
    <row r="208" spans="1:15" x14ac:dyDescent="0.2">
      <c r="A208" s="902" t="s">
        <v>8859</v>
      </c>
      <c r="B208" s="899" t="s">
        <v>7599</v>
      </c>
      <c r="C208" s="902"/>
      <c r="D208" s="972" t="s">
        <v>7600</v>
      </c>
      <c r="E208" s="902"/>
      <c r="F208" s="902"/>
      <c r="G208" s="902"/>
      <c r="H208" s="902"/>
      <c r="I208" s="903">
        <f>I209</f>
        <v>0</v>
      </c>
      <c r="J208" s="904"/>
      <c r="K208" s="957"/>
      <c r="L208" s="957"/>
      <c r="M208" s="957"/>
    </row>
    <row r="209" spans="1:15" s="52" customFormat="1" ht="409.5" x14ac:dyDescent="0.2">
      <c r="A209" s="937" t="s">
        <v>8860</v>
      </c>
      <c r="B209" s="875" t="s">
        <v>8861</v>
      </c>
      <c r="C209" s="937"/>
      <c r="D209" s="940" t="s">
        <v>7602</v>
      </c>
      <c r="E209" s="937"/>
      <c r="F209" s="954" t="s">
        <v>11382</v>
      </c>
      <c r="G209" s="955">
        <v>4</v>
      </c>
      <c r="H209" s="216"/>
      <c r="I209" s="956">
        <f t="shared" ref="I209" si="23">G209*H209</f>
        <v>0</v>
      </c>
      <c r="J209" s="941" t="s">
        <v>7603</v>
      </c>
      <c r="K209" s="942" t="s">
        <v>521</v>
      </c>
      <c r="L209" s="777" t="s">
        <v>17091</v>
      </c>
      <c r="M209" s="777" t="s">
        <v>2094</v>
      </c>
      <c r="N209" s="891"/>
      <c r="O209" s="891"/>
    </row>
    <row r="210" spans="1:15" x14ac:dyDescent="0.2">
      <c r="A210" s="902" t="s">
        <v>8862</v>
      </c>
      <c r="B210" s="899" t="s">
        <v>7604</v>
      </c>
      <c r="C210" s="902"/>
      <c r="D210" s="972" t="s">
        <v>7605</v>
      </c>
      <c r="E210" s="902"/>
      <c r="F210" s="902"/>
      <c r="G210" s="902"/>
      <c r="H210" s="902"/>
      <c r="I210" s="903">
        <f>SUM(I211:I216)</f>
        <v>0</v>
      </c>
      <c r="J210" s="904"/>
      <c r="K210" s="905"/>
      <c r="L210" s="905"/>
      <c r="M210" s="905"/>
    </row>
    <row r="211" spans="1:15" s="52" customFormat="1" ht="409.5" x14ac:dyDescent="0.2">
      <c r="A211" s="937" t="s">
        <v>8863</v>
      </c>
      <c r="B211" s="892" t="s">
        <v>8864</v>
      </c>
      <c r="C211" s="937"/>
      <c r="D211" s="940" t="s">
        <v>7607</v>
      </c>
      <c r="E211" s="937"/>
      <c r="F211" s="954" t="s">
        <v>385</v>
      </c>
      <c r="G211" s="955">
        <v>86</v>
      </c>
      <c r="H211" s="216"/>
      <c r="I211" s="956">
        <f t="shared" ref="I211:I216" si="24">G211*H211</f>
        <v>0</v>
      </c>
      <c r="J211" s="941" t="s">
        <v>7608</v>
      </c>
      <c r="K211" s="942" t="s">
        <v>521</v>
      </c>
      <c r="L211" s="777" t="s">
        <v>17092</v>
      </c>
      <c r="M211" s="777" t="s">
        <v>2094</v>
      </c>
      <c r="N211" s="891"/>
      <c r="O211" s="891"/>
    </row>
    <row r="212" spans="1:15" s="52" customFormat="1" ht="384" x14ac:dyDescent="0.2">
      <c r="A212" s="937" t="s">
        <v>8865</v>
      </c>
      <c r="B212" s="892" t="s">
        <v>8866</v>
      </c>
      <c r="C212" s="937"/>
      <c r="D212" s="940" t="s">
        <v>7610</v>
      </c>
      <c r="E212" s="937"/>
      <c r="F212" s="954" t="s">
        <v>385</v>
      </c>
      <c r="G212" s="955">
        <v>4</v>
      </c>
      <c r="H212" s="216"/>
      <c r="I212" s="956">
        <f t="shared" si="24"/>
        <v>0</v>
      </c>
      <c r="J212" s="941" t="s">
        <v>7611</v>
      </c>
      <c r="K212" s="942" t="s">
        <v>521</v>
      </c>
      <c r="L212" s="777" t="s">
        <v>17093</v>
      </c>
      <c r="M212" s="777" t="s">
        <v>2094</v>
      </c>
      <c r="N212" s="891"/>
      <c r="O212" s="891"/>
    </row>
    <row r="213" spans="1:15" s="52" customFormat="1" ht="409.5" x14ac:dyDescent="0.2">
      <c r="A213" s="937" t="s">
        <v>8867</v>
      </c>
      <c r="B213" s="892" t="s">
        <v>8868</v>
      </c>
      <c r="C213" s="937"/>
      <c r="D213" s="940" t="s">
        <v>7614</v>
      </c>
      <c r="E213" s="937"/>
      <c r="F213" s="954" t="s">
        <v>385</v>
      </c>
      <c r="G213" s="955">
        <v>31</v>
      </c>
      <c r="H213" s="216"/>
      <c r="I213" s="956">
        <f t="shared" si="24"/>
        <v>0</v>
      </c>
      <c r="J213" s="941" t="s">
        <v>7615</v>
      </c>
      <c r="K213" s="942" t="s">
        <v>521</v>
      </c>
      <c r="L213" s="777" t="s">
        <v>17094</v>
      </c>
      <c r="M213" s="777" t="s">
        <v>2094</v>
      </c>
      <c r="N213" s="891"/>
      <c r="O213" s="891"/>
    </row>
    <row r="214" spans="1:15" s="52" customFormat="1" ht="48" x14ac:dyDescent="0.2">
      <c r="A214" s="937" t="s">
        <v>8869</v>
      </c>
      <c r="B214" s="973" t="s">
        <v>7617</v>
      </c>
      <c r="C214" s="937"/>
      <c r="D214" s="940" t="s">
        <v>7618</v>
      </c>
      <c r="E214" s="937"/>
      <c r="F214" s="954" t="s">
        <v>385</v>
      </c>
      <c r="G214" s="955">
        <v>7</v>
      </c>
      <c r="H214" s="216"/>
      <c r="I214" s="956">
        <f t="shared" si="24"/>
        <v>0</v>
      </c>
      <c r="J214" s="941" t="s">
        <v>7619</v>
      </c>
      <c r="K214" s="942"/>
      <c r="L214" s="942"/>
      <c r="M214" s="942"/>
      <c r="N214" s="891"/>
      <c r="O214" s="891"/>
    </row>
    <row r="215" spans="1:15" s="52" customFormat="1" ht="36" x14ac:dyDescent="0.2">
      <c r="A215" s="937" t="s">
        <v>8870</v>
      </c>
      <c r="B215" s="973" t="s">
        <v>7621</v>
      </c>
      <c r="C215" s="937"/>
      <c r="D215" s="940" t="s">
        <v>7622</v>
      </c>
      <c r="E215" s="937"/>
      <c r="F215" s="954" t="s">
        <v>385</v>
      </c>
      <c r="G215" s="955">
        <v>3</v>
      </c>
      <c r="H215" s="216"/>
      <c r="I215" s="956">
        <f t="shared" si="24"/>
        <v>0</v>
      </c>
      <c r="J215" s="941" t="s">
        <v>7623</v>
      </c>
      <c r="K215" s="942"/>
      <c r="L215" s="942"/>
      <c r="M215" s="942"/>
      <c r="N215" s="891"/>
      <c r="O215" s="891"/>
    </row>
    <row r="216" spans="1:15" s="52" customFormat="1" ht="384" x14ac:dyDescent="0.2">
      <c r="A216" s="937" t="s">
        <v>8871</v>
      </c>
      <c r="B216" s="892" t="s">
        <v>8872</v>
      </c>
      <c r="C216" s="937"/>
      <c r="D216" s="940" t="s">
        <v>7626</v>
      </c>
      <c r="E216" s="937"/>
      <c r="F216" s="954" t="s">
        <v>385</v>
      </c>
      <c r="G216" s="955">
        <v>4</v>
      </c>
      <c r="H216" s="216"/>
      <c r="I216" s="956">
        <f t="shared" si="24"/>
        <v>0</v>
      </c>
      <c r="J216" s="941" t="s">
        <v>7627</v>
      </c>
      <c r="K216" s="942" t="s">
        <v>521</v>
      </c>
      <c r="L216" s="777" t="s">
        <v>17095</v>
      </c>
      <c r="M216" s="777" t="s">
        <v>2094</v>
      </c>
      <c r="N216" s="891"/>
      <c r="O216" s="891"/>
    </row>
    <row r="217" spans="1:15" x14ac:dyDescent="0.2">
      <c r="A217" s="899" t="s">
        <v>17096</v>
      </c>
      <c r="B217" s="899" t="s">
        <v>7628</v>
      </c>
      <c r="C217" s="899"/>
      <c r="D217" s="901" t="s">
        <v>7629</v>
      </c>
      <c r="E217" s="899"/>
      <c r="F217" s="902"/>
      <c r="G217" s="902"/>
      <c r="H217" s="902"/>
      <c r="I217" s="903">
        <f>SUM(I218:I221)</f>
        <v>0</v>
      </c>
      <c r="J217" s="904"/>
      <c r="K217" s="905"/>
      <c r="L217" s="905"/>
      <c r="M217" s="905"/>
    </row>
    <row r="218" spans="1:15" ht="24" x14ac:dyDescent="0.2">
      <c r="A218" s="937" t="s">
        <v>8873</v>
      </c>
      <c r="B218" s="973" t="s">
        <v>7726</v>
      </c>
      <c r="C218" s="937"/>
      <c r="D218" s="940" t="s">
        <v>7631</v>
      </c>
      <c r="E218" s="937"/>
      <c r="F218" s="954" t="s">
        <v>1715</v>
      </c>
      <c r="G218" s="955">
        <v>2510</v>
      </c>
      <c r="H218" s="216"/>
      <c r="I218" s="956">
        <f t="shared" ref="I218:I221" si="25">G218*H218</f>
        <v>0</v>
      </c>
      <c r="J218" s="929" t="s">
        <v>7632</v>
      </c>
      <c r="K218" s="930"/>
      <c r="L218" s="930"/>
      <c r="M218" s="930"/>
    </row>
    <row r="219" spans="1:15" x14ac:dyDescent="0.2">
      <c r="A219" s="937" t="s">
        <v>8874</v>
      </c>
      <c r="B219" s="973" t="s">
        <v>7592</v>
      </c>
      <c r="C219" s="937"/>
      <c r="D219" s="940" t="s">
        <v>7633</v>
      </c>
      <c r="E219" s="937"/>
      <c r="F219" s="954" t="s">
        <v>1715</v>
      </c>
      <c r="G219" s="955">
        <v>40</v>
      </c>
      <c r="H219" s="216"/>
      <c r="I219" s="956">
        <f t="shared" si="25"/>
        <v>0</v>
      </c>
      <c r="J219" s="929" t="s">
        <v>7634</v>
      </c>
      <c r="K219" s="930"/>
      <c r="L219" s="930"/>
      <c r="M219" s="930"/>
    </row>
    <row r="220" spans="1:15" ht="24" x14ac:dyDescent="0.2">
      <c r="A220" s="937" t="s">
        <v>8874</v>
      </c>
      <c r="B220" s="973" t="s">
        <v>7635</v>
      </c>
      <c r="C220" s="937"/>
      <c r="D220" s="940" t="s">
        <v>7636</v>
      </c>
      <c r="E220" s="937"/>
      <c r="F220" s="954" t="s">
        <v>11382</v>
      </c>
      <c r="G220" s="955">
        <v>1</v>
      </c>
      <c r="H220" s="216"/>
      <c r="I220" s="956">
        <f t="shared" si="25"/>
        <v>0</v>
      </c>
      <c r="J220" s="929" t="s">
        <v>17097</v>
      </c>
      <c r="K220" s="930"/>
      <c r="L220" s="930"/>
      <c r="M220" s="930"/>
    </row>
    <row r="221" spans="1:15" ht="24" x14ac:dyDescent="0.2">
      <c r="A221" s="937" t="s">
        <v>8875</v>
      </c>
      <c r="B221" s="973" t="s">
        <v>7638</v>
      </c>
      <c r="C221" s="937"/>
      <c r="D221" s="940" t="s">
        <v>7722</v>
      </c>
      <c r="E221" s="937"/>
      <c r="F221" s="954" t="s">
        <v>11382</v>
      </c>
      <c r="G221" s="955">
        <v>1</v>
      </c>
      <c r="H221" s="216"/>
      <c r="I221" s="956">
        <f t="shared" si="25"/>
        <v>0</v>
      </c>
      <c r="J221" s="929" t="s">
        <v>7640</v>
      </c>
      <c r="K221" s="930"/>
      <c r="L221" s="930"/>
      <c r="M221" s="930"/>
    </row>
    <row r="222" spans="1:15" s="766" customFormat="1" x14ac:dyDescent="0.2">
      <c r="A222" s="606" t="s">
        <v>8876</v>
      </c>
      <c r="B222" s="607" t="s">
        <v>8877</v>
      </c>
      <c r="C222" s="608"/>
      <c r="D222" s="609" t="s">
        <v>8878</v>
      </c>
      <c r="E222" s="608"/>
      <c r="F222" s="610"/>
      <c r="G222" s="611"/>
      <c r="H222" s="867"/>
      <c r="I222" s="868">
        <f>SUM(I223,I226,I232)</f>
        <v>0</v>
      </c>
      <c r="J222" s="869"/>
      <c r="K222" s="615"/>
      <c r="L222" s="615"/>
      <c r="M222" s="615"/>
      <c r="N222" s="615"/>
      <c r="O222" s="615"/>
    </row>
    <row r="223" spans="1:15" x14ac:dyDescent="0.2">
      <c r="A223" s="899" t="s">
        <v>8879</v>
      </c>
      <c r="B223" s="899" t="s">
        <v>7599</v>
      </c>
      <c r="C223" s="899"/>
      <c r="D223" s="901" t="s">
        <v>7600</v>
      </c>
      <c r="E223" s="899"/>
      <c r="F223" s="902"/>
      <c r="G223" s="902"/>
      <c r="H223" s="902"/>
      <c r="I223" s="903">
        <f>SUM(I224:I225)</f>
        <v>0</v>
      </c>
      <c r="J223" s="904"/>
      <c r="K223" s="890"/>
      <c r="L223" s="890"/>
      <c r="M223" s="890"/>
    </row>
    <row r="224" spans="1:15" s="52" customFormat="1" ht="409.5" x14ac:dyDescent="0.2">
      <c r="A224" s="906" t="s">
        <v>8880</v>
      </c>
      <c r="B224" s="875" t="s">
        <v>7643</v>
      </c>
      <c r="C224" s="906"/>
      <c r="D224" s="907" t="s">
        <v>7644</v>
      </c>
      <c r="E224" s="906"/>
      <c r="F224" s="938" t="s">
        <v>11382</v>
      </c>
      <c r="G224" s="955">
        <v>4</v>
      </c>
      <c r="H224" s="216"/>
      <c r="I224" s="956">
        <f t="shared" ref="I224:I225" si="26">G224*H224</f>
        <v>0</v>
      </c>
      <c r="J224" s="908" t="s">
        <v>7645</v>
      </c>
      <c r="K224" s="110" t="s">
        <v>521</v>
      </c>
      <c r="L224" s="777" t="s">
        <v>17098</v>
      </c>
      <c r="M224" s="777" t="s">
        <v>2094</v>
      </c>
      <c r="N224" s="891"/>
      <c r="O224" s="891"/>
    </row>
    <row r="225" spans="1:15" ht="24" x14ac:dyDescent="0.2">
      <c r="A225" s="906" t="s">
        <v>8881</v>
      </c>
      <c r="B225" s="924" t="s">
        <v>7647</v>
      </c>
      <c r="C225" s="937"/>
      <c r="D225" s="940" t="s">
        <v>7648</v>
      </c>
      <c r="E225" s="937"/>
      <c r="F225" s="954" t="s">
        <v>385</v>
      </c>
      <c r="G225" s="955">
        <v>3</v>
      </c>
      <c r="H225" s="216"/>
      <c r="I225" s="956">
        <f t="shared" si="26"/>
        <v>0</v>
      </c>
      <c r="J225" s="929" t="s">
        <v>7649</v>
      </c>
      <c r="K225" s="930"/>
      <c r="L225" s="930"/>
      <c r="M225" s="930"/>
    </row>
    <row r="226" spans="1:15" x14ac:dyDescent="0.2">
      <c r="A226" s="899" t="s">
        <v>8882</v>
      </c>
      <c r="B226" s="899" t="s">
        <v>7650</v>
      </c>
      <c r="C226" s="899"/>
      <c r="D226" s="901" t="s">
        <v>7651</v>
      </c>
      <c r="E226" s="899"/>
      <c r="F226" s="902"/>
      <c r="G226" s="902"/>
      <c r="H226" s="902"/>
      <c r="I226" s="903">
        <f>SUM(I227:I231)</f>
        <v>0</v>
      </c>
      <c r="J226" s="904"/>
      <c r="K226" s="905"/>
      <c r="L226" s="905"/>
      <c r="M226" s="905"/>
    </row>
    <row r="227" spans="1:15" s="52" customFormat="1" ht="384" x14ac:dyDescent="0.2">
      <c r="A227" s="906" t="s">
        <v>8883</v>
      </c>
      <c r="B227" s="875" t="s">
        <v>7652</v>
      </c>
      <c r="C227" s="906"/>
      <c r="D227" s="907" t="s">
        <v>7653</v>
      </c>
      <c r="E227" s="906"/>
      <c r="F227" s="938" t="s">
        <v>385</v>
      </c>
      <c r="G227" s="955">
        <v>4</v>
      </c>
      <c r="H227" s="216"/>
      <c r="I227" s="956">
        <f t="shared" ref="I227:I231" si="27">G227*H227</f>
        <v>0</v>
      </c>
      <c r="J227" s="908" t="s">
        <v>7654</v>
      </c>
      <c r="K227" s="110" t="s">
        <v>521</v>
      </c>
      <c r="L227" s="777" t="s">
        <v>17099</v>
      </c>
      <c r="M227" s="777" t="s">
        <v>2094</v>
      </c>
      <c r="N227" s="891"/>
      <c r="O227" s="891"/>
    </row>
    <row r="228" spans="1:15" s="52" customFormat="1" ht="24" x14ac:dyDescent="0.2">
      <c r="A228" s="906" t="s">
        <v>8884</v>
      </c>
      <c r="B228" s="875" t="s">
        <v>8885</v>
      </c>
      <c r="C228" s="906"/>
      <c r="D228" s="907" t="s">
        <v>7655</v>
      </c>
      <c r="E228" s="906"/>
      <c r="F228" s="938" t="s">
        <v>385</v>
      </c>
      <c r="G228" s="955">
        <v>3</v>
      </c>
      <c r="H228" s="216"/>
      <c r="I228" s="956">
        <f t="shared" si="27"/>
        <v>0</v>
      </c>
      <c r="J228" s="908" t="s">
        <v>7656</v>
      </c>
      <c r="K228" s="110"/>
      <c r="L228" s="777"/>
      <c r="M228" s="777"/>
      <c r="N228" s="891"/>
      <c r="O228" s="891"/>
    </row>
    <row r="229" spans="1:15" s="52" customFormat="1" ht="384" x14ac:dyDescent="0.2">
      <c r="A229" s="906" t="s">
        <v>8886</v>
      </c>
      <c r="B229" s="881" t="s">
        <v>7658</v>
      </c>
      <c r="C229" s="906"/>
      <c r="D229" s="907" t="s">
        <v>7659</v>
      </c>
      <c r="E229" s="906"/>
      <c r="F229" s="938" t="s">
        <v>385</v>
      </c>
      <c r="G229" s="955">
        <v>26</v>
      </c>
      <c r="H229" s="216"/>
      <c r="I229" s="956">
        <f t="shared" si="27"/>
        <v>0</v>
      </c>
      <c r="J229" s="908" t="s">
        <v>7660</v>
      </c>
      <c r="K229" s="110" t="s">
        <v>521</v>
      </c>
      <c r="L229" s="777" t="s">
        <v>17100</v>
      </c>
      <c r="M229" s="777" t="s">
        <v>2094</v>
      </c>
      <c r="N229" s="891"/>
      <c r="O229" s="891"/>
    </row>
    <row r="230" spans="1:15" ht="24" x14ac:dyDescent="0.2">
      <c r="A230" s="906" t="s">
        <v>8887</v>
      </c>
      <c r="B230" s="881" t="s">
        <v>7663</v>
      </c>
      <c r="C230" s="937"/>
      <c r="D230" s="940" t="s">
        <v>7664</v>
      </c>
      <c r="E230" s="937"/>
      <c r="F230" s="938" t="s">
        <v>385</v>
      </c>
      <c r="G230" s="955">
        <v>24</v>
      </c>
      <c r="H230" s="216"/>
      <c r="I230" s="956">
        <f t="shared" si="27"/>
        <v>0</v>
      </c>
      <c r="J230" s="929" t="s">
        <v>7665</v>
      </c>
      <c r="K230" s="930"/>
      <c r="L230" s="930"/>
      <c r="M230" s="930"/>
    </row>
    <row r="231" spans="1:15" ht="384" x14ac:dyDescent="0.2">
      <c r="A231" s="906" t="s">
        <v>8888</v>
      </c>
      <c r="B231" s="881" t="s">
        <v>7667</v>
      </c>
      <c r="C231" s="937"/>
      <c r="D231" s="940" t="s">
        <v>7668</v>
      </c>
      <c r="E231" s="937"/>
      <c r="F231" s="938" t="s">
        <v>385</v>
      </c>
      <c r="G231" s="955">
        <v>4</v>
      </c>
      <c r="H231" s="216"/>
      <c r="I231" s="956">
        <f t="shared" si="27"/>
        <v>0</v>
      </c>
      <c r="J231" s="929" t="s">
        <v>7669</v>
      </c>
      <c r="K231" s="930" t="s">
        <v>521</v>
      </c>
      <c r="L231" s="777" t="s">
        <v>17101</v>
      </c>
      <c r="M231" s="777" t="s">
        <v>2094</v>
      </c>
    </row>
    <row r="232" spans="1:15" x14ac:dyDescent="0.2">
      <c r="A232" s="899" t="s">
        <v>8889</v>
      </c>
      <c r="B232" s="899" t="s">
        <v>7670</v>
      </c>
      <c r="C232" s="899"/>
      <c r="D232" s="901" t="s">
        <v>7629</v>
      </c>
      <c r="E232" s="899"/>
      <c r="F232" s="902"/>
      <c r="G232" s="902"/>
      <c r="H232" s="902"/>
      <c r="I232" s="903">
        <f>SUM(I233:I237)</f>
        <v>0</v>
      </c>
      <c r="J232" s="904"/>
      <c r="K232" s="905"/>
      <c r="L232" s="905"/>
      <c r="M232" s="905"/>
    </row>
    <row r="233" spans="1:15" s="52" customFormat="1" x14ac:dyDescent="0.2">
      <c r="A233" s="906" t="s">
        <v>8890</v>
      </c>
      <c r="B233" s="974" t="s">
        <v>7671</v>
      </c>
      <c r="C233" s="937"/>
      <c r="D233" s="940" t="s">
        <v>7678</v>
      </c>
      <c r="E233" s="937"/>
      <c r="F233" s="954" t="s">
        <v>1715</v>
      </c>
      <c r="G233" s="955">
        <v>90</v>
      </c>
      <c r="H233" s="216"/>
      <c r="I233" s="956">
        <f t="shared" ref="I233:I237" si="28">G233*H233</f>
        <v>0</v>
      </c>
      <c r="J233" s="941" t="s">
        <v>7679</v>
      </c>
      <c r="K233" s="942"/>
      <c r="L233" s="942"/>
      <c r="M233" s="942"/>
      <c r="N233" s="891"/>
      <c r="O233" s="891"/>
    </row>
    <row r="234" spans="1:15" s="52" customFormat="1" x14ac:dyDescent="0.2">
      <c r="A234" s="906" t="s">
        <v>8891</v>
      </c>
      <c r="B234" s="974" t="s">
        <v>8892</v>
      </c>
      <c r="C234" s="937"/>
      <c r="D234" s="940" t="s">
        <v>7681</v>
      </c>
      <c r="E234" s="937"/>
      <c r="F234" s="954" t="s">
        <v>1715</v>
      </c>
      <c r="G234" s="955">
        <v>300</v>
      </c>
      <c r="H234" s="216"/>
      <c r="I234" s="956">
        <f t="shared" si="28"/>
        <v>0</v>
      </c>
      <c r="J234" s="941" t="s">
        <v>7682</v>
      </c>
      <c r="K234" s="942"/>
      <c r="L234" s="942"/>
      <c r="M234" s="942"/>
      <c r="N234" s="891"/>
      <c r="O234" s="891"/>
    </row>
    <row r="235" spans="1:15" s="52" customFormat="1" ht="24" x14ac:dyDescent="0.2">
      <c r="A235" s="906" t="s">
        <v>8893</v>
      </c>
      <c r="B235" s="974" t="s">
        <v>7677</v>
      </c>
      <c r="C235" s="906"/>
      <c r="D235" s="907" t="s">
        <v>7684</v>
      </c>
      <c r="E235" s="906"/>
      <c r="F235" s="938" t="s">
        <v>1715</v>
      </c>
      <c r="G235" s="955">
        <v>910</v>
      </c>
      <c r="H235" s="216"/>
      <c r="I235" s="956">
        <f t="shared" si="28"/>
        <v>0</v>
      </c>
      <c r="J235" s="908" t="s">
        <v>7685</v>
      </c>
      <c r="K235" s="110"/>
      <c r="L235" s="110"/>
      <c r="M235" s="110"/>
      <c r="N235" s="891"/>
      <c r="O235" s="891"/>
    </row>
    <row r="236" spans="1:15" s="52" customFormat="1" ht="24" x14ac:dyDescent="0.2">
      <c r="A236" s="906" t="s">
        <v>8894</v>
      </c>
      <c r="B236" s="974" t="s">
        <v>7680</v>
      </c>
      <c r="C236" s="937"/>
      <c r="D236" s="940" t="s">
        <v>7672</v>
      </c>
      <c r="E236" s="937"/>
      <c r="F236" s="954" t="s">
        <v>385</v>
      </c>
      <c r="G236" s="955">
        <v>15</v>
      </c>
      <c r="H236" s="216"/>
      <c r="I236" s="956">
        <f t="shared" si="28"/>
        <v>0</v>
      </c>
      <c r="J236" s="941" t="s">
        <v>7673</v>
      </c>
      <c r="K236" s="942"/>
      <c r="L236" s="942"/>
      <c r="M236" s="942"/>
      <c r="N236" s="891"/>
      <c r="O236" s="891"/>
    </row>
    <row r="237" spans="1:15" s="52" customFormat="1" x14ac:dyDescent="0.2">
      <c r="A237" s="906" t="s">
        <v>8895</v>
      </c>
      <c r="B237" s="974" t="s">
        <v>7683</v>
      </c>
      <c r="C237" s="937"/>
      <c r="D237" s="940" t="s">
        <v>7675</v>
      </c>
      <c r="E237" s="937"/>
      <c r="F237" s="954" t="s">
        <v>1715</v>
      </c>
      <c r="G237" s="955">
        <v>1050</v>
      </c>
      <c r="H237" s="216"/>
      <c r="I237" s="956">
        <f t="shared" si="28"/>
        <v>0</v>
      </c>
      <c r="J237" s="941" t="s">
        <v>7676</v>
      </c>
      <c r="K237" s="942"/>
      <c r="L237" s="942"/>
      <c r="M237" s="942"/>
      <c r="N237" s="891"/>
      <c r="O237" s="891"/>
    </row>
    <row r="238" spans="1:15" s="766" customFormat="1" x14ac:dyDescent="0.2">
      <c r="A238" s="606" t="s">
        <v>8896</v>
      </c>
      <c r="B238" s="607" t="s">
        <v>7686</v>
      </c>
      <c r="C238" s="608"/>
      <c r="D238" s="609" t="s">
        <v>7687</v>
      </c>
      <c r="E238" s="608"/>
      <c r="F238" s="610"/>
      <c r="G238" s="611"/>
      <c r="H238" s="867"/>
      <c r="I238" s="868">
        <f>SUM(I239,I241)</f>
        <v>0</v>
      </c>
      <c r="J238" s="869"/>
      <c r="K238" s="615"/>
      <c r="L238" s="615"/>
      <c r="M238" s="615"/>
      <c r="N238" s="615"/>
      <c r="O238" s="615"/>
    </row>
    <row r="239" spans="1:15" x14ac:dyDescent="0.2">
      <c r="A239" s="899" t="s">
        <v>8897</v>
      </c>
      <c r="B239" s="899" t="s">
        <v>7688</v>
      </c>
      <c r="C239" s="899"/>
      <c r="D239" s="901" t="s">
        <v>7689</v>
      </c>
      <c r="E239" s="899"/>
      <c r="F239" s="902"/>
      <c r="G239" s="902"/>
      <c r="H239" s="902"/>
      <c r="I239" s="903">
        <f>I240</f>
        <v>0</v>
      </c>
      <c r="J239" s="904"/>
      <c r="K239" s="905"/>
      <c r="L239" s="905"/>
      <c r="M239" s="905"/>
    </row>
    <row r="240" spans="1:15" s="52" customFormat="1" ht="24" x14ac:dyDescent="0.2">
      <c r="A240" s="937" t="s">
        <v>8898</v>
      </c>
      <c r="B240" s="937" t="s">
        <v>7690</v>
      </c>
      <c r="C240" s="937"/>
      <c r="D240" s="940" t="s">
        <v>7691</v>
      </c>
      <c r="E240" s="937"/>
      <c r="F240" s="954" t="s">
        <v>385</v>
      </c>
      <c r="G240" s="955">
        <v>26</v>
      </c>
      <c r="H240" s="216"/>
      <c r="I240" s="956">
        <f t="shared" ref="I240" si="29">G240*H240</f>
        <v>0</v>
      </c>
      <c r="J240" s="941" t="s">
        <v>7692</v>
      </c>
      <c r="K240" s="942"/>
      <c r="L240" s="942"/>
      <c r="M240" s="942"/>
      <c r="N240" s="891"/>
      <c r="O240" s="891"/>
    </row>
    <row r="241" spans="1:15" x14ac:dyDescent="0.2">
      <c r="A241" s="899" t="s">
        <v>8899</v>
      </c>
      <c r="B241" s="899" t="s">
        <v>7693</v>
      </c>
      <c r="C241" s="899"/>
      <c r="D241" s="901" t="s">
        <v>7629</v>
      </c>
      <c r="E241" s="899"/>
      <c r="F241" s="902"/>
      <c r="G241" s="902"/>
      <c r="H241" s="902"/>
      <c r="I241" s="903">
        <f>SUM(I242:I245)</f>
        <v>0</v>
      </c>
      <c r="J241" s="904"/>
      <c r="K241" s="957"/>
      <c r="L241" s="957"/>
      <c r="M241" s="957"/>
    </row>
    <row r="242" spans="1:15" s="52" customFormat="1" ht="24" x14ac:dyDescent="0.2">
      <c r="A242" s="906" t="s">
        <v>8900</v>
      </c>
      <c r="B242" s="974" t="s">
        <v>8746</v>
      </c>
      <c r="C242" s="906"/>
      <c r="D242" s="907" t="s">
        <v>7700</v>
      </c>
      <c r="E242" s="906"/>
      <c r="F242" s="938" t="s">
        <v>1715</v>
      </c>
      <c r="G242" s="955">
        <v>420</v>
      </c>
      <c r="H242" s="216"/>
      <c r="I242" s="956">
        <f t="shared" ref="I242:I245" si="30">G242*H242</f>
        <v>0</v>
      </c>
      <c r="J242" s="908" t="s">
        <v>7701</v>
      </c>
      <c r="K242" s="110"/>
      <c r="L242" s="110"/>
      <c r="M242" s="110"/>
      <c r="N242" s="891"/>
      <c r="O242" s="891"/>
    </row>
    <row r="243" spans="1:15" s="52" customFormat="1" ht="24" x14ac:dyDescent="0.2">
      <c r="A243" s="906" t="s">
        <v>8901</v>
      </c>
      <c r="B243" s="974" t="s">
        <v>8902</v>
      </c>
      <c r="C243" s="937"/>
      <c r="D243" s="940" t="s">
        <v>7703</v>
      </c>
      <c r="E243" s="937"/>
      <c r="F243" s="954" t="s">
        <v>1715</v>
      </c>
      <c r="G243" s="955">
        <v>80</v>
      </c>
      <c r="H243" s="216"/>
      <c r="I243" s="956">
        <f t="shared" si="30"/>
        <v>0</v>
      </c>
      <c r="J243" s="941" t="s">
        <v>7704</v>
      </c>
      <c r="K243" s="942"/>
      <c r="L243" s="942"/>
      <c r="M243" s="942"/>
      <c r="N243" s="891"/>
      <c r="O243" s="891"/>
    </row>
    <row r="244" spans="1:15" s="52" customFormat="1" ht="24" x14ac:dyDescent="0.2">
      <c r="A244" s="906" t="s">
        <v>8903</v>
      </c>
      <c r="B244" s="974" t="s">
        <v>7680</v>
      </c>
      <c r="C244" s="937"/>
      <c r="D244" s="940" t="s">
        <v>7695</v>
      </c>
      <c r="E244" s="937"/>
      <c r="F244" s="954" t="s">
        <v>385</v>
      </c>
      <c r="G244" s="955">
        <v>6</v>
      </c>
      <c r="H244" s="216"/>
      <c r="I244" s="956">
        <f t="shared" si="30"/>
        <v>0</v>
      </c>
      <c r="J244" s="941" t="s">
        <v>7696</v>
      </c>
      <c r="K244" s="942"/>
      <c r="L244" s="942"/>
      <c r="M244" s="942"/>
      <c r="N244" s="891"/>
      <c r="O244" s="891"/>
    </row>
    <row r="245" spans="1:15" s="52" customFormat="1" ht="24" x14ac:dyDescent="0.2">
      <c r="A245" s="906" t="s">
        <v>8904</v>
      </c>
      <c r="B245" s="973" t="s">
        <v>7635</v>
      </c>
      <c r="C245" s="937"/>
      <c r="D245" s="940" t="s">
        <v>8905</v>
      </c>
      <c r="E245" s="937"/>
      <c r="F245" s="954" t="s">
        <v>11382</v>
      </c>
      <c r="G245" s="955">
        <v>1</v>
      </c>
      <c r="H245" s="216"/>
      <c r="I245" s="956">
        <f t="shared" si="30"/>
        <v>0</v>
      </c>
      <c r="J245" s="941" t="s">
        <v>8906</v>
      </c>
      <c r="K245" s="942"/>
      <c r="L245" s="942"/>
      <c r="M245" s="942"/>
      <c r="N245" s="891"/>
      <c r="O245" s="891"/>
    </row>
    <row r="246" spans="1:15" s="56" customFormat="1" x14ac:dyDescent="0.25">
      <c r="A246" s="599" t="s">
        <v>3025</v>
      </c>
      <c r="B246" s="599" t="s">
        <v>8907</v>
      </c>
      <c r="C246" s="599"/>
      <c r="D246" s="600" t="s">
        <v>8908</v>
      </c>
      <c r="E246" s="599"/>
      <c r="F246" s="599"/>
      <c r="G246" s="601"/>
      <c r="H246" s="866"/>
      <c r="I246" s="603">
        <f>SUM(I247,I265)</f>
        <v>0</v>
      </c>
      <c r="J246" s="604"/>
      <c r="K246" s="599"/>
      <c r="L246" s="605"/>
      <c r="M246" s="605"/>
      <c r="N246" s="605"/>
      <c r="O246" s="865"/>
    </row>
    <row r="247" spans="1:15" s="766" customFormat="1" x14ac:dyDescent="0.2">
      <c r="A247" s="606" t="s">
        <v>3028</v>
      </c>
      <c r="B247" s="607" t="s">
        <v>7345</v>
      </c>
      <c r="C247" s="608"/>
      <c r="D247" s="609" t="s">
        <v>7346</v>
      </c>
      <c r="E247" s="608"/>
      <c r="F247" s="610"/>
      <c r="G247" s="611"/>
      <c r="H247" s="867"/>
      <c r="I247" s="868">
        <f>SUM(I248,I255,I257,I259,I261,I263)</f>
        <v>0</v>
      </c>
      <c r="J247" s="869"/>
      <c r="K247" s="615"/>
      <c r="L247" s="615"/>
      <c r="M247" s="615"/>
      <c r="N247" s="615"/>
      <c r="O247" s="615"/>
    </row>
    <row r="248" spans="1:15" x14ac:dyDescent="0.2">
      <c r="A248" s="899" t="s">
        <v>8221</v>
      </c>
      <c r="B248" s="900" t="s">
        <v>7347</v>
      </c>
      <c r="C248" s="899"/>
      <c r="D248" s="901" t="s">
        <v>7348</v>
      </c>
      <c r="E248" s="899"/>
      <c r="F248" s="902"/>
      <c r="G248" s="909"/>
      <c r="H248" s="909"/>
      <c r="I248" s="903">
        <f>SUM(I249:I254)</f>
        <v>0</v>
      </c>
      <c r="J248" s="904"/>
      <c r="K248" s="905"/>
      <c r="L248" s="905"/>
      <c r="M248" s="905"/>
    </row>
    <row r="249" spans="1:15" ht="132" x14ac:dyDescent="0.2">
      <c r="A249" s="875" t="s">
        <v>3033</v>
      </c>
      <c r="B249" s="910" t="s">
        <v>7349</v>
      </c>
      <c r="C249" s="875"/>
      <c r="D249" s="876" t="s">
        <v>7350</v>
      </c>
      <c r="E249" s="875"/>
      <c r="F249" s="911" t="s">
        <v>385</v>
      </c>
      <c r="G249" s="912">
        <v>1</v>
      </c>
      <c r="H249" s="216"/>
      <c r="I249" s="879">
        <f t="shared" ref="I249:I254" si="31">ROUND(G249*H249,2)</f>
        <v>0</v>
      </c>
      <c r="J249" s="880" t="s">
        <v>7351</v>
      </c>
      <c r="K249" s="881"/>
      <c r="L249" s="777"/>
      <c r="M249" s="777"/>
    </row>
    <row r="250" spans="1:15" ht="24" x14ac:dyDescent="0.2">
      <c r="A250" s="875" t="s">
        <v>8225</v>
      </c>
      <c r="B250" s="910" t="s">
        <v>7352</v>
      </c>
      <c r="C250" s="875"/>
      <c r="D250" s="876" t="s">
        <v>7353</v>
      </c>
      <c r="E250" s="875"/>
      <c r="F250" s="911" t="s">
        <v>385</v>
      </c>
      <c r="G250" s="912">
        <v>1</v>
      </c>
      <c r="H250" s="216"/>
      <c r="I250" s="879">
        <f t="shared" si="31"/>
        <v>0</v>
      </c>
      <c r="J250" s="880" t="s">
        <v>7354</v>
      </c>
      <c r="K250" s="881"/>
      <c r="L250" s="881"/>
      <c r="M250" s="881"/>
    </row>
    <row r="251" spans="1:15" ht="72" x14ac:dyDescent="0.2">
      <c r="A251" s="875" t="s">
        <v>8226</v>
      </c>
      <c r="B251" s="910" t="s">
        <v>7355</v>
      </c>
      <c r="C251" s="875"/>
      <c r="D251" s="876" t="s">
        <v>7356</v>
      </c>
      <c r="E251" s="875"/>
      <c r="F251" s="911" t="s">
        <v>11382</v>
      </c>
      <c r="G251" s="912">
        <v>1</v>
      </c>
      <c r="H251" s="216"/>
      <c r="I251" s="879">
        <f t="shared" si="31"/>
        <v>0</v>
      </c>
      <c r="J251" s="880" t="s">
        <v>7357</v>
      </c>
      <c r="K251" s="881"/>
      <c r="L251" s="881"/>
      <c r="M251" s="881"/>
    </row>
    <row r="252" spans="1:15" ht="84" x14ac:dyDescent="0.2">
      <c r="A252" s="875" t="s">
        <v>8227</v>
      </c>
      <c r="B252" s="910" t="s">
        <v>7860</v>
      </c>
      <c r="C252" s="875"/>
      <c r="D252" s="876" t="s">
        <v>7859</v>
      </c>
      <c r="E252" s="875"/>
      <c r="F252" s="911" t="s">
        <v>385</v>
      </c>
      <c r="G252" s="912">
        <v>1</v>
      </c>
      <c r="H252" s="216"/>
      <c r="I252" s="879">
        <f t="shared" si="31"/>
        <v>0</v>
      </c>
      <c r="J252" s="880" t="s">
        <v>7360</v>
      </c>
      <c r="K252" s="881"/>
      <c r="L252" s="881"/>
      <c r="M252" s="881"/>
    </row>
    <row r="253" spans="1:15" ht="24" x14ac:dyDescent="0.2">
      <c r="A253" s="875" t="s">
        <v>8228</v>
      </c>
      <c r="B253" s="910" t="s">
        <v>2748</v>
      </c>
      <c r="C253" s="875"/>
      <c r="D253" s="876" t="s">
        <v>2749</v>
      </c>
      <c r="E253" s="875"/>
      <c r="F253" s="911" t="s">
        <v>11382</v>
      </c>
      <c r="G253" s="912">
        <v>1</v>
      </c>
      <c r="H253" s="216"/>
      <c r="I253" s="879">
        <f t="shared" si="31"/>
        <v>0</v>
      </c>
      <c r="J253" s="880" t="s">
        <v>7361</v>
      </c>
      <c r="K253" s="881"/>
      <c r="L253" s="881"/>
      <c r="M253" s="881"/>
    </row>
    <row r="254" spans="1:15" ht="24" x14ac:dyDescent="0.2">
      <c r="A254" s="875" t="s">
        <v>8229</v>
      </c>
      <c r="B254" s="910" t="s">
        <v>2588</v>
      </c>
      <c r="C254" s="875"/>
      <c r="D254" s="876" t="s">
        <v>2589</v>
      </c>
      <c r="E254" s="875"/>
      <c r="F254" s="911" t="s">
        <v>11382</v>
      </c>
      <c r="G254" s="912">
        <v>1</v>
      </c>
      <c r="H254" s="216"/>
      <c r="I254" s="879">
        <f t="shared" si="31"/>
        <v>0</v>
      </c>
      <c r="J254" s="880" t="s">
        <v>7362</v>
      </c>
      <c r="K254" s="881"/>
      <c r="L254" s="881"/>
      <c r="M254" s="881"/>
    </row>
    <row r="255" spans="1:15" s="919" customFormat="1" x14ac:dyDescent="0.2">
      <c r="A255" s="899" t="s">
        <v>8230</v>
      </c>
      <c r="B255" s="900" t="s">
        <v>7393</v>
      </c>
      <c r="C255" s="899"/>
      <c r="D255" s="901" t="s">
        <v>7394</v>
      </c>
      <c r="E255" s="899"/>
      <c r="F255" s="913"/>
      <c r="G255" s="914"/>
      <c r="H255" s="914"/>
      <c r="I255" s="915">
        <f>I256</f>
        <v>0</v>
      </c>
      <c r="J255" s="916"/>
      <c r="K255" s="917"/>
      <c r="L255" s="917"/>
      <c r="M255" s="917"/>
      <c r="N255" s="918"/>
      <c r="O255" s="918"/>
    </row>
    <row r="256" spans="1:15" s="919" customFormat="1" ht="48" x14ac:dyDescent="0.2">
      <c r="A256" s="875" t="s">
        <v>8233</v>
      </c>
      <c r="B256" s="920" t="s">
        <v>7395</v>
      </c>
      <c r="C256" s="875"/>
      <c r="D256" s="876" t="s">
        <v>7396</v>
      </c>
      <c r="E256" s="875"/>
      <c r="F256" s="911" t="s">
        <v>385</v>
      </c>
      <c r="G256" s="912">
        <v>1</v>
      </c>
      <c r="H256" s="216"/>
      <c r="I256" s="879">
        <f>ROUND(G256*H256,2)</f>
        <v>0</v>
      </c>
      <c r="J256" s="880" t="s">
        <v>7397</v>
      </c>
      <c r="K256" s="921"/>
      <c r="L256" s="921"/>
      <c r="M256" s="921"/>
      <c r="N256" s="918"/>
      <c r="O256" s="918"/>
    </row>
    <row r="257" spans="1:15" ht="24" x14ac:dyDescent="0.2">
      <c r="A257" s="899" t="s">
        <v>8239</v>
      </c>
      <c r="B257" s="900" t="s">
        <v>7409</v>
      </c>
      <c r="C257" s="899"/>
      <c r="D257" s="901" t="s">
        <v>7410</v>
      </c>
      <c r="E257" s="899"/>
      <c r="F257" s="913"/>
      <c r="G257" s="914"/>
      <c r="H257" s="914"/>
      <c r="I257" s="915">
        <f>SUM(I258)</f>
        <v>0</v>
      </c>
      <c r="J257" s="904"/>
      <c r="K257" s="905"/>
      <c r="L257" s="905"/>
      <c r="M257" s="905"/>
    </row>
    <row r="258" spans="1:15" ht="72" x14ac:dyDescent="0.2">
      <c r="A258" s="875" t="s">
        <v>8242</v>
      </c>
      <c r="B258" s="910" t="s">
        <v>7832</v>
      </c>
      <c r="C258" s="875"/>
      <c r="D258" s="876" t="s">
        <v>7412</v>
      </c>
      <c r="E258" s="875"/>
      <c r="F258" s="911" t="s">
        <v>1715</v>
      </c>
      <c r="G258" s="912">
        <v>70</v>
      </c>
      <c r="H258" s="216"/>
      <c r="I258" s="879">
        <f>ROUND(G258*H258,2)</f>
        <v>0</v>
      </c>
      <c r="J258" s="880" t="s">
        <v>7413</v>
      </c>
      <c r="K258" s="881"/>
      <c r="L258" s="881"/>
      <c r="M258" s="881"/>
    </row>
    <row r="259" spans="1:15" x14ac:dyDescent="0.2">
      <c r="A259" s="899" t="s">
        <v>8248</v>
      </c>
      <c r="B259" s="900" t="s">
        <v>7414</v>
      </c>
      <c r="C259" s="899"/>
      <c r="D259" s="901" t="s">
        <v>7415</v>
      </c>
      <c r="E259" s="899"/>
      <c r="F259" s="913"/>
      <c r="G259" s="914"/>
      <c r="H259" s="914"/>
      <c r="I259" s="915">
        <f>SUM(I260)</f>
        <v>0</v>
      </c>
      <c r="J259" s="904"/>
      <c r="K259" s="905"/>
      <c r="L259" s="905"/>
      <c r="M259" s="905"/>
    </row>
    <row r="260" spans="1:15" ht="48" x14ac:dyDescent="0.2">
      <c r="A260" s="875" t="s">
        <v>8251</v>
      </c>
      <c r="B260" s="910" t="s">
        <v>7416</v>
      </c>
      <c r="C260" s="875"/>
      <c r="D260" s="876" t="s">
        <v>7417</v>
      </c>
      <c r="E260" s="875"/>
      <c r="F260" s="911" t="s">
        <v>11382</v>
      </c>
      <c r="G260" s="912">
        <v>1</v>
      </c>
      <c r="H260" s="216"/>
      <c r="I260" s="879">
        <f>ROUND(G260*H260,2)</f>
        <v>0</v>
      </c>
      <c r="J260" s="880" t="s">
        <v>7374</v>
      </c>
      <c r="K260" s="881"/>
      <c r="L260" s="881"/>
      <c r="M260" s="881"/>
    </row>
    <row r="261" spans="1:15" x14ac:dyDescent="0.2">
      <c r="A261" s="899" t="s">
        <v>8257</v>
      </c>
      <c r="B261" s="900" t="s">
        <v>7418</v>
      </c>
      <c r="C261" s="899"/>
      <c r="D261" s="901" t="s">
        <v>7419</v>
      </c>
      <c r="E261" s="899"/>
      <c r="F261" s="913"/>
      <c r="G261" s="914"/>
      <c r="H261" s="914"/>
      <c r="I261" s="915">
        <f>SUM(I262)</f>
        <v>0</v>
      </c>
      <c r="J261" s="904"/>
      <c r="K261" s="905"/>
      <c r="L261" s="905"/>
      <c r="M261" s="905"/>
    </row>
    <row r="262" spans="1:15" ht="48" x14ac:dyDescent="0.2">
      <c r="A262" s="875" t="s">
        <v>8909</v>
      </c>
      <c r="B262" s="910" t="s">
        <v>7416</v>
      </c>
      <c r="C262" s="875"/>
      <c r="D262" s="876" t="s">
        <v>7417</v>
      </c>
      <c r="E262" s="875"/>
      <c r="F262" s="911" t="s">
        <v>11382</v>
      </c>
      <c r="G262" s="912">
        <v>1</v>
      </c>
      <c r="H262" s="216"/>
      <c r="I262" s="879">
        <f>ROUND(G262*H262,2)</f>
        <v>0</v>
      </c>
      <c r="J262" s="880" t="s">
        <v>7374</v>
      </c>
      <c r="K262" s="881"/>
      <c r="L262" s="881"/>
      <c r="M262" s="881"/>
    </row>
    <row r="263" spans="1:15" x14ac:dyDescent="0.2">
      <c r="A263" s="899" t="s">
        <v>8910</v>
      </c>
      <c r="B263" s="900" t="s">
        <v>7421</v>
      </c>
      <c r="C263" s="899"/>
      <c r="D263" s="901" t="s">
        <v>7422</v>
      </c>
      <c r="E263" s="899"/>
      <c r="F263" s="913"/>
      <c r="G263" s="914"/>
      <c r="H263" s="914"/>
      <c r="I263" s="915">
        <f>SUM(I264)</f>
        <v>0</v>
      </c>
      <c r="J263" s="904"/>
      <c r="K263" s="905"/>
      <c r="L263" s="905"/>
      <c r="M263" s="905"/>
    </row>
    <row r="264" spans="1:15" ht="96" x14ac:dyDescent="0.2">
      <c r="A264" s="875" t="s">
        <v>8911</v>
      </c>
      <c r="B264" s="910" t="s">
        <v>7424</v>
      </c>
      <c r="C264" s="875"/>
      <c r="D264" s="876" t="s">
        <v>7425</v>
      </c>
      <c r="E264" s="875"/>
      <c r="F264" s="911" t="s">
        <v>385</v>
      </c>
      <c r="G264" s="912">
        <v>4</v>
      </c>
      <c r="H264" s="216"/>
      <c r="I264" s="879">
        <f>ROUND(G264*H264,2)</f>
        <v>0</v>
      </c>
      <c r="J264" s="880" t="s">
        <v>7426</v>
      </c>
      <c r="K264" s="881"/>
      <c r="L264" s="881"/>
      <c r="M264" s="881"/>
    </row>
    <row r="265" spans="1:15" s="766" customFormat="1" x14ac:dyDescent="0.2">
      <c r="A265" s="606" t="s">
        <v>8262</v>
      </c>
      <c r="B265" s="607" t="s">
        <v>8912</v>
      </c>
      <c r="C265" s="608"/>
      <c r="D265" s="609" t="s">
        <v>8913</v>
      </c>
      <c r="E265" s="608"/>
      <c r="F265" s="610"/>
      <c r="G265" s="611"/>
      <c r="H265" s="867"/>
      <c r="I265" s="868">
        <f>SUM(I266)</f>
        <v>0</v>
      </c>
      <c r="J265" s="869"/>
      <c r="K265" s="615"/>
      <c r="L265" s="615"/>
      <c r="M265" s="615"/>
      <c r="N265" s="615"/>
      <c r="O265" s="615"/>
    </row>
    <row r="266" spans="1:15" x14ac:dyDescent="0.2">
      <c r="A266" s="899" t="s">
        <v>8263</v>
      </c>
      <c r="B266" s="900" t="s">
        <v>7497</v>
      </c>
      <c r="C266" s="899"/>
      <c r="D266" s="901" t="s">
        <v>7498</v>
      </c>
      <c r="E266" s="899"/>
      <c r="F266" s="913"/>
      <c r="G266" s="914"/>
      <c r="H266" s="914"/>
      <c r="I266" s="915">
        <f>SUM(I267:I276)</f>
        <v>0</v>
      </c>
      <c r="J266" s="904"/>
      <c r="K266" s="905"/>
      <c r="L266" s="905"/>
      <c r="M266" s="905"/>
    </row>
    <row r="267" spans="1:15" ht="72" x14ac:dyDescent="0.2">
      <c r="A267" s="937" t="s">
        <v>8264</v>
      </c>
      <c r="B267" s="874" t="s">
        <v>7499</v>
      </c>
      <c r="C267" s="906"/>
      <c r="D267" s="907" t="s">
        <v>7500</v>
      </c>
      <c r="E267" s="906"/>
      <c r="F267" s="938" t="s">
        <v>1715</v>
      </c>
      <c r="G267" s="939">
        <v>110</v>
      </c>
      <c r="H267" s="216"/>
      <c r="I267" s="928">
        <f t="shared" ref="I267:I276" si="32">G267*H267</f>
        <v>0</v>
      </c>
      <c r="J267" s="908" t="s">
        <v>7501</v>
      </c>
      <c r="K267" s="110"/>
      <c r="L267" s="110"/>
      <c r="M267" s="110"/>
    </row>
    <row r="268" spans="1:15" ht="24" x14ac:dyDescent="0.2">
      <c r="A268" s="937" t="s">
        <v>8265</v>
      </c>
      <c r="B268" s="893" t="s">
        <v>7502</v>
      </c>
      <c r="C268" s="906"/>
      <c r="D268" s="907" t="s">
        <v>7503</v>
      </c>
      <c r="E268" s="906"/>
      <c r="F268" s="938" t="s">
        <v>385</v>
      </c>
      <c r="G268" s="939">
        <v>92</v>
      </c>
      <c r="H268" s="216"/>
      <c r="I268" s="928">
        <f t="shared" si="32"/>
        <v>0</v>
      </c>
      <c r="J268" s="908" t="s">
        <v>7504</v>
      </c>
      <c r="K268" s="110"/>
      <c r="L268" s="110"/>
      <c r="M268" s="110"/>
    </row>
    <row r="269" spans="1:15" ht="24" x14ac:dyDescent="0.2">
      <c r="A269" s="937" t="s">
        <v>8266</v>
      </c>
      <c r="B269" s="893" t="s">
        <v>7505</v>
      </c>
      <c r="C269" s="906"/>
      <c r="D269" s="907" t="s">
        <v>7506</v>
      </c>
      <c r="E269" s="906"/>
      <c r="F269" s="938" t="s">
        <v>385</v>
      </c>
      <c r="G269" s="939">
        <v>11</v>
      </c>
      <c r="H269" s="216"/>
      <c r="I269" s="928">
        <f t="shared" si="32"/>
        <v>0</v>
      </c>
      <c r="J269" s="908" t="s">
        <v>7507</v>
      </c>
      <c r="K269" s="110"/>
      <c r="L269" s="110"/>
      <c r="M269" s="110"/>
    </row>
    <row r="270" spans="1:15" ht="48" x14ac:dyDescent="0.2">
      <c r="A270" s="937" t="s">
        <v>8267</v>
      </c>
      <c r="B270" s="892" t="s">
        <v>7473</v>
      </c>
      <c r="C270" s="906"/>
      <c r="D270" s="907" t="s">
        <v>7508</v>
      </c>
      <c r="E270" s="906"/>
      <c r="F270" s="938" t="s">
        <v>1715</v>
      </c>
      <c r="G270" s="939">
        <v>20</v>
      </c>
      <c r="H270" s="216"/>
      <c r="I270" s="928">
        <f t="shared" si="32"/>
        <v>0</v>
      </c>
      <c r="J270" s="908" t="s">
        <v>7509</v>
      </c>
      <c r="K270" s="110"/>
      <c r="L270" s="110"/>
      <c r="M270" s="110"/>
    </row>
    <row r="271" spans="1:15" ht="36" x14ac:dyDescent="0.2">
      <c r="A271" s="937" t="s">
        <v>8268</v>
      </c>
      <c r="B271" s="892" t="s">
        <v>7476</v>
      </c>
      <c r="C271" s="906"/>
      <c r="D271" s="907" t="s">
        <v>7513</v>
      </c>
      <c r="E271" s="906"/>
      <c r="F271" s="938" t="s">
        <v>1715</v>
      </c>
      <c r="G271" s="939">
        <v>45</v>
      </c>
      <c r="H271" s="216"/>
      <c r="I271" s="928">
        <f t="shared" si="32"/>
        <v>0</v>
      </c>
      <c r="J271" s="908" t="s">
        <v>7514</v>
      </c>
      <c r="K271" s="110"/>
      <c r="L271" s="110"/>
      <c r="M271" s="110"/>
    </row>
    <row r="272" spans="1:15" ht="24" x14ac:dyDescent="0.2">
      <c r="A272" s="937" t="s">
        <v>8269</v>
      </c>
      <c r="B272" s="893" t="s">
        <v>7516</v>
      </c>
      <c r="C272" s="906"/>
      <c r="D272" s="907" t="s">
        <v>7517</v>
      </c>
      <c r="E272" s="906"/>
      <c r="F272" s="938" t="s">
        <v>385</v>
      </c>
      <c r="G272" s="939">
        <v>2</v>
      </c>
      <c r="H272" s="216"/>
      <c r="I272" s="928">
        <f t="shared" si="32"/>
        <v>0</v>
      </c>
      <c r="J272" s="908" t="s">
        <v>7518</v>
      </c>
      <c r="K272" s="110"/>
      <c r="L272" s="110"/>
      <c r="M272" s="110"/>
    </row>
    <row r="273" spans="1:15" ht="24" x14ac:dyDescent="0.2">
      <c r="A273" s="937" t="s">
        <v>8914</v>
      </c>
      <c r="B273" s="893" t="s">
        <v>7520</v>
      </c>
      <c r="C273" s="906"/>
      <c r="D273" s="907" t="s">
        <v>7521</v>
      </c>
      <c r="E273" s="906"/>
      <c r="F273" s="938" t="s">
        <v>385</v>
      </c>
      <c r="G273" s="939">
        <v>2</v>
      </c>
      <c r="H273" s="216"/>
      <c r="I273" s="928">
        <f t="shared" si="32"/>
        <v>0</v>
      </c>
      <c r="J273" s="908" t="s">
        <v>7522</v>
      </c>
      <c r="K273" s="110"/>
      <c r="L273" s="110"/>
      <c r="M273" s="110"/>
    </row>
    <row r="274" spans="1:15" ht="24" x14ac:dyDescent="0.2">
      <c r="A274" s="937" t="s">
        <v>8915</v>
      </c>
      <c r="B274" s="892" t="s">
        <v>7528</v>
      </c>
      <c r="C274" s="906"/>
      <c r="D274" s="907" t="s">
        <v>7529</v>
      </c>
      <c r="E274" s="906"/>
      <c r="F274" s="938" t="s">
        <v>385</v>
      </c>
      <c r="G274" s="939">
        <v>2</v>
      </c>
      <c r="H274" s="216"/>
      <c r="I274" s="928">
        <f t="shared" si="32"/>
        <v>0</v>
      </c>
      <c r="J274" s="908" t="s">
        <v>7530</v>
      </c>
      <c r="K274" s="110"/>
      <c r="L274" s="110"/>
      <c r="M274" s="110"/>
    </row>
    <row r="275" spans="1:15" ht="36" x14ac:dyDescent="0.2">
      <c r="A275" s="937" t="s">
        <v>8916</v>
      </c>
      <c r="B275" s="892" t="s">
        <v>7485</v>
      </c>
      <c r="C275" s="906"/>
      <c r="D275" s="907" t="s">
        <v>7486</v>
      </c>
      <c r="E275" s="906"/>
      <c r="F275" s="938" t="s">
        <v>385</v>
      </c>
      <c r="G275" s="939">
        <v>1</v>
      </c>
      <c r="H275" s="216"/>
      <c r="I275" s="928">
        <f t="shared" si="32"/>
        <v>0</v>
      </c>
      <c r="J275" s="908" t="s">
        <v>7532</v>
      </c>
      <c r="K275" s="110"/>
      <c r="L275" s="110"/>
      <c r="M275" s="110"/>
    </row>
    <row r="276" spans="1:15" ht="24" x14ac:dyDescent="0.2">
      <c r="A276" s="937" t="s">
        <v>8917</v>
      </c>
      <c r="B276" s="892" t="s">
        <v>7546</v>
      </c>
      <c r="C276" s="906"/>
      <c r="D276" s="907" t="s">
        <v>7547</v>
      </c>
      <c r="E276" s="906"/>
      <c r="F276" s="938" t="s">
        <v>11382</v>
      </c>
      <c r="G276" s="939">
        <v>1</v>
      </c>
      <c r="H276" s="216"/>
      <c r="I276" s="928">
        <f t="shared" si="32"/>
        <v>0</v>
      </c>
      <c r="J276" s="908" t="s">
        <v>7564</v>
      </c>
      <c r="K276" s="110"/>
      <c r="L276" s="110"/>
      <c r="M276" s="110"/>
    </row>
    <row r="277" spans="1:15" s="56" customFormat="1" x14ac:dyDescent="0.25">
      <c r="A277" s="599" t="s">
        <v>3036</v>
      </c>
      <c r="B277" s="599" t="s">
        <v>8918</v>
      </c>
      <c r="C277" s="599"/>
      <c r="D277" s="600" t="s">
        <v>8919</v>
      </c>
      <c r="E277" s="599"/>
      <c r="F277" s="599"/>
      <c r="G277" s="601"/>
      <c r="H277" s="866"/>
      <c r="I277" s="603">
        <f>SUM(I278,I281,I286,I299,I308)</f>
        <v>0</v>
      </c>
      <c r="J277" s="604"/>
      <c r="K277" s="599"/>
      <c r="L277" s="605"/>
      <c r="M277" s="605"/>
      <c r="N277" s="605"/>
      <c r="O277" s="865"/>
    </row>
    <row r="278" spans="1:15" s="766" customFormat="1" x14ac:dyDescent="0.2">
      <c r="A278" s="606" t="s">
        <v>3039</v>
      </c>
      <c r="B278" s="607" t="s">
        <v>3026</v>
      </c>
      <c r="C278" s="608"/>
      <c r="D278" s="609" t="s">
        <v>3027</v>
      </c>
      <c r="E278" s="608"/>
      <c r="F278" s="610"/>
      <c r="G278" s="611"/>
      <c r="H278" s="867"/>
      <c r="I278" s="868">
        <f>SUM(I279)</f>
        <v>0</v>
      </c>
      <c r="J278" s="869"/>
      <c r="K278" s="615"/>
      <c r="L278" s="615"/>
      <c r="M278" s="615"/>
      <c r="N278" s="615"/>
      <c r="O278" s="615"/>
    </row>
    <row r="279" spans="1:15" ht="24" x14ac:dyDescent="0.2">
      <c r="A279" s="899" t="s">
        <v>3042</v>
      </c>
      <c r="B279" s="900" t="s">
        <v>8920</v>
      </c>
      <c r="C279" s="899"/>
      <c r="D279" s="901" t="s">
        <v>8921</v>
      </c>
      <c r="E279" s="899"/>
      <c r="F279" s="913"/>
      <c r="G279" s="914"/>
      <c r="H279" s="914"/>
      <c r="I279" s="915">
        <f>SUM(I280)</f>
        <v>0</v>
      </c>
      <c r="J279" s="904"/>
      <c r="K279" s="890"/>
      <c r="L279" s="890"/>
      <c r="M279" s="890"/>
    </row>
    <row r="280" spans="1:15" s="898" customFormat="1" ht="264" x14ac:dyDescent="0.2">
      <c r="A280" s="873" t="s">
        <v>3045</v>
      </c>
      <c r="B280" s="892" t="s">
        <v>17060</v>
      </c>
      <c r="C280" s="893"/>
      <c r="D280" s="893" t="s">
        <v>7312</v>
      </c>
      <c r="E280" s="893"/>
      <c r="F280" s="894" t="s">
        <v>385</v>
      </c>
      <c r="G280" s="895">
        <v>1</v>
      </c>
      <c r="H280" s="216"/>
      <c r="I280" s="879">
        <f>ROUND(G280*H280,2)</f>
        <v>0</v>
      </c>
      <c r="J280" s="896" t="s">
        <v>7313</v>
      </c>
      <c r="K280" s="881" t="s">
        <v>521</v>
      </c>
      <c r="L280" s="777" t="s">
        <v>17102</v>
      </c>
      <c r="M280" s="777" t="s">
        <v>2094</v>
      </c>
      <c r="N280" s="897"/>
      <c r="O280" s="897"/>
    </row>
    <row r="281" spans="1:15" s="766" customFormat="1" x14ac:dyDescent="0.2">
      <c r="A281" s="606" t="s">
        <v>3049</v>
      </c>
      <c r="B281" s="607" t="s">
        <v>7320</v>
      </c>
      <c r="C281" s="608"/>
      <c r="D281" s="609" t="s">
        <v>7321</v>
      </c>
      <c r="E281" s="608"/>
      <c r="F281" s="610"/>
      <c r="G281" s="611"/>
      <c r="H281" s="867"/>
      <c r="I281" s="868">
        <f>SUM(I282)</f>
        <v>0</v>
      </c>
      <c r="J281" s="869"/>
      <c r="K281" s="615"/>
      <c r="L281" s="615"/>
      <c r="M281" s="615"/>
      <c r="N281" s="615"/>
      <c r="O281" s="615"/>
    </row>
    <row r="282" spans="1:15" s="52" customFormat="1" x14ac:dyDescent="0.2">
      <c r="A282" s="899" t="s">
        <v>3052</v>
      </c>
      <c r="B282" s="899" t="s">
        <v>8922</v>
      </c>
      <c r="C282" s="899"/>
      <c r="D282" s="901" t="s">
        <v>8923</v>
      </c>
      <c r="E282" s="899"/>
      <c r="F282" s="902"/>
      <c r="G282" s="902"/>
      <c r="H282" s="902"/>
      <c r="I282" s="903">
        <f>SUM(I283:I285)</f>
        <v>0</v>
      </c>
      <c r="J282" s="904"/>
      <c r="K282" s="905"/>
      <c r="L282" s="905"/>
      <c r="M282" s="905"/>
      <c r="N282" s="891"/>
      <c r="O282" s="891"/>
    </row>
    <row r="283" spans="1:15" s="52" customFormat="1" ht="180" x14ac:dyDescent="0.2">
      <c r="A283" s="937" t="s">
        <v>3055</v>
      </c>
      <c r="B283" s="874" t="s">
        <v>8924</v>
      </c>
      <c r="C283" s="949"/>
      <c r="D283" s="950" t="s">
        <v>8925</v>
      </c>
      <c r="E283" s="949"/>
      <c r="F283" s="894" t="s">
        <v>385</v>
      </c>
      <c r="G283" s="895">
        <v>1</v>
      </c>
      <c r="H283" s="216"/>
      <c r="I283" s="975">
        <f t="shared" ref="I283:I285" si="33">G283*H283</f>
        <v>0</v>
      </c>
      <c r="J283" s="952" t="s">
        <v>8926</v>
      </c>
      <c r="K283" s="953"/>
      <c r="L283" s="953"/>
      <c r="M283" s="953"/>
      <c r="N283" s="891"/>
      <c r="O283" s="891"/>
    </row>
    <row r="284" spans="1:15" s="52" customFormat="1" ht="24" x14ac:dyDescent="0.2">
      <c r="A284" s="937" t="s">
        <v>8927</v>
      </c>
      <c r="B284" s="874" t="s">
        <v>2748</v>
      </c>
      <c r="C284" s="949"/>
      <c r="D284" s="950" t="s">
        <v>7341</v>
      </c>
      <c r="E284" s="949"/>
      <c r="F284" s="894" t="s">
        <v>11382</v>
      </c>
      <c r="G284" s="895">
        <v>1</v>
      </c>
      <c r="H284" s="216"/>
      <c r="I284" s="975">
        <f t="shared" si="33"/>
        <v>0</v>
      </c>
      <c r="J284" s="952" t="s">
        <v>7342</v>
      </c>
      <c r="K284" s="953"/>
      <c r="L284" s="953"/>
      <c r="M284" s="953"/>
      <c r="N284" s="891"/>
      <c r="O284" s="891"/>
    </row>
    <row r="285" spans="1:15" s="52" customFormat="1" ht="24" x14ac:dyDescent="0.2">
      <c r="A285" s="937" t="s">
        <v>8928</v>
      </c>
      <c r="B285" s="874" t="s">
        <v>7343</v>
      </c>
      <c r="C285" s="932"/>
      <c r="D285" s="976" t="s">
        <v>2589</v>
      </c>
      <c r="E285" s="932"/>
      <c r="F285" s="894" t="s">
        <v>11382</v>
      </c>
      <c r="G285" s="895">
        <v>1</v>
      </c>
      <c r="H285" s="216"/>
      <c r="I285" s="975">
        <f t="shared" si="33"/>
        <v>0</v>
      </c>
      <c r="J285" s="977" t="s">
        <v>7344</v>
      </c>
      <c r="K285" s="978"/>
      <c r="L285" s="978"/>
      <c r="M285" s="978"/>
      <c r="N285" s="891"/>
      <c r="O285" s="891"/>
    </row>
    <row r="286" spans="1:15" s="766" customFormat="1" x14ac:dyDescent="0.2">
      <c r="A286" s="606" t="s">
        <v>8929</v>
      </c>
      <c r="B286" s="607" t="s">
        <v>8912</v>
      </c>
      <c r="C286" s="608"/>
      <c r="D286" s="609" t="s">
        <v>8913</v>
      </c>
      <c r="E286" s="608"/>
      <c r="F286" s="610"/>
      <c r="G286" s="611"/>
      <c r="H286" s="867"/>
      <c r="I286" s="868">
        <f>SUM(I287)</f>
        <v>0</v>
      </c>
      <c r="J286" s="869"/>
      <c r="K286" s="615"/>
      <c r="L286" s="615"/>
      <c r="M286" s="615"/>
      <c r="N286" s="615"/>
      <c r="O286" s="615"/>
    </row>
    <row r="287" spans="1:15" x14ac:dyDescent="0.2">
      <c r="A287" s="899" t="s">
        <v>8930</v>
      </c>
      <c r="B287" s="899" t="s">
        <v>7497</v>
      </c>
      <c r="C287" s="899"/>
      <c r="D287" s="901" t="s">
        <v>7498</v>
      </c>
      <c r="E287" s="899"/>
      <c r="F287" s="902"/>
      <c r="G287" s="909"/>
      <c r="H287" s="909"/>
      <c r="I287" s="936">
        <f>SUM(I288:I298)</f>
        <v>0</v>
      </c>
      <c r="J287" s="904"/>
      <c r="K287" s="905"/>
      <c r="L287" s="905"/>
      <c r="M287" s="905"/>
    </row>
    <row r="288" spans="1:15" ht="72" x14ac:dyDescent="0.2">
      <c r="A288" s="937" t="s">
        <v>8931</v>
      </c>
      <c r="B288" s="874" t="s">
        <v>7499</v>
      </c>
      <c r="C288" s="906"/>
      <c r="D288" s="907" t="s">
        <v>7500</v>
      </c>
      <c r="E288" s="906"/>
      <c r="F288" s="938" t="s">
        <v>1715</v>
      </c>
      <c r="G288" s="939">
        <v>380</v>
      </c>
      <c r="H288" s="216"/>
      <c r="I288" s="928">
        <f t="shared" ref="I288:I298" si="34">G288*H288</f>
        <v>0</v>
      </c>
      <c r="J288" s="908" t="s">
        <v>7501</v>
      </c>
      <c r="K288" s="110"/>
      <c r="L288" s="110"/>
      <c r="M288" s="110"/>
    </row>
    <row r="289" spans="1:15" ht="24" x14ac:dyDescent="0.2">
      <c r="A289" s="937" t="s">
        <v>8932</v>
      </c>
      <c r="B289" s="893" t="s">
        <v>7502</v>
      </c>
      <c r="C289" s="906"/>
      <c r="D289" s="907" t="s">
        <v>7503</v>
      </c>
      <c r="E289" s="906"/>
      <c r="F289" s="938" t="s">
        <v>385</v>
      </c>
      <c r="G289" s="939">
        <v>317</v>
      </c>
      <c r="H289" s="216"/>
      <c r="I289" s="928">
        <f t="shared" si="34"/>
        <v>0</v>
      </c>
      <c r="J289" s="908" t="s">
        <v>7504</v>
      </c>
      <c r="K289" s="110"/>
      <c r="L289" s="110"/>
      <c r="M289" s="110"/>
    </row>
    <row r="290" spans="1:15" ht="24" x14ac:dyDescent="0.2">
      <c r="A290" s="937" t="s">
        <v>8933</v>
      </c>
      <c r="B290" s="893" t="s">
        <v>7505</v>
      </c>
      <c r="C290" s="906"/>
      <c r="D290" s="907" t="s">
        <v>7506</v>
      </c>
      <c r="E290" s="906"/>
      <c r="F290" s="938" t="s">
        <v>385</v>
      </c>
      <c r="G290" s="939">
        <v>40</v>
      </c>
      <c r="H290" s="216"/>
      <c r="I290" s="928">
        <f t="shared" si="34"/>
        <v>0</v>
      </c>
      <c r="J290" s="908" t="s">
        <v>7507</v>
      </c>
      <c r="K290" s="110"/>
      <c r="L290" s="110"/>
      <c r="M290" s="110"/>
    </row>
    <row r="291" spans="1:15" ht="48" x14ac:dyDescent="0.2">
      <c r="A291" s="937" t="s">
        <v>8934</v>
      </c>
      <c r="B291" s="892" t="s">
        <v>7473</v>
      </c>
      <c r="C291" s="906"/>
      <c r="D291" s="907" t="s">
        <v>7508</v>
      </c>
      <c r="E291" s="906"/>
      <c r="F291" s="938" t="s">
        <v>1715</v>
      </c>
      <c r="G291" s="939">
        <v>20</v>
      </c>
      <c r="H291" s="216"/>
      <c r="I291" s="928">
        <f t="shared" si="34"/>
        <v>0</v>
      </c>
      <c r="J291" s="908" t="s">
        <v>7509</v>
      </c>
      <c r="K291" s="110"/>
      <c r="L291" s="110"/>
      <c r="M291" s="110"/>
    </row>
    <row r="292" spans="1:15" ht="36" x14ac:dyDescent="0.2">
      <c r="A292" s="937" t="s">
        <v>8935</v>
      </c>
      <c r="B292" s="892" t="s">
        <v>7476</v>
      </c>
      <c r="C292" s="906"/>
      <c r="D292" s="907" t="s">
        <v>7513</v>
      </c>
      <c r="E292" s="906"/>
      <c r="F292" s="938" t="s">
        <v>1715</v>
      </c>
      <c r="G292" s="939">
        <v>170</v>
      </c>
      <c r="H292" s="216"/>
      <c r="I292" s="928">
        <f t="shared" si="34"/>
        <v>0</v>
      </c>
      <c r="J292" s="908" t="s">
        <v>7514</v>
      </c>
      <c r="K292" s="110"/>
      <c r="L292" s="110"/>
      <c r="M292" s="110"/>
    </row>
    <row r="293" spans="1:15" ht="24" x14ac:dyDescent="0.2">
      <c r="A293" s="937" t="s">
        <v>8936</v>
      </c>
      <c r="B293" s="893" t="s">
        <v>7516</v>
      </c>
      <c r="C293" s="906"/>
      <c r="D293" s="907" t="s">
        <v>7517</v>
      </c>
      <c r="E293" s="906"/>
      <c r="F293" s="938" t="s">
        <v>385</v>
      </c>
      <c r="G293" s="939">
        <v>2</v>
      </c>
      <c r="H293" s="216"/>
      <c r="I293" s="928">
        <f t="shared" si="34"/>
        <v>0</v>
      </c>
      <c r="J293" s="908" t="s">
        <v>7518</v>
      </c>
      <c r="K293" s="110"/>
      <c r="L293" s="110"/>
      <c r="M293" s="110"/>
    </row>
    <row r="294" spans="1:15" ht="24" x14ac:dyDescent="0.2">
      <c r="A294" s="937" t="s">
        <v>8937</v>
      </c>
      <c r="B294" s="893" t="s">
        <v>7520</v>
      </c>
      <c r="C294" s="906"/>
      <c r="D294" s="907" t="s">
        <v>7521</v>
      </c>
      <c r="E294" s="906"/>
      <c r="F294" s="938" t="s">
        <v>385</v>
      </c>
      <c r="G294" s="939">
        <v>2</v>
      </c>
      <c r="H294" s="216"/>
      <c r="I294" s="928">
        <f t="shared" si="34"/>
        <v>0</v>
      </c>
      <c r="J294" s="908" t="s">
        <v>7522</v>
      </c>
      <c r="K294" s="110"/>
      <c r="L294" s="110"/>
      <c r="M294" s="110"/>
    </row>
    <row r="295" spans="1:15" ht="24" x14ac:dyDescent="0.2">
      <c r="A295" s="937" t="s">
        <v>8938</v>
      </c>
      <c r="B295" s="892" t="s">
        <v>7528</v>
      </c>
      <c r="C295" s="906"/>
      <c r="D295" s="907" t="s">
        <v>7529</v>
      </c>
      <c r="E295" s="906"/>
      <c r="F295" s="938" t="s">
        <v>385</v>
      </c>
      <c r="G295" s="939">
        <v>2</v>
      </c>
      <c r="H295" s="216"/>
      <c r="I295" s="928">
        <f t="shared" si="34"/>
        <v>0</v>
      </c>
      <c r="J295" s="908" t="s">
        <v>7530</v>
      </c>
      <c r="K295" s="110"/>
      <c r="L295" s="110"/>
      <c r="M295" s="110"/>
    </row>
    <row r="296" spans="1:15" ht="36" x14ac:dyDescent="0.2">
      <c r="A296" s="937" t="s">
        <v>8939</v>
      </c>
      <c r="B296" s="892" t="s">
        <v>7485</v>
      </c>
      <c r="C296" s="906"/>
      <c r="D296" s="907" t="s">
        <v>7486</v>
      </c>
      <c r="E296" s="906"/>
      <c r="F296" s="938" t="s">
        <v>385</v>
      </c>
      <c r="G296" s="939">
        <v>1</v>
      </c>
      <c r="H296" s="216"/>
      <c r="I296" s="928">
        <f t="shared" si="34"/>
        <v>0</v>
      </c>
      <c r="J296" s="908" t="s">
        <v>7532</v>
      </c>
      <c r="K296" s="110"/>
      <c r="L296" s="110"/>
      <c r="M296" s="110"/>
    </row>
    <row r="297" spans="1:15" ht="48" x14ac:dyDescent="0.2">
      <c r="A297" s="937" t="s">
        <v>8940</v>
      </c>
      <c r="B297" s="892" t="s">
        <v>7534</v>
      </c>
      <c r="C297" s="906"/>
      <c r="D297" s="907" t="s">
        <v>7535</v>
      </c>
      <c r="E297" s="906"/>
      <c r="F297" s="938" t="s">
        <v>385</v>
      </c>
      <c r="G297" s="939">
        <v>1</v>
      </c>
      <c r="H297" s="216"/>
      <c r="I297" s="928">
        <f t="shared" si="34"/>
        <v>0</v>
      </c>
      <c r="J297" s="908" t="s">
        <v>7536</v>
      </c>
      <c r="K297" s="110"/>
      <c r="L297" s="110"/>
      <c r="M297" s="110"/>
    </row>
    <row r="298" spans="1:15" ht="24" x14ac:dyDescent="0.2">
      <c r="A298" s="937" t="s">
        <v>8941</v>
      </c>
      <c r="B298" s="892" t="s">
        <v>7546</v>
      </c>
      <c r="C298" s="906"/>
      <c r="D298" s="907" t="s">
        <v>7547</v>
      </c>
      <c r="E298" s="906"/>
      <c r="F298" s="938" t="s">
        <v>11382</v>
      </c>
      <c r="G298" s="939">
        <v>1</v>
      </c>
      <c r="H298" s="216"/>
      <c r="I298" s="928">
        <f t="shared" si="34"/>
        <v>0</v>
      </c>
      <c r="J298" s="908" t="s">
        <v>7578</v>
      </c>
      <c r="K298" s="110"/>
      <c r="L298" s="110"/>
      <c r="M298" s="110"/>
    </row>
    <row r="299" spans="1:15" s="766" customFormat="1" x14ac:dyDescent="0.2">
      <c r="A299" s="606" t="s">
        <v>17103</v>
      </c>
      <c r="B299" s="607" t="s">
        <v>7597</v>
      </c>
      <c r="C299" s="608"/>
      <c r="D299" s="609" t="s">
        <v>7598</v>
      </c>
      <c r="E299" s="608"/>
      <c r="F299" s="610"/>
      <c r="G299" s="611"/>
      <c r="H299" s="867"/>
      <c r="I299" s="868">
        <f>SUM(I300,I305)</f>
        <v>0</v>
      </c>
      <c r="J299" s="869"/>
      <c r="K299" s="615"/>
      <c r="L299" s="615"/>
      <c r="M299" s="615"/>
      <c r="N299" s="615"/>
      <c r="O299" s="615"/>
    </row>
    <row r="300" spans="1:15" s="966" customFormat="1" x14ac:dyDescent="0.2">
      <c r="A300" s="979" t="s">
        <v>8942</v>
      </c>
      <c r="B300" s="980" t="s">
        <v>7604</v>
      </c>
      <c r="C300" s="980"/>
      <c r="D300" s="981" t="s">
        <v>7605</v>
      </c>
      <c r="E300" s="980"/>
      <c r="F300" s="982"/>
      <c r="G300" s="982"/>
      <c r="H300" s="982"/>
      <c r="I300" s="983">
        <f>SUM(I301:I304)</f>
        <v>0</v>
      </c>
      <c r="J300" s="984"/>
      <c r="K300" s="985"/>
      <c r="L300" s="985"/>
      <c r="M300" s="985"/>
      <c r="N300" s="965"/>
      <c r="O300" s="965"/>
    </row>
    <row r="301" spans="1:15" s="52" customFormat="1" ht="96" x14ac:dyDescent="0.2">
      <c r="A301" s="937" t="s">
        <v>8943</v>
      </c>
      <c r="B301" s="892" t="s">
        <v>8864</v>
      </c>
      <c r="C301" s="937"/>
      <c r="D301" s="940" t="s">
        <v>7607</v>
      </c>
      <c r="E301" s="937"/>
      <c r="F301" s="954" t="s">
        <v>385</v>
      </c>
      <c r="G301" s="955">
        <v>2</v>
      </c>
      <c r="H301" s="216"/>
      <c r="I301" s="956">
        <f t="shared" ref="I301:I304" si="35">G301*H301</f>
        <v>0</v>
      </c>
      <c r="J301" s="941" t="s">
        <v>7608</v>
      </c>
      <c r="K301" s="942" t="s">
        <v>521</v>
      </c>
      <c r="L301" s="777" t="s">
        <v>17104</v>
      </c>
      <c r="M301" s="777" t="s">
        <v>2094</v>
      </c>
      <c r="N301" s="891"/>
      <c r="O301" s="891"/>
    </row>
    <row r="302" spans="1:15" s="52" customFormat="1" ht="60" x14ac:dyDescent="0.2">
      <c r="A302" s="937" t="s">
        <v>8944</v>
      </c>
      <c r="B302" s="892" t="s">
        <v>8866</v>
      </c>
      <c r="C302" s="937"/>
      <c r="D302" s="940" t="s">
        <v>7610</v>
      </c>
      <c r="E302" s="937"/>
      <c r="F302" s="954" t="s">
        <v>385</v>
      </c>
      <c r="G302" s="955">
        <v>1</v>
      </c>
      <c r="H302" s="216"/>
      <c r="I302" s="956">
        <f t="shared" si="35"/>
        <v>0</v>
      </c>
      <c r="J302" s="941" t="s">
        <v>7611</v>
      </c>
      <c r="K302" s="942"/>
      <c r="L302" s="777"/>
      <c r="M302" s="777"/>
      <c r="N302" s="891"/>
      <c r="O302" s="891"/>
    </row>
    <row r="303" spans="1:15" s="52" customFormat="1" ht="96" x14ac:dyDescent="0.2">
      <c r="A303" s="937" t="s">
        <v>8945</v>
      </c>
      <c r="B303" s="892" t="s">
        <v>8868</v>
      </c>
      <c r="C303" s="937"/>
      <c r="D303" s="940" t="s">
        <v>7614</v>
      </c>
      <c r="E303" s="937"/>
      <c r="F303" s="954" t="s">
        <v>385</v>
      </c>
      <c r="G303" s="955">
        <v>1</v>
      </c>
      <c r="H303" s="216"/>
      <c r="I303" s="956">
        <f t="shared" si="35"/>
        <v>0</v>
      </c>
      <c r="J303" s="941" t="s">
        <v>7615</v>
      </c>
      <c r="K303" s="942" t="s">
        <v>521</v>
      </c>
      <c r="L303" s="777" t="s">
        <v>17105</v>
      </c>
      <c r="M303" s="777" t="s">
        <v>2094</v>
      </c>
      <c r="N303" s="891"/>
      <c r="O303" s="891"/>
    </row>
    <row r="304" spans="1:15" s="52" customFormat="1" ht="48" x14ac:dyDescent="0.2">
      <c r="A304" s="937" t="s">
        <v>8946</v>
      </c>
      <c r="B304" s="973" t="s">
        <v>7617</v>
      </c>
      <c r="C304" s="937"/>
      <c r="D304" s="940" t="s">
        <v>7618</v>
      </c>
      <c r="E304" s="937"/>
      <c r="F304" s="954" t="s">
        <v>385</v>
      </c>
      <c r="G304" s="955">
        <v>1</v>
      </c>
      <c r="H304" s="216"/>
      <c r="I304" s="956">
        <f t="shared" si="35"/>
        <v>0</v>
      </c>
      <c r="J304" s="941" t="s">
        <v>7619</v>
      </c>
      <c r="K304" s="942"/>
      <c r="L304" s="942"/>
      <c r="M304" s="942"/>
      <c r="N304" s="891"/>
      <c r="O304" s="891"/>
    </row>
    <row r="305" spans="1:15" x14ac:dyDescent="0.2">
      <c r="A305" s="899" t="s">
        <v>17106</v>
      </c>
      <c r="B305" s="899" t="s">
        <v>7628</v>
      </c>
      <c r="C305" s="899"/>
      <c r="D305" s="901" t="s">
        <v>7629</v>
      </c>
      <c r="E305" s="899"/>
      <c r="F305" s="902"/>
      <c r="G305" s="902"/>
      <c r="H305" s="902"/>
      <c r="I305" s="903">
        <f>SUM(I306:I307)</f>
        <v>0</v>
      </c>
      <c r="J305" s="904"/>
      <c r="K305" s="905"/>
      <c r="L305" s="905"/>
      <c r="M305" s="905"/>
    </row>
    <row r="306" spans="1:15" s="52" customFormat="1" ht="24" x14ac:dyDescent="0.2">
      <c r="A306" s="937" t="s">
        <v>8947</v>
      </c>
      <c r="B306" s="973" t="s">
        <v>7726</v>
      </c>
      <c r="C306" s="937"/>
      <c r="D306" s="940" t="s">
        <v>7631</v>
      </c>
      <c r="E306" s="937"/>
      <c r="F306" s="954" t="s">
        <v>1715</v>
      </c>
      <c r="G306" s="955">
        <v>800</v>
      </c>
      <c r="H306" s="216"/>
      <c r="I306" s="956">
        <f t="shared" ref="I306:I307" si="36">G306*H306</f>
        <v>0</v>
      </c>
      <c r="J306" s="941" t="s">
        <v>7632</v>
      </c>
      <c r="K306" s="942"/>
      <c r="L306" s="942"/>
      <c r="M306" s="942"/>
      <c r="N306" s="891"/>
      <c r="O306" s="891"/>
    </row>
    <row r="307" spans="1:15" s="52" customFormat="1" ht="24" x14ac:dyDescent="0.2">
      <c r="A307" s="937" t="s">
        <v>8948</v>
      </c>
      <c r="B307" s="973" t="s">
        <v>7635</v>
      </c>
      <c r="C307" s="937"/>
      <c r="D307" s="940" t="s">
        <v>7636</v>
      </c>
      <c r="E307" s="937"/>
      <c r="F307" s="954" t="s">
        <v>11382</v>
      </c>
      <c r="G307" s="955">
        <v>1</v>
      </c>
      <c r="H307" s="216"/>
      <c r="I307" s="956">
        <f t="shared" si="36"/>
        <v>0</v>
      </c>
      <c r="J307" s="941" t="s">
        <v>8949</v>
      </c>
      <c r="K307" s="942"/>
      <c r="L307" s="942"/>
      <c r="M307" s="942"/>
      <c r="N307" s="891"/>
      <c r="O307" s="891"/>
    </row>
    <row r="308" spans="1:15" s="766" customFormat="1" x14ac:dyDescent="0.2">
      <c r="A308" s="606" t="s">
        <v>8950</v>
      </c>
      <c r="B308" s="607" t="s">
        <v>7686</v>
      </c>
      <c r="C308" s="608"/>
      <c r="D308" s="609" t="s">
        <v>7687</v>
      </c>
      <c r="E308" s="608"/>
      <c r="F308" s="610"/>
      <c r="G308" s="611"/>
      <c r="H308" s="867"/>
      <c r="I308" s="868">
        <f>SUM(I309,I311)</f>
        <v>0</v>
      </c>
      <c r="J308" s="869"/>
      <c r="K308" s="615"/>
      <c r="L308" s="615"/>
      <c r="M308" s="615"/>
      <c r="N308" s="615"/>
      <c r="O308" s="615"/>
    </row>
    <row r="309" spans="1:15" x14ac:dyDescent="0.2">
      <c r="A309" s="899" t="s">
        <v>8951</v>
      </c>
      <c r="B309" s="899" t="s">
        <v>7688</v>
      </c>
      <c r="C309" s="899"/>
      <c r="D309" s="901" t="s">
        <v>7689</v>
      </c>
      <c r="E309" s="899"/>
      <c r="F309" s="902"/>
      <c r="G309" s="902"/>
      <c r="H309" s="902"/>
      <c r="I309" s="903">
        <f>I310</f>
        <v>0</v>
      </c>
      <c r="J309" s="904"/>
      <c r="K309" s="905"/>
      <c r="L309" s="905"/>
      <c r="M309" s="905"/>
    </row>
    <row r="310" spans="1:15" ht="24" x14ac:dyDescent="0.2">
      <c r="A310" s="937" t="s">
        <v>8952</v>
      </c>
      <c r="B310" s="937" t="s">
        <v>7690</v>
      </c>
      <c r="C310" s="937"/>
      <c r="D310" s="876" t="s">
        <v>7691</v>
      </c>
      <c r="E310" s="875"/>
      <c r="F310" s="954" t="s">
        <v>385</v>
      </c>
      <c r="G310" s="955">
        <v>1</v>
      </c>
      <c r="H310" s="216"/>
      <c r="I310" s="956">
        <f t="shared" ref="I310" si="37">G310*H310</f>
        <v>0</v>
      </c>
      <c r="J310" s="929" t="s">
        <v>7692</v>
      </c>
      <c r="K310" s="930"/>
      <c r="L310" s="930"/>
      <c r="M310" s="930"/>
    </row>
    <row r="311" spans="1:15" s="966" customFormat="1" x14ac:dyDescent="0.2">
      <c r="A311" s="986" t="s">
        <v>8953</v>
      </c>
      <c r="B311" s="986" t="s">
        <v>7693</v>
      </c>
      <c r="C311" s="986"/>
      <c r="D311" s="987" t="s">
        <v>7629</v>
      </c>
      <c r="E311" s="986"/>
      <c r="F311" s="988"/>
      <c r="G311" s="988"/>
      <c r="H311" s="988"/>
      <c r="I311" s="989">
        <f>SUM(I312:I313)</f>
        <v>0</v>
      </c>
      <c r="J311" s="990"/>
      <c r="K311" s="991"/>
      <c r="L311" s="991"/>
      <c r="M311" s="991"/>
      <c r="N311" s="965"/>
      <c r="O311" s="965"/>
    </row>
    <row r="312" spans="1:15" s="52" customFormat="1" ht="24" x14ac:dyDescent="0.2">
      <c r="A312" s="906" t="s">
        <v>8954</v>
      </c>
      <c r="B312" s="974" t="s">
        <v>8746</v>
      </c>
      <c r="C312" s="906"/>
      <c r="D312" s="907" t="s">
        <v>7700</v>
      </c>
      <c r="E312" s="906"/>
      <c r="F312" s="938" t="s">
        <v>1715</v>
      </c>
      <c r="G312" s="955">
        <v>10</v>
      </c>
      <c r="H312" s="216"/>
      <c r="I312" s="956">
        <f t="shared" ref="I312:I313" si="38">G312*H312</f>
        <v>0</v>
      </c>
      <c r="J312" s="908" t="s">
        <v>7701</v>
      </c>
      <c r="K312" s="110"/>
      <c r="L312" s="110"/>
      <c r="M312" s="110"/>
      <c r="N312" s="891"/>
      <c r="O312" s="891"/>
    </row>
    <row r="313" spans="1:15" s="52" customFormat="1" ht="24" x14ac:dyDescent="0.2">
      <c r="A313" s="906" t="s">
        <v>8955</v>
      </c>
      <c r="B313" s="973" t="s">
        <v>7635</v>
      </c>
      <c r="C313" s="937"/>
      <c r="D313" s="940" t="s">
        <v>8956</v>
      </c>
      <c r="E313" s="937"/>
      <c r="F313" s="954" t="s">
        <v>11382</v>
      </c>
      <c r="G313" s="955">
        <v>1</v>
      </c>
      <c r="H313" s="216"/>
      <c r="I313" s="956">
        <f t="shared" si="38"/>
        <v>0</v>
      </c>
      <c r="J313" s="941" t="s">
        <v>8957</v>
      </c>
      <c r="K313" s="942"/>
      <c r="L313" s="942"/>
      <c r="M313" s="942"/>
      <c r="N313" s="891"/>
      <c r="O313" s="891"/>
    </row>
    <row r="314" spans="1:15" s="56" customFormat="1" x14ac:dyDescent="0.25">
      <c r="A314" s="599" t="s">
        <v>3129</v>
      </c>
      <c r="B314" s="599" t="s">
        <v>8958</v>
      </c>
      <c r="C314" s="599"/>
      <c r="D314" s="600" t="s">
        <v>8959</v>
      </c>
      <c r="E314" s="599"/>
      <c r="F314" s="599"/>
      <c r="G314" s="601"/>
      <c r="H314" s="866"/>
      <c r="I314" s="603">
        <f>SUM(I315,I324,I336,I370,I424,I439,I455)</f>
        <v>0</v>
      </c>
      <c r="J314" s="604"/>
      <c r="K314" s="599"/>
      <c r="L314" s="605"/>
      <c r="M314" s="605"/>
      <c r="N314" s="605"/>
      <c r="O314" s="865"/>
    </row>
    <row r="315" spans="1:15" s="766" customFormat="1" x14ac:dyDescent="0.2">
      <c r="A315" s="606" t="s">
        <v>3130</v>
      </c>
      <c r="B315" s="607" t="s">
        <v>3026</v>
      </c>
      <c r="C315" s="608"/>
      <c r="D315" s="609" t="s">
        <v>3027</v>
      </c>
      <c r="E315" s="608"/>
      <c r="F315" s="610"/>
      <c r="G315" s="611"/>
      <c r="H315" s="867"/>
      <c r="I315" s="868">
        <f>SUM(I316,I318,I322,I320)</f>
        <v>0</v>
      </c>
      <c r="J315" s="869"/>
      <c r="K315" s="615"/>
      <c r="L315" s="615"/>
      <c r="M315" s="615"/>
      <c r="N315" s="615"/>
      <c r="O315" s="615"/>
    </row>
    <row r="316" spans="1:15" s="966" customFormat="1" ht="36" x14ac:dyDescent="0.2">
      <c r="A316" s="958" t="s">
        <v>8498</v>
      </c>
      <c r="B316" s="959" t="s">
        <v>8960</v>
      </c>
      <c r="C316" s="959"/>
      <c r="D316" s="959" t="s">
        <v>8961</v>
      </c>
      <c r="E316" s="959"/>
      <c r="F316" s="960"/>
      <c r="G316" s="961"/>
      <c r="H316" s="962"/>
      <c r="I316" s="963">
        <f>I317</f>
        <v>0</v>
      </c>
      <c r="J316" s="964"/>
      <c r="K316" s="959"/>
      <c r="L316" s="959"/>
      <c r="M316" s="959"/>
      <c r="N316" s="965"/>
      <c r="O316" s="965"/>
    </row>
    <row r="317" spans="1:15" s="898" customFormat="1" ht="300" x14ac:dyDescent="0.2">
      <c r="A317" s="873" t="s">
        <v>3136</v>
      </c>
      <c r="B317" s="892" t="s">
        <v>8754</v>
      </c>
      <c r="C317" s="893"/>
      <c r="D317" s="893" t="s">
        <v>7894</v>
      </c>
      <c r="E317" s="893"/>
      <c r="F317" s="894" t="s">
        <v>385</v>
      </c>
      <c r="G317" s="895">
        <v>2</v>
      </c>
      <c r="H317" s="216"/>
      <c r="I317" s="879">
        <f>ROUND(G317*H317,2)</f>
        <v>0</v>
      </c>
      <c r="J317" s="896" t="s">
        <v>7893</v>
      </c>
      <c r="K317" s="881" t="s">
        <v>521</v>
      </c>
      <c r="L317" s="777" t="s">
        <v>17107</v>
      </c>
      <c r="M317" s="777" t="s">
        <v>2094</v>
      </c>
      <c r="N317" s="897"/>
      <c r="O317" s="897"/>
    </row>
    <row r="318" spans="1:15" s="966" customFormat="1" ht="24" x14ac:dyDescent="0.2">
      <c r="A318" s="958" t="s">
        <v>8962</v>
      </c>
      <c r="B318" s="959" t="s">
        <v>8963</v>
      </c>
      <c r="C318" s="959"/>
      <c r="D318" s="959" t="s">
        <v>8964</v>
      </c>
      <c r="E318" s="959"/>
      <c r="F318" s="960"/>
      <c r="G318" s="961"/>
      <c r="H318" s="962"/>
      <c r="I318" s="963">
        <f>I319</f>
        <v>0</v>
      </c>
      <c r="J318" s="964"/>
      <c r="K318" s="959"/>
      <c r="L318" s="959"/>
      <c r="M318" s="959"/>
      <c r="N318" s="965"/>
      <c r="O318" s="965"/>
    </row>
    <row r="319" spans="1:15" s="898" customFormat="1" ht="264" x14ac:dyDescent="0.2">
      <c r="A319" s="873" t="s">
        <v>3151</v>
      </c>
      <c r="B319" s="892" t="s">
        <v>8757</v>
      </c>
      <c r="C319" s="893"/>
      <c r="D319" s="893" t="s">
        <v>7318</v>
      </c>
      <c r="E319" s="893"/>
      <c r="F319" s="894" t="s">
        <v>385</v>
      </c>
      <c r="G319" s="895">
        <v>1</v>
      </c>
      <c r="H319" s="216"/>
      <c r="I319" s="879">
        <f>ROUND(G319*H319,2)</f>
        <v>0</v>
      </c>
      <c r="J319" s="896" t="s">
        <v>7319</v>
      </c>
      <c r="K319" s="881" t="s">
        <v>521</v>
      </c>
      <c r="L319" s="777" t="s">
        <v>17108</v>
      </c>
      <c r="M319" s="777" t="s">
        <v>2094</v>
      </c>
      <c r="N319" s="897"/>
      <c r="O319" s="897"/>
    </row>
    <row r="320" spans="1:15" s="966" customFormat="1" ht="24" x14ac:dyDescent="0.2">
      <c r="A320" s="958" t="s">
        <v>3157</v>
      </c>
      <c r="B320" s="959" t="s">
        <v>8965</v>
      </c>
      <c r="C320" s="959"/>
      <c r="D320" s="959" t="s">
        <v>8966</v>
      </c>
      <c r="E320" s="959"/>
      <c r="F320" s="960"/>
      <c r="G320" s="961"/>
      <c r="H320" s="962"/>
      <c r="I320" s="963">
        <f>I321</f>
        <v>0</v>
      </c>
      <c r="J320" s="964"/>
      <c r="K320" s="959"/>
      <c r="L320" s="959"/>
      <c r="M320" s="959"/>
      <c r="N320" s="965"/>
      <c r="O320" s="965"/>
    </row>
    <row r="321" spans="1:15" s="898" customFormat="1" ht="264" x14ac:dyDescent="0.2">
      <c r="A321" s="873" t="s">
        <v>3160</v>
      </c>
      <c r="B321" s="892" t="s">
        <v>17060</v>
      </c>
      <c r="C321" s="893"/>
      <c r="D321" s="893" t="s">
        <v>7312</v>
      </c>
      <c r="E321" s="893"/>
      <c r="F321" s="894" t="s">
        <v>385</v>
      </c>
      <c r="G321" s="895">
        <v>1</v>
      </c>
      <c r="H321" s="216"/>
      <c r="I321" s="879">
        <f>ROUND(G321*H321,2)</f>
        <v>0</v>
      </c>
      <c r="J321" s="896" t="s">
        <v>7313</v>
      </c>
      <c r="K321" s="881" t="s">
        <v>521</v>
      </c>
      <c r="L321" s="777" t="s">
        <v>17109</v>
      </c>
      <c r="M321" s="777" t="s">
        <v>2094</v>
      </c>
      <c r="N321" s="897"/>
      <c r="O321" s="897"/>
    </row>
    <row r="322" spans="1:15" s="966" customFormat="1" ht="24" x14ac:dyDescent="0.2">
      <c r="A322" s="958" t="s">
        <v>3165</v>
      </c>
      <c r="B322" s="959" t="s">
        <v>8967</v>
      </c>
      <c r="C322" s="959"/>
      <c r="D322" s="959" t="s">
        <v>8968</v>
      </c>
      <c r="E322" s="959"/>
      <c r="F322" s="960"/>
      <c r="G322" s="961"/>
      <c r="H322" s="962"/>
      <c r="I322" s="963">
        <f>I323</f>
        <v>0</v>
      </c>
      <c r="J322" s="964"/>
      <c r="K322" s="959"/>
      <c r="L322" s="959"/>
      <c r="M322" s="959"/>
      <c r="N322" s="965"/>
      <c r="O322" s="965"/>
    </row>
    <row r="323" spans="1:15" s="898" customFormat="1" ht="300" x14ac:dyDescent="0.2">
      <c r="A323" s="873" t="s">
        <v>3168</v>
      </c>
      <c r="B323" s="892" t="s">
        <v>17082</v>
      </c>
      <c r="C323" s="893"/>
      <c r="D323" s="893" t="s">
        <v>8759</v>
      </c>
      <c r="E323" s="893"/>
      <c r="F323" s="894" t="s">
        <v>385</v>
      </c>
      <c r="G323" s="895">
        <v>1</v>
      </c>
      <c r="H323" s="216"/>
      <c r="I323" s="879">
        <f>ROUND(G323*H323,2)</f>
        <v>0</v>
      </c>
      <c r="J323" s="896" t="s">
        <v>8760</v>
      </c>
      <c r="K323" s="881" t="s">
        <v>521</v>
      </c>
      <c r="L323" s="777" t="s">
        <v>17110</v>
      </c>
      <c r="M323" s="777" t="s">
        <v>2094</v>
      </c>
      <c r="N323" s="897"/>
      <c r="O323" s="897"/>
    </row>
    <row r="324" spans="1:15" s="766" customFormat="1" x14ac:dyDescent="0.2">
      <c r="A324" s="606" t="s">
        <v>3174</v>
      </c>
      <c r="B324" s="607" t="s">
        <v>7320</v>
      </c>
      <c r="C324" s="608"/>
      <c r="D324" s="609" t="s">
        <v>7321</v>
      </c>
      <c r="E324" s="608"/>
      <c r="F324" s="610"/>
      <c r="G324" s="611"/>
      <c r="H324" s="867"/>
      <c r="I324" s="868">
        <f>SUM(I325,I327,I329,I331,I333)</f>
        <v>0</v>
      </c>
      <c r="J324" s="869"/>
      <c r="K324" s="615"/>
      <c r="L324" s="615"/>
      <c r="M324" s="615"/>
      <c r="N324" s="615"/>
      <c r="O324" s="615"/>
    </row>
    <row r="325" spans="1:15" s="52" customFormat="1" x14ac:dyDescent="0.2">
      <c r="A325" s="899" t="s">
        <v>3177</v>
      </c>
      <c r="B325" s="900" t="s">
        <v>8969</v>
      </c>
      <c r="C325" s="899"/>
      <c r="D325" s="901" t="s">
        <v>8970</v>
      </c>
      <c r="E325" s="899"/>
      <c r="F325" s="902"/>
      <c r="G325" s="902"/>
      <c r="H325" s="902"/>
      <c r="I325" s="903">
        <f>I326</f>
        <v>0</v>
      </c>
      <c r="J325" s="904"/>
      <c r="K325" s="902"/>
      <c r="L325" s="902"/>
      <c r="M325" s="902"/>
      <c r="N325" s="891"/>
      <c r="O325" s="891"/>
    </row>
    <row r="326" spans="1:15" s="52" customFormat="1" ht="180" x14ac:dyDescent="0.2">
      <c r="A326" s="875" t="s">
        <v>3180</v>
      </c>
      <c r="B326" s="874" t="s">
        <v>8971</v>
      </c>
      <c r="C326" s="906"/>
      <c r="D326" s="907" t="s">
        <v>8972</v>
      </c>
      <c r="E326" s="906"/>
      <c r="F326" s="894" t="s">
        <v>385</v>
      </c>
      <c r="G326" s="895">
        <v>1</v>
      </c>
      <c r="H326" s="216"/>
      <c r="I326" s="879">
        <f>ROUND(G326*H326,2)</f>
        <v>0</v>
      </c>
      <c r="J326" s="908" t="s">
        <v>8973</v>
      </c>
      <c r="K326" s="938"/>
      <c r="L326" s="938"/>
      <c r="M326" s="938"/>
      <c r="N326" s="891"/>
      <c r="O326" s="891"/>
    </row>
    <row r="327" spans="1:15" s="52" customFormat="1" x14ac:dyDescent="0.2">
      <c r="A327" s="899" t="s">
        <v>3184</v>
      </c>
      <c r="B327" s="900" t="s">
        <v>8974</v>
      </c>
      <c r="C327" s="899"/>
      <c r="D327" s="901" t="s">
        <v>8975</v>
      </c>
      <c r="E327" s="899"/>
      <c r="F327" s="902"/>
      <c r="G327" s="902"/>
      <c r="H327" s="902"/>
      <c r="I327" s="903">
        <f>I328</f>
        <v>0</v>
      </c>
      <c r="J327" s="904"/>
      <c r="K327" s="902"/>
      <c r="L327" s="902"/>
      <c r="M327" s="902"/>
      <c r="N327" s="891"/>
      <c r="O327" s="891"/>
    </row>
    <row r="328" spans="1:15" s="52" customFormat="1" ht="180" x14ac:dyDescent="0.2">
      <c r="A328" s="875" t="s">
        <v>8976</v>
      </c>
      <c r="B328" s="874" t="s">
        <v>8977</v>
      </c>
      <c r="C328" s="906"/>
      <c r="D328" s="907" t="s">
        <v>8978</v>
      </c>
      <c r="E328" s="906"/>
      <c r="F328" s="894" t="s">
        <v>385</v>
      </c>
      <c r="G328" s="895">
        <v>1</v>
      </c>
      <c r="H328" s="216"/>
      <c r="I328" s="879">
        <f>ROUND(G328*H328,2)</f>
        <v>0</v>
      </c>
      <c r="J328" s="908" t="s">
        <v>8979</v>
      </c>
      <c r="K328" s="938"/>
      <c r="L328" s="938"/>
      <c r="M328" s="938"/>
      <c r="N328" s="891"/>
      <c r="O328" s="891"/>
    </row>
    <row r="329" spans="1:15" s="52" customFormat="1" x14ac:dyDescent="0.2">
      <c r="A329" s="899" t="s">
        <v>3188</v>
      </c>
      <c r="B329" s="900" t="s">
        <v>8980</v>
      </c>
      <c r="C329" s="899"/>
      <c r="D329" s="901" t="s">
        <v>8981</v>
      </c>
      <c r="E329" s="899"/>
      <c r="F329" s="902"/>
      <c r="G329" s="902"/>
      <c r="H329" s="902"/>
      <c r="I329" s="903">
        <f>I330</f>
        <v>0</v>
      </c>
      <c r="J329" s="904"/>
      <c r="K329" s="902"/>
      <c r="L329" s="902"/>
      <c r="M329" s="902"/>
      <c r="N329" s="891"/>
      <c r="O329" s="891"/>
    </row>
    <row r="330" spans="1:15" s="52" customFormat="1" ht="168" x14ac:dyDescent="0.2">
      <c r="A330" s="875" t="s">
        <v>3191</v>
      </c>
      <c r="B330" s="874" t="s">
        <v>8982</v>
      </c>
      <c r="C330" s="906"/>
      <c r="D330" s="907" t="s">
        <v>8983</v>
      </c>
      <c r="E330" s="906"/>
      <c r="F330" s="894" t="s">
        <v>385</v>
      </c>
      <c r="G330" s="895">
        <v>1</v>
      </c>
      <c r="H330" s="216"/>
      <c r="I330" s="879">
        <f>ROUND(G330*H330,2)</f>
        <v>0</v>
      </c>
      <c r="J330" s="908" t="s">
        <v>8984</v>
      </c>
      <c r="K330" s="938"/>
      <c r="L330" s="938"/>
      <c r="M330" s="938"/>
      <c r="N330" s="891"/>
      <c r="O330" s="891"/>
    </row>
    <row r="331" spans="1:15" s="52" customFormat="1" x14ac:dyDescent="0.2">
      <c r="A331" s="899" t="s">
        <v>8985</v>
      </c>
      <c r="B331" s="900" t="s">
        <v>8986</v>
      </c>
      <c r="C331" s="899"/>
      <c r="D331" s="901" t="s">
        <v>8987</v>
      </c>
      <c r="E331" s="899"/>
      <c r="F331" s="902"/>
      <c r="G331" s="902"/>
      <c r="H331" s="902"/>
      <c r="I331" s="903">
        <f>I332</f>
        <v>0</v>
      </c>
      <c r="J331" s="904"/>
      <c r="K331" s="902"/>
      <c r="L331" s="902"/>
      <c r="M331" s="902"/>
      <c r="N331" s="891"/>
      <c r="O331" s="891"/>
    </row>
    <row r="332" spans="1:15" s="52" customFormat="1" ht="168" x14ac:dyDescent="0.2">
      <c r="A332" s="875" t="s">
        <v>8988</v>
      </c>
      <c r="B332" s="874" t="s">
        <v>8989</v>
      </c>
      <c r="C332" s="906"/>
      <c r="D332" s="907" t="s">
        <v>8990</v>
      </c>
      <c r="E332" s="906"/>
      <c r="F332" s="894" t="s">
        <v>385</v>
      </c>
      <c r="G332" s="895">
        <v>1</v>
      </c>
      <c r="H332" s="216"/>
      <c r="I332" s="879">
        <f>ROUND(G332*H332,2)</f>
        <v>0</v>
      </c>
      <c r="J332" s="908" t="s">
        <v>8991</v>
      </c>
      <c r="K332" s="938"/>
      <c r="L332" s="938"/>
      <c r="M332" s="938"/>
      <c r="N332" s="891"/>
      <c r="O332" s="891"/>
    </row>
    <row r="333" spans="1:15" s="52" customFormat="1" x14ac:dyDescent="0.2">
      <c r="A333" s="899" t="s">
        <v>8992</v>
      </c>
      <c r="B333" s="900" t="s">
        <v>8993</v>
      </c>
      <c r="C333" s="899"/>
      <c r="D333" s="901" t="s">
        <v>8994</v>
      </c>
      <c r="E333" s="899"/>
      <c r="F333" s="902"/>
      <c r="G333" s="902"/>
      <c r="H333" s="902"/>
      <c r="I333" s="903">
        <f>SUM(I334:I335)</f>
        <v>0</v>
      </c>
      <c r="J333" s="904"/>
      <c r="K333" s="905"/>
      <c r="L333" s="905"/>
      <c r="M333" s="905"/>
      <c r="N333" s="891"/>
      <c r="O333" s="891"/>
    </row>
    <row r="334" spans="1:15" ht="24" x14ac:dyDescent="0.2">
      <c r="A334" s="875" t="s">
        <v>8995</v>
      </c>
      <c r="B334" s="874" t="s">
        <v>2748</v>
      </c>
      <c r="C334" s="875"/>
      <c r="D334" s="876" t="s">
        <v>7341</v>
      </c>
      <c r="E334" s="875"/>
      <c r="F334" s="911" t="s">
        <v>11382</v>
      </c>
      <c r="G334" s="912">
        <v>4</v>
      </c>
      <c r="H334" s="216"/>
      <c r="I334" s="879">
        <f t="shared" ref="I334:I335" si="39">ROUND(G334*H334,2)</f>
        <v>0</v>
      </c>
      <c r="J334" s="880" t="s">
        <v>7342</v>
      </c>
      <c r="K334" s="881"/>
      <c r="L334" s="881"/>
      <c r="M334" s="881"/>
    </row>
    <row r="335" spans="1:15" ht="24" x14ac:dyDescent="0.2">
      <c r="A335" s="875" t="s">
        <v>8996</v>
      </c>
      <c r="B335" s="874" t="s">
        <v>7343</v>
      </c>
      <c r="C335" s="875"/>
      <c r="D335" s="876" t="s">
        <v>2589</v>
      </c>
      <c r="E335" s="875"/>
      <c r="F335" s="911" t="s">
        <v>11382</v>
      </c>
      <c r="G335" s="912">
        <v>4</v>
      </c>
      <c r="H335" s="216"/>
      <c r="I335" s="879">
        <f t="shared" si="39"/>
        <v>0</v>
      </c>
      <c r="J335" s="880" t="s">
        <v>7344</v>
      </c>
      <c r="K335" s="881"/>
      <c r="L335" s="881"/>
      <c r="M335" s="881"/>
    </row>
    <row r="336" spans="1:15" s="766" customFormat="1" x14ac:dyDescent="0.2">
      <c r="A336" s="606" t="s">
        <v>3203</v>
      </c>
      <c r="B336" s="607" t="s">
        <v>7345</v>
      </c>
      <c r="C336" s="608"/>
      <c r="D336" s="609" t="s">
        <v>7346</v>
      </c>
      <c r="E336" s="608"/>
      <c r="F336" s="610"/>
      <c r="G336" s="611"/>
      <c r="H336" s="867"/>
      <c r="I336" s="868">
        <f>SUM(I337,I344,I350,I354,I356,I360,I362,I364,I366,I368)</f>
        <v>0</v>
      </c>
      <c r="J336" s="869"/>
      <c r="K336" s="615"/>
      <c r="L336" s="615"/>
      <c r="M336" s="615"/>
      <c r="N336" s="615"/>
      <c r="O336" s="615"/>
    </row>
    <row r="337" spans="1:15" x14ac:dyDescent="0.2">
      <c r="A337" s="899" t="s">
        <v>8997</v>
      </c>
      <c r="B337" s="900" t="s">
        <v>7347</v>
      </c>
      <c r="C337" s="899"/>
      <c r="D337" s="901" t="s">
        <v>7348</v>
      </c>
      <c r="E337" s="899"/>
      <c r="F337" s="902"/>
      <c r="G337" s="909"/>
      <c r="H337" s="909"/>
      <c r="I337" s="903">
        <f>SUM(I338:I343)</f>
        <v>0</v>
      </c>
      <c r="J337" s="904"/>
      <c r="K337" s="905"/>
      <c r="L337" s="905"/>
      <c r="M337" s="905"/>
    </row>
    <row r="338" spans="1:15" ht="132" x14ac:dyDescent="0.2">
      <c r="A338" s="875" t="s">
        <v>3209</v>
      </c>
      <c r="B338" s="910" t="s">
        <v>7349</v>
      </c>
      <c r="C338" s="875"/>
      <c r="D338" s="876" t="s">
        <v>7350</v>
      </c>
      <c r="E338" s="875"/>
      <c r="F338" s="911" t="s">
        <v>385</v>
      </c>
      <c r="G338" s="912">
        <v>3</v>
      </c>
      <c r="H338" s="216"/>
      <c r="I338" s="879">
        <f t="shared" ref="I338:I343" si="40">ROUND(G338*H338,2)</f>
        <v>0</v>
      </c>
      <c r="J338" s="880" t="s">
        <v>7351</v>
      </c>
      <c r="K338" s="881"/>
      <c r="L338" s="777"/>
      <c r="M338" s="777"/>
    </row>
    <row r="339" spans="1:15" ht="24" x14ac:dyDescent="0.2">
      <c r="A339" s="875" t="s">
        <v>8998</v>
      </c>
      <c r="B339" s="910" t="s">
        <v>7352</v>
      </c>
      <c r="C339" s="875"/>
      <c r="D339" s="876" t="s">
        <v>7353</v>
      </c>
      <c r="E339" s="875"/>
      <c r="F339" s="911" t="s">
        <v>385</v>
      </c>
      <c r="G339" s="912">
        <v>3</v>
      </c>
      <c r="H339" s="216"/>
      <c r="I339" s="879">
        <f t="shared" si="40"/>
        <v>0</v>
      </c>
      <c r="J339" s="880" t="s">
        <v>7354</v>
      </c>
      <c r="K339" s="881"/>
      <c r="L339" s="881"/>
      <c r="M339" s="881"/>
    </row>
    <row r="340" spans="1:15" ht="72" x14ac:dyDescent="0.2">
      <c r="A340" s="875" t="s">
        <v>8999</v>
      </c>
      <c r="B340" s="910" t="s">
        <v>7355</v>
      </c>
      <c r="C340" s="875"/>
      <c r="D340" s="876" t="s">
        <v>7356</v>
      </c>
      <c r="E340" s="875"/>
      <c r="F340" s="911" t="s">
        <v>11382</v>
      </c>
      <c r="G340" s="912">
        <v>3</v>
      </c>
      <c r="H340" s="216"/>
      <c r="I340" s="879">
        <f t="shared" si="40"/>
        <v>0</v>
      </c>
      <c r="J340" s="880" t="s">
        <v>7357</v>
      </c>
      <c r="K340" s="881"/>
      <c r="L340" s="881"/>
      <c r="M340" s="881"/>
    </row>
    <row r="341" spans="1:15" ht="84" x14ac:dyDescent="0.2">
      <c r="A341" s="875" t="s">
        <v>9000</v>
      </c>
      <c r="B341" s="910" t="s">
        <v>7860</v>
      </c>
      <c r="C341" s="875"/>
      <c r="D341" s="876" t="s">
        <v>7859</v>
      </c>
      <c r="E341" s="875"/>
      <c r="F341" s="911" t="s">
        <v>385</v>
      </c>
      <c r="G341" s="912">
        <v>3</v>
      </c>
      <c r="H341" s="216"/>
      <c r="I341" s="879">
        <f t="shared" si="40"/>
        <v>0</v>
      </c>
      <c r="J341" s="880" t="s">
        <v>7360</v>
      </c>
      <c r="K341" s="881"/>
      <c r="L341" s="881"/>
      <c r="M341" s="881"/>
    </row>
    <row r="342" spans="1:15" ht="24" x14ac:dyDescent="0.2">
      <c r="A342" s="875" t="s">
        <v>9001</v>
      </c>
      <c r="B342" s="910" t="s">
        <v>2748</v>
      </c>
      <c r="C342" s="875"/>
      <c r="D342" s="876" t="s">
        <v>2749</v>
      </c>
      <c r="E342" s="875"/>
      <c r="F342" s="911" t="s">
        <v>11382</v>
      </c>
      <c r="G342" s="912">
        <v>3</v>
      </c>
      <c r="H342" s="216"/>
      <c r="I342" s="879">
        <f t="shared" si="40"/>
        <v>0</v>
      </c>
      <c r="J342" s="880" t="s">
        <v>7361</v>
      </c>
      <c r="K342" s="881"/>
      <c r="L342" s="881"/>
      <c r="M342" s="881"/>
    </row>
    <row r="343" spans="1:15" ht="24" x14ac:dyDescent="0.2">
      <c r="A343" s="875" t="s">
        <v>9002</v>
      </c>
      <c r="B343" s="910" t="s">
        <v>2588</v>
      </c>
      <c r="C343" s="875"/>
      <c r="D343" s="876" t="s">
        <v>2589</v>
      </c>
      <c r="E343" s="875"/>
      <c r="F343" s="911" t="s">
        <v>11382</v>
      </c>
      <c r="G343" s="912">
        <v>3</v>
      </c>
      <c r="H343" s="216"/>
      <c r="I343" s="879">
        <f t="shared" si="40"/>
        <v>0</v>
      </c>
      <c r="J343" s="880" t="s">
        <v>7362</v>
      </c>
      <c r="K343" s="881"/>
      <c r="L343" s="881"/>
      <c r="M343" s="881"/>
    </row>
    <row r="344" spans="1:15" x14ac:dyDescent="0.2">
      <c r="A344" s="899" t="s">
        <v>3216</v>
      </c>
      <c r="B344" s="900" t="s">
        <v>7363</v>
      </c>
      <c r="C344" s="899"/>
      <c r="D344" s="901" t="s">
        <v>7364</v>
      </c>
      <c r="E344" s="899"/>
      <c r="F344" s="913"/>
      <c r="G344" s="914"/>
      <c r="H344" s="967"/>
      <c r="I344" s="915">
        <f>SUM(I345:I349)</f>
        <v>0</v>
      </c>
      <c r="J344" s="904"/>
      <c r="K344" s="905"/>
      <c r="L344" s="905"/>
      <c r="M344" s="905"/>
    </row>
    <row r="345" spans="1:15" ht="156" x14ac:dyDescent="0.2">
      <c r="A345" s="875" t="s">
        <v>3219</v>
      </c>
      <c r="B345" s="910" t="s">
        <v>7365</v>
      </c>
      <c r="C345" s="875"/>
      <c r="D345" s="876" t="s">
        <v>7366</v>
      </c>
      <c r="E345" s="875"/>
      <c r="F345" s="911" t="s">
        <v>385</v>
      </c>
      <c r="G345" s="912">
        <v>1</v>
      </c>
      <c r="H345" s="216"/>
      <c r="I345" s="879">
        <f t="shared" ref="I345:I349" si="41">ROUND(G345*H345,2)</f>
        <v>0</v>
      </c>
      <c r="J345" s="880" t="s">
        <v>7367</v>
      </c>
      <c r="K345" s="881" t="s">
        <v>521</v>
      </c>
      <c r="L345" s="777" t="s">
        <v>9003</v>
      </c>
      <c r="M345" s="777" t="s">
        <v>2094</v>
      </c>
    </row>
    <row r="346" spans="1:15" ht="84" x14ac:dyDescent="0.2">
      <c r="A346" s="875" t="s">
        <v>3223</v>
      </c>
      <c r="B346" s="910" t="s">
        <v>7855</v>
      </c>
      <c r="C346" s="875"/>
      <c r="D346" s="876" t="s">
        <v>7370</v>
      </c>
      <c r="E346" s="875"/>
      <c r="F346" s="911" t="s">
        <v>11382</v>
      </c>
      <c r="G346" s="912">
        <v>1</v>
      </c>
      <c r="H346" s="216"/>
      <c r="I346" s="879">
        <f t="shared" si="41"/>
        <v>0</v>
      </c>
      <c r="J346" s="880" t="s">
        <v>7371</v>
      </c>
      <c r="K346" s="881"/>
      <c r="L346" s="881"/>
      <c r="M346" s="881"/>
    </row>
    <row r="347" spans="1:15" s="969" customFormat="1" ht="144" x14ac:dyDescent="0.2">
      <c r="A347" s="875" t="s">
        <v>5103</v>
      </c>
      <c r="B347" s="910" t="s">
        <v>8791</v>
      </c>
      <c r="C347" s="875"/>
      <c r="D347" s="876" t="s">
        <v>7373</v>
      </c>
      <c r="E347" s="875"/>
      <c r="F347" s="911" t="s">
        <v>385</v>
      </c>
      <c r="G347" s="912">
        <v>1</v>
      </c>
      <c r="H347" s="216"/>
      <c r="I347" s="879">
        <f t="shared" si="41"/>
        <v>0</v>
      </c>
      <c r="J347" s="880" t="s">
        <v>7854</v>
      </c>
      <c r="K347" s="881" t="s">
        <v>521</v>
      </c>
      <c r="L347" s="777" t="s">
        <v>9004</v>
      </c>
      <c r="M347" s="777" t="s">
        <v>2094</v>
      </c>
      <c r="N347" s="968"/>
      <c r="O347" s="968"/>
    </row>
    <row r="348" spans="1:15" ht="24" x14ac:dyDescent="0.2">
      <c r="A348" s="875" t="s">
        <v>9005</v>
      </c>
      <c r="B348" s="910" t="s">
        <v>2748</v>
      </c>
      <c r="C348" s="875"/>
      <c r="D348" s="876" t="s">
        <v>7341</v>
      </c>
      <c r="E348" s="875"/>
      <c r="F348" s="911" t="s">
        <v>11382</v>
      </c>
      <c r="G348" s="912">
        <v>2</v>
      </c>
      <c r="H348" s="216"/>
      <c r="I348" s="879">
        <f t="shared" si="41"/>
        <v>0</v>
      </c>
      <c r="J348" s="880" t="s">
        <v>7376</v>
      </c>
      <c r="K348" s="881"/>
      <c r="L348" s="881"/>
      <c r="M348" s="881"/>
    </row>
    <row r="349" spans="1:15" ht="24" x14ac:dyDescent="0.2">
      <c r="A349" s="875" t="s">
        <v>9006</v>
      </c>
      <c r="B349" s="910" t="s">
        <v>2588</v>
      </c>
      <c r="C349" s="875"/>
      <c r="D349" s="876" t="s">
        <v>2589</v>
      </c>
      <c r="E349" s="875"/>
      <c r="F349" s="911" t="s">
        <v>11382</v>
      </c>
      <c r="G349" s="912">
        <v>2</v>
      </c>
      <c r="H349" s="216"/>
      <c r="I349" s="879">
        <f t="shared" si="41"/>
        <v>0</v>
      </c>
      <c r="J349" s="880" t="s">
        <v>7378</v>
      </c>
      <c r="K349" s="881"/>
      <c r="L349" s="881"/>
      <c r="M349" s="881"/>
    </row>
    <row r="350" spans="1:15" x14ac:dyDescent="0.2">
      <c r="A350" s="899" t="s">
        <v>9007</v>
      </c>
      <c r="B350" s="900" t="s">
        <v>7379</v>
      </c>
      <c r="C350" s="899"/>
      <c r="D350" s="901" t="s">
        <v>7380</v>
      </c>
      <c r="E350" s="899"/>
      <c r="F350" s="913"/>
      <c r="G350" s="914"/>
      <c r="H350" s="967"/>
      <c r="I350" s="915">
        <f>SUM(I351:I353)</f>
        <v>0</v>
      </c>
      <c r="J350" s="904"/>
      <c r="K350" s="905"/>
      <c r="L350" s="905"/>
      <c r="M350" s="905"/>
    </row>
    <row r="351" spans="1:15" ht="156" x14ac:dyDescent="0.2">
      <c r="A351" s="875" t="s">
        <v>9008</v>
      </c>
      <c r="B351" s="910" t="s">
        <v>7849</v>
      </c>
      <c r="C351" s="875"/>
      <c r="D351" s="876" t="s">
        <v>7382</v>
      </c>
      <c r="E351" s="875"/>
      <c r="F351" s="911" t="s">
        <v>11382</v>
      </c>
      <c r="G351" s="912">
        <v>1</v>
      </c>
      <c r="H351" s="216"/>
      <c r="I351" s="879">
        <f t="shared" ref="I351:I353" si="42">ROUND(G351*H351,2)</f>
        <v>0</v>
      </c>
      <c r="J351" s="880" t="s">
        <v>7383</v>
      </c>
      <c r="K351" s="881"/>
      <c r="L351" s="881"/>
      <c r="M351" s="881"/>
    </row>
    <row r="352" spans="1:15" ht="24" x14ac:dyDescent="0.2">
      <c r="A352" s="875" t="s">
        <v>9009</v>
      </c>
      <c r="B352" s="910" t="s">
        <v>2748</v>
      </c>
      <c r="C352" s="875"/>
      <c r="D352" s="876" t="s">
        <v>7341</v>
      </c>
      <c r="E352" s="875"/>
      <c r="F352" s="911" t="s">
        <v>11382</v>
      </c>
      <c r="G352" s="912">
        <v>1</v>
      </c>
      <c r="H352" s="216"/>
      <c r="I352" s="879">
        <f t="shared" si="42"/>
        <v>0</v>
      </c>
      <c r="J352" s="880" t="s">
        <v>7384</v>
      </c>
      <c r="K352" s="881"/>
      <c r="L352" s="881"/>
      <c r="M352" s="881"/>
    </row>
    <row r="353" spans="1:15" ht="24" x14ac:dyDescent="0.2">
      <c r="A353" s="875" t="s">
        <v>9010</v>
      </c>
      <c r="B353" s="910" t="s">
        <v>2588</v>
      </c>
      <c r="C353" s="875"/>
      <c r="D353" s="876" t="s">
        <v>2589</v>
      </c>
      <c r="E353" s="875"/>
      <c r="F353" s="911" t="s">
        <v>11382</v>
      </c>
      <c r="G353" s="912">
        <v>1</v>
      </c>
      <c r="H353" s="216"/>
      <c r="I353" s="879">
        <f t="shared" si="42"/>
        <v>0</v>
      </c>
      <c r="J353" s="880" t="s">
        <v>7385</v>
      </c>
      <c r="K353" s="881"/>
      <c r="L353" s="881"/>
      <c r="M353" s="881"/>
    </row>
    <row r="354" spans="1:15" s="919" customFormat="1" x14ac:dyDescent="0.2">
      <c r="A354" s="899" t="s">
        <v>9011</v>
      </c>
      <c r="B354" s="900" t="s">
        <v>7393</v>
      </c>
      <c r="C354" s="899"/>
      <c r="D354" s="901" t="s">
        <v>7394</v>
      </c>
      <c r="E354" s="899"/>
      <c r="F354" s="913"/>
      <c r="G354" s="914"/>
      <c r="H354" s="914"/>
      <c r="I354" s="915">
        <f>SUM(I355)</f>
        <v>0</v>
      </c>
      <c r="J354" s="916"/>
      <c r="K354" s="917"/>
      <c r="L354" s="917"/>
      <c r="M354" s="917"/>
      <c r="N354" s="918"/>
      <c r="O354" s="918"/>
    </row>
    <row r="355" spans="1:15" s="919" customFormat="1" ht="48" x14ac:dyDescent="0.2">
      <c r="A355" s="875" t="s">
        <v>9012</v>
      </c>
      <c r="B355" s="920" t="s">
        <v>7395</v>
      </c>
      <c r="C355" s="875"/>
      <c r="D355" s="876" t="s">
        <v>7396</v>
      </c>
      <c r="E355" s="875"/>
      <c r="F355" s="911" t="s">
        <v>385</v>
      </c>
      <c r="G355" s="912">
        <v>3</v>
      </c>
      <c r="H355" s="216"/>
      <c r="I355" s="879">
        <f>ROUND(G355*H355,2)</f>
        <v>0</v>
      </c>
      <c r="J355" s="880" t="s">
        <v>7397</v>
      </c>
      <c r="K355" s="921"/>
      <c r="L355" s="921"/>
      <c r="M355" s="921"/>
      <c r="N355" s="918"/>
      <c r="O355" s="918"/>
    </row>
    <row r="356" spans="1:15" x14ac:dyDescent="0.2">
      <c r="A356" s="899" t="s">
        <v>9013</v>
      </c>
      <c r="B356" s="900" t="s">
        <v>7398</v>
      </c>
      <c r="C356" s="899"/>
      <c r="D356" s="901" t="s">
        <v>7399</v>
      </c>
      <c r="E356" s="899"/>
      <c r="F356" s="913"/>
      <c r="G356" s="914"/>
      <c r="H356" s="914"/>
      <c r="I356" s="915">
        <f>SUM(I357:I359)</f>
        <v>0</v>
      </c>
      <c r="J356" s="904"/>
      <c r="K356" s="905"/>
      <c r="L356" s="905"/>
      <c r="M356" s="905"/>
    </row>
    <row r="357" spans="1:15" ht="48" x14ac:dyDescent="0.2">
      <c r="A357" s="875" t="s">
        <v>9014</v>
      </c>
      <c r="B357" s="910" t="s">
        <v>7837</v>
      </c>
      <c r="C357" s="875"/>
      <c r="D357" s="876" t="s">
        <v>7401</v>
      </c>
      <c r="E357" s="875"/>
      <c r="F357" s="911" t="s">
        <v>1715</v>
      </c>
      <c r="G357" s="912">
        <v>120</v>
      </c>
      <c r="H357" s="216"/>
      <c r="I357" s="879">
        <f t="shared" ref="I357:I359" si="43">ROUND(G357*H357,2)</f>
        <v>0</v>
      </c>
      <c r="J357" s="880" t="s">
        <v>7402</v>
      </c>
      <c r="K357" s="881"/>
      <c r="L357" s="881"/>
      <c r="M357" s="881"/>
    </row>
    <row r="358" spans="1:15" ht="24" x14ac:dyDescent="0.2">
      <c r="A358" s="875" t="s">
        <v>9015</v>
      </c>
      <c r="B358" s="970" t="s">
        <v>7403</v>
      </c>
      <c r="C358" s="875"/>
      <c r="D358" s="876" t="s">
        <v>7404</v>
      </c>
      <c r="E358" s="875"/>
      <c r="F358" s="911" t="s">
        <v>385</v>
      </c>
      <c r="G358" s="912">
        <v>4</v>
      </c>
      <c r="H358" s="216"/>
      <c r="I358" s="879">
        <f t="shared" si="43"/>
        <v>0</v>
      </c>
      <c r="J358" s="880" t="s">
        <v>7405</v>
      </c>
      <c r="K358" s="881"/>
      <c r="L358" s="881"/>
      <c r="M358" s="881"/>
    </row>
    <row r="359" spans="1:15" ht="24" x14ac:dyDescent="0.2">
      <c r="A359" s="875" t="s">
        <v>9016</v>
      </c>
      <c r="B359" s="970" t="s">
        <v>7406</v>
      </c>
      <c r="C359" s="875"/>
      <c r="D359" s="876" t="s">
        <v>7407</v>
      </c>
      <c r="E359" s="875"/>
      <c r="F359" s="911" t="s">
        <v>11382</v>
      </c>
      <c r="G359" s="912">
        <v>2</v>
      </c>
      <c r="H359" s="216"/>
      <c r="I359" s="879">
        <f t="shared" si="43"/>
        <v>0</v>
      </c>
      <c r="J359" s="880" t="s">
        <v>7408</v>
      </c>
      <c r="K359" s="881"/>
      <c r="L359" s="881"/>
      <c r="M359" s="881"/>
    </row>
    <row r="360" spans="1:15" ht="24" x14ac:dyDescent="0.2">
      <c r="A360" s="899" t="s">
        <v>9017</v>
      </c>
      <c r="B360" s="900" t="s">
        <v>7409</v>
      </c>
      <c r="C360" s="899"/>
      <c r="D360" s="901" t="s">
        <v>7410</v>
      </c>
      <c r="E360" s="899"/>
      <c r="F360" s="913"/>
      <c r="G360" s="914"/>
      <c r="H360" s="914"/>
      <c r="I360" s="915">
        <f>SUM(I361)</f>
        <v>0</v>
      </c>
      <c r="J360" s="904"/>
      <c r="K360" s="905"/>
      <c r="L360" s="905"/>
      <c r="M360" s="905"/>
    </row>
    <row r="361" spans="1:15" ht="72" x14ac:dyDescent="0.2">
      <c r="A361" s="875" t="s">
        <v>9018</v>
      </c>
      <c r="B361" s="910" t="s">
        <v>7832</v>
      </c>
      <c r="C361" s="875"/>
      <c r="D361" s="876" t="s">
        <v>7412</v>
      </c>
      <c r="E361" s="875"/>
      <c r="F361" s="911" t="s">
        <v>1715</v>
      </c>
      <c r="G361" s="912">
        <v>290</v>
      </c>
      <c r="H361" s="216"/>
      <c r="I361" s="879">
        <f>ROUND(G361*H361,2)</f>
        <v>0</v>
      </c>
      <c r="J361" s="880" t="s">
        <v>7413</v>
      </c>
      <c r="K361" s="881"/>
      <c r="L361" s="881"/>
      <c r="M361" s="881"/>
    </row>
    <row r="362" spans="1:15" x14ac:dyDescent="0.2">
      <c r="A362" s="899" t="s">
        <v>9019</v>
      </c>
      <c r="B362" s="900" t="s">
        <v>7414</v>
      </c>
      <c r="C362" s="899"/>
      <c r="D362" s="901" t="s">
        <v>7415</v>
      </c>
      <c r="E362" s="899"/>
      <c r="F362" s="913"/>
      <c r="G362" s="914"/>
      <c r="H362" s="914"/>
      <c r="I362" s="915">
        <f>I363</f>
        <v>0</v>
      </c>
      <c r="J362" s="904"/>
      <c r="K362" s="905"/>
      <c r="L362" s="905"/>
      <c r="M362" s="905"/>
    </row>
    <row r="363" spans="1:15" ht="48" x14ac:dyDescent="0.2">
      <c r="A363" s="875" t="s">
        <v>9020</v>
      </c>
      <c r="B363" s="910" t="s">
        <v>7416</v>
      </c>
      <c r="C363" s="875"/>
      <c r="D363" s="876" t="s">
        <v>7417</v>
      </c>
      <c r="E363" s="875"/>
      <c r="F363" s="911" t="s">
        <v>11382</v>
      </c>
      <c r="G363" s="912">
        <v>3</v>
      </c>
      <c r="H363" s="216"/>
      <c r="I363" s="879">
        <f>ROUND(G363*H363,2)</f>
        <v>0</v>
      </c>
      <c r="J363" s="880" t="s">
        <v>7374</v>
      </c>
      <c r="K363" s="881"/>
      <c r="L363" s="881"/>
      <c r="M363" s="881"/>
    </row>
    <row r="364" spans="1:15" x14ac:dyDescent="0.2">
      <c r="A364" s="899" t="s">
        <v>9021</v>
      </c>
      <c r="B364" s="900" t="s">
        <v>7418</v>
      </c>
      <c r="C364" s="899"/>
      <c r="D364" s="901" t="s">
        <v>7419</v>
      </c>
      <c r="E364" s="899"/>
      <c r="F364" s="913"/>
      <c r="G364" s="914"/>
      <c r="H364" s="914"/>
      <c r="I364" s="963">
        <f>I365</f>
        <v>0</v>
      </c>
      <c r="J364" s="904"/>
      <c r="K364" s="905"/>
      <c r="L364" s="905"/>
      <c r="M364" s="905"/>
    </row>
    <row r="365" spans="1:15" ht="48" x14ac:dyDescent="0.2">
      <c r="A365" s="875" t="s">
        <v>9022</v>
      </c>
      <c r="B365" s="910" t="s">
        <v>7416</v>
      </c>
      <c r="C365" s="875"/>
      <c r="D365" s="876" t="s">
        <v>7417</v>
      </c>
      <c r="E365" s="875"/>
      <c r="F365" s="911" t="s">
        <v>11382</v>
      </c>
      <c r="G365" s="912">
        <v>3</v>
      </c>
      <c r="H365" s="216"/>
      <c r="I365" s="879">
        <f>ROUND(G365*H365,2)</f>
        <v>0</v>
      </c>
      <c r="J365" s="880" t="s">
        <v>7374</v>
      </c>
      <c r="K365" s="881"/>
      <c r="L365" s="881"/>
      <c r="M365" s="881"/>
    </row>
    <row r="366" spans="1:15" x14ac:dyDescent="0.2">
      <c r="A366" s="899" t="s">
        <v>9023</v>
      </c>
      <c r="B366" s="900" t="s">
        <v>7421</v>
      </c>
      <c r="C366" s="899"/>
      <c r="D366" s="901" t="s">
        <v>7422</v>
      </c>
      <c r="E366" s="899"/>
      <c r="F366" s="913"/>
      <c r="G366" s="914"/>
      <c r="H366" s="914"/>
      <c r="I366" s="915">
        <f>I367</f>
        <v>0</v>
      </c>
      <c r="J366" s="904"/>
      <c r="K366" s="905"/>
      <c r="L366" s="905"/>
      <c r="M366" s="905"/>
    </row>
    <row r="367" spans="1:15" ht="96" x14ac:dyDescent="0.2">
      <c r="A367" s="875" t="s">
        <v>9024</v>
      </c>
      <c r="B367" s="910" t="s">
        <v>7424</v>
      </c>
      <c r="C367" s="875"/>
      <c r="D367" s="876" t="s">
        <v>7425</v>
      </c>
      <c r="E367" s="875"/>
      <c r="F367" s="911" t="s">
        <v>385</v>
      </c>
      <c r="G367" s="912">
        <v>15</v>
      </c>
      <c r="H367" s="216"/>
      <c r="I367" s="879">
        <f>ROUND(G367*H367,2)</f>
        <v>0</v>
      </c>
      <c r="J367" s="880" t="s">
        <v>7426</v>
      </c>
      <c r="K367" s="881"/>
      <c r="L367" s="881"/>
      <c r="M367" s="881"/>
    </row>
    <row r="368" spans="1:15" ht="24" x14ac:dyDescent="0.2">
      <c r="A368" s="899" t="s">
        <v>9025</v>
      </c>
      <c r="B368" s="900" t="s">
        <v>7428</v>
      </c>
      <c r="C368" s="899"/>
      <c r="D368" s="901" t="s">
        <v>7429</v>
      </c>
      <c r="E368" s="899"/>
      <c r="F368" s="913"/>
      <c r="G368" s="914"/>
      <c r="H368" s="914"/>
      <c r="I368" s="915">
        <f>I369</f>
        <v>0</v>
      </c>
      <c r="J368" s="904"/>
      <c r="K368" s="905"/>
      <c r="L368" s="905"/>
      <c r="M368" s="905"/>
    </row>
    <row r="369" spans="1:15" ht="84" x14ac:dyDescent="0.2">
      <c r="A369" s="875" t="s">
        <v>9026</v>
      </c>
      <c r="B369" s="910" t="s">
        <v>7431</v>
      </c>
      <c r="C369" s="875"/>
      <c r="D369" s="876" t="s">
        <v>7432</v>
      </c>
      <c r="E369" s="875"/>
      <c r="F369" s="911" t="s">
        <v>385</v>
      </c>
      <c r="G369" s="912">
        <v>3</v>
      </c>
      <c r="H369" s="216"/>
      <c r="I369" s="879">
        <f>ROUND(G369*H369,2)</f>
        <v>0</v>
      </c>
      <c r="J369" s="880" t="s">
        <v>7433</v>
      </c>
      <c r="K369" s="881"/>
      <c r="L369" s="881"/>
      <c r="M369" s="881"/>
    </row>
    <row r="370" spans="1:15" s="766" customFormat="1" ht="24" x14ac:dyDescent="0.2">
      <c r="A370" s="606" t="s">
        <v>9027</v>
      </c>
      <c r="B370" s="607" t="s">
        <v>7434</v>
      </c>
      <c r="C370" s="608"/>
      <c r="D370" s="609" t="s">
        <v>7435</v>
      </c>
      <c r="E370" s="608"/>
      <c r="F370" s="610"/>
      <c r="G370" s="611"/>
      <c r="H370" s="867"/>
      <c r="I370" s="868">
        <f>SUM(I371,I373,I376,I388,I401,I409,I415)</f>
        <v>0</v>
      </c>
      <c r="J370" s="869"/>
      <c r="K370" s="615"/>
      <c r="L370" s="615"/>
      <c r="M370" s="615"/>
      <c r="N370" s="615"/>
      <c r="O370" s="615"/>
    </row>
    <row r="371" spans="1:15" x14ac:dyDescent="0.2">
      <c r="A371" s="899" t="s">
        <v>9028</v>
      </c>
      <c r="B371" s="922" t="s">
        <v>9029</v>
      </c>
      <c r="C371" s="899"/>
      <c r="D371" s="901" t="s">
        <v>9030</v>
      </c>
      <c r="E371" s="899"/>
      <c r="F371" s="902"/>
      <c r="G371" s="909"/>
      <c r="H371" s="909"/>
      <c r="I371" s="903">
        <f>I372</f>
        <v>0</v>
      </c>
      <c r="J371" s="904"/>
      <c r="K371" s="905"/>
      <c r="L371" s="905"/>
      <c r="M371" s="905"/>
    </row>
    <row r="372" spans="1:15" ht="96" x14ac:dyDescent="0.2">
      <c r="A372" s="923" t="s">
        <v>9031</v>
      </c>
      <c r="B372" s="893" t="s">
        <v>17063</v>
      </c>
      <c r="C372" s="924"/>
      <c r="D372" s="925" t="s">
        <v>7438</v>
      </c>
      <c r="E372" s="924"/>
      <c r="F372" s="926" t="s">
        <v>11382</v>
      </c>
      <c r="G372" s="927">
        <v>1</v>
      </c>
      <c r="H372" s="216"/>
      <c r="I372" s="975">
        <f t="shared" ref="I372" si="44">G372*H372</f>
        <v>0</v>
      </c>
      <c r="J372" s="929" t="s">
        <v>16876</v>
      </c>
      <c r="K372" s="930" t="s">
        <v>521</v>
      </c>
      <c r="L372" s="777" t="s">
        <v>17111</v>
      </c>
      <c r="M372" s="777" t="s">
        <v>2094</v>
      </c>
    </row>
    <row r="373" spans="1:15" x14ac:dyDescent="0.2">
      <c r="A373" s="899" t="s">
        <v>9032</v>
      </c>
      <c r="B373" s="900" t="s">
        <v>7454</v>
      </c>
      <c r="C373" s="899"/>
      <c r="D373" s="901" t="s">
        <v>7455</v>
      </c>
      <c r="E373" s="899"/>
      <c r="F373" s="902"/>
      <c r="G373" s="909"/>
      <c r="H373" s="909"/>
      <c r="I373" s="931">
        <f>SUM(I374:I375)</f>
        <v>0</v>
      </c>
      <c r="J373" s="904"/>
      <c r="K373" s="905"/>
      <c r="L373" s="905"/>
      <c r="M373" s="905"/>
    </row>
    <row r="374" spans="1:15" ht="348" x14ac:dyDescent="0.2">
      <c r="A374" s="873" t="s">
        <v>9033</v>
      </c>
      <c r="B374" s="932" t="s">
        <v>7456</v>
      </c>
      <c r="C374" s="924"/>
      <c r="D374" s="925" t="s">
        <v>7457</v>
      </c>
      <c r="E374" s="924"/>
      <c r="F374" s="926" t="s">
        <v>11382</v>
      </c>
      <c r="G374" s="927">
        <v>1</v>
      </c>
      <c r="H374" s="216"/>
      <c r="I374" s="879">
        <f t="shared" ref="I374:I375" si="45">ROUND(G374*H374,2)</f>
        <v>0</v>
      </c>
      <c r="J374" s="929" t="s">
        <v>7458</v>
      </c>
      <c r="K374" s="930"/>
      <c r="L374" s="930"/>
      <c r="M374" s="930"/>
    </row>
    <row r="375" spans="1:15" ht="48" x14ac:dyDescent="0.2">
      <c r="A375" s="873" t="s">
        <v>9034</v>
      </c>
      <c r="B375" s="933" t="s">
        <v>7459</v>
      </c>
      <c r="C375" s="924"/>
      <c r="D375" s="925" t="s">
        <v>7460</v>
      </c>
      <c r="E375" s="924"/>
      <c r="F375" s="926" t="s">
        <v>385</v>
      </c>
      <c r="G375" s="927">
        <v>3</v>
      </c>
      <c r="H375" s="216"/>
      <c r="I375" s="879">
        <f t="shared" si="45"/>
        <v>0</v>
      </c>
      <c r="J375" s="929" t="s">
        <v>7461</v>
      </c>
      <c r="K375" s="930"/>
      <c r="L375" s="930"/>
      <c r="M375" s="930"/>
    </row>
    <row r="376" spans="1:15" x14ac:dyDescent="0.2">
      <c r="A376" s="899" t="s">
        <v>9035</v>
      </c>
      <c r="B376" s="899" t="s">
        <v>7462</v>
      </c>
      <c r="C376" s="899"/>
      <c r="D376" s="901" t="s">
        <v>7463</v>
      </c>
      <c r="E376" s="899"/>
      <c r="F376" s="902"/>
      <c r="G376" s="909"/>
      <c r="H376" s="934"/>
      <c r="I376" s="935">
        <f>SUM(I377:I387)</f>
        <v>0</v>
      </c>
      <c r="J376" s="904"/>
      <c r="K376" s="905"/>
      <c r="L376" s="905"/>
      <c r="M376" s="905"/>
    </row>
    <row r="377" spans="1:15" ht="48" x14ac:dyDescent="0.2">
      <c r="A377" s="873" t="s">
        <v>9036</v>
      </c>
      <c r="B377" s="892" t="s">
        <v>7464</v>
      </c>
      <c r="C377" s="924"/>
      <c r="D377" s="925" t="s">
        <v>7465</v>
      </c>
      <c r="E377" s="924"/>
      <c r="F377" s="926" t="s">
        <v>385</v>
      </c>
      <c r="G377" s="927">
        <v>3</v>
      </c>
      <c r="H377" s="216"/>
      <c r="I377" s="879">
        <f t="shared" ref="I377:I387" si="46">ROUND(G377*H377,2)</f>
        <v>0</v>
      </c>
      <c r="J377" s="929" t="s">
        <v>7466</v>
      </c>
      <c r="K377" s="930"/>
      <c r="L377" s="930"/>
      <c r="M377" s="930"/>
    </row>
    <row r="378" spans="1:15" ht="48" x14ac:dyDescent="0.2">
      <c r="A378" s="873" t="s">
        <v>9037</v>
      </c>
      <c r="B378" s="892" t="s">
        <v>7467</v>
      </c>
      <c r="C378" s="924"/>
      <c r="D378" s="925" t="s">
        <v>7468</v>
      </c>
      <c r="E378" s="924"/>
      <c r="F378" s="926" t="s">
        <v>385</v>
      </c>
      <c r="G378" s="927">
        <v>3</v>
      </c>
      <c r="H378" s="216"/>
      <c r="I378" s="879">
        <f t="shared" si="46"/>
        <v>0</v>
      </c>
      <c r="J378" s="929" t="s">
        <v>7469</v>
      </c>
      <c r="K378" s="930"/>
      <c r="L378" s="930"/>
      <c r="M378" s="930"/>
    </row>
    <row r="379" spans="1:15" ht="48" x14ac:dyDescent="0.2">
      <c r="A379" s="873" t="s">
        <v>9038</v>
      </c>
      <c r="B379" s="892" t="s">
        <v>7470</v>
      </c>
      <c r="C379" s="924"/>
      <c r="D379" s="925" t="s">
        <v>7471</v>
      </c>
      <c r="E379" s="924"/>
      <c r="F379" s="926" t="s">
        <v>385</v>
      </c>
      <c r="G379" s="927">
        <v>3</v>
      </c>
      <c r="H379" s="216"/>
      <c r="I379" s="879">
        <f t="shared" si="46"/>
        <v>0</v>
      </c>
      <c r="J379" s="929" t="s">
        <v>7472</v>
      </c>
      <c r="K379" s="930"/>
      <c r="L379" s="930"/>
      <c r="M379" s="930"/>
    </row>
    <row r="380" spans="1:15" ht="48" x14ac:dyDescent="0.2">
      <c r="A380" s="873" t="s">
        <v>9039</v>
      </c>
      <c r="B380" s="892" t="s">
        <v>7473</v>
      </c>
      <c r="C380" s="924"/>
      <c r="D380" s="925" t="s">
        <v>7474</v>
      </c>
      <c r="E380" s="924"/>
      <c r="F380" s="926" t="s">
        <v>1715</v>
      </c>
      <c r="G380" s="927">
        <v>50</v>
      </c>
      <c r="H380" s="216"/>
      <c r="I380" s="879">
        <f t="shared" si="46"/>
        <v>0</v>
      </c>
      <c r="J380" s="929" t="s">
        <v>7475</v>
      </c>
      <c r="K380" s="930"/>
      <c r="L380" s="930"/>
      <c r="M380" s="930"/>
    </row>
    <row r="381" spans="1:15" ht="36" x14ac:dyDescent="0.2">
      <c r="A381" s="873" t="s">
        <v>9040</v>
      </c>
      <c r="B381" s="892" t="s">
        <v>7476</v>
      </c>
      <c r="C381" s="924"/>
      <c r="D381" s="925" t="s">
        <v>7477</v>
      </c>
      <c r="E381" s="924"/>
      <c r="F381" s="926" t="s">
        <v>1715</v>
      </c>
      <c r="G381" s="927">
        <v>120</v>
      </c>
      <c r="H381" s="216"/>
      <c r="I381" s="879">
        <f t="shared" si="46"/>
        <v>0</v>
      </c>
      <c r="J381" s="929" t="s">
        <v>7478</v>
      </c>
      <c r="K381" s="930"/>
      <c r="L381" s="930"/>
      <c r="M381" s="930"/>
    </row>
    <row r="382" spans="1:15" ht="24" x14ac:dyDescent="0.2">
      <c r="A382" s="873" t="s">
        <v>9041</v>
      </c>
      <c r="B382" s="892" t="s">
        <v>7479</v>
      </c>
      <c r="C382" s="924"/>
      <c r="D382" s="925" t="s">
        <v>7480</v>
      </c>
      <c r="E382" s="924"/>
      <c r="F382" s="926" t="s">
        <v>385</v>
      </c>
      <c r="G382" s="927">
        <v>6</v>
      </c>
      <c r="H382" s="216"/>
      <c r="I382" s="879">
        <f t="shared" si="46"/>
        <v>0</v>
      </c>
      <c r="J382" s="929" t="s">
        <v>7481</v>
      </c>
      <c r="K382" s="930"/>
      <c r="L382" s="930"/>
      <c r="M382" s="930"/>
    </row>
    <row r="383" spans="1:15" ht="24" x14ac:dyDescent="0.2">
      <c r="A383" s="873" t="s">
        <v>9042</v>
      </c>
      <c r="B383" s="892" t="s">
        <v>7482</v>
      </c>
      <c r="C383" s="924"/>
      <c r="D383" s="925" t="s">
        <v>7483</v>
      </c>
      <c r="E383" s="924"/>
      <c r="F383" s="926" t="s">
        <v>385</v>
      </c>
      <c r="G383" s="927">
        <v>21</v>
      </c>
      <c r="H383" s="216"/>
      <c r="I383" s="879">
        <f t="shared" si="46"/>
        <v>0</v>
      </c>
      <c r="J383" s="929" t="s">
        <v>7484</v>
      </c>
      <c r="K383" s="930"/>
      <c r="L383" s="930"/>
      <c r="M383" s="930"/>
    </row>
    <row r="384" spans="1:15" ht="36" x14ac:dyDescent="0.2">
      <c r="A384" s="873" t="s">
        <v>9043</v>
      </c>
      <c r="B384" s="892" t="s">
        <v>7485</v>
      </c>
      <c r="C384" s="924"/>
      <c r="D384" s="925" t="s">
        <v>7486</v>
      </c>
      <c r="E384" s="924"/>
      <c r="F384" s="926" t="s">
        <v>385</v>
      </c>
      <c r="G384" s="927">
        <v>3</v>
      </c>
      <c r="H384" s="216"/>
      <c r="I384" s="879">
        <f t="shared" si="46"/>
        <v>0</v>
      </c>
      <c r="J384" s="929" t="s">
        <v>7487</v>
      </c>
      <c r="K384" s="930"/>
      <c r="L384" s="930"/>
      <c r="M384" s="930"/>
    </row>
    <row r="385" spans="1:13" ht="24" x14ac:dyDescent="0.2">
      <c r="A385" s="873" t="s">
        <v>9044</v>
      </c>
      <c r="B385" s="892" t="s">
        <v>7488</v>
      </c>
      <c r="C385" s="924"/>
      <c r="D385" s="925" t="s">
        <v>7489</v>
      </c>
      <c r="E385" s="924"/>
      <c r="F385" s="926" t="s">
        <v>385</v>
      </c>
      <c r="G385" s="927">
        <v>1</v>
      </c>
      <c r="H385" s="216"/>
      <c r="I385" s="879">
        <f t="shared" si="46"/>
        <v>0</v>
      </c>
      <c r="J385" s="929" t="s">
        <v>7490</v>
      </c>
      <c r="K385" s="930"/>
      <c r="L385" s="930"/>
      <c r="M385" s="930"/>
    </row>
    <row r="386" spans="1:13" ht="24" x14ac:dyDescent="0.2">
      <c r="A386" s="873" t="s">
        <v>9045</v>
      </c>
      <c r="B386" s="892" t="s">
        <v>7491</v>
      </c>
      <c r="C386" s="924"/>
      <c r="D386" s="925" t="s">
        <v>7492</v>
      </c>
      <c r="E386" s="924"/>
      <c r="F386" s="926" t="s">
        <v>11382</v>
      </c>
      <c r="G386" s="927">
        <v>1</v>
      </c>
      <c r="H386" s="216"/>
      <c r="I386" s="879">
        <f t="shared" si="46"/>
        <v>0</v>
      </c>
      <c r="J386" s="929" t="s">
        <v>7493</v>
      </c>
      <c r="K386" s="930"/>
      <c r="L386" s="930"/>
      <c r="M386" s="930"/>
    </row>
    <row r="387" spans="1:13" ht="84" x14ac:dyDescent="0.2">
      <c r="A387" s="873" t="s">
        <v>9046</v>
      </c>
      <c r="B387" s="892" t="s">
        <v>7494</v>
      </c>
      <c r="C387" s="924"/>
      <c r="D387" s="925" t="s">
        <v>7495</v>
      </c>
      <c r="E387" s="924"/>
      <c r="F387" s="926" t="s">
        <v>11382</v>
      </c>
      <c r="G387" s="927">
        <v>1</v>
      </c>
      <c r="H387" s="216"/>
      <c r="I387" s="879">
        <f t="shared" si="46"/>
        <v>0</v>
      </c>
      <c r="J387" s="929" t="s">
        <v>7496</v>
      </c>
      <c r="K387" s="930"/>
      <c r="L387" s="930"/>
      <c r="M387" s="930"/>
    </row>
    <row r="388" spans="1:13" x14ac:dyDescent="0.2">
      <c r="A388" s="899" t="s">
        <v>9047</v>
      </c>
      <c r="B388" s="899" t="s">
        <v>7497</v>
      </c>
      <c r="C388" s="899"/>
      <c r="D388" s="901" t="s">
        <v>7498</v>
      </c>
      <c r="E388" s="899"/>
      <c r="F388" s="902"/>
      <c r="G388" s="909"/>
      <c r="H388" s="909"/>
      <c r="I388" s="936">
        <f>SUM(I389:I400)</f>
        <v>0</v>
      </c>
      <c r="J388" s="904"/>
      <c r="K388" s="905"/>
      <c r="L388" s="905"/>
      <c r="M388" s="905"/>
    </row>
    <row r="389" spans="1:13" ht="72" x14ac:dyDescent="0.2">
      <c r="A389" s="937" t="s">
        <v>9048</v>
      </c>
      <c r="B389" s="874" t="s">
        <v>7499</v>
      </c>
      <c r="C389" s="906"/>
      <c r="D389" s="907" t="s">
        <v>7500</v>
      </c>
      <c r="E389" s="906"/>
      <c r="F389" s="938" t="s">
        <v>1715</v>
      </c>
      <c r="G389" s="939">
        <v>1310</v>
      </c>
      <c r="H389" s="216"/>
      <c r="I389" s="928">
        <f t="shared" ref="I389:I400" si="47">G389*H389</f>
        <v>0</v>
      </c>
      <c r="J389" s="908" t="s">
        <v>7501</v>
      </c>
      <c r="K389" s="110"/>
      <c r="L389" s="110"/>
      <c r="M389" s="110"/>
    </row>
    <row r="390" spans="1:13" ht="24" x14ac:dyDescent="0.2">
      <c r="A390" s="937" t="s">
        <v>9049</v>
      </c>
      <c r="B390" s="893" t="s">
        <v>7502</v>
      </c>
      <c r="C390" s="906"/>
      <c r="D390" s="907" t="s">
        <v>7503</v>
      </c>
      <c r="E390" s="906"/>
      <c r="F390" s="938" t="s">
        <v>385</v>
      </c>
      <c r="G390" s="939">
        <v>1092</v>
      </c>
      <c r="H390" s="216"/>
      <c r="I390" s="928">
        <f t="shared" si="47"/>
        <v>0</v>
      </c>
      <c r="J390" s="908" t="s">
        <v>7504</v>
      </c>
      <c r="K390" s="110"/>
      <c r="L390" s="110"/>
      <c r="M390" s="110"/>
    </row>
    <row r="391" spans="1:13" ht="24" x14ac:dyDescent="0.2">
      <c r="A391" s="937" t="s">
        <v>9050</v>
      </c>
      <c r="B391" s="893" t="s">
        <v>7505</v>
      </c>
      <c r="C391" s="906"/>
      <c r="D391" s="907" t="s">
        <v>7506</v>
      </c>
      <c r="E391" s="906"/>
      <c r="F391" s="938" t="s">
        <v>385</v>
      </c>
      <c r="G391" s="939">
        <v>136</v>
      </c>
      <c r="H391" s="216"/>
      <c r="I391" s="928">
        <f t="shared" si="47"/>
        <v>0</v>
      </c>
      <c r="J391" s="908" t="s">
        <v>7507</v>
      </c>
      <c r="K391" s="110"/>
      <c r="L391" s="110"/>
      <c r="M391" s="110"/>
    </row>
    <row r="392" spans="1:13" ht="48" x14ac:dyDescent="0.2">
      <c r="A392" s="937" t="s">
        <v>9051</v>
      </c>
      <c r="B392" s="893" t="s">
        <v>7510</v>
      </c>
      <c r="C392" s="906"/>
      <c r="D392" s="907" t="s">
        <v>7511</v>
      </c>
      <c r="E392" s="906"/>
      <c r="F392" s="938" t="s">
        <v>1715</v>
      </c>
      <c r="G392" s="939">
        <v>100</v>
      </c>
      <c r="H392" s="216"/>
      <c r="I392" s="928">
        <f t="shared" si="47"/>
        <v>0</v>
      </c>
      <c r="J392" s="908" t="s">
        <v>7512</v>
      </c>
      <c r="K392" s="110"/>
      <c r="L392" s="110"/>
      <c r="M392" s="110"/>
    </row>
    <row r="393" spans="1:13" ht="36" x14ac:dyDescent="0.2">
      <c r="A393" s="937" t="s">
        <v>9052</v>
      </c>
      <c r="B393" s="892" t="s">
        <v>7476</v>
      </c>
      <c r="C393" s="906"/>
      <c r="D393" s="907" t="s">
        <v>7513</v>
      </c>
      <c r="E393" s="906"/>
      <c r="F393" s="938" t="s">
        <v>1715</v>
      </c>
      <c r="G393" s="939">
        <v>170</v>
      </c>
      <c r="H393" s="216"/>
      <c r="I393" s="928">
        <f t="shared" si="47"/>
        <v>0</v>
      </c>
      <c r="J393" s="908" t="s">
        <v>7514</v>
      </c>
      <c r="K393" s="110"/>
      <c r="L393" s="110"/>
      <c r="M393" s="110"/>
    </row>
    <row r="394" spans="1:13" ht="24" x14ac:dyDescent="0.2">
      <c r="A394" s="937" t="s">
        <v>9053</v>
      </c>
      <c r="B394" s="893" t="s">
        <v>7516</v>
      </c>
      <c r="C394" s="906"/>
      <c r="D394" s="907" t="s">
        <v>7517</v>
      </c>
      <c r="E394" s="906"/>
      <c r="F394" s="938" t="s">
        <v>385</v>
      </c>
      <c r="G394" s="939">
        <v>6</v>
      </c>
      <c r="H394" s="216"/>
      <c r="I394" s="928">
        <f t="shared" si="47"/>
        <v>0</v>
      </c>
      <c r="J394" s="908" t="s">
        <v>7518</v>
      </c>
      <c r="K394" s="110"/>
      <c r="L394" s="110"/>
      <c r="M394" s="110"/>
    </row>
    <row r="395" spans="1:13" ht="24" x14ac:dyDescent="0.2">
      <c r="A395" s="937" t="s">
        <v>9054</v>
      </c>
      <c r="B395" s="893" t="s">
        <v>7520</v>
      </c>
      <c r="C395" s="906"/>
      <c r="D395" s="907" t="s">
        <v>7521</v>
      </c>
      <c r="E395" s="906"/>
      <c r="F395" s="938" t="s">
        <v>385</v>
      </c>
      <c r="G395" s="939">
        <v>2</v>
      </c>
      <c r="H395" s="216"/>
      <c r="I395" s="928">
        <f t="shared" si="47"/>
        <v>0</v>
      </c>
      <c r="J395" s="908" t="s">
        <v>7522</v>
      </c>
      <c r="K395" s="110"/>
      <c r="L395" s="110"/>
      <c r="M395" s="110"/>
    </row>
    <row r="396" spans="1:13" ht="24" x14ac:dyDescent="0.2">
      <c r="A396" s="937" t="s">
        <v>9055</v>
      </c>
      <c r="B396" s="892" t="s">
        <v>7524</v>
      </c>
      <c r="C396" s="906"/>
      <c r="D396" s="907" t="s">
        <v>7525</v>
      </c>
      <c r="E396" s="906"/>
      <c r="F396" s="938" t="s">
        <v>385</v>
      </c>
      <c r="G396" s="939">
        <v>6</v>
      </c>
      <c r="H396" s="216"/>
      <c r="I396" s="928">
        <f t="shared" si="47"/>
        <v>0</v>
      </c>
      <c r="J396" s="908" t="s">
        <v>7526</v>
      </c>
      <c r="K396" s="110"/>
      <c r="L396" s="110"/>
      <c r="M396" s="110"/>
    </row>
    <row r="397" spans="1:13" ht="36" x14ac:dyDescent="0.2">
      <c r="A397" s="937" t="s">
        <v>9056</v>
      </c>
      <c r="B397" s="892" t="s">
        <v>7485</v>
      </c>
      <c r="C397" s="937"/>
      <c r="D397" s="940" t="s">
        <v>7486</v>
      </c>
      <c r="E397" s="937"/>
      <c r="F397" s="938" t="s">
        <v>385</v>
      </c>
      <c r="G397" s="939">
        <v>2</v>
      </c>
      <c r="H397" s="216"/>
      <c r="I397" s="928">
        <f t="shared" si="47"/>
        <v>0</v>
      </c>
      <c r="J397" s="941" t="s">
        <v>7532</v>
      </c>
      <c r="K397" s="942"/>
      <c r="L397" s="942"/>
      <c r="M397" s="942"/>
    </row>
    <row r="398" spans="1:13" ht="48" x14ac:dyDescent="0.2">
      <c r="A398" s="937" t="s">
        <v>9057</v>
      </c>
      <c r="B398" s="892" t="s">
        <v>7534</v>
      </c>
      <c r="C398" s="937"/>
      <c r="D398" s="940" t="s">
        <v>7535</v>
      </c>
      <c r="E398" s="937"/>
      <c r="F398" s="938" t="s">
        <v>385</v>
      </c>
      <c r="G398" s="939">
        <v>1</v>
      </c>
      <c r="H398" s="216"/>
      <c r="I398" s="928">
        <f t="shared" si="47"/>
        <v>0</v>
      </c>
      <c r="J398" s="941" t="s">
        <v>7536</v>
      </c>
      <c r="K398" s="942"/>
      <c r="L398" s="942"/>
      <c r="M398" s="942"/>
    </row>
    <row r="399" spans="1:13" ht="24" x14ac:dyDescent="0.2">
      <c r="A399" s="937" t="s">
        <v>9058</v>
      </c>
      <c r="B399" s="892" t="s">
        <v>7542</v>
      </c>
      <c r="C399" s="937"/>
      <c r="D399" s="940" t="s">
        <v>7543</v>
      </c>
      <c r="E399" s="937"/>
      <c r="F399" s="938" t="s">
        <v>385</v>
      </c>
      <c r="G399" s="939">
        <v>1</v>
      </c>
      <c r="H399" s="216"/>
      <c r="I399" s="928">
        <f t="shared" si="47"/>
        <v>0</v>
      </c>
      <c r="J399" s="941" t="s">
        <v>7544</v>
      </c>
      <c r="K399" s="942"/>
      <c r="L399" s="942"/>
      <c r="M399" s="942"/>
    </row>
    <row r="400" spans="1:13" ht="24" x14ac:dyDescent="0.2">
      <c r="A400" s="937" t="s">
        <v>9059</v>
      </c>
      <c r="B400" s="892" t="s">
        <v>7546</v>
      </c>
      <c r="C400" s="937"/>
      <c r="D400" s="940" t="s">
        <v>7547</v>
      </c>
      <c r="E400" s="937"/>
      <c r="F400" s="938" t="s">
        <v>11382</v>
      </c>
      <c r="G400" s="939">
        <v>1</v>
      </c>
      <c r="H400" s="216"/>
      <c r="I400" s="928">
        <f t="shared" si="47"/>
        <v>0</v>
      </c>
      <c r="J400" s="941" t="s">
        <v>7548</v>
      </c>
      <c r="K400" s="942"/>
      <c r="L400" s="942"/>
      <c r="M400" s="942"/>
    </row>
    <row r="401" spans="1:15" x14ac:dyDescent="0.2">
      <c r="A401" s="899" t="s">
        <v>17112</v>
      </c>
      <c r="B401" s="899" t="s">
        <v>7549</v>
      </c>
      <c r="C401" s="899"/>
      <c r="D401" s="901" t="s">
        <v>7550</v>
      </c>
      <c r="E401" s="899"/>
      <c r="F401" s="902"/>
      <c r="G401" s="902"/>
      <c r="H401" s="902"/>
      <c r="I401" s="903">
        <f>SUM(I402:I408)</f>
        <v>0</v>
      </c>
      <c r="J401" s="904"/>
      <c r="K401" s="905"/>
      <c r="L401" s="905"/>
      <c r="M401" s="905"/>
    </row>
    <row r="402" spans="1:15" ht="288" x14ac:dyDescent="0.2">
      <c r="A402" s="906" t="s">
        <v>9060</v>
      </c>
      <c r="B402" s="875" t="s">
        <v>7780</v>
      </c>
      <c r="C402" s="906"/>
      <c r="D402" s="907" t="s">
        <v>7552</v>
      </c>
      <c r="E402" s="906"/>
      <c r="F402" s="938" t="s">
        <v>11382</v>
      </c>
      <c r="G402" s="939">
        <v>4</v>
      </c>
      <c r="H402" s="216"/>
      <c r="I402" s="928">
        <f t="shared" ref="I402:I414" si="48">G402*H402</f>
        <v>0</v>
      </c>
      <c r="J402" s="908" t="s">
        <v>8720</v>
      </c>
      <c r="K402" s="110" t="s">
        <v>521</v>
      </c>
      <c r="L402" s="777" t="s">
        <v>17113</v>
      </c>
      <c r="M402" s="777" t="s">
        <v>2094</v>
      </c>
    </row>
    <row r="403" spans="1:15" ht="72" x14ac:dyDescent="0.2">
      <c r="A403" s="906" t="s">
        <v>9061</v>
      </c>
      <c r="B403" s="875" t="s">
        <v>7778</v>
      </c>
      <c r="C403" s="924"/>
      <c r="D403" s="925" t="s">
        <v>9063</v>
      </c>
      <c r="E403" s="924"/>
      <c r="F403" s="926" t="s">
        <v>11382</v>
      </c>
      <c r="G403" s="939">
        <v>1</v>
      </c>
      <c r="H403" s="216"/>
      <c r="I403" s="928">
        <f t="shared" si="48"/>
        <v>0</v>
      </c>
      <c r="J403" s="908" t="s">
        <v>7557</v>
      </c>
      <c r="K403" s="110" t="s">
        <v>3567</v>
      </c>
      <c r="L403" s="777"/>
      <c r="M403" s="777"/>
    </row>
    <row r="404" spans="1:15" ht="24" x14ac:dyDescent="0.2">
      <c r="A404" s="906" t="s">
        <v>9062</v>
      </c>
      <c r="B404" s="892" t="s">
        <v>7744</v>
      </c>
      <c r="C404" s="924"/>
      <c r="D404" s="925" t="s">
        <v>7593</v>
      </c>
      <c r="E404" s="924"/>
      <c r="F404" s="926" t="s">
        <v>385</v>
      </c>
      <c r="G404" s="939">
        <v>1</v>
      </c>
      <c r="H404" s="216"/>
      <c r="I404" s="928">
        <f t="shared" si="48"/>
        <v>0</v>
      </c>
      <c r="J404" s="908" t="s">
        <v>7594</v>
      </c>
      <c r="K404" s="110"/>
      <c r="L404" s="110"/>
      <c r="M404" s="110"/>
    </row>
    <row r="405" spans="1:15" ht="24" x14ac:dyDescent="0.2">
      <c r="A405" s="906" t="s">
        <v>9064</v>
      </c>
      <c r="B405" s="906" t="s">
        <v>7742</v>
      </c>
      <c r="C405" s="906"/>
      <c r="D405" s="907" t="s">
        <v>7741</v>
      </c>
      <c r="E405" s="906"/>
      <c r="F405" s="938" t="s">
        <v>385</v>
      </c>
      <c r="G405" s="939">
        <v>2</v>
      </c>
      <c r="H405" s="216"/>
      <c r="I405" s="928">
        <f t="shared" si="48"/>
        <v>0</v>
      </c>
      <c r="J405" s="908" t="s">
        <v>7740</v>
      </c>
      <c r="K405" s="110"/>
      <c r="L405" s="110"/>
      <c r="M405" s="110"/>
    </row>
    <row r="406" spans="1:15" s="52" customFormat="1" ht="36" x14ac:dyDescent="0.2">
      <c r="A406" s="906" t="s">
        <v>9065</v>
      </c>
      <c r="B406" s="906" t="s">
        <v>7558</v>
      </c>
      <c r="C406" s="906"/>
      <c r="D406" s="907" t="s">
        <v>7573</v>
      </c>
      <c r="E406" s="906"/>
      <c r="F406" s="938" t="s">
        <v>1715</v>
      </c>
      <c r="G406" s="939">
        <v>385</v>
      </c>
      <c r="H406" s="216"/>
      <c r="I406" s="928">
        <f t="shared" si="48"/>
        <v>0</v>
      </c>
      <c r="J406" s="908" t="s">
        <v>7560</v>
      </c>
      <c r="K406" s="110"/>
      <c r="L406" s="110"/>
      <c r="M406" s="110"/>
      <c r="N406" s="891"/>
      <c r="O406" s="891"/>
    </row>
    <row r="407" spans="1:15" s="52" customFormat="1" ht="24" x14ac:dyDescent="0.2">
      <c r="A407" s="906" t="s">
        <v>9066</v>
      </c>
      <c r="B407" s="924" t="s">
        <v>7561</v>
      </c>
      <c r="C407" s="924"/>
      <c r="D407" s="925" t="s">
        <v>7562</v>
      </c>
      <c r="E407" s="924"/>
      <c r="F407" s="926" t="s">
        <v>385</v>
      </c>
      <c r="G407" s="939">
        <v>12</v>
      </c>
      <c r="H407" s="216"/>
      <c r="I407" s="928">
        <f t="shared" si="48"/>
        <v>0</v>
      </c>
      <c r="J407" s="929" t="s">
        <v>7563</v>
      </c>
      <c r="K407" s="930"/>
      <c r="L407" s="930"/>
      <c r="M407" s="930"/>
      <c r="N407" s="891"/>
      <c r="O407" s="891"/>
    </row>
    <row r="408" spans="1:15" ht="24" x14ac:dyDescent="0.2">
      <c r="A408" s="906" t="s">
        <v>9067</v>
      </c>
      <c r="B408" s="892" t="s">
        <v>7491</v>
      </c>
      <c r="C408" s="924"/>
      <c r="D408" s="925" t="s">
        <v>7492</v>
      </c>
      <c r="E408" s="924"/>
      <c r="F408" s="926" t="s">
        <v>11382</v>
      </c>
      <c r="G408" s="939">
        <v>1</v>
      </c>
      <c r="H408" s="216"/>
      <c r="I408" s="928">
        <f t="shared" si="48"/>
        <v>0</v>
      </c>
      <c r="J408" s="929" t="s">
        <v>17114</v>
      </c>
      <c r="K408" s="930"/>
      <c r="L408" s="930"/>
      <c r="M408" s="930"/>
    </row>
    <row r="409" spans="1:15" x14ac:dyDescent="0.2">
      <c r="A409" s="406" t="s">
        <v>9068</v>
      </c>
      <c r="B409" s="943" t="s">
        <v>7565</v>
      </c>
      <c r="C409" s="943"/>
      <c r="D409" s="944" t="s">
        <v>7566</v>
      </c>
      <c r="E409" s="943"/>
      <c r="F409" s="945"/>
      <c r="G409" s="945"/>
      <c r="H409" s="945"/>
      <c r="I409" s="946">
        <f>SUM(I410:I414)</f>
        <v>0</v>
      </c>
      <c r="J409" s="947"/>
      <c r="K409" s="948"/>
      <c r="L409" s="948"/>
      <c r="M409" s="948"/>
    </row>
    <row r="410" spans="1:15" ht="72" x14ac:dyDescent="0.2">
      <c r="A410" s="295" t="s">
        <v>9069</v>
      </c>
      <c r="B410" s="875" t="s">
        <v>7772</v>
      </c>
      <c r="C410" s="906"/>
      <c r="D410" s="907" t="s">
        <v>7568</v>
      </c>
      <c r="E410" s="906"/>
      <c r="F410" s="938" t="s">
        <v>11382</v>
      </c>
      <c r="G410" s="939">
        <v>2</v>
      </c>
      <c r="H410" s="216"/>
      <c r="I410" s="928">
        <f t="shared" si="48"/>
        <v>0</v>
      </c>
      <c r="J410" s="908" t="s">
        <v>7569</v>
      </c>
      <c r="K410" s="110" t="s">
        <v>3567</v>
      </c>
      <c r="L410" s="801"/>
      <c r="M410" s="801"/>
    </row>
    <row r="411" spans="1:15" ht="72" x14ac:dyDescent="0.2">
      <c r="A411" s="992" t="s">
        <v>9070</v>
      </c>
      <c r="B411" s="875" t="s">
        <v>7770</v>
      </c>
      <c r="C411" s="906"/>
      <c r="D411" s="907" t="s">
        <v>7571</v>
      </c>
      <c r="E411" s="906"/>
      <c r="F411" s="938" t="s">
        <v>11382</v>
      </c>
      <c r="G411" s="939">
        <v>1</v>
      </c>
      <c r="H411" s="216"/>
      <c r="I411" s="928">
        <f t="shared" si="48"/>
        <v>0</v>
      </c>
      <c r="J411" s="908" t="s">
        <v>7572</v>
      </c>
      <c r="K411" s="110" t="s">
        <v>3567</v>
      </c>
      <c r="L411" s="777"/>
      <c r="M411" s="777"/>
    </row>
    <row r="412" spans="1:15" ht="36" x14ac:dyDescent="0.2">
      <c r="A412" s="295" t="s">
        <v>9071</v>
      </c>
      <c r="B412" s="906" t="s">
        <v>7558</v>
      </c>
      <c r="C412" s="906"/>
      <c r="D412" s="907" t="s">
        <v>7573</v>
      </c>
      <c r="E412" s="906"/>
      <c r="F412" s="938" t="s">
        <v>1715</v>
      </c>
      <c r="G412" s="939">
        <v>120</v>
      </c>
      <c r="H412" s="216"/>
      <c r="I412" s="928">
        <f t="shared" si="48"/>
        <v>0</v>
      </c>
      <c r="J412" s="908" t="s">
        <v>7574</v>
      </c>
      <c r="K412" s="110"/>
      <c r="L412" s="110"/>
      <c r="M412" s="110"/>
    </row>
    <row r="413" spans="1:15" ht="24" x14ac:dyDescent="0.2">
      <c r="A413" s="295" t="s">
        <v>9072</v>
      </c>
      <c r="B413" s="906" t="s">
        <v>7561</v>
      </c>
      <c r="C413" s="906"/>
      <c r="D413" s="907" t="s">
        <v>7562</v>
      </c>
      <c r="E413" s="906"/>
      <c r="F413" s="938" t="s">
        <v>385</v>
      </c>
      <c r="G413" s="939">
        <v>6</v>
      </c>
      <c r="H413" s="216"/>
      <c r="I413" s="928">
        <f t="shared" si="48"/>
        <v>0</v>
      </c>
      <c r="J413" s="908" t="s">
        <v>7576</v>
      </c>
      <c r="K413" s="110"/>
      <c r="L413" s="110"/>
      <c r="M413" s="110"/>
    </row>
    <row r="414" spans="1:15" ht="24" x14ac:dyDescent="0.2">
      <c r="A414" s="295" t="s">
        <v>9073</v>
      </c>
      <c r="B414" s="906" t="s">
        <v>7491</v>
      </c>
      <c r="C414" s="906"/>
      <c r="D414" s="907" t="s">
        <v>7492</v>
      </c>
      <c r="E414" s="906"/>
      <c r="F414" s="938" t="s">
        <v>11382</v>
      </c>
      <c r="G414" s="939">
        <v>1</v>
      </c>
      <c r="H414" s="216"/>
      <c r="I414" s="928">
        <f t="shared" si="48"/>
        <v>0</v>
      </c>
      <c r="J414" s="908" t="s">
        <v>17115</v>
      </c>
      <c r="K414" s="110"/>
      <c r="L414" s="110"/>
      <c r="M414" s="110"/>
    </row>
    <row r="415" spans="1:15" x14ac:dyDescent="0.2">
      <c r="A415" s="406" t="s">
        <v>9074</v>
      </c>
      <c r="B415" s="943" t="s">
        <v>7579</v>
      </c>
      <c r="C415" s="943"/>
      <c r="D415" s="944" t="s">
        <v>7580</v>
      </c>
      <c r="E415" s="943"/>
      <c r="F415" s="945"/>
      <c r="G415" s="945"/>
      <c r="H415" s="945"/>
      <c r="I415" s="946">
        <f>SUM(I416:I423)</f>
        <v>0</v>
      </c>
      <c r="J415" s="947"/>
      <c r="K415" s="948"/>
      <c r="L415" s="948"/>
      <c r="M415" s="948"/>
    </row>
    <row r="416" spans="1:15" ht="72" x14ac:dyDescent="0.2">
      <c r="A416" s="295" t="s">
        <v>9075</v>
      </c>
      <c r="B416" s="892" t="s">
        <v>7581</v>
      </c>
      <c r="C416" s="949"/>
      <c r="D416" s="950" t="s">
        <v>7582</v>
      </c>
      <c r="E416" s="949"/>
      <c r="F416" s="951" t="s">
        <v>11382</v>
      </c>
      <c r="G416" s="939">
        <v>4</v>
      </c>
      <c r="H416" s="216"/>
      <c r="I416" s="928">
        <f t="shared" ref="I416:I423" si="49">G416*H416</f>
        <v>0</v>
      </c>
      <c r="J416" s="952" t="s">
        <v>7583</v>
      </c>
      <c r="K416" s="953"/>
      <c r="L416" s="777"/>
      <c r="M416" s="777"/>
    </row>
    <row r="417" spans="1:15" ht="96" x14ac:dyDescent="0.2">
      <c r="A417" s="295" t="s">
        <v>9076</v>
      </c>
      <c r="B417" s="892" t="s">
        <v>7584</v>
      </c>
      <c r="C417" s="906"/>
      <c r="D417" s="907" t="s">
        <v>7585</v>
      </c>
      <c r="E417" s="906"/>
      <c r="F417" s="938" t="s">
        <v>11382</v>
      </c>
      <c r="G417" s="939">
        <v>4</v>
      </c>
      <c r="H417" s="216"/>
      <c r="I417" s="928">
        <f t="shared" si="49"/>
        <v>0</v>
      </c>
      <c r="J417" s="908" t="s">
        <v>7586</v>
      </c>
      <c r="K417" s="110"/>
      <c r="L417" s="777"/>
      <c r="M417" s="777"/>
    </row>
    <row r="418" spans="1:15" ht="24" x14ac:dyDescent="0.2">
      <c r="A418" s="295" t="s">
        <v>9077</v>
      </c>
      <c r="B418" s="892" t="s">
        <v>7744</v>
      </c>
      <c r="C418" s="924"/>
      <c r="D418" s="925" t="s">
        <v>7593</v>
      </c>
      <c r="E418" s="924"/>
      <c r="F418" s="926" t="s">
        <v>385</v>
      </c>
      <c r="G418" s="939">
        <v>1</v>
      </c>
      <c r="H418" s="216"/>
      <c r="I418" s="928">
        <f t="shared" si="49"/>
        <v>0</v>
      </c>
      <c r="J418" s="929" t="s">
        <v>7594</v>
      </c>
      <c r="K418" s="930"/>
      <c r="L418" s="930"/>
      <c r="M418" s="930"/>
    </row>
    <row r="419" spans="1:15" ht="24" x14ac:dyDescent="0.2">
      <c r="A419" s="295" t="s">
        <v>9078</v>
      </c>
      <c r="B419" s="892" t="s">
        <v>7742</v>
      </c>
      <c r="C419" s="924"/>
      <c r="D419" s="925" t="s">
        <v>7741</v>
      </c>
      <c r="E419" s="924"/>
      <c r="F419" s="926" t="s">
        <v>385</v>
      </c>
      <c r="G419" s="939">
        <v>2</v>
      </c>
      <c r="H419" s="216"/>
      <c r="I419" s="928">
        <f t="shared" si="49"/>
        <v>0</v>
      </c>
      <c r="J419" s="929" t="s">
        <v>7740</v>
      </c>
      <c r="K419" s="930"/>
      <c r="L419" s="930"/>
      <c r="M419" s="930"/>
    </row>
    <row r="420" spans="1:15" ht="36" x14ac:dyDescent="0.2">
      <c r="A420" s="295" t="s">
        <v>9079</v>
      </c>
      <c r="B420" s="973" t="s">
        <v>7558</v>
      </c>
      <c r="C420" s="937"/>
      <c r="D420" s="940" t="s">
        <v>7573</v>
      </c>
      <c r="E420" s="937"/>
      <c r="F420" s="954" t="s">
        <v>1715</v>
      </c>
      <c r="G420" s="955">
        <v>650</v>
      </c>
      <c r="H420" s="216"/>
      <c r="I420" s="956">
        <f t="shared" si="49"/>
        <v>0</v>
      </c>
      <c r="J420" s="941" t="s">
        <v>7588</v>
      </c>
      <c r="K420" s="942"/>
      <c r="L420" s="942"/>
      <c r="M420" s="942"/>
    </row>
    <row r="421" spans="1:15" s="52" customFormat="1" ht="24" x14ac:dyDescent="0.2">
      <c r="A421" s="295" t="s">
        <v>9080</v>
      </c>
      <c r="B421" s="973" t="s">
        <v>7561</v>
      </c>
      <c r="C421" s="937"/>
      <c r="D421" s="940" t="s">
        <v>7562</v>
      </c>
      <c r="E421" s="937"/>
      <c r="F421" s="954" t="s">
        <v>385</v>
      </c>
      <c r="G421" s="955">
        <v>18</v>
      </c>
      <c r="H421" s="216"/>
      <c r="I421" s="956">
        <f t="shared" si="49"/>
        <v>0</v>
      </c>
      <c r="J421" s="941" t="s">
        <v>7590</v>
      </c>
      <c r="K421" s="942"/>
      <c r="L421" s="942"/>
      <c r="M421" s="942"/>
      <c r="N421" s="891"/>
      <c r="O421" s="891"/>
    </row>
    <row r="422" spans="1:15" s="52" customFormat="1" x14ac:dyDescent="0.2">
      <c r="A422" s="295" t="s">
        <v>17116</v>
      </c>
      <c r="B422" s="892" t="s">
        <v>7592</v>
      </c>
      <c r="C422" s="924"/>
      <c r="D422" s="925" t="s">
        <v>7633</v>
      </c>
      <c r="E422" s="924"/>
      <c r="F422" s="926" t="s">
        <v>1715</v>
      </c>
      <c r="G422" s="939">
        <v>200</v>
      </c>
      <c r="H422" s="216"/>
      <c r="I422" s="928">
        <f>G422*H422</f>
        <v>0</v>
      </c>
      <c r="J422" s="941" t="s">
        <v>7736</v>
      </c>
      <c r="K422" s="930"/>
      <c r="L422" s="930"/>
      <c r="M422" s="930"/>
      <c r="N422" s="891"/>
      <c r="O422" s="891"/>
    </row>
    <row r="423" spans="1:15" ht="24" x14ac:dyDescent="0.2">
      <c r="A423" s="295" t="s">
        <v>9081</v>
      </c>
      <c r="B423" s="973" t="s">
        <v>7491</v>
      </c>
      <c r="C423" s="937"/>
      <c r="D423" s="940" t="s">
        <v>7492</v>
      </c>
      <c r="E423" s="937"/>
      <c r="F423" s="954" t="s">
        <v>11382</v>
      </c>
      <c r="G423" s="955">
        <v>1</v>
      </c>
      <c r="H423" s="216"/>
      <c r="I423" s="956">
        <f t="shared" si="49"/>
        <v>0</v>
      </c>
      <c r="J423" s="941" t="s">
        <v>7596</v>
      </c>
      <c r="K423" s="942"/>
      <c r="L423" s="942"/>
      <c r="M423" s="942"/>
    </row>
    <row r="424" spans="1:15" s="52" customFormat="1" x14ac:dyDescent="0.2">
      <c r="A424" s="993" t="s">
        <v>17117</v>
      </c>
      <c r="B424" s="607" t="s">
        <v>7597</v>
      </c>
      <c r="C424" s="608"/>
      <c r="D424" s="609" t="s">
        <v>7598</v>
      </c>
      <c r="E424" s="608"/>
      <c r="F424" s="610"/>
      <c r="G424" s="611"/>
      <c r="H424" s="867"/>
      <c r="I424" s="868">
        <f>SUM(I425,I427,I434)</f>
        <v>0</v>
      </c>
      <c r="J424" s="869"/>
      <c r="K424" s="615"/>
      <c r="L424" s="615"/>
      <c r="M424" s="615"/>
      <c r="N424" s="891"/>
      <c r="O424" s="891"/>
    </row>
    <row r="425" spans="1:15" s="766" customFormat="1" x14ac:dyDescent="0.2">
      <c r="A425" s="406" t="s">
        <v>9082</v>
      </c>
      <c r="B425" s="943" t="s">
        <v>7599</v>
      </c>
      <c r="C425" s="943"/>
      <c r="D425" s="944" t="s">
        <v>7600</v>
      </c>
      <c r="E425" s="943"/>
      <c r="F425" s="945"/>
      <c r="G425" s="945"/>
      <c r="H425" s="945"/>
      <c r="I425" s="946">
        <f>I426</f>
        <v>0</v>
      </c>
      <c r="J425" s="947"/>
      <c r="K425" s="957"/>
      <c r="L425" s="957"/>
      <c r="M425" s="957"/>
      <c r="N425" s="615"/>
      <c r="O425" s="615"/>
    </row>
    <row r="426" spans="1:15" ht="216" x14ac:dyDescent="0.2">
      <c r="A426" s="992" t="s">
        <v>9083</v>
      </c>
      <c r="B426" s="875" t="s">
        <v>8861</v>
      </c>
      <c r="C426" s="937"/>
      <c r="D426" s="940" t="s">
        <v>7602</v>
      </c>
      <c r="E426" s="937"/>
      <c r="F426" s="954" t="s">
        <v>11382</v>
      </c>
      <c r="G426" s="955">
        <v>2</v>
      </c>
      <c r="H426" s="216"/>
      <c r="I426" s="956">
        <f t="shared" ref="I426" si="50">G426*H426</f>
        <v>0</v>
      </c>
      <c r="J426" s="941" t="s">
        <v>7603</v>
      </c>
      <c r="K426" s="942" t="s">
        <v>521</v>
      </c>
      <c r="L426" s="777" t="s">
        <v>17118</v>
      </c>
      <c r="M426" s="777" t="s">
        <v>2094</v>
      </c>
    </row>
    <row r="427" spans="1:15" s="52" customFormat="1" x14ac:dyDescent="0.2">
      <c r="A427" s="406" t="s">
        <v>9084</v>
      </c>
      <c r="B427" s="899" t="s">
        <v>7604</v>
      </c>
      <c r="C427" s="899"/>
      <c r="D427" s="901" t="s">
        <v>7605</v>
      </c>
      <c r="E427" s="899"/>
      <c r="F427" s="902"/>
      <c r="G427" s="902"/>
      <c r="H427" s="902"/>
      <c r="I427" s="903">
        <f>SUM(I428:I433)</f>
        <v>0</v>
      </c>
      <c r="J427" s="904"/>
      <c r="K427" s="905"/>
      <c r="L427" s="905"/>
      <c r="M427" s="905"/>
      <c r="N427" s="891"/>
      <c r="O427" s="891"/>
    </row>
    <row r="428" spans="1:15" ht="288" x14ac:dyDescent="0.2">
      <c r="A428" s="992" t="s">
        <v>9085</v>
      </c>
      <c r="B428" s="892" t="s">
        <v>8864</v>
      </c>
      <c r="C428" s="924"/>
      <c r="D428" s="925" t="s">
        <v>7607</v>
      </c>
      <c r="E428" s="924"/>
      <c r="F428" s="926" t="s">
        <v>385</v>
      </c>
      <c r="G428" s="939">
        <v>43</v>
      </c>
      <c r="H428" s="216"/>
      <c r="I428" s="928">
        <f t="shared" ref="I428:I433" si="51">G428*H428</f>
        <v>0</v>
      </c>
      <c r="J428" s="929" t="s">
        <v>7608</v>
      </c>
      <c r="K428" s="930" t="s">
        <v>521</v>
      </c>
      <c r="L428" s="777" t="s">
        <v>17119</v>
      </c>
      <c r="M428" s="777" t="s">
        <v>2094</v>
      </c>
    </row>
    <row r="429" spans="1:15" ht="288" x14ac:dyDescent="0.2">
      <c r="A429" s="992" t="s">
        <v>9086</v>
      </c>
      <c r="B429" s="892" t="s">
        <v>8866</v>
      </c>
      <c r="C429" s="924"/>
      <c r="D429" s="925" t="s">
        <v>7610</v>
      </c>
      <c r="E429" s="924"/>
      <c r="F429" s="926" t="s">
        <v>385</v>
      </c>
      <c r="G429" s="939">
        <v>2</v>
      </c>
      <c r="H429" s="216"/>
      <c r="I429" s="928">
        <f t="shared" si="51"/>
        <v>0</v>
      </c>
      <c r="J429" s="929" t="s">
        <v>7611</v>
      </c>
      <c r="K429" s="930" t="s">
        <v>521</v>
      </c>
      <c r="L429" s="777" t="s">
        <v>17120</v>
      </c>
      <c r="M429" s="777" t="s">
        <v>2094</v>
      </c>
    </row>
    <row r="430" spans="1:15" ht="288" x14ac:dyDescent="0.2">
      <c r="A430" s="992" t="s">
        <v>9087</v>
      </c>
      <c r="B430" s="892" t="s">
        <v>8868</v>
      </c>
      <c r="C430" s="924"/>
      <c r="D430" s="925" t="s">
        <v>7614</v>
      </c>
      <c r="E430" s="924"/>
      <c r="F430" s="926" t="s">
        <v>385</v>
      </c>
      <c r="G430" s="939">
        <v>15</v>
      </c>
      <c r="H430" s="216"/>
      <c r="I430" s="928">
        <f t="shared" si="51"/>
        <v>0</v>
      </c>
      <c r="J430" s="929" t="s">
        <v>7615</v>
      </c>
      <c r="K430" s="930" t="s">
        <v>521</v>
      </c>
      <c r="L430" s="777" t="s">
        <v>17121</v>
      </c>
      <c r="M430" s="777" t="s">
        <v>2094</v>
      </c>
    </row>
    <row r="431" spans="1:15" ht="48" x14ac:dyDescent="0.2">
      <c r="A431" s="295" t="s">
        <v>9088</v>
      </c>
      <c r="B431" s="892" t="s">
        <v>7617</v>
      </c>
      <c r="C431" s="924"/>
      <c r="D431" s="925" t="s">
        <v>7618</v>
      </c>
      <c r="E431" s="924"/>
      <c r="F431" s="926" t="s">
        <v>385</v>
      </c>
      <c r="G431" s="939">
        <v>3</v>
      </c>
      <c r="H431" s="216"/>
      <c r="I431" s="928">
        <f t="shared" si="51"/>
        <v>0</v>
      </c>
      <c r="J431" s="929" t="s">
        <v>7619</v>
      </c>
      <c r="K431" s="930"/>
      <c r="L431" s="930"/>
      <c r="M431" s="930"/>
    </row>
    <row r="432" spans="1:15" ht="36" x14ac:dyDescent="0.2">
      <c r="A432" s="295" t="s">
        <v>9089</v>
      </c>
      <c r="B432" s="892" t="s">
        <v>7621</v>
      </c>
      <c r="C432" s="924"/>
      <c r="D432" s="925" t="s">
        <v>7622</v>
      </c>
      <c r="E432" s="924"/>
      <c r="F432" s="926" t="s">
        <v>385</v>
      </c>
      <c r="G432" s="939">
        <v>2</v>
      </c>
      <c r="H432" s="216"/>
      <c r="I432" s="928">
        <f t="shared" si="51"/>
        <v>0</v>
      </c>
      <c r="J432" s="929" t="s">
        <v>7623</v>
      </c>
      <c r="K432" s="930"/>
      <c r="L432" s="930"/>
      <c r="M432" s="930"/>
    </row>
    <row r="433" spans="1:15" ht="192" x14ac:dyDescent="0.2">
      <c r="A433" s="295" t="s">
        <v>9090</v>
      </c>
      <c r="B433" s="892" t="s">
        <v>8872</v>
      </c>
      <c r="C433" s="924"/>
      <c r="D433" s="925" t="s">
        <v>7626</v>
      </c>
      <c r="E433" s="924"/>
      <c r="F433" s="926" t="s">
        <v>385</v>
      </c>
      <c r="G433" s="939">
        <v>2</v>
      </c>
      <c r="H433" s="216"/>
      <c r="I433" s="928">
        <f t="shared" si="51"/>
        <v>0</v>
      </c>
      <c r="J433" s="929" t="s">
        <v>7627</v>
      </c>
      <c r="K433" s="930" t="s">
        <v>521</v>
      </c>
      <c r="L433" s="777" t="s">
        <v>17122</v>
      </c>
      <c r="M433" s="777" t="s">
        <v>2094</v>
      </c>
    </row>
    <row r="434" spans="1:15" x14ac:dyDescent="0.2">
      <c r="A434" s="406" t="s">
        <v>17123</v>
      </c>
      <c r="B434" s="899" t="s">
        <v>7628</v>
      </c>
      <c r="C434" s="899"/>
      <c r="D434" s="901" t="s">
        <v>7629</v>
      </c>
      <c r="E434" s="899"/>
      <c r="F434" s="902"/>
      <c r="G434" s="902"/>
      <c r="H434" s="902"/>
      <c r="I434" s="903">
        <f>SUM(I435:I438)</f>
        <v>0</v>
      </c>
      <c r="J434" s="904"/>
      <c r="K434" s="905"/>
      <c r="L434" s="905"/>
      <c r="M434" s="905"/>
    </row>
    <row r="435" spans="1:15" ht="24" x14ac:dyDescent="0.2">
      <c r="A435" s="295" t="s">
        <v>9091</v>
      </c>
      <c r="B435" s="892" t="s">
        <v>7726</v>
      </c>
      <c r="C435" s="924"/>
      <c r="D435" s="925" t="s">
        <v>7631</v>
      </c>
      <c r="E435" s="924"/>
      <c r="F435" s="926" t="s">
        <v>1715</v>
      </c>
      <c r="G435" s="939">
        <v>2870</v>
      </c>
      <c r="H435" s="216"/>
      <c r="I435" s="928">
        <f t="shared" ref="I435:I438" si="52">G435*H435</f>
        <v>0</v>
      </c>
      <c r="J435" s="929" t="s">
        <v>7632</v>
      </c>
      <c r="K435" s="930"/>
      <c r="L435" s="930"/>
      <c r="M435" s="930"/>
    </row>
    <row r="436" spans="1:15" x14ac:dyDescent="0.2">
      <c r="A436" s="295" t="s">
        <v>9092</v>
      </c>
      <c r="B436" s="892" t="s">
        <v>7592</v>
      </c>
      <c r="C436" s="924"/>
      <c r="D436" s="925" t="s">
        <v>7633</v>
      </c>
      <c r="E436" s="924"/>
      <c r="F436" s="926" t="s">
        <v>1715</v>
      </c>
      <c r="G436" s="939">
        <v>30</v>
      </c>
      <c r="H436" s="216"/>
      <c r="I436" s="928">
        <f t="shared" si="52"/>
        <v>0</v>
      </c>
      <c r="J436" s="929" t="s">
        <v>7634</v>
      </c>
      <c r="K436" s="930"/>
      <c r="L436" s="930"/>
      <c r="M436" s="930"/>
    </row>
    <row r="437" spans="1:15" ht="24" x14ac:dyDescent="0.2">
      <c r="A437" s="295" t="s">
        <v>9093</v>
      </c>
      <c r="B437" s="892" t="s">
        <v>7635</v>
      </c>
      <c r="C437" s="924"/>
      <c r="D437" s="925" t="s">
        <v>7636</v>
      </c>
      <c r="E437" s="924"/>
      <c r="F437" s="926" t="s">
        <v>11382</v>
      </c>
      <c r="G437" s="939">
        <v>1</v>
      </c>
      <c r="H437" s="216"/>
      <c r="I437" s="928">
        <f t="shared" si="52"/>
        <v>0</v>
      </c>
      <c r="J437" s="929" t="s">
        <v>17124</v>
      </c>
      <c r="K437" s="930"/>
      <c r="L437" s="930"/>
      <c r="M437" s="930"/>
    </row>
    <row r="438" spans="1:15" ht="24" x14ac:dyDescent="0.2">
      <c r="A438" s="295" t="s">
        <v>9094</v>
      </c>
      <c r="B438" s="892" t="s">
        <v>7638</v>
      </c>
      <c r="C438" s="924"/>
      <c r="D438" s="925" t="s">
        <v>7722</v>
      </c>
      <c r="E438" s="924"/>
      <c r="F438" s="926" t="s">
        <v>11382</v>
      </c>
      <c r="G438" s="939">
        <v>1</v>
      </c>
      <c r="H438" s="216"/>
      <c r="I438" s="928">
        <f t="shared" si="52"/>
        <v>0</v>
      </c>
      <c r="J438" s="929" t="s">
        <v>7640</v>
      </c>
      <c r="K438" s="930"/>
      <c r="L438" s="930"/>
      <c r="M438" s="930"/>
    </row>
    <row r="439" spans="1:15" x14ac:dyDescent="0.2">
      <c r="A439" s="993" t="s">
        <v>9095</v>
      </c>
      <c r="B439" s="607" t="s">
        <v>9096</v>
      </c>
      <c r="C439" s="608"/>
      <c r="D439" s="609" t="s">
        <v>9097</v>
      </c>
      <c r="E439" s="608"/>
      <c r="F439" s="610"/>
      <c r="G439" s="611"/>
      <c r="H439" s="867"/>
      <c r="I439" s="868">
        <f>SUM(I440,I443,I449)</f>
        <v>0</v>
      </c>
      <c r="J439" s="869"/>
      <c r="K439" s="615"/>
      <c r="L439" s="615"/>
      <c r="M439" s="615"/>
    </row>
    <row r="440" spans="1:15" s="766" customFormat="1" x14ac:dyDescent="0.2">
      <c r="A440" s="406" t="s">
        <v>9098</v>
      </c>
      <c r="B440" s="899" t="s">
        <v>7599</v>
      </c>
      <c r="C440" s="899"/>
      <c r="D440" s="901" t="s">
        <v>7600</v>
      </c>
      <c r="E440" s="899"/>
      <c r="F440" s="902"/>
      <c r="G440" s="902"/>
      <c r="H440" s="902"/>
      <c r="I440" s="903">
        <f>SUM(I441:I442)</f>
        <v>0</v>
      </c>
      <c r="J440" s="904"/>
      <c r="K440" s="890"/>
      <c r="L440" s="890"/>
      <c r="M440" s="890"/>
      <c r="N440" s="615"/>
      <c r="O440" s="615"/>
    </row>
    <row r="441" spans="1:15" ht="216" x14ac:dyDescent="0.2">
      <c r="A441" s="295" t="s">
        <v>9099</v>
      </c>
      <c r="B441" s="875" t="s">
        <v>7643</v>
      </c>
      <c r="C441" s="906"/>
      <c r="D441" s="907" t="s">
        <v>7644</v>
      </c>
      <c r="E441" s="906"/>
      <c r="F441" s="938" t="s">
        <v>11382</v>
      </c>
      <c r="G441" s="939">
        <v>2</v>
      </c>
      <c r="H441" s="216"/>
      <c r="I441" s="928">
        <f t="shared" ref="I441:I442" si="53">G441*H441</f>
        <v>0</v>
      </c>
      <c r="J441" s="908" t="s">
        <v>7645</v>
      </c>
      <c r="K441" s="110" t="s">
        <v>521</v>
      </c>
      <c r="L441" s="777" t="s">
        <v>17125</v>
      </c>
      <c r="M441" s="777" t="s">
        <v>2094</v>
      </c>
    </row>
    <row r="442" spans="1:15" s="52" customFormat="1" ht="24" x14ac:dyDescent="0.2">
      <c r="A442" s="295" t="s">
        <v>9100</v>
      </c>
      <c r="B442" s="924" t="s">
        <v>7647</v>
      </c>
      <c r="C442" s="924"/>
      <c r="D442" s="925" t="s">
        <v>7648</v>
      </c>
      <c r="E442" s="924"/>
      <c r="F442" s="926" t="s">
        <v>385</v>
      </c>
      <c r="G442" s="939">
        <v>2</v>
      </c>
      <c r="H442" s="216"/>
      <c r="I442" s="928">
        <f t="shared" si="53"/>
        <v>0</v>
      </c>
      <c r="J442" s="929" t="s">
        <v>7649</v>
      </c>
      <c r="K442" s="930"/>
      <c r="L442" s="930"/>
      <c r="M442" s="930"/>
      <c r="N442" s="891"/>
      <c r="O442" s="891"/>
    </row>
    <row r="443" spans="1:15" x14ac:dyDescent="0.2">
      <c r="A443" s="406" t="s">
        <v>9101</v>
      </c>
      <c r="B443" s="899" t="s">
        <v>7650</v>
      </c>
      <c r="C443" s="899"/>
      <c r="D443" s="901" t="s">
        <v>7651</v>
      </c>
      <c r="E443" s="899"/>
      <c r="F443" s="902"/>
      <c r="G443" s="902"/>
      <c r="H443" s="902"/>
      <c r="I443" s="903">
        <f>SUM(I444:I448)</f>
        <v>0</v>
      </c>
      <c r="J443" s="904"/>
      <c r="K443" s="905"/>
      <c r="L443" s="905"/>
      <c r="M443" s="905"/>
    </row>
    <row r="444" spans="1:15" ht="192" x14ac:dyDescent="0.2">
      <c r="A444" s="992" t="s">
        <v>9102</v>
      </c>
      <c r="B444" s="881" t="s">
        <v>7652</v>
      </c>
      <c r="C444" s="875"/>
      <c r="D444" s="876" t="s">
        <v>7653</v>
      </c>
      <c r="E444" s="875"/>
      <c r="F444" s="877" t="s">
        <v>385</v>
      </c>
      <c r="G444" s="994">
        <v>2</v>
      </c>
      <c r="H444" s="216"/>
      <c r="I444" s="879">
        <f t="shared" ref="I444:I445" si="54">ROUND(G444*H444,2)</f>
        <v>0</v>
      </c>
      <c r="J444" s="880" t="s">
        <v>7654</v>
      </c>
      <c r="K444" s="881" t="s">
        <v>521</v>
      </c>
      <c r="L444" s="777" t="s">
        <v>17126</v>
      </c>
      <c r="M444" s="777" t="s">
        <v>2094</v>
      </c>
    </row>
    <row r="445" spans="1:15" s="969" customFormat="1" ht="24" x14ac:dyDescent="0.2">
      <c r="A445" s="992" t="s">
        <v>9103</v>
      </c>
      <c r="B445" s="881" t="s">
        <v>7719</v>
      </c>
      <c r="C445" s="875"/>
      <c r="D445" s="876" t="s">
        <v>7655</v>
      </c>
      <c r="E445" s="875"/>
      <c r="F445" s="877" t="s">
        <v>385</v>
      </c>
      <c r="G445" s="994">
        <v>2</v>
      </c>
      <c r="H445" s="216"/>
      <c r="I445" s="879">
        <f t="shared" si="54"/>
        <v>0</v>
      </c>
      <c r="J445" s="880" t="s">
        <v>7656</v>
      </c>
      <c r="K445" s="881"/>
      <c r="L445" s="777"/>
      <c r="M445" s="777"/>
      <c r="N445" s="968"/>
      <c r="O445" s="968"/>
    </row>
    <row r="446" spans="1:15" s="969" customFormat="1" ht="192" x14ac:dyDescent="0.2">
      <c r="A446" s="295" t="s">
        <v>9104</v>
      </c>
      <c r="B446" s="881" t="s">
        <v>7658</v>
      </c>
      <c r="C446" s="906"/>
      <c r="D446" s="907" t="s">
        <v>7659</v>
      </c>
      <c r="E446" s="906"/>
      <c r="F446" s="938" t="s">
        <v>385</v>
      </c>
      <c r="G446" s="939">
        <v>13</v>
      </c>
      <c r="H446" s="216"/>
      <c r="I446" s="928">
        <f t="shared" ref="I446:I448" si="55">G446*H446</f>
        <v>0</v>
      </c>
      <c r="J446" s="908" t="s">
        <v>7660</v>
      </c>
      <c r="K446" s="110" t="s">
        <v>521</v>
      </c>
      <c r="L446" s="777" t="s">
        <v>17127</v>
      </c>
      <c r="M446" s="777" t="s">
        <v>2094</v>
      </c>
      <c r="N446" s="968"/>
      <c r="O446" s="968"/>
    </row>
    <row r="447" spans="1:15" s="52" customFormat="1" ht="24" x14ac:dyDescent="0.2">
      <c r="A447" s="295" t="s">
        <v>9105</v>
      </c>
      <c r="B447" s="881" t="s">
        <v>7663</v>
      </c>
      <c r="C447" s="924"/>
      <c r="D447" s="925" t="s">
        <v>7664</v>
      </c>
      <c r="E447" s="924"/>
      <c r="F447" s="938" t="s">
        <v>385</v>
      </c>
      <c r="G447" s="939">
        <v>16</v>
      </c>
      <c r="H447" s="216"/>
      <c r="I447" s="928">
        <f t="shared" si="55"/>
        <v>0</v>
      </c>
      <c r="J447" s="929" t="s">
        <v>7665</v>
      </c>
      <c r="K447" s="930"/>
      <c r="L447" s="930"/>
      <c r="M447" s="930"/>
      <c r="N447" s="891"/>
      <c r="O447" s="891"/>
    </row>
    <row r="448" spans="1:15" ht="192" x14ac:dyDescent="0.2">
      <c r="A448" s="992" t="s">
        <v>9106</v>
      </c>
      <c r="B448" s="881" t="s">
        <v>7667</v>
      </c>
      <c r="C448" s="924"/>
      <c r="D448" s="925" t="s">
        <v>7668</v>
      </c>
      <c r="E448" s="924"/>
      <c r="F448" s="938" t="s">
        <v>385</v>
      </c>
      <c r="G448" s="939">
        <v>2</v>
      </c>
      <c r="H448" s="216"/>
      <c r="I448" s="928">
        <f t="shared" si="55"/>
        <v>0</v>
      </c>
      <c r="J448" s="929" t="s">
        <v>7669</v>
      </c>
      <c r="K448" s="930" t="s">
        <v>521</v>
      </c>
      <c r="L448" s="777" t="s">
        <v>17128</v>
      </c>
      <c r="M448" s="777" t="s">
        <v>2094</v>
      </c>
    </row>
    <row r="449" spans="1:15" x14ac:dyDescent="0.2">
      <c r="A449" s="406" t="s">
        <v>9107</v>
      </c>
      <c r="B449" s="899" t="s">
        <v>7670</v>
      </c>
      <c r="C449" s="899"/>
      <c r="D449" s="901" t="s">
        <v>7629</v>
      </c>
      <c r="E449" s="899"/>
      <c r="F449" s="902"/>
      <c r="G449" s="902"/>
      <c r="H449" s="902"/>
      <c r="I449" s="903">
        <f>SUM(I450:I454)</f>
        <v>0</v>
      </c>
      <c r="J449" s="904"/>
      <c r="K449" s="905"/>
      <c r="L449" s="905"/>
      <c r="M449" s="905"/>
    </row>
    <row r="450" spans="1:15" x14ac:dyDescent="0.2">
      <c r="A450" s="295" t="s">
        <v>9108</v>
      </c>
      <c r="B450" s="881" t="s">
        <v>7671</v>
      </c>
      <c r="C450" s="937"/>
      <c r="D450" s="940" t="s">
        <v>7678</v>
      </c>
      <c r="E450" s="937"/>
      <c r="F450" s="954" t="s">
        <v>1715</v>
      </c>
      <c r="G450" s="939">
        <v>60</v>
      </c>
      <c r="H450" s="216"/>
      <c r="I450" s="928">
        <f t="shared" ref="I450:I454" si="56">G450*H450</f>
        <v>0</v>
      </c>
      <c r="J450" s="941" t="s">
        <v>7679</v>
      </c>
      <c r="K450" s="942"/>
      <c r="L450" s="942"/>
      <c r="M450" s="942"/>
    </row>
    <row r="451" spans="1:15" s="52" customFormat="1" x14ac:dyDescent="0.2">
      <c r="A451" s="295" t="s">
        <v>9109</v>
      </c>
      <c r="B451" s="881" t="s">
        <v>8892</v>
      </c>
      <c r="C451" s="937"/>
      <c r="D451" s="940" t="s">
        <v>7681</v>
      </c>
      <c r="E451" s="937"/>
      <c r="F451" s="954" t="s">
        <v>1715</v>
      </c>
      <c r="G451" s="939">
        <v>200</v>
      </c>
      <c r="H451" s="216"/>
      <c r="I451" s="928">
        <f t="shared" si="56"/>
        <v>0</v>
      </c>
      <c r="J451" s="941" t="s">
        <v>7682</v>
      </c>
      <c r="K451" s="942"/>
      <c r="L451" s="942"/>
      <c r="M451" s="942"/>
      <c r="N451" s="891"/>
      <c r="O451" s="891"/>
    </row>
    <row r="452" spans="1:15" s="52" customFormat="1" ht="24" x14ac:dyDescent="0.2">
      <c r="A452" s="295" t="s">
        <v>9110</v>
      </c>
      <c r="B452" s="881" t="s">
        <v>7677</v>
      </c>
      <c r="C452" s="906"/>
      <c r="D452" s="907" t="s">
        <v>7684</v>
      </c>
      <c r="E452" s="906"/>
      <c r="F452" s="938" t="s">
        <v>1715</v>
      </c>
      <c r="G452" s="939">
        <v>680</v>
      </c>
      <c r="H452" s="216"/>
      <c r="I452" s="928">
        <f t="shared" si="56"/>
        <v>0</v>
      </c>
      <c r="J452" s="908" t="s">
        <v>7685</v>
      </c>
      <c r="K452" s="110"/>
      <c r="L452" s="110"/>
      <c r="M452" s="110"/>
      <c r="N452" s="891"/>
      <c r="O452" s="891"/>
    </row>
    <row r="453" spans="1:15" s="52" customFormat="1" ht="24" x14ac:dyDescent="0.2">
      <c r="A453" s="295" t="s">
        <v>9111</v>
      </c>
      <c r="B453" s="881" t="s">
        <v>7680</v>
      </c>
      <c r="C453" s="937"/>
      <c r="D453" s="940" t="s">
        <v>7672</v>
      </c>
      <c r="E453" s="937"/>
      <c r="F453" s="954" t="s">
        <v>385</v>
      </c>
      <c r="G453" s="939">
        <v>10</v>
      </c>
      <c r="H453" s="216"/>
      <c r="I453" s="928">
        <f t="shared" si="56"/>
        <v>0</v>
      </c>
      <c r="J453" s="941" t="s">
        <v>7673</v>
      </c>
      <c r="K453" s="942"/>
      <c r="L453" s="942"/>
      <c r="M453" s="942"/>
      <c r="N453" s="891"/>
      <c r="O453" s="891"/>
    </row>
    <row r="454" spans="1:15" s="52" customFormat="1" x14ac:dyDescent="0.2">
      <c r="A454" s="295" t="s">
        <v>9112</v>
      </c>
      <c r="B454" s="881" t="s">
        <v>7683</v>
      </c>
      <c r="C454" s="937"/>
      <c r="D454" s="940" t="s">
        <v>7675</v>
      </c>
      <c r="E454" s="937"/>
      <c r="F454" s="954" t="s">
        <v>1715</v>
      </c>
      <c r="G454" s="939">
        <v>760</v>
      </c>
      <c r="H454" s="216"/>
      <c r="I454" s="928">
        <f t="shared" si="56"/>
        <v>0</v>
      </c>
      <c r="J454" s="941" t="s">
        <v>7676</v>
      </c>
      <c r="K454" s="942"/>
      <c r="L454" s="942"/>
      <c r="M454" s="942"/>
      <c r="N454" s="891"/>
      <c r="O454" s="891"/>
    </row>
    <row r="455" spans="1:15" s="52" customFormat="1" x14ac:dyDescent="0.2">
      <c r="A455" s="993" t="s">
        <v>9113</v>
      </c>
      <c r="B455" s="607" t="s">
        <v>7686</v>
      </c>
      <c r="C455" s="608"/>
      <c r="D455" s="609" t="s">
        <v>7687</v>
      </c>
      <c r="E455" s="608"/>
      <c r="F455" s="610"/>
      <c r="G455" s="611"/>
      <c r="H455" s="867"/>
      <c r="I455" s="868">
        <f>SUM(I456,I458)</f>
        <v>0</v>
      </c>
      <c r="J455" s="869"/>
      <c r="K455" s="615"/>
      <c r="L455" s="615"/>
      <c r="M455" s="615"/>
      <c r="N455" s="891"/>
      <c r="O455" s="891"/>
    </row>
    <row r="456" spans="1:15" s="766" customFormat="1" x14ac:dyDescent="0.2">
      <c r="A456" s="406" t="s">
        <v>9114</v>
      </c>
      <c r="B456" s="899" t="s">
        <v>7688</v>
      </c>
      <c r="C456" s="899"/>
      <c r="D456" s="901" t="s">
        <v>7689</v>
      </c>
      <c r="E456" s="899"/>
      <c r="F456" s="902"/>
      <c r="G456" s="902"/>
      <c r="H456" s="902"/>
      <c r="I456" s="903">
        <f>I457</f>
        <v>0</v>
      </c>
      <c r="J456" s="904"/>
      <c r="K456" s="905"/>
      <c r="L456" s="905"/>
      <c r="M456" s="905"/>
      <c r="N456" s="615"/>
      <c r="O456" s="615"/>
    </row>
    <row r="457" spans="1:15" ht="24" x14ac:dyDescent="0.2">
      <c r="A457" s="295" t="s">
        <v>9115</v>
      </c>
      <c r="B457" s="924" t="s">
        <v>7690</v>
      </c>
      <c r="C457" s="924"/>
      <c r="D457" s="925" t="s">
        <v>7691</v>
      </c>
      <c r="E457" s="924"/>
      <c r="F457" s="954" t="s">
        <v>385</v>
      </c>
      <c r="G457" s="955">
        <v>13</v>
      </c>
      <c r="H457" s="216"/>
      <c r="I457" s="956">
        <f t="shared" ref="I457" si="57">G457*H457</f>
        <v>0</v>
      </c>
      <c r="J457" s="929" t="s">
        <v>7692</v>
      </c>
      <c r="K457" s="930"/>
      <c r="L457" s="930"/>
      <c r="M457" s="930"/>
    </row>
    <row r="458" spans="1:15" x14ac:dyDescent="0.2">
      <c r="A458" s="406" t="s">
        <v>9116</v>
      </c>
      <c r="B458" s="899" t="s">
        <v>7693</v>
      </c>
      <c r="C458" s="899"/>
      <c r="D458" s="901" t="s">
        <v>7629</v>
      </c>
      <c r="E458" s="899"/>
      <c r="F458" s="902"/>
      <c r="G458" s="902"/>
      <c r="H458" s="902"/>
      <c r="I458" s="903">
        <f>SUM(I459:I462)</f>
        <v>0</v>
      </c>
      <c r="J458" s="904"/>
      <c r="K458" s="905"/>
      <c r="L458" s="905"/>
      <c r="M458" s="905"/>
    </row>
    <row r="459" spans="1:15" ht="24" x14ac:dyDescent="0.2">
      <c r="A459" s="295" t="s">
        <v>9117</v>
      </c>
      <c r="B459" s="881" t="s">
        <v>8746</v>
      </c>
      <c r="C459" s="906"/>
      <c r="D459" s="907" t="s">
        <v>7700</v>
      </c>
      <c r="E459" s="906"/>
      <c r="F459" s="938" t="s">
        <v>1715</v>
      </c>
      <c r="G459" s="955">
        <v>260</v>
      </c>
      <c r="H459" s="216"/>
      <c r="I459" s="956">
        <f t="shared" ref="I459:I462" si="58">G459*H459</f>
        <v>0</v>
      </c>
      <c r="J459" s="908" t="s">
        <v>7701</v>
      </c>
      <c r="K459" s="110"/>
      <c r="L459" s="110"/>
      <c r="M459" s="110"/>
    </row>
    <row r="460" spans="1:15" s="52" customFormat="1" ht="24" x14ac:dyDescent="0.2">
      <c r="A460" s="295" t="s">
        <v>9118</v>
      </c>
      <c r="B460" s="881" t="s">
        <v>8902</v>
      </c>
      <c r="C460" s="937"/>
      <c r="D460" s="940" t="s">
        <v>7703</v>
      </c>
      <c r="E460" s="937"/>
      <c r="F460" s="954" t="s">
        <v>1715</v>
      </c>
      <c r="G460" s="955">
        <v>40</v>
      </c>
      <c r="H460" s="216"/>
      <c r="I460" s="956">
        <f t="shared" si="58"/>
        <v>0</v>
      </c>
      <c r="J460" s="941" t="s">
        <v>7704</v>
      </c>
      <c r="K460" s="942"/>
      <c r="L460" s="942"/>
      <c r="M460" s="942"/>
      <c r="N460" s="891"/>
      <c r="O460" s="891"/>
    </row>
    <row r="461" spans="1:15" s="52" customFormat="1" ht="24" x14ac:dyDescent="0.2">
      <c r="A461" s="295" t="s">
        <v>9119</v>
      </c>
      <c r="B461" s="881" t="s">
        <v>7680</v>
      </c>
      <c r="C461" s="937"/>
      <c r="D461" s="940" t="s">
        <v>7695</v>
      </c>
      <c r="E461" s="937"/>
      <c r="F461" s="954" t="s">
        <v>385</v>
      </c>
      <c r="G461" s="955">
        <v>2</v>
      </c>
      <c r="H461" s="216"/>
      <c r="I461" s="956">
        <f t="shared" si="58"/>
        <v>0</v>
      </c>
      <c r="J461" s="941" t="s">
        <v>7696</v>
      </c>
      <c r="K461" s="942"/>
      <c r="L461" s="942"/>
      <c r="M461" s="942"/>
      <c r="N461" s="891"/>
      <c r="O461" s="891"/>
    </row>
    <row r="462" spans="1:15" s="52" customFormat="1" ht="24" x14ac:dyDescent="0.2">
      <c r="A462" s="295" t="s">
        <v>9120</v>
      </c>
      <c r="B462" s="892" t="s">
        <v>7635</v>
      </c>
      <c r="C462" s="937"/>
      <c r="D462" s="940" t="s">
        <v>9121</v>
      </c>
      <c r="E462" s="937"/>
      <c r="F462" s="954" t="s">
        <v>11382</v>
      </c>
      <c r="G462" s="955">
        <v>1</v>
      </c>
      <c r="H462" s="216"/>
      <c r="I462" s="956">
        <f t="shared" si="58"/>
        <v>0</v>
      </c>
      <c r="J462" s="941" t="s">
        <v>9122</v>
      </c>
      <c r="K462" s="942"/>
      <c r="L462" s="942"/>
      <c r="M462" s="942"/>
      <c r="N462" s="891"/>
      <c r="O462" s="891"/>
    </row>
    <row r="464" spans="1:15" x14ac:dyDescent="0.2">
      <c r="B464" s="62" t="s">
        <v>18963</v>
      </c>
    </row>
  </sheetData>
  <sheetProtection algorithmName="SHA-512" hashValue="H9Cq58k/a0Ht0ixTORaIugOuH/qvxWL/XTG2mcBPFWhEf7yP6g5Dpz8VAfgym2wB83ll+h5oX7rzlal2DHbN7Q==" saltValue="vQHn/dLHxCbsTyq8mnHmNQ==" spinCount="100000" sheet="1" objects="1" scenarios="1" selectLockedCells="1"/>
  <conditionalFormatting sqref="H15">
    <cfRule type="cellIs" dxfId="993" priority="205" operator="greaterThan">
      <formula>0</formula>
    </cfRule>
    <cfRule type="cellIs" dxfId="992" priority="206" operator="equal">
      <formula>0</formula>
    </cfRule>
  </conditionalFormatting>
  <conditionalFormatting sqref="H18:H20">
    <cfRule type="cellIs" dxfId="991" priority="203" operator="greaterThan">
      <formula>0</formula>
    </cfRule>
    <cfRule type="cellIs" dxfId="990" priority="204" operator="equal">
      <formula>0</formula>
    </cfRule>
  </conditionalFormatting>
  <conditionalFormatting sqref="H23:H28">
    <cfRule type="cellIs" dxfId="989" priority="201" operator="greaterThan">
      <formula>0</formula>
    </cfRule>
    <cfRule type="cellIs" dxfId="988" priority="202" operator="equal">
      <formula>0</formula>
    </cfRule>
  </conditionalFormatting>
  <conditionalFormatting sqref="H30">
    <cfRule type="cellIs" dxfId="987" priority="199" operator="greaterThan">
      <formula>0</formula>
    </cfRule>
    <cfRule type="cellIs" dxfId="986" priority="200" operator="equal">
      <formula>0</formula>
    </cfRule>
  </conditionalFormatting>
  <conditionalFormatting sqref="H32">
    <cfRule type="cellIs" dxfId="985" priority="197" operator="greaterThan">
      <formula>0</formula>
    </cfRule>
    <cfRule type="cellIs" dxfId="984" priority="198" operator="equal">
      <formula>0</formula>
    </cfRule>
  </conditionalFormatting>
  <conditionalFormatting sqref="H34">
    <cfRule type="cellIs" dxfId="983" priority="195" operator="greaterThan">
      <formula>0</formula>
    </cfRule>
    <cfRule type="cellIs" dxfId="982" priority="196" operator="equal">
      <formula>0</formula>
    </cfRule>
  </conditionalFormatting>
  <conditionalFormatting sqref="H36">
    <cfRule type="cellIs" dxfId="981" priority="193" operator="greaterThan">
      <formula>0</formula>
    </cfRule>
    <cfRule type="cellIs" dxfId="980" priority="194" operator="equal">
      <formula>0</formula>
    </cfRule>
  </conditionalFormatting>
  <conditionalFormatting sqref="H38">
    <cfRule type="cellIs" dxfId="979" priority="191" operator="greaterThan">
      <formula>0</formula>
    </cfRule>
    <cfRule type="cellIs" dxfId="978" priority="192" operator="equal">
      <formula>0</formula>
    </cfRule>
  </conditionalFormatting>
  <conditionalFormatting sqref="H41">
    <cfRule type="cellIs" dxfId="977" priority="189" operator="greaterThan">
      <formula>0</formula>
    </cfRule>
    <cfRule type="cellIs" dxfId="976" priority="190" operator="equal">
      <formula>0</formula>
    </cfRule>
  </conditionalFormatting>
  <conditionalFormatting sqref="H43:H44">
    <cfRule type="cellIs" dxfId="975" priority="187" operator="greaterThan">
      <formula>0</formula>
    </cfRule>
    <cfRule type="cellIs" dxfId="974" priority="188" operator="equal">
      <formula>0</formula>
    </cfRule>
  </conditionalFormatting>
  <conditionalFormatting sqref="H46:H53">
    <cfRule type="cellIs" dxfId="973" priority="185" operator="greaterThan">
      <formula>0</formula>
    </cfRule>
    <cfRule type="cellIs" dxfId="972" priority="186" operator="equal">
      <formula>0</formula>
    </cfRule>
  </conditionalFormatting>
  <conditionalFormatting sqref="H55:H66">
    <cfRule type="cellIs" dxfId="971" priority="183" operator="greaterThan">
      <formula>0</formula>
    </cfRule>
    <cfRule type="cellIs" dxfId="970" priority="184" operator="equal">
      <formula>0</formula>
    </cfRule>
  </conditionalFormatting>
  <conditionalFormatting sqref="H68:H71">
    <cfRule type="cellIs" dxfId="969" priority="181" operator="greaterThan">
      <formula>0</formula>
    </cfRule>
    <cfRule type="cellIs" dxfId="968" priority="182" operator="equal">
      <formula>0</formula>
    </cfRule>
  </conditionalFormatting>
  <conditionalFormatting sqref="H73:H76">
    <cfRule type="cellIs" dxfId="967" priority="179" operator="greaterThan">
      <formula>0</formula>
    </cfRule>
    <cfRule type="cellIs" dxfId="966" priority="180" operator="equal">
      <formula>0</formula>
    </cfRule>
  </conditionalFormatting>
  <conditionalFormatting sqref="H78:H81">
    <cfRule type="cellIs" dxfId="965" priority="177" operator="greaterThan">
      <formula>0</formula>
    </cfRule>
    <cfRule type="cellIs" dxfId="964" priority="178" operator="equal">
      <formula>0</formula>
    </cfRule>
  </conditionalFormatting>
  <conditionalFormatting sqref="H84:H87">
    <cfRule type="cellIs" dxfId="963" priority="175" operator="greaterThan">
      <formula>0</formula>
    </cfRule>
    <cfRule type="cellIs" dxfId="962" priority="176" operator="equal">
      <formula>0</formula>
    </cfRule>
  </conditionalFormatting>
  <conditionalFormatting sqref="H89:H90">
    <cfRule type="cellIs" dxfId="961" priority="173" operator="greaterThan">
      <formula>0</formula>
    </cfRule>
    <cfRule type="cellIs" dxfId="960" priority="174" operator="equal">
      <formula>0</formula>
    </cfRule>
  </conditionalFormatting>
  <conditionalFormatting sqref="H93">
    <cfRule type="cellIs" dxfId="959" priority="171" operator="greaterThan">
      <formula>0</formula>
    </cfRule>
    <cfRule type="cellIs" dxfId="958" priority="172" operator="equal">
      <formula>0</formula>
    </cfRule>
  </conditionalFormatting>
  <conditionalFormatting sqref="H95:H96">
    <cfRule type="cellIs" dxfId="957" priority="169" operator="greaterThan">
      <formula>0</formula>
    </cfRule>
    <cfRule type="cellIs" dxfId="956" priority="170" operator="equal">
      <formula>0</formula>
    </cfRule>
  </conditionalFormatting>
  <conditionalFormatting sqref="H100">
    <cfRule type="cellIs" dxfId="955" priority="167" operator="greaterThan">
      <formula>0</formula>
    </cfRule>
    <cfRule type="cellIs" dxfId="954" priority="168" operator="equal">
      <formula>0</formula>
    </cfRule>
  </conditionalFormatting>
  <conditionalFormatting sqref="H102">
    <cfRule type="cellIs" dxfId="953" priority="165" operator="greaterThan">
      <formula>0</formula>
    </cfRule>
    <cfRule type="cellIs" dxfId="952" priority="166" operator="equal">
      <formula>0</formula>
    </cfRule>
  </conditionalFormatting>
  <conditionalFormatting sqref="H104">
    <cfRule type="cellIs" dxfId="951" priority="163" operator="greaterThan">
      <formula>0</formula>
    </cfRule>
    <cfRule type="cellIs" dxfId="950" priority="164" operator="equal">
      <formula>0</formula>
    </cfRule>
  </conditionalFormatting>
  <conditionalFormatting sqref="H106">
    <cfRule type="cellIs" dxfId="949" priority="161" operator="greaterThan">
      <formula>0</formula>
    </cfRule>
    <cfRule type="cellIs" dxfId="948" priority="162" operator="equal">
      <formula>0</formula>
    </cfRule>
  </conditionalFormatting>
  <conditionalFormatting sqref="H109">
    <cfRule type="cellIs" dxfId="947" priority="159" operator="greaterThan">
      <formula>0</formula>
    </cfRule>
    <cfRule type="cellIs" dxfId="946" priority="160" operator="equal">
      <formula>0</formula>
    </cfRule>
  </conditionalFormatting>
  <conditionalFormatting sqref="H111">
    <cfRule type="cellIs" dxfId="945" priority="157" operator="greaterThan">
      <formula>0</formula>
    </cfRule>
    <cfRule type="cellIs" dxfId="944" priority="158" operator="equal">
      <formula>0</formula>
    </cfRule>
  </conditionalFormatting>
  <conditionalFormatting sqref="H113">
    <cfRule type="cellIs" dxfId="943" priority="155" operator="greaterThan">
      <formula>0</formula>
    </cfRule>
    <cfRule type="cellIs" dxfId="942" priority="156" operator="equal">
      <formula>0</formula>
    </cfRule>
  </conditionalFormatting>
  <conditionalFormatting sqref="H115">
    <cfRule type="cellIs" dxfId="941" priority="153" operator="greaterThan">
      <formula>0</formula>
    </cfRule>
    <cfRule type="cellIs" dxfId="940" priority="154" operator="equal">
      <formula>0</formula>
    </cfRule>
  </conditionalFormatting>
  <conditionalFormatting sqref="H117">
    <cfRule type="cellIs" dxfId="939" priority="151" operator="greaterThan">
      <formula>0</formula>
    </cfRule>
    <cfRule type="cellIs" dxfId="938" priority="152" operator="equal">
      <formula>0</formula>
    </cfRule>
  </conditionalFormatting>
  <conditionalFormatting sqref="H119">
    <cfRule type="cellIs" dxfId="937" priority="149" operator="greaterThan">
      <formula>0</formula>
    </cfRule>
    <cfRule type="cellIs" dxfId="936" priority="150" operator="equal">
      <formula>0</formula>
    </cfRule>
  </conditionalFormatting>
  <conditionalFormatting sqref="H121:H122">
    <cfRule type="cellIs" dxfId="935" priority="147" operator="greaterThan">
      <formula>0</formula>
    </cfRule>
    <cfRule type="cellIs" dxfId="934" priority="148" operator="equal">
      <formula>0</formula>
    </cfRule>
  </conditionalFormatting>
  <conditionalFormatting sqref="H125:H130">
    <cfRule type="cellIs" dxfId="933" priority="145" operator="greaterThan">
      <formula>0</formula>
    </cfRule>
    <cfRule type="cellIs" dxfId="932" priority="146" operator="equal">
      <formula>0</formula>
    </cfRule>
  </conditionalFormatting>
  <conditionalFormatting sqref="H132:H136">
    <cfRule type="cellIs" dxfId="931" priority="143" operator="greaterThan">
      <formula>0</formula>
    </cfRule>
    <cfRule type="cellIs" dxfId="930" priority="144" operator="equal">
      <formula>0</formula>
    </cfRule>
  </conditionalFormatting>
  <conditionalFormatting sqref="H138">
    <cfRule type="cellIs" dxfId="929" priority="141" operator="greaterThan">
      <formula>0</formula>
    </cfRule>
    <cfRule type="cellIs" dxfId="928" priority="142" operator="equal">
      <formula>0</formula>
    </cfRule>
  </conditionalFormatting>
  <conditionalFormatting sqref="H140:H142">
    <cfRule type="cellIs" dxfId="927" priority="139" operator="greaterThan">
      <formula>0</formula>
    </cfRule>
    <cfRule type="cellIs" dxfId="926" priority="140" operator="equal">
      <formula>0</formula>
    </cfRule>
  </conditionalFormatting>
  <conditionalFormatting sqref="H144">
    <cfRule type="cellIs" dxfId="925" priority="137" operator="greaterThan">
      <formula>0</formula>
    </cfRule>
    <cfRule type="cellIs" dxfId="924" priority="138" operator="equal">
      <formula>0</formula>
    </cfRule>
  </conditionalFormatting>
  <conditionalFormatting sqref="H146">
    <cfRule type="cellIs" dxfId="923" priority="135" operator="greaterThan">
      <formula>0</formula>
    </cfRule>
    <cfRule type="cellIs" dxfId="922" priority="136" operator="equal">
      <formula>0</formula>
    </cfRule>
  </conditionalFormatting>
  <conditionalFormatting sqref="H148">
    <cfRule type="cellIs" dxfId="921" priority="133" operator="greaterThan">
      <formula>0</formula>
    </cfRule>
    <cfRule type="cellIs" dxfId="920" priority="134" operator="equal">
      <formula>0</formula>
    </cfRule>
  </conditionalFormatting>
  <conditionalFormatting sqref="H150">
    <cfRule type="cellIs" dxfId="919" priority="131" operator="greaterThan">
      <formula>0</formula>
    </cfRule>
    <cfRule type="cellIs" dxfId="918" priority="132" operator="equal">
      <formula>0</formula>
    </cfRule>
  </conditionalFormatting>
  <conditionalFormatting sqref="H153">
    <cfRule type="cellIs" dxfId="917" priority="129" operator="greaterThan">
      <formula>0</formula>
    </cfRule>
    <cfRule type="cellIs" dxfId="916" priority="130" operator="equal">
      <formula>0</formula>
    </cfRule>
  </conditionalFormatting>
  <conditionalFormatting sqref="H155">
    <cfRule type="cellIs" dxfId="915" priority="127" operator="greaterThan">
      <formula>0</formula>
    </cfRule>
    <cfRule type="cellIs" dxfId="914" priority="128" operator="equal">
      <formula>0</formula>
    </cfRule>
  </conditionalFormatting>
  <conditionalFormatting sqref="H156">
    <cfRule type="cellIs" dxfId="913" priority="125" operator="greaterThan">
      <formula>0</formula>
    </cfRule>
    <cfRule type="cellIs" dxfId="912" priority="126" operator="equal">
      <formula>0</formula>
    </cfRule>
  </conditionalFormatting>
  <conditionalFormatting sqref="H158:H168">
    <cfRule type="cellIs" dxfId="911" priority="123" operator="greaterThan">
      <formula>0</formula>
    </cfRule>
    <cfRule type="cellIs" dxfId="910" priority="124" operator="equal">
      <formula>0</formula>
    </cfRule>
  </conditionalFormatting>
  <conditionalFormatting sqref="H170:H183">
    <cfRule type="cellIs" dxfId="909" priority="121" operator="greaterThan">
      <formula>0</formula>
    </cfRule>
    <cfRule type="cellIs" dxfId="908" priority="122" operator="equal">
      <formula>0</formula>
    </cfRule>
  </conditionalFormatting>
  <conditionalFormatting sqref="H185:H191">
    <cfRule type="cellIs" dxfId="907" priority="119" operator="greaterThan">
      <formula>0</formula>
    </cfRule>
    <cfRule type="cellIs" dxfId="906" priority="120" operator="equal">
      <formula>0</formula>
    </cfRule>
  </conditionalFormatting>
  <conditionalFormatting sqref="H193:H197">
    <cfRule type="cellIs" dxfId="905" priority="117" operator="greaterThan">
      <formula>0</formula>
    </cfRule>
    <cfRule type="cellIs" dxfId="904" priority="118" operator="equal">
      <formula>0</formula>
    </cfRule>
  </conditionalFormatting>
  <conditionalFormatting sqref="H199:H206">
    <cfRule type="cellIs" dxfId="903" priority="115" operator="greaterThan">
      <formula>0</formula>
    </cfRule>
    <cfRule type="cellIs" dxfId="902" priority="116" operator="equal">
      <formula>0</formula>
    </cfRule>
  </conditionalFormatting>
  <conditionalFormatting sqref="H209">
    <cfRule type="cellIs" dxfId="901" priority="113" operator="greaterThan">
      <formula>0</formula>
    </cfRule>
    <cfRule type="cellIs" dxfId="900" priority="114" operator="equal">
      <formula>0</formula>
    </cfRule>
  </conditionalFormatting>
  <conditionalFormatting sqref="H211:H216">
    <cfRule type="cellIs" dxfId="899" priority="111" operator="greaterThan">
      <formula>0</formula>
    </cfRule>
    <cfRule type="cellIs" dxfId="898" priority="112" operator="equal">
      <formula>0</formula>
    </cfRule>
  </conditionalFormatting>
  <conditionalFormatting sqref="H218:H221">
    <cfRule type="cellIs" dxfId="897" priority="109" operator="greaterThan">
      <formula>0</formula>
    </cfRule>
    <cfRule type="cellIs" dxfId="896" priority="110" operator="equal">
      <formula>0</formula>
    </cfRule>
  </conditionalFormatting>
  <conditionalFormatting sqref="H224:H225">
    <cfRule type="cellIs" dxfId="895" priority="107" operator="greaterThan">
      <formula>0</formula>
    </cfRule>
    <cfRule type="cellIs" dxfId="894" priority="108" operator="equal">
      <formula>0</formula>
    </cfRule>
  </conditionalFormatting>
  <conditionalFormatting sqref="H227:H231">
    <cfRule type="cellIs" dxfId="893" priority="105" operator="greaterThan">
      <formula>0</formula>
    </cfRule>
    <cfRule type="cellIs" dxfId="892" priority="106" operator="equal">
      <formula>0</formula>
    </cfRule>
  </conditionalFormatting>
  <conditionalFormatting sqref="H233:H237">
    <cfRule type="cellIs" dxfId="891" priority="103" operator="greaterThan">
      <formula>0</formula>
    </cfRule>
    <cfRule type="cellIs" dxfId="890" priority="104" operator="equal">
      <formula>0</formula>
    </cfRule>
  </conditionalFormatting>
  <conditionalFormatting sqref="H240">
    <cfRule type="cellIs" dxfId="889" priority="101" operator="greaterThan">
      <formula>0</formula>
    </cfRule>
    <cfRule type="cellIs" dxfId="888" priority="102" operator="equal">
      <formula>0</formula>
    </cfRule>
  </conditionalFormatting>
  <conditionalFormatting sqref="H242:H245">
    <cfRule type="cellIs" dxfId="887" priority="99" operator="greaterThan">
      <formula>0</formula>
    </cfRule>
    <cfRule type="cellIs" dxfId="886" priority="100" operator="equal">
      <formula>0</formula>
    </cfRule>
  </conditionalFormatting>
  <conditionalFormatting sqref="H249:H254">
    <cfRule type="cellIs" dxfId="885" priority="97" operator="greaterThan">
      <formula>0</formula>
    </cfRule>
    <cfRule type="cellIs" dxfId="884" priority="98" operator="equal">
      <formula>0</formula>
    </cfRule>
  </conditionalFormatting>
  <conditionalFormatting sqref="H256">
    <cfRule type="cellIs" dxfId="883" priority="95" operator="greaterThan">
      <formula>0</formula>
    </cfRule>
    <cfRule type="cellIs" dxfId="882" priority="96" operator="equal">
      <formula>0</formula>
    </cfRule>
  </conditionalFormatting>
  <conditionalFormatting sqref="H258">
    <cfRule type="cellIs" dxfId="881" priority="93" operator="greaterThan">
      <formula>0</formula>
    </cfRule>
    <cfRule type="cellIs" dxfId="880" priority="94" operator="equal">
      <formula>0</formula>
    </cfRule>
  </conditionalFormatting>
  <conditionalFormatting sqref="H260">
    <cfRule type="cellIs" dxfId="879" priority="91" operator="greaterThan">
      <formula>0</formula>
    </cfRule>
    <cfRule type="cellIs" dxfId="878" priority="92" operator="equal">
      <formula>0</formula>
    </cfRule>
  </conditionalFormatting>
  <conditionalFormatting sqref="H262">
    <cfRule type="cellIs" dxfId="877" priority="89" operator="greaterThan">
      <formula>0</formula>
    </cfRule>
    <cfRule type="cellIs" dxfId="876" priority="90" operator="equal">
      <formula>0</formula>
    </cfRule>
  </conditionalFormatting>
  <conditionalFormatting sqref="H264">
    <cfRule type="cellIs" dxfId="875" priority="87" operator="greaterThan">
      <formula>0</formula>
    </cfRule>
    <cfRule type="cellIs" dxfId="874" priority="88" operator="equal">
      <formula>0</formula>
    </cfRule>
  </conditionalFormatting>
  <conditionalFormatting sqref="H267:H276">
    <cfRule type="cellIs" dxfId="873" priority="85" operator="greaterThan">
      <formula>0</formula>
    </cfRule>
    <cfRule type="cellIs" dxfId="872" priority="86" operator="equal">
      <formula>0</formula>
    </cfRule>
  </conditionalFormatting>
  <conditionalFormatting sqref="H280">
    <cfRule type="cellIs" dxfId="871" priority="83" operator="greaterThan">
      <formula>0</formula>
    </cfRule>
    <cfRule type="cellIs" dxfId="870" priority="84" operator="equal">
      <formula>0</formula>
    </cfRule>
  </conditionalFormatting>
  <conditionalFormatting sqref="H283:H285">
    <cfRule type="cellIs" dxfId="869" priority="81" operator="greaterThan">
      <formula>0</formula>
    </cfRule>
    <cfRule type="cellIs" dxfId="868" priority="82" operator="equal">
      <formula>0</formula>
    </cfRule>
  </conditionalFormatting>
  <conditionalFormatting sqref="H288:H298">
    <cfRule type="cellIs" dxfId="867" priority="79" operator="greaterThan">
      <formula>0</formula>
    </cfRule>
    <cfRule type="cellIs" dxfId="866" priority="80" operator="equal">
      <formula>0</formula>
    </cfRule>
  </conditionalFormatting>
  <conditionalFormatting sqref="H301:H304">
    <cfRule type="cellIs" dxfId="865" priority="77" operator="greaterThan">
      <formula>0</formula>
    </cfRule>
    <cfRule type="cellIs" dxfId="864" priority="78" operator="equal">
      <formula>0</formula>
    </cfRule>
  </conditionalFormatting>
  <conditionalFormatting sqref="H306:H307">
    <cfRule type="cellIs" dxfId="863" priority="75" operator="greaterThan">
      <formula>0</formula>
    </cfRule>
    <cfRule type="cellIs" dxfId="862" priority="76" operator="equal">
      <formula>0</formula>
    </cfRule>
  </conditionalFormatting>
  <conditionalFormatting sqref="H310">
    <cfRule type="cellIs" dxfId="861" priority="73" operator="greaterThan">
      <formula>0</formula>
    </cfRule>
    <cfRule type="cellIs" dxfId="860" priority="74" operator="equal">
      <formula>0</formula>
    </cfRule>
  </conditionalFormatting>
  <conditionalFormatting sqref="H312:H313">
    <cfRule type="cellIs" dxfId="859" priority="71" operator="greaterThan">
      <formula>0</formula>
    </cfRule>
    <cfRule type="cellIs" dxfId="858" priority="72" operator="equal">
      <formula>0</formula>
    </cfRule>
  </conditionalFormatting>
  <conditionalFormatting sqref="H317">
    <cfRule type="cellIs" dxfId="857" priority="69" operator="greaterThan">
      <formula>0</formula>
    </cfRule>
    <cfRule type="cellIs" dxfId="856" priority="70" operator="equal">
      <formula>0</formula>
    </cfRule>
  </conditionalFormatting>
  <conditionalFormatting sqref="H319">
    <cfRule type="cellIs" dxfId="855" priority="67" operator="greaterThan">
      <formula>0</formula>
    </cfRule>
    <cfRule type="cellIs" dxfId="854" priority="68" operator="equal">
      <formula>0</formula>
    </cfRule>
  </conditionalFormatting>
  <conditionalFormatting sqref="H321">
    <cfRule type="cellIs" dxfId="853" priority="65" operator="greaterThan">
      <formula>0</formula>
    </cfRule>
    <cfRule type="cellIs" dxfId="852" priority="66" operator="equal">
      <formula>0</formula>
    </cfRule>
  </conditionalFormatting>
  <conditionalFormatting sqref="H323">
    <cfRule type="cellIs" dxfId="851" priority="63" operator="greaterThan">
      <formula>0</formula>
    </cfRule>
    <cfRule type="cellIs" dxfId="850" priority="64" operator="equal">
      <formula>0</formula>
    </cfRule>
  </conditionalFormatting>
  <conditionalFormatting sqref="H326">
    <cfRule type="cellIs" dxfId="849" priority="61" operator="greaterThan">
      <formula>0</formula>
    </cfRule>
    <cfRule type="cellIs" dxfId="848" priority="62" operator="equal">
      <formula>0</formula>
    </cfRule>
  </conditionalFormatting>
  <conditionalFormatting sqref="H328">
    <cfRule type="cellIs" dxfId="847" priority="59" operator="greaterThan">
      <formula>0</formula>
    </cfRule>
    <cfRule type="cellIs" dxfId="846" priority="60" operator="equal">
      <formula>0</formula>
    </cfRule>
  </conditionalFormatting>
  <conditionalFormatting sqref="H330">
    <cfRule type="cellIs" dxfId="845" priority="57" operator="greaterThan">
      <formula>0</formula>
    </cfRule>
    <cfRule type="cellIs" dxfId="844" priority="58" operator="equal">
      <formula>0</formula>
    </cfRule>
  </conditionalFormatting>
  <conditionalFormatting sqref="H332">
    <cfRule type="cellIs" dxfId="843" priority="55" operator="greaterThan">
      <formula>0</formula>
    </cfRule>
    <cfRule type="cellIs" dxfId="842" priority="56" operator="equal">
      <formula>0</formula>
    </cfRule>
  </conditionalFormatting>
  <conditionalFormatting sqref="H334">
    <cfRule type="cellIs" dxfId="841" priority="53" operator="greaterThan">
      <formula>0</formula>
    </cfRule>
    <cfRule type="cellIs" dxfId="840" priority="54" operator="equal">
      <formula>0</formula>
    </cfRule>
  </conditionalFormatting>
  <conditionalFormatting sqref="H335">
    <cfRule type="cellIs" dxfId="839" priority="51" operator="greaterThan">
      <formula>0</formula>
    </cfRule>
    <cfRule type="cellIs" dxfId="838" priority="52" operator="equal">
      <formula>0</formula>
    </cfRule>
  </conditionalFormatting>
  <conditionalFormatting sqref="H338:H343">
    <cfRule type="cellIs" dxfId="837" priority="49" operator="greaterThan">
      <formula>0</formula>
    </cfRule>
    <cfRule type="cellIs" dxfId="836" priority="50" operator="equal">
      <formula>0</formula>
    </cfRule>
  </conditionalFormatting>
  <conditionalFormatting sqref="H345:H349">
    <cfRule type="cellIs" dxfId="835" priority="47" operator="greaterThan">
      <formula>0</formula>
    </cfRule>
    <cfRule type="cellIs" dxfId="834" priority="48" operator="equal">
      <formula>0</formula>
    </cfRule>
  </conditionalFormatting>
  <conditionalFormatting sqref="H351:H353">
    <cfRule type="cellIs" dxfId="833" priority="45" operator="greaterThan">
      <formula>0</formula>
    </cfRule>
    <cfRule type="cellIs" dxfId="832" priority="46" operator="equal">
      <formula>0</formula>
    </cfRule>
  </conditionalFormatting>
  <conditionalFormatting sqref="H355">
    <cfRule type="cellIs" dxfId="831" priority="43" operator="greaterThan">
      <formula>0</formula>
    </cfRule>
    <cfRule type="cellIs" dxfId="830" priority="44" operator="equal">
      <formula>0</formula>
    </cfRule>
  </conditionalFormatting>
  <conditionalFormatting sqref="H357:H359">
    <cfRule type="cellIs" dxfId="829" priority="41" operator="greaterThan">
      <formula>0</formula>
    </cfRule>
    <cfRule type="cellIs" dxfId="828" priority="42" operator="equal">
      <formula>0</formula>
    </cfRule>
  </conditionalFormatting>
  <conditionalFormatting sqref="H361">
    <cfRule type="cellIs" dxfId="827" priority="39" operator="greaterThan">
      <formula>0</formula>
    </cfRule>
    <cfRule type="cellIs" dxfId="826" priority="40" operator="equal">
      <formula>0</formula>
    </cfRule>
  </conditionalFormatting>
  <conditionalFormatting sqref="H363">
    <cfRule type="cellIs" dxfId="825" priority="37" operator="greaterThan">
      <formula>0</formula>
    </cfRule>
    <cfRule type="cellIs" dxfId="824" priority="38" operator="equal">
      <formula>0</formula>
    </cfRule>
  </conditionalFormatting>
  <conditionalFormatting sqref="H365">
    <cfRule type="cellIs" dxfId="823" priority="35" operator="greaterThan">
      <formula>0</formula>
    </cfRule>
    <cfRule type="cellIs" dxfId="822" priority="36" operator="equal">
      <formula>0</formula>
    </cfRule>
  </conditionalFormatting>
  <conditionalFormatting sqref="H367">
    <cfRule type="cellIs" dxfId="821" priority="33" operator="greaterThan">
      <formula>0</formula>
    </cfRule>
    <cfRule type="cellIs" dxfId="820" priority="34" operator="equal">
      <formula>0</formula>
    </cfRule>
  </conditionalFormatting>
  <conditionalFormatting sqref="H369">
    <cfRule type="cellIs" dxfId="819" priority="31" operator="greaterThan">
      <formula>0</formula>
    </cfRule>
    <cfRule type="cellIs" dxfId="818" priority="32" operator="equal">
      <formula>0</formula>
    </cfRule>
  </conditionalFormatting>
  <conditionalFormatting sqref="H372">
    <cfRule type="cellIs" dxfId="817" priority="29" operator="greaterThan">
      <formula>0</formula>
    </cfRule>
    <cfRule type="cellIs" dxfId="816" priority="30" operator="equal">
      <formula>0</formula>
    </cfRule>
  </conditionalFormatting>
  <conditionalFormatting sqref="H374:H375">
    <cfRule type="cellIs" dxfId="815" priority="27" operator="greaterThan">
      <formula>0</formula>
    </cfRule>
    <cfRule type="cellIs" dxfId="814" priority="28" operator="equal">
      <formula>0</formula>
    </cfRule>
  </conditionalFormatting>
  <conditionalFormatting sqref="H377:H387">
    <cfRule type="cellIs" dxfId="813" priority="25" operator="greaterThan">
      <formula>0</formula>
    </cfRule>
    <cfRule type="cellIs" dxfId="812" priority="26" operator="equal">
      <formula>0</formula>
    </cfRule>
  </conditionalFormatting>
  <conditionalFormatting sqref="H389:H400">
    <cfRule type="cellIs" dxfId="811" priority="23" operator="greaterThan">
      <formula>0</formula>
    </cfRule>
    <cfRule type="cellIs" dxfId="810" priority="24" operator="equal">
      <formula>0</formula>
    </cfRule>
  </conditionalFormatting>
  <conditionalFormatting sqref="H402:H408">
    <cfRule type="cellIs" dxfId="809" priority="21" operator="greaterThan">
      <formula>0</formula>
    </cfRule>
    <cfRule type="cellIs" dxfId="808" priority="22" operator="equal">
      <formula>0</formula>
    </cfRule>
  </conditionalFormatting>
  <conditionalFormatting sqref="H410:H414">
    <cfRule type="cellIs" dxfId="807" priority="19" operator="greaterThan">
      <formula>0</formula>
    </cfRule>
    <cfRule type="cellIs" dxfId="806" priority="20" operator="equal">
      <formula>0</formula>
    </cfRule>
  </conditionalFormatting>
  <conditionalFormatting sqref="H416:H423">
    <cfRule type="cellIs" dxfId="805" priority="17" operator="greaterThan">
      <formula>0</formula>
    </cfRule>
    <cfRule type="cellIs" dxfId="804" priority="18" operator="equal">
      <formula>0</formula>
    </cfRule>
  </conditionalFormatting>
  <conditionalFormatting sqref="H426">
    <cfRule type="cellIs" dxfId="803" priority="15" operator="greaterThan">
      <formula>0</formula>
    </cfRule>
    <cfRule type="cellIs" dxfId="802" priority="16" operator="equal">
      <formula>0</formula>
    </cfRule>
  </conditionalFormatting>
  <conditionalFormatting sqref="H428:H433">
    <cfRule type="cellIs" dxfId="801" priority="13" operator="greaterThan">
      <formula>0</formula>
    </cfRule>
    <cfRule type="cellIs" dxfId="800" priority="14" operator="equal">
      <formula>0</formula>
    </cfRule>
  </conditionalFormatting>
  <conditionalFormatting sqref="H435:H438">
    <cfRule type="cellIs" dxfId="799" priority="11" operator="greaterThan">
      <formula>0</formula>
    </cfRule>
    <cfRule type="cellIs" dxfId="798" priority="12" operator="equal">
      <formula>0</formula>
    </cfRule>
  </conditionalFormatting>
  <conditionalFormatting sqref="H441:H442">
    <cfRule type="cellIs" dxfId="797" priority="9" operator="greaterThan">
      <formula>0</formula>
    </cfRule>
    <cfRule type="cellIs" dxfId="796" priority="10" operator="equal">
      <formula>0</formula>
    </cfRule>
  </conditionalFormatting>
  <conditionalFormatting sqref="H444:H448">
    <cfRule type="cellIs" dxfId="795" priority="7" operator="greaterThan">
      <formula>0</formula>
    </cfRule>
    <cfRule type="cellIs" dxfId="794" priority="8" operator="equal">
      <formula>0</formula>
    </cfRule>
  </conditionalFormatting>
  <conditionalFormatting sqref="H450:H454">
    <cfRule type="cellIs" dxfId="793" priority="5" operator="greaterThan">
      <formula>0</formula>
    </cfRule>
    <cfRule type="cellIs" dxfId="792" priority="6" operator="equal">
      <formula>0</formula>
    </cfRule>
  </conditionalFormatting>
  <conditionalFormatting sqref="H457">
    <cfRule type="cellIs" dxfId="791" priority="3" operator="greaterThan">
      <formula>0</formula>
    </cfRule>
    <cfRule type="cellIs" dxfId="790" priority="4" operator="equal">
      <formula>0</formula>
    </cfRule>
  </conditionalFormatting>
  <conditionalFormatting sqref="H459:H462">
    <cfRule type="cellIs" dxfId="789" priority="1" operator="greaterThan">
      <formula>0</formula>
    </cfRule>
    <cfRule type="cellIs" dxfId="788" priority="2" operator="equal">
      <formula>0</formula>
    </cfRule>
  </conditionalFormatting>
  <pageMargins left="0.74803149606299213" right="0.74803149606299213" top="0.98425196850393704" bottom="0.59055118110236227" header="0.55118110236220474" footer="0.27559055118110237"/>
  <pageSetup paperSize="8" orientation="landscape" r:id="rId1"/>
  <headerFooter differentFirst="1">
    <oddHeader>&amp;C&amp;"-,Običajno"&amp;8
Projekt / Project: 190175/3    |    Načrt / Plan: S3-x3-11     |    Objekt / Object:  Varnostni sistemi, nadzor in vodenje v predorih T3 do  T8  / Predori T3 - T7</oddHeader>
    <oddFooter>&amp;C&amp;"-,Običajno"&amp;8Vsebina / Content:Projektantski predračun
Dokument / Document:  2TDK_IBE_PZI_EL_S3-x3-11_V3_XX_PP_XX_BI_4005_P_011&amp;R&amp;"-,Običajno"&amp;8&amp;P/&amp;N</oddFooter>
    <firstHeader>&amp;L&amp;G&amp;C&amp;"-,Običajno"&amp;8Projekt / project: 190175/3  |  načrt / Plan: S3-x3-11  |  Objekt / Object: Varnostni sistemi, nadzor in vodenje v predorih T3 do  T8
Vsebina / Content: predori T3 do T7 / Proj. predračun|  Datum / Date: 06-2020&amp;R&amp;"-,Običajno"&amp;11&amp;G</firstHeader>
    <firstFooter>&amp;L&amp;G&amp;C&amp;"-,Običajno"&amp;8Vsebina / Content: Projektantski predračun
Dokument / Document: 2TDK_IBE_PZI_EL_S3-x3-11_V3_XX_PP_XX_BI_4005_P_011&amp;R&amp;"-,Običajno"&amp;8&amp;P / &amp;N</firstFooter>
  </headerFooter>
  <rowBreaks count="2" manualBreakCount="2">
    <brk id="94" max="10" man="1"/>
    <brk id="112" max="10" man="1"/>
  </rowBreak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List60"/>
  <dimension ref="A1:O167"/>
  <sheetViews>
    <sheetView view="pageLayout" zoomScale="85" zoomScaleNormal="85" zoomScaleSheetLayoutView="115" zoomScalePageLayoutView="85" workbookViewId="0">
      <selection activeCell="H17" sqref="H17"/>
    </sheetView>
  </sheetViews>
  <sheetFormatPr defaultColWidth="9.140625" defaultRowHeight="12" x14ac:dyDescent="0.2"/>
  <cols>
    <col min="1" max="1" width="14" style="882" customWidth="1"/>
    <col min="2" max="2" width="45" style="882" customWidth="1"/>
    <col min="3" max="3" width="12" style="882" customWidth="1"/>
    <col min="4" max="4" width="45" style="882" customWidth="1"/>
    <col min="5" max="5" width="12" style="882" customWidth="1"/>
    <col min="6" max="6" width="5" style="882" customWidth="1"/>
    <col min="7" max="7" width="12.42578125" style="882" customWidth="1"/>
    <col min="8" max="8" width="12.42578125" style="996" customWidth="1"/>
    <col min="9" max="9" width="15" style="1017" customWidth="1"/>
    <col min="10" max="10" width="12.85546875" style="996" customWidth="1"/>
    <col min="11" max="11" width="4" style="882" customWidth="1"/>
    <col min="12" max="12" width="40" style="882" customWidth="1"/>
    <col min="13" max="13" width="32.7109375" style="882" customWidth="1"/>
    <col min="14" max="15" width="9.140625" style="882"/>
    <col min="16" max="16384" width="9.140625" style="51"/>
  </cols>
  <sheetData>
    <row r="1" spans="1:15" s="46" customFormat="1" x14ac:dyDescent="0.25">
      <c r="A1" s="574" t="s">
        <v>344</v>
      </c>
      <c r="B1" s="575" t="s">
        <v>345</v>
      </c>
      <c r="C1" s="575" t="s">
        <v>346</v>
      </c>
      <c r="D1" s="574" t="s">
        <v>347</v>
      </c>
      <c r="E1" s="575" t="s">
        <v>348</v>
      </c>
      <c r="F1" s="575" t="s">
        <v>349</v>
      </c>
      <c r="G1" s="577" t="s">
        <v>350</v>
      </c>
      <c r="H1" s="997" t="s">
        <v>351</v>
      </c>
      <c r="I1" s="579" t="s">
        <v>352</v>
      </c>
      <c r="J1" s="580" t="s">
        <v>353</v>
      </c>
      <c r="K1" s="574" t="s">
        <v>354</v>
      </c>
      <c r="L1" s="574" t="s">
        <v>355</v>
      </c>
      <c r="M1" s="574" t="s">
        <v>356</v>
      </c>
      <c r="N1" s="574" t="s">
        <v>357</v>
      </c>
      <c r="O1" s="574"/>
    </row>
    <row r="2" spans="1:15" s="591" customFormat="1" ht="24" x14ac:dyDescent="0.2">
      <c r="A2" s="583" t="s">
        <v>9123</v>
      </c>
      <c r="B2" s="860" t="s">
        <v>9124</v>
      </c>
      <c r="C2" s="583"/>
      <c r="D2" s="584" t="s">
        <v>9125</v>
      </c>
      <c r="E2" s="583"/>
      <c r="F2" s="585"/>
      <c r="G2" s="586"/>
      <c r="H2" s="998"/>
      <c r="I2" s="999">
        <f>I3</f>
        <v>0</v>
      </c>
      <c r="J2" s="862"/>
      <c r="K2" s="589"/>
      <c r="L2" s="589"/>
      <c r="M2" s="589"/>
      <c r="N2" s="589"/>
      <c r="O2" s="589"/>
    </row>
    <row r="3" spans="1:15" s="56" customFormat="1" ht="24" x14ac:dyDescent="0.25">
      <c r="A3" s="592" t="s">
        <v>358</v>
      </c>
      <c r="B3" s="592" t="s">
        <v>9124</v>
      </c>
      <c r="C3" s="592"/>
      <c r="D3" s="593" t="s">
        <v>9126</v>
      </c>
      <c r="E3" s="592"/>
      <c r="F3" s="592"/>
      <c r="G3" s="594"/>
      <c r="H3" s="1000"/>
      <c r="I3" s="864">
        <f>I12</f>
        <v>0</v>
      </c>
      <c r="J3" s="597"/>
      <c r="K3" s="592"/>
      <c r="L3" s="598"/>
      <c r="M3" s="598"/>
      <c r="N3" s="598"/>
      <c r="O3" s="865"/>
    </row>
    <row r="4" spans="1:15" s="56" customFormat="1" x14ac:dyDescent="0.25">
      <c r="A4" s="599" t="s">
        <v>1952</v>
      </c>
      <c r="B4" s="599" t="s">
        <v>2554</v>
      </c>
      <c r="C4" s="599"/>
      <c r="D4" s="600" t="s">
        <v>2555</v>
      </c>
      <c r="E4" s="599"/>
      <c r="F4" s="599"/>
      <c r="G4" s="601"/>
      <c r="H4" s="1001"/>
      <c r="I4" s="603">
        <f>I5</f>
        <v>0</v>
      </c>
      <c r="J4" s="604"/>
      <c r="K4" s="599"/>
      <c r="L4" s="605"/>
      <c r="M4" s="605"/>
      <c r="N4" s="605"/>
      <c r="O4" s="865"/>
    </row>
    <row r="5" spans="1:15" s="766" customFormat="1" x14ac:dyDescent="0.2">
      <c r="A5" s="606" t="s">
        <v>1953</v>
      </c>
      <c r="B5" s="607" t="s">
        <v>2554</v>
      </c>
      <c r="C5" s="608"/>
      <c r="D5" s="609" t="s">
        <v>2555</v>
      </c>
      <c r="E5" s="608"/>
      <c r="F5" s="610"/>
      <c r="G5" s="611"/>
      <c r="H5" s="867"/>
      <c r="I5" s="1002">
        <f>I6</f>
        <v>0</v>
      </c>
      <c r="J5" s="869"/>
      <c r="K5" s="615"/>
      <c r="L5" s="615"/>
      <c r="M5" s="615"/>
      <c r="N5" s="615"/>
      <c r="O5" s="615"/>
    </row>
    <row r="6" spans="1:15" s="63" customFormat="1" x14ac:dyDescent="0.2">
      <c r="A6" s="618" t="s">
        <v>1956</v>
      </c>
      <c r="B6" s="618" t="s">
        <v>2554</v>
      </c>
      <c r="C6" s="621"/>
      <c r="D6" s="620" t="s">
        <v>2555</v>
      </c>
      <c r="E6" s="621"/>
      <c r="F6" s="622"/>
      <c r="G6" s="623"/>
      <c r="H6" s="870"/>
      <c r="I6" s="1003">
        <f>SUM(I7:I11)</f>
        <v>0</v>
      </c>
      <c r="J6" s="872"/>
      <c r="K6" s="627"/>
      <c r="L6" s="627"/>
      <c r="M6" s="627"/>
      <c r="N6" s="627"/>
      <c r="O6" s="627"/>
    </row>
    <row r="7" spans="1:15" ht="108" x14ac:dyDescent="0.2">
      <c r="A7" s="873" t="s">
        <v>2556</v>
      </c>
      <c r="B7" s="1004" t="s">
        <v>2557</v>
      </c>
      <c r="C7" s="875"/>
      <c r="D7" s="876" t="s">
        <v>2558</v>
      </c>
      <c r="E7" s="875"/>
      <c r="F7" s="877"/>
      <c r="G7" s="878"/>
      <c r="H7" s="1005">
        <v>0</v>
      </c>
      <c r="I7" s="1005">
        <f>ROUND(G7*H7,2)</f>
        <v>0</v>
      </c>
      <c r="J7" s="880" t="s">
        <v>2559</v>
      </c>
      <c r="K7" s="881"/>
      <c r="L7" s="881"/>
      <c r="M7" s="881"/>
    </row>
    <row r="8" spans="1:15" ht="48" x14ac:dyDescent="0.2">
      <c r="A8" s="873" t="s">
        <v>2560</v>
      </c>
      <c r="B8" s="1004" t="s">
        <v>2561</v>
      </c>
      <c r="C8" s="875"/>
      <c r="D8" s="876" t="s">
        <v>2562</v>
      </c>
      <c r="E8" s="875"/>
      <c r="F8" s="877"/>
      <c r="G8" s="878"/>
      <c r="H8" s="1005">
        <v>0</v>
      </c>
      <c r="I8" s="1005">
        <f t="shared" ref="I8:I11" si="0">ROUND(G8*H8,2)</f>
        <v>0</v>
      </c>
      <c r="J8" s="880" t="s">
        <v>2563</v>
      </c>
      <c r="K8" s="881"/>
      <c r="L8" s="881"/>
      <c r="M8" s="881"/>
    </row>
    <row r="9" spans="1:15" ht="48" x14ac:dyDescent="0.2">
      <c r="A9" s="873" t="s">
        <v>2564</v>
      </c>
      <c r="B9" s="1004" t="s">
        <v>2565</v>
      </c>
      <c r="C9" s="875"/>
      <c r="D9" s="876" t="s">
        <v>2566</v>
      </c>
      <c r="E9" s="875"/>
      <c r="F9" s="877"/>
      <c r="G9" s="878"/>
      <c r="H9" s="1005">
        <v>0</v>
      </c>
      <c r="I9" s="1005">
        <f t="shared" si="0"/>
        <v>0</v>
      </c>
      <c r="J9" s="880" t="s">
        <v>2567</v>
      </c>
      <c r="K9" s="881"/>
      <c r="L9" s="881"/>
      <c r="M9" s="881"/>
    </row>
    <row r="10" spans="1:15" ht="36" x14ac:dyDescent="0.2">
      <c r="A10" s="873" t="s">
        <v>2568</v>
      </c>
      <c r="B10" s="1004" t="s">
        <v>2569</v>
      </c>
      <c r="C10" s="875"/>
      <c r="D10" s="876" t="s">
        <v>2570</v>
      </c>
      <c r="E10" s="875"/>
      <c r="F10" s="877"/>
      <c r="G10" s="878"/>
      <c r="H10" s="1005">
        <v>0</v>
      </c>
      <c r="I10" s="1005">
        <f t="shared" si="0"/>
        <v>0</v>
      </c>
      <c r="J10" s="880" t="s">
        <v>2571</v>
      </c>
      <c r="K10" s="881"/>
      <c r="L10" s="881"/>
      <c r="M10" s="881"/>
    </row>
    <row r="11" spans="1:15" ht="36" x14ac:dyDescent="0.2">
      <c r="A11" s="873" t="s">
        <v>2572</v>
      </c>
      <c r="B11" s="1004" t="s">
        <v>2573</v>
      </c>
      <c r="C11" s="875"/>
      <c r="D11" s="876" t="s">
        <v>2574</v>
      </c>
      <c r="E11" s="875"/>
      <c r="F11" s="877"/>
      <c r="G11" s="878"/>
      <c r="H11" s="1005">
        <v>0</v>
      </c>
      <c r="I11" s="1005">
        <f t="shared" si="0"/>
        <v>0</v>
      </c>
      <c r="J11" s="880" t="s">
        <v>2575</v>
      </c>
      <c r="K11" s="881"/>
      <c r="L11" s="881"/>
      <c r="M11" s="881"/>
    </row>
    <row r="12" spans="1:15" s="56" customFormat="1" x14ac:dyDescent="0.25">
      <c r="A12" s="599" t="s">
        <v>361</v>
      </c>
      <c r="B12" s="599" t="s">
        <v>9127</v>
      </c>
      <c r="C12" s="599"/>
      <c r="D12" s="600" t="s">
        <v>9128</v>
      </c>
      <c r="E12" s="599"/>
      <c r="F12" s="599"/>
      <c r="G12" s="601"/>
      <c r="H12" s="1006"/>
      <c r="I12" s="603">
        <f>SUM(I13,I18,I30,I68,I127,I142,I158)</f>
        <v>0</v>
      </c>
      <c r="J12" s="604"/>
      <c r="K12" s="599"/>
      <c r="L12" s="605"/>
      <c r="M12" s="605"/>
      <c r="N12" s="605"/>
      <c r="O12" s="865"/>
    </row>
    <row r="13" spans="1:15" s="766" customFormat="1" x14ac:dyDescent="0.2">
      <c r="A13" s="606" t="s">
        <v>9129</v>
      </c>
      <c r="B13" s="607" t="s">
        <v>3026</v>
      </c>
      <c r="C13" s="608"/>
      <c r="D13" s="609" t="s">
        <v>3027</v>
      </c>
      <c r="E13" s="608"/>
      <c r="F13" s="610"/>
      <c r="G13" s="611"/>
      <c r="H13" s="867"/>
      <c r="I13" s="1002">
        <f>SUM(I14,I16)</f>
        <v>0</v>
      </c>
      <c r="J13" s="869"/>
      <c r="K13" s="615"/>
      <c r="L13" s="615"/>
      <c r="M13" s="615"/>
      <c r="N13" s="615"/>
      <c r="O13" s="615"/>
    </row>
    <row r="14" spans="1:15" s="966" customFormat="1" ht="92.25" customHeight="1" x14ac:dyDescent="0.2">
      <c r="A14" s="958" t="s">
        <v>9130</v>
      </c>
      <c r="B14" s="959" t="s">
        <v>9131</v>
      </c>
      <c r="C14" s="959"/>
      <c r="D14" s="959" t="s">
        <v>9132</v>
      </c>
      <c r="E14" s="959"/>
      <c r="F14" s="960"/>
      <c r="G14" s="961"/>
      <c r="H14" s="1007"/>
      <c r="I14" s="1008">
        <f>I15</f>
        <v>0</v>
      </c>
      <c r="J14" s="964"/>
      <c r="K14" s="959"/>
      <c r="L14" s="959"/>
      <c r="M14" s="959"/>
      <c r="N14" s="965"/>
      <c r="O14" s="965"/>
    </row>
    <row r="15" spans="1:15" s="898" customFormat="1" ht="409.5" x14ac:dyDescent="0.2">
      <c r="A15" s="873" t="s">
        <v>9133</v>
      </c>
      <c r="B15" s="892" t="s">
        <v>8754</v>
      </c>
      <c r="C15" s="893"/>
      <c r="D15" s="893" t="s">
        <v>9134</v>
      </c>
      <c r="E15" s="893"/>
      <c r="F15" s="894" t="s">
        <v>385</v>
      </c>
      <c r="G15" s="895">
        <v>6</v>
      </c>
      <c r="H15" s="216"/>
      <c r="I15" s="1005">
        <f>ROUND(G15*H15,2)</f>
        <v>0</v>
      </c>
      <c r="J15" s="896" t="s">
        <v>7893</v>
      </c>
      <c r="K15" s="881" t="s">
        <v>521</v>
      </c>
      <c r="L15" s="336" t="s">
        <v>17129</v>
      </c>
      <c r="M15" s="336" t="s">
        <v>2094</v>
      </c>
      <c r="N15" s="897"/>
      <c r="O15" s="897"/>
    </row>
    <row r="16" spans="1:15" s="966" customFormat="1" ht="76.5" customHeight="1" x14ac:dyDescent="0.2">
      <c r="A16" s="958" t="s">
        <v>9135</v>
      </c>
      <c r="B16" s="959" t="s">
        <v>9136</v>
      </c>
      <c r="C16" s="959"/>
      <c r="D16" s="959" t="s">
        <v>9137</v>
      </c>
      <c r="E16" s="959"/>
      <c r="F16" s="960"/>
      <c r="G16" s="961"/>
      <c r="H16" s="1007"/>
      <c r="I16" s="1008">
        <f>I17</f>
        <v>0</v>
      </c>
      <c r="J16" s="964"/>
      <c r="K16" s="959"/>
      <c r="L16" s="959"/>
      <c r="M16" s="959"/>
      <c r="N16" s="965"/>
      <c r="O16" s="965"/>
    </row>
    <row r="17" spans="1:15" s="898" customFormat="1" ht="409.5" x14ac:dyDescent="0.2">
      <c r="A17" s="873" t="s">
        <v>9138</v>
      </c>
      <c r="B17" s="892" t="s">
        <v>8757</v>
      </c>
      <c r="C17" s="893"/>
      <c r="D17" s="893" t="s">
        <v>9139</v>
      </c>
      <c r="E17" s="893"/>
      <c r="F17" s="894" t="s">
        <v>385</v>
      </c>
      <c r="G17" s="895">
        <v>5</v>
      </c>
      <c r="H17" s="216"/>
      <c r="I17" s="1005">
        <f>ROUND(G17*H17,2)</f>
        <v>0</v>
      </c>
      <c r="J17" s="896" t="s">
        <v>7319</v>
      </c>
      <c r="K17" s="881" t="s">
        <v>521</v>
      </c>
      <c r="L17" s="336" t="s">
        <v>17130</v>
      </c>
      <c r="M17" s="336" t="s">
        <v>2094</v>
      </c>
      <c r="N17" s="897"/>
      <c r="O17" s="897"/>
    </row>
    <row r="18" spans="1:15" s="766" customFormat="1" x14ac:dyDescent="0.2">
      <c r="A18" s="606" t="s">
        <v>9140</v>
      </c>
      <c r="B18" s="607" t="s">
        <v>7320</v>
      </c>
      <c r="C18" s="608"/>
      <c r="D18" s="609" t="s">
        <v>7321</v>
      </c>
      <c r="E18" s="608"/>
      <c r="F18" s="610"/>
      <c r="G18" s="611"/>
      <c r="H18" s="867"/>
      <c r="I18" s="1002">
        <f>SUM(I19,I21,I23,I25,I27)</f>
        <v>0</v>
      </c>
      <c r="J18" s="869"/>
      <c r="K18" s="615"/>
      <c r="L18" s="615"/>
      <c r="M18" s="615"/>
      <c r="N18" s="615"/>
      <c r="O18" s="615"/>
    </row>
    <row r="19" spans="1:15" s="52" customFormat="1" x14ac:dyDescent="0.2">
      <c r="A19" s="899" t="s">
        <v>9141</v>
      </c>
      <c r="B19" s="900" t="s">
        <v>9142</v>
      </c>
      <c r="C19" s="899"/>
      <c r="D19" s="901" t="s">
        <v>9143</v>
      </c>
      <c r="E19" s="899"/>
      <c r="F19" s="902"/>
      <c r="G19" s="902"/>
      <c r="H19" s="904"/>
      <c r="I19" s="931">
        <f>I20</f>
        <v>0</v>
      </c>
      <c r="J19" s="904"/>
      <c r="K19" s="905"/>
      <c r="L19" s="905"/>
      <c r="M19" s="905"/>
      <c r="N19" s="891"/>
      <c r="O19" s="891"/>
    </row>
    <row r="20" spans="1:15" s="52" customFormat="1" ht="168" x14ac:dyDescent="0.2">
      <c r="A20" s="906" t="s">
        <v>9144</v>
      </c>
      <c r="B20" s="874" t="s">
        <v>9145</v>
      </c>
      <c r="C20" s="906"/>
      <c r="D20" s="907" t="s">
        <v>9146</v>
      </c>
      <c r="E20" s="906"/>
      <c r="F20" s="894" t="s">
        <v>385</v>
      </c>
      <c r="G20" s="895">
        <v>1</v>
      </c>
      <c r="H20" s="216"/>
      <c r="I20" s="1009">
        <f t="shared" ref="I20:I22" si="1">G20*H20</f>
        <v>0</v>
      </c>
      <c r="J20" s="908" t="s">
        <v>9147</v>
      </c>
      <c r="K20" s="110"/>
      <c r="L20" s="110"/>
      <c r="M20" s="110"/>
      <c r="N20" s="891"/>
      <c r="O20" s="891"/>
    </row>
    <row r="21" spans="1:15" s="52" customFormat="1" x14ac:dyDescent="0.2">
      <c r="A21" s="899" t="s">
        <v>9148</v>
      </c>
      <c r="B21" s="900" t="s">
        <v>9149</v>
      </c>
      <c r="C21" s="899"/>
      <c r="D21" s="901" t="s">
        <v>9150</v>
      </c>
      <c r="E21" s="899"/>
      <c r="F21" s="902"/>
      <c r="G21" s="902"/>
      <c r="H21" s="904"/>
      <c r="I21" s="931">
        <f>I22</f>
        <v>0</v>
      </c>
      <c r="J21" s="904"/>
      <c r="K21" s="905"/>
      <c r="L21" s="905"/>
      <c r="M21" s="905"/>
      <c r="N21" s="891"/>
      <c r="O21" s="891"/>
    </row>
    <row r="22" spans="1:15" s="52" customFormat="1" ht="180" x14ac:dyDescent="0.2">
      <c r="A22" s="906" t="s">
        <v>9151</v>
      </c>
      <c r="B22" s="874" t="s">
        <v>7334</v>
      </c>
      <c r="C22" s="906"/>
      <c r="D22" s="907" t="s">
        <v>7335</v>
      </c>
      <c r="E22" s="906"/>
      <c r="F22" s="894" t="s">
        <v>385</v>
      </c>
      <c r="G22" s="895">
        <v>6</v>
      </c>
      <c r="H22" s="216"/>
      <c r="I22" s="1009">
        <f t="shared" si="1"/>
        <v>0</v>
      </c>
      <c r="J22" s="908" t="s">
        <v>7336</v>
      </c>
      <c r="K22" s="110"/>
      <c r="L22" s="110"/>
      <c r="M22" s="110"/>
      <c r="N22" s="891"/>
      <c r="O22" s="891"/>
    </row>
    <row r="23" spans="1:15" s="52" customFormat="1" x14ac:dyDescent="0.2">
      <c r="A23" s="899" t="s">
        <v>9152</v>
      </c>
      <c r="B23" s="900" t="s">
        <v>9153</v>
      </c>
      <c r="C23" s="899"/>
      <c r="D23" s="901" t="s">
        <v>9154</v>
      </c>
      <c r="E23" s="899"/>
      <c r="F23" s="902"/>
      <c r="G23" s="902"/>
      <c r="H23" s="904"/>
      <c r="I23" s="931">
        <f>I24</f>
        <v>0</v>
      </c>
      <c r="J23" s="904"/>
      <c r="K23" s="905"/>
      <c r="L23" s="905"/>
      <c r="M23" s="905"/>
      <c r="N23" s="891"/>
      <c r="O23" s="891"/>
    </row>
    <row r="24" spans="1:15" s="52" customFormat="1" ht="180" x14ac:dyDescent="0.2">
      <c r="A24" s="906" t="s">
        <v>9155</v>
      </c>
      <c r="B24" s="874" t="s">
        <v>7329</v>
      </c>
      <c r="C24" s="906"/>
      <c r="D24" s="907" t="s">
        <v>7330</v>
      </c>
      <c r="E24" s="906"/>
      <c r="F24" s="894" t="s">
        <v>385</v>
      </c>
      <c r="G24" s="895">
        <v>1</v>
      </c>
      <c r="H24" s="216"/>
      <c r="I24" s="1009">
        <f t="shared" ref="I24" si="2">G24*H24</f>
        <v>0</v>
      </c>
      <c r="J24" s="908" t="s">
        <v>7331</v>
      </c>
      <c r="K24" s="110"/>
      <c r="L24" s="110"/>
      <c r="M24" s="110"/>
      <c r="N24" s="891"/>
      <c r="O24" s="891"/>
    </row>
    <row r="25" spans="1:15" s="52" customFormat="1" x14ac:dyDescent="0.2">
      <c r="A25" s="899" t="s">
        <v>9156</v>
      </c>
      <c r="B25" s="900" t="s">
        <v>9157</v>
      </c>
      <c r="C25" s="899"/>
      <c r="D25" s="901" t="s">
        <v>9158</v>
      </c>
      <c r="E25" s="899"/>
      <c r="F25" s="902"/>
      <c r="G25" s="902"/>
      <c r="H25" s="904"/>
      <c r="I25" s="931">
        <f>I26</f>
        <v>0</v>
      </c>
      <c r="J25" s="904"/>
      <c r="K25" s="905"/>
      <c r="L25" s="905"/>
      <c r="M25" s="905"/>
      <c r="N25" s="891"/>
      <c r="O25" s="891"/>
    </row>
    <row r="26" spans="1:15" s="52" customFormat="1" ht="180" x14ac:dyDescent="0.2">
      <c r="A26" s="906" t="s">
        <v>9159</v>
      </c>
      <c r="B26" s="874" t="s">
        <v>7869</v>
      </c>
      <c r="C26" s="906"/>
      <c r="D26" s="907" t="s">
        <v>7868</v>
      </c>
      <c r="E26" s="906"/>
      <c r="F26" s="894" t="s">
        <v>385</v>
      </c>
      <c r="G26" s="895">
        <v>1</v>
      </c>
      <c r="H26" s="216"/>
      <c r="I26" s="1009">
        <f t="shared" ref="I26" si="3">G26*H26</f>
        <v>0</v>
      </c>
      <c r="J26" s="908" t="s">
        <v>7867</v>
      </c>
      <c r="K26" s="110"/>
      <c r="L26" s="110"/>
      <c r="M26" s="110"/>
      <c r="N26" s="891"/>
      <c r="O26" s="891"/>
    </row>
    <row r="27" spans="1:15" s="52" customFormat="1" x14ac:dyDescent="0.2">
      <c r="A27" s="899" t="s">
        <v>9160</v>
      </c>
      <c r="B27" s="900" t="s">
        <v>9161</v>
      </c>
      <c r="C27" s="899"/>
      <c r="D27" s="901" t="s">
        <v>9162</v>
      </c>
      <c r="E27" s="899"/>
      <c r="F27" s="902"/>
      <c r="G27" s="902"/>
      <c r="H27" s="904"/>
      <c r="I27" s="931">
        <f>SUM(I28:I29)</f>
        <v>0</v>
      </c>
      <c r="J27" s="904"/>
      <c r="K27" s="905"/>
      <c r="L27" s="905"/>
      <c r="M27" s="905"/>
      <c r="N27" s="891"/>
      <c r="O27" s="891"/>
    </row>
    <row r="28" spans="1:15" s="52" customFormat="1" ht="24" x14ac:dyDescent="0.2">
      <c r="A28" s="906" t="s">
        <v>9163</v>
      </c>
      <c r="B28" s="874" t="s">
        <v>2748</v>
      </c>
      <c r="C28" s="906"/>
      <c r="D28" s="907" t="s">
        <v>7341</v>
      </c>
      <c r="E28" s="906"/>
      <c r="F28" s="938" t="s">
        <v>11382</v>
      </c>
      <c r="G28" s="895">
        <v>9</v>
      </c>
      <c r="H28" s="216"/>
      <c r="I28" s="1009">
        <f t="shared" ref="I28:I29" si="4">G28*H28</f>
        <v>0</v>
      </c>
      <c r="J28" s="908" t="s">
        <v>7342</v>
      </c>
      <c r="K28" s="110"/>
      <c r="L28" s="110"/>
      <c r="M28" s="110"/>
      <c r="N28" s="891"/>
      <c r="O28" s="891"/>
    </row>
    <row r="29" spans="1:15" s="52" customFormat="1" ht="24" x14ac:dyDescent="0.2">
      <c r="A29" s="906" t="s">
        <v>9164</v>
      </c>
      <c r="B29" s="874" t="s">
        <v>7343</v>
      </c>
      <c r="C29" s="906"/>
      <c r="D29" s="907" t="s">
        <v>2589</v>
      </c>
      <c r="E29" s="906"/>
      <c r="F29" s="938" t="s">
        <v>11382</v>
      </c>
      <c r="G29" s="895">
        <v>9</v>
      </c>
      <c r="H29" s="216"/>
      <c r="I29" s="1009">
        <f t="shared" si="4"/>
        <v>0</v>
      </c>
      <c r="J29" s="908" t="s">
        <v>7344</v>
      </c>
      <c r="K29" s="110"/>
      <c r="L29" s="110"/>
      <c r="M29" s="110"/>
      <c r="N29" s="891"/>
      <c r="O29" s="891"/>
    </row>
    <row r="30" spans="1:15" s="766" customFormat="1" x14ac:dyDescent="0.2">
      <c r="A30" s="606" t="s">
        <v>9165</v>
      </c>
      <c r="B30" s="607" t="s">
        <v>7345</v>
      </c>
      <c r="C30" s="608"/>
      <c r="D30" s="609" t="s">
        <v>7346</v>
      </c>
      <c r="E30" s="608"/>
      <c r="F30" s="610"/>
      <c r="G30" s="611"/>
      <c r="H30" s="867"/>
      <c r="I30" s="1002">
        <f>SUM(I31,I38,I44,I48,I52,I54,I58,I60,I62,I64,I66)</f>
        <v>0</v>
      </c>
      <c r="J30" s="869"/>
      <c r="K30" s="615"/>
      <c r="L30" s="615"/>
      <c r="M30" s="615"/>
      <c r="N30" s="615"/>
      <c r="O30" s="615"/>
    </row>
    <row r="31" spans="1:15" x14ac:dyDescent="0.2">
      <c r="A31" s="899" t="s">
        <v>9166</v>
      </c>
      <c r="B31" s="900" t="s">
        <v>7347</v>
      </c>
      <c r="C31" s="899"/>
      <c r="D31" s="901" t="s">
        <v>7348</v>
      </c>
      <c r="E31" s="899"/>
      <c r="F31" s="902"/>
      <c r="G31" s="909"/>
      <c r="H31" s="1010"/>
      <c r="I31" s="931">
        <f>SUM(I32:I37)</f>
        <v>0</v>
      </c>
      <c r="J31" s="904"/>
      <c r="K31" s="905"/>
      <c r="L31" s="905"/>
      <c r="M31" s="905"/>
    </row>
    <row r="32" spans="1:15" ht="144" x14ac:dyDescent="0.2">
      <c r="A32" s="875" t="s">
        <v>9167</v>
      </c>
      <c r="B32" s="910" t="s">
        <v>7349</v>
      </c>
      <c r="C32" s="875"/>
      <c r="D32" s="876" t="s">
        <v>9168</v>
      </c>
      <c r="E32" s="875"/>
      <c r="F32" s="911" t="s">
        <v>385</v>
      </c>
      <c r="G32" s="912">
        <v>4</v>
      </c>
      <c r="H32" s="216"/>
      <c r="I32" s="1005">
        <f t="shared" ref="I32:I37" si="5">ROUND(G32*H32,2)</f>
        <v>0</v>
      </c>
      <c r="J32" s="880" t="s">
        <v>7351</v>
      </c>
      <c r="K32" s="881"/>
      <c r="L32" s="336"/>
      <c r="M32" s="336"/>
    </row>
    <row r="33" spans="1:13" ht="24" x14ac:dyDescent="0.2">
      <c r="A33" s="875" t="s">
        <v>9169</v>
      </c>
      <c r="B33" s="910" t="s">
        <v>7352</v>
      </c>
      <c r="C33" s="875"/>
      <c r="D33" s="876" t="s">
        <v>7353</v>
      </c>
      <c r="E33" s="875"/>
      <c r="F33" s="911" t="s">
        <v>385</v>
      </c>
      <c r="G33" s="912">
        <v>4</v>
      </c>
      <c r="H33" s="216"/>
      <c r="I33" s="1005">
        <f t="shared" si="5"/>
        <v>0</v>
      </c>
      <c r="J33" s="880" t="s">
        <v>7354</v>
      </c>
      <c r="K33" s="881"/>
      <c r="L33" s="881"/>
      <c r="M33" s="881"/>
    </row>
    <row r="34" spans="1:13" ht="72" x14ac:dyDescent="0.2">
      <c r="A34" s="875" t="s">
        <v>9170</v>
      </c>
      <c r="B34" s="910" t="s">
        <v>7355</v>
      </c>
      <c r="C34" s="875"/>
      <c r="D34" s="876" t="s">
        <v>7356</v>
      </c>
      <c r="E34" s="875"/>
      <c r="F34" s="911" t="s">
        <v>11382</v>
      </c>
      <c r="G34" s="912">
        <v>4</v>
      </c>
      <c r="H34" s="216"/>
      <c r="I34" s="1005">
        <f t="shared" si="5"/>
        <v>0</v>
      </c>
      <c r="J34" s="880" t="s">
        <v>7357</v>
      </c>
      <c r="K34" s="881"/>
      <c r="L34" s="881"/>
      <c r="M34" s="881"/>
    </row>
    <row r="35" spans="1:13" ht="84" x14ac:dyDescent="0.2">
      <c r="A35" s="875" t="s">
        <v>9171</v>
      </c>
      <c r="B35" s="910" t="s">
        <v>7860</v>
      </c>
      <c r="C35" s="875"/>
      <c r="D35" s="876" t="s">
        <v>7859</v>
      </c>
      <c r="E35" s="875"/>
      <c r="F35" s="911" t="s">
        <v>385</v>
      </c>
      <c r="G35" s="912">
        <v>4</v>
      </c>
      <c r="H35" s="216"/>
      <c r="I35" s="1005">
        <f t="shared" si="5"/>
        <v>0</v>
      </c>
      <c r="J35" s="880" t="s">
        <v>7360</v>
      </c>
      <c r="K35" s="881"/>
      <c r="L35" s="881"/>
      <c r="M35" s="881"/>
    </row>
    <row r="36" spans="1:13" ht="24" x14ac:dyDescent="0.2">
      <c r="A36" s="875" t="s">
        <v>9172</v>
      </c>
      <c r="B36" s="910" t="s">
        <v>2748</v>
      </c>
      <c r="C36" s="875"/>
      <c r="D36" s="876" t="s">
        <v>2749</v>
      </c>
      <c r="E36" s="875"/>
      <c r="F36" s="911" t="s">
        <v>11382</v>
      </c>
      <c r="G36" s="912">
        <v>4</v>
      </c>
      <c r="H36" s="216"/>
      <c r="I36" s="1005">
        <f t="shared" si="5"/>
        <v>0</v>
      </c>
      <c r="J36" s="880" t="s">
        <v>7361</v>
      </c>
      <c r="K36" s="881"/>
      <c r="L36" s="881"/>
      <c r="M36" s="881"/>
    </row>
    <row r="37" spans="1:13" ht="24" x14ac:dyDescent="0.2">
      <c r="A37" s="875" t="s">
        <v>9173</v>
      </c>
      <c r="B37" s="910" t="s">
        <v>2588</v>
      </c>
      <c r="C37" s="875"/>
      <c r="D37" s="876" t="s">
        <v>2589</v>
      </c>
      <c r="E37" s="875"/>
      <c r="F37" s="911" t="s">
        <v>11382</v>
      </c>
      <c r="G37" s="912">
        <v>4</v>
      </c>
      <c r="H37" s="216"/>
      <c r="I37" s="1005">
        <f t="shared" si="5"/>
        <v>0</v>
      </c>
      <c r="J37" s="880" t="s">
        <v>7362</v>
      </c>
      <c r="K37" s="881"/>
      <c r="L37" s="881"/>
      <c r="M37" s="881"/>
    </row>
    <row r="38" spans="1:13" x14ac:dyDescent="0.2">
      <c r="A38" s="899" t="s">
        <v>9174</v>
      </c>
      <c r="B38" s="900" t="s">
        <v>7363</v>
      </c>
      <c r="C38" s="899"/>
      <c r="D38" s="901" t="s">
        <v>7364</v>
      </c>
      <c r="E38" s="899"/>
      <c r="F38" s="913"/>
      <c r="G38" s="914"/>
      <c r="H38" s="1011"/>
      <c r="I38" s="1012">
        <f>SUM(I39:I43)</f>
        <v>0</v>
      </c>
      <c r="J38" s="904"/>
      <c r="K38" s="905"/>
      <c r="L38" s="905"/>
      <c r="M38" s="905"/>
    </row>
    <row r="39" spans="1:13" ht="156" x14ac:dyDescent="0.2">
      <c r="A39" s="875" t="s">
        <v>9175</v>
      </c>
      <c r="B39" s="910" t="s">
        <v>7365</v>
      </c>
      <c r="C39" s="875"/>
      <c r="D39" s="876" t="s">
        <v>9176</v>
      </c>
      <c r="E39" s="875"/>
      <c r="F39" s="911" t="s">
        <v>385</v>
      </c>
      <c r="G39" s="912">
        <v>14</v>
      </c>
      <c r="H39" s="216"/>
      <c r="I39" s="1005">
        <f t="shared" ref="I39:I43" si="6">ROUND(G39*H39,2)</f>
        <v>0</v>
      </c>
      <c r="J39" s="880" t="s">
        <v>7367</v>
      </c>
      <c r="K39" s="881" t="s">
        <v>521</v>
      </c>
      <c r="L39" s="336" t="s">
        <v>9177</v>
      </c>
      <c r="M39" s="336" t="s">
        <v>2094</v>
      </c>
    </row>
    <row r="40" spans="1:13" ht="84" x14ac:dyDescent="0.2">
      <c r="A40" s="875" t="s">
        <v>9178</v>
      </c>
      <c r="B40" s="910" t="s">
        <v>7855</v>
      </c>
      <c r="C40" s="875"/>
      <c r="D40" s="876" t="s">
        <v>7370</v>
      </c>
      <c r="E40" s="875"/>
      <c r="F40" s="911" t="s">
        <v>11382</v>
      </c>
      <c r="G40" s="912">
        <v>14</v>
      </c>
      <c r="H40" s="216"/>
      <c r="I40" s="1005">
        <f t="shared" si="6"/>
        <v>0</v>
      </c>
      <c r="J40" s="880" t="s">
        <v>7371</v>
      </c>
      <c r="K40" s="881"/>
      <c r="L40" s="881"/>
      <c r="M40" s="881"/>
    </row>
    <row r="41" spans="1:13" ht="144" x14ac:dyDescent="0.2">
      <c r="A41" s="875" t="s">
        <v>3736</v>
      </c>
      <c r="B41" s="910" t="s">
        <v>8791</v>
      </c>
      <c r="C41" s="875"/>
      <c r="D41" s="876" t="s">
        <v>9179</v>
      </c>
      <c r="E41" s="875"/>
      <c r="F41" s="911" t="s">
        <v>385</v>
      </c>
      <c r="G41" s="912">
        <v>7</v>
      </c>
      <c r="H41" s="216"/>
      <c r="I41" s="1005">
        <f t="shared" si="6"/>
        <v>0</v>
      </c>
      <c r="J41" s="880" t="s">
        <v>7854</v>
      </c>
      <c r="K41" s="881" t="s">
        <v>521</v>
      </c>
      <c r="L41" s="336" t="s">
        <v>17131</v>
      </c>
      <c r="M41" s="336" t="s">
        <v>2094</v>
      </c>
    </row>
    <row r="42" spans="1:13" ht="24" x14ac:dyDescent="0.2">
      <c r="A42" s="875" t="s">
        <v>9180</v>
      </c>
      <c r="B42" s="910" t="s">
        <v>2748</v>
      </c>
      <c r="C42" s="875"/>
      <c r="D42" s="876" t="s">
        <v>7341</v>
      </c>
      <c r="E42" s="875"/>
      <c r="F42" s="911" t="s">
        <v>11382</v>
      </c>
      <c r="G42" s="912">
        <v>21</v>
      </c>
      <c r="H42" s="216"/>
      <c r="I42" s="1005">
        <f t="shared" si="6"/>
        <v>0</v>
      </c>
      <c r="J42" s="880" t="s">
        <v>7376</v>
      </c>
      <c r="K42" s="881"/>
      <c r="L42" s="881"/>
      <c r="M42" s="881"/>
    </row>
    <row r="43" spans="1:13" ht="24" x14ac:dyDescent="0.2">
      <c r="A43" s="875" t="s">
        <v>9181</v>
      </c>
      <c r="B43" s="910" t="s">
        <v>2588</v>
      </c>
      <c r="C43" s="875"/>
      <c r="D43" s="876" t="s">
        <v>2589</v>
      </c>
      <c r="E43" s="875"/>
      <c r="F43" s="911" t="s">
        <v>11382</v>
      </c>
      <c r="G43" s="912">
        <v>21</v>
      </c>
      <c r="H43" s="216"/>
      <c r="I43" s="1005">
        <f t="shared" si="6"/>
        <v>0</v>
      </c>
      <c r="J43" s="880" t="s">
        <v>7378</v>
      </c>
      <c r="K43" s="881"/>
      <c r="L43" s="881"/>
      <c r="M43" s="881"/>
    </row>
    <row r="44" spans="1:13" x14ac:dyDescent="0.2">
      <c r="A44" s="899" t="s">
        <v>9182</v>
      </c>
      <c r="B44" s="900" t="s">
        <v>7379</v>
      </c>
      <c r="C44" s="899"/>
      <c r="D44" s="901" t="s">
        <v>7380</v>
      </c>
      <c r="E44" s="899"/>
      <c r="F44" s="913"/>
      <c r="G44" s="914"/>
      <c r="H44" s="1011"/>
      <c r="I44" s="1012">
        <f>SUM(I45:I47)</f>
        <v>0</v>
      </c>
      <c r="J44" s="904"/>
      <c r="K44" s="905"/>
      <c r="L44" s="905"/>
      <c r="M44" s="905"/>
    </row>
    <row r="45" spans="1:13" ht="156" x14ac:dyDescent="0.2">
      <c r="A45" s="875" t="s">
        <v>9183</v>
      </c>
      <c r="B45" s="910" t="s">
        <v>7849</v>
      </c>
      <c r="C45" s="875"/>
      <c r="D45" s="876" t="s">
        <v>9184</v>
      </c>
      <c r="E45" s="875"/>
      <c r="F45" s="911" t="s">
        <v>11382</v>
      </c>
      <c r="G45" s="912">
        <v>1</v>
      </c>
      <c r="H45" s="216"/>
      <c r="I45" s="1005">
        <f t="shared" ref="I45:I47" si="7">ROUND(G45*H45,2)</f>
        <v>0</v>
      </c>
      <c r="J45" s="880" t="s">
        <v>7383</v>
      </c>
      <c r="K45" s="881"/>
      <c r="L45" s="881"/>
      <c r="M45" s="881"/>
    </row>
    <row r="46" spans="1:13" ht="24" x14ac:dyDescent="0.2">
      <c r="A46" s="875" t="s">
        <v>9185</v>
      </c>
      <c r="B46" s="910" t="s">
        <v>2748</v>
      </c>
      <c r="C46" s="875"/>
      <c r="D46" s="876" t="s">
        <v>7341</v>
      </c>
      <c r="E46" s="875"/>
      <c r="F46" s="911" t="s">
        <v>11382</v>
      </c>
      <c r="G46" s="912">
        <v>1</v>
      </c>
      <c r="H46" s="216"/>
      <c r="I46" s="1005">
        <f t="shared" si="7"/>
        <v>0</v>
      </c>
      <c r="J46" s="880" t="s">
        <v>7384</v>
      </c>
      <c r="K46" s="881"/>
      <c r="L46" s="881"/>
      <c r="M46" s="881"/>
    </row>
    <row r="47" spans="1:13" ht="24" x14ac:dyDescent="0.2">
      <c r="A47" s="875" t="s">
        <v>9186</v>
      </c>
      <c r="B47" s="910" t="s">
        <v>2588</v>
      </c>
      <c r="C47" s="875"/>
      <c r="D47" s="876" t="s">
        <v>2589</v>
      </c>
      <c r="E47" s="875"/>
      <c r="F47" s="911" t="s">
        <v>11382</v>
      </c>
      <c r="G47" s="912">
        <v>1</v>
      </c>
      <c r="H47" s="216"/>
      <c r="I47" s="1005">
        <f t="shared" si="7"/>
        <v>0</v>
      </c>
      <c r="J47" s="880" t="s">
        <v>7385</v>
      </c>
      <c r="K47" s="881"/>
      <c r="L47" s="881"/>
      <c r="M47" s="881"/>
    </row>
    <row r="48" spans="1:13" x14ac:dyDescent="0.2">
      <c r="A48" s="899" t="s">
        <v>9187</v>
      </c>
      <c r="B48" s="900" t="s">
        <v>7386</v>
      </c>
      <c r="C48" s="899"/>
      <c r="D48" s="901" t="s">
        <v>7387</v>
      </c>
      <c r="E48" s="899"/>
      <c r="F48" s="913"/>
      <c r="G48" s="914"/>
      <c r="H48" s="1013"/>
      <c r="I48" s="1012">
        <f>SUM(I49:I51)</f>
        <v>0</v>
      </c>
      <c r="J48" s="904"/>
      <c r="K48" s="905"/>
      <c r="L48" s="905"/>
      <c r="M48" s="905"/>
    </row>
    <row r="49" spans="1:15" ht="156" x14ac:dyDescent="0.2">
      <c r="A49" s="875" t="s">
        <v>9188</v>
      </c>
      <c r="B49" s="910" t="s">
        <v>7844</v>
      </c>
      <c r="C49" s="875"/>
      <c r="D49" s="876" t="s">
        <v>9189</v>
      </c>
      <c r="E49" s="875"/>
      <c r="F49" s="911" t="s">
        <v>11382</v>
      </c>
      <c r="G49" s="912">
        <v>1</v>
      </c>
      <c r="H49" s="216"/>
      <c r="I49" s="1005">
        <f t="shared" ref="I49:I51" si="8">ROUND(G49*H49,2)</f>
        <v>0</v>
      </c>
      <c r="J49" s="880" t="s">
        <v>7390</v>
      </c>
      <c r="K49" s="881"/>
      <c r="L49" s="881"/>
      <c r="M49" s="881"/>
    </row>
    <row r="50" spans="1:15" ht="24" x14ac:dyDescent="0.2">
      <c r="A50" s="875" t="s">
        <v>9190</v>
      </c>
      <c r="B50" s="910" t="s">
        <v>2748</v>
      </c>
      <c r="C50" s="875"/>
      <c r="D50" s="876" t="s">
        <v>7341</v>
      </c>
      <c r="E50" s="875"/>
      <c r="F50" s="911" t="s">
        <v>11382</v>
      </c>
      <c r="G50" s="912">
        <v>1</v>
      </c>
      <c r="H50" s="216"/>
      <c r="I50" s="1005">
        <f t="shared" si="8"/>
        <v>0</v>
      </c>
      <c r="J50" s="880" t="s">
        <v>7391</v>
      </c>
      <c r="K50" s="881"/>
      <c r="L50" s="881"/>
      <c r="M50" s="881"/>
    </row>
    <row r="51" spans="1:15" ht="24" x14ac:dyDescent="0.2">
      <c r="A51" s="875" t="s">
        <v>9191</v>
      </c>
      <c r="B51" s="910" t="s">
        <v>2588</v>
      </c>
      <c r="C51" s="875"/>
      <c r="D51" s="876" t="s">
        <v>2589</v>
      </c>
      <c r="E51" s="875"/>
      <c r="F51" s="911" t="s">
        <v>11382</v>
      </c>
      <c r="G51" s="912">
        <v>1</v>
      </c>
      <c r="H51" s="216"/>
      <c r="I51" s="1005">
        <f t="shared" si="8"/>
        <v>0</v>
      </c>
      <c r="J51" s="880" t="s">
        <v>7392</v>
      </c>
      <c r="K51" s="881"/>
      <c r="L51" s="881"/>
      <c r="M51" s="881"/>
    </row>
    <row r="52" spans="1:15" s="919" customFormat="1" x14ac:dyDescent="0.2">
      <c r="A52" s="899" t="s">
        <v>9192</v>
      </c>
      <c r="B52" s="900" t="s">
        <v>7393</v>
      </c>
      <c r="C52" s="899"/>
      <c r="D52" s="901" t="s">
        <v>7394</v>
      </c>
      <c r="E52" s="899"/>
      <c r="F52" s="913"/>
      <c r="G52" s="914"/>
      <c r="H52" s="1013"/>
      <c r="I52" s="1012">
        <f>I53</f>
        <v>0</v>
      </c>
      <c r="J52" s="916"/>
      <c r="K52" s="917"/>
      <c r="L52" s="917"/>
      <c r="M52" s="917"/>
      <c r="N52" s="918"/>
      <c r="O52" s="918"/>
    </row>
    <row r="53" spans="1:15" s="919" customFormat="1" ht="48" x14ac:dyDescent="0.2">
      <c r="A53" s="875" t="s">
        <v>9193</v>
      </c>
      <c r="B53" s="920" t="s">
        <v>7395</v>
      </c>
      <c r="C53" s="875"/>
      <c r="D53" s="876" t="s">
        <v>7396</v>
      </c>
      <c r="E53" s="875"/>
      <c r="F53" s="911" t="s">
        <v>385</v>
      </c>
      <c r="G53" s="912">
        <v>2</v>
      </c>
      <c r="H53" s="216"/>
      <c r="I53" s="1005">
        <f>ROUND(G53*H53,2)</f>
        <v>0</v>
      </c>
      <c r="J53" s="880" t="s">
        <v>7397</v>
      </c>
      <c r="K53" s="921"/>
      <c r="L53" s="921"/>
      <c r="M53" s="921"/>
      <c r="N53" s="918"/>
      <c r="O53" s="918"/>
    </row>
    <row r="54" spans="1:15" x14ac:dyDescent="0.2">
      <c r="A54" s="899" t="s">
        <v>9194</v>
      </c>
      <c r="B54" s="900" t="s">
        <v>7398</v>
      </c>
      <c r="C54" s="899"/>
      <c r="D54" s="901" t="s">
        <v>7399</v>
      </c>
      <c r="E54" s="899"/>
      <c r="F54" s="913"/>
      <c r="G54" s="914"/>
      <c r="H54" s="1013"/>
      <c r="I54" s="1012">
        <f>SUM(I55:I57)</f>
        <v>0</v>
      </c>
      <c r="J54" s="904"/>
      <c r="K54" s="905"/>
      <c r="L54" s="905"/>
      <c r="M54" s="905"/>
    </row>
    <row r="55" spans="1:15" ht="48" x14ac:dyDescent="0.2">
      <c r="A55" s="875" t="s">
        <v>9195</v>
      </c>
      <c r="B55" s="910" t="s">
        <v>7837</v>
      </c>
      <c r="C55" s="875"/>
      <c r="D55" s="876" t="s">
        <v>7401</v>
      </c>
      <c r="E55" s="875"/>
      <c r="F55" s="911" t="s">
        <v>1715</v>
      </c>
      <c r="G55" s="912">
        <v>700</v>
      </c>
      <c r="H55" s="216"/>
      <c r="I55" s="1005">
        <f t="shared" ref="I55:I57" si="9">ROUND(G55*H55,2)</f>
        <v>0</v>
      </c>
      <c r="J55" s="880" t="s">
        <v>7402</v>
      </c>
      <c r="K55" s="881"/>
      <c r="L55" s="881"/>
      <c r="M55" s="881"/>
    </row>
    <row r="56" spans="1:15" ht="24" x14ac:dyDescent="0.2">
      <c r="A56" s="875" t="s">
        <v>9196</v>
      </c>
      <c r="B56" s="970" t="s">
        <v>7403</v>
      </c>
      <c r="C56" s="875"/>
      <c r="D56" s="876" t="s">
        <v>7404</v>
      </c>
      <c r="E56" s="875"/>
      <c r="F56" s="911" t="s">
        <v>385</v>
      </c>
      <c r="G56" s="912">
        <v>42</v>
      </c>
      <c r="H56" s="216"/>
      <c r="I56" s="1005">
        <f t="shared" si="9"/>
        <v>0</v>
      </c>
      <c r="J56" s="880" t="s">
        <v>7405</v>
      </c>
      <c r="K56" s="881"/>
      <c r="L56" s="881"/>
      <c r="M56" s="881"/>
    </row>
    <row r="57" spans="1:15" ht="24" x14ac:dyDescent="0.2">
      <c r="A57" s="875" t="s">
        <v>9197</v>
      </c>
      <c r="B57" s="970" t="s">
        <v>7406</v>
      </c>
      <c r="C57" s="875"/>
      <c r="D57" s="876" t="s">
        <v>7407</v>
      </c>
      <c r="E57" s="875"/>
      <c r="F57" s="911" t="s">
        <v>11382</v>
      </c>
      <c r="G57" s="912">
        <v>21</v>
      </c>
      <c r="H57" s="216"/>
      <c r="I57" s="1005">
        <f t="shared" si="9"/>
        <v>0</v>
      </c>
      <c r="J57" s="880" t="s">
        <v>7408</v>
      </c>
      <c r="K57" s="881"/>
      <c r="L57" s="881"/>
      <c r="M57" s="881"/>
    </row>
    <row r="58" spans="1:15" ht="24" x14ac:dyDescent="0.2">
      <c r="A58" s="899" t="s">
        <v>9198</v>
      </c>
      <c r="B58" s="900" t="s">
        <v>7409</v>
      </c>
      <c r="C58" s="899"/>
      <c r="D58" s="901" t="s">
        <v>7410</v>
      </c>
      <c r="E58" s="899"/>
      <c r="F58" s="913"/>
      <c r="G58" s="914"/>
      <c r="H58" s="1013"/>
      <c r="I58" s="1012">
        <f>I59</f>
        <v>0</v>
      </c>
      <c r="J58" s="904"/>
      <c r="K58" s="905"/>
      <c r="L58" s="905"/>
      <c r="M58" s="905"/>
    </row>
    <row r="59" spans="1:15" ht="72" x14ac:dyDescent="0.2">
      <c r="A59" s="875" t="s">
        <v>9199</v>
      </c>
      <c r="B59" s="910" t="s">
        <v>7832</v>
      </c>
      <c r="C59" s="875"/>
      <c r="D59" s="876" t="s">
        <v>7412</v>
      </c>
      <c r="E59" s="875"/>
      <c r="F59" s="911" t="s">
        <v>1715</v>
      </c>
      <c r="G59" s="912">
        <v>930</v>
      </c>
      <c r="H59" s="216"/>
      <c r="I59" s="1005">
        <f>ROUND(G59*H59,2)</f>
        <v>0</v>
      </c>
      <c r="J59" s="880" t="s">
        <v>7413</v>
      </c>
      <c r="K59" s="881"/>
      <c r="L59" s="881"/>
      <c r="M59" s="881"/>
    </row>
    <row r="60" spans="1:15" x14ac:dyDescent="0.2">
      <c r="A60" s="899" t="s">
        <v>9200</v>
      </c>
      <c r="B60" s="900" t="s">
        <v>7414</v>
      </c>
      <c r="C60" s="899"/>
      <c r="D60" s="901" t="s">
        <v>7415</v>
      </c>
      <c r="E60" s="899"/>
      <c r="F60" s="913"/>
      <c r="G60" s="914"/>
      <c r="H60" s="1013"/>
      <c r="I60" s="1012">
        <f>I61</f>
        <v>0</v>
      </c>
      <c r="J60" s="904"/>
      <c r="K60" s="905"/>
      <c r="L60" s="905"/>
      <c r="M60" s="905"/>
    </row>
    <row r="61" spans="1:15" ht="48" x14ac:dyDescent="0.2">
      <c r="A61" s="875" t="s">
        <v>9201</v>
      </c>
      <c r="B61" s="910" t="s">
        <v>7416</v>
      </c>
      <c r="C61" s="875"/>
      <c r="D61" s="876" t="s">
        <v>7417</v>
      </c>
      <c r="E61" s="875"/>
      <c r="F61" s="911" t="s">
        <v>11382</v>
      </c>
      <c r="G61" s="912">
        <v>4</v>
      </c>
      <c r="H61" s="216"/>
      <c r="I61" s="1005">
        <f>ROUND(G61*H61,2)</f>
        <v>0</v>
      </c>
      <c r="J61" s="880" t="s">
        <v>7374</v>
      </c>
      <c r="K61" s="881"/>
      <c r="L61" s="881"/>
      <c r="M61" s="881"/>
    </row>
    <row r="62" spans="1:15" x14ac:dyDescent="0.2">
      <c r="A62" s="899" t="s">
        <v>9202</v>
      </c>
      <c r="B62" s="900" t="s">
        <v>7418</v>
      </c>
      <c r="C62" s="899"/>
      <c r="D62" s="901" t="s">
        <v>7419</v>
      </c>
      <c r="E62" s="899"/>
      <c r="F62" s="913"/>
      <c r="G62" s="914"/>
      <c r="H62" s="1013"/>
      <c r="I62" s="1012">
        <f>I63</f>
        <v>0</v>
      </c>
      <c r="J62" s="904"/>
      <c r="K62" s="905"/>
      <c r="L62" s="905"/>
      <c r="M62" s="905"/>
    </row>
    <row r="63" spans="1:15" ht="48" x14ac:dyDescent="0.2">
      <c r="A63" s="875" t="s">
        <v>9203</v>
      </c>
      <c r="B63" s="910" t="s">
        <v>7416</v>
      </c>
      <c r="C63" s="875"/>
      <c r="D63" s="876" t="s">
        <v>7417</v>
      </c>
      <c r="E63" s="875"/>
      <c r="F63" s="911" t="s">
        <v>11382</v>
      </c>
      <c r="G63" s="912">
        <v>4</v>
      </c>
      <c r="H63" s="216"/>
      <c r="I63" s="1005">
        <f>ROUND(G63*H63,2)</f>
        <v>0</v>
      </c>
      <c r="J63" s="880" t="s">
        <v>7374</v>
      </c>
      <c r="K63" s="881"/>
      <c r="L63" s="881"/>
      <c r="M63" s="881"/>
    </row>
    <row r="64" spans="1:15" x14ac:dyDescent="0.2">
      <c r="A64" s="899" t="s">
        <v>9204</v>
      </c>
      <c r="B64" s="900" t="s">
        <v>7421</v>
      </c>
      <c r="C64" s="899"/>
      <c r="D64" s="901" t="s">
        <v>7422</v>
      </c>
      <c r="E64" s="899"/>
      <c r="F64" s="913"/>
      <c r="G64" s="914"/>
      <c r="H64" s="1013"/>
      <c r="I64" s="1012">
        <f>I65</f>
        <v>0</v>
      </c>
      <c r="J64" s="904"/>
      <c r="K64" s="905"/>
      <c r="L64" s="905"/>
      <c r="M64" s="905"/>
    </row>
    <row r="65" spans="1:15" ht="96" x14ac:dyDescent="0.2">
      <c r="A65" s="875" t="s">
        <v>9205</v>
      </c>
      <c r="B65" s="910" t="s">
        <v>7424</v>
      </c>
      <c r="C65" s="875"/>
      <c r="D65" s="876" t="s">
        <v>7425</v>
      </c>
      <c r="E65" s="875"/>
      <c r="F65" s="911" t="s">
        <v>385</v>
      </c>
      <c r="G65" s="912">
        <v>26</v>
      </c>
      <c r="H65" s="216"/>
      <c r="I65" s="1005">
        <f>ROUND(G65*H65,2)</f>
        <v>0</v>
      </c>
      <c r="J65" s="880" t="s">
        <v>7426</v>
      </c>
      <c r="K65" s="881"/>
      <c r="L65" s="881"/>
      <c r="M65" s="881"/>
    </row>
    <row r="66" spans="1:15" ht="24" x14ac:dyDescent="0.2">
      <c r="A66" s="899" t="s">
        <v>9206</v>
      </c>
      <c r="B66" s="900" t="s">
        <v>7428</v>
      </c>
      <c r="C66" s="899"/>
      <c r="D66" s="901" t="s">
        <v>7429</v>
      </c>
      <c r="E66" s="899"/>
      <c r="F66" s="913"/>
      <c r="G66" s="914"/>
      <c r="H66" s="1013"/>
      <c r="I66" s="1012">
        <f>I67</f>
        <v>0</v>
      </c>
      <c r="J66" s="904"/>
      <c r="K66" s="905"/>
      <c r="L66" s="905"/>
      <c r="M66" s="905"/>
    </row>
    <row r="67" spans="1:15" ht="84" x14ac:dyDescent="0.2">
      <c r="A67" s="875" t="s">
        <v>9207</v>
      </c>
      <c r="B67" s="910" t="s">
        <v>7431</v>
      </c>
      <c r="C67" s="875"/>
      <c r="D67" s="876" t="s">
        <v>7432</v>
      </c>
      <c r="E67" s="875"/>
      <c r="F67" s="911" t="s">
        <v>385</v>
      </c>
      <c r="G67" s="912">
        <v>12</v>
      </c>
      <c r="H67" s="216"/>
      <c r="I67" s="1005">
        <f>ROUND(G67*H67,2)</f>
        <v>0</v>
      </c>
      <c r="J67" s="880" t="s">
        <v>7433</v>
      </c>
      <c r="K67" s="881"/>
      <c r="L67" s="881"/>
      <c r="M67" s="881"/>
    </row>
    <row r="68" spans="1:15" s="766" customFormat="1" ht="24" x14ac:dyDescent="0.2">
      <c r="A68" s="606" t="s">
        <v>9208</v>
      </c>
      <c r="B68" s="607" t="s">
        <v>7434</v>
      </c>
      <c r="C68" s="608"/>
      <c r="D68" s="609" t="s">
        <v>7435</v>
      </c>
      <c r="E68" s="608"/>
      <c r="F68" s="610"/>
      <c r="G68" s="611"/>
      <c r="H68" s="867"/>
      <c r="I68" s="1002">
        <f>SUM(I69,I75,I78,I90,I106,I114,I120)</f>
        <v>0</v>
      </c>
      <c r="J68" s="869"/>
      <c r="K68" s="615"/>
      <c r="L68" s="615"/>
      <c r="M68" s="615"/>
      <c r="N68" s="615"/>
      <c r="O68" s="615"/>
    </row>
    <row r="69" spans="1:15" x14ac:dyDescent="0.2">
      <c r="A69" s="899" t="s">
        <v>9209</v>
      </c>
      <c r="B69" s="922" t="s">
        <v>7436</v>
      </c>
      <c r="C69" s="899"/>
      <c r="D69" s="901" t="s">
        <v>7437</v>
      </c>
      <c r="E69" s="899"/>
      <c r="F69" s="902"/>
      <c r="G69" s="909"/>
      <c r="H69" s="1010"/>
      <c r="I69" s="931">
        <f>SUM(I70:I74)</f>
        <v>0</v>
      </c>
      <c r="J69" s="904"/>
      <c r="K69" s="905"/>
      <c r="L69" s="905"/>
      <c r="M69" s="905"/>
    </row>
    <row r="70" spans="1:15" s="52" customFormat="1" ht="60" x14ac:dyDescent="0.2">
      <c r="A70" s="923" t="s">
        <v>9210</v>
      </c>
      <c r="B70" s="906" t="s">
        <v>7823</v>
      </c>
      <c r="C70" s="906"/>
      <c r="D70" s="907" t="s">
        <v>9211</v>
      </c>
      <c r="E70" s="906"/>
      <c r="F70" s="938" t="s">
        <v>11382</v>
      </c>
      <c r="G70" s="927">
        <v>1</v>
      </c>
      <c r="H70" s="216"/>
      <c r="I70" s="928">
        <f t="shared" ref="I70:I74" si="10">G70*H70</f>
        <v>0</v>
      </c>
      <c r="J70" s="908" t="s">
        <v>7441</v>
      </c>
      <c r="K70" s="110"/>
      <c r="L70" s="110"/>
      <c r="M70" s="110"/>
      <c r="N70" s="891"/>
      <c r="O70" s="891"/>
    </row>
    <row r="71" spans="1:15" s="52" customFormat="1" ht="36" x14ac:dyDescent="0.2">
      <c r="A71" s="923" t="s">
        <v>9212</v>
      </c>
      <c r="B71" s="906" t="s">
        <v>7442</v>
      </c>
      <c r="C71" s="906"/>
      <c r="D71" s="907" t="s">
        <v>9213</v>
      </c>
      <c r="E71" s="906"/>
      <c r="F71" s="938" t="s">
        <v>11382</v>
      </c>
      <c r="G71" s="927">
        <v>1</v>
      </c>
      <c r="H71" s="216"/>
      <c r="I71" s="928">
        <f t="shared" si="10"/>
        <v>0</v>
      </c>
      <c r="J71" s="908" t="s">
        <v>7444</v>
      </c>
      <c r="K71" s="110"/>
      <c r="L71" s="110"/>
      <c r="M71" s="110"/>
      <c r="N71" s="891"/>
      <c r="O71" s="891"/>
    </row>
    <row r="72" spans="1:15" s="52" customFormat="1" ht="36" x14ac:dyDescent="0.2">
      <c r="A72" s="923" t="s">
        <v>9214</v>
      </c>
      <c r="B72" s="906" t="s">
        <v>7445</v>
      </c>
      <c r="C72" s="906"/>
      <c r="D72" s="907" t="s">
        <v>9215</v>
      </c>
      <c r="E72" s="906"/>
      <c r="F72" s="938" t="s">
        <v>11382</v>
      </c>
      <c r="G72" s="927">
        <v>1</v>
      </c>
      <c r="H72" s="216"/>
      <c r="I72" s="928">
        <f t="shared" si="10"/>
        <v>0</v>
      </c>
      <c r="J72" s="908" t="s">
        <v>7447</v>
      </c>
      <c r="K72" s="110"/>
      <c r="L72" s="110"/>
      <c r="M72" s="110"/>
      <c r="N72" s="891"/>
      <c r="O72" s="891"/>
    </row>
    <row r="73" spans="1:15" s="52" customFormat="1" ht="60" x14ac:dyDescent="0.2">
      <c r="A73" s="923" t="s">
        <v>9216</v>
      </c>
      <c r="B73" s="906" t="s">
        <v>7448</v>
      </c>
      <c r="C73" s="906"/>
      <c r="D73" s="907" t="s">
        <v>9217</v>
      </c>
      <c r="E73" s="906"/>
      <c r="F73" s="938" t="s">
        <v>11382</v>
      </c>
      <c r="G73" s="927">
        <v>1</v>
      </c>
      <c r="H73" s="216"/>
      <c r="I73" s="928">
        <f t="shared" si="10"/>
        <v>0</v>
      </c>
      <c r="J73" s="908" t="s">
        <v>7450</v>
      </c>
      <c r="K73" s="110"/>
      <c r="L73" s="110"/>
      <c r="M73" s="110"/>
      <c r="N73" s="891"/>
      <c r="O73" s="891"/>
    </row>
    <row r="74" spans="1:15" ht="72" x14ac:dyDescent="0.2">
      <c r="A74" s="923" t="s">
        <v>9218</v>
      </c>
      <c r="B74" s="893" t="s">
        <v>7451</v>
      </c>
      <c r="C74" s="924"/>
      <c r="D74" s="925" t="s">
        <v>9219</v>
      </c>
      <c r="E74" s="924"/>
      <c r="F74" s="926" t="s">
        <v>385</v>
      </c>
      <c r="G74" s="927">
        <v>2</v>
      </c>
      <c r="H74" s="216"/>
      <c r="I74" s="928">
        <f t="shared" si="10"/>
        <v>0</v>
      </c>
      <c r="J74" s="929" t="s">
        <v>7453</v>
      </c>
      <c r="K74" s="930"/>
      <c r="L74" s="930"/>
      <c r="M74" s="930"/>
    </row>
    <row r="75" spans="1:15" x14ac:dyDescent="0.2">
      <c r="A75" s="899" t="s">
        <v>9220</v>
      </c>
      <c r="B75" s="900" t="s">
        <v>7454</v>
      </c>
      <c r="C75" s="899"/>
      <c r="D75" s="901" t="s">
        <v>7455</v>
      </c>
      <c r="E75" s="899"/>
      <c r="F75" s="902"/>
      <c r="G75" s="909"/>
      <c r="H75" s="1010"/>
      <c r="I75" s="931">
        <f>SUM(I76:I77)</f>
        <v>0</v>
      </c>
      <c r="J75" s="904"/>
      <c r="K75" s="905"/>
      <c r="L75" s="905"/>
      <c r="M75" s="905"/>
    </row>
    <row r="76" spans="1:15" ht="384" x14ac:dyDescent="0.2">
      <c r="A76" s="873" t="s">
        <v>9221</v>
      </c>
      <c r="B76" s="932" t="s">
        <v>7456</v>
      </c>
      <c r="C76" s="924"/>
      <c r="D76" s="925" t="s">
        <v>9222</v>
      </c>
      <c r="E76" s="924"/>
      <c r="F76" s="926" t="s">
        <v>11382</v>
      </c>
      <c r="G76" s="927">
        <v>1</v>
      </c>
      <c r="H76" s="216"/>
      <c r="I76" s="1005">
        <f t="shared" ref="I76:I77" si="11">ROUND(G76*H76,2)</f>
        <v>0</v>
      </c>
      <c r="J76" s="929" t="s">
        <v>7458</v>
      </c>
      <c r="K76" s="930"/>
      <c r="L76" s="881"/>
      <c r="M76" s="881"/>
    </row>
    <row r="77" spans="1:15" ht="48" x14ac:dyDescent="0.2">
      <c r="A77" s="873" t="s">
        <v>9223</v>
      </c>
      <c r="B77" s="933" t="s">
        <v>7459</v>
      </c>
      <c r="C77" s="924"/>
      <c r="D77" s="925" t="s">
        <v>9224</v>
      </c>
      <c r="E77" s="924"/>
      <c r="F77" s="926" t="s">
        <v>385</v>
      </c>
      <c r="G77" s="927">
        <v>16</v>
      </c>
      <c r="H77" s="216"/>
      <c r="I77" s="1005">
        <f t="shared" si="11"/>
        <v>0</v>
      </c>
      <c r="J77" s="929" t="s">
        <v>7461</v>
      </c>
      <c r="K77" s="930"/>
      <c r="L77" s="881"/>
      <c r="M77" s="881"/>
    </row>
    <row r="78" spans="1:15" x14ac:dyDescent="0.2">
      <c r="A78" s="899" t="s">
        <v>9225</v>
      </c>
      <c r="B78" s="899" t="s">
        <v>7462</v>
      </c>
      <c r="C78" s="899"/>
      <c r="D78" s="901" t="s">
        <v>7463</v>
      </c>
      <c r="E78" s="899"/>
      <c r="F78" s="902"/>
      <c r="G78" s="909"/>
      <c r="H78" s="1014"/>
      <c r="I78" s="935">
        <f>SUM(I79:I89)</f>
        <v>0</v>
      </c>
      <c r="J78" s="904"/>
      <c r="K78" s="905"/>
      <c r="L78" s="905"/>
      <c r="M78" s="905"/>
    </row>
    <row r="79" spans="1:15" ht="48" x14ac:dyDescent="0.2">
      <c r="A79" s="873" t="s">
        <v>9226</v>
      </c>
      <c r="B79" s="892" t="s">
        <v>7464</v>
      </c>
      <c r="C79" s="924"/>
      <c r="D79" s="925" t="s">
        <v>9227</v>
      </c>
      <c r="E79" s="924"/>
      <c r="F79" s="926" t="s">
        <v>385</v>
      </c>
      <c r="G79" s="927">
        <v>2</v>
      </c>
      <c r="H79" s="216"/>
      <c r="I79" s="1005">
        <f t="shared" ref="I79:I89" si="12">ROUND(G79*H79,2)</f>
        <v>0</v>
      </c>
      <c r="J79" s="929" t="s">
        <v>7466</v>
      </c>
      <c r="K79" s="930"/>
      <c r="L79" s="881"/>
      <c r="M79" s="881"/>
    </row>
    <row r="80" spans="1:15" ht="48" x14ac:dyDescent="0.2">
      <c r="A80" s="873" t="s">
        <v>9228</v>
      </c>
      <c r="B80" s="892" t="s">
        <v>7467</v>
      </c>
      <c r="C80" s="924"/>
      <c r="D80" s="925" t="s">
        <v>9229</v>
      </c>
      <c r="E80" s="924"/>
      <c r="F80" s="926" t="s">
        <v>385</v>
      </c>
      <c r="G80" s="927">
        <v>2</v>
      </c>
      <c r="H80" s="216"/>
      <c r="I80" s="1005">
        <f t="shared" si="12"/>
        <v>0</v>
      </c>
      <c r="J80" s="929" t="s">
        <v>7469</v>
      </c>
      <c r="K80" s="930"/>
      <c r="L80" s="881"/>
      <c r="M80" s="881"/>
    </row>
    <row r="81" spans="1:13" ht="60" x14ac:dyDescent="0.2">
      <c r="A81" s="873" t="s">
        <v>9230</v>
      </c>
      <c r="B81" s="892" t="s">
        <v>7470</v>
      </c>
      <c r="C81" s="924"/>
      <c r="D81" s="925" t="s">
        <v>9231</v>
      </c>
      <c r="E81" s="924"/>
      <c r="F81" s="926" t="s">
        <v>385</v>
      </c>
      <c r="G81" s="927">
        <v>2</v>
      </c>
      <c r="H81" s="216"/>
      <c r="I81" s="1005">
        <f t="shared" si="12"/>
        <v>0</v>
      </c>
      <c r="J81" s="929" t="s">
        <v>7472</v>
      </c>
      <c r="K81" s="930"/>
      <c r="L81" s="881"/>
      <c r="M81" s="881"/>
    </row>
    <row r="82" spans="1:13" ht="48" x14ac:dyDescent="0.2">
      <c r="A82" s="873" t="s">
        <v>9232</v>
      </c>
      <c r="B82" s="892" t="s">
        <v>7473</v>
      </c>
      <c r="C82" s="924"/>
      <c r="D82" s="925" t="s">
        <v>9233</v>
      </c>
      <c r="E82" s="924"/>
      <c r="F82" s="926" t="s">
        <v>1715</v>
      </c>
      <c r="G82" s="927">
        <v>24</v>
      </c>
      <c r="H82" s="216"/>
      <c r="I82" s="1005">
        <f t="shared" si="12"/>
        <v>0</v>
      </c>
      <c r="J82" s="929" t="s">
        <v>7475</v>
      </c>
      <c r="K82" s="930"/>
      <c r="L82" s="881"/>
      <c r="M82" s="881"/>
    </row>
    <row r="83" spans="1:13" ht="48" x14ac:dyDescent="0.2">
      <c r="A83" s="873" t="s">
        <v>9234</v>
      </c>
      <c r="B83" s="892" t="s">
        <v>7476</v>
      </c>
      <c r="C83" s="924"/>
      <c r="D83" s="925" t="s">
        <v>9235</v>
      </c>
      <c r="E83" s="924"/>
      <c r="F83" s="926" t="s">
        <v>1715</v>
      </c>
      <c r="G83" s="927">
        <v>100</v>
      </c>
      <c r="H83" s="216"/>
      <c r="I83" s="1005">
        <f t="shared" si="12"/>
        <v>0</v>
      </c>
      <c r="J83" s="929" t="s">
        <v>7478</v>
      </c>
      <c r="K83" s="930"/>
      <c r="L83" s="881"/>
      <c r="M83" s="881"/>
    </row>
    <row r="84" spans="1:13" ht="24" x14ac:dyDescent="0.2">
      <c r="A84" s="873" t="s">
        <v>9236</v>
      </c>
      <c r="B84" s="892" t="s">
        <v>7479</v>
      </c>
      <c r="C84" s="924"/>
      <c r="D84" s="925" t="s">
        <v>7480</v>
      </c>
      <c r="E84" s="924"/>
      <c r="F84" s="926" t="s">
        <v>385</v>
      </c>
      <c r="G84" s="927">
        <v>4</v>
      </c>
      <c r="H84" s="216"/>
      <c r="I84" s="1005">
        <f t="shared" si="12"/>
        <v>0</v>
      </c>
      <c r="J84" s="929" t="s">
        <v>7481</v>
      </c>
      <c r="K84" s="930"/>
      <c r="L84" s="881"/>
      <c r="M84" s="881"/>
    </row>
    <row r="85" spans="1:13" ht="24" x14ac:dyDescent="0.2">
      <c r="A85" s="873" t="s">
        <v>9237</v>
      </c>
      <c r="B85" s="892" t="s">
        <v>7482</v>
      </c>
      <c r="C85" s="924"/>
      <c r="D85" s="925" t="s">
        <v>7483</v>
      </c>
      <c r="E85" s="924"/>
      <c r="F85" s="926" t="s">
        <v>385</v>
      </c>
      <c r="G85" s="927">
        <v>12</v>
      </c>
      <c r="H85" s="216"/>
      <c r="I85" s="1005">
        <f t="shared" si="12"/>
        <v>0</v>
      </c>
      <c r="J85" s="929" t="s">
        <v>7484</v>
      </c>
      <c r="K85" s="930"/>
      <c r="L85" s="881"/>
      <c r="M85" s="881"/>
    </row>
    <row r="86" spans="1:13" ht="48" x14ac:dyDescent="0.2">
      <c r="A86" s="873" t="s">
        <v>9238</v>
      </c>
      <c r="B86" s="892" t="s">
        <v>7485</v>
      </c>
      <c r="C86" s="924"/>
      <c r="D86" s="925" t="s">
        <v>9239</v>
      </c>
      <c r="E86" s="924"/>
      <c r="F86" s="926" t="s">
        <v>385</v>
      </c>
      <c r="G86" s="927">
        <v>2</v>
      </c>
      <c r="H86" s="216"/>
      <c r="I86" s="1005">
        <f t="shared" si="12"/>
        <v>0</v>
      </c>
      <c r="J86" s="929" t="s">
        <v>7487</v>
      </c>
      <c r="K86" s="930"/>
      <c r="L86" s="881"/>
      <c r="M86" s="881"/>
    </row>
    <row r="87" spans="1:13" ht="24" x14ac:dyDescent="0.2">
      <c r="A87" s="873" t="s">
        <v>9240</v>
      </c>
      <c r="B87" s="892" t="s">
        <v>7488</v>
      </c>
      <c r="C87" s="924"/>
      <c r="D87" s="925" t="s">
        <v>7489</v>
      </c>
      <c r="E87" s="924"/>
      <c r="F87" s="926" t="s">
        <v>385</v>
      </c>
      <c r="G87" s="927">
        <v>2</v>
      </c>
      <c r="H87" s="216"/>
      <c r="I87" s="1005">
        <f t="shared" si="12"/>
        <v>0</v>
      </c>
      <c r="J87" s="929" t="s">
        <v>7490</v>
      </c>
      <c r="K87" s="930"/>
      <c r="L87" s="881"/>
      <c r="M87" s="881"/>
    </row>
    <row r="88" spans="1:13" ht="24" x14ac:dyDescent="0.2">
      <c r="A88" s="873" t="s">
        <v>9241</v>
      </c>
      <c r="B88" s="892" t="s">
        <v>7491</v>
      </c>
      <c r="C88" s="924"/>
      <c r="D88" s="925" t="s">
        <v>7492</v>
      </c>
      <c r="E88" s="924"/>
      <c r="F88" s="926" t="s">
        <v>11382</v>
      </c>
      <c r="G88" s="927">
        <v>1</v>
      </c>
      <c r="H88" s="216"/>
      <c r="I88" s="1005">
        <f t="shared" si="12"/>
        <v>0</v>
      </c>
      <c r="J88" s="929" t="s">
        <v>7493</v>
      </c>
      <c r="K88" s="930"/>
      <c r="L88" s="881"/>
      <c r="M88" s="881"/>
    </row>
    <row r="89" spans="1:13" ht="84" x14ac:dyDescent="0.2">
      <c r="A89" s="873" t="s">
        <v>9242</v>
      </c>
      <c r="B89" s="892" t="s">
        <v>7494</v>
      </c>
      <c r="C89" s="924"/>
      <c r="D89" s="925" t="s">
        <v>9243</v>
      </c>
      <c r="E89" s="924"/>
      <c r="F89" s="926" t="s">
        <v>11382</v>
      </c>
      <c r="G89" s="927">
        <v>2</v>
      </c>
      <c r="H89" s="216"/>
      <c r="I89" s="1005">
        <f t="shared" si="12"/>
        <v>0</v>
      </c>
      <c r="J89" s="929" t="s">
        <v>7496</v>
      </c>
      <c r="K89" s="930"/>
      <c r="L89" s="881"/>
      <c r="M89" s="881"/>
    </row>
    <row r="90" spans="1:13" x14ac:dyDescent="0.2">
      <c r="A90" s="899" t="s">
        <v>9244</v>
      </c>
      <c r="B90" s="899" t="s">
        <v>7497</v>
      </c>
      <c r="C90" s="899"/>
      <c r="D90" s="901" t="s">
        <v>7498</v>
      </c>
      <c r="E90" s="899"/>
      <c r="F90" s="902"/>
      <c r="G90" s="909"/>
      <c r="H90" s="1010"/>
      <c r="I90" s="1015">
        <f>SUM(I91:I105)</f>
        <v>0</v>
      </c>
      <c r="J90" s="904"/>
      <c r="K90" s="905"/>
      <c r="L90" s="905"/>
      <c r="M90" s="905"/>
    </row>
    <row r="91" spans="1:13" ht="72" x14ac:dyDescent="0.2">
      <c r="A91" s="937" t="s">
        <v>9245</v>
      </c>
      <c r="B91" s="874" t="s">
        <v>7499</v>
      </c>
      <c r="C91" s="906"/>
      <c r="D91" s="907" t="s">
        <v>9246</v>
      </c>
      <c r="E91" s="906"/>
      <c r="F91" s="938" t="s">
        <v>1715</v>
      </c>
      <c r="G91" s="939">
        <v>7934</v>
      </c>
      <c r="H91" s="216"/>
      <c r="I91" s="928">
        <f t="shared" ref="I91:I105" si="13">G91*H91</f>
        <v>0</v>
      </c>
      <c r="J91" s="908" t="s">
        <v>7501</v>
      </c>
      <c r="K91" s="110"/>
      <c r="L91" s="110"/>
      <c r="M91" s="110"/>
    </row>
    <row r="92" spans="1:13" ht="24" x14ac:dyDescent="0.2">
      <c r="A92" s="937" t="s">
        <v>9247</v>
      </c>
      <c r="B92" s="893" t="s">
        <v>7502</v>
      </c>
      <c r="C92" s="906"/>
      <c r="D92" s="907" t="s">
        <v>7503</v>
      </c>
      <c r="E92" s="906"/>
      <c r="F92" s="938" t="s">
        <v>385</v>
      </c>
      <c r="G92" s="939">
        <v>6612</v>
      </c>
      <c r="H92" s="216"/>
      <c r="I92" s="928">
        <f t="shared" si="13"/>
        <v>0</v>
      </c>
      <c r="J92" s="908" t="s">
        <v>7504</v>
      </c>
      <c r="K92" s="110"/>
      <c r="L92" s="110"/>
      <c r="M92" s="110"/>
    </row>
    <row r="93" spans="1:13" ht="24" x14ac:dyDescent="0.2">
      <c r="A93" s="937" t="s">
        <v>9248</v>
      </c>
      <c r="B93" s="893" t="s">
        <v>7505</v>
      </c>
      <c r="C93" s="906"/>
      <c r="D93" s="907" t="s">
        <v>7506</v>
      </c>
      <c r="E93" s="906"/>
      <c r="F93" s="938" t="s">
        <v>385</v>
      </c>
      <c r="G93" s="939">
        <v>826</v>
      </c>
      <c r="H93" s="216"/>
      <c r="I93" s="928">
        <f t="shared" si="13"/>
        <v>0</v>
      </c>
      <c r="J93" s="908" t="s">
        <v>7507</v>
      </c>
      <c r="K93" s="110"/>
      <c r="L93" s="110"/>
      <c r="M93" s="110"/>
    </row>
    <row r="94" spans="1:13" ht="48" x14ac:dyDescent="0.2">
      <c r="A94" s="937" t="s">
        <v>9249</v>
      </c>
      <c r="B94" s="892" t="s">
        <v>7473</v>
      </c>
      <c r="C94" s="906"/>
      <c r="D94" s="907" t="s">
        <v>9250</v>
      </c>
      <c r="E94" s="906"/>
      <c r="F94" s="938" t="s">
        <v>1715</v>
      </c>
      <c r="G94" s="939">
        <v>180</v>
      </c>
      <c r="H94" s="216"/>
      <c r="I94" s="928">
        <f t="shared" si="13"/>
        <v>0</v>
      </c>
      <c r="J94" s="908" t="s">
        <v>7509</v>
      </c>
      <c r="K94" s="110"/>
      <c r="L94" s="110"/>
      <c r="M94" s="110"/>
    </row>
    <row r="95" spans="1:13" ht="48" x14ac:dyDescent="0.2">
      <c r="A95" s="937" t="s">
        <v>9251</v>
      </c>
      <c r="B95" s="893" t="s">
        <v>7510</v>
      </c>
      <c r="C95" s="906"/>
      <c r="D95" s="907" t="s">
        <v>9252</v>
      </c>
      <c r="E95" s="906"/>
      <c r="F95" s="938" t="s">
        <v>1715</v>
      </c>
      <c r="G95" s="939">
        <v>120</v>
      </c>
      <c r="H95" s="216"/>
      <c r="I95" s="928">
        <f t="shared" si="13"/>
        <v>0</v>
      </c>
      <c r="J95" s="908" t="s">
        <v>7512</v>
      </c>
      <c r="K95" s="110"/>
      <c r="L95" s="110"/>
      <c r="M95" s="110"/>
    </row>
    <row r="96" spans="1:13" ht="36" x14ac:dyDescent="0.2">
      <c r="A96" s="937" t="s">
        <v>9253</v>
      </c>
      <c r="B96" s="892" t="s">
        <v>7476</v>
      </c>
      <c r="C96" s="906"/>
      <c r="D96" s="907" t="s">
        <v>9254</v>
      </c>
      <c r="E96" s="906"/>
      <c r="F96" s="938" t="s">
        <v>1715</v>
      </c>
      <c r="G96" s="939">
        <v>180</v>
      </c>
      <c r="H96" s="216"/>
      <c r="I96" s="928">
        <f t="shared" si="13"/>
        <v>0</v>
      </c>
      <c r="J96" s="908" t="s">
        <v>7514</v>
      </c>
      <c r="K96" s="110"/>
      <c r="L96" s="110"/>
      <c r="M96" s="110"/>
    </row>
    <row r="97" spans="1:15" ht="24" x14ac:dyDescent="0.2">
      <c r="A97" s="937" t="s">
        <v>9255</v>
      </c>
      <c r="B97" s="893" t="s">
        <v>7516</v>
      </c>
      <c r="C97" s="906"/>
      <c r="D97" s="907" t="s">
        <v>7517</v>
      </c>
      <c r="E97" s="906"/>
      <c r="F97" s="938" t="s">
        <v>385</v>
      </c>
      <c r="G97" s="939">
        <v>46</v>
      </c>
      <c r="H97" s="216"/>
      <c r="I97" s="928">
        <f t="shared" si="13"/>
        <v>0</v>
      </c>
      <c r="J97" s="908" t="s">
        <v>7518</v>
      </c>
      <c r="K97" s="110"/>
      <c r="L97" s="110"/>
      <c r="M97" s="110"/>
    </row>
    <row r="98" spans="1:15" ht="24" x14ac:dyDescent="0.2">
      <c r="A98" s="937" t="s">
        <v>9256</v>
      </c>
      <c r="B98" s="893" t="s">
        <v>7520</v>
      </c>
      <c r="C98" s="906"/>
      <c r="D98" s="907" t="s">
        <v>7521</v>
      </c>
      <c r="E98" s="906"/>
      <c r="F98" s="938" t="s">
        <v>385</v>
      </c>
      <c r="G98" s="939">
        <v>4</v>
      </c>
      <c r="H98" s="216"/>
      <c r="I98" s="928">
        <f t="shared" si="13"/>
        <v>0</v>
      </c>
      <c r="J98" s="908" t="s">
        <v>7522</v>
      </c>
      <c r="K98" s="110"/>
      <c r="L98" s="110"/>
      <c r="M98" s="110"/>
    </row>
    <row r="99" spans="1:15" ht="24" x14ac:dyDescent="0.2">
      <c r="A99" s="937" t="s">
        <v>9257</v>
      </c>
      <c r="B99" s="892" t="s">
        <v>7524</v>
      </c>
      <c r="C99" s="906"/>
      <c r="D99" s="907" t="s">
        <v>7525</v>
      </c>
      <c r="E99" s="906"/>
      <c r="F99" s="938" t="s">
        <v>385</v>
      </c>
      <c r="G99" s="939">
        <v>4</v>
      </c>
      <c r="H99" s="216"/>
      <c r="I99" s="928">
        <f t="shared" si="13"/>
        <v>0</v>
      </c>
      <c r="J99" s="908" t="s">
        <v>7526</v>
      </c>
      <c r="K99" s="110"/>
      <c r="L99" s="110"/>
      <c r="M99" s="110"/>
    </row>
    <row r="100" spans="1:15" ht="24" x14ac:dyDescent="0.2">
      <c r="A100" s="937" t="s">
        <v>9258</v>
      </c>
      <c r="B100" s="892" t="s">
        <v>7528</v>
      </c>
      <c r="C100" s="906"/>
      <c r="D100" s="907" t="s">
        <v>7529</v>
      </c>
      <c r="E100" s="906"/>
      <c r="F100" s="938" t="s">
        <v>385</v>
      </c>
      <c r="G100" s="939">
        <v>36</v>
      </c>
      <c r="H100" s="216"/>
      <c r="I100" s="928">
        <f t="shared" si="13"/>
        <v>0</v>
      </c>
      <c r="J100" s="908" t="s">
        <v>7530</v>
      </c>
      <c r="K100" s="110"/>
      <c r="L100" s="110"/>
      <c r="M100" s="110"/>
    </row>
    <row r="101" spans="1:15" ht="48" x14ac:dyDescent="0.2">
      <c r="A101" s="937" t="s">
        <v>9259</v>
      </c>
      <c r="B101" s="892" t="s">
        <v>7485</v>
      </c>
      <c r="C101" s="937"/>
      <c r="D101" s="940" t="s">
        <v>9239</v>
      </c>
      <c r="E101" s="937"/>
      <c r="F101" s="938" t="s">
        <v>385</v>
      </c>
      <c r="G101" s="939">
        <v>2</v>
      </c>
      <c r="H101" s="216"/>
      <c r="I101" s="928">
        <f t="shared" si="13"/>
        <v>0</v>
      </c>
      <c r="J101" s="941" t="s">
        <v>7532</v>
      </c>
      <c r="K101" s="942"/>
      <c r="L101" s="942"/>
      <c r="M101" s="942"/>
    </row>
    <row r="102" spans="1:15" ht="48" x14ac:dyDescent="0.2">
      <c r="A102" s="937" t="s">
        <v>9260</v>
      </c>
      <c r="B102" s="892" t="s">
        <v>7534</v>
      </c>
      <c r="C102" s="937"/>
      <c r="D102" s="940" t="s">
        <v>9261</v>
      </c>
      <c r="E102" s="937"/>
      <c r="F102" s="938" t="s">
        <v>385</v>
      </c>
      <c r="G102" s="939">
        <v>8</v>
      </c>
      <c r="H102" s="216"/>
      <c r="I102" s="928">
        <f t="shared" si="13"/>
        <v>0</v>
      </c>
      <c r="J102" s="941" t="s">
        <v>7536</v>
      </c>
      <c r="K102" s="942"/>
      <c r="L102" s="942"/>
      <c r="M102" s="942"/>
    </row>
    <row r="103" spans="1:15" ht="24" x14ac:dyDescent="0.2">
      <c r="A103" s="937" t="s">
        <v>9262</v>
      </c>
      <c r="B103" s="892" t="s">
        <v>7538</v>
      </c>
      <c r="C103" s="937"/>
      <c r="D103" s="940" t="s">
        <v>7539</v>
      </c>
      <c r="E103" s="937"/>
      <c r="F103" s="938" t="s">
        <v>385</v>
      </c>
      <c r="G103" s="939">
        <v>7</v>
      </c>
      <c r="H103" s="216"/>
      <c r="I103" s="928">
        <f t="shared" si="13"/>
        <v>0</v>
      </c>
      <c r="J103" s="929" t="s">
        <v>7540</v>
      </c>
      <c r="K103" s="942"/>
      <c r="L103" s="942"/>
      <c r="M103" s="942"/>
    </row>
    <row r="104" spans="1:15" ht="24" x14ac:dyDescent="0.2">
      <c r="A104" s="937" t="s">
        <v>9263</v>
      </c>
      <c r="B104" s="892" t="s">
        <v>7542</v>
      </c>
      <c r="C104" s="937"/>
      <c r="D104" s="940" t="s">
        <v>7543</v>
      </c>
      <c r="E104" s="937"/>
      <c r="F104" s="938" t="s">
        <v>385</v>
      </c>
      <c r="G104" s="939">
        <v>4</v>
      </c>
      <c r="H104" s="216"/>
      <c r="I104" s="928">
        <f t="shared" si="13"/>
        <v>0</v>
      </c>
      <c r="J104" s="929" t="s">
        <v>7544</v>
      </c>
      <c r="K104" s="942"/>
      <c r="L104" s="942"/>
      <c r="M104" s="942"/>
    </row>
    <row r="105" spans="1:15" ht="24" x14ac:dyDescent="0.2">
      <c r="A105" s="937" t="s">
        <v>9264</v>
      </c>
      <c r="B105" s="892" t="s">
        <v>7546</v>
      </c>
      <c r="C105" s="937"/>
      <c r="D105" s="940" t="s">
        <v>7547</v>
      </c>
      <c r="E105" s="937"/>
      <c r="F105" s="938" t="s">
        <v>385</v>
      </c>
      <c r="G105" s="939">
        <v>1</v>
      </c>
      <c r="H105" s="216"/>
      <c r="I105" s="928">
        <f t="shared" si="13"/>
        <v>0</v>
      </c>
      <c r="J105" s="929" t="s">
        <v>17132</v>
      </c>
      <c r="K105" s="942"/>
      <c r="L105" s="942"/>
      <c r="M105" s="942"/>
    </row>
    <row r="106" spans="1:15" x14ac:dyDescent="0.2">
      <c r="A106" s="899" t="s">
        <v>17133</v>
      </c>
      <c r="B106" s="899" t="s">
        <v>7549</v>
      </c>
      <c r="C106" s="899"/>
      <c r="D106" s="901" t="s">
        <v>7550</v>
      </c>
      <c r="E106" s="899"/>
      <c r="F106" s="902"/>
      <c r="G106" s="902"/>
      <c r="H106" s="904"/>
      <c r="I106" s="931">
        <f>SUM(I107:I113)</f>
        <v>0</v>
      </c>
      <c r="J106" s="904"/>
      <c r="K106" s="905"/>
      <c r="L106" s="905"/>
      <c r="M106" s="905"/>
    </row>
    <row r="107" spans="1:15" ht="192" x14ac:dyDescent="0.2">
      <c r="A107" s="875" t="s">
        <v>9265</v>
      </c>
      <c r="B107" s="875" t="s">
        <v>7780</v>
      </c>
      <c r="C107" s="875"/>
      <c r="D107" s="876" t="s">
        <v>7552</v>
      </c>
      <c r="E107" s="875"/>
      <c r="F107" s="877" t="s">
        <v>11382</v>
      </c>
      <c r="G107" s="994">
        <v>2</v>
      </c>
      <c r="H107" s="216"/>
      <c r="I107" s="1005">
        <f t="shared" ref="I107:I110" si="14">ROUND(G107*H107,2)</f>
        <v>0</v>
      </c>
      <c r="J107" s="880" t="s">
        <v>8720</v>
      </c>
      <c r="K107" s="881" t="s">
        <v>521</v>
      </c>
      <c r="L107" s="278" t="s">
        <v>17134</v>
      </c>
      <c r="M107" s="336" t="s">
        <v>2094</v>
      </c>
    </row>
    <row r="108" spans="1:15" ht="409.5" x14ac:dyDescent="0.2">
      <c r="A108" s="875" t="s">
        <v>9266</v>
      </c>
      <c r="B108" s="875" t="s">
        <v>7778</v>
      </c>
      <c r="C108" s="875"/>
      <c r="D108" s="876" t="s">
        <v>9063</v>
      </c>
      <c r="E108" s="875"/>
      <c r="F108" s="877" t="s">
        <v>11382</v>
      </c>
      <c r="G108" s="994">
        <v>7</v>
      </c>
      <c r="H108" s="216"/>
      <c r="I108" s="1005">
        <f t="shared" si="14"/>
        <v>0</v>
      </c>
      <c r="J108" s="880" t="s">
        <v>7557</v>
      </c>
      <c r="K108" s="881" t="s">
        <v>521</v>
      </c>
      <c r="L108" s="336" t="s">
        <v>17135</v>
      </c>
      <c r="M108" s="336" t="s">
        <v>2094</v>
      </c>
    </row>
    <row r="109" spans="1:15" ht="24" x14ac:dyDescent="0.2">
      <c r="A109" s="875" t="s">
        <v>9267</v>
      </c>
      <c r="B109" s="892" t="s">
        <v>7744</v>
      </c>
      <c r="C109" s="875"/>
      <c r="D109" s="876" t="s">
        <v>7593</v>
      </c>
      <c r="E109" s="875"/>
      <c r="F109" s="877" t="s">
        <v>385</v>
      </c>
      <c r="G109" s="994">
        <v>1</v>
      </c>
      <c r="H109" s="216"/>
      <c r="I109" s="1005">
        <f t="shared" si="14"/>
        <v>0</v>
      </c>
      <c r="J109" s="880" t="s">
        <v>7594</v>
      </c>
      <c r="K109" s="881"/>
      <c r="L109" s="881"/>
      <c r="M109" s="881"/>
    </row>
    <row r="110" spans="1:15" ht="24" x14ac:dyDescent="0.2">
      <c r="A110" s="875" t="s">
        <v>9268</v>
      </c>
      <c r="B110" s="875" t="s">
        <v>7742</v>
      </c>
      <c r="C110" s="875"/>
      <c r="D110" s="876" t="s">
        <v>7741</v>
      </c>
      <c r="E110" s="875"/>
      <c r="F110" s="877" t="s">
        <v>385</v>
      </c>
      <c r="G110" s="994">
        <v>2</v>
      </c>
      <c r="H110" s="216"/>
      <c r="I110" s="1005">
        <f t="shared" si="14"/>
        <v>0</v>
      </c>
      <c r="J110" s="880" t="s">
        <v>7740</v>
      </c>
      <c r="K110" s="881"/>
      <c r="L110" s="881"/>
      <c r="M110" s="881"/>
    </row>
    <row r="111" spans="1:15" ht="36" x14ac:dyDescent="0.2">
      <c r="A111" s="906" t="s">
        <v>9269</v>
      </c>
      <c r="B111" s="906" t="s">
        <v>7558</v>
      </c>
      <c r="C111" s="906"/>
      <c r="D111" s="907" t="s">
        <v>7573</v>
      </c>
      <c r="E111" s="906"/>
      <c r="F111" s="938" t="s">
        <v>1715</v>
      </c>
      <c r="G111" s="939">
        <v>465</v>
      </c>
      <c r="H111" s="216"/>
      <c r="I111" s="928">
        <f t="shared" ref="I111:I119" si="15">G111*H111</f>
        <v>0</v>
      </c>
      <c r="J111" s="908" t="s">
        <v>7588</v>
      </c>
      <c r="K111" s="110"/>
      <c r="L111" s="110"/>
      <c r="M111" s="110"/>
    </row>
    <row r="112" spans="1:15" s="52" customFormat="1" ht="24" x14ac:dyDescent="0.2">
      <c r="A112" s="906" t="s">
        <v>9270</v>
      </c>
      <c r="B112" s="924" t="s">
        <v>7561</v>
      </c>
      <c r="C112" s="924"/>
      <c r="D112" s="925" t="s">
        <v>7562</v>
      </c>
      <c r="E112" s="924"/>
      <c r="F112" s="926" t="s">
        <v>385</v>
      </c>
      <c r="G112" s="939">
        <v>22</v>
      </c>
      <c r="H112" s="216"/>
      <c r="I112" s="928">
        <f t="shared" si="15"/>
        <v>0</v>
      </c>
      <c r="J112" s="929" t="s">
        <v>7590</v>
      </c>
      <c r="K112" s="930"/>
      <c r="L112" s="930"/>
      <c r="M112" s="930"/>
      <c r="N112" s="891"/>
      <c r="O112" s="891"/>
    </row>
    <row r="113" spans="1:15" ht="24" x14ac:dyDescent="0.2">
      <c r="A113" s="906" t="s">
        <v>9271</v>
      </c>
      <c r="B113" s="892" t="s">
        <v>7491</v>
      </c>
      <c r="C113" s="924"/>
      <c r="D113" s="925" t="s">
        <v>7492</v>
      </c>
      <c r="E113" s="924"/>
      <c r="F113" s="926" t="s">
        <v>11382</v>
      </c>
      <c r="G113" s="939">
        <v>1</v>
      </c>
      <c r="H113" s="216"/>
      <c r="I113" s="928">
        <f t="shared" si="15"/>
        <v>0</v>
      </c>
      <c r="J113" s="929" t="s">
        <v>17136</v>
      </c>
      <c r="K113" s="930"/>
      <c r="L113" s="930"/>
      <c r="M113" s="930"/>
    </row>
    <row r="114" spans="1:15" x14ac:dyDescent="0.2">
      <c r="A114" s="899" t="s">
        <v>9272</v>
      </c>
      <c r="B114" s="943" t="s">
        <v>7565</v>
      </c>
      <c r="C114" s="943"/>
      <c r="D114" s="944" t="s">
        <v>7566</v>
      </c>
      <c r="E114" s="943"/>
      <c r="F114" s="945"/>
      <c r="G114" s="945"/>
      <c r="H114" s="947"/>
      <c r="I114" s="1016">
        <f>SUM(I115:I119)</f>
        <v>0</v>
      </c>
      <c r="J114" s="947"/>
      <c r="K114" s="948"/>
      <c r="L114" s="948"/>
      <c r="M114" s="948"/>
    </row>
    <row r="115" spans="1:15" ht="72" x14ac:dyDescent="0.2">
      <c r="A115" s="906" t="s">
        <v>9273</v>
      </c>
      <c r="B115" s="875" t="s">
        <v>7772</v>
      </c>
      <c r="C115" s="906"/>
      <c r="D115" s="907" t="s">
        <v>9274</v>
      </c>
      <c r="E115" s="906"/>
      <c r="F115" s="938" t="s">
        <v>11382</v>
      </c>
      <c r="G115" s="939">
        <v>2</v>
      </c>
      <c r="H115" s="216"/>
      <c r="I115" s="928">
        <f t="shared" si="15"/>
        <v>0</v>
      </c>
      <c r="J115" s="908" t="s">
        <v>7569</v>
      </c>
      <c r="K115" s="110" t="s">
        <v>3567</v>
      </c>
      <c r="L115" s="110"/>
      <c r="M115" s="110"/>
    </row>
    <row r="116" spans="1:15" ht="409.5" x14ac:dyDescent="0.2">
      <c r="A116" s="906" t="s">
        <v>9275</v>
      </c>
      <c r="B116" s="875" t="s">
        <v>7770</v>
      </c>
      <c r="C116" s="906"/>
      <c r="D116" s="907" t="s">
        <v>9276</v>
      </c>
      <c r="E116" s="906"/>
      <c r="F116" s="938" t="s">
        <v>11382</v>
      </c>
      <c r="G116" s="939">
        <v>7</v>
      </c>
      <c r="H116" s="216"/>
      <c r="I116" s="928">
        <f t="shared" si="15"/>
        <v>0</v>
      </c>
      <c r="J116" s="908" t="s">
        <v>7572</v>
      </c>
      <c r="K116" s="110" t="s">
        <v>521</v>
      </c>
      <c r="L116" s="110" t="s">
        <v>17137</v>
      </c>
      <c r="M116" s="110" t="s">
        <v>2094</v>
      </c>
    </row>
    <row r="117" spans="1:15" ht="36" x14ac:dyDescent="0.2">
      <c r="A117" s="906" t="s">
        <v>9277</v>
      </c>
      <c r="B117" s="906" t="s">
        <v>7558</v>
      </c>
      <c r="C117" s="906"/>
      <c r="D117" s="907" t="s">
        <v>7573</v>
      </c>
      <c r="E117" s="906"/>
      <c r="F117" s="938" t="s">
        <v>1715</v>
      </c>
      <c r="G117" s="939">
        <v>360</v>
      </c>
      <c r="H117" s="216"/>
      <c r="I117" s="928">
        <f t="shared" si="15"/>
        <v>0</v>
      </c>
      <c r="J117" s="908" t="s">
        <v>7574</v>
      </c>
      <c r="K117" s="110"/>
      <c r="L117" s="110"/>
      <c r="M117" s="110"/>
    </row>
    <row r="118" spans="1:15" ht="24" x14ac:dyDescent="0.2">
      <c r="A118" s="906" t="s">
        <v>9278</v>
      </c>
      <c r="B118" s="906" t="s">
        <v>7561</v>
      </c>
      <c r="C118" s="906"/>
      <c r="D118" s="907" t="s">
        <v>7562</v>
      </c>
      <c r="E118" s="906"/>
      <c r="F118" s="938" t="s">
        <v>385</v>
      </c>
      <c r="G118" s="939">
        <v>18</v>
      </c>
      <c r="H118" s="216"/>
      <c r="I118" s="928">
        <f t="shared" si="15"/>
        <v>0</v>
      </c>
      <c r="J118" s="908" t="s">
        <v>7576</v>
      </c>
      <c r="K118" s="110"/>
      <c r="L118" s="110"/>
      <c r="M118" s="110"/>
    </row>
    <row r="119" spans="1:15" ht="24" x14ac:dyDescent="0.2">
      <c r="A119" s="906" t="s">
        <v>9279</v>
      </c>
      <c r="B119" s="906" t="s">
        <v>7491</v>
      </c>
      <c r="C119" s="906"/>
      <c r="D119" s="907" t="s">
        <v>7492</v>
      </c>
      <c r="E119" s="906"/>
      <c r="F119" s="938" t="s">
        <v>11382</v>
      </c>
      <c r="G119" s="939">
        <v>1</v>
      </c>
      <c r="H119" s="216"/>
      <c r="I119" s="928">
        <f t="shared" si="15"/>
        <v>0</v>
      </c>
      <c r="J119" s="908" t="s">
        <v>17138</v>
      </c>
      <c r="K119" s="110"/>
      <c r="L119" s="110"/>
      <c r="M119" s="110"/>
    </row>
    <row r="120" spans="1:15" x14ac:dyDescent="0.2">
      <c r="A120" s="899" t="s">
        <v>9280</v>
      </c>
      <c r="B120" s="943" t="s">
        <v>7579</v>
      </c>
      <c r="C120" s="943"/>
      <c r="D120" s="944" t="s">
        <v>7580</v>
      </c>
      <c r="E120" s="943"/>
      <c r="F120" s="945"/>
      <c r="G120" s="945"/>
      <c r="H120" s="947"/>
      <c r="I120" s="1016">
        <f>SUM(I121:I126)</f>
        <v>0</v>
      </c>
      <c r="J120" s="947"/>
      <c r="K120" s="948"/>
      <c r="L120" s="948"/>
      <c r="M120" s="948"/>
    </row>
    <row r="121" spans="1:15" ht="84" x14ac:dyDescent="0.2">
      <c r="A121" s="906" t="s">
        <v>9281</v>
      </c>
      <c r="B121" s="892" t="s">
        <v>7581</v>
      </c>
      <c r="C121" s="949"/>
      <c r="D121" s="950" t="s">
        <v>9282</v>
      </c>
      <c r="E121" s="949"/>
      <c r="F121" s="951" t="s">
        <v>11382</v>
      </c>
      <c r="G121" s="939">
        <v>2</v>
      </c>
      <c r="H121" s="216"/>
      <c r="I121" s="928">
        <f t="shared" ref="I121:I126" si="16">G121*H121</f>
        <v>0</v>
      </c>
      <c r="J121" s="952" t="s">
        <v>7583</v>
      </c>
      <c r="K121" s="953"/>
      <c r="L121" s="801"/>
      <c r="M121" s="801"/>
    </row>
    <row r="122" spans="1:15" ht="96" x14ac:dyDescent="0.2">
      <c r="A122" s="906" t="s">
        <v>9283</v>
      </c>
      <c r="B122" s="892" t="s">
        <v>7584</v>
      </c>
      <c r="C122" s="906"/>
      <c r="D122" s="907" t="s">
        <v>9284</v>
      </c>
      <c r="E122" s="906"/>
      <c r="F122" s="938" t="s">
        <v>11382</v>
      </c>
      <c r="G122" s="939">
        <v>6</v>
      </c>
      <c r="H122" s="216"/>
      <c r="I122" s="928">
        <f t="shared" si="16"/>
        <v>0</v>
      </c>
      <c r="J122" s="977" t="s">
        <v>7586</v>
      </c>
      <c r="K122" s="110"/>
      <c r="L122" s="777"/>
      <c r="M122" s="777"/>
    </row>
    <row r="123" spans="1:15" ht="36" x14ac:dyDescent="0.2">
      <c r="A123" s="906" t="s">
        <v>9285</v>
      </c>
      <c r="B123" s="973" t="s">
        <v>7558</v>
      </c>
      <c r="C123" s="937"/>
      <c r="D123" s="940" t="s">
        <v>7573</v>
      </c>
      <c r="E123" s="937"/>
      <c r="F123" s="954" t="s">
        <v>1715</v>
      </c>
      <c r="G123" s="955">
        <v>460</v>
      </c>
      <c r="H123" s="216"/>
      <c r="I123" s="956">
        <f t="shared" si="16"/>
        <v>0</v>
      </c>
      <c r="J123" s="908" t="s">
        <v>7588</v>
      </c>
      <c r="K123" s="942"/>
      <c r="L123" s="942"/>
      <c r="M123" s="942"/>
    </row>
    <row r="124" spans="1:15" s="52" customFormat="1" ht="24" x14ac:dyDescent="0.2">
      <c r="A124" s="906" t="s">
        <v>9286</v>
      </c>
      <c r="B124" s="973" t="s">
        <v>7561</v>
      </c>
      <c r="C124" s="937"/>
      <c r="D124" s="940" t="s">
        <v>7562</v>
      </c>
      <c r="E124" s="937"/>
      <c r="F124" s="954" t="s">
        <v>385</v>
      </c>
      <c r="G124" s="955">
        <v>16</v>
      </c>
      <c r="H124" s="216"/>
      <c r="I124" s="956">
        <f t="shared" si="16"/>
        <v>0</v>
      </c>
      <c r="J124" s="929" t="s">
        <v>7590</v>
      </c>
      <c r="K124" s="942"/>
      <c r="L124" s="942"/>
      <c r="M124" s="942"/>
      <c r="N124" s="891"/>
      <c r="O124" s="891"/>
    </row>
    <row r="125" spans="1:15" s="52" customFormat="1" x14ac:dyDescent="0.2">
      <c r="A125" s="906" t="s">
        <v>9287</v>
      </c>
      <c r="B125" s="892" t="s">
        <v>7592</v>
      </c>
      <c r="C125" s="924"/>
      <c r="D125" s="925" t="s">
        <v>7633</v>
      </c>
      <c r="E125" s="924"/>
      <c r="F125" s="926" t="s">
        <v>1715</v>
      </c>
      <c r="G125" s="939">
        <v>300</v>
      </c>
      <c r="H125" s="216"/>
      <c r="I125" s="928">
        <f t="shared" si="16"/>
        <v>0</v>
      </c>
      <c r="J125" s="908" t="s">
        <v>7736</v>
      </c>
      <c r="K125" s="930"/>
      <c r="L125" s="930"/>
      <c r="M125" s="930"/>
      <c r="N125" s="891"/>
      <c r="O125" s="891"/>
    </row>
    <row r="126" spans="1:15" ht="24" x14ac:dyDescent="0.2">
      <c r="A126" s="906" t="s">
        <v>9288</v>
      </c>
      <c r="B126" s="973" t="s">
        <v>7491</v>
      </c>
      <c r="C126" s="937"/>
      <c r="D126" s="940" t="s">
        <v>7492</v>
      </c>
      <c r="E126" s="937"/>
      <c r="F126" s="954" t="s">
        <v>11382</v>
      </c>
      <c r="G126" s="955">
        <v>1</v>
      </c>
      <c r="H126" s="216"/>
      <c r="I126" s="956">
        <f t="shared" si="16"/>
        <v>0</v>
      </c>
      <c r="J126" s="929" t="s">
        <v>7596</v>
      </c>
      <c r="K126" s="942"/>
      <c r="L126" s="942"/>
      <c r="M126" s="942"/>
    </row>
    <row r="127" spans="1:15" s="52" customFormat="1" x14ac:dyDescent="0.2">
      <c r="A127" s="606" t="s">
        <v>17139</v>
      </c>
      <c r="B127" s="607" t="s">
        <v>7597</v>
      </c>
      <c r="C127" s="608"/>
      <c r="D127" s="609" t="s">
        <v>7598</v>
      </c>
      <c r="E127" s="608"/>
      <c r="F127" s="610"/>
      <c r="G127" s="611"/>
      <c r="H127" s="867"/>
      <c r="I127" s="1002">
        <f>SUM(I128,I130,I137)</f>
        <v>0</v>
      </c>
      <c r="J127" s="869"/>
      <c r="K127" s="615"/>
      <c r="L127" s="615"/>
      <c r="M127" s="615"/>
      <c r="N127" s="891"/>
      <c r="O127" s="891"/>
    </row>
    <row r="128" spans="1:15" s="766" customFormat="1" x14ac:dyDescent="0.2">
      <c r="A128" s="899" t="s">
        <v>9289</v>
      </c>
      <c r="B128" s="943" t="s">
        <v>7599</v>
      </c>
      <c r="C128" s="943"/>
      <c r="D128" s="944" t="s">
        <v>7600</v>
      </c>
      <c r="E128" s="943"/>
      <c r="F128" s="945"/>
      <c r="G128" s="945"/>
      <c r="H128" s="947"/>
      <c r="I128" s="1016">
        <f>I129</f>
        <v>0</v>
      </c>
      <c r="J128" s="947"/>
      <c r="K128" s="957"/>
      <c r="L128" s="957"/>
      <c r="M128" s="957"/>
      <c r="N128" s="615"/>
      <c r="O128" s="615"/>
    </row>
    <row r="129" spans="1:15" ht="409.5" x14ac:dyDescent="0.2">
      <c r="A129" s="937" t="s">
        <v>9290</v>
      </c>
      <c r="B129" s="875" t="s">
        <v>7601</v>
      </c>
      <c r="C129" s="937"/>
      <c r="D129" s="940" t="s">
        <v>9291</v>
      </c>
      <c r="E129" s="937"/>
      <c r="F129" s="954" t="s">
        <v>11382</v>
      </c>
      <c r="G129" s="955">
        <v>9</v>
      </c>
      <c r="H129" s="216"/>
      <c r="I129" s="956">
        <f t="shared" ref="I129" si="17">G129*H129</f>
        <v>0</v>
      </c>
      <c r="J129" s="929" t="s">
        <v>7603</v>
      </c>
      <c r="K129" s="942" t="s">
        <v>521</v>
      </c>
      <c r="L129" s="777" t="s">
        <v>17140</v>
      </c>
      <c r="M129" s="777" t="s">
        <v>2094</v>
      </c>
    </row>
    <row r="130" spans="1:15" s="52" customFormat="1" x14ac:dyDescent="0.2">
      <c r="A130" s="899" t="s">
        <v>9292</v>
      </c>
      <c r="B130" s="899" t="s">
        <v>7604</v>
      </c>
      <c r="C130" s="899"/>
      <c r="D130" s="901" t="s">
        <v>7605</v>
      </c>
      <c r="E130" s="899"/>
      <c r="F130" s="902"/>
      <c r="G130" s="902"/>
      <c r="H130" s="904"/>
      <c r="I130" s="931">
        <f>SUM(I131:I136)</f>
        <v>0</v>
      </c>
      <c r="J130" s="904"/>
      <c r="K130" s="905"/>
      <c r="L130" s="905"/>
      <c r="M130" s="905"/>
      <c r="N130" s="891"/>
      <c r="O130" s="891"/>
    </row>
    <row r="131" spans="1:15" ht="409.5" x14ac:dyDescent="0.2">
      <c r="A131" s="937" t="s">
        <v>9293</v>
      </c>
      <c r="B131" s="892" t="s">
        <v>7606</v>
      </c>
      <c r="C131" s="924"/>
      <c r="D131" s="925" t="s">
        <v>9294</v>
      </c>
      <c r="E131" s="924"/>
      <c r="F131" s="926" t="s">
        <v>385</v>
      </c>
      <c r="G131" s="939">
        <v>101</v>
      </c>
      <c r="H131" s="216"/>
      <c r="I131" s="928">
        <f t="shared" ref="I131:I136" si="18">G131*H131</f>
        <v>0</v>
      </c>
      <c r="J131" s="929" t="s">
        <v>7608</v>
      </c>
      <c r="K131" s="930" t="s">
        <v>521</v>
      </c>
      <c r="L131" s="777" t="s">
        <v>17141</v>
      </c>
      <c r="M131" s="777" t="s">
        <v>2094</v>
      </c>
    </row>
    <row r="132" spans="1:15" ht="409.5" x14ac:dyDescent="0.2">
      <c r="A132" s="937" t="s">
        <v>9295</v>
      </c>
      <c r="B132" s="892" t="s">
        <v>7609</v>
      </c>
      <c r="C132" s="924"/>
      <c r="D132" s="925" t="s">
        <v>9296</v>
      </c>
      <c r="E132" s="924"/>
      <c r="F132" s="926" t="s">
        <v>385</v>
      </c>
      <c r="G132" s="939">
        <v>9</v>
      </c>
      <c r="H132" s="216"/>
      <c r="I132" s="928">
        <f t="shared" si="18"/>
        <v>0</v>
      </c>
      <c r="J132" s="929" t="s">
        <v>7611</v>
      </c>
      <c r="K132" s="930" t="s">
        <v>521</v>
      </c>
      <c r="L132" s="777" t="s">
        <v>17142</v>
      </c>
      <c r="M132" s="777" t="s">
        <v>2094</v>
      </c>
    </row>
    <row r="133" spans="1:15" ht="409.5" x14ac:dyDescent="0.2">
      <c r="A133" s="937" t="s">
        <v>9297</v>
      </c>
      <c r="B133" s="892" t="s">
        <v>7613</v>
      </c>
      <c r="C133" s="924"/>
      <c r="D133" s="925" t="s">
        <v>9298</v>
      </c>
      <c r="E133" s="924"/>
      <c r="F133" s="926" t="s">
        <v>385</v>
      </c>
      <c r="G133" s="939">
        <v>41</v>
      </c>
      <c r="H133" s="216"/>
      <c r="I133" s="928">
        <f t="shared" si="18"/>
        <v>0</v>
      </c>
      <c r="J133" s="929" t="s">
        <v>7615</v>
      </c>
      <c r="K133" s="930" t="s">
        <v>521</v>
      </c>
      <c r="L133" s="777" t="s">
        <v>17143</v>
      </c>
      <c r="M133" s="777" t="s">
        <v>2094</v>
      </c>
    </row>
    <row r="134" spans="1:15" ht="48" x14ac:dyDescent="0.2">
      <c r="A134" s="937" t="s">
        <v>9299</v>
      </c>
      <c r="B134" s="892" t="s">
        <v>7617</v>
      </c>
      <c r="C134" s="924"/>
      <c r="D134" s="925" t="s">
        <v>9300</v>
      </c>
      <c r="E134" s="924"/>
      <c r="F134" s="926" t="s">
        <v>385</v>
      </c>
      <c r="G134" s="939">
        <v>28</v>
      </c>
      <c r="H134" s="216"/>
      <c r="I134" s="928">
        <f t="shared" si="18"/>
        <v>0</v>
      </c>
      <c r="J134" s="929" t="s">
        <v>7619</v>
      </c>
      <c r="K134" s="930"/>
      <c r="L134" s="930"/>
      <c r="M134" s="930"/>
    </row>
    <row r="135" spans="1:15" ht="48" x14ac:dyDescent="0.2">
      <c r="A135" s="937" t="s">
        <v>9301</v>
      </c>
      <c r="B135" s="892" t="s">
        <v>7621</v>
      </c>
      <c r="C135" s="924"/>
      <c r="D135" s="925" t="s">
        <v>9302</v>
      </c>
      <c r="E135" s="924"/>
      <c r="F135" s="926" t="s">
        <v>385</v>
      </c>
      <c r="G135" s="939">
        <v>23</v>
      </c>
      <c r="H135" s="216"/>
      <c r="I135" s="928">
        <f t="shared" si="18"/>
        <v>0</v>
      </c>
      <c r="J135" s="929" t="s">
        <v>7623</v>
      </c>
      <c r="K135" s="930"/>
      <c r="L135" s="930"/>
      <c r="M135" s="930"/>
    </row>
    <row r="136" spans="1:15" ht="192" x14ac:dyDescent="0.2">
      <c r="A136" s="937" t="s">
        <v>9303</v>
      </c>
      <c r="B136" s="892" t="s">
        <v>7625</v>
      </c>
      <c r="C136" s="924"/>
      <c r="D136" s="925" t="s">
        <v>9304</v>
      </c>
      <c r="E136" s="924"/>
      <c r="F136" s="926" t="s">
        <v>385</v>
      </c>
      <c r="G136" s="939">
        <v>2</v>
      </c>
      <c r="H136" s="216"/>
      <c r="I136" s="928">
        <f t="shared" si="18"/>
        <v>0</v>
      </c>
      <c r="J136" s="929" t="s">
        <v>7627</v>
      </c>
      <c r="K136" s="930" t="s">
        <v>521</v>
      </c>
      <c r="L136" s="777" t="s">
        <v>17144</v>
      </c>
      <c r="M136" s="777" t="s">
        <v>2094</v>
      </c>
    </row>
    <row r="137" spans="1:15" x14ac:dyDescent="0.2">
      <c r="A137" s="899" t="s">
        <v>17145</v>
      </c>
      <c r="B137" s="899" t="s">
        <v>7628</v>
      </c>
      <c r="C137" s="899"/>
      <c r="D137" s="901" t="s">
        <v>7629</v>
      </c>
      <c r="E137" s="899"/>
      <c r="F137" s="902"/>
      <c r="G137" s="902"/>
      <c r="H137" s="904"/>
      <c r="I137" s="931">
        <f>SUM(I138:I141)</f>
        <v>0</v>
      </c>
      <c r="J137" s="904"/>
      <c r="K137" s="905"/>
      <c r="L137" s="905"/>
      <c r="M137" s="905"/>
    </row>
    <row r="138" spans="1:15" ht="24" x14ac:dyDescent="0.2">
      <c r="A138" s="937" t="s">
        <v>9305</v>
      </c>
      <c r="B138" s="892" t="s">
        <v>7726</v>
      </c>
      <c r="C138" s="924"/>
      <c r="D138" s="925" t="s">
        <v>7631</v>
      </c>
      <c r="E138" s="924"/>
      <c r="F138" s="926" t="s">
        <v>1715</v>
      </c>
      <c r="G138" s="939">
        <v>2650</v>
      </c>
      <c r="H138" s="216"/>
      <c r="I138" s="928">
        <f t="shared" ref="I138:I141" si="19">G138*H138</f>
        <v>0</v>
      </c>
      <c r="J138" s="929" t="s">
        <v>7632</v>
      </c>
      <c r="K138" s="930"/>
      <c r="L138" s="930"/>
      <c r="M138" s="930"/>
    </row>
    <row r="139" spans="1:15" x14ac:dyDescent="0.2">
      <c r="A139" s="937" t="s">
        <v>9306</v>
      </c>
      <c r="B139" s="892" t="s">
        <v>7592</v>
      </c>
      <c r="C139" s="924"/>
      <c r="D139" s="925" t="s">
        <v>7633</v>
      </c>
      <c r="E139" s="924"/>
      <c r="F139" s="926" t="s">
        <v>1715</v>
      </c>
      <c r="G139" s="939">
        <v>80</v>
      </c>
      <c r="H139" s="216"/>
      <c r="I139" s="928">
        <f t="shared" si="19"/>
        <v>0</v>
      </c>
      <c r="J139" s="929" t="s">
        <v>7634</v>
      </c>
      <c r="K139" s="930"/>
      <c r="L139" s="930"/>
      <c r="M139" s="930"/>
    </row>
    <row r="140" spans="1:15" ht="24" x14ac:dyDescent="0.2">
      <c r="A140" s="937" t="s">
        <v>17146</v>
      </c>
      <c r="B140" s="892" t="s">
        <v>7635</v>
      </c>
      <c r="C140" s="924"/>
      <c r="D140" s="925" t="s">
        <v>7636</v>
      </c>
      <c r="E140" s="924"/>
      <c r="F140" s="926" t="s">
        <v>11382</v>
      </c>
      <c r="G140" s="939">
        <v>1</v>
      </c>
      <c r="H140" s="216"/>
      <c r="I140" s="928">
        <f t="shared" si="19"/>
        <v>0</v>
      </c>
      <c r="J140" s="929" t="s">
        <v>17147</v>
      </c>
      <c r="K140" s="930"/>
      <c r="L140" s="930"/>
      <c r="M140" s="930"/>
    </row>
    <row r="141" spans="1:15" ht="24" x14ac:dyDescent="0.2">
      <c r="A141" s="937" t="s">
        <v>17148</v>
      </c>
      <c r="B141" s="892" t="s">
        <v>7638</v>
      </c>
      <c r="C141" s="924"/>
      <c r="D141" s="925" t="s">
        <v>7722</v>
      </c>
      <c r="E141" s="924"/>
      <c r="F141" s="926" t="s">
        <v>11382</v>
      </c>
      <c r="G141" s="939">
        <v>2</v>
      </c>
      <c r="H141" s="216"/>
      <c r="I141" s="928">
        <f t="shared" si="19"/>
        <v>0</v>
      </c>
      <c r="J141" s="929" t="s">
        <v>7640</v>
      </c>
      <c r="K141" s="930"/>
      <c r="L141" s="930"/>
      <c r="M141" s="930"/>
    </row>
    <row r="142" spans="1:15" x14ac:dyDescent="0.2">
      <c r="A142" s="606" t="s">
        <v>9307</v>
      </c>
      <c r="B142" s="607" t="s">
        <v>9308</v>
      </c>
      <c r="C142" s="608"/>
      <c r="D142" s="609" t="s">
        <v>9309</v>
      </c>
      <c r="E142" s="608"/>
      <c r="F142" s="610"/>
      <c r="G142" s="611"/>
      <c r="H142" s="867"/>
      <c r="I142" s="1002">
        <f>SUM(I143,I146,I152)</f>
        <v>0</v>
      </c>
      <c r="J142" s="869"/>
      <c r="K142" s="615"/>
      <c r="L142" s="615"/>
      <c r="M142" s="615"/>
    </row>
    <row r="143" spans="1:15" s="766" customFormat="1" x14ac:dyDescent="0.2">
      <c r="A143" s="899" t="s">
        <v>9310</v>
      </c>
      <c r="B143" s="899" t="s">
        <v>7599</v>
      </c>
      <c r="C143" s="899"/>
      <c r="D143" s="901" t="s">
        <v>7600</v>
      </c>
      <c r="E143" s="899"/>
      <c r="F143" s="902"/>
      <c r="G143" s="902"/>
      <c r="H143" s="904"/>
      <c r="I143" s="931">
        <f>SUM(I144:I145)</f>
        <v>0</v>
      </c>
      <c r="J143" s="904"/>
      <c r="K143" s="890"/>
      <c r="L143" s="890"/>
      <c r="M143" s="890"/>
      <c r="N143" s="615"/>
      <c r="O143" s="615"/>
    </row>
    <row r="144" spans="1:15" ht="216" x14ac:dyDescent="0.2">
      <c r="A144" s="906" t="s">
        <v>9311</v>
      </c>
      <c r="B144" s="875" t="s">
        <v>7643</v>
      </c>
      <c r="C144" s="906"/>
      <c r="D144" s="907" t="s">
        <v>9312</v>
      </c>
      <c r="E144" s="906"/>
      <c r="F144" s="938" t="s">
        <v>11382</v>
      </c>
      <c r="G144" s="939">
        <v>2</v>
      </c>
      <c r="H144" s="216"/>
      <c r="I144" s="928">
        <f t="shared" ref="I144:I145" si="20">G144*H144</f>
        <v>0</v>
      </c>
      <c r="J144" s="908" t="s">
        <v>7645</v>
      </c>
      <c r="K144" s="110" t="s">
        <v>521</v>
      </c>
      <c r="L144" s="777" t="s">
        <v>17149</v>
      </c>
      <c r="M144" s="777" t="s">
        <v>2094</v>
      </c>
    </row>
    <row r="145" spans="1:15" s="52" customFormat="1" ht="24" x14ac:dyDescent="0.2">
      <c r="A145" s="906" t="s">
        <v>9313</v>
      </c>
      <c r="B145" s="924" t="s">
        <v>7647</v>
      </c>
      <c r="C145" s="924"/>
      <c r="D145" s="925" t="s">
        <v>7648</v>
      </c>
      <c r="E145" s="924"/>
      <c r="F145" s="926" t="s">
        <v>385</v>
      </c>
      <c r="G145" s="939">
        <v>2</v>
      </c>
      <c r="H145" s="216"/>
      <c r="I145" s="928">
        <f t="shared" si="20"/>
        <v>0</v>
      </c>
      <c r="J145" s="929" t="s">
        <v>7649</v>
      </c>
      <c r="K145" s="930"/>
      <c r="L145" s="930"/>
      <c r="M145" s="930"/>
      <c r="N145" s="891"/>
      <c r="O145" s="891"/>
    </row>
    <row r="146" spans="1:15" x14ac:dyDescent="0.2">
      <c r="A146" s="899" t="s">
        <v>9314</v>
      </c>
      <c r="B146" s="899" t="s">
        <v>7650</v>
      </c>
      <c r="C146" s="899"/>
      <c r="D146" s="901" t="s">
        <v>7651</v>
      </c>
      <c r="E146" s="899"/>
      <c r="F146" s="902"/>
      <c r="G146" s="902"/>
      <c r="H146" s="904"/>
      <c r="I146" s="931">
        <f>SUM(I147:I151)</f>
        <v>0</v>
      </c>
      <c r="J146" s="904"/>
      <c r="K146" s="905"/>
      <c r="L146" s="905"/>
      <c r="M146" s="905"/>
    </row>
    <row r="147" spans="1:15" ht="192" x14ac:dyDescent="0.2">
      <c r="A147" s="906" t="s">
        <v>9315</v>
      </c>
      <c r="B147" s="875" t="s">
        <v>7652</v>
      </c>
      <c r="C147" s="906"/>
      <c r="D147" s="907" t="s">
        <v>9316</v>
      </c>
      <c r="E147" s="906"/>
      <c r="F147" s="938" t="s">
        <v>385</v>
      </c>
      <c r="G147" s="939">
        <v>2</v>
      </c>
      <c r="H147" s="216"/>
      <c r="I147" s="928">
        <f t="shared" ref="I147:I151" si="21">G147*H147</f>
        <v>0</v>
      </c>
      <c r="J147" s="908" t="s">
        <v>7654</v>
      </c>
      <c r="K147" s="110" t="s">
        <v>521</v>
      </c>
      <c r="L147" s="777" t="s">
        <v>17150</v>
      </c>
      <c r="M147" s="777" t="s">
        <v>2094</v>
      </c>
    </row>
    <row r="148" spans="1:15" s="52" customFormat="1" ht="24" x14ac:dyDescent="0.2">
      <c r="A148" s="906" t="s">
        <v>9317</v>
      </c>
      <c r="B148" s="875" t="s">
        <v>7719</v>
      </c>
      <c r="C148" s="906"/>
      <c r="D148" s="907" t="s">
        <v>9318</v>
      </c>
      <c r="E148" s="906"/>
      <c r="F148" s="938" t="s">
        <v>385</v>
      </c>
      <c r="G148" s="939">
        <v>2</v>
      </c>
      <c r="H148" s="216"/>
      <c r="I148" s="928">
        <f t="shared" si="21"/>
        <v>0</v>
      </c>
      <c r="J148" s="908" t="s">
        <v>7656</v>
      </c>
      <c r="K148" s="110" t="s">
        <v>3567</v>
      </c>
      <c r="L148" s="777"/>
      <c r="M148" s="777"/>
      <c r="N148" s="891"/>
      <c r="O148" s="891"/>
    </row>
    <row r="149" spans="1:15" s="52" customFormat="1" ht="192" x14ac:dyDescent="0.2">
      <c r="A149" s="906" t="s">
        <v>9319</v>
      </c>
      <c r="B149" s="878" t="s">
        <v>7658</v>
      </c>
      <c r="C149" s="906"/>
      <c r="D149" s="907" t="s">
        <v>9320</v>
      </c>
      <c r="E149" s="906"/>
      <c r="F149" s="938" t="s">
        <v>385</v>
      </c>
      <c r="G149" s="939">
        <v>18</v>
      </c>
      <c r="H149" s="216"/>
      <c r="I149" s="928">
        <f t="shared" si="21"/>
        <v>0</v>
      </c>
      <c r="J149" s="908" t="s">
        <v>7660</v>
      </c>
      <c r="K149" s="110" t="s">
        <v>521</v>
      </c>
      <c r="L149" s="777" t="s">
        <v>17151</v>
      </c>
      <c r="M149" s="777" t="s">
        <v>2094</v>
      </c>
      <c r="N149" s="891"/>
      <c r="O149" s="891"/>
    </row>
    <row r="150" spans="1:15" s="52" customFormat="1" ht="24" x14ac:dyDescent="0.2">
      <c r="A150" s="906" t="s">
        <v>9321</v>
      </c>
      <c r="B150" s="878" t="s">
        <v>7663</v>
      </c>
      <c r="C150" s="924"/>
      <c r="D150" s="925" t="s">
        <v>9322</v>
      </c>
      <c r="E150" s="924"/>
      <c r="F150" s="938" t="s">
        <v>385</v>
      </c>
      <c r="G150" s="939">
        <v>16</v>
      </c>
      <c r="H150" s="216"/>
      <c r="I150" s="928">
        <f t="shared" si="21"/>
        <v>0</v>
      </c>
      <c r="J150" s="929" t="s">
        <v>7665</v>
      </c>
      <c r="K150" s="930"/>
      <c r="L150" s="380"/>
      <c r="M150" s="380"/>
      <c r="N150" s="891"/>
      <c r="O150" s="891"/>
    </row>
    <row r="151" spans="1:15" ht="192" x14ac:dyDescent="0.2">
      <c r="A151" s="906" t="s">
        <v>9323</v>
      </c>
      <c r="B151" s="878" t="s">
        <v>7667</v>
      </c>
      <c r="C151" s="924"/>
      <c r="D151" s="925" t="s">
        <v>9324</v>
      </c>
      <c r="E151" s="924"/>
      <c r="F151" s="938" t="s">
        <v>385</v>
      </c>
      <c r="G151" s="939">
        <v>2</v>
      </c>
      <c r="H151" s="216"/>
      <c r="I151" s="928">
        <f t="shared" si="21"/>
        <v>0</v>
      </c>
      <c r="J151" s="929" t="s">
        <v>7669</v>
      </c>
      <c r="K151" s="930" t="s">
        <v>521</v>
      </c>
      <c r="L151" s="777" t="s">
        <v>17152</v>
      </c>
      <c r="M151" s="777" t="s">
        <v>2094</v>
      </c>
    </row>
    <row r="152" spans="1:15" x14ac:dyDescent="0.2">
      <c r="A152" s="899" t="s">
        <v>9325</v>
      </c>
      <c r="B152" s="899" t="s">
        <v>7670</v>
      </c>
      <c r="C152" s="899"/>
      <c r="D152" s="901" t="s">
        <v>7629</v>
      </c>
      <c r="E152" s="899"/>
      <c r="F152" s="902"/>
      <c r="G152" s="902"/>
      <c r="H152" s="904"/>
      <c r="I152" s="931">
        <f>SUM(I153:I157)</f>
        <v>0</v>
      </c>
      <c r="J152" s="904"/>
      <c r="K152" s="905"/>
      <c r="L152" s="905"/>
      <c r="M152" s="905"/>
    </row>
    <row r="153" spans="1:15" x14ac:dyDescent="0.2">
      <c r="A153" s="906" t="s">
        <v>9326</v>
      </c>
      <c r="B153" s="878" t="s">
        <v>7671</v>
      </c>
      <c r="C153" s="937"/>
      <c r="D153" s="940" t="s">
        <v>7678</v>
      </c>
      <c r="E153" s="937"/>
      <c r="F153" s="954" t="s">
        <v>1715</v>
      </c>
      <c r="G153" s="939">
        <v>60</v>
      </c>
      <c r="H153" s="216"/>
      <c r="I153" s="928">
        <f t="shared" ref="I153:I157" si="22">G153*H153</f>
        <v>0</v>
      </c>
      <c r="J153" s="941" t="s">
        <v>7679</v>
      </c>
      <c r="K153" s="942"/>
      <c r="L153" s="942"/>
      <c r="M153" s="942"/>
    </row>
    <row r="154" spans="1:15" s="52" customFormat="1" x14ac:dyDescent="0.2">
      <c r="A154" s="906" t="s">
        <v>9327</v>
      </c>
      <c r="B154" s="878" t="s">
        <v>7674</v>
      </c>
      <c r="C154" s="937"/>
      <c r="D154" s="940" t="s">
        <v>7681</v>
      </c>
      <c r="E154" s="937"/>
      <c r="F154" s="954" t="s">
        <v>1715</v>
      </c>
      <c r="G154" s="939">
        <v>200</v>
      </c>
      <c r="H154" s="216"/>
      <c r="I154" s="928">
        <f t="shared" si="22"/>
        <v>0</v>
      </c>
      <c r="J154" s="941" t="s">
        <v>7682</v>
      </c>
      <c r="K154" s="942"/>
      <c r="L154" s="942"/>
      <c r="M154" s="942"/>
      <c r="N154" s="891"/>
      <c r="O154" s="891"/>
    </row>
    <row r="155" spans="1:15" s="52" customFormat="1" ht="24" x14ac:dyDescent="0.2">
      <c r="A155" s="906" t="s">
        <v>9328</v>
      </c>
      <c r="B155" s="878" t="s">
        <v>7677</v>
      </c>
      <c r="C155" s="906"/>
      <c r="D155" s="907" t="s">
        <v>7684</v>
      </c>
      <c r="E155" s="906"/>
      <c r="F155" s="938" t="s">
        <v>1715</v>
      </c>
      <c r="G155" s="939">
        <v>680</v>
      </c>
      <c r="H155" s="216"/>
      <c r="I155" s="928">
        <f t="shared" si="22"/>
        <v>0</v>
      </c>
      <c r="J155" s="908" t="s">
        <v>7685</v>
      </c>
      <c r="K155" s="110"/>
      <c r="L155" s="110"/>
      <c r="M155" s="110"/>
      <c r="N155" s="891"/>
      <c r="O155" s="891"/>
    </row>
    <row r="156" spans="1:15" s="52" customFormat="1" ht="24" x14ac:dyDescent="0.2">
      <c r="A156" s="906" t="s">
        <v>9329</v>
      </c>
      <c r="B156" s="878" t="s">
        <v>7680</v>
      </c>
      <c r="C156" s="937"/>
      <c r="D156" s="940" t="s">
        <v>7672</v>
      </c>
      <c r="E156" s="937"/>
      <c r="F156" s="954" t="s">
        <v>385</v>
      </c>
      <c r="G156" s="939">
        <v>10</v>
      </c>
      <c r="H156" s="216"/>
      <c r="I156" s="928">
        <f t="shared" si="22"/>
        <v>0</v>
      </c>
      <c r="J156" s="941" t="s">
        <v>7673</v>
      </c>
      <c r="K156" s="942"/>
      <c r="L156" s="942"/>
      <c r="M156" s="942"/>
      <c r="N156" s="891"/>
      <c r="O156" s="891"/>
    </row>
    <row r="157" spans="1:15" s="52" customFormat="1" x14ac:dyDescent="0.2">
      <c r="A157" s="906" t="s">
        <v>9330</v>
      </c>
      <c r="B157" s="878" t="s">
        <v>7683</v>
      </c>
      <c r="C157" s="937"/>
      <c r="D157" s="940" t="s">
        <v>7675</v>
      </c>
      <c r="E157" s="937"/>
      <c r="F157" s="954" t="s">
        <v>1715</v>
      </c>
      <c r="G157" s="939">
        <v>760</v>
      </c>
      <c r="H157" s="216"/>
      <c r="I157" s="928">
        <f t="shared" si="22"/>
        <v>0</v>
      </c>
      <c r="J157" s="941" t="s">
        <v>7676</v>
      </c>
      <c r="K157" s="942"/>
      <c r="L157" s="942"/>
      <c r="M157" s="942"/>
      <c r="N157" s="891"/>
      <c r="O157" s="891"/>
    </row>
    <row r="158" spans="1:15" s="52" customFormat="1" x14ac:dyDescent="0.2">
      <c r="A158" s="606" t="s">
        <v>9331</v>
      </c>
      <c r="B158" s="607" t="s">
        <v>7686</v>
      </c>
      <c r="C158" s="608"/>
      <c r="D158" s="609" t="s">
        <v>7687</v>
      </c>
      <c r="E158" s="608"/>
      <c r="F158" s="610"/>
      <c r="G158" s="611"/>
      <c r="H158" s="867"/>
      <c r="I158" s="1002">
        <f>SUM(I159,I161)</f>
        <v>0</v>
      </c>
      <c r="J158" s="869"/>
      <c r="K158" s="615"/>
      <c r="L158" s="615"/>
      <c r="M158" s="615"/>
      <c r="N158" s="891"/>
      <c r="O158" s="891"/>
    </row>
    <row r="159" spans="1:15" s="766" customFormat="1" x14ac:dyDescent="0.2">
      <c r="A159" s="899" t="s">
        <v>9332</v>
      </c>
      <c r="B159" s="899" t="s">
        <v>7688</v>
      </c>
      <c r="C159" s="899"/>
      <c r="D159" s="901" t="s">
        <v>7689</v>
      </c>
      <c r="E159" s="899"/>
      <c r="F159" s="902"/>
      <c r="G159" s="902"/>
      <c r="H159" s="904"/>
      <c r="I159" s="931">
        <f>I160</f>
        <v>0</v>
      </c>
      <c r="J159" s="904"/>
      <c r="K159" s="905"/>
      <c r="L159" s="905"/>
      <c r="M159" s="905"/>
      <c r="N159" s="615"/>
      <c r="O159" s="615"/>
    </row>
    <row r="160" spans="1:15" ht="24" x14ac:dyDescent="0.2">
      <c r="A160" s="937" t="s">
        <v>9333</v>
      </c>
      <c r="B160" s="924" t="s">
        <v>7690</v>
      </c>
      <c r="C160" s="924"/>
      <c r="D160" s="925" t="s">
        <v>7691</v>
      </c>
      <c r="E160" s="924"/>
      <c r="F160" s="954" t="s">
        <v>385</v>
      </c>
      <c r="G160" s="955">
        <v>73</v>
      </c>
      <c r="H160" s="216"/>
      <c r="I160" s="956">
        <f t="shared" ref="I160" si="23">G160*H160</f>
        <v>0</v>
      </c>
      <c r="J160" s="929" t="s">
        <v>7692</v>
      </c>
      <c r="K160" s="930"/>
      <c r="L160" s="930"/>
      <c r="M160" s="930"/>
    </row>
    <row r="161" spans="1:15" x14ac:dyDescent="0.2">
      <c r="A161" s="899" t="s">
        <v>9334</v>
      </c>
      <c r="B161" s="899" t="s">
        <v>7693</v>
      </c>
      <c r="C161" s="899"/>
      <c r="D161" s="901" t="s">
        <v>7629</v>
      </c>
      <c r="E161" s="899"/>
      <c r="F161" s="902"/>
      <c r="G161" s="902"/>
      <c r="H161" s="904"/>
      <c r="I161" s="931">
        <f>SUM(I162:I165)</f>
        <v>0</v>
      </c>
      <c r="J161" s="904"/>
      <c r="K161" s="957"/>
      <c r="L161" s="957"/>
      <c r="M161" s="957"/>
    </row>
    <row r="162" spans="1:15" ht="24" x14ac:dyDescent="0.2">
      <c r="A162" s="906" t="s">
        <v>9335</v>
      </c>
      <c r="B162" s="878" t="s">
        <v>7694</v>
      </c>
      <c r="C162" s="906"/>
      <c r="D162" s="907" t="s">
        <v>7700</v>
      </c>
      <c r="E162" s="906"/>
      <c r="F162" s="938" t="s">
        <v>1715</v>
      </c>
      <c r="G162" s="955">
        <v>980</v>
      </c>
      <c r="H162" s="216"/>
      <c r="I162" s="956">
        <f t="shared" ref="I162:I165" si="24">G162*H162</f>
        <v>0</v>
      </c>
      <c r="J162" s="908" t="s">
        <v>7701</v>
      </c>
      <c r="K162" s="110"/>
      <c r="L162" s="110"/>
      <c r="M162" s="110"/>
    </row>
    <row r="163" spans="1:15" s="52" customFormat="1" ht="24" x14ac:dyDescent="0.2">
      <c r="A163" s="906" t="s">
        <v>9336</v>
      </c>
      <c r="B163" s="878" t="s">
        <v>7697</v>
      </c>
      <c r="C163" s="937"/>
      <c r="D163" s="940" t="s">
        <v>7703</v>
      </c>
      <c r="E163" s="937"/>
      <c r="F163" s="954" t="s">
        <v>1715</v>
      </c>
      <c r="G163" s="955">
        <v>210</v>
      </c>
      <c r="H163" s="216"/>
      <c r="I163" s="956">
        <f t="shared" si="24"/>
        <v>0</v>
      </c>
      <c r="J163" s="941" t="s">
        <v>7704</v>
      </c>
      <c r="K163" s="942"/>
      <c r="L163" s="942"/>
      <c r="M163" s="942"/>
      <c r="N163" s="891"/>
      <c r="O163" s="891"/>
    </row>
    <row r="164" spans="1:15" s="52" customFormat="1" ht="24" x14ac:dyDescent="0.2">
      <c r="A164" s="906" t="s">
        <v>9337</v>
      </c>
      <c r="B164" s="878" t="s">
        <v>7680</v>
      </c>
      <c r="C164" s="937"/>
      <c r="D164" s="940" t="s">
        <v>7695</v>
      </c>
      <c r="E164" s="937"/>
      <c r="F164" s="954" t="s">
        <v>385</v>
      </c>
      <c r="G164" s="955">
        <v>7</v>
      </c>
      <c r="H164" s="216"/>
      <c r="I164" s="956">
        <f t="shared" si="24"/>
        <v>0</v>
      </c>
      <c r="J164" s="941" t="s">
        <v>7696</v>
      </c>
      <c r="K164" s="942"/>
      <c r="L164" s="942"/>
      <c r="M164" s="942"/>
      <c r="N164" s="891"/>
      <c r="O164" s="891"/>
    </row>
    <row r="165" spans="1:15" s="52" customFormat="1" ht="24" x14ac:dyDescent="0.2">
      <c r="A165" s="906" t="s">
        <v>9338</v>
      </c>
      <c r="B165" s="892" t="s">
        <v>7635</v>
      </c>
      <c r="C165" s="937"/>
      <c r="D165" s="940" t="s">
        <v>9339</v>
      </c>
      <c r="E165" s="937"/>
      <c r="F165" s="954" t="s">
        <v>11382</v>
      </c>
      <c r="G165" s="955">
        <v>1</v>
      </c>
      <c r="H165" s="216"/>
      <c r="I165" s="956">
        <f t="shared" si="24"/>
        <v>0</v>
      </c>
      <c r="J165" s="941" t="s">
        <v>9340</v>
      </c>
      <c r="K165" s="942"/>
      <c r="L165" s="942"/>
      <c r="M165" s="942"/>
      <c r="N165" s="891"/>
      <c r="O165" s="891"/>
    </row>
    <row r="166" spans="1:15" s="52" customFormat="1" x14ac:dyDescent="0.2">
      <c r="A166" s="882"/>
      <c r="B166" s="882"/>
      <c r="C166" s="882"/>
      <c r="D166" s="882"/>
      <c r="E166" s="882"/>
      <c r="F166" s="882"/>
      <c r="G166" s="882"/>
      <c r="H166" s="996"/>
      <c r="I166" s="1017"/>
      <c r="J166" s="996"/>
      <c r="K166" s="882"/>
      <c r="L166" s="882"/>
      <c r="M166" s="882"/>
      <c r="N166" s="891"/>
      <c r="O166" s="891"/>
    </row>
    <row r="167" spans="1:15" x14ac:dyDescent="0.2">
      <c r="B167" s="62" t="s">
        <v>18963</v>
      </c>
    </row>
  </sheetData>
  <sheetProtection algorithmName="SHA-512" hashValue="v0kd24cJYS7naOp4rC25byzBoD5S07rEa2vPUyRviCGS+yzFZdm/8O5smO8WYL3SMSwzFbqe1/3WRaoHSlET5Q==" saltValue="bNV6cPBo+rECzvHo6tQhyA==" spinCount="100000" sheet="1" objects="1" scenarios="1" selectLockedCells="1"/>
  <conditionalFormatting sqref="H15">
    <cfRule type="cellIs" dxfId="787" priority="65" operator="greaterThan">
      <formula>0</formula>
    </cfRule>
    <cfRule type="cellIs" dxfId="786" priority="66" operator="equal">
      <formula>0</formula>
    </cfRule>
  </conditionalFormatting>
  <conditionalFormatting sqref="H17">
    <cfRule type="cellIs" dxfId="785" priority="63" operator="greaterThan">
      <formula>0</formula>
    </cfRule>
    <cfRule type="cellIs" dxfId="784" priority="64" operator="equal">
      <formula>0</formula>
    </cfRule>
  </conditionalFormatting>
  <conditionalFormatting sqref="H20">
    <cfRule type="cellIs" dxfId="783" priority="61" operator="greaterThan">
      <formula>0</formula>
    </cfRule>
    <cfRule type="cellIs" dxfId="782" priority="62" operator="equal">
      <formula>0</formula>
    </cfRule>
  </conditionalFormatting>
  <conditionalFormatting sqref="H22">
    <cfRule type="cellIs" dxfId="781" priority="59" operator="greaterThan">
      <formula>0</formula>
    </cfRule>
    <cfRule type="cellIs" dxfId="780" priority="60" operator="equal">
      <formula>0</formula>
    </cfRule>
  </conditionalFormatting>
  <conditionalFormatting sqref="H24">
    <cfRule type="cellIs" dxfId="779" priority="57" operator="greaterThan">
      <formula>0</formula>
    </cfRule>
    <cfRule type="cellIs" dxfId="778" priority="58" operator="equal">
      <formula>0</formula>
    </cfRule>
  </conditionalFormatting>
  <conditionalFormatting sqref="H26">
    <cfRule type="cellIs" dxfId="777" priority="55" operator="greaterThan">
      <formula>0</formula>
    </cfRule>
    <cfRule type="cellIs" dxfId="776" priority="56" operator="equal">
      <formula>0</formula>
    </cfRule>
  </conditionalFormatting>
  <conditionalFormatting sqref="H28:H29">
    <cfRule type="cellIs" dxfId="775" priority="53" operator="greaterThan">
      <formula>0</formula>
    </cfRule>
    <cfRule type="cellIs" dxfId="774" priority="54" operator="equal">
      <formula>0</formula>
    </cfRule>
  </conditionalFormatting>
  <conditionalFormatting sqref="H32:H37">
    <cfRule type="cellIs" dxfId="773" priority="51" operator="greaterThan">
      <formula>0</formula>
    </cfRule>
    <cfRule type="cellIs" dxfId="772" priority="52" operator="equal">
      <formula>0</formula>
    </cfRule>
  </conditionalFormatting>
  <conditionalFormatting sqref="H39:H43">
    <cfRule type="cellIs" dxfId="771" priority="49" operator="greaterThan">
      <formula>0</formula>
    </cfRule>
    <cfRule type="cellIs" dxfId="770" priority="50" operator="equal">
      <formula>0</formula>
    </cfRule>
  </conditionalFormatting>
  <conditionalFormatting sqref="H45:H47">
    <cfRule type="cellIs" dxfId="769" priority="47" operator="greaterThan">
      <formula>0</formula>
    </cfRule>
    <cfRule type="cellIs" dxfId="768" priority="48" operator="equal">
      <formula>0</formula>
    </cfRule>
  </conditionalFormatting>
  <conditionalFormatting sqref="H49:H51">
    <cfRule type="cellIs" dxfId="767" priority="45" operator="greaterThan">
      <formula>0</formula>
    </cfRule>
    <cfRule type="cellIs" dxfId="766" priority="46" operator="equal">
      <formula>0</formula>
    </cfRule>
  </conditionalFormatting>
  <conditionalFormatting sqref="H53">
    <cfRule type="cellIs" dxfId="765" priority="43" operator="greaterThan">
      <formula>0</formula>
    </cfRule>
    <cfRule type="cellIs" dxfId="764" priority="44" operator="equal">
      <formula>0</formula>
    </cfRule>
  </conditionalFormatting>
  <conditionalFormatting sqref="H55:H57">
    <cfRule type="cellIs" dxfId="763" priority="41" operator="greaterThan">
      <formula>0</formula>
    </cfRule>
    <cfRule type="cellIs" dxfId="762" priority="42" operator="equal">
      <formula>0</formula>
    </cfRule>
  </conditionalFormatting>
  <conditionalFormatting sqref="H59">
    <cfRule type="cellIs" dxfId="761" priority="39" operator="greaterThan">
      <formula>0</formula>
    </cfRule>
    <cfRule type="cellIs" dxfId="760" priority="40" operator="equal">
      <formula>0</formula>
    </cfRule>
  </conditionalFormatting>
  <conditionalFormatting sqref="H61">
    <cfRule type="cellIs" dxfId="759" priority="37" operator="greaterThan">
      <formula>0</formula>
    </cfRule>
    <cfRule type="cellIs" dxfId="758" priority="38" operator="equal">
      <formula>0</formula>
    </cfRule>
  </conditionalFormatting>
  <conditionalFormatting sqref="H63">
    <cfRule type="cellIs" dxfId="757" priority="35" operator="greaterThan">
      <formula>0</formula>
    </cfRule>
    <cfRule type="cellIs" dxfId="756" priority="36" operator="equal">
      <formula>0</formula>
    </cfRule>
  </conditionalFormatting>
  <conditionalFormatting sqref="H65">
    <cfRule type="cellIs" dxfId="755" priority="33" operator="greaterThan">
      <formula>0</formula>
    </cfRule>
    <cfRule type="cellIs" dxfId="754" priority="34" operator="equal">
      <formula>0</formula>
    </cfRule>
  </conditionalFormatting>
  <conditionalFormatting sqref="H67">
    <cfRule type="cellIs" dxfId="753" priority="31" operator="greaterThan">
      <formula>0</formula>
    </cfRule>
    <cfRule type="cellIs" dxfId="752" priority="32" operator="equal">
      <formula>0</formula>
    </cfRule>
  </conditionalFormatting>
  <conditionalFormatting sqref="H70:H74">
    <cfRule type="cellIs" dxfId="751" priority="29" operator="greaterThan">
      <formula>0</formula>
    </cfRule>
    <cfRule type="cellIs" dxfId="750" priority="30" operator="equal">
      <formula>0</formula>
    </cfRule>
  </conditionalFormatting>
  <conditionalFormatting sqref="H76:H77">
    <cfRule type="cellIs" dxfId="749" priority="27" operator="greaterThan">
      <formula>0</formula>
    </cfRule>
    <cfRule type="cellIs" dxfId="748" priority="28" operator="equal">
      <formula>0</formula>
    </cfRule>
  </conditionalFormatting>
  <conditionalFormatting sqref="H79:H89">
    <cfRule type="cellIs" dxfId="747" priority="25" operator="greaterThan">
      <formula>0</formula>
    </cfRule>
    <cfRule type="cellIs" dxfId="746" priority="26" operator="equal">
      <formula>0</formula>
    </cfRule>
  </conditionalFormatting>
  <conditionalFormatting sqref="H91:H105">
    <cfRule type="cellIs" dxfId="745" priority="23" operator="greaterThan">
      <formula>0</formula>
    </cfRule>
    <cfRule type="cellIs" dxfId="744" priority="24" operator="equal">
      <formula>0</formula>
    </cfRule>
  </conditionalFormatting>
  <conditionalFormatting sqref="H107:H113">
    <cfRule type="cellIs" dxfId="743" priority="21" operator="greaterThan">
      <formula>0</formula>
    </cfRule>
    <cfRule type="cellIs" dxfId="742" priority="22" operator="equal">
      <formula>0</formula>
    </cfRule>
  </conditionalFormatting>
  <conditionalFormatting sqref="H115:H119">
    <cfRule type="cellIs" dxfId="741" priority="19" operator="greaterThan">
      <formula>0</formula>
    </cfRule>
    <cfRule type="cellIs" dxfId="740" priority="20" operator="equal">
      <formula>0</formula>
    </cfRule>
  </conditionalFormatting>
  <conditionalFormatting sqref="H121:H126">
    <cfRule type="cellIs" dxfId="739" priority="17" operator="greaterThan">
      <formula>0</formula>
    </cfRule>
    <cfRule type="cellIs" dxfId="738" priority="18" operator="equal">
      <formula>0</formula>
    </cfRule>
  </conditionalFormatting>
  <conditionalFormatting sqref="H129">
    <cfRule type="cellIs" dxfId="737" priority="15" operator="greaterThan">
      <formula>0</formula>
    </cfRule>
    <cfRule type="cellIs" dxfId="736" priority="16" operator="equal">
      <formula>0</formula>
    </cfRule>
  </conditionalFormatting>
  <conditionalFormatting sqref="H131:H136">
    <cfRule type="cellIs" dxfId="735" priority="13" operator="greaterThan">
      <formula>0</formula>
    </cfRule>
    <cfRule type="cellIs" dxfId="734" priority="14" operator="equal">
      <formula>0</formula>
    </cfRule>
  </conditionalFormatting>
  <conditionalFormatting sqref="H138:H141">
    <cfRule type="cellIs" dxfId="733" priority="11" operator="greaterThan">
      <formula>0</formula>
    </cfRule>
    <cfRule type="cellIs" dxfId="732" priority="12" operator="equal">
      <formula>0</formula>
    </cfRule>
  </conditionalFormatting>
  <conditionalFormatting sqref="H144:H145">
    <cfRule type="cellIs" dxfId="731" priority="9" operator="greaterThan">
      <formula>0</formula>
    </cfRule>
    <cfRule type="cellIs" dxfId="730" priority="10" operator="equal">
      <formula>0</formula>
    </cfRule>
  </conditionalFormatting>
  <conditionalFormatting sqref="H147:H151">
    <cfRule type="cellIs" dxfId="729" priority="7" operator="greaterThan">
      <formula>0</formula>
    </cfRule>
    <cfRule type="cellIs" dxfId="728" priority="8" operator="equal">
      <formula>0</formula>
    </cfRule>
  </conditionalFormatting>
  <conditionalFormatting sqref="H153:H157">
    <cfRule type="cellIs" dxfId="727" priority="5" operator="greaterThan">
      <formula>0</formula>
    </cfRule>
    <cfRule type="cellIs" dxfId="726" priority="6" operator="equal">
      <formula>0</formula>
    </cfRule>
  </conditionalFormatting>
  <conditionalFormatting sqref="H160">
    <cfRule type="cellIs" dxfId="725" priority="3" operator="greaterThan">
      <formula>0</formula>
    </cfRule>
    <cfRule type="cellIs" dxfId="724" priority="4" operator="equal">
      <formula>0</formula>
    </cfRule>
  </conditionalFormatting>
  <conditionalFormatting sqref="H162:H165">
    <cfRule type="cellIs" dxfId="723" priority="1" operator="greaterThan">
      <formula>0</formula>
    </cfRule>
    <cfRule type="cellIs" dxfId="722" priority="2" operator="equal">
      <formula>0</formula>
    </cfRule>
  </conditionalFormatting>
  <pageMargins left="0.74803149606299213" right="0.74803149606299213" top="0.98425196850393704" bottom="0.59055118110236227" header="0.55118110236220474" footer="0.27559055118110237"/>
  <pageSetup paperSize="8" orientation="landscape" r:id="rId1"/>
  <headerFooter differentFirst="1">
    <oddHeader>&amp;C&amp;"-,Običajno"&amp;8
Projekt / Project: 190175/3    |    Načrt / Plan: S3-x3-11     |    Objekt / Object:  Varnostni sistemi, nadzor in vodenje v predorih T3 do  T8  / Predor T8</oddHeader>
    <oddFooter>&amp;C&amp;"-,Običajno"&amp;8Vsebina / Content: Projektantski predračun
Dokument / Document: 2TDK_IBE_PZI_EL_S3-x3-11_V4_XX_PP_XX_BI_6005_P_011&amp;R&amp;"-,Običajno"&amp;8&amp;P/&amp;N</oddFooter>
    <firstHeader>&amp;L&amp;G&amp;C&amp;"-,Običajno"&amp;8Projekt / project: 190175/3  |  načrt / Plan: S3-x3-11  |  Objekt / Object: Varnostni sistemi, nadzor in vodenje v predorih T3 do  T8
Vsebina / Content: predor T8 / Projektantski predračun  |  Datum / Date: 06-2020&amp;R&amp;"-,Običajno"&amp;11&amp;G</firstHeader>
    <firstFooter>&amp;L&amp;G&amp;C&amp;"-,Običajno"&amp;8Vsebina / Content: Projektantski predračun
Dokument / Document: 2TDK_IBE_PZI_EL_S3-x3-11_V4_XX_PP_XX_BI_6005_P_011&amp;R&amp;"-,Običajno"&amp;8&amp;P / &amp;N</first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List62"/>
  <dimension ref="A1:O333"/>
  <sheetViews>
    <sheetView showRuler="0" view="pageLayout" zoomScale="85" zoomScaleNormal="85" zoomScaleSheetLayoutView="100" zoomScalePageLayoutView="85" workbookViewId="0">
      <selection activeCell="H15" sqref="H15"/>
    </sheetView>
  </sheetViews>
  <sheetFormatPr defaultColWidth="9.140625" defaultRowHeight="12" x14ac:dyDescent="0.2"/>
  <cols>
    <col min="1" max="1" width="16" style="62" customWidth="1"/>
    <col min="2" max="2" width="55" style="62" customWidth="1"/>
    <col min="3" max="3" width="15" style="62" customWidth="1"/>
    <col min="4" max="4" width="55" style="62" customWidth="1"/>
    <col min="5" max="5" width="15" style="62" customWidth="1"/>
    <col min="6" max="6" width="7" style="62" customWidth="1"/>
    <col min="7" max="7" width="11" style="302" customWidth="1"/>
    <col min="8" max="8" width="10" style="346" customWidth="1"/>
    <col min="9" max="9" width="15" style="298" customWidth="1"/>
    <col min="10" max="10" width="14" style="62" customWidth="1"/>
    <col min="11" max="11" width="4" style="62" customWidth="1"/>
    <col min="12" max="12" width="50" style="62" customWidth="1"/>
    <col min="13" max="13" width="25" style="62" customWidth="1"/>
    <col min="14" max="14" width="15" style="62" customWidth="1"/>
    <col min="15" max="15" width="11.28515625" style="369" bestFit="1" customWidth="1"/>
    <col min="16" max="16384" width="9.140625" style="62"/>
  </cols>
  <sheetData>
    <row r="1" spans="1:15" s="303" customFormat="1" x14ac:dyDescent="0.25">
      <c r="A1" s="218" t="s">
        <v>344</v>
      </c>
      <c r="B1" s="218" t="s">
        <v>345</v>
      </c>
      <c r="C1" s="218" t="s">
        <v>346</v>
      </c>
      <c r="D1" s="218" t="s">
        <v>347</v>
      </c>
      <c r="E1" s="218" t="s">
        <v>348</v>
      </c>
      <c r="F1" s="218" t="s">
        <v>349</v>
      </c>
      <c r="G1" s="218" t="s">
        <v>350</v>
      </c>
      <c r="H1" s="218" t="s">
        <v>351</v>
      </c>
      <c r="I1" s="218" t="s">
        <v>352</v>
      </c>
      <c r="J1" s="218" t="s">
        <v>353</v>
      </c>
      <c r="K1" s="218" t="s">
        <v>354</v>
      </c>
      <c r="L1" s="218" t="s">
        <v>355</v>
      </c>
      <c r="M1" s="218" t="s">
        <v>356</v>
      </c>
      <c r="N1" s="218" t="s">
        <v>357</v>
      </c>
      <c r="O1" s="355"/>
    </row>
    <row r="2" spans="1:15" x14ac:dyDescent="0.2">
      <c r="A2" s="220" t="s">
        <v>142</v>
      </c>
      <c r="B2" s="220" t="s">
        <v>9341</v>
      </c>
      <c r="C2" s="220"/>
      <c r="D2" s="220" t="s">
        <v>9342</v>
      </c>
      <c r="E2" s="220"/>
      <c r="F2" s="221"/>
      <c r="G2" s="222"/>
      <c r="H2" s="304"/>
      <c r="I2" s="224">
        <f>I3</f>
        <v>0</v>
      </c>
      <c r="J2" s="221"/>
      <c r="K2" s="221"/>
      <c r="L2" s="225"/>
      <c r="M2" s="225"/>
      <c r="N2" s="225"/>
    </row>
    <row r="3" spans="1:15" x14ac:dyDescent="0.2">
      <c r="A3" s="226" t="s">
        <v>358</v>
      </c>
      <c r="B3" s="226" t="s">
        <v>9341</v>
      </c>
      <c r="C3" s="226"/>
      <c r="D3" s="226" t="s">
        <v>9342</v>
      </c>
      <c r="E3" s="226"/>
      <c r="F3" s="227"/>
      <c r="G3" s="228"/>
      <c r="H3" s="305"/>
      <c r="I3" s="230">
        <f>I12+I70+I169+I215+I305</f>
        <v>0</v>
      </c>
      <c r="J3" s="227"/>
      <c r="K3" s="227"/>
      <c r="L3" s="231"/>
      <c r="M3" s="231"/>
      <c r="N3" s="231"/>
    </row>
    <row r="4" spans="1:15" x14ac:dyDescent="0.2">
      <c r="A4" s="306" t="s">
        <v>1952</v>
      </c>
      <c r="B4" s="307" t="s">
        <v>362</v>
      </c>
      <c r="C4" s="306"/>
      <c r="D4" s="306" t="s">
        <v>363</v>
      </c>
      <c r="E4" s="306"/>
      <c r="F4" s="308"/>
      <c r="G4" s="309"/>
      <c r="H4" s="310"/>
      <c r="I4" s="311"/>
      <c r="J4" s="308"/>
      <c r="K4" s="308"/>
      <c r="L4" s="312"/>
      <c r="M4" s="312"/>
      <c r="N4" s="312"/>
    </row>
    <row r="5" spans="1:15" x14ac:dyDescent="0.2">
      <c r="A5" s="313" t="s">
        <v>1953</v>
      </c>
      <c r="B5" s="313" t="s">
        <v>362</v>
      </c>
      <c r="C5" s="313"/>
      <c r="D5" s="313" t="s">
        <v>363</v>
      </c>
      <c r="E5" s="313"/>
      <c r="F5" s="314"/>
      <c r="G5" s="315"/>
      <c r="H5" s="316"/>
      <c r="I5" s="317"/>
      <c r="J5" s="314"/>
      <c r="K5" s="314"/>
      <c r="L5" s="314"/>
      <c r="M5" s="314"/>
      <c r="N5" s="314"/>
    </row>
    <row r="6" spans="1:15" x14ac:dyDescent="0.2">
      <c r="A6" s="242" t="s">
        <v>1956</v>
      </c>
      <c r="B6" s="242" t="s">
        <v>362</v>
      </c>
      <c r="C6" s="242"/>
      <c r="D6" s="242" t="s">
        <v>363</v>
      </c>
      <c r="E6" s="242"/>
      <c r="F6" s="242"/>
      <c r="G6" s="318"/>
      <c r="H6" s="319"/>
      <c r="I6" s="320"/>
      <c r="J6" s="321"/>
      <c r="K6" s="243"/>
      <c r="L6" s="243"/>
      <c r="M6" s="243"/>
      <c r="N6" s="243"/>
    </row>
    <row r="7" spans="1:15" ht="84" x14ac:dyDescent="0.2">
      <c r="A7" s="248" t="s">
        <v>1957</v>
      </c>
      <c r="B7" s="249" t="s">
        <v>2557</v>
      </c>
      <c r="C7" s="250"/>
      <c r="D7" s="322" t="s">
        <v>3546</v>
      </c>
      <c r="E7" s="323"/>
      <c r="F7" s="251"/>
      <c r="G7" s="252">
        <v>0</v>
      </c>
      <c r="H7" s="253">
        <v>0</v>
      </c>
      <c r="I7" s="254">
        <f t="shared" ref="I7:I11" si="0">ROUND(G7*H7,2)</f>
        <v>0</v>
      </c>
      <c r="J7" s="325" t="s">
        <v>3547</v>
      </c>
      <c r="K7" s="255" t="s">
        <v>3567</v>
      </c>
      <c r="L7" s="256"/>
      <c r="M7" s="256"/>
      <c r="N7" s="256"/>
    </row>
    <row r="8" spans="1:15" ht="36" x14ac:dyDescent="0.2">
      <c r="A8" s="248" t="s">
        <v>1961</v>
      </c>
      <c r="B8" s="249" t="s">
        <v>2561</v>
      </c>
      <c r="C8" s="250"/>
      <c r="D8" s="322" t="s">
        <v>3548</v>
      </c>
      <c r="E8" s="323"/>
      <c r="F8" s="251"/>
      <c r="G8" s="252">
        <v>0</v>
      </c>
      <c r="H8" s="253">
        <v>0</v>
      </c>
      <c r="I8" s="254">
        <f t="shared" si="0"/>
        <v>0</v>
      </c>
      <c r="J8" s="325" t="s">
        <v>3549</v>
      </c>
      <c r="K8" s="255" t="s">
        <v>3567</v>
      </c>
      <c r="L8" s="256"/>
      <c r="M8" s="256"/>
      <c r="N8" s="256"/>
    </row>
    <row r="9" spans="1:15" ht="36" x14ac:dyDescent="0.2">
      <c r="A9" s="248" t="s">
        <v>1964</v>
      </c>
      <c r="B9" s="339" t="s">
        <v>3551</v>
      </c>
      <c r="C9" s="261"/>
      <c r="D9" s="348" t="s">
        <v>2570</v>
      </c>
      <c r="E9" s="326"/>
      <c r="F9" s="282"/>
      <c r="G9" s="283">
        <v>0</v>
      </c>
      <c r="H9" s="327">
        <v>0</v>
      </c>
      <c r="I9" s="254">
        <f t="shared" si="0"/>
        <v>0</v>
      </c>
      <c r="J9" s="325" t="s">
        <v>3552</v>
      </c>
      <c r="K9" s="255" t="s">
        <v>3567</v>
      </c>
      <c r="L9" s="264"/>
      <c r="M9" s="264"/>
      <c r="N9" s="264"/>
    </row>
    <row r="10" spans="1:15" ht="52.5" customHeight="1" x14ac:dyDescent="0.2">
      <c r="A10" s="248" t="s">
        <v>1967</v>
      </c>
      <c r="B10" s="260" t="s">
        <v>3553</v>
      </c>
      <c r="C10" s="261"/>
      <c r="D10" s="258" t="s">
        <v>3554</v>
      </c>
      <c r="E10" s="326"/>
      <c r="F10" s="251"/>
      <c r="G10" s="252">
        <v>0</v>
      </c>
      <c r="H10" s="262">
        <v>0</v>
      </c>
      <c r="I10" s="254">
        <f t="shared" si="0"/>
        <v>0</v>
      </c>
      <c r="J10" s="325" t="s">
        <v>3555</v>
      </c>
      <c r="K10" s="255" t="s">
        <v>3567</v>
      </c>
      <c r="L10" s="264"/>
      <c r="M10" s="264"/>
      <c r="N10" s="264"/>
    </row>
    <row r="11" spans="1:15" ht="36" x14ac:dyDescent="0.2">
      <c r="A11" s="248" t="s">
        <v>1970</v>
      </c>
      <c r="B11" s="339" t="s">
        <v>3247</v>
      </c>
      <c r="C11" s="261"/>
      <c r="D11" s="348" t="s">
        <v>3556</v>
      </c>
      <c r="E11" s="326"/>
      <c r="F11" s="251"/>
      <c r="G11" s="252">
        <v>0</v>
      </c>
      <c r="H11" s="262">
        <v>0</v>
      </c>
      <c r="I11" s="254">
        <f t="shared" si="0"/>
        <v>0</v>
      </c>
      <c r="J11" s="325" t="s">
        <v>3557</v>
      </c>
      <c r="K11" s="255" t="s">
        <v>3567</v>
      </c>
      <c r="L11" s="264"/>
      <c r="M11" s="264"/>
      <c r="N11" s="264"/>
    </row>
    <row r="12" spans="1:15" x14ac:dyDescent="0.2">
      <c r="A12" s="232" t="s">
        <v>361</v>
      </c>
      <c r="B12" s="232" t="s">
        <v>7902</v>
      </c>
      <c r="C12" s="232"/>
      <c r="D12" s="232" t="s">
        <v>7903</v>
      </c>
      <c r="E12" s="232"/>
      <c r="F12" s="233"/>
      <c r="G12" s="265"/>
      <c r="H12" s="328"/>
      <c r="I12" s="1018">
        <f>I13+I57</f>
        <v>0</v>
      </c>
      <c r="J12" s="233"/>
      <c r="K12" s="233"/>
      <c r="L12" s="247"/>
      <c r="M12" s="247"/>
      <c r="N12" s="247"/>
    </row>
    <row r="13" spans="1:15" x14ac:dyDescent="0.2">
      <c r="A13" s="266" t="s">
        <v>1981</v>
      </c>
      <c r="B13" s="266" t="s">
        <v>4819</v>
      </c>
      <c r="C13" s="266"/>
      <c r="D13" s="266" t="s">
        <v>4820</v>
      </c>
      <c r="E13" s="266"/>
      <c r="F13" s="267"/>
      <c r="G13" s="268"/>
      <c r="H13" s="329"/>
      <c r="I13" s="270">
        <f>I14+I29+I35+I38+I42+I48+I52</f>
        <v>0</v>
      </c>
      <c r="J13" s="267"/>
      <c r="K13" s="267"/>
      <c r="L13" s="271"/>
      <c r="M13" s="271"/>
      <c r="N13" s="271"/>
    </row>
    <row r="14" spans="1:15" x14ac:dyDescent="0.2">
      <c r="A14" s="272" t="s">
        <v>1988</v>
      </c>
      <c r="B14" s="272" t="s">
        <v>4821</v>
      </c>
      <c r="C14" s="272"/>
      <c r="D14" s="272" t="s">
        <v>4822</v>
      </c>
      <c r="E14" s="272"/>
      <c r="F14" s="273"/>
      <c r="G14" s="274"/>
      <c r="H14" s="330"/>
      <c r="I14" s="276">
        <f>SUM(I15:I28)</f>
        <v>0</v>
      </c>
      <c r="J14" s="273"/>
      <c r="K14" s="273"/>
      <c r="L14" s="277"/>
      <c r="M14" s="277"/>
      <c r="N14" s="277"/>
    </row>
    <row r="15" spans="1:15" ht="408" x14ac:dyDescent="0.2">
      <c r="A15" s="248" t="s">
        <v>1989</v>
      </c>
      <c r="B15" s="349" t="s">
        <v>4823</v>
      </c>
      <c r="C15" s="250"/>
      <c r="D15" s="250" t="s">
        <v>4824</v>
      </c>
      <c r="E15" s="323"/>
      <c r="F15" s="251" t="s">
        <v>1715</v>
      </c>
      <c r="G15" s="252">
        <v>328</v>
      </c>
      <c r="H15" s="216"/>
      <c r="I15" s="279">
        <f>ROUND(G15*H15,2)</f>
        <v>0</v>
      </c>
      <c r="J15" s="255" t="s">
        <v>4825</v>
      </c>
      <c r="K15" s="255" t="s">
        <v>3567</v>
      </c>
      <c r="L15" s="256"/>
      <c r="M15" s="256"/>
      <c r="N15" s="256"/>
    </row>
    <row r="16" spans="1:15" ht="120" x14ac:dyDescent="0.2">
      <c r="A16" s="248" t="s">
        <v>1991</v>
      </c>
      <c r="B16" s="349" t="s">
        <v>4826</v>
      </c>
      <c r="C16" s="250"/>
      <c r="D16" s="250" t="s">
        <v>4827</v>
      </c>
      <c r="E16" s="323"/>
      <c r="F16" s="251" t="s">
        <v>385</v>
      </c>
      <c r="G16" s="252">
        <v>5</v>
      </c>
      <c r="H16" s="216"/>
      <c r="I16" s="279">
        <f t="shared" ref="I16:I55" si="1">ROUND(G16*H16,2)</f>
        <v>0</v>
      </c>
      <c r="J16" s="255" t="s">
        <v>4828</v>
      </c>
      <c r="K16" s="255" t="s">
        <v>3567</v>
      </c>
      <c r="L16" s="256"/>
      <c r="M16" s="256"/>
      <c r="N16" s="256"/>
    </row>
    <row r="17" spans="1:14" ht="96" x14ac:dyDescent="0.2">
      <c r="A17" s="248" t="s">
        <v>1992</v>
      </c>
      <c r="B17" s="349" t="s">
        <v>9343</v>
      </c>
      <c r="C17" s="250"/>
      <c r="D17" s="250" t="s">
        <v>4830</v>
      </c>
      <c r="E17" s="323"/>
      <c r="F17" s="251" t="s">
        <v>385</v>
      </c>
      <c r="G17" s="252">
        <v>2</v>
      </c>
      <c r="H17" s="216"/>
      <c r="I17" s="279">
        <f t="shared" si="1"/>
        <v>0</v>
      </c>
      <c r="J17" s="255" t="s">
        <v>4831</v>
      </c>
      <c r="K17" s="255" t="s">
        <v>3567</v>
      </c>
      <c r="L17" s="256"/>
      <c r="M17" s="256"/>
      <c r="N17" s="256"/>
    </row>
    <row r="18" spans="1:14" ht="192" x14ac:dyDescent="0.2">
      <c r="A18" s="248" t="s">
        <v>1995</v>
      </c>
      <c r="B18" s="349" t="s">
        <v>16387</v>
      </c>
      <c r="C18" s="250"/>
      <c r="D18" s="250" t="s">
        <v>4833</v>
      </c>
      <c r="E18" s="323"/>
      <c r="F18" s="251" t="s">
        <v>385</v>
      </c>
      <c r="G18" s="252">
        <v>5</v>
      </c>
      <c r="H18" s="216"/>
      <c r="I18" s="279">
        <f t="shared" si="1"/>
        <v>0</v>
      </c>
      <c r="J18" s="255" t="s">
        <v>4834</v>
      </c>
      <c r="K18" s="255" t="s">
        <v>3567</v>
      </c>
      <c r="L18" s="256"/>
      <c r="M18" s="256"/>
      <c r="N18" s="256"/>
    </row>
    <row r="19" spans="1:14" ht="192" x14ac:dyDescent="0.2">
      <c r="A19" s="248" t="s">
        <v>1998</v>
      </c>
      <c r="B19" s="349" t="s">
        <v>4835</v>
      </c>
      <c r="C19" s="250"/>
      <c r="D19" s="250" t="s">
        <v>4836</v>
      </c>
      <c r="E19" s="323"/>
      <c r="F19" s="251" t="s">
        <v>385</v>
      </c>
      <c r="G19" s="252">
        <v>2</v>
      </c>
      <c r="H19" s="216"/>
      <c r="I19" s="279">
        <f t="shared" si="1"/>
        <v>0</v>
      </c>
      <c r="J19" s="255" t="s">
        <v>4837</v>
      </c>
      <c r="K19" s="255" t="s">
        <v>3567</v>
      </c>
      <c r="L19" s="256"/>
      <c r="M19" s="256"/>
      <c r="N19" s="256"/>
    </row>
    <row r="20" spans="1:14" ht="180" x14ac:dyDescent="0.2">
      <c r="A20" s="248" t="s">
        <v>1999</v>
      </c>
      <c r="B20" s="349" t="s">
        <v>4838</v>
      </c>
      <c r="C20" s="250"/>
      <c r="D20" s="250" t="s">
        <v>4839</v>
      </c>
      <c r="E20" s="323"/>
      <c r="F20" s="251" t="s">
        <v>385</v>
      </c>
      <c r="G20" s="252">
        <v>2</v>
      </c>
      <c r="H20" s="216"/>
      <c r="I20" s="279">
        <f t="shared" si="1"/>
        <v>0</v>
      </c>
      <c r="J20" s="255" t="s">
        <v>4840</v>
      </c>
      <c r="K20" s="255" t="s">
        <v>3567</v>
      </c>
      <c r="L20" s="256"/>
      <c r="M20" s="256"/>
      <c r="N20" s="256"/>
    </row>
    <row r="21" spans="1:14" ht="144" x14ac:dyDescent="0.2">
      <c r="A21" s="248" t="s">
        <v>2000</v>
      </c>
      <c r="B21" s="349" t="s">
        <v>4841</v>
      </c>
      <c r="C21" s="250"/>
      <c r="D21" s="250" t="s">
        <v>4842</v>
      </c>
      <c r="E21" s="323"/>
      <c r="F21" s="251" t="s">
        <v>385</v>
      </c>
      <c r="G21" s="252">
        <v>4</v>
      </c>
      <c r="H21" s="216"/>
      <c r="I21" s="279">
        <f t="shared" si="1"/>
        <v>0</v>
      </c>
      <c r="J21" s="255" t="s">
        <v>4843</v>
      </c>
      <c r="K21" s="255" t="s">
        <v>3567</v>
      </c>
      <c r="L21" s="256"/>
      <c r="M21" s="256"/>
      <c r="N21" s="256"/>
    </row>
    <row r="22" spans="1:14" ht="119.25" customHeight="1" x14ac:dyDescent="0.2">
      <c r="A22" s="248" t="s">
        <v>2002</v>
      </c>
      <c r="B22" s="349" t="s">
        <v>16359</v>
      </c>
      <c r="C22" s="250"/>
      <c r="D22" s="250" t="s">
        <v>4844</v>
      </c>
      <c r="E22" s="323"/>
      <c r="F22" s="251" t="s">
        <v>385</v>
      </c>
      <c r="G22" s="252">
        <v>6</v>
      </c>
      <c r="H22" s="216"/>
      <c r="I22" s="279">
        <f t="shared" si="1"/>
        <v>0</v>
      </c>
      <c r="J22" s="255" t="s">
        <v>4845</v>
      </c>
      <c r="K22" s="255" t="s">
        <v>3567</v>
      </c>
      <c r="L22" s="256"/>
      <c r="M22" s="256"/>
      <c r="N22" s="256"/>
    </row>
    <row r="23" spans="1:14" ht="121.5" customHeight="1" x14ac:dyDescent="0.2">
      <c r="A23" s="248" t="s">
        <v>2003</v>
      </c>
      <c r="B23" s="349" t="s">
        <v>16360</v>
      </c>
      <c r="C23" s="250"/>
      <c r="D23" s="250" t="s">
        <v>4846</v>
      </c>
      <c r="E23" s="323"/>
      <c r="F23" s="251" t="s">
        <v>385</v>
      </c>
      <c r="G23" s="252">
        <v>3</v>
      </c>
      <c r="H23" s="216"/>
      <c r="I23" s="279">
        <f t="shared" si="1"/>
        <v>0</v>
      </c>
      <c r="J23" s="255" t="s">
        <v>4847</v>
      </c>
      <c r="K23" s="255" t="s">
        <v>3567</v>
      </c>
      <c r="L23" s="256"/>
      <c r="M23" s="256"/>
      <c r="N23" s="256"/>
    </row>
    <row r="24" spans="1:14" ht="96" x14ac:dyDescent="0.2">
      <c r="A24" s="248" t="s">
        <v>2004</v>
      </c>
      <c r="B24" s="349" t="s">
        <v>4848</v>
      </c>
      <c r="C24" s="250"/>
      <c r="D24" s="250" t="s">
        <v>4849</v>
      </c>
      <c r="E24" s="323"/>
      <c r="F24" s="251" t="s">
        <v>385</v>
      </c>
      <c r="G24" s="252">
        <v>4</v>
      </c>
      <c r="H24" s="216"/>
      <c r="I24" s="279">
        <f t="shared" si="1"/>
        <v>0</v>
      </c>
      <c r="J24" s="255" t="s">
        <v>4850</v>
      </c>
      <c r="K24" s="255" t="s">
        <v>3567</v>
      </c>
      <c r="L24" s="256"/>
      <c r="M24" s="256"/>
      <c r="N24" s="256"/>
    </row>
    <row r="25" spans="1:14" ht="408" x14ac:dyDescent="0.2">
      <c r="A25" s="248" t="s">
        <v>2006</v>
      </c>
      <c r="B25" s="349" t="s">
        <v>5076</v>
      </c>
      <c r="C25" s="250"/>
      <c r="D25" s="250" t="s">
        <v>4852</v>
      </c>
      <c r="E25" s="323"/>
      <c r="F25" s="251" t="s">
        <v>385</v>
      </c>
      <c r="G25" s="252">
        <v>160</v>
      </c>
      <c r="H25" s="216"/>
      <c r="I25" s="279">
        <f t="shared" si="1"/>
        <v>0</v>
      </c>
      <c r="J25" s="255" t="s">
        <v>4853</v>
      </c>
      <c r="K25" s="255" t="s">
        <v>3567</v>
      </c>
      <c r="L25" s="256"/>
      <c r="M25" s="256"/>
      <c r="N25" s="256"/>
    </row>
    <row r="26" spans="1:14" ht="96" x14ac:dyDescent="0.2">
      <c r="A26" s="248" t="s">
        <v>2008</v>
      </c>
      <c r="B26" s="349" t="s">
        <v>4854</v>
      </c>
      <c r="C26" s="250"/>
      <c r="D26" s="250" t="s">
        <v>4855</v>
      </c>
      <c r="E26" s="323"/>
      <c r="F26" s="251" t="s">
        <v>385</v>
      </c>
      <c r="G26" s="252">
        <v>9</v>
      </c>
      <c r="H26" s="216"/>
      <c r="I26" s="279">
        <f t="shared" si="1"/>
        <v>0</v>
      </c>
      <c r="J26" s="255" t="s">
        <v>4856</v>
      </c>
      <c r="K26" s="255" t="s">
        <v>3567</v>
      </c>
      <c r="L26" s="256"/>
      <c r="M26" s="256"/>
      <c r="N26" s="256"/>
    </row>
    <row r="27" spans="1:14" ht="120" x14ac:dyDescent="0.2">
      <c r="A27" s="248" t="s">
        <v>2009</v>
      </c>
      <c r="B27" s="349" t="s">
        <v>4857</v>
      </c>
      <c r="C27" s="250"/>
      <c r="D27" s="250" t="s">
        <v>4858</v>
      </c>
      <c r="E27" s="323"/>
      <c r="F27" s="251" t="s">
        <v>1715</v>
      </c>
      <c r="G27" s="252">
        <v>1070</v>
      </c>
      <c r="H27" s="216"/>
      <c r="I27" s="279">
        <f t="shared" si="1"/>
        <v>0</v>
      </c>
      <c r="J27" s="255" t="s">
        <v>4859</v>
      </c>
      <c r="K27" s="255" t="s">
        <v>3567</v>
      </c>
      <c r="L27" s="256"/>
      <c r="M27" s="256"/>
      <c r="N27" s="256"/>
    </row>
    <row r="28" spans="1:14" ht="60" x14ac:dyDescent="0.2">
      <c r="A28" s="332" t="s">
        <v>3293</v>
      </c>
      <c r="B28" s="349" t="s">
        <v>16361</v>
      </c>
      <c r="C28" s="333"/>
      <c r="D28" s="333" t="s">
        <v>4860</v>
      </c>
      <c r="E28" s="334"/>
      <c r="F28" s="251" t="s">
        <v>11382</v>
      </c>
      <c r="G28" s="252">
        <v>8</v>
      </c>
      <c r="H28" s="216"/>
      <c r="I28" s="279">
        <f t="shared" si="1"/>
        <v>0</v>
      </c>
      <c r="J28" s="335" t="s">
        <v>4861</v>
      </c>
      <c r="K28" s="255" t="s">
        <v>3567</v>
      </c>
      <c r="L28" s="336"/>
      <c r="M28" s="336"/>
      <c r="N28" s="336"/>
    </row>
    <row r="29" spans="1:14" x14ac:dyDescent="0.2">
      <c r="A29" s="272" t="s">
        <v>2603</v>
      </c>
      <c r="B29" s="272" t="s">
        <v>4862</v>
      </c>
      <c r="C29" s="272"/>
      <c r="D29" s="272" t="s">
        <v>4863</v>
      </c>
      <c r="E29" s="272"/>
      <c r="F29" s="273"/>
      <c r="G29" s="274"/>
      <c r="H29" s="275"/>
      <c r="I29" s="275">
        <f>SUM(I30:I34)</f>
        <v>0</v>
      </c>
      <c r="J29" s="273"/>
      <c r="K29" s="273"/>
      <c r="L29" s="277"/>
      <c r="M29" s="277"/>
      <c r="N29" s="277"/>
    </row>
    <row r="30" spans="1:14" ht="409.5" x14ac:dyDescent="0.2">
      <c r="A30" s="248" t="s">
        <v>2606</v>
      </c>
      <c r="B30" s="349" t="s">
        <v>16362</v>
      </c>
      <c r="C30" s="250"/>
      <c r="D30" s="250" t="s">
        <v>4864</v>
      </c>
      <c r="E30" s="323"/>
      <c r="F30" s="251" t="s">
        <v>385</v>
      </c>
      <c r="G30" s="252">
        <v>1</v>
      </c>
      <c r="H30" s="216"/>
      <c r="I30" s="279">
        <f t="shared" si="1"/>
        <v>0</v>
      </c>
      <c r="J30" s="255" t="s">
        <v>4865</v>
      </c>
      <c r="K30" s="280" t="s">
        <v>521</v>
      </c>
      <c r="L30" s="281" t="s">
        <v>9344</v>
      </c>
      <c r="M30" s="281" t="s">
        <v>16190</v>
      </c>
      <c r="N30" s="256"/>
    </row>
    <row r="31" spans="1:14" ht="168" x14ac:dyDescent="0.2">
      <c r="A31" s="248" t="s">
        <v>2610</v>
      </c>
      <c r="B31" s="349" t="s">
        <v>4866</v>
      </c>
      <c r="C31" s="250"/>
      <c r="D31" s="250" t="s">
        <v>4867</v>
      </c>
      <c r="E31" s="323"/>
      <c r="F31" s="251" t="s">
        <v>385</v>
      </c>
      <c r="G31" s="252">
        <v>1</v>
      </c>
      <c r="H31" s="216"/>
      <c r="I31" s="279">
        <f t="shared" si="1"/>
        <v>0</v>
      </c>
      <c r="J31" s="255" t="s">
        <v>4868</v>
      </c>
      <c r="K31" s="280" t="s">
        <v>3567</v>
      </c>
      <c r="L31" s="281"/>
      <c r="M31" s="281"/>
      <c r="N31" s="256"/>
    </row>
    <row r="32" spans="1:14" ht="288" x14ac:dyDescent="0.2">
      <c r="A32" s="248" t="s">
        <v>2612</v>
      </c>
      <c r="B32" s="349" t="s">
        <v>4869</v>
      </c>
      <c r="C32" s="250"/>
      <c r="D32" s="250" t="s">
        <v>4870</v>
      </c>
      <c r="E32" s="323"/>
      <c r="F32" s="251" t="s">
        <v>385</v>
      </c>
      <c r="G32" s="252">
        <v>1</v>
      </c>
      <c r="H32" s="216"/>
      <c r="I32" s="279">
        <f t="shared" si="1"/>
        <v>0</v>
      </c>
      <c r="J32" s="255" t="s">
        <v>4871</v>
      </c>
      <c r="K32" s="280" t="s">
        <v>3567</v>
      </c>
      <c r="L32" s="281"/>
      <c r="M32" s="281"/>
      <c r="N32" s="256"/>
    </row>
    <row r="33" spans="1:14" ht="36" x14ac:dyDescent="0.2">
      <c r="A33" s="248" t="s">
        <v>3331</v>
      </c>
      <c r="B33" s="349" t="s">
        <v>4872</v>
      </c>
      <c r="C33" s="250"/>
      <c r="D33" s="250" t="s">
        <v>4873</v>
      </c>
      <c r="E33" s="323"/>
      <c r="F33" s="251" t="s">
        <v>385</v>
      </c>
      <c r="G33" s="252">
        <v>1</v>
      </c>
      <c r="H33" s="216"/>
      <c r="I33" s="279">
        <f t="shared" si="1"/>
        <v>0</v>
      </c>
      <c r="J33" s="255" t="s">
        <v>4874</v>
      </c>
      <c r="K33" s="280" t="s">
        <v>3567</v>
      </c>
      <c r="L33" s="281"/>
      <c r="M33" s="281"/>
      <c r="N33" s="256"/>
    </row>
    <row r="34" spans="1:14" ht="36" x14ac:dyDescent="0.2">
      <c r="A34" s="248" t="s">
        <v>3332</v>
      </c>
      <c r="B34" s="349" t="s">
        <v>16390</v>
      </c>
      <c r="C34" s="250"/>
      <c r="D34" s="250" t="s">
        <v>4876</v>
      </c>
      <c r="E34" s="323"/>
      <c r="F34" s="251" t="s">
        <v>385</v>
      </c>
      <c r="G34" s="252">
        <v>2</v>
      </c>
      <c r="H34" s="216"/>
      <c r="I34" s="279">
        <f t="shared" si="1"/>
        <v>0</v>
      </c>
      <c r="J34" s="255" t="s">
        <v>4877</v>
      </c>
      <c r="K34" s="280" t="s">
        <v>3567</v>
      </c>
      <c r="L34" s="281"/>
      <c r="M34" s="281"/>
      <c r="N34" s="256"/>
    </row>
    <row r="35" spans="1:14" x14ac:dyDescent="0.2">
      <c r="A35" s="272" t="s">
        <v>3348</v>
      </c>
      <c r="B35" s="272" t="s">
        <v>4878</v>
      </c>
      <c r="C35" s="272"/>
      <c r="D35" s="272" t="s">
        <v>4879</v>
      </c>
      <c r="E35" s="272"/>
      <c r="F35" s="273"/>
      <c r="G35" s="274"/>
      <c r="H35" s="275"/>
      <c r="I35" s="276">
        <f>SUM(I36:I37)</f>
        <v>0</v>
      </c>
      <c r="J35" s="273"/>
      <c r="K35" s="273"/>
      <c r="L35" s="277"/>
      <c r="M35" s="277"/>
      <c r="N35" s="277"/>
    </row>
    <row r="36" spans="1:14" ht="288" x14ac:dyDescent="0.2">
      <c r="A36" s="248" t="s">
        <v>3351</v>
      </c>
      <c r="B36" s="339" t="s">
        <v>5064</v>
      </c>
      <c r="C36" s="250"/>
      <c r="D36" s="250" t="s">
        <v>4891</v>
      </c>
      <c r="E36" s="323"/>
      <c r="F36" s="251" t="s">
        <v>385</v>
      </c>
      <c r="G36" s="252">
        <v>2</v>
      </c>
      <c r="H36" s="216"/>
      <c r="I36" s="279">
        <f t="shared" si="1"/>
        <v>0</v>
      </c>
      <c r="J36" s="255" t="s">
        <v>4892</v>
      </c>
      <c r="K36" s="280" t="s">
        <v>3567</v>
      </c>
      <c r="L36" s="281"/>
      <c r="M36" s="281"/>
      <c r="N36" s="256"/>
    </row>
    <row r="37" spans="1:14" ht="36" x14ac:dyDescent="0.2">
      <c r="A37" s="332" t="s">
        <v>3352</v>
      </c>
      <c r="B37" s="339" t="s">
        <v>16369</v>
      </c>
      <c r="C37" s="333"/>
      <c r="D37" s="333" t="s">
        <v>4910</v>
      </c>
      <c r="E37" s="334"/>
      <c r="F37" s="251" t="s">
        <v>385</v>
      </c>
      <c r="G37" s="252">
        <v>2</v>
      </c>
      <c r="H37" s="216"/>
      <c r="I37" s="279">
        <f t="shared" si="1"/>
        <v>0</v>
      </c>
      <c r="J37" s="335" t="s">
        <v>4911</v>
      </c>
      <c r="K37" s="280" t="s">
        <v>3567</v>
      </c>
      <c r="L37" s="281"/>
      <c r="M37" s="281"/>
      <c r="N37" s="336"/>
    </row>
    <row r="38" spans="1:14" x14ac:dyDescent="0.2">
      <c r="A38" s="272" t="s">
        <v>3583</v>
      </c>
      <c r="B38" s="272" t="s">
        <v>4912</v>
      </c>
      <c r="C38" s="272"/>
      <c r="D38" s="272" t="s">
        <v>4913</v>
      </c>
      <c r="E38" s="272"/>
      <c r="F38" s="273"/>
      <c r="G38" s="274"/>
      <c r="H38" s="275"/>
      <c r="I38" s="276">
        <f>SUM(I39:I41)</f>
        <v>0</v>
      </c>
      <c r="J38" s="273"/>
      <c r="K38" s="273"/>
      <c r="L38" s="277"/>
      <c r="M38" s="277"/>
      <c r="N38" s="277"/>
    </row>
    <row r="39" spans="1:14" ht="192" x14ac:dyDescent="0.2">
      <c r="A39" s="259" t="s">
        <v>3586</v>
      </c>
      <c r="B39" s="339" t="s">
        <v>16396</v>
      </c>
      <c r="C39" s="261"/>
      <c r="D39" s="261" t="s">
        <v>4915</v>
      </c>
      <c r="E39" s="326"/>
      <c r="F39" s="282" t="s">
        <v>385</v>
      </c>
      <c r="G39" s="283">
        <v>4</v>
      </c>
      <c r="H39" s="216"/>
      <c r="I39" s="279">
        <f t="shared" si="1"/>
        <v>0</v>
      </c>
      <c r="J39" s="263" t="s">
        <v>4916</v>
      </c>
      <c r="K39" s="280" t="s">
        <v>521</v>
      </c>
      <c r="L39" s="281" t="s">
        <v>9345</v>
      </c>
      <c r="M39" s="281" t="s">
        <v>2094</v>
      </c>
      <c r="N39" s="264"/>
    </row>
    <row r="40" spans="1:14" ht="144" x14ac:dyDescent="0.2">
      <c r="A40" s="259" t="s">
        <v>3588</v>
      </c>
      <c r="B40" s="339" t="s">
        <v>16397</v>
      </c>
      <c r="C40" s="261"/>
      <c r="D40" s="261" t="s">
        <v>4921</v>
      </c>
      <c r="E40" s="326"/>
      <c r="F40" s="282" t="s">
        <v>385</v>
      </c>
      <c r="G40" s="283">
        <v>4</v>
      </c>
      <c r="H40" s="216"/>
      <c r="I40" s="279">
        <f t="shared" si="1"/>
        <v>0</v>
      </c>
      <c r="J40" s="263" t="s">
        <v>4922</v>
      </c>
      <c r="K40" s="280" t="s">
        <v>521</v>
      </c>
      <c r="L40" s="281" t="s">
        <v>9346</v>
      </c>
      <c r="M40" s="281" t="s">
        <v>2094</v>
      </c>
      <c r="N40" s="264"/>
    </row>
    <row r="41" spans="1:14" ht="156" x14ac:dyDescent="0.2">
      <c r="A41" s="259" t="s">
        <v>3592</v>
      </c>
      <c r="B41" s="339" t="s">
        <v>16398</v>
      </c>
      <c r="C41" s="261"/>
      <c r="D41" s="261" t="s">
        <v>4924</v>
      </c>
      <c r="E41" s="326"/>
      <c r="F41" s="282" t="s">
        <v>385</v>
      </c>
      <c r="G41" s="283">
        <v>4</v>
      </c>
      <c r="H41" s="216"/>
      <c r="I41" s="279">
        <f t="shared" si="1"/>
        <v>0</v>
      </c>
      <c r="J41" s="263" t="s">
        <v>4925</v>
      </c>
      <c r="K41" s="280" t="s">
        <v>521</v>
      </c>
      <c r="L41" s="281" t="s">
        <v>9347</v>
      </c>
      <c r="M41" s="281" t="s">
        <v>2094</v>
      </c>
      <c r="N41" s="264"/>
    </row>
    <row r="42" spans="1:14" x14ac:dyDescent="0.2">
      <c r="A42" s="272" t="s">
        <v>3608</v>
      </c>
      <c r="B42" s="272" t="s">
        <v>4929</v>
      </c>
      <c r="C42" s="272"/>
      <c r="D42" s="272" t="s">
        <v>4930</v>
      </c>
      <c r="E42" s="272"/>
      <c r="F42" s="273"/>
      <c r="G42" s="274"/>
      <c r="H42" s="275"/>
      <c r="I42" s="276">
        <f>SUM(I43:I47)</f>
        <v>0</v>
      </c>
      <c r="J42" s="273"/>
      <c r="K42" s="273"/>
      <c r="L42" s="277"/>
      <c r="M42" s="277"/>
      <c r="N42" s="277"/>
    </row>
    <row r="43" spans="1:14" x14ac:dyDescent="0.2">
      <c r="A43" s="248" t="s">
        <v>3611</v>
      </c>
      <c r="B43" s="339" t="s">
        <v>4943</v>
      </c>
      <c r="C43" s="250"/>
      <c r="D43" s="250" t="s">
        <v>4944</v>
      </c>
      <c r="E43" s="323"/>
      <c r="F43" s="282" t="s">
        <v>1715</v>
      </c>
      <c r="G43" s="283">
        <v>680</v>
      </c>
      <c r="H43" s="216"/>
      <c r="I43" s="279">
        <f t="shared" si="1"/>
        <v>0</v>
      </c>
      <c r="J43" s="255" t="s">
        <v>4945</v>
      </c>
      <c r="K43" s="280" t="s">
        <v>3567</v>
      </c>
      <c r="L43" s="281"/>
      <c r="M43" s="281"/>
      <c r="N43" s="256"/>
    </row>
    <row r="44" spans="1:14" x14ac:dyDescent="0.2">
      <c r="A44" s="248" t="s">
        <v>3615</v>
      </c>
      <c r="B44" s="339" t="s">
        <v>4952</v>
      </c>
      <c r="C44" s="250"/>
      <c r="D44" s="250" t="s">
        <v>4953</v>
      </c>
      <c r="E44" s="323"/>
      <c r="F44" s="282" t="s">
        <v>1715</v>
      </c>
      <c r="G44" s="283">
        <v>395</v>
      </c>
      <c r="H44" s="216"/>
      <c r="I44" s="279">
        <f t="shared" si="1"/>
        <v>0</v>
      </c>
      <c r="J44" s="255" t="s">
        <v>4954</v>
      </c>
      <c r="K44" s="280" t="s">
        <v>3567</v>
      </c>
      <c r="L44" s="281"/>
      <c r="M44" s="281"/>
      <c r="N44" s="256"/>
    </row>
    <row r="45" spans="1:14" ht="36" x14ac:dyDescent="0.2">
      <c r="A45" s="248" t="s">
        <v>3619</v>
      </c>
      <c r="B45" s="339" t="s">
        <v>4961</v>
      </c>
      <c r="C45" s="250"/>
      <c r="D45" s="250" t="s">
        <v>4962</v>
      </c>
      <c r="E45" s="323"/>
      <c r="F45" s="282" t="s">
        <v>1715</v>
      </c>
      <c r="G45" s="283">
        <v>34</v>
      </c>
      <c r="H45" s="216"/>
      <c r="I45" s="279">
        <f t="shared" si="1"/>
        <v>0</v>
      </c>
      <c r="J45" s="255" t="s">
        <v>4963</v>
      </c>
      <c r="K45" s="280" t="s">
        <v>3567</v>
      </c>
      <c r="L45" s="281"/>
      <c r="M45" s="281"/>
      <c r="N45" s="256"/>
    </row>
    <row r="46" spans="1:14" ht="84" x14ac:dyDescent="0.2">
      <c r="A46" s="259" t="s">
        <v>3623</v>
      </c>
      <c r="B46" s="339" t="s">
        <v>4202</v>
      </c>
      <c r="C46" s="261"/>
      <c r="D46" s="261" t="s">
        <v>4972</v>
      </c>
      <c r="E46" s="326"/>
      <c r="F46" s="282" t="s">
        <v>11382</v>
      </c>
      <c r="G46" s="283">
        <v>8</v>
      </c>
      <c r="H46" s="216"/>
      <c r="I46" s="279">
        <f t="shared" si="1"/>
        <v>0</v>
      </c>
      <c r="J46" s="263" t="s">
        <v>4973</v>
      </c>
      <c r="K46" s="280" t="s">
        <v>3567</v>
      </c>
      <c r="L46" s="281"/>
      <c r="M46" s="281"/>
      <c r="N46" s="264"/>
    </row>
    <row r="47" spans="1:14" ht="84" x14ac:dyDescent="0.2">
      <c r="A47" s="259" t="s">
        <v>3627</v>
      </c>
      <c r="B47" s="339" t="s">
        <v>4975</v>
      </c>
      <c r="C47" s="261"/>
      <c r="D47" s="261" t="s">
        <v>4976</v>
      </c>
      <c r="E47" s="326"/>
      <c r="F47" s="282" t="s">
        <v>11382</v>
      </c>
      <c r="G47" s="283">
        <v>4</v>
      </c>
      <c r="H47" s="216"/>
      <c r="I47" s="279">
        <f t="shared" si="1"/>
        <v>0</v>
      </c>
      <c r="J47" s="263" t="s">
        <v>4977</v>
      </c>
      <c r="K47" s="280" t="s">
        <v>3567</v>
      </c>
      <c r="L47" s="281"/>
      <c r="M47" s="281"/>
      <c r="N47" s="264"/>
    </row>
    <row r="48" spans="1:14" x14ac:dyDescent="0.2">
      <c r="A48" s="272" t="s">
        <v>3630</v>
      </c>
      <c r="B48" s="272" t="s">
        <v>4981</v>
      </c>
      <c r="C48" s="272"/>
      <c r="D48" s="272" t="s">
        <v>4982</v>
      </c>
      <c r="E48" s="272"/>
      <c r="F48" s="273"/>
      <c r="G48" s="274"/>
      <c r="H48" s="275"/>
      <c r="I48" s="276">
        <f>SUM(I49:I51)</f>
        <v>0</v>
      </c>
      <c r="J48" s="273"/>
      <c r="K48" s="273"/>
      <c r="L48" s="277"/>
      <c r="M48" s="277"/>
      <c r="N48" s="277"/>
    </row>
    <row r="49" spans="1:14" ht="108" x14ac:dyDescent="0.2">
      <c r="A49" s="248" t="s">
        <v>3633</v>
      </c>
      <c r="B49" s="339" t="s">
        <v>16376</v>
      </c>
      <c r="C49" s="250"/>
      <c r="D49" s="250" t="s">
        <v>4983</v>
      </c>
      <c r="E49" s="323"/>
      <c r="F49" s="282" t="s">
        <v>385</v>
      </c>
      <c r="G49" s="283">
        <v>7</v>
      </c>
      <c r="H49" s="216"/>
      <c r="I49" s="279">
        <f t="shared" si="1"/>
        <v>0</v>
      </c>
      <c r="J49" s="255" t="s">
        <v>4984</v>
      </c>
      <c r="K49" s="280" t="s">
        <v>521</v>
      </c>
      <c r="L49" s="281" t="s">
        <v>9348</v>
      </c>
      <c r="M49" s="281" t="s">
        <v>2094</v>
      </c>
      <c r="N49" s="256"/>
    </row>
    <row r="50" spans="1:14" ht="108" x14ac:dyDescent="0.2">
      <c r="A50" s="248" t="s">
        <v>3637</v>
      </c>
      <c r="B50" s="339" t="s">
        <v>16377</v>
      </c>
      <c r="C50" s="250"/>
      <c r="D50" s="250" t="s">
        <v>4986</v>
      </c>
      <c r="E50" s="323"/>
      <c r="F50" s="282" t="s">
        <v>385</v>
      </c>
      <c r="G50" s="283">
        <v>7</v>
      </c>
      <c r="H50" s="216"/>
      <c r="I50" s="279">
        <f t="shared" si="1"/>
        <v>0</v>
      </c>
      <c r="J50" s="255" t="s">
        <v>4987</v>
      </c>
      <c r="K50" s="280" t="s">
        <v>521</v>
      </c>
      <c r="L50" s="281" t="s">
        <v>9349</v>
      </c>
      <c r="M50" s="281" t="s">
        <v>2094</v>
      </c>
      <c r="N50" s="256"/>
    </row>
    <row r="51" spans="1:14" ht="108" x14ac:dyDescent="0.2">
      <c r="A51" s="248" t="s">
        <v>3641</v>
      </c>
      <c r="B51" s="339" t="s">
        <v>16378</v>
      </c>
      <c r="C51" s="250"/>
      <c r="D51" s="250" t="s">
        <v>4989</v>
      </c>
      <c r="E51" s="323"/>
      <c r="F51" s="282" t="s">
        <v>385</v>
      </c>
      <c r="G51" s="283">
        <v>7</v>
      </c>
      <c r="H51" s="216"/>
      <c r="I51" s="279">
        <f t="shared" si="1"/>
        <v>0</v>
      </c>
      <c r="J51" s="255" t="s">
        <v>4990</v>
      </c>
      <c r="K51" s="280" t="s">
        <v>521</v>
      </c>
      <c r="L51" s="281" t="s">
        <v>9350</v>
      </c>
      <c r="M51" s="281" t="s">
        <v>2094</v>
      </c>
      <c r="N51" s="256"/>
    </row>
    <row r="52" spans="1:14" x14ac:dyDescent="0.2">
      <c r="A52" s="272" t="s">
        <v>3642</v>
      </c>
      <c r="B52" s="272" t="s">
        <v>5000</v>
      </c>
      <c r="C52" s="272"/>
      <c r="D52" s="340" t="s">
        <v>5001</v>
      </c>
      <c r="E52" s="272"/>
      <c r="F52" s="273"/>
      <c r="G52" s="274"/>
      <c r="H52" s="275"/>
      <c r="I52" s="276">
        <f>SUM(I53:I56)</f>
        <v>0</v>
      </c>
      <c r="J52" s="273"/>
      <c r="K52" s="273"/>
      <c r="L52" s="277"/>
      <c r="M52" s="277"/>
      <c r="N52" s="277"/>
    </row>
    <row r="53" spans="1:14" ht="48" x14ac:dyDescent="0.2">
      <c r="A53" s="259" t="s">
        <v>3645</v>
      </c>
      <c r="B53" s="339" t="s">
        <v>5002</v>
      </c>
      <c r="C53" s="261"/>
      <c r="D53" s="261" t="s">
        <v>5003</v>
      </c>
      <c r="E53" s="326"/>
      <c r="F53" s="282" t="s">
        <v>11382</v>
      </c>
      <c r="G53" s="283">
        <v>1</v>
      </c>
      <c r="H53" s="216"/>
      <c r="I53" s="279">
        <f t="shared" si="1"/>
        <v>0</v>
      </c>
      <c r="J53" s="255" t="s">
        <v>5004</v>
      </c>
      <c r="K53" s="280" t="s">
        <v>3567</v>
      </c>
      <c r="L53" s="281"/>
      <c r="M53" s="281"/>
      <c r="N53" s="264"/>
    </row>
    <row r="54" spans="1:14" ht="24" x14ac:dyDescent="0.2">
      <c r="A54" s="259" t="s">
        <v>3649</v>
      </c>
      <c r="B54" s="339" t="s">
        <v>5006</v>
      </c>
      <c r="C54" s="261"/>
      <c r="D54" s="261" t="s">
        <v>5007</v>
      </c>
      <c r="E54" s="326"/>
      <c r="F54" s="282" t="s">
        <v>11382</v>
      </c>
      <c r="G54" s="283">
        <v>1</v>
      </c>
      <c r="H54" s="216"/>
      <c r="I54" s="279">
        <f t="shared" si="1"/>
        <v>0</v>
      </c>
      <c r="J54" s="255" t="s">
        <v>5008</v>
      </c>
      <c r="K54" s="280" t="s">
        <v>3567</v>
      </c>
      <c r="L54" s="281"/>
      <c r="M54" s="281"/>
      <c r="N54" s="264"/>
    </row>
    <row r="55" spans="1:14" ht="24" x14ac:dyDescent="0.2">
      <c r="A55" s="259" t="s">
        <v>3653</v>
      </c>
      <c r="B55" s="339" t="s">
        <v>5010</v>
      </c>
      <c r="C55" s="261"/>
      <c r="D55" s="261" t="s">
        <v>5011</v>
      </c>
      <c r="E55" s="326"/>
      <c r="F55" s="282" t="s">
        <v>11382</v>
      </c>
      <c r="G55" s="283">
        <v>1</v>
      </c>
      <c r="H55" s="216"/>
      <c r="I55" s="279">
        <f t="shared" si="1"/>
        <v>0</v>
      </c>
      <c r="J55" s="255" t="s">
        <v>9351</v>
      </c>
      <c r="K55" s="280" t="s">
        <v>3567</v>
      </c>
      <c r="L55" s="281"/>
      <c r="M55" s="281"/>
      <c r="N55" s="264"/>
    </row>
    <row r="56" spans="1:14" ht="24" x14ac:dyDescent="0.2">
      <c r="A56" s="259" t="s">
        <v>3657</v>
      </c>
      <c r="B56" s="339" t="s">
        <v>18970</v>
      </c>
      <c r="C56" s="261"/>
      <c r="D56" s="261" t="s">
        <v>5014</v>
      </c>
      <c r="E56" s="326"/>
      <c r="F56" s="282" t="s">
        <v>11382</v>
      </c>
      <c r="G56" s="1795">
        <v>0</v>
      </c>
      <c r="H56" s="1796" t="s">
        <v>18967</v>
      </c>
      <c r="I56" s="1796" t="s">
        <v>18968</v>
      </c>
      <c r="J56" s="255" t="s">
        <v>5015</v>
      </c>
      <c r="K56" s="280" t="s">
        <v>3567</v>
      </c>
      <c r="L56" s="281"/>
      <c r="M56" s="281"/>
      <c r="N56" s="264"/>
    </row>
    <row r="57" spans="1:14" x14ac:dyDescent="0.2">
      <c r="A57" s="266" t="s">
        <v>2614</v>
      </c>
      <c r="B57" s="266" t="s">
        <v>5016</v>
      </c>
      <c r="C57" s="266"/>
      <c r="D57" s="266" t="s">
        <v>5017</v>
      </c>
      <c r="E57" s="266"/>
      <c r="F57" s="267"/>
      <c r="G57" s="268"/>
      <c r="H57" s="269"/>
      <c r="I57" s="270">
        <f>I58</f>
        <v>0</v>
      </c>
      <c r="J57" s="267"/>
      <c r="K57" s="267"/>
      <c r="L57" s="271"/>
      <c r="M57" s="271"/>
      <c r="N57" s="271"/>
    </row>
    <row r="58" spans="1:14" x14ac:dyDescent="0.2">
      <c r="A58" s="272" t="s">
        <v>2617</v>
      </c>
      <c r="B58" s="272" t="s">
        <v>9352</v>
      </c>
      <c r="C58" s="272"/>
      <c r="D58" s="272" t="s">
        <v>9353</v>
      </c>
      <c r="E58" s="272"/>
      <c r="F58" s="273"/>
      <c r="G58" s="274"/>
      <c r="H58" s="275"/>
      <c r="I58" s="276">
        <f>SUM(I59:I69)</f>
        <v>0</v>
      </c>
      <c r="J58" s="273"/>
      <c r="K58" s="273"/>
      <c r="L58" s="277"/>
      <c r="M58" s="277"/>
      <c r="N58" s="277"/>
    </row>
    <row r="59" spans="1:14" x14ac:dyDescent="0.2">
      <c r="A59" s="248" t="s">
        <v>2620</v>
      </c>
      <c r="B59" s="339" t="s">
        <v>5086</v>
      </c>
      <c r="C59" s="250"/>
      <c r="D59" s="250" t="s">
        <v>5087</v>
      </c>
      <c r="E59" s="323"/>
      <c r="F59" s="282" t="s">
        <v>1715</v>
      </c>
      <c r="G59" s="283">
        <v>160</v>
      </c>
      <c r="H59" s="216"/>
      <c r="I59" s="279">
        <f t="shared" ref="I59:I69" si="2">ROUND(G59*H59,2)</f>
        <v>0</v>
      </c>
      <c r="J59" s="255" t="s">
        <v>5088</v>
      </c>
      <c r="K59" s="280" t="s">
        <v>3567</v>
      </c>
      <c r="L59" s="281"/>
      <c r="M59" s="281"/>
      <c r="N59" s="256"/>
    </row>
    <row r="60" spans="1:14" x14ac:dyDescent="0.2">
      <c r="A60" s="248" t="s">
        <v>2624</v>
      </c>
      <c r="B60" s="339" t="s">
        <v>5420</v>
      </c>
      <c r="C60" s="250"/>
      <c r="D60" s="250" t="s">
        <v>5421</v>
      </c>
      <c r="E60" s="323"/>
      <c r="F60" s="282" t="s">
        <v>1715</v>
      </c>
      <c r="G60" s="283">
        <v>285</v>
      </c>
      <c r="H60" s="216"/>
      <c r="I60" s="279">
        <f t="shared" si="2"/>
        <v>0</v>
      </c>
      <c r="J60" s="255" t="s">
        <v>5422</v>
      </c>
      <c r="K60" s="280" t="s">
        <v>3567</v>
      </c>
      <c r="L60" s="281"/>
      <c r="M60" s="281"/>
      <c r="N60" s="256"/>
    </row>
    <row r="61" spans="1:14" x14ac:dyDescent="0.2">
      <c r="A61" s="248" t="s">
        <v>2628</v>
      </c>
      <c r="B61" s="339" t="s">
        <v>5052</v>
      </c>
      <c r="C61" s="250"/>
      <c r="D61" s="250" t="s">
        <v>5053</v>
      </c>
      <c r="E61" s="323"/>
      <c r="F61" s="282" t="s">
        <v>1715</v>
      </c>
      <c r="G61" s="283">
        <v>280</v>
      </c>
      <c r="H61" s="216"/>
      <c r="I61" s="279">
        <f t="shared" si="2"/>
        <v>0</v>
      </c>
      <c r="J61" s="255" t="s">
        <v>5054</v>
      </c>
      <c r="K61" s="280" t="s">
        <v>3567</v>
      </c>
      <c r="L61" s="281"/>
      <c r="M61" s="281"/>
      <c r="N61" s="256"/>
    </row>
    <row r="62" spans="1:14" ht="300" x14ac:dyDescent="0.2">
      <c r="A62" s="248" t="s">
        <v>2632</v>
      </c>
      <c r="B62" s="339" t="s">
        <v>16400</v>
      </c>
      <c r="C62" s="250"/>
      <c r="D62" s="250" t="s">
        <v>5082</v>
      </c>
      <c r="E62" s="323"/>
      <c r="F62" s="282" t="s">
        <v>11382</v>
      </c>
      <c r="G62" s="283">
        <v>1</v>
      </c>
      <c r="H62" s="216"/>
      <c r="I62" s="279">
        <f t="shared" si="2"/>
        <v>0</v>
      </c>
      <c r="J62" s="255" t="s">
        <v>5083</v>
      </c>
      <c r="K62" s="280" t="s">
        <v>521</v>
      </c>
      <c r="L62" s="281" t="s">
        <v>17153</v>
      </c>
      <c r="M62" s="281" t="s">
        <v>2094</v>
      </c>
      <c r="N62" s="256"/>
    </row>
    <row r="63" spans="1:14" ht="300" x14ac:dyDescent="0.2">
      <c r="A63" s="248" t="s">
        <v>2636</v>
      </c>
      <c r="B63" s="339" t="s">
        <v>16381</v>
      </c>
      <c r="C63" s="250"/>
      <c r="D63" s="250" t="s">
        <v>5028</v>
      </c>
      <c r="E63" s="323"/>
      <c r="F63" s="282" t="s">
        <v>11382</v>
      </c>
      <c r="G63" s="283">
        <v>4</v>
      </c>
      <c r="H63" s="216"/>
      <c r="I63" s="279">
        <f t="shared" si="2"/>
        <v>0</v>
      </c>
      <c r="J63" s="255" t="s">
        <v>5029</v>
      </c>
      <c r="K63" s="280" t="s">
        <v>521</v>
      </c>
      <c r="L63" s="281" t="s">
        <v>17154</v>
      </c>
      <c r="M63" s="281" t="s">
        <v>2094</v>
      </c>
      <c r="N63" s="256"/>
    </row>
    <row r="64" spans="1:14" ht="324" x14ac:dyDescent="0.2">
      <c r="A64" s="248" t="s">
        <v>5033</v>
      </c>
      <c r="B64" s="339" t="s">
        <v>16383</v>
      </c>
      <c r="C64" s="250"/>
      <c r="D64" s="250" t="s">
        <v>5055</v>
      </c>
      <c r="E64" s="323"/>
      <c r="F64" s="282" t="s">
        <v>11382</v>
      </c>
      <c r="G64" s="283">
        <v>1</v>
      </c>
      <c r="H64" s="216"/>
      <c r="I64" s="279">
        <f t="shared" si="2"/>
        <v>0</v>
      </c>
      <c r="J64" s="255" t="s">
        <v>5056</v>
      </c>
      <c r="K64" s="280" t="s">
        <v>521</v>
      </c>
      <c r="L64" s="281" t="s">
        <v>17155</v>
      </c>
      <c r="M64" s="281" t="s">
        <v>2094</v>
      </c>
      <c r="N64" s="256"/>
    </row>
    <row r="65" spans="1:14" ht="24" x14ac:dyDescent="0.2">
      <c r="A65" s="248" t="s">
        <v>3382</v>
      </c>
      <c r="B65" s="339" t="s">
        <v>5030</v>
      </c>
      <c r="C65" s="250"/>
      <c r="D65" s="250" t="s">
        <v>5031</v>
      </c>
      <c r="E65" s="323"/>
      <c r="F65" s="282" t="s">
        <v>11382</v>
      </c>
      <c r="G65" s="283">
        <v>12</v>
      </c>
      <c r="H65" s="216"/>
      <c r="I65" s="279">
        <f t="shared" si="2"/>
        <v>0</v>
      </c>
      <c r="J65" s="255" t="s">
        <v>5032</v>
      </c>
      <c r="K65" s="280" t="s">
        <v>3567</v>
      </c>
      <c r="L65" s="281"/>
      <c r="M65" s="281"/>
      <c r="N65" s="256"/>
    </row>
    <row r="66" spans="1:14" ht="36" x14ac:dyDescent="0.2">
      <c r="A66" s="248" t="s">
        <v>3386</v>
      </c>
      <c r="B66" s="339" t="s">
        <v>5034</v>
      </c>
      <c r="C66" s="250"/>
      <c r="D66" s="250" t="s">
        <v>5035</v>
      </c>
      <c r="E66" s="323"/>
      <c r="F66" s="282" t="s">
        <v>11382</v>
      </c>
      <c r="G66" s="283">
        <v>6</v>
      </c>
      <c r="H66" s="216"/>
      <c r="I66" s="279">
        <f t="shared" si="2"/>
        <v>0</v>
      </c>
      <c r="J66" s="255" t="s">
        <v>5036</v>
      </c>
      <c r="K66" s="280" t="s">
        <v>3567</v>
      </c>
      <c r="L66" s="281"/>
      <c r="M66" s="281"/>
      <c r="N66" s="256"/>
    </row>
    <row r="67" spans="1:14" ht="36" x14ac:dyDescent="0.2">
      <c r="A67" s="248" t="s">
        <v>3390</v>
      </c>
      <c r="B67" s="339" t="s">
        <v>5059</v>
      </c>
      <c r="C67" s="250"/>
      <c r="D67" s="250" t="s">
        <v>5038</v>
      </c>
      <c r="E67" s="323"/>
      <c r="F67" s="282" t="s">
        <v>385</v>
      </c>
      <c r="G67" s="283">
        <v>1</v>
      </c>
      <c r="H67" s="216"/>
      <c r="I67" s="279">
        <f t="shared" si="2"/>
        <v>0</v>
      </c>
      <c r="J67" s="255" t="s">
        <v>5039</v>
      </c>
      <c r="K67" s="280" t="s">
        <v>3567</v>
      </c>
      <c r="L67" s="281"/>
      <c r="M67" s="281"/>
      <c r="N67" s="256"/>
    </row>
    <row r="68" spans="1:14" ht="48" x14ac:dyDescent="0.2">
      <c r="A68" s="248" t="s">
        <v>3394</v>
      </c>
      <c r="B68" s="339" t="s">
        <v>5002</v>
      </c>
      <c r="C68" s="250"/>
      <c r="D68" s="250" t="s">
        <v>5003</v>
      </c>
      <c r="E68" s="323"/>
      <c r="F68" s="282" t="s">
        <v>11382</v>
      </c>
      <c r="G68" s="283">
        <v>1</v>
      </c>
      <c r="H68" s="216"/>
      <c r="I68" s="279">
        <f t="shared" si="2"/>
        <v>0</v>
      </c>
      <c r="J68" s="255" t="s">
        <v>5040</v>
      </c>
      <c r="K68" s="280" t="s">
        <v>3567</v>
      </c>
      <c r="L68" s="281"/>
      <c r="M68" s="281"/>
      <c r="N68" s="256"/>
    </row>
    <row r="69" spans="1:14" ht="24" x14ac:dyDescent="0.2">
      <c r="A69" s="248" t="s">
        <v>3395</v>
      </c>
      <c r="B69" s="339" t="s">
        <v>5041</v>
      </c>
      <c r="C69" s="250"/>
      <c r="D69" s="250" t="s">
        <v>5042</v>
      </c>
      <c r="E69" s="323"/>
      <c r="F69" s="282" t="s">
        <v>11382</v>
      </c>
      <c r="G69" s="283">
        <v>1</v>
      </c>
      <c r="H69" s="216"/>
      <c r="I69" s="279">
        <f t="shared" si="2"/>
        <v>0</v>
      </c>
      <c r="J69" s="255" t="s">
        <v>5043</v>
      </c>
      <c r="K69" s="280" t="s">
        <v>3567</v>
      </c>
      <c r="L69" s="281"/>
      <c r="M69" s="281"/>
      <c r="N69" s="256"/>
    </row>
    <row r="70" spans="1:14" x14ac:dyDescent="0.2">
      <c r="A70" s="232" t="s">
        <v>2010</v>
      </c>
      <c r="B70" s="232" t="s">
        <v>7921</v>
      </c>
      <c r="C70" s="232"/>
      <c r="D70" s="232" t="s">
        <v>7922</v>
      </c>
      <c r="E70" s="232"/>
      <c r="F70" s="233"/>
      <c r="G70" s="265"/>
      <c r="H70" s="235"/>
      <c r="I70" s="236">
        <f>I71+I124</f>
        <v>0</v>
      </c>
      <c r="J70" s="233"/>
      <c r="K70" s="233"/>
      <c r="L70" s="247"/>
      <c r="M70" s="247"/>
      <c r="N70" s="247"/>
    </row>
    <row r="71" spans="1:14" x14ac:dyDescent="0.2">
      <c r="A71" s="266" t="s">
        <v>2013</v>
      </c>
      <c r="B71" s="266" t="s">
        <v>4819</v>
      </c>
      <c r="C71" s="266"/>
      <c r="D71" s="266" t="s">
        <v>4820</v>
      </c>
      <c r="E71" s="266"/>
      <c r="F71" s="267"/>
      <c r="G71" s="268"/>
      <c r="H71" s="269"/>
      <c r="I71" s="270">
        <f>I72+I87+I93+I100+I104+I114+I119</f>
        <v>0</v>
      </c>
      <c r="J71" s="267"/>
      <c r="K71" s="267"/>
      <c r="L71" s="271"/>
      <c r="M71" s="271"/>
      <c r="N71" s="271"/>
    </row>
    <row r="72" spans="1:14" x14ac:dyDescent="0.2">
      <c r="A72" s="272" t="s">
        <v>2029</v>
      </c>
      <c r="B72" s="272" t="s">
        <v>4821</v>
      </c>
      <c r="C72" s="272"/>
      <c r="D72" s="272" t="s">
        <v>4822</v>
      </c>
      <c r="E72" s="272"/>
      <c r="F72" s="273"/>
      <c r="G72" s="274"/>
      <c r="H72" s="275"/>
      <c r="I72" s="276">
        <f>SUM(I73:I86)</f>
        <v>0</v>
      </c>
      <c r="J72" s="273"/>
      <c r="K72" s="273"/>
      <c r="L72" s="277"/>
      <c r="M72" s="277"/>
      <c r="N72" s="277"/>
    </row>
    <row r="73" spans="1:14" ht="408" x14ac:dyDescent="0.2">
      <c r="A73" s="248" t="s">
        <v>2030</v>
      </c>
      <c r="B73" s="349" t="s">
        <v>4823</v>
      </c>
      <c r="C73" s="250"/>
      <c r="D73" s="250" t="s">
        <v>4824</v>
      </c>
      <c r="E73" s="323"/>
      <c r="F73" s="251" t="s">
        <v>1715</v>
      </c>
      <c r="G73" s="252">
        <v>1890</v>
      </c>
      <c r="H73" s="216"/>
      <c r="I73" s="279">
        <f t="shared" ref="I73:I86" si="3">ROUND(G73*H73,2)</f>
        <v>0</v>
      </c>
      <c r="J73" s="255" t="s">
        <v>4825</v>
      </c>
      <c r="K73" s="280" t="s">
        <v>3567</v>
      </c>
      <c r="L73" s="281"/>
      <c r="M73" s="281"/>
      <c r="N73" s="256"/>
    </row>
    <row r="74" spans="1:14" ht="120" x14ac:dyDescent="0.2">
      <c r="A74" s="248" t="s">
        <v>2034</v>
      </c>
      <c r="B74" s="349" t="s">
        <v>4826</v>
      </c>
      <c r="C74" s="250"/>
      <c r="D74" s="250" t="s">
        <v>4827</v>
      </c>
      <c r="E74" s="323"/>
      <c r="F74" s="251" t="s">
        <v>385</v>
      </c>
      <c r="G74" s="252">
        <v>38</v>
      </c>
      <c r="H74" s="216"/>
      <c r="I74" s="279">
        <f t="shared" si="3"/>
        <v>0</v>
      </c>
      <c r="J74" s="255" t="s">
        <v>4828</v>
      </c>
      <c r="K74" s="280" t="s">
        <v>3567</v>
      </c>
      <c r="L74" s="281"/>
      <c r="M74" s="281"/>
      <c r="N74" s="256"/>
    </row>
    <row r="75" spans="1:14" ht="96" x14ac:dyDescent="0.2">
      <c r="A75" s="248" t="s">
        <v>2035</v>
      </c>
      <c r="B75" s="349" t="s">
        <v>4829</v>
      </c>
      <c r="C75" s="250"/>
      <c r="D75" s="250" t="s">
        <v>4830</v>
      </c>
      <c r="E75" s="323"/>
      <c r="F75" s="251" t="s">
        <v>385</v>
      </c>
      <c r="G75" s="252">
        <v>15</v>
      </c>
      <c r="H75" s="216"/>
      <c r="I75" s="279">
        <f t="shared" si="3"/>
        <v>0</v>
      </c>
      <c r="J75" s="255" t="s">
        <v>4831</v>
      </c>
      <c r="K75" s="280" t="s">
        <v>3567</v>
      </c>
      <c r="L75" s="281"/>
      <c r="M75" s="281"/>
      <c r="N75" s="256"/>
    </row>
    <row r="76" spans="1:14" ht="192" x14ac:dyDescent="0.2">
      <c r="A76" s="248" t="s">
        <v>2037</v>
      </c>
      <c r="B76" s="349" t="s">
        <v>16387</v>
      </c>
      <c r="C76" s="250"/>
      <c r="D76" s="250" t="s">
        <v>4833</v>
      </c>
      <c r="E76" s="323"/>
      <c r="F76" s="251" t="s">
        <v>385</v>
      </c>
      <c r="G76" s="252">
        <v>38</v>
      </c>
      <c r="H76" s="216"/>
      <c r="I76" s="279">
        <f t="shared" si="3"/>
        <v>0</v>
      </c>
      <c r="J76" s="255" t="s">
        <v>4834</v>
      </c>
      <c r="K76" s="280" t="s">
        <v>3567</v>
      </c>
      <c r="L76" s="281"/>
      <c r="M76" s="281"/>
      <c r="N76" s="256"/>
    </row>
    <row r="77" spans="1:14" ht="192" x14ac:dyDescent="0.2">
      <c r="A77" s="248" t="s">
        <v>2040</v>
      </c>
      <c r="B77" s="349" t="s">
        <v>4835</v>
      </c>
      <c r="C77" s="250"/>
      <c r="D77" s="250" t="s">
        <v>4836</v>
      </c>
      <c r="E77" s="323"/>
      <c r="F77" s="251" t="s">
        <v>385</v>
      </c>
      <c r="G77" s="252">
        <v>15</v>
      </c>
      <c r="H77" s="216"/>
      <c r="I77" s="279">
        <f t="shared" si="3"/>
        <v>0</v>
      </c>
      <c r="J77" s="255" t="s">
        <v>4837</v>
      </c>
      <c r="K77" s="280" t="s">
        <v>3567</v>
      </c>
      <c r="L77" s="281"/>
      <c r="M77" s="281"/>
      <c r="N77" s="256"/>
    </row>
    <row r="78" spans="1:14" ht="180" x14ac:dyDescent="0.2">
      <c r="A78" s="248" t="s">
        <v>2041</v>
      </c>
      <c r="B78" s="349" t="s">
        <v>4838</v>
      </c>
      <c r="C78" s="250"/>
      <c r="D78" s="250" t="s">
        <v>4839</v>
      </c>
      <c r="E78" s="323"/>
      <c r="F78" s="251" t="s">
        <v>385</v>
      </c>
      <c r="G78" s="252">
        <v>15</v>
      </c>
      <c r="H78" s="216"/>
      <c r="I78" s="279">
        <f t="shared" si="3"/>
        <v>0</v>
      </c>
      <c r="J78" s="255" t="s">
        <v>4840</v>
      </c>
      <c r="K78" s="280" t="s">
        <v>3567</v>
      </c>
      <c r="L78" s="281"/>
      <c r="M78" s="281"/>
      <c r="N78" s="256"/>
    </row>
    <row r="79" spans="1:14" ht="144" x14ac:dyDescent="0.2">
      <c r="A79" s="248" t="s">
        <v>2044</v>
      </c>
      <c r="B79" s="349" t="s">
        <v>4841</v>
      </c>
      <c r="C79" s="250"/>
      <c r="D79" s="250" t="s">
        <v>4842</v>
      </c>
      <c r="E79" s="323"/>
      <c r="F79" s="251" t="s">
        <v>385</v>
      </c>
      <c r="G79" s="252">
        <v>30</v>
      </c>
      <c r="H79" s="216"/>
      <c r="I79" s="279">
        <f t="shared" si="3"/>
        <v>0</v>
      </c>
      <c r="J79" s="255" t="s">
        <v>4843</v>
      </c>
      <c r="K79" s="280" t="s">
        <v>3567</v>
      </c>
      <c r="L79" s="281"/>
      <c r="M79" s="281"/>
      <c r="N79" s="256"/>
    </row>
    <row r="80" spans="1:14" ht="114.75" customHeight="1" x14ac:dyDescent="0.2">
      <c r="A80" s="248" t="s">
        <v>2045</v>
      </c>
      <c r="B80" s="349" t="s">
        <v>16359</v>
      </c>
      <c r="C80" s="250"/>
      <c r="D80" s="250" t="s">
        <v>4844</v>
      </c>
      <c r="E80" s="323"/>
      <c r="F80" s="251" t="s">
        <v>385</v>
      </c>
      <c r="G80" s="252">
        <v>76</v>
      </c>
      <c r="H80" s="216"/>
      <c r="I80" s="279">
        <f t="shared" si="3"/>
        <v>0</v>
      </c>
      <c r="J80" s="255" t="s">
        <v>4845</v>
      </c>
      <c r="K80" s="280" t="s">
        <v>3567</v>
      </c>
      <c r="L80" s="281"/>
      <c r="M80" s="281"/>
      <c r="N80" s="256"/>
    </row>
    <row r="81" spans="1:14" ht="118.5" customHeight="1" x14ac:dyDescent="0.2">
      <c r="A81" s="248" t="s">
        <v>2046</v>
      </c>
      <c r="B81" s="349" t="s">
        <v>16360</v>
      </c>
      <c r="C81" s="250"/>
      <c r="D81" s="250" t="s">
        <v>4846</v>
      </c>
      <c r="E81" s="323"/>
      <c r="F81" s="251" t="s">
        <v>385</v>
      </c>
      <c r="G81" s="252">
        <v>24</v>
      </c>
      <c r="H81" s="216"/>
      <c r="I81" s="279">
        <f t="shared" si="3"/>
        <v>0</v>
      </c>
      <c r="J81" s="255" t="s">
        <v>4847</v>
      </c>
      <c r="K81" s="280" t="s">
        <v>3567</v>
      </c>
      <c r="L81" s="281"/>
      <c r="M81" s="281"/>
      <c r="N81" s="256"/>
    </row>
    <row r="82" spans="1:14" ht="96" x14ac:dyDescent="0.2">
      <c r="A82" s="248" t="s">
        <v>2047</v>
      </c>
      <c r="B82" s="349" t="s">
        <v>4848</v>
      </c>
      <c r="C82" s="250"/>
      <c r="D82" s="250" t="s">
        <v>4849</v>
      </c>
      <c r="E82" s="323"/>
      <c r="F82" s="251" t="s">
        <v>385</v>
      </c>
      <c r="G82" s="252">
        <v>12</v>
      </c>
      <c r="H82" s="216"/>
      <c r="I82" s="279">
        <f t="shared" si="3"/>
        <v>0</v>
      </c>
      <c r="J82" s="255" t="s">
        <v>4850</v>
      </c>
      <c r="K82" s="280" t="s">
        <v>3567</v>
      </c>
      <c r="L82" s="281"/>
      <c r="M82" s="281"/>
      <c r="N82" s="256"/>
    </row>
    <row r="83" spans="1:14" ht="408" x14ac:dyDescent="0.2">
      <c r="A83" s="248" t="s">
        <v>2048</v>
      </c>
      <c r="B83" s="349" t="s">
        <v>5076</v>
      </c>
      <c r="C83" s="250"/>
      <c r="D83" s="250" t="s">
        <v>4852</v>
      </c>
      <c r="E83" s="323"/>
      <c r="F83" s="251" t="s">
        <v>385</v>
      </c>
      <c r="G83" s="252">
        <v>924</v>
      </c>
      <c r="H83" s="216"/>
      <c r="I83" s="279">
        <f t="shared" si="3"/>
        <v>0</v>
      </c>
      <c r="J83" s="255" t="s">
        <v>4853</v>
      </c>
      <c r="K83" s="280" t="s">
        <v>3567</v>
      </c>
      <c r="L83" s="281"/>
      <c r="M83" s="281"/>
      <c r="N83" s="256"/>
    </row>
    <row r="84" spans="1:14" ht="96" x14ac:dyDescent="0.2">
      <c r="A84" s="248" t="s">
        <v>2049</v>
      </c>
      <c r="B84" s="349" t="s">
        <v>4854</v>
      </c>
      <c r="C84" s="250"/>
      <c r="D84" s="250" t="s">
        <v>4855</v>
      </c>
      <c r="E84" s="323"/>
      <c r="F84" s="251" t="s">
        <v>385</v>
      </c>
      <c r="G84" s="252">
        <v>56</v>
      </c>
      <c r="H84" s="216"/>
      <c r="I84" s="279">
        <f t="shared" si="3"/>
        <v>0</v>
      </c>
      <c r="J84" s="255" t="s">
        <v>4856</v>
      </c>
      <c r="K84" s="280" t="s">
        <v>3567</v>
      </c>
      <c r="L84" s="281"/>
      <c r="M84" s="281"/>
      <c r="N84" s="256"/>
    </row>
    <row r="85" spans="1:14" ht="120" x14ac:dyDescent="0.2">
      <c r="A85" s="248" t="s">
        <v>2052</v>
      </c>
      <c r="B85" s="349" t="s">
        <v>4857</v>
      </c>
      <c r="C85" s="250"/>
      <c r="D85" s="250" t="s">
        <v>4858</v>
      </c>
      <c r="E85" s="323"/>
      <c r="F85" s="251" t="s">
        <v>1715</v>
      </c>
      <c r="G85" s="252">
        <v>4160</v>
      </c>
      <c r="H85" s="216"/>
      <c r="I85" s="279">
        <f t="shared" si="3"/>
        <v>0</v>
      </c>
      <c r="J85" s="255" t="s">
        <v>4859</v>
      </c>
      <c r="K85" s="280" t="s">
        <v>3567</v>
      </c>
      <c r="L85" s="281"/>
      <c r="M85" s="281"/>
      <c r="N85" s="256"/>
    </row>
    <row r="86" spans="1:14" ht="60" x14ac:dyDescent="0.2">
      <c r="A86" s="332" t="s">
        <v>2053</v>
      </c>
      <c r="B86" s="349" t="s">
        <v>16361</v>
      </c>
      <c r="C86" s="333"/>
      <c r="D86" s="333" t="s">
        <v>4860</v>
      </c>
      <c r="E86" s="334"/>
      <c r="F86" s="251" t="s">
        <v>11382</v>
      </c>
      <c r="G86" s="252">
        <v>48</v>
      </c>
      <c r="H86" s="216"/>
      <c r="I86" s="279">
        <f t="shared" si="3"/>
        <v>0</v>
      </c>
      <c r="J86" s="335" t="s">
        <v>4861</v>
      </c>
      <c r="K86" s="280" t="s">
        <v>3567</v>
      </c>
      <c r="L86" s="281"/>
      <c r="M86" s="281"/>
      <c r="N86" s="336"/>
    </row>
    <row r="87" spans="1:14" x14ac:dyDescent="0.2">
      <c r="A87" s="272" t="s">
        <v>2715</v>
      </c>
      <c r="B87" s="272" t="s">
        <v>4862</v>
      </c>
      <c r="C87" s="272"/>
      <c r="D87" s="272" t="s">
        <v>4863</v>
      </c>
      <c r="E87" s="272"/>
      <c r="F87" s="273"/>
      <c r="G87" s="274"/>
      <c r="H87" s="274"/>
      <c r="I87" s="275">
        <f>SUM(I88:I92)</f>
        <v>0</v>
      </c>
      <c r="J87" s="273"/>
      <c r="K87" s="273"/>
      <c r="L87" s="277"/>
      <c r="M87" s="277"/>
      <c r="N87" s="277"/>
    </row>
    <row r="88" spans="1:14" ht="409.5" x14ac:dyDescent="0.2">
      <c r="A88" s="248" t="s">
        <v>2718</v>
      </c>
      <c r="B88" s="349" t="s">
        <v>16362</v>
      </c>
      <c r="C88" s="250"/>
      <c r="D88" s="250" t="s">
        <v>4864</v>
      </c>
      <c r="E88" s="323"/>
      <c r="F88" s="251" t="s">
        <v>385</v>
      </c>
      <c r="G88" s="252">
        <v>18</v>
      </c>
      <c r="H88" s="216"/>
      <c r="I88" s="279">
        <f t="shared" ref="I88:I92" si="4">ROUND(G88*H88,2)</f>
        <v>0</v>
      </c>
      <c r="J88" s="255" t="s">
        <v>4865</v>
      </c>
      <c r="K88" s="280" t="s">
        <v>521</v>
      </c>
      <c r="L88" s="1019" t="s">
        <v>17156</v>
      </c>
      <c r="M88" s="281" t="s">
        <v>2094</v>
      </c>
      <c r="N88" s="256"/>
    </row>
    <row r="89" spans="1:14" ht="168" x14ac:dyDescent="0.2">
      <c r="A89" s="248" t="s">
        <v>5107</v>
      </c>
      <c r="B89" s="349" t="s">
        <v>4866</v>
      </c>
      <c r="C89" s="250"/>
      <c r="D89" s="250" t="s">
        <v>4867</v>
      </c>
      <c r="E89" s="323"/>
      <c r="F89" s="251" t="s">
        <v>385</v>
      </c>
      <c r="G89" s="252">
        <v>18</v>
      </c>
      <c r="H89" s="216"/>
      <c r="I89" s="279">
        <f t="shared" si="4"/>
        <v>0</v>
      </c>
      <c r="J89" s="255" t="s">
        <v>4868</v>
      </c>
      <c r="K89" s="280" t="s">
        <v>3567</v>
      </c>
      <c r="L89" s="281"/>
      <c r="M89" s="281"/>
      <c r="N89" s="256"/>
    </row>
    <row r="90" spans="1:14" ht="288" x14ac:dyDescent="0.2">
      <c r="A90" s="248" t="s">
        <v>5108</v>
      </c>
      <c r="B90" s="349" t="s">
        <v>4869</v>
      </c>
      <c r="C90" s="250"/>
      <c r="D90" s="250" t="s">
        <v>4870</v>
      </c>
      <c r="E90" s="323"/>
      <c r="F90" s="251" t="s">
        <v>385</v>
      </c>
      <c r="G90" s="252">
        <v>9</v>
      </c>
      <c r="H90" s="216"/>
      <c r="I90" s="279">
        <f t="shared" si="4"/>
        <v>0</v>
      </c>
      <c r="J90" s="255" t="s">
        <v>4871</v>
      </c>
      <c r="K90" s="280" t="s">
        <v>3567</v>
      </c>
      <c r="L90" s="281"/>
      <c r="M90" s="281"/>
      <c r="N90" s="256"/>
    </row>
    <row r="91" spans="1:14" ht="36" x14ac:dyDescent="0.2">
      <c r="A91" s="248" t="s">
        <v>5110</v>
      </c>
      <c r="B91" s="349" t="s">
        <v>4872</v>
      </c>
      <c r="C91" s="250"/>
      <c r="D91" s="250" t="s">
        <v>4873</v>
      </c>
      <c r="E91" s="323"/>
      <c r="F91" s="251" t="s">
        <v>385</v>
      </c>
      <c r="G91" s="252">
        <v>18</v>
      </c>
      <c r="H91" s="216"/>
      <c r="I91" s="279">
        <f t="shared" si="4"/>
        <v>0</v>
      </c>
      <c r="J91" s="255" t="s">
        <v>4874</v>
      </c>
      <c r="K91" s="280" t="s">
        <v>3567</v>
      </c>
      <c r="L91" s="281"/>
      <c r="M91" s="281"/>
      <c r="N91" s="256"/>
    </row>
    <row r="92" spans="1:14" ht="36" x14ac:dyDescent="0.2">
      <c r="A92" s="248" t="s">
        <v>5111</v>
      </c>
      <c r="B92" s="349" t="s">
        <v>16390</v>
      </c>
      <c r="C92" s="250"/>
      <c r="D92" s="250" t="s">
        <v>4876</v>
      </c>
      <c r="E92" s="323"/>
      <c r="F92" s="251" t="s">
        <v>385</v>
      </c>
      <c r="G92" s="252">
        <v>18</v>
      </c>
      <c r="H92" s="216"/>
      <c r="I92" s="279">
        <f t="shared" si="4"/>
        <v>0</v>
      </c>
      <c r="J92" s="255" t="s">
        <v>4877</v>
      </c>
      <c r="K92" s="280" t="s">
        <v>3567</v>
      </c>
      <c r="L92" s="281"/>
      <c r="M92" s="281"/>
      <c r="N92" s="256"/>
    </row>
    <row r="93" spans="1:14" x14ac:dyDescent="0.2">
      <c r="A93" s="272" t="s">
        <v>5112</v>
      </c>
      <c r="B93" s="272" t="s">
        <v>4878</v>
      </c>
      <c r="C93" s="272"/>
      <c r="D93" s="272" t="s">
        <v>4879</v>
      </c>
      <c r="E93" s="272"/>
      <c r="F93" s="273"/>
      <c r="G93" s="274"/>
      <c r="H93" s="275"/>
      <c r="I93" s="276">
        <f>SUM(I94:I99)</f>
        <v>0</v>
      </c>
      <c r="J93" s="273"/>
      <c r="K93" s="273"/>
      <c r="L93" s="277"/>
      <c r="M93" s="277"/>
      <c r="N93" s="277"/>
    </row>
    <row r="94" spans="1:14" ht="300" x14ac:dyDescent="0.2">
      <c r="A94" s="248" t="s">
        <v>5113</v>
      </c>
      <c r="B94" s="339" t="s">
        <v>4995</v>
      </c>
      <c r="C94" s="250"/>
      <c r="D94" s="250" t="s">
        <v>4881</v>
      </c>
      <c r="E94" s="323"/>
      <c r="F94" s="251" t="s">
        <v>385</v>
      </c>
      <c r="G94" s="252">
        <v>4</v>
      </c>
      <c r="H94" s="216"/>
      <c r="I94" s="279">
        <f t="shared" ref="I94:I99" si="5">ROUND(G94*H94,2)</f>
        <v>0</v>
      </c>
      <c r="J94" s="255" t="s">
        <v>4882</v>
      </c>
      <c r="K94" s="280" t="s">
        <v>521</v>
      </c>
      <c r="L94" s="281" t="s">
        <v>9354</v>
      </c>
      <c r="M94" s="281" t="s">
        <v>2094</v>
      </c>
      <c r="N94" s="256"/>
    </row>
    <row r="95" spans="1:14" ht="288" x14ac:dyDescent="0.2">
      <c r="A95" s="248" t="s">
        <v>5114</v>
      </c>
      <c r="B95" s="339" t="s">
        <v>4884</v>
      </c>
      <c r="C95" s="250"/>
      <c r="D95" s="250" t="s">
        <v>4885</v>
      </c>
      <c r="E95" s="323"/>
      <c r="F95" s="251" t="s">
        <v>385</v>
      </c>
      <c r="G95" s="252">
        <v>4</v>
      </c>
      <c r="H95" s="216"/>
      <c r="I95" s="279">
        <f t="shared" si="5"/>
        <v>0</v>
      </c>
      <c r="J95" s="255" t="s">
        <v>4886</v>
      </c>
      <c r="K95" s="280" t="s">
        <v>521</v>
      </c>
      <c r="L95" s="281" t="s">
        <v>9355</v>
      </c>
      <c r="M95" s="281" t="s">
        <v>2094</v>
      </c>
      <c r="N95" s="256"/>
    </row>
    <row r="96" spans="1:14" ht="288" x14ac:dyDescent="0.2">
      <c r="A96" s="248" t="s">
        <v>5115</v>
      </c>
      <c r="B96" s="339" t="s">
        <v>5064</v>
      </c>
      <c r="C96" s="250"/>
      <c r="D96" s="250" t="s">
        <v>4891</v>
      </c>
      <c r="E96" s="323"/>
      <c r="F96" s="251" t="s">
        <v>385</v>
      </c>
      <c r="G96" s="252">
        <v>4</v>
      </c>
      <c r="H96" s="216"/>
      <c r="I96" s="279">
        <f t="shared" si="5"/>
        <v>0</v>
      </c>
      <c r="J96" s="255" t="s">
        <v>4892</v>
      </c>
      <c r="K96" s="280" t="s">
        <v>521</v>
      </c>
      <c r="L96" s="281" t="s">
        <v>9356</v>
      </c>
      <c r="M96" s="281" t="s">
        <v>2094</v>
      </c>
      <c r="N96" s="256"/>
    </row>
    <row r="97" spans="1:14" ht="96" x14ac:dyDescent="0.2">
      <c r="A97" s="248" t="s">
        <v>9357</v>
      </c>
      <c r="B97" s="339" t="s">
        <v>4904</v>
      </c>
      <c r="C97" s="250"/>
      <c r="D97" s="250" t="s">
        <v>4905</v>
      </c>
      <c r="E97" s="323"/>
      <c r="F97" s="282" t="s">
        <v>385</v>
      </c>
      <c r="G97" s="283">
        <v>8</v>
      </c>
      <c r="H97" s="216"/>
      <c r="I97" s="279">
        <f t="shared" si="5"/>
        <v>0</v>
      </c>
      <c r="J97" s="255" t="s">
        <v>4906</v>
      </c>
      <c r="K97" s="280" t="s">
        <v>521</v>
      </c>
      <c r="L97" s="281" t="s">
        <v>9358</v>
      </c>
      <c r="M97" s="281" t="s">
        <v>2094</v>
      </c>
      <c r="N97" s="256"/>
    </row>
    <row r="98" spans="1:14" ht="96" x14ac:dyDescent="0.2">
      <c r="A98" s="248" t="s">
        <v>9359</v>
      </c>
      <c r="B98" s="339" t="s">
        <v>4907</v>
      </c>
      <c r="C98" s="250"/>
      <c r="D98" s="250" t="s">
        <v>4908</v>
      </c>
      <c r="E98" s="323"/>
      <c r="F98" s="282" t="s">
        <v>385</v>
      </c>
      <c r="G98" s="283">
        <v>8</v>
      </c>
      <c r="H98" s="216"/>
      <c r="I98" s="279">
        <f t="shared" si="5"/>
        <v>0</v>
      </c>
      <c r="J98" s="255" t="s">
        <v>4909</v>
      </c>
      <c r="K98" s="280" t="s">
        <v>521</v>
      </c>
      <c r="L98" s="281" t="s">
        <v>9360</v>
      </c>
      <c r="M98" s="281" t="s">
        <v>2094</v>
      </c>
      <c r="N98" s="256"/>
    </row>
    <row r="99" spans="1:14" ht="36" x14ac:dyDescent="0.2">
      <c r="A99" s="332" t="s">
        <v>9361</v>
      </c>
      <c r="B99" s="339" t="s">
        <v>16369</v>
      </c>
      <c r="C99" s="333"/>
      <c r="D99" s="250" t="s">
        <v>4910</v>
      </c>
      <c r="E99" s="334"/>
      <c r="F99" s="251" t="s">
        <v>385</v>
      </c>
      <c r="G99" s="252">
        <v>39</v>
      </c>
      <c r="H99" s="216"/>
      <c r="I99" s="279">
        <f t="shared" si="5"/>
        <v>0</v>
      </c>
      <c r="J99" s="335" t="s">
        <v>4911</v>
      </c>
      <c r="K99" s="280" t="s">
        <v>3567</v>
      </c>
      <c r="L99" s="281"/>
      <c r="M99" s="281"/>
      <c r="N99" s="336"/>
    </row>
    <row r="100" spans="1:14" x14ac:dyDescent="0.2">
      <c r="A100" s="272" t="s">
        <v>5116</v>
      </c>
      <c r="B100" s="272" t="s">
        <v>4912</v>
      </c>
      <c r="C100" s="272"/>
      <c r="D100" s="272" t="s">
        <v>4913</v>
      </c>
      <c r="E100" s="272"/>
      <c r="F100" s="273"/>
      <c r="G100" s="274"/>
      <c r="H100" s="275"/>
      <c r="I100" s="276">
        <f>SUM(I101:I103)</f>
        <v>0</v>
      </c>
      <c r="J100" s="273"/>
      <c r="K100" s="273"/>
      <c r="L100" s="277"/>
      <c r="M100" s="277"/>
      <c r="N100" s="277"/>
    </row>
    <row r="101" spans="1:14" ht="300" x14ac:dyDescent="0.2">
      <c r="A101" s="259" t="s">
        <v>7932</v>
      </c>
      <c r="B101" s="339" t="s">
        <v>16396</v>
      </c>
      <c r="C101" s="261"/>
      <c r="D101" s="250" t="s">
        <v>4881</v>
      </c>
      <c r="E101" s="326"/>
      <c r="F101" s="282" t="s">
        <v>385</v>
      </c>
      <c r="G101" s="283">
        <v>24</v>
      </c>
      <c r="H101" s="216"/>
      <c r="I101" s="279">
        <f t="shared" ref="I101:I103" si="6">ROUND(G101*H101,2)</f>
        <v>0</v>
      </c>
      <c r="J101" s="263" t="s">
        <v>4916</v>
      </c>
      <c r="K101" s="280" t="s">
        <v>521</v>
      </c>
      <c r="L101" s="281" t="s">
        <v>9362</v>
      </c>
      <c r="M101" s="281" t="s">
        <v>2094</v>
      </c>
      <c r="N101" s="264"/>
    </row>
    <row r="102" spans="1:14" ht="288" x14ac:dyDescent="0.2">
      <c r="A102" s="259" t="s">
        <v>7933</v>
      </c>
      <c r="B102" s="339" t="s">
        <v>16397</v>
      </c>
      <c r="C102" s="261"/>
      <c r="D102" s="250" t="s">
        <v>4885</v>
      </c>
      <c r="E102" s="326"/>
      <c r="F102" s="282" t="s">
        <v>385</v>
      </c>
      <c r="G102" s="283">
        <v>19</v>
      </c>
      <c r="H102" s="216"/>
      <c r="I102" s="279">
        <f t="shared" si="6"/>
        <v>0</v>
      </c>
      <c r="J102" s="263" t="s">
        <v>4922</v>
      </c>
      <c r="K102" s="280" t="s">
        <v>521</v>
      </c>
      <c r="L102" s="281" t="s">
        <v>17157</v>
      </c>
      <c r="M102" s="281" t="s">
        <v>2094</v>
      </c>
      <c r="N102" s="264"/>
    </row>
    <row r="103" spans="1:14" ht="288" x14ac:dyDescent="0.2">
      <c r="A103" s="259" t="s">
        <v>7934</v>
      </c>
      <c r="B103" s="339" t="s">
        <v>16398</v>
      </c>
      <c r="C103" s="261"/>
      <c r="D103" s="250" t="s">
        <v>4891</v>
      </c>
      <c r="E103" s="326"/>
      <c r="F103" s="282" t="s">
        <v>385</v>
      </c>
      <c r="G103" s="283">
        <v>19</v>
      </c>
      <c r="H103" s="216"/>
      <c r="I103" s="279">
        <f t="shared" si="6"/>
        <v>0</v>
      </c>
      <c r="J103" s="263" t="s">
        <v>4925</v>
      </c>
      <c r="K103" s="280" t="s">
        <v>521</v>
      </c>
      <c r="L103" s="281" t="s">
        <v>9363</v>
      </c>
      <c r="M103" s="281" t="s">
        <v>2094</v>
      </c>
      <c r="N103" s="264"/>
    </row>
    <row r="104" spans="1:14" x14ac:dyDescent="0.2">
      <c r="A104" s="272" t="s">
        <v>5123</v>
      </c>
      <c r="B104" s="272" t="s">
        <v>4929</v>
      </c>
      <c r="C104" s="272"/>
      <c r="D104" s="272" t="s">
        <v>4930</v>
      </c>
      <c r="E104" s="272"/>
      <c r="F104" s="273"/>
      <c r="G104" s="274"/>
      <c r="H104" s="275"/>
      <c r="I104" s="276">
        <f>SUM(I105:I113)</f>
        <v>0</v>
      </c>
      <c r="J104" s="273"/>
      <c r="K104" s="273"/>
      <c r="L104" s="277"/>
      <c r="M104" s="277"/>
      <c r="N104" s="277"/>
    </row>
    <row r="105" spans="1:14" x14ac:dyDescent="0.2">
      <c r="A105" s="248" t="s">
        <v>5118</v>
      </c>
      <c r="B105" s="339" t="s">
        <v>5310</v>
      </c>
      <c r="C105" s="250"/>
      <c r="D105" s="250" t="s">
        <v>4935</v>
      </c>
      <c r="E105" s="323"/>
      <c r="F105" s="282" t="s">
        <v>1715</v>
      </c>
      <c r="G105" s="283">
        <v>130</v>
      </c>
      <c r="H105" s="216"/>
      <c r="I105" s="279">
        <f t="shared" ref="I105:I113" si="7">ROUND(G105*H105,2)</f>
        <v>0</v>
      </c>
      <c r="J105" s="255" t="s">
        <v>4936</v>
      </c>
      <c r="K105" s="280" t="s">
        <v>3567</v>
      </c>
      <c r="L105" s="281"/>
      <c r="M105" s="281"/>
      <c r="N105" s="256"/>
    </row>
    <row r="106" spans="1:14" x14ac:dyDescent="0.2">
      <c r="A106" s="248" t="s">
        <v>5119</v>
      </c>
      <c r="B106" s="339" t="s">
        <v>4937</v>
      </c>
      <c r="C106" s="250"/>
      <c r="D106" s="250" t="s">
        <v>4938</v>
      </c>
      <c r="E106" s="323"/>
      <c r="F106" s="282" t="s">
        <v>1715</v>
      </c>
      <c r="G106" s="283">
        <v>200</v>
      </c>
      <c r="H106" s="216"/>
      <c r="I106" s="279">
        <f t="shared" si="7"/>
        <v>0</v>
      </c>
      <c r="J106" s="255" t="s">
        <v>4939</v>
      </c>
      <c r="K106" s="280" t="s">
        <v>3567</v>
      </c>
      <c r="L106" s="281"/>
      <c r="M106" s="281"/>
      <c r="N106" s="256"/>
    </row>
    <row r="107" spans="1:14" x14ac:dyDescent="0.2">
      <c r="A107" s="248" t="s">
        <v>5120</v>
      </c>
      <c r="B107" s="339" t="s">
        <v>4943</v>
      </c>
      <c r="C107" s="250"/>
      <c r="D107" s="250" t="s">
        <v>4944</v>
      </c>
      <c r="E107" s="323"/>
      <c r="F107" s="282" t="s">
        <v>1715</v>
      </c>
      <c r="G107" s="283">
        <v>2910</v>
      </c>
      <c r="H107" s="216"/>
      <c r="I107" s="279">
        <f t="shared" si="7"/>
        <v>0</v>
      </c>
      <c r="J107" s="255" t="s">
        <v>4945</v>
      </c>
      <c r="K107" s="280" t="s">
        <v>3567</v>
      </c>
      <c r="L107" s="281"/>
      <c r="M107" s="281"/>
      <c r="N107" s="256"/>
    </row>
    <row r="108" spans="1:14" x14ac:dyDescent="0.2">
      <c r="A108" s="248" t="s">
        <v>5121</v>
      </c>
      <c r="B108" s="339" t="s">
        <v>4952</v>
      </c>
      <c r="C108" s="250"/>
      <c r="D108" s="250" t="s">
        <v>4953</v>
      </c>
      <c r="E108" s="323"/>
      <c r="F108" s="282" t="s">
        <v>1715</v>
      </c>
      <c r="G108" s="283">
        <v>2130</v>
      </c>
      <c r="H108" s="216"/>
      <c r="I108" s="279">
        <f t="shared" si="7"/>
        <v>0</v>
      </c>
      <c r="J108" s="255" t="s">
        <v>4954</v>
      </c>
      <c r="K108" s="280" t="s">
        <v>3567</v>
      </c>
      <c r="L108" s="281"/>
      <c r="M108" s="281"/>
      <c r="N108" s="256"/>
    </row>
    <row r="109" spans="1:14" ht="36" x14ac:dyDescent="0.2">
      <c r="A109" s="248" t="s">
        <v>5122</v>
      </c>
      <c r="B109" s="339" t="s">
        <v>4961</v>
      </c>
      <c r="C109" s="250"/>
      <c r="D109" s="250" t="s">
        <v>4962</v>
      </c>
      <c r="E109" s="323"/>
      <c r="F109" s="282" t="s">
        <v>1715</v>
      </c>
      <c r="G109" s="283">
        <v>392</v>
      </c>
      <c r="H109" s="216"/>
      <c r="I109" s="279">
        <f t="shared" si="7"/>
        <v>0</v>
      </c>
      <c r="J109" s="255" t="s">
        <v>4963</v>
      </c>
      <c r="K109" s="280" t="s">
        <v>3567</v>
      </c>
      <c r="L109" s="281"/>
      <c r="M109" s="281"/>
      <c r="N109" s="256"/>
    </row>
    <row r="110" spans="1:14" ht="24" x14ac:dyDescent="0.2">
      <c r="A110" s="248" t="s">
        <v>9364</v>
      </c>
      <c r="B110" s="339" t="s">
        <v>5073</v>
      </c>
      <c r="C110" s="250"/>
      <c r="D110" s="250" t="s">
        <v>4969</v>
      </c>
      <c r="E110" s="323"/>
      <c r="F110" s="282" t="s">
        <v>385</v>
      </c>
      <c r="G110" s="283">
        <v>8</v>
      </c>
      <c r="H110" s="216"/>
      <c r="I110" s="279">
        <f t="shared" si="7"/>
        <v>0</v>
      </c>
      <c r="J110" s="255" t="s">
        <v>4970</v>
      </c>
      <c r="K110" s="280" t="s">
        <v>3567</v>
      </c>
      <c r="L110" s="281"/>
      <c r="M110" s="281"/>
      <c r="N110" s="256"/>
    </row>
    <row r="111" spans="1:14" ht="84" x14ac:dyDescent="0.2">
      <c r="A111" s="259" t="s">
        <v>9365</v>
      </c>
      <c r="B111" s="339" t="s">
        <v>4202</v>
      </c>
      <c r="C111" s="261"/>
      <c r="D111" s="250" t="s">
        <v>4972</v>
      </c>
      <c r="E111" s="326"/>
      <c r="F111" s="282" t="s">
        <v>11382</v>
      </c>
      <c r="G111" s="283">
        <v>55</v>
      </c>
      <c r="H111" s="216"/>
      <c r="I111" s="279">
        <f t="shared" si="7"/>
        <v>0</v>
      </c>
      <c r="J111" s="263" t="s">
        <v>4973</v>
      </c>
      <c r="K111" s="280" t="s">
        <v>3567</v>
      </c>
      <c r="L111" s="281"/>
      <c r="M111" s="281"/>
      <c r="N111" s="264"/>
    </row>
    <row r="112" spans="1:14" ht="84" x14ac:dyDescent="0.2">
      <c r="A112" s="259" t="s">
        <v>9366</v>
      </c>
      <c r="B112" s="339" t="s">
        <v>4975</v>
      </c>
      <c r="C112" s="261"/>
      <c r="D112" s="250" t="s">
        <v>4976</v>
      </c>
      <c r="E112" s="326"/>
      <c r="F112" s="282" t="s">
        <v>11382</v>
      </c>
      <c r="G112" s="283">
        <v>19</v>
      </c>
      <c r="H112" s="216"/>
      <c r="I112" s="279">
        <f t="shared" si="7"/>
        <v>0</v>
      </c>
      <c r="J112" s="263" t="s">
        <v>4977</v>
      </c>
      <c r="K112" s="280" t="s">
        <v>3567</v>
      </c>
      <c r="L112" s="281"/>
      <c r="M112" s="281"/>
      <c r="N112" s="264"/>
    </row>
    <row r="113" spans="1:14" ht="96" x14ac:dyDescent="0.2">
      <c r="A113" s="259" t="s">
        <v>9367</v>
      </c>
      <c r="B113" s="339" t="s">
        <v>16375</v>
      </c>
      <c r="C113" s="261"/>
      <c r="D113" s="250" t="s">
        <v>4979</v>
      </c>
      <c r="E113" s="326"/>
      <c r="F113" s="282" t="s">
        <v>11382</v>
      </c>
      <c r="G113" s="283">
        <v>8</v>
      </c>
      <c r="H113" s="216"/>
      <c r="I113" s="279">
        <f t="shared" si="7"/>
        <v>0</v>
      </c>
      <c r="J113" s="263" t="s">
        <v>4980</v>
      </c>
      <c r="K113" s="280" t="s">
        <v>3567</v>
      </c>
      <c r="L113" s="281"/>
      <c r="M113" s="281"/>
      <c r="N113" s="264"/>
    </row>
    <row r="114" spans="1:14" x14ac:dyDescent="0.2">
      <c r="A114" s="272" t="s">
        <v>5124</v>
      </c>
      <c r="B114" s="272" t="s">
        <v>4981</v>
      </c>
      <c r="C114" s="272"/>
      <c r="D114" s="272" t="s">
        <v>4982</v>
      </c>
      <c r="E114" s="272"/>
      <c r="F114" s="273"/>
      <c r="G114" s="274"/>
      <c r="H114" s="275"/>
      <c r="I114" s="276">
        <f>SUM(I115:I118)</f>
        <v>0</v>
      </c>
      <c r="J114" s="273"/>
      <c r="K114" s="273"/>
      <c r="L114" s="277"/>
      <c r="M114" s="277"/>
      <c r="N114" s="277"/>
    </row>
    <row r="115" spans="1:14" ht="108" x14ac:dyDescent="0.2">
      <c r="A115" s="248" t="s">
        <v>7938</v>
      </c>
      <c r="B115" s="339" t="s">
        <v>16376</v>
      </c>
      <c r="C115" s="250"/>
      <c r="D115" s="250" t="s">
        <v>4983</v>
      </c>
      <c r="E115" s="323"/>
      <c r="F115" s="282" t="s">
        <v>385</v>
      </c>
      <c r="G115" s="283">
        <v>39</v>
      </c>
      <c r="H115" s="216"/>
      <c r="I115" s="279">
        <f t="shared" ref="I115:I118" si="8">ROUND(G115*H115,2)</f>
        <v>0</v>
      </c>
      <c r="J115" s="255" t="s">
        <v>4984</v>
      </c>
      <c r="K115" s="280" t="s">
        <v>521</v>
      </c>
      <c r="L115" s="281" t="s">
        <v>9368</v>
      </c>
      <c r="M115" s="281" t="s">
        <v>2094</v>
      </c>
      <c r="N115" s="256"/>
    </row>
    <row r="116" spans="1:14" ht="108" x14ac:dyDescent="0.2">
      <c r="A116" s="248" t="s">
        <v>7939</v>
      </c>
      <c r="B116" s="339" t="s">
        <v>16377</v>
      </c>
      <c r="C116" s="250"/>
      <c r="D116" s="250" t="s">
        <v>4986</v>
      </c>
      <c r="E116" s="323"/>
      <c r="F116" s="282" t="s">
        <v>385</v>
      </c>
      <c r="G116" s="283">
        <v>42</v>
      </c>
      <c r="H116" s="216"/>
      <c r="I116" s="279">
        <f t="shared" si="8"/>
        <v>0</v>
      </c>
      <c r="J116" s="255" t="s">
        <v>4987</v>
      </c>
      <c r="K116" s="280" t="s">
        <v>521</v>
      </c>
      <c r="L116" s="281" t="s">
        <v>9369</v>
      </c>
      <c r="M116" s="281" t="s">
        <v>2094</v>
      </c>
      <c r="N116" s="256"/>
    </row>
    <row r="117" spans="1:14" ht="108" x14ac:dyDescent="0.2">
      <c r="A117" s="248" t="s">
        <v>7940</v>
      </c>
      <c r="B117" s="339" t="s">
        <v>16378</v>
      </c>
      <c r="C117" s="250"/>
      <c r="D117" s="250" t="s">
        <v>4989</v>
      </c>
      <c r="E117" s="323"/>
      <c r="F117" s="282" t="s">
        <v>385</v>
      </c>
      <c r="G117" s="283">
        <v>45</v>
      </c>
      <c r="H117" s="216"/>
      <c r="I117" s="279">
        <f t="shared" si="8"/>
        <v>0</v>
      </c>
      <c r="J117" s="255" t="s">
        <v>4990</v>
      </c>
      <c r="K117" s="280" t="s">
        <v>521</v>
      </c>
      <c r="L117" s="281" t="s">
        <v>9370</v>
      </c>
      <c r="M117" s="281" t="s">
        <v>2094</v>
      </c>
      <c r="N117" s="256"/>
    </row>
    <row r="118" spans="1:14" ht="84" x14ac:dyDescent="0.2">
      <c r="A118" s="248" t="s">
        <v>9371</v>
      </c>
      <c r="B118" s="339" t="s">
        <v>4992</v>
      </c>
      <c r="C118" s="250"/>
      <c r="D118" s="250" t="s">
        <v>4993</v>
      </c>
      <c r="E118" s="323"/>
      <c r="F118" s="282" t="s">
        <v>385</v>
      </c>
      <c r="G118" s="283">
        <v>10</v>
      </c>
      <c r="H118" s="216"/>
      <c r="I118" s="279">
        <f t="shared" si="8"/>
        <v>0</v>
      </c>
      <c r="J118" s="255" t="s">
        <v>4994</v>
      </c>
      <c r="K118" s="280" t="s">
        <v>3567</v>
      </c>
      <c r="L118" s="281"/>
      <c r="M118" s="281"/>
      <c r="N118" s="256"/>
    </row>
    <row r="119" spans="1:14" x14ac:dyDescent="0.2">
      <c r="A119" s="272" t="s">
        <v>7941</v>
      </c>
      <c r="B119" s="272" t="s">
        <v>5000</v>
      </c>
      <c r="C119" s="272"/>
      <c r="D119" s="340" t="s">
        <v>5001</v>
      </c>
      <c r="E119" s="272"/>
      <c r="F119" s="273"/>
      <c r="G119" s="274"/>
      <c r="H119" s="275"/>
      <c r="I119" s="276">
        <f>SUM(I120:I123)</f>
        <v>0</v>
      </c>
      <c r="J119" s="273"/>
      <c r="K119" s="273"/>
      <c r="L119" s="277"/>
      <c r="M119" s="277"/>
      <c r="N119" s="277"/>
    </row>
    <row r="120" spans="1:14" ht="48" x14ac:dyDescent="0.2">
      <c r="A120" s="259" t="s">
        <v>7942</v>
      </c>
      <c r="B120" s="339" t="s">
        <v>5002</v>
      </c>
      <c r="C120" s="261"/>
      <c r="D120" s="261" t="s">
        <v>5003</v>
      </c>
      <c r="E120" s="326"/>
      <c r="F120" s="282" t="s">
        <v>11382</v>
      </c>
      <c r="G120" s="283">
        <v>1</v>
      </c>
      <c r="H120" s="216"/>
      <c r="I120" s="279">
        <f t="shared" ref="I120:I122" si="9">ROUND(G120*H120,2)</f>
        <v>0</v>
      </c>
      <c r="J120" s="255" t="s">
        <v>5004</v>
      </c>
      <c r="K120" s="280" t="s">
        <v>3567</v>
      </c>
      <c r="L120" s="281"/>
      <c r="M120" s="281"/>
      <c r="N120" s="264"/>
    </row>
    <row r="121" spans="1:14" ht="24" x14ac:dyDescent="0.2">
      <c r="A121" s="259" t="s">
        <v>7943</v>
      </c>
      <c r="B121" s="339" t="s">
        <v>5006</v>
      </c>
      <c r="C121" s="261"/>
      <c r="D121" s="261" t="s">
        <v>5007</v>
      </c>
      <c r="E121" s="326"/>
      <c r="F121" s="282" t="s">
        <v>11382</v>
      </c>
      <c r="G121" s="283">
        <v>1</v>
      </c>
      <c r="H121" s="216"/>
      <c r="I121" s="279">
        <f t="shared" si="9"/>
        <v>0</v>
      </c>
      <c r="J121" s="255" t="s">
        <v>5008</v>
      </c>
      <c r="K121" s="280" t="s">
        <v>3567</v>
      </c>
      <c r="L121" s="281"/>
      <c r="M121" s="281"/>
      <c r="N121" s="264"/>
    </row>
    <row r="122" spans="1:14" ht="24" x14ac:dyDescent="0.2">
      <c r="A122" s="259" t="s">
        <v>9372</v>
      </c>
      <c r="B122" s="339" t="s">
        <v>5010</v>
      </c>
      <c r="C122" s="261"/>
      <c r="D122" s="261" t="s">
        <v>5011</v>
      </c>
      <c r="E122" s="326"/>
      <c r="F122" s="282" t="s">
        <v>11382</v>
      </c>
      <c r="G122" s="283">
        <v>1</v>
      </c>
      <c r="H122" s="216"/>
      <c r="I122" s="279">
        <f t="shared" si="9"/>
        <v>0</v>
      </c>
      <c r="J122" s="255" t="s">
        <v>9351</v>
      </c>
      <c r="K122" s="280" t="s">
        <v>3567</v>
      </c>
      <c r="L122" s="281"/>
      <c r="M122" s="281"/>
      <c r="N122" s="264"/>
    </row>
    <row r="123" spans="1:14" ht="24" x14ac:dyDescent="0.2">
      <c r="A123" s="259" t="s">
        <v>9373</v>
      </c>
      <c r="B123" s="339" t="s">
        <v>18970</v>
      </c>
      <c r="C123" s="261"/>
      <c r="D123" s="261" t="s">
        <v>5014</v>
      </c>
      <c r="E123" s="326"/>
      <c r="F123" s="282" t="s">
        <v>11382</v>
      </c>
      <c r="G123" s="1795">
        <v>0</v>
      </c>
      <c r="H123" s="1796" t="s">
        <v>18967</v>
      </c>
      <c r="I123" s="1796" t="s">
        <v>18968</v>
      </c>
      <c r="J123" s="255" t="s">
        <v>5015</v>
      </c>
      <c r="K123" s="280" t="s">
        <v>3567</v>
      </c>
      <c r="L123" s="281"/>
      <c r="M123" s="281"/>
      <c r="N123" s="264"/>
    </row>
    <row r="124" spans="1:14" x14ac:dyDescent="0.2">
      <c r="A124" s="266" t="s">
        <v>2722</v>
      </c>
      <c r="B124" s="266" t="s">
        <v>5016</v>
      </c>
      <c r="C124" s="266"/>
      <c r="D124" s="266" t="s">
        <v>5017</v>
      </c>
      <c r="E124" s="266"/>
      <c r="F124" s="267"/>
      <c r="G124" s="268"/>
      <c r="H124" s="269"/>
      <c r="I124" s="270">
        <f>I125+I137+I148+I159</f>
        <v>0</v>
      </c>
      <c r="J124" s="267"/>
      <c r="K124" s="267"/>
      <c r="L124" s="271"/>
      <c r="M124" s="271"/>
      <c r="N124" s="271"/>
    </row>
    <row r="125" spans="1:14" x14ac:dyDescent="0.2">
      <c r="A125" s="272" t="s">
        <v>2725</v>
      </c>
      <c r="B125" s="272" t="s">
        <v>9374</v>
      </c>
      <c r="C125" s="272"/>
      <c r="D125" s="272" t="s">
        <v>9375</v>
      </c>
      <c r="E125" s="272"/>
      <c r="F125" s="273"/>
      <c r="G125" s="274"/>
      <c r="H125" s="275"/>
      <c r="I125" s="276">
        <f>SUM(I126:I136)</f>
        <v>0</v>
      </c>
      <c r="J125" s="273"/>
      <c r="K125" s="273"/>
      <c r="L125" s="277"/>
      <c r="M125" s="277"/>
      <c r="N125" s="277"/>
    </row>
    <row r="126" spans="1:14" x14ac:dyDescent="0.2">
      <c r="A126" s="332" t="s">
        <v>2728</v>
      </c>
      <c r="B126" s="339" t="s">
        <v>5020</v>
      </c>
      <c r="C126" s="333"/>
      <c r="D126" s="333" t="s">
        <v>5021</v>
      </c>
      <c r="E126" s="334"/>
      <c r="F126" s="251" t="s">
        <v>1715</v>
      </c>
      <c r="G126" s="252">
        <v>400</v>
      </c>
      <c r="H126" s="216"/>
      <c r="I126" s="279">
        <f t="shared" ref="I126:I136" si="10">ROUND(G126*H126,2)</f>
        <v>0</v>
      </c>
      <c r="J126" s="335" t="s">
        <v>5022</v>
      </c>
      <c r="K126" s="280" t="s">
        <v>3567</v>
      </c>
      <c r="L126" s="281"/>
      <c r="M126" s="281"/>
      <c r="N126" s="336"/>
    </row>
    <row r="127" spans="1:14" x14ac:dyDescent="0.2">
      <c r="A127" s="248" t="s">
        <v>2732</v>
      </c>
      <c r="B127" s="339" t="s">
        <v>5023</v>
      </c>
      <c r="C127" s="250"/>
      <c r="D127" s="250" t="s">
        <v>5024</v>
      </c>
      <c r="E127" s="323"/>
      <c r="F127" s="282" t="s">
        <v>1715</v>
      </c>
      <c r="G127" s="283">
        <v>220</v>
      </c>
      <c r="H127" s="216"/>
      <c r="I127" s="279">
        <f t="shared" si="10"/>
        <v>0</v>
      </c>
      <c r="J127" s="255" t="s">
        <v>5025</v>
      </c>
      <c r="K127" s="280" t="s">
        <v>3567</v>
      </c>
      <c r="L127" s="281"/>
      <c r="M127" s="281"/>
      <c r="N127" s="256"/>
    </row>
    <row r="128" spans="1:14" ht="300" x14ac:dyDescent="0.2">
      <c r="A128" s="248" t="s">
        <v>2736</v>
      </c>
      <c r="B128" s="339" t="s">
        <v>16400</v>
      </c>
      <c r="C128" s="250"/>
      <c r="D128" s="250" t="s">
        <v>5082</v>
      </c>
      <c r="E128" s="323"/>
      <c r="F128" s="282" t="s">
        <v>11382</v>
      </c>
      <c r="G128" s="283">
        <v>3</v>
      </c>
      <c r="H128" s="216"/>
      <c r="I128" s="279">
        <f t="shared" si="10"/>
        <v>0</v>
      </c>
      <c r="J128" s="255" t="s">
        <v>5083</v>
      </c>
      <c r="K128" s="280" t="s">
        <v>521</v>
      </c>
      <c r="L128" s="281" t="s">
        <v>17158</v>
      </c>
      <c r="M128" s="281" t="s">
        <v>2094</v>
      </c>
      <c r="N128" s="256"/>
    </row>
    <row r="129" spans="1:14" ht="300" x14ac:dyDescent="0.2">
      <c r="A129" s="248" t="s">
        <v>9376</v>
      </c>
      <c r="B129" s="339" t="s">
        <v>16381</v>
      </c>
      <c r="C129" s="250"/>
      <c r="D129" s="250" t="s">
        <v>5028</v>
      </c>
      <c r="E129" s="323"/>
      <c r="F129" s="282" t="s">
        <v>11382</v>
      </c>
      <c r="G129" s="283">
        <v>2</v>
      </c>
      <c r="H129" s="216"/>
      <c r="I129" s="279">
        <f t="shared" si="10"/>
        <v>0</v>
      </c>
      <c r="J129" s="255" t="s">
        <v>5029</v>
      </c>
      <c r="K129" s="280" t="s">
        <v>521</v>
      </c>
      <c r="L129" s="281" t="s">
        <v>17159</v>
      </c>
      <c r="M129" s="281" t="s">
        <v>2094</v>
      </c>
      <c r="N129" s="256"/>
    </row>
    <row r="130" spans="1:14" ht="300" x14ac:dyDescent="0.2">
      <c r="A130" s="248" t="s">
        <v>9377</v>
      </c>
      <c r="B130" s="339" t="s">
        <v>16385</v>
      </c>
      <c r="C130" s="250"/>
      <c r="D130" s="250" t="s">
        <v>5057</v>
      </c>
      <c r="E130" s="323"/>
      <c r="F130" s="282" t="s">
        <v>11382</v>
      </c>
      <c r="G130" s="283">
        <v>1</v>
      </c>
      <c r="H130" s="216"/>
      <c r="I130" s="279">
        <f t="shared" si="10"/>
        <v>0</v>
      </c>
      <c r="J130" s="255" t="s">
        <v>5058</v>
      </c>
      <c r="K130" s="280" t="s">
        <v>521</v>
      </c>
      <c r="L130" s="281" t="s">
        <v>17160</v>
      </c>
      <c r="M130" s="281" t="s">
        <v>2094</v>
      </c>
      <c r="N130" s="256"/>
    </row>
    <row r="131" spans="1:14" ht="324" x14ac:dyDescent="0.2">
      <c r="A131" s="248" t="s">
        <v>9377</v>
      </c>
      <c r="B131" s="339" t="s">
        <v>17161</v>
      </c>
      <c r="C131" s="250"/>
      <c r="D131" s="250" t="s">
        <v>9378</v>
      </c>
      <c r="E131" s="323"/>
      <c r="F131" s="282" t="s">
        <v>11382</v>
      </c>
      <c r="G131" s="283">
        <v>1</v>
      </c>
      <c r="H131" s="216"/>
      <c r="I131" s="279">
        <f t="shared" si="10"/>
        <v>0</v>
      </c>
      <c r="J131" s="255" t="s">
        <v>9379</v>
      </c>
      <c r="K131" s="280" t="s">
        <v>521</v>
      </c>
      <c r="L131" s="281" t="s">
        <v>17162</v>
      </c>
      <c r="M131" s="281" t="s">
        <v>2094</v>
      </c>
      <c r="N131" s="256"/>
    </row>
    <row r="132" spans="1:14" ht="24" x14ac:dyDescent="0.2">
      <c r="A132" s="248" t="s">
        <v>9380</v>
      </c>
      <c r="B132" s="339" t="s">
        <v>5030</v>
      </c>
      <c r="C132" s="250"/>
      <c r="D132" s="250" t="s">
        <v>5031</v>
      </c>
      <c r="E132" s="323"/>
      <c r="F132" s="282" t="s">
        <v>11382</v>
      </c>
      <c r="G132" s="283">
        <v>14</v>
      </c>
      <c r="H132" s="216"/>
      <c r="I132" s="279">
        <f t="shared" si="10"/>
        <v>0</v>
      </c>
      <c r="J132" s="255" t="s">
        <v>5032</v>
      </c>
      <c r="K132" s="280" t="s">
        <v>3567</v>
      </c>
      <c r="L132" s="281"/>
      <c r="M132" s="281"/>
      <c r="N132" s="256"/>
    </row>
    <row r="133" spans="1:14" ht="36" x14ac:dyDescent="0.2">
      <c r="A133" s="248" t="s">
        <v>9381</v>
      </c>
      <c r="B133" s="339" t="s">
        <v>5034</v>
      </c>
      <c r="C133" s="250"/>
      <c r="D133" s="250" t="s">
        <v>5035</v>
      </c>
      <c r="E133" s="323"/>
      <c r="F133" s="282" t="s">
        <v>11382</v>
      </c>
      <c r="G133" s="283">
        <v>7</v>
      </c>
      <c r="H133" s="216"/>
      <c r="I133" s="279">
        <f t="shared" si="10"/>
        <v>0</v>
      </c>
      <c r="J133" s="255" t="s">
        <v>5036</v>
      </c>
      <c r="K133" s="280" t="s">
        <v>3567</v>
      </c>
      <c r="L133" s="281"/>
      <c r="M133" s="281"/>
      <c r="N133" s="256"/>
    </row>
    <row r="134" spans="1:14" ht="36" x14ac:dyDescent="0.2">
      <c r="A134" s="248" t="s">
        <v>9382</v>
      </c>
      <c r="B134" s="339" t="s">
        <v>5037</v>
      </c>
      <c r="C134" s="250"/>
      <c r="D134" s="250" t="s">
        <v>5038</v>
      </c>
      <c r="E134" s="323"/>
      <c r="F134" s="282" t="s">
        <v>385</v>
      </c>
      <c r="G134" s="283">
        <v>2</v>
      </c>
      <c r="H134" s="216"/>
      <c r="I134" s="279">
        <f t="shared" si="10"/>
        <v>0</v>
      </c>
      <c r="J134" s="255" t="s">
        <v>5039</v>
      </c>
      <c r="K134" s="280" t="s">
        <v>3567</v>
      </c>
      <c r="L134" s="281"/>
      <c r="M134" s="281"/>
      <c r="N134" s="256"/>
    </row>
    <row r="135" spans="1:14" ht="48" x14ac:dyDescent="0.2">
      <c r="A135" s="248" t="s">
        <v>9383</v>
      </c>
      <c r="B135" s="339" t="s">
        <v>5002</v>
      </c>
      <c r="C135" s="250"/>
      <c r="D135" s="250" t="s">
        <v>5003</v>
      </c>
      <c r="E135" s="323"/>
      <c r="F135" s="282" t="s">
        <v>11382</v>
      </c>
      <c r="G135" s="283">
        <v>1</v>
      </c>
      <c r="H135" s="216"/>
      <c r="I135" s="279">
        <f t="shared" si="10"/>
        <v>0</v>
      </c>
      <c r="J135" s="255" t="s">
        <v>5040</v>
      </c>
      <c r="K135" s="280" t="s">
        <v>3567</v>
      </c>
      <c r="L135" s="281"/>
      <c r="M135" s="281"/>
      <c r="N135" s="256"/>
    </row>
    <row r="136" spans="1:14" ht="24" x14ac:dyDescent="0.2">
      <c r="A136" s="248" t="s">
        <v>9384</v>
      </c>
      <c r="B136" s="339" t="s">
        <v>5041</v>
      </c>
      <c r="C136" s="250"/>
      <c r="D136" s="250" t="s">
        <v>5042</v>
      </c>
      <c r="E136" s="323"/>
      <c r="F136" s="282" t="s">
        <v>11382</v>
      </c>
      <c r="G136" s="283">
        <v>1</v>
      </c>
      <c r="H136" s="216"/>
      <c r="I136" s="279">
        <f t="shared" si="10"/>
        <v>0</v>
      </c>
      <c r="J136" s="255" t="s">
        <v>5043</v>
      </c>
      <c r="K136" s="280" t="s">
        <v>3567</v>
      </c>
      <c r="L136" s="281"/>
      <c r="M136" s="281"/>
      <c r="N136" s="256"/>
    </row>
    <row r="137" spans="1:14" x14ac:dyDescent="0.2">
      <c r="A137" s="272" t="s">
        <v>2740</v>
      </c>
      <c r="B137" s="272" t="s">
        <v>9385</v>
      </c>
      <c r="C137" s="272"/>
      <c r="D137" s="272" t="s">
        <v>9386</v>
      </c>
      <c r="E137" s="272"/>
      <c r="F137" s="273"/>
      <c r="G137" s="274"/>
      <c r="H137" s="275"/>
      <c r="I137" s="276">
        <f>SUM(I138:I147)</f>
        <v>0</v>
      </c>
      <c r="J137" s="273"/>
      <c r="K137" s="273"/>
      <c r="L137" s="277"/>
      <c r="M137" s="277"/>
      <c r="N137" s="277"/>
    </row>
    <row r="138" spans="1:14" x14ac:dyDescent="0.2">
      <c r="A138" s="248" t="s">
        <v>2743</v>
      </c>
      <c r="B138" s="339" t="s">
        <v>5079</v>
      </c>
      <c r="C138" s="250"/>
      <c r="D138" s="250" t="s">
        <v>5080</v>
      </c>
      <c r="E138" s="323"/>
      <c r="F138" s="282" t="s">
        <v>1715</v>
      </c>
      <c r="G138" s="283">
        <v>145</v>
      </c>
      <c r="H138" s="216"/>
      <c r="I138" s="279">
        <f t="shared" ref="I138:I147" si="11">ROUND(G138*H138,2)</f>
        <v>0</v>
      </c>
      <c r="J138" s="255" t="s">
        <v>5081</v>
      </c>
      <c r="K138" s="280" t="s">
        <v>3567</v>
      </c>
      <c r="L138" s="281"/>
      <c r="M138" s="281"/>
      <c r="N138" s="256"/>
    </row>
    <row r="139" spans="1:14" x14ac:dyDescent="0.2">
      <c r="A139" s="248" t="s">
        <v>2747</v>
      </c>
      <c r="B139" s="339" t="s">
        <v>5023</v>
      </c>
      <c r="C139" s="250"/>
      <c r="D139" s="250" t="s">
        <v>5024</v>
      </c>
      <c r="E139" s="323"/>
      <c r="F139" s="282" t="s">
        <v>1715</v>
      </c>
      <c r="G139" s="283">
        <v>40</v>
      </c>
      <c r="H139" s="216"/>
      <c r="I139" s="279">
        <f t="shared" si="11"/>
        <v>0</v>
      </c>
      <c r="J139" s="255" t="s">
        <v>5025</v>
      </c>
      <c r="K139" s="280" t="s">
        <v>3567</v>
      </c>
      <c r="L139" s="281"/>
      <c r="M139" s="281"/>
      <c r="N139" s="256"/>
    </row>
    <row r="140" spans="1:14" ht="300" x14ac:dyDescent="0.2">
      <c r="A140" s="248" t="s">
        <v>2751</v>
      </c>
      <c r="B140" s="339" t="s">
        <v>16400</v>
      </c>
      <c r="C140" s="250"/>
      <c r="D140" s="250" t="s">
        <v>5082</v>
      </c>
      <c r="E140" s="323"/>
      <c r="F140" s="282" t="s">
        <v>11382</v>
      </c>
      <c r="G140" s="283">
        <v>2</v>
      </c>
      <c r="H140" s="216"/>
      <c r="I140" s="279">
        <f t="shared" si="11"/>
        <v>0</v>
      </c>
      <c r="J140" s="255" t="s">
        <v>5083</v>
      </c>
      <c r="K140" s="280" t="s">
        <v>521</v>
      </c>
      <c r="L140" s="281" t="s">
        <v>17163</v>
      </c>
      <c r="M140" s="281" t="s">
        <v>2094</v>
      </c>
      <c r="N140" s="256"/>
    </row>
    <row r="141" spans="1:14" ht="300" x14ac:dyDescent="0.2">
      <c r="A141" s="248" t="s">
        <v>7955</v>
      </c>
      <c r="B141" s="339" t="s">
        <v>16381</v>
      </c>
      <c r="C141" s="250"/>
      <c r="D141" s="250" t="s">
        <v>5028</v>
      </c>
      <c r="E141" s="323"/>
      <c r="F141" s="282" t="s">
        <v>11382</v>
      </c>
      <c r="G141" s="283">
        <v>1</v>
      </c>
      <c r="H141" s="216"/>
      <c r="I141" s="279">
        <f t="shared" si="11"/>
        <v>0</v>
      </c>
      <c r="J141" s="255" t="s">
        <v>5029</v>
      </c>
      <c r="K141" s="280" t="s">
        <v>521</v>
      </c>
      <c r="L141" s="281" t="s">
        <v>17164</v>
      </c>
      <c r="M141" s="281" t="s">
        <v>2094</v>
      </c>
      <c r="N141" s="256"/>
    </row>
    <row r="142" spans="1:14" ht="324" x14ac:dyDescent="0.2">
      <c r="A142" s="248" t="s">
        <v>7955</v>
      </c>
      <c r="B142" s="339" t="s">
        <v>17165</v>
      </c>
      <c r="C142" s="250"/>
      <c r="D142" s="250" t="s">
        <v>17166</v>
      </c>
      <c r="E142" s="323"/>
      <c r="F142" s="282" t="s">
        <v>11382</v>
      </c>
      <c r="G142" s="283">
        <v>1</v>
      </c>
      <c r="H142" s="216"/>
      <c r="I142" s="279">
        <f t="shared" si="11"/>
        <v>0</v>
      </c>
      <c r="J142" s="255" t="s">
        <v>5056</v>
      </c>
      <c r="K142" s="280" t="s">
        <v>521</v>
      </c>
      <c r="L142" s="281" t="s">
        <v>17167</v>
      </c>
      <c r="M142" s="281" t="s">
        <v>2094</v>
      </c>
      <c r="N142" s="256"/>
    </row>
    <row r="143" spans="1:14" ht="24" x14ac:dyDescent="0.2">
      <c r="A143" s="248" t="s">
        <v>9387</v>
      </c>
      <c r="B143" s="339" t="s">
        <v>5030</v>
      </c>
      <c r="C143" s="250"/>
      <c r="D143" s="250" t="s">
        <v>5031</v>
      </c>
      <c r="E143" s="323"/>
      <c r="F143" s="282" t="s">
        <v>11382</v>
      </c>
      <c r="G143" s="283">
        <v>8</v>
      </c>
      <c r="H143" s="216"/>
      <c r="I143" s="279">
        <f t="shared" si="11"/>
        <v>0</v>
      </c>
      <c r="J143" s="255" t="s">
        <v>5032</v>
      </c>
      <c r="K143" s="280" t="s">
        <v>3567</v>
      </c>
      <c r="L143" s="281"/>
      <c r="M143" s="281"/>
      <c r="N143" s="256"/>
    </row>
    <row r="144" spans="1:14" ht="36" x14ac:dyDescent="0.2">
      <c r="A144" s="248" t="s">
        <v>9388</v>
      </c>
      <c r="B144" s="339" t="s">
        <v>5034</v>
      </c>
      <c r="C144" s="250"/>
      <c r="D144" s="250" t="s">
        <v>5035</v>
      </c>
      <c r="E144" s="323"/>
      <c r="F144" s="282" t="s">
        <v>11382</v>
      </c>
      <c r="G144" s="283">
        <v>4</v>
      </c>
      <c r="H144" s="216"/>
      <c r="I144" s="279">
        <f t="shared" si="11"/>
        <v>0</v>
      </c>
      <c r="J144" s="255" t="s">
        <v>5036</v>
      </c>
      <c r="K144" s="280" t="s">
        <v>3567</v>
      </c>
      <c r="L144" s="281"/>
      <c r="M144" s="281"/>
      <c r="N144" s="256"/>
    </row>
    <row r="145" spans="1:14" ht="36" x14ac:dyDescent="0.2">
      <c r="A145" s="248" t="s">
        <v>9389</v>
      </c>
      <c r="B145" s="339" t="s">
        <v>5037</v>
      </c>
      <c r="C145" s="250"/>
      <c r="D145" s="250" t="s">
        <v>5038</v>
      </c>
      <c r="E145" s="323"/>
      <c r="F145" s="282" t="s">
        <v>385</v>
      </c>
      <c r="G145" s="283">
        <v>1</v>
      </c>
      <c r="H145" s="216"/>
      <c r="I145" s="279">
        <f t="shared" si="11"/>
        <v>0</v>
      </c>
      <c r="J145" s="255" t="s">
        <v>5039</v>
      </c>
      <c r="K145" s="280" t="s">
        <v>3567</v>
      </c>
      <c r="L145" s="281"/>
      <c r="M145" s="281"/>
      <c r="N145" s="256"/>
    </row>
    <row r="146" spans="1:14" ht="48" x14ac:dyDescent="0.2">
      <c r="A146" s="248" t="s">
        <v>9390</v>
      </c>
      <c r="B146" s="339" t="s">
        <v>5002</v>
      </c>
      <c r="C146" s="250"/>
      <c r="D146" s="250" t="s">
        <v>5003</v>
      </c>
      <c r="E146" s="323"/>
      <c r="F146" s="282" t="s">
        <v>11382</v>
      </c>
      <c r="G146" s="283">
        <v>1</v>
      </c>
      <c r="H146" s="216"/>
      <c r="I146" s="279">
        <f t="shared" si="11"/>
        <v>0</v>
      </c>
      <c r="J146" s="255" t="s">
        <v>5040</v>
      </c>
      <c r="K146" s="280" t="s">
        <v>3567</v>
      </c>
      <c r="L146" s="281"/>
      <c r="M146" s="281"/>
      <c r="N146" s="256"/>
    </row>
    <row r="147" spans="1:14" ht="24" x14ac:dyDescent="0.2">
      <c r="A147" s="248" t="s">
        <v>9391</v>
      </c>
      <c r="B147" s="339" t="s">
        <v>5041</v>
      </c>
      <c r="C147" s="250"/>
      <c r="D147" s="250" t="s">
        <v>5042</v>
      </c>
      <c r="E147" s="323"/>
      <c r="F147" s="282" t="s">
        <v>11382</v>
      </c>
      <c r="G147" s="283">
        <v>1</v>
      </c>
      <c r="H147" s="216"/>
      <c r="I147" s="279">
        <f t="shared" si="11"/>
        <v>0</v>
      </c>
      <c r="J147" s="255" t="s">
        <v>5043</v>
      </c>
      <c r="K147" s="280" t="s">
        <v>3567</v>
      </c>
      <c r="L147" s="281"/>
      <c r="M147" s="281"/>
      <c r="N147" s="256"/>
    </row>
    <row r="148" spans="1:14" x14ac:dyDescent="0.2">
      <c r="A148" s="272" t="s">
        <v>2753</v>
      </c>
      <c r="B148" s="272" t="s">
        <v>9392</v>
      </c>
      <c r="C148" s="272"/>
      <c r="D148" s="272" t="s">
        <v>9393</v>
      </c>
      <c r="E148" s="272"/>
      <c r="F148" s="273"/>
      <c r="G148" s="274"/>
      <c r="H148" s="275"/>
      <c r="I148" s="276">
        <f>SUM(I149:I158)</f>
        <v>0</v>
      </c>
      <c r="J148" s="273"/>
      <c r="K148" s="273"/>
      <c r="L148" s="277"/>
      <c r="M148" s="277"/>
      <c r="N148" s="277"/>
    </row>
    <row r="149" spans="1:14" x14ac:dyDescent="0.2">
      <c r="A149" s="248" t="s">
        <v>2756</v>
      </c>
      <c r="B149" s="339" t="s">
        <v>5079</v>
      </c>
      <c r="C149" s="250"/>
      <c r="D149" s="250" t="s">
        <v>5080</v>
      </c>
      <c r="E149" s="323"/>
      <c r="F149" s="282" t="s">
        <v>1715</v>
      </c>
      <c r="G149" s="283">
        <v>110</v>
      </c>
      <c r="H149" s="216"/>
      <c r="I149" s="279">
        <f t="shared" ref="I149:I158" si="12">ROUND(G149*H149,2)</f>
        <v>0</v>
      </c>
      <c r="J149" s="255" t="s">
        <v>5081</v>
      </c>
      <c r="K149" s="280" t="s">
        <v>3567</v>
      </c>
      <c r="L149" s="281"/>
      <c r="M149" s="281"/>
      <c r="N149" s="256"/>
    </row>
    <row r="150" spans="1:14" x14ac:dyDescent="0.2">
      <c r="A150" s="248" t="s">
        <v>2760</v>
      </c>
      <c r="B150" s="339" t="s">
        <v>5023</v>
      </c>
      <c r="C150" s="250"/>
      <c r="D150" s="250" t="s">
        <v>5024</v>
      </c>
      <c r="E150" s="323"/>
      <c r="F150" s="282" t="s">
        <v>1715</v>
      </c>
      <c r="G150" s="283">
        <v>40</v>
      </c>
      <c r="H150" s="216"/>
      <c r="I150" s="279">
        <f t="shared" si="12"/>
        <v>0</v>
      </c>
      <c r="J150" s="255" t="s">
        <v>5025</v>
      </c>
      <c r="K150" s="280" t="s">
        <v>3567</v>
      </c>
      <c r="L150" s="281"/>
      <c r="M150" s="281"/>
      <c r="N150" s="256"/>
    </row>
    <row r="151" spans="1:14" ht="300" x14ac:dyDescent="0.2">
      <c r="A151" s="248" t="s">
        <v>9394</v>
      </c>
      <c r="B151" s="339" t="s">
        <v>16400</v>
      </c>
      <c r="C151" s="250"/>
      <c r="D151" s="250" t="s">
        <v>5082</v>
      </c>
      <c r="E151" s="323"/>
      <c r="F151" s="282" t="s">
        <v>11382</v>
      </c>
      <c r="G151" s="283">
        <v>1</v>
      </c>
      <c r="H151" s="216"/>
      <c r="I151" s="279">
        <f t="shared" si="12"/>
        <v>0</v>
      </c>
      <c r="J151" s="255" t="s">
        <v>5083</v>
      </c>
      <c r="K151" s="280" t="s">
        <v>521</v>
      </c>
      <c r="L151" s="281" t="s">
        <v>17168</v>
      </c>
      <c r="M151" s="281" t="s">
        <v>2094</v>
      </c>
      <c r="N151" s="256"/>
    </row>
    <row r="152" spans="1:14" ht="336" x14ac:dyDescent="0.2">
      <c r="A152" s="248" t="s">
        <v>9395</v>
      </c>
      <c r="B152" s="339" t="s">
        <v>16379</v>
      </c>
      <c r="C152" s="250"/>
      <c r="D152" s="250" t="s">
        <v>5026</v>
      </c>
      <c r="E152" s="323"/>
      <c r="F152" s="282" t="s">
        <v>11382</v>
      </c>
      <c r="G152" s="283">
        <v>1</v>
      </c>
      <c r="H152" s="216"/>
      <c r="I152" s="279">
        <f t="shared" si="12"/>
        <v>0</v>
      </c>
      <c r="J152" s="255" t="s">
        <v>5027</v>
      </c>
      <c r="K152" s="280" t="s">
        <v>521</v>
      </c>
      <c r="L152" s="281" t="s">
        <v>17169</v>
      </c>
      <c r="M152" s="281" t="s">
        <v>2094</v>
      </c>
      <c r="N152" s="256"/>
    </row>
    <row r="153" spans="1:14" ht="300" x14ac:dyDescent="0.2">
      <c r="A153" s="248" t="s">
        <v>9396</v>
      </c>
      <c r="B153" s="339" t="s">
        <v>16381</v>
      </c>
      <c r="C153" s="250"/>
      <c r="D153" s="250" t="s">
        <v>5028</v>
      </c>
      <c r="E153" s="323"/>
      <c r="F153" s="282" t="s">
        <v>11382</v>
      </c>
      <c r="G153" s="283">
        <v>1</v>
      </c>
      <c r="H153" s="216"/>
      <c r="I153" s="279">
        <f t="shared" si="12"/>
        <v>0</v>
      </c>
      <c r="J153" s="255" t="s">
        <v>5029</v>
      </c>
      <c r="K153" s="280" t="s">
        <v>521</v>
      </c>
      <c r="L153" s="281" t="s">
        <v>17170</v>
      </c>
      <c r="M153" s="281" t="s">
        <v>2094</v>
      </c>
      <c r="N153" s="256"/>
    </row>
    <row r="154" spans="1:14" ht="24" x14ac:dyDescent="0.2">
      <c r="A154" s="248" t="s">
        <v>9397</v>
      </c>
      <c r="B154" s="339" t="s">
        <v>5030</v>
      </c>
      <c r="C154" s="250"/>
      <c r="D154" s="250" t="s">
        <v>5031</v>
      </c>
      <c r="E154" s="323"/>
      <c r="F154" s="282" t="s">
        <v>11382</v>
      </c>
      <c r="G154" s="283">
        <v>8</v>
      </c>
      <c r="H154" s="216"/>
      <c r="I154" s="279">
        <f t="shared" si="12"/>
        <v>0</v>
      </c>
      <c r="J154" s="255" t="s">
        <v>5032</v>
      </c>
      <c r="K154" s="280" t="s">
        <v>3567</v>
      </c>
      <c r="L154" s="281"/>
      <c r="M154" s="281"/>
      <c r="N154" s="256"/>
    </row>
    <row r="155" spans="1:14" ht="36" x14ac:dyDescent="0.2">
      <c r="A155" s="248" t="s">
        <v>9398</v>
      </c>
      <c r="B155" s="339" t="s">
        <v>5034</v>
      </c>
      <c r="C155" s="250"/>
      <c r="D155" s="250" t="s">
        <v>5035</v>
      </c>
      <c r="E155" s="323"/>
      <c r="F155" s="282" t="s">
        <v>11382</v>
      </c>
      <c r="G155" s="283">
        <v>4</v>
      </c>
      <c r="H155" s="216"/>
      <c r="I155" s="279">
        <f t="shared" si="12"/>
        <v>0</v>
      </c>
      <c r="J155" s="255" t="s">
        <v>5036</v>
      </c>
      <c r="K155" s="280" t="s">
        <v>3567</v>
      </c>
      <c r="L155" s="281"/>
      <c r="M155" s="281"/>
      <c r="N155" s="256"/>
    </row>
    <row r="156" spans="1:14" ht="36" x14ac:dyDescent="0.2">
      <c r="A156" s="248" t="s">
        <v>9399</v>
      </c>
      <c r="B156" s="339" t="s">
        <v>5037</v>
      </c>
      <c r="C156" s="250"/>
      <c r="D156" s="250" t="s">
        <v>5038</v>
      </c>
      <c r="E156" s="323"/>
      <c r="F156" s="282" t="s">
        <v>385</v>
      </c>
      <c r="G156" s="283">
        <v>1</v>
      </c>
      <c r="H156" s="216"/>
      <c r="I156" s="279">
        <f t="shared" si="12"/>
        <v>0</v>
      </c>
      <c r="J156" s="255" t="s">
        <v>5039</v>
      </c>
      <c r="K156" s="280" t="s">
        <v>3567</v>
      </c>
      <c r="L156" s="281"/>
      <c r="M156" s="281"/>
      <c r="N156" s="256"/>
    </row>
    <row r="157" spans="1:14" ht="48" x14ac:dyDescent="0.2">
      <c r="A157" s="248" t="s">
        <v>9400</v>
      </c>
      <c r="B157" s="339" t="s">
        <v>5002</v>
      </c>
      <c r="C157" s="250"/>
      <c r="D157" s="250" t="s">
        <v>5003</v>
      </c>
      <c r="E157" s="323"/>
      <c r="F157" s="282" t="s">
        <v>11382</v>
      </c>
      <c r="G157" s="283">
        <v>1</v>
      </c>
      <c r="H157" s="216"/>
      <c r="I157" s="279">
        <f t="shared" si="12"/>
        <v>0</v>
      </c>
      <c r="J157" s="255" t="s">
        <v>5040</v>
      </c>
      <c r="K157" s="280" t="s">
        <v>3567</v>
      </c>
      <c r="L157" s="281"/>
      <c r="M157" s="281"/>
      <c r="N157" s="256"/>
    </row>
    <row r="158" spans="1:14" ht="24" x14ac:dyDescent="0.2">
      <c r="A158" s="248" t="s">
        <v>9401</v>
      </c>
      <c r="B158" s="1020" t="s">
        <v>5041</v>
      </c>
      <c r="C158" s="250"/>
      <c r="D158" s="250" t="s">
        <v>5042</v>
      </c>
      <c r="E158" s="323"/>
      <c r="F158" s="282" t="s">
        <v>11382</v>
      </c>
      <c r="G158" s="283">
        <v>1</v>
      </c>
      <c r="H158" s="216"/>
      <c r="I158" s="279">
        <f t="shared" si="12"/>
        <v>0</v>
      </c>
      <c r="J158" s="255" t="s">
        <v>5043</v>
      </c>
      <c r="K158" s="280" t="s">
        <v>3567</v>
      </c>
      <c r="L158" s="281"/>
      <c r="M158" s="281"/>
      <c r="N158" s="256"/>
    </row>
    <row r="159" spans="1:14" x14ac:dyDescent="0.2">
      <c r="A159" s="272" t="s">
        <v>7880</v>
      </c>
      <c r="B159" s="272" t="s">
        <v>9402</v>
      </c>
      <c r="C159" s="272"/>
      <c r="D159" s="272" t="s">
        <v>9403</v>
      </c>
      <c r="E159" s="272"/>
      <c r="F159" s="273"/>
      <c r="G159" s="274"/>
      <c r="H159" s="275"/>
      <c r="I159" s="276">
        <f>SUM(I160:I168)</f>
        <v>0</v>
      </c>
      <c r="J159" s="273"/>
      <c r="K159" s="273"/>
      <c r="L159" s="277"/>
      <c r="M159" s="277"/>
      <c r="N159" s="277"/>
    </row>
    <row r="160" spans="1:14" x14ac:dyDescent="0.2">
      <c r="A160" s="248" t="s">
        <v>7877</v>
      </c>
      <c r="B160" s="339" t="s">
        <v>5079</v>
      </c>
      <c r="C160" s="250"/>
      <c r="D160" s="250" t="s">
        <v>5080</v>
      </c>
      <c r="E160" s="323"/>
      <c r="F160" s="282" t="s">
        <v>1715</v>
      </c>
      <c r="G160" s="283">
        <v>185</v>
      </c>
      <c r="H160" s="216"/>
      <c r="I160" s="279">
        <f t="shared" ref="I160:I168" si="13">ROUND(G160*H160,2)</f>
        <v>0</v>
      </c>
      <c r="J160" s="255" t="s">
        <v>5081</v>
      </c>
      <c r="K160" s="280" t="s">
        <v>3567</v>
      </c>
      <c r="L160" s="281"/>
      <c r="M160" s="281"/>
      <c r="N160" s="256"/>
    </row>
    <row r="161" spans="1:14" x14ac:dyDescent="0.2">
      <c r="A161" s="248" t="s">
        <v>9404</v>
      </c>
      <c r="B161" s="339" t="s">
        <v>5023</v>
      </c>
      <c r="C161" s="250"/>
      <c r="D161" s="250" t="s">
        <v>5024</v>
      </c>
      <c r="E161" s="323"/>
      <c r="F161" s="282" t="s">
        <v>1715</v>
      </c>
      <c r="G161" s="283">
        <v>40</v>
      </c>
      <c r="H161" s="216"/>
      <c r="I161" s="279">
        <f t="shared" si="13"/>
        <v>0</v>
      </c>
      <c r="J161" s="255" t="s">
        <v>5025</v>
      </c>
      <c r="K161" s="280" t="s">
        <v>3567</v>
      </c>
      <c r="L161" s="281"/>
      <c r="M161" s="281"/>
      <c r="N161" s="256"/>
    </row>
    <row r="162" spans="1:14" ht="300" x14ac:dyDescent="0.2">
      <c r="A162" s="248" t="s">
        <v>9405</v>
      </c>
      <c r="B162" s="339" t="s">
        <v>16400</v>
      </c>
      <c r="C162" s="250"/>
      <c r="D162" s="250" t="s">
        <v>5082</v>
      </c>
      <c r="E162" s="323"/>
      <c r="F162" s="282" t="s">
        <v>11382</v>
      </c>
      <c r="G162" s="283">
        <v>4</v>
      </c>
      <c r="H162" s="216"/>
      <c r="I162" s="279">
        <f t="shared" si="13"/>
        <v>0</v>
      </c>
      <c r="J162" s="255" t="s">
        <v>5083</v>
      </c>
      <c r="K162" s="280" t="s">
        <v>521</v>
      </c>
      <c r="L162" s="281" t="s">
        <v>17171</v>
      </c>
      <c r="M162" s="281" t="s">
        <v>2094</v>
      </c>
      <c r="N162" s="256"/>
    </row>
    <row r="163" spans="1:14" ht="324" x14ac:dyDescent="0.2">
      <c r="A163" s="248" t="s">
        <v>9406</v>
      </c>
      <c r="B163" s="339" t="s">
        <v>16383</v>
      </c>
      <c r="C163" s="250"/>
      <c r="D163" s="250" t="s">
        <v>5055</v>
      </c>
      <c r="E163" s="323"/>
      <c r="F163" s="282" t="s">
        <v>11382</v>
      </c>
      <c r="G163" s="283">
        <v>1</v>
      </c>
      <c r="H163" s="216"/>
      <c r="I163" s="279">
        <f t="shared" si="13"/>
        <v>0</v>
      </c>
      <c r="J163" s="255" t="s">
        <v>5056</v>
      </c>
      <c r="K163" s="280" t="s">
        <v>521</v>
      </c>
      <c r="L163" s="281" t="s">
        <v>17172</v>
      </c>
      <c r="M163" s="281" t="s">
        <v>2094</v>
      </c>
      <c r="N163" s="256"/>
    </row>
    <row r="164" spans="1:14" ht="24" x14ac:dyDescent="0.2">
      <c r="A164" s="248" t="s">
        <v>9407</v>
      </c>
      <c r="B164" s="339" t="s">
        <v>5030</v>
      </c>
      <c r="C164" s="250"/>
      <c r="D164" s="250" t="s">
        <v>5031</v>
      </c>
      <c r="E164" s="323"/>
      <c r="F164" s="282" t="s">
        <v>11382</v>
      </c>
      <c r="G164" s="283">
        <v>10</v>
      </c>
      <c r="H164" s="216"/>
      <c r="I164" s="279">
        <f t="shared" si="13"/>
        <v>0</v>
      </c>
      <c r="J164" s="255" t="s">
        <v>5032</v>
      </c>
      <c r="K164" s="280" t="s">
        <v>3567</v>
      </c>
      <c r="L164" s="281"/>
      <c r="M164" s="281"/>
      <c r="N164" s="256"/>
    </row>
    <row r="165" spans="1:14" ht="36" x14ac:dyDescent="0.2">
      <c r="A165" s="248" t="s">
        <v>9408</v>
      </c>
      <c r="B165" s="339" t="s">
        <v>5034</v>
      </c>
      <c r="C165" s="250"/>
      <c r="D165" s="250" t="s">
        <v>5035</v>
      </c>
      <c r="E165" s="323"/>
      <c r="F165" s="282" t="s">
        <v>11382</v>
      </c>
      <c r="G165" s="283">
        <v>5</v>
      </c>
      <c r="H165" s="216"/>
      <c r="I165" s="279">
        <f t="shared" si="13"/>
        <v>0</v>
      </c>
      <c r="J165" s="255" t="s">
        <v>5036</v>
      </c>
      <c r="K165" s="280" t="s">
        <v>3567</v>
      </c>
      <c r="L165" s="281"/>
      <c r="M165" s="281"/>
      <c r="N165" s="256"/>
    </row>
    <row r="166" spans="1:14" ht="36" x14ac:dyDescent="0.2">
      <c r="A166" s="248" t="s">
        <v>9409</v>
      </c>
      <c r="B166" s="339" t="s">
        <v>5037</v>
      </c>
      <c r="C166" s="250"/>
      <c r="D166" s="250" t="s">
        <v>5038</v>
      </c>
      <c r="E166" s="323"/>
      <c r="F166" s="282" t="s">
        <v>385</v>
      </c>
      <c r="G166" s="283">
        <v>1</v>
      </c>
      <c r="H166" s="216"/>
      <c r="I166" s="279">
        <f t="shared" si="13"/>
        <v>0</v>
      </c>
      <c r="J166" s="255" t="s">
        <v>5039</v>
      </c>
      <c r="K166" s="280" t="s">
        <v>3567</v>
      </c>
      <c r="L166" s="281"/>
      <c r="M166" s="281"/>
      <c r="N166" s="256"/>
    </row>
    <row r="167" spans="1:14" ht="48" x14ac:dyDescent="0.2">
      <c r="A167" s="248" t="s">
        <v>9410</v>
      </c>
      <c r="B167" s="339" t="s">
        <v>5002</v>
      </c>
      <c r="C167" s="250"/>
      <c r="D167" s="250" t="s">
        <v>5003</v>
      </c>
      <c r="E167" s="323"/>
      <c r="F167" s="282" t="s">
        <v>11382</v>
      </c>
      <c r="G167" s="283">
        <v>1</v>
      </c>
      <c r="H167" s="216"/>
      <c r="I167" s="279">
        <f t="shared" si="13"/>
        <v>0</v>
      </c>
      <c r="J167" s="255" t="s">
        <v>5040</v>
      </c>
      <c r="K167" s="280" t="s">
        <v>3567</v>
      </c>
      <c r="L167" s="281"/>
      <c r="M167" s="281"/>
      <c r="N167" s="256"/>
    </row>
    <row r="168" spans="1:14" ht="24" x14ac:dyDescent="0.2">
      <c r="A168" s="248" t="s">
        <v>9411</v>
      </c>
      <c r="B168" s="339" t="s">
        <v>5041</v>
      </c>
      <c r="C168" s="250"/>
      <c r="D168" s="250" t="s">
        <v>5042</v>
      </c>
      <c r="E168" s="323"/>
      <c r="F168" s="282" t="s">
        <v>11382</v>
      </c>
      <c r="G168" s="283">
        <v>1</v>
      </c>
      <c r="H168" s="216"/>
      <c r="I168" s="279">
        <f t="shared" si="13"/>
        <v>0</v>
      </c>
      <c r="J168" s="255" t="s">
        <v>5043</v>
      </c>
      <c r="K168" s="280" t="s">
        <v>3567</v>
      </c>
      <c r="L168" s="281"/>
      <c r="M168" s="281"/>
      <c r="N168" s="256"/>
    </row>
    <row r="169" spans="1:14" x14ac:dyDescent="0.2">
      <c r="A169" s="232" t="s">
        <v>2127</v>
      </c>
      <c r="B169" s="232" t="s">
        <v>8103</v>
      </c>
      <c r="C169" s="232"/>
      <c r="D169" s="232" t="s">
        <v>8104</v>
      </c>
      <c r="E169" s="232"/>
      <c r="F169" s="233"/>
      <c r="G169" s="265"/>
      <c r="H169" s="235"/>
      <c r="I169" s="236">
        <f>I170</f>
        <v>0</v>
      </c>
      <c r="J169" s="233"/>
      <c r="K169" s="233"/>
      <c r="L169" s="247"/>
      <c r="M169" s="247"/>
      <c r="N169" s="247"/>
    </row>
    <row r="170" spans="1:14" x14ac:dyDescent="0.2">
      <c r="A170" s="266" t="s">
        <v>2130</v>
      </c>
      <c r="B170" s="266" t="s">
        <v>4819</v>
      </c>
      <c r="C170" s="266"/>
      <c r="D170" s="266" t="s">
        <v>4820</v>
      </c>
      <c r="E170" s="266"/>
      <c r="F170" s="267"/>
      <c r="G170" s="268"/>
      <c r="H170" s="269"/>
      <c r="I170" s="270">
        <f>I171+I186+I192+I195+I199+I206+I210</f>
        <v>0</v>
      </c>
      <c r="J170" s="267"/>
      <c r="K170" s="267"/>
      <c r="L170" s="271"/>
      <c r="M170" s="271"/>
      <c r="N170" s="271"/>
    </row>
    <row r="171" spans="1:14" x14ac:dyDescent="0.2">
      <c r="A171" s="272" t="s">
        <v>2133</v>
      </c>
      <c r="B171" s="272" t="s">
        <v>4821</v>
      </c>
      <c r="C171" s="272"/>
      <c r="D171" s="272" t="s">
        <v>4822</v>
      </c>
      <c r="E171" s="272"/>
      <c r="F171" s="273"/>
      <c r="G171" s="274"/>
      <c r="H171" s="275"/>
      <c r="I171" s="276">
        <f>SUM(I172:I185)</f>
        <v>0</v>
      </c>
      <c r="J171" s="273"/>
      <c r="K171" s="273"/>
      <c r="L171" s="277"/>
      <c r="M171" s="277"/>
      <c r="N171" s="277"/>
    </row>
    <row r="172" spans="1:14" ht="408" x14ac:dyDescent="0.2">
      <c r="A172" s="248" t="s">
        <v>2134</v>
      </c>
      <c r="B172" s="349" t="s">
        <v>4823</v>
      </c>
      <c r="C172" s="250"/>
      <c r="D172" s="250" t="s">
        <v>4824</v>
      </c>
      <c r="E172" s="323"/>
      <c r="F172" s="251" t="s">
        <v>1715</v>
      </c>
      <c r="G172" s="252">
        <v>495</v>
      </c>
      <c r="H172" s="216"/>
      <c r="I172" s="279">
        <f t="shared" ref="I172:I185" si="14">ROUND(G172*H172,2)</f>
        <v>0</v>
      </c>
      <c r="J172" s="255" t="s">
        <v>4825</v>
      </c>
      <c r="K172" s="280" t="s">
        <v>3567</v>
      </c>
      <c r="L172" s="256"/>
      <c r="M172" s="256"/>
      <c r="N172" s="256"/>
    </row>
    <row r="173" spans="1:14" ht="120" x14ac:dyDescent="0.2">
      <c r="A173" s="248" t="s">
        <v>2137</v>
      </c>
      <c r="B173" s="349" t="s">
        <v>4826</v>
      </c>
      <c r="C173" s="250"/>
      <c r="D173" s="250" t="s">
        <v>4827</v>
      </c>
      <c r="E173" s="323"/>
      <c r="F173" s="251" t="s">
        <v>385</v>
      </c>
      <c r="G173" s="252">
        <v>8</v>
      </c>
      <c r="H173" s="216"/>
      <c r="I173" s="279">
        <f t="shared" si="14"/>
        <v>0</v>
      </c>
      <c r="J173" s="255" t="s">
        <v>4828</v>
      </c>
      <c r="K173" s="280" t="s">
        <v>3567</v>
      </c>
      <c r="L173" s="256"/>
      <c r="M173" s="256"/>
      <c r="N173" s="256"/>
    </row>
    <row r="174" spans="1:14" ht="96" x14ac:dyDescent="0.2">
      <c r="A174" s="248" t="s">
        <v>2138</v>
      </c>
      <c r="B174" s="349" t="s">
        <v>4829</v>
      </c>
      <c r="C174" s="250"/>
      <c r="D174" s="250" t="s">
        <v>4830</v>
      </c>
      <c r="E174" s="323"/>
      <c r="F174" s="251" t="s">
        <v>385</v>
      </c>
      <c r="G174" s="252">
        <v>4</v>
      </c>
      <c r="H174" s="216"/>
      <c r="I174" s="279">
        <f t="shared" si="14"/>
        <v>0</v>
      </c>
      <c r="J174" s="255" t="s">
        <v>4831</v>
      </c>
      <c r="K174" s="280" t="s">
        <v>3567</v>
      </c>
      <c r="L174" s="256"/>
      <c r="M174" s="256"/>
      <c r="N174" s="256"/>
    </row>
    <row r="175" spans="1:14" ht="192" x14ac:dyDescent="0.2">
      <c r="A175" s="248" t="s">
        <v>2139</v>
      </c>
      <c r="B175" s="349" t="s">
        <v>16387</v>
      </c>
      <c r="C175" s="250"/>
      <c r="D175" s="250" t="s">
        <v>4833</v>
      </c>
      <c r="E175" s="323"/>
      <c r="F175" s="251" t="s">
        <v>385</v>
      </c>
      <c r="G175" s="252">
        <v>8</v>
      </c>
      <c r="H175" s="216"/>
      <c r="I175" s="279">
        <f t="shared" si="14"/>
        <v>0</v>
      </c>
      <c r="J175" s="255" t="s">
        <v>4834</v>
      </c>
      <c r="K175" s="280" t="s">
        <v>3567</v>
      </c>
      <c r="L175" s="256"/>
      <c r="M175" s="256"/>
      <c r="N175" s="256"/>
    </row>
    <row r="176" spans="1:14" ht="192" x14ac:dyDescent="0.2">
      <c r="A176" s="248" t="s">
        <v>2140</v>
      </c>
      <c r="B176" s="349" t="s">
        <v>4835</v>
      </c>
      <c r="C176" s="250"/>
      <c r="D176" s="250" t="s">
        <v>4836</v>
      </c>
      <c r="E176" s="323"/>
      <c r="F176" s="251" t="s">
        <v>385</v>
      </c>
      <c r="G176" s="252">
        <v>4</v>
      </c>
      <c r="H176" s="216"/>
      <c r="I176" s="279">
        <f t="shared" si="14"/>
        <v>0</v>
      </c>
      <c r="J176" s="255" t="s">
        <v>4837</v>
      </c>
      <c r="K176" s="280" t="s">
        <v>3567</v>
      </c>
      <c r="L176" s="256"/>
      <c r="M176" s="256"/>
      <c r="N176" s="256"/>
    </row>
    <row r="177" spans="1:14" ht="180" x14ac:dyDescent="0.2">
      <c r="A177" s="248" t="s">
        <v>2143</v>
      </c>
      <c r="B177" s="349" t="s">
        <v>4838</v>
      </c>
      <c r="C177" s="250"/>
      <c r="D177" s="250" t="s">
        <v>4839</v>
      </c>
      <c r="E177" s="323"/>
      <c r="F177" s="251" t="s">
        <v>385</v>
      </c>
      <c r="G177" s="252">
        <v>4</v>
      </c>
      <c r="H177" s="216"/>
      <c r="I177" s="279">
        <f t="shared" si="14"/>
        <v>0</v>
      </c>
      <c r="J177" s="255" t="s">
        <v>4840</v>
      </c>
      <c r="K177" s="280" t="s">
        <v>3567</v>
      </c>
      <c r="L177" s="256"/>
      <c r="M177" s="256"/>
      <c r="N177" s="256"/>
    </row>
    <row r="178" spans="1:14" ht="144" x14ac:dyDescent="0.2">
      <c r="A178" s="248" t="s">
        <v>2146</v>
      </c>
      <c r="B178" s="349" t="s">
        <v>4841</v>
      </c>
      <c r="C178" s="250"/>
      <c r="D178" s="250" t="s">
        <v>4842</v>
      </c>
      <c r="E178" s="323"/>
      <c r="F178" s="251" t="s">
        <v>385</v>
      </c>
      <c r="G178" s="252">
        <v>8</v>
      </c>
      <c r="H178" s="216"/>
      <c r="I178" s="279">
        <f t="shared" si="14"/>
        <v>0</v>
      </c>
      <c r="J178" s="255" t="s">
        <v>4843</v>
      </c>
      <c r="K178" s="280" t="s">
        <v>3567</v>
      </c>
      <c r="L178" s="256"/>
      <c r="M178" s="256"/>
      <c r="N178" s="256"/>
    </row>
    <row r="179" spans="1:14" ht="116.25" customHeight="1" x14ac:dyDescent="0.2">
      <c r="A179" s="248" t="s">
        <v>2147</v>
      </c>
      <c r="B179" s="349" t="s">
        <v>16359</v>
      </c>
      <c r="C179" s="250"/>
      <c r="D179" s="250" t="s">
        <v>4844</v>
      </c>
      <c r="E179" s="323"/>
      <c r="F179" s="251" t="s">
        <v>385</v>
      </c>
      <c r="G179" s="252">
        <v>16</v>
      </c>
      <c r="H179" s="216"/>
      <c r="I179" s="279">
        <f t="shared" si="14"/>
        <v>0</v>
      </c>
      <c r="J179" s="255" t="s">
        <v>4845</v>
      </c>
      <c r="K179" s="280" t="s">
        <v>3567</v>
      </c>
      <c r="L179" s="256"/>
      <c r="M179" s="256"/>
      <c r="N179" s="256"/>
    </row>
    <row r="180" spans="1:14" ht="121.5" customHeight="1" x14ac:dyDescent="0.2">
      <c r="A180" s="248" t="s">
        <v>2148</v>
      </c>
      <c r="B180" s="349" t="s">
        <v>16360</v>
      </c>
      <c r="C180" s="250"/>
      <c r="D180" s="250" t="s">
        <v>4846</v>
      </c>
      <c r="E180" s="323"/>
      <c r="F180" s="251" t="s">
        <v>385</v>
      </c>
      <c r="G180" s="252">
        <v>6</v>
      </c>
      <c r="H180" s="216"/>
      <c r="I180" s="279">
        <f t="shared" si="14"/>
        <v>0</v>
      </c>
      <c r="J180" s="255" t="s">
        <v>4847</v>
      </c>
      <c r="K180" s="280" t="s">
        <v>3567</v>
      </c>
      <c r="L180" s="256"/>
      <c r="M180" s="256"/>
      <c r="N180" s="256"/>
    </row>
    <row r="181" spans="1:14" ht="96" x14ac:dyDescent="0.2">
      <c r="A181" s="248" t="s">
        <v>2149</v>
      </c>
      <c r="B181" s="349" t="s">
        <v>4848</v>
      </c>
      <c r="C181" s="250"/>
      <c r="D181" s="250" t="s">
        <v>4849</v>
      </c>
      <c r="E181" s="323"/>
      <c r="F181" s="251" t="s">
        <v>385</v>
      </c>
      <c r="G181" s="252">
        <v>4</v>
      </c>
      <c r="H181" s="216"/>
      <c r="I181" s="279">
        <f t="shared" si="14"/>
        <v>0</v>
      </c>
      <c r="J181" s="255" t="s">
        <v>4850</v>
      </c>
      <c r="K181" s="280" t="s">
        <v>3567</v>
      </c>
      <c r="L181" s="256"/>
      <c r="M181" s="256"/>
      <c r="N181" s="256"/>
    </row>
    <row r="182" spans="1:14" ht="408" x14ac:dyDescent="0.2">
      <c r="A182" s="248" t="s">
        <v>2150</v>
      </c>
      <c r="B182" s="349" t="s">
        <v>5076</v>
      </c>
      <c r="C182" s="250"/>
      <c r="D182" s="250" t="s">
        <v>4852</v>
      </c>
      <c r="E182" s="323"/>
      <c r="F182" s="251" t="s">
        <v>385</v>
      </c>
      <c r="G182" s="252">
        <v>165</v>
      </c>
      <c r="H182" s="216"/>
      <c r="I182" s="279">
        <f t="shared" si="14"/>
        <v>0</v>
      </c>
      <c r="J182" s="255" t="s">
        <v>4853</v>
      </c>
      <c r="K182" s="280" t="s">
        <v>3567</v>
      </c>
      <c r="L182" s="256"/>
      <c r="M182" s="256"/>
      <c r="N182" s="256"/>
    </row>
    <row r="183" spans="1:14" ht="96" x14ac:dyDescent="0.2">
      <c r="A183" s="248" t="s">
        <v>2153</v>
      </c>
      <c r="B183" s="349" t="s">
        <v>4854</v>
      </c>
      <c r="C183" s="250"/>
      <c r="D183" s="250" t="s">
        <v>4855</v>
      </c>
      <c r="E183" s="323"/>
      <c r="F183" s="251" t="s">
        <v>385</v>
      </c>
      <c r="G183" s="252">
        <v>15</v>
      </c>
      <c r="H183" s="216"/>
      <c r="I183" s="279">
        <f t="shared" si="14"/>
        <v>0</v>
      </c>
      <c r="J183" s="255" t="s">
        <v>4856</v>
      </c>
      <c r="K183" s="280" t="s">
        <v>3567</v>
      </c>
      <c r="L183" s="256"/>
      <c r="M183" s="256"/>
      <c r="N183" s="256"/>
    </row>
    <row r="184" spans="1:14" ht="120" x14ac:dyDescent="0.2">
      <c r="A184" s="248" t="s">
        <v>2154</v>
      </c>
      <c r="B184" s="349" t="s">
        <v>4857</v>
      </c>
      <c r="C184" s="250"/>
      <c r="D184" s="250" t="s">
        <v>4858</v>
      </c>
      <c r="E184" s="323"/>
      <c r="F184" s="251" t="s">
        <v>1715</v>
      </c>
      <c r="G184" s="252">
        <v>1520</v>
      </c>
      <c r="H184" s="216"/>
      <c r="I184" s="279">
        <f t="shared" si="14"/>
        <v>0</v>
      </c>
      <c r="J184" s="255" t="s">
        <v>4859</v>
      </c>
      <c r="K184" s="280" t="s">
        <v>3567</v>
      </c>
      <c r="L184" s="256"/>
      <c r="M184" s="256"/>
      <c r="N184" s="256"/>
    </row>
    <row r="185" spans="1:14" ht="60" x14ac:dyDescent="0.2">
      <c r="A185" s="332" t="s">
        <v>2155</v>
      </c>
      <c r="B185" s="349" t="s">
        <v>16361</v>
      </c>
      <c r="C185" s="333"/>
      <c r="D185" s="333" t="s">
        <v>4860</v>
      </c>
      <c r="E185" s="334"/>
      <c r="F185" s="251" t="s">
        <v>11382</v>
      </c>
      <c r="G185" s="252">
        <v>12</v>
      </c>
      <c r="H185" s="216"/>
      <c r="I185" s="279">
        <f t="shared" si="14"/>
        <v>0</v>
      </c>
      <c r="J185" s="335" t="s">
        <v>4861</v>
      </c>
      <c r="K185" s="280" t="s">
        <v>3567</v>
      </c>
      <c r="L185" s="336"/>
      <c r="M185" s="336"/>
      <c r="N185" s="336"/>
    </row>
    <row r="186" spans="1:14" x14ac:dyDescent="0.2">
      <c r="A186" s="272" t="s">
        <v>2919</v>
      </c>
      <c r="B186" s="272" t="s">
        <v>4862</v>
      </c>
      <c r="C186" s="272"/>
      <c r="D186" s="272" t="s">
        <v>4863</v>
      </c>
      <c r="E186" s="272"/>
      <c r="F186" s="273"/>
      <c r="G186" s="274"/>
      <c r="H186" s="275"/>
      <c r="I186" s="275">
        <f>SUM(I187:I191)</f>
        <v>0</v>
      </c>
      <c r="J186" s="273"/>
      <c r="K186" s="273"/>
      <c r="L186" s="277"/>
      <c r="M186" s="277"/>
      <c r="N186" s="277"/>
    </row>
    <row r="187" spans="1:14" ht="409.5" x14ac:dyDescent="0.2">
      <c r="A187" s="248" t="s">
        <v>8114</v>
      </c>
      <c r="B187" s="349" t="s">
        <v>16362</v>
      </c>
      <c r="C187" s="250"/>
      <c r="D187" s="250" t="s">
        <v>4864</v>
      </c>
      <c r="E187" s="323"/>
      <c r="F187" s="251" t="s">
        <v>385</v>
      </c>
      <c r="G187" s="252">
        <v>1</v>
      </c>
      <c r="H187" s="216"/>
      <c r="I187" s="279">
        <f t="shared" ref="I187:I191" si="15">ROUND(G187*H187,2)</f>
        <v>0</v>
      </c>
      <c r="J187" s="255" t="s">
        <v>4865</v>
      </c>
      <c r="K187" s="280" t="s">
        <v>521</v>
      </c>
      <c r="L187" s="281" t="s">
        <v>9412</v>
      </c>
      <c r="M187" s="281" t="s">
        <v>16190</v>
      </c>
      <c r="N187" s="256"/>
    </row>
    <row r="188" spans="1:14" ht="168" x14ac:dyDescent="0.2">
      <c r="A188" s="248" t="s">
        <v>8116</v>
      </c>
      <c r="B188" s="349" t="s">
        <v>4866</v>
      </c>
      <c r="C188" s="250"/>
      <c r="D188" s="250" t="s">
        <v>4867</v>
      </c>
      <c r="E188" s="323"/>
      <c r="F188" s="251" t="s">
        <v>385</v>
      </c>
      <c r="G188" s="252">
        <v>1</v>
      </c>
      <c r="H188" s="216"/>
      <c r="I188" s="279">
        <f t="shared" si="15"/>
        <v>0</v>
      </c>
      <c r="J188" s="255" t="s">
        <v>4868</v>
      </c>
      <c r="K188" s="280" t="s">
        <v>3567</v>
      </c>
      <c r="L188" s="281"/>
      <c r="M188" s="281"/>
      <c r="N188" s="256"/>
    </row>
    <row r="189" spans="1:14" ht="288" x14ac:dyDescent="0.2">
      <c r="A189" s="248" t="s">
        <v>8118</v>
      </c>
      <c r="B189" s="349" t="s">
        <v>4869</v>
      </c>
      <c r="C189" s="250"/>
      <c r="D189" s="250" t="s">
        <v>4870</v>
      </c>
      <c r="E189" s="323"/>
      <c r="F189" s="251" t="s">
        <v>385</v>
      </c>
      <c r="G189" s="252">
        <v>1</v>
      </c>
      <c r="H189" s="216"/>
      <c r="I189" s="279">
        <f t="shared" si="15"/>
        <v>0</v>
      </c>
      <c r="J189" s="255" t="s">
        <v>4871</v>
      </c>
      <c r="K189" s="280" t="s">
        <v>3567</v>
      </c>
      <c r="L189" s="281"/>
      <c r="M189" s="281"/>
      <c r="N189" s="256"/>
    </row>
    <row r="190" spans="1:14" ht="36" x14ac:dyDescent="0.2">
      <c r="A190" s="248" t="s">
        <v>8119</v>
      </c>
      <c r="B190" s="349" t="s">
        <v>4872</v>
      </c>
      <c r="C190" s="250"/>
      <c r="D190" s="250" t="s">
        <v>4873</v>
      </c>
      <c r="E190" s="323"/>
      <c r="F190" s="251" t="s">
        <v>385</v>
      </c>
      <c r="G190" s="252">
        <v>1</v>
      </c>
      <c r="H190" s="216"/>
      <c r="I190" s="279">
        <f t="shared" si="15"/>
        <v>0</v>
      </c>
      <c r="J190" s="255" t="s">
        <v>4874</v>
      </c>
      <c r="K190" s="280" t="s">
        <v>3567</v>
      </c>
      <c r="L190" s="281"/>
      <c r="M190" s="281"/>
      <c r="N190" s="256"/>
    </row>
    <row r="191" spans="1:14" ht="36" x14ac:dyDescent="0.2">
      <c r="A191" s="248" t="s">
        <v>9413</v>
      </c>
      <c r="B191" s="349" t="s">
        <v>16390</v>
      </c>
      <c r="C191" s="250"/>
      <c r="D191" s="250" t="s">
        <v>4876</v>
      </c>
      <c r="E191" s="323"/>
      <c r="F191" s="251" t="s">
        <v>385</v>
      </c>
      <c r="G191" s="252">
        <v>2</v>
      </c>
      <c r="H191" s="216"/>
      <c r="I191" s="279">
        <f t="shared" si="15"/>
        <v>0</v>
      </c>
      <c r="J191" s="255" t="s">
        <v>4877</v>
      </c>
      <c r="K191" s="280" t="s">
        <v>3567</v>
      </c>
      <c r="L191" s="281"/>
      <c r="M191" s="281"/>
      <c r="N191" s="256"/>
    </row>
    <row r="192" spans="1:14" x14ac:dyDescent="0.2">
      <c r="A192" s="272" t="s">
        <v>8120</v>
      </c>
      <c r="B192" s="272" t="s">
        <v>4878</v>
      </c>
      <c r="C192" s="272"/>
      <c r="D192" s="272" t="s">
        <v>4879</v>
      </c>
      <c r="E192" s="272"/>
      <c r="F192" s="273"/>
      <c r="G192" s="274"/>
      <c r="H192" s="275"/>
      <c r="I192" s="276">
        <f>SUM(I193:I194)</f>
        <v>0</v>
      </c>
      <c r="J192" s="273"/>
      <c r="K192" s="273"/>
      <c r="L192" s="277"/>
      <c r="M192" s="277"/>
      <c r="N192" s="277"/>
    </row>
    <row r="193" spans="1:14" ht="288" x14ac:dyDescent="0.2">
      <c r="A193" s="248" t="s">
        <v>9414</v>
      </c>
      <c r="B193" s="339" t="s">
        <v>5064</v>
      </c>
      <c r="C193" s="250"/>
      <c r="D193" s="250" t="s">
        <v>4891</v>
      </c>
      <c r="E193" s="323"/>
      <c r="F193" s="251" t="s">
        <v>385</v>
      </c>
      <c r="G193" s="252">
        <v>4</v>
      </c>
      <c r="H193" s="216"/>
      <c r="I193" s="279">
        <f t="shared" ref="I193:I194" si="16">ROUND(G193*H193,2)</f>
        <v>0</v>
      </c>
      <c r="J193" s="255" t="s">
        <v>4892</v>
      </c>
      <c r="K193" s="280" t="s">
        <v>3567</v>
      </c>
      <c r="L193" s="281"/>
      <c r="M193" s="1019"/>
      <c r="N193" s="256"/>
    </row>
    <row r="194" spans="1:14" ht="36" x14ac:dyDescent="0.2">
      <c r="A194" s="332" t="s">
        <v>9415</v>
      </c>
      <c r="B194" s="339" t="s">
        <v>16369</v>
      </c>
      <c r="C194" s="333"/>
      <c r="D194" s="333" t="s">
        <v>4910</v>
      </c>
      <c r="E194" s="334"/>
      <c r="F194" s="251" t="s">
        <v>385</v>
      </c>
      <c r="G194" s="252">
        <v>4</v>
      </c>
      <c r="H194" s="216"/>
      <c r="I194" s="279">
        <f t="shared" si="16"/>
        <v>0</v>
      </c>
      <c r="J194" s="335" t="s">
        <v>4911</v>
      </c>
      <c r="K194" s="280" t="s">
        <v>3567</v>
      </c>
      <c r="L194" s="281"/>
      <c r="M194" s="281"/>
      <c r="N194" s="336"/>
    </row>
    <row r="195" spans="1:14" x14ac:dyDescent="0.2">
      <c r="A195" s="272" t="s">
        <v>9416</v>
      </c>
      <c r="B195" s="272" t="s">
        <v>4912</v>
      </c>
      <c r="C195" s="272"/>
      <c r="D195" s="272" t="s">
        <v>4913</v>
      </c>
      <c r="E195" s="272"/>
      <c r="F195" s="273"/>
      <c r="G195" s="274"/>
      <c r="H195" s="275"/>
      <c r="I195" s="276">
        <f>SUM(I196:I198)</f>
        <v>0</v>
      </c>
      <c r="J195" s="273"/>
      <c r="K195" s="273"/>
      <c r="L195" s="277"/>
      <c r="M195" s="277"/>
      <c r="N195" s="277"/>
    </row>
    <row r="196" spans="1:14" ht="192" x14ac:dyDescent="0.2">
      <c r="A196" s="259" t="s">
        <v>9417</v>
      </c>
      <c r="B196" s="339" t="s">
        <v>16396</v>
      </c>
      <c r="C196" s="261"/>
      <c r="D196" s="261" t="s">
        <v>4915</v>
      </c>
      <c r="E196" s="326"/>
      <c r="F196" s="282" t="s">
        <v>385</v>
      </c>
      <c r="G196" s="283">
        <v>6</v>
      </c>
      <c r="H196" s="216"/>
      <c r="I196" s="279">
        <f t="shared" ref="I196:I198" si="17">ROUND(G196*H196,2)</f>
        <v>0</v>
      </c>
      <c r="J196" s="263" t="s">
        <v>4916</v>
      </c>
      <c r="K196" s="280" t="s">
        <v>521</v>
      </c>
      <c r="L196" s="281" t="s">
        <v>9418</v>
      </c>
      <c r="M196" s="281" t="s">
        <v>2094</v>
      </c>
      <c r="N196" s="264"/>
    </row>
    <row r="197" spans="1:14" ht="144" x14ac:dyDescent="0.2">
      <c r="A197" s="259" t="s">
        <v>9419</v>
      </c>
      <c r="B197" s="339" t="s">
        <v>16397</v>
      </c>
      <c r="C197" s="261"/>
      <c r="D197" s="261" t="s">
        <v>4921</v>
      </c>
      <c r="E197" s="326"/>
      <c r="F197" s="282" t="s">
        <v>385</v>
      </c>
      <c r="G197" s="283">
        <v>6</v>
      </c>
      <c r="H197" s="216"/>
      <c r="I197" s="279">
        <f t="shared" si="17"/>
        <v>0</v>
      </c>
      <c r="J197" s="263" t="s">
        <v>4922</v>
      </c>
      <c r="K197" s="280" t="s">
        <v>521</v>
      </c>
      <c r="L197" s="281" t="s">
        <v>9420</v>
      </c>
      <c r="M197" s="281" t="s">
        <v>2094</v>
      </c>
      <c r="N197" s="264"/>
    </row>
    <row r="198" spans="1:14" ht="156" x14ac:dyDescent="0.2">
      <c r="A198" s="259" t="s">
        <v>9421</v>
      </c>
      <c r="B198" s="339" t="s">
        <v>16398</v>
      </c>
      <c r="C198" s="261"/>
      <c r="D198" s="261" t="s">
        <v>4924</v>
      </c>
      <c r="E198" s="326"/>
      <c r="F198" s="282" t="s">
        <v>385</v>
      </c>
      <c r="G198" s="283">
        <v>6</v>
      </c>
      <c r="H198" s="216"/>
      <c r="I198" s="279">
        <f t="shared" si="17"/>
        <v>0</v>
      </c>
      <c r="J198" s="263" t="s">
        <v>4925</v>
      </c>
      <c r="K198" s="280" t="s">
        <v>521</v>
      </c>
      <c r="L198" s="281" t="s">
        <v>9422</v>
      </c>
      <c r="M198" s="281" t="s">
        <v>2094</v>
      </c>
      <c r="N198" s="264"/>
    </row>
    <row r="199" spans="1:14" x14ac:dyDescent="0.2">
      <c r="A199" s="272" t="s">
        <v>9423</v>
      </c>
      <c r="B199" s="272" t="s">
        <v>4929</v>
      </c>
      <c r="C199" s="272"/>
      <c r="D199" s="272" t="s">
        <v>4930</v>
      </c>
      <c r="E199" s="272"/>
      <c r="F199" s="273"/>
      <c r="G199" s="274"/>
      <c r="H199" s="275"/>
      <c r="I199" s="276">
        <f>SUM(I200:I205)</f>
        <v>0</v>
      </c>
      <c r="J199" s="273"/>
      <c r="K199" s="273"/>
      <c r="L199" s="277"/>
      <c r="M199" s="277"/>
      <c r="N199" s="277"/>
    </row>
    <row r="200" spans="1:14" x14ac:dyDescent="0.2">
      <c r="A200" s="248" t="s">
        <v>9424</v>
      </c>
      <c r="B200" s="339" t="s">
        <v>4943</v>
      </c>
      <c r="C200" s="250"/>
      <c r="D200" s="250" t="s">
        <v>4944</v>
      </c>
      <c r="E200" s="323"/>
      <c r="F200" s="282" t="s">
        <v>1715</v>
      </c>
      <c r="G200" s="283">
        <v>700</v>
      </c>
      <c r="H200" s="216"/>
      <c r="I200" s="279">
        <f t="shared" ref="I200:I205" si="18">ROUND(G200*H200,2)</f>
        <v>0</v>
      </c>
      <c r="J200" s="255" t="s">
        <v>4945</v>
      </c>
      <c r="K200" s="280" t="s">
        <v>3567</v>
      </c>
      <c r="L200" s="281"/>
      <c r="M200" s="281"/>
      <c r="N200" s="256"/>
    </row>
    <row r="201" spans="1:14" x14ac:dyDescent="0.2">
      <c r="A201" s="248" t="s">
        <v>9425</v>
      </c>
      <c r="B201" s="339" t="s">
        <v>4946</v>
      </c>
      <c r="C201" s="250"/>
      <c r="D201" s="250" t="s">
        <v>4947</v>
      </c>
      <c r="E201" s="323"/>
      <c r="F201" s="282" t="s">
        <v>1715</v>
      </c>
      <c r="G201" s="283">
        <v>700</v>
      </c>
      <c r="H201" s="216"/>
      <c r="I201" s="279">
        <f t="shared" si="18"/>
        <v>0</v>
      </c>
      <c r="J201" s="255" t="s">
        <v>4948</v>
      </c>
      <c r="K201" s="280" t="s">
        <v>3567</v>
      </c>
      <c r="L201" s="281"/>
      <c r="M201" s="281"/>
      <c r="N201" s="256"/>
    </row>
    <row r="202" spans="1:14" x14ac:dyDescent="0.2">
      <c r="A202" s="248" t="s">
        <v>9426</v>
      </c>
      <c r="B202" s="339" t="s">
        <v>4952</v>
      </c>
      <c r="C202" s="250"/>
      <c r="D202" s="250" t="s">
        <v>4953</v>
      </c>
      <c r="E202" s="323"/>
      <c r="F202" s="282" t="s">
        <v>1715</v>
      </c>
      <c r="G202" s="283">
        <v>680</v>
      </c>
      <c r="H202" s="216"/>
      <c r="I202" s="279">
        <f t="shared" si="18"/>
        <v>0</v>
      </c>
      <c r="J202" s="255" t="s">
        <v>4954</v>
      </c>
      <c r="K202" s="280" t="s">
        <v>3567</v>
      </c>
      <c r="L202" s="281"/>
      <c r="M202" s="281"/>
      <c r="N202" s="256"/>
    </row>
    <row r="203" spans="1:14" ht="36" x14ac:dyDescent="0.2">
      <c r="A203" s="248" t="s">
        <v>9427</v>
      </c>
      <c r="B203" s="339" t="s">
        <v>4961</v>
      </c>
      <c r="C203" s="250"/>
      <c r="D203" s="250" t="s">
        <v>4962</v>
      </c>
      <c r="E203" s="323"/>
      <c r="F203" s="282" t="s">
        <v>1715</v>
      </c>
      <c r="G203" s="283">
        <v>57</v>
      </c>
      <c r="H203" s="216"/>
      <c r="I203" s="279">
        <f t="shared" si="18"/>
        <v>0</v>
      </c>
      <c r="J203" s="255" t="s">
        <v>4963</v>
      </c>
      <c r="K203" s="280" t="s">
        <v>3567</v>
      </c>
      <c r="L203" s="281"/>
      <c r="M203" s="281"/>
      <c r="N203" s="256"/>
    </row>
    <row r="204" spans="1:14" ht="84" x14ac:dyDescent="0.2">
      <c r="A204" s="259" t="s">
        <v>9428</v>
      </c>
      <c r="B204" s="339" t="s">
        <v>4202</v>
      </c>
      <c r="C204" s="261"/>
      <c r="D204" s="261" t="s">
        <v>4972</v>
      </c>
      <c r="E204" s="326"/>
      <c r="F204" s="282" t="s">
        <v>11382</v>
      </c>
      <c r="G204" s="283">
        <v>12</v>
      </c>
      <c r="H204" s="216"/>
      <c r="I204" s="279">
        <f t="shared" si="18"/>
        <v>0</v>
      </c>
      <c r="J204" s="263" t="s">
        <v>4973</v>
      </c>
      <c r="K204" s="280" t="s">
        <v>3567</v>
      </c>
      <c r="L204" s="281"/>
      <c r="M204" s="281"/>
      <c r="N204" s="264"/>
    </row>
    <row r="205" spans="1:14" ht="84" x14ac:dyDescent="0.2">
      <c r="A205" s="259" t="s">
        <v>9429</v>
      </c>
      <c r="B205" s="339" t="s">
        <v>4975</v>
      </c>
      <c r="C205" s="261"/>
      <c r="D205" s="261" t="s">
        <v>4976</v>
      </c>
      <c r="E205" s="326"/>
      <c r="F205" s="282" t="s">
        <v>11382</v>
      </c>
      <c r="G205" s="283">
        <v>6</v>
      </c>
      <c r="H205" s="216"/>
      <c r="I205" s="279">
        <f t="shared" si="18"/>
        <v>0</v>
      </c>
      <c r="J205" s="263" t="s">
        <v>4977</v>
      </c>
      <c r="K205" s="280" t="s">
        <v>3567</v>
      </c>
      <c r="L205" s="281"/>
      <c r="M205" s="281"/>
      <c r="N205" s="264"/>
    </row>
    <row r="206" spans="1:14" x14ac:dyDescent="0.2">
      <c r="A206" s="272" t="s">
        <v>9430</v>
      </c>
      <c r="B206" s="272" t="s">
        <v>4981</v>
      </c>
      <c r="C206" s="272"/>
      <c r="D206" s="272" t="s">
        <v>4982</v>
      </c>
      <c r="E206" s="272"/>
      <c r="F206" s="273"/>
      <c r="G206" s="274"/>
      <c r="H206" s="275"/>
      <c r="I206" s="276">
        <f>SUM(I207:I209)</f>
        <v>0</v>
      </c>
      <c r="J206" s="273"/>
      <c r="K206" s="273"/>
      <c r="L206" s="277"/>
      <c r="M206" s="277"/>
      <c r="N206" s="277"/>
    </row>
    <row r="207" spans="1:14" ht="108" x14ac:dyDescent="0.2">
      <c r="A207" s="248" t="s">
        <v>9431</v>
      </c>
      <c r="B207" s="339" t="s">
        <v>16376</v>
      </c>
      <c r="C207" s="250"/>
      <c r="D207" s="250" t="s">
        <v>4983</v>
      </c>
      <c r="E207" s="323"/>
      <c r="F207" s="282" t="s">
        <v>385</v>
      </c>
      <c r="G207" s="283">
        <v>10</v>
      </c>
      <c r="H207" s="216"/>
      <c r="I207" s="279">
        <f t="shared" ref="I207:I209" si="19">ROUND(G207*H207,2)</f>
        <v>0</v>
      </c>
      <c r="J207" s="255" t="s">
        <v>4984</v>
      </c>
      <c r="K207" s="280" t="s">
        <v>521</v>
      </c>
      <c r="L207" s="281" t="s">
        <v>9432</v>
      </c>
      <c r="M207" s="281" t="s">
        <v>2094</v>
      </c>
      <c r="N207" s="256"/>
    </row>
    <row r="208" spans="1:14" ht="108" x14ac:dyDescent="0.2">
      <c r="A208" s="248" t="s">
        <v>9433</v>
      </c>
      <c r="B208" s="339" t="s">
        <v>16377</v>
      </c>
      <c r="C208" s="250"/>
      <c r="D208" s="250" t="s">
        <v>4986</v>
      </c>
      <c r="E208" s="323"/>
      <c r="F208" s="282" t="s">
        <v>385</v>
      </c>
      <c r="G208" s="283">
        <v>10</v>
      </c>
      <c r="H208" s="216"/>
      <c r="I208" s="279">
        <f t="shared" si="19"/>
        <v>0</v>
      </c>
      <c r="J208" s="255" t="s">
        <v>4987</v>
      </c>
      <c r="K208" s="280" t="s">
        <v>521</v>
      </c>
      <c r="L208" s="281" t="s">
        <v>9434</v>
      </c>
      <c r="M208" s="281" t="s">
        <v>2094</v>
      </c>
      <c r="N208" s="256"/>
    </row>
    <row r="209" spans="1:14" ht="108" x14ac:dyDescent="0.2">
      <c r="A209" s="248" t="s">
        <v>9435</v>
      </c>
      <c r="B209" s="339" t="s">
        <v>16378</v>
      </c>
      <c r="C209" s="250"/>
      <c r="D209" s="250" t="s">
        <v>4989</v>
      </c>
      <c r="E209" s="323"/>
      <c r="F209" s="282" t="s">
        <v>385</v>
      </c>
      <c r="G209" s="283">
        <v>11</v>
      </c>
      <c r="H209" s="216"/>
      <c r="I209" s="279">
        <f t="shared" si="19"/>
        <v>0</v>
      </c>
      <c r="J209" s="255" t="s">
        <v>4990</v>
      </c>
      <c r="K209" s="280" t="s">
        <v>521</v>
      </c>
      <c r="L209" s="281" t="s">
        <v>9436</v>
      </c>
      <c r="M209" s="281" t="s">
        <v>2094</v>
      </c>
      <c r="N209" s="256"/>
    </row>
    <row r="210" spans="1:14" x14ac:dyDescent="0.2">
      <c r="A210" s="272" t="s">
        <v>9437</v>
      </c>
      <c r="B210" s="272" t="s">
        <v>5000</v>
      </c>
      <c r="C210" s="272"/>
      <c r="D210" s="340" t="s">
        <v>5001</v>
      </c>
      <c r="E210" s="272"/>
      <c r="F210" s="273"/>
      <c r="G210" s="274"/>
      <c r="H210" s="275">
        <v>0</v>
      </c>
      <c r="I210" s="276">
        <f>SUM(I211:I214)</f>
        <v>0</v>
      </c>
      <c r="J210" s="273"/>
      <c r="K210" s="273"/>
      <c r="L210" s="277"/>
      <c r="M210" s="277"/>
      <c r="N210" s="277"/>
    </row>
    <row r="211" spans="1:14" ht="48" x14ac:dyDescent="0.2">
      <c r="A211" s="259" t="s">
        <v>9438</v>
      </c>
      <c r="B211" s="339" t="s">
        <v>5002</v>
      </c>
      <c r="C211" s="261"/>
      <c r="D211" s="261" t="s">
        <v>5003</v>
      </c>
      <c r="E211" s="326"/>
      <c r="F211" s="282" t="s">
        <v>11382</v>
      </c>
      <c r="G211" s="283">
        <v>1</v>
      </c>
      <c r="H211" s="216"/>
      <c r="I211" s="279">
        <f t="shared" ref="I211:I213" si="20">ROUND(G211*H211,2)</f>
        <v>0</v>
      </c>
      <c r="J211" s="255" t="s">
        <v>5004</v>
      </c>
      <c r="K211" s="280" t="s">
        <v>3567</v>
      </c>
      <c r="L211" s="281"/>
      <c r="M211" s="281"/>
      <c r="N211" s="264"/>
    </row>
    <row r="212" spans="1:14" ht="24" x14ac:dyDescent="0.2">
      <c r="A212" s="259" t="s">
        <v>9439</v>
      </c>
      <c r="B212" s="339" t="s">
        <v>5006</v>
      </c>
      <c r="C212" s="261"/>
      <c r="D212" s="261" t="s">
        <v>5007</v>
      </c>
      <c r="E212" s="326"/>
      <c r="F212" s="282" t="s">
        <v>11382</v>
      </c>
      <c r="G212" s="283">
        <v>1</v>
      </c>
      <c r="H212" s="216"/>
      <c r="I212" s="279">
        <f t="shared" si="20"/>
        <v>0</v>
      </c>
      <c r="J212" s="255" t="s">
        <v>5008</v>
      </c>
      <c r="K212" s="280" t="s">
        <v>3567</v>
      </c>
      <c r="L212" s="281"/>
      <c r="M212" s="281"/>
      <c r="N212" s="264"/>
    </row>
    <row r="213" spans="1:14" ht="24" x14ac:dyDescent="0.2">
      <c r="A213" s="259" t="s">
        <v>9440</v>
      </c>
      <c r="B213" s="339" t="s">
        <v>5010</v>
      </c>
      <c r="C213" s="261"/>
      <c r="D213" s="261" t="s">
        <v>5011</v>
      </c>
      <c r="E213" s="326"/>
      <c r="F213" s="282" t="s">
        <v>11382</v>
      </c>
      <c r="G213" s="283">
        <v>1</v>
      </c>
      <c r="H213" s="216"/>
      <c r="I213" s="279">
        <f t="shared" si="20"/>
        <v>0</v>
      </c>
      <c r="J213" s="255" t="s">
        <v>9351</v>
      </c>
      <c r="K213" s="280" t="s">
        <v>3567</v>
      </c>
      <c r="L213" s="281"/>
      <c r="M213" s="281"/>
      <c r="N213" s="264"/>
    </row>
    <row r="214" spans="1:14" ht="24" x14ac:dyDescent="0.2">
      <c r="A214" s="259" t="s">
        <v>9441</v>
      </c>
      <c r="B214" s="339" t="s">
        <v>18970</v>
      </c>
      <c r="C214" s="261"/>
      <c r="D214" s="261" t="s">
        <v>5014</v>
      </c>
      <c r="E214" s="326"/>
      <c r="F214" s="282" t="s">
        <v>11382</v>
      </c>
      <c r="G214" s="1795">
        <v>0</v>
      </c>
      <c r="H214" s="1796" t="s">
        <v>18967</v>
      </c>
      <c r="I214" s="1796" t="s">
        <v>18968</v>
      </c>
      <c r="J214" s="255" t="s">
        <v>5015</v>
      </c>
      <c r="K214" s="280" t="s">
        <v>3567</v>
      </c>
      <c r="L214" s="281"/>
      <c r="M214" s="281"/>
      <c r="N214" s="264"/>
    </row>
    <row r="215" spans="1:14" x14ac:dyDescent="0.2">
      <c r="A215" s="232" t="s">
        <v>2965</v>
      </c>
      <c r="B215" s="232" t="s">
        <v>8122</v>
      </c>
      <c r="C215" s="232"/>
      <c r="D215" s="232" t="s">
        <v>8123</v>
      </c>
      <c r="E215" s="232"/>
      <c r="F215" s="233"/>
      <c r="G215" s="265"/>
      <c r="H215" s="235"/>
      <c r="I215" s="236">
        <f>I216+I270</f>
        <v>0</v>
      </c>
      <c r="J215" s="233"/>
      <c r="K215" s="233"/>
      <c r="L215" s="247"/>
      <c r="M215" s="247"/>
      <c r="N215" s="247"/>
    </row>
    <row r="216" spans="1:14" x14ac:dyDescent="0.2">
      <c r="A216" s="266" t="s">
        <v>2967</v>
      </c>
      <c r="B216" s="266" t="s">
        <v>4819</v>
      </c>
      <c r="C216" s="266"/>
      <c r="D216" s="266" t="s">
        <v>4820</v>
      </c>
      <c r="E216" s="266"/>
      <c r="F216" s="267"/>
      <c r="G216" s="268"/>
      <c r="H216" s="269"/>
      <c r="I216" s="270">
        <f>I217+I232+I238+I245+I249+I260+I265</f>
        <v>0</v>
      </c>
      <c r="J216" s="267"/>
      <c r="K216" s="267"/>
      <c r="L216" s="271"/>
      <c r="M216" s="271"/>
      <c r="N216" s="271"/>
    </row>
    <row r="217" spans="1:14" x14ac:dyDescent="0.2">
      <c r="A217" s="272" t="s">
        <v>2968</v>
      </c>
      <c r="B217" s="272" t="s">
        <v>4821</v>
      </c>
      <c r="C217" s="272"/>
      <c r="D217" s="272" t="s">
        <v>4822</v>
      </c>
      <c r="E217" s="272"/>
      <c r="F217" s="273"/>
      <c r="G217" s="274"/>
      <c r="H217" s="275"/>
      <c r="I217" s="276">
        <f>SUM(I218:I231)</f>
        <v>0</v>
      </c>
      <c r="J217" s="273"/>
      <c r="K217" s="273"/>
      <c r="L217" s="277"/>
      <c r="M217" s="277"/>
      <c r="N217" s="277"/>
    </row>
    <row r="218" spans="1:14" ht="408" x14ac:dyDescent="0.2">
      <c r="A218" s="248" t="s">
        <v>2969</v>
      </c>
      <c r="B218" s="349" t="s">
        <v>4823</v>
      </c>
      <c r="C218" s="250"/>
      <c r="D218" s="250" t="s">
        <v>4824</v>
      </c>
      <c r="E218" s="323"/>
      <c r="F218" s="251" t="s">
        <v>1715</v>
      </c>
      <c r="G218" s="252">
        <v>1125</v>
      </c>
      <c r="H218" s="216"/>
      <c r="I218" s="279">
        <f t="shared" ref="I218:I231" si="21">ROUND(G218*H218,2)</f>
        <v>0</v>
      </c>
      <c r="J218" s="255" t="s">
        <v>4825</v>
      </c>
      <c r="K218" s="255" t="s">
        <v>3567</v>
      </c>
      <c r="L218" s="256"/>
      <c r="M218" s="256"/>
      <c r="N218" s="256"/>
    </row>
    <row r="219" spans="1:14" ht="120" x14ac:dyDescent="0.2">
      <c r="A219" s="248" t="s">
        <v>2973</v>
      </c>
      <c r="B219" s="349" t="s">
        <v>4826</v>
      </c>
      <c r="C219" s="250"/>
      <c r="D219" s="250" t="s">
        <v>4827</v>
      </c>
      <c r="E219" s="323"/>
      <c r="F219" s="251" t="s">
        <v>385</v>
      </c>
      <c r="G219" s="252">
        <v>21</v>
      </c>
      <c r="H219" s="216"/>
      <c r="I219" s="279">
        <f t="shared" si="21"/>
        <v>0</v>
      </c>
      <c r="J219" s="255" t="s">
        <v>4828</v>
      </c>
      <c r="K219" s="255" t="s">
        <v>3567</v>
      </c>
      <c r="L219" s="256"/>
      <c r="M219" s="256"/>
      <c r="N219" s="256"/>
    </row>
    <row r="220" spans="1:14" ht="96" x14ac:dyDescent="0.2">
      <c r="A220" s="248" t="s">
        <v>2976</v>
      </c>
      <c r="B220" s="349" t="s">
        <v>4829</v>
      </c>
      <c r="C220" s="250"/>
      <c r="D220" s="250" t="s">
        <v>4830</v>
      </c>
      <c r="E220" s="323"/>
      <c r="F220" s="251" t="s">
        <v>385</v>
      </c>
      <c r="G220" s="252">
        <v>9</v>
      </c>
      <c r="H220" s="216"/>
      <c r="I220" s="279">
        <f t="shared" si="21"/>
        <v>0</v>
      </c>
      <c r="J220" s="255" t="s">
        <v>4831</v>
      </c>
      <c r="K220" s="255" t="s">
        <v>3567</v>
      </c>
      <c r="L220" s="256"/>
      <c r="M220" s="256"/>
      <c r="N220" s="256"/>
    </row>
    <row r="221" spans="1:14" ht="192" x14ac:dyDescent="0.2">
      <c r="A221" s="248" t="s">
        <v>2979</v>
      </c>
      <c r="B221" s="349" t="s">
        <v>17173</v>
      </c>
      <c r="C221" s="250"/>
      <c r="D221" s="250" t="s">
        <v>4833</v>
      </c>
      <c r="E221" s="323"/>
      <c r="F221" s="251" t="s">
        <v>385</v>
      </c>
      <c r="G221" s="252">
        <v>21</v>
      </c>
      <c r="H221" s="216"/>
      <c r="I221" s="279">
        <f t="shared" si="21"/>
        <v>0</v>
      </c>
      <c r="J221" s="255" t="s">
        <v>4834</v>
      </c>
      <c r="K221" s="255" t="s">
        <v>3567</v>
      </c>
      <c r="L221" s="256"/>
      <c r="M221" s="256"/>
      <c r="N221" s="256"/>
    </row>
    <row r="222" spans="1:14" ht="192" x14ac:dyDescent="0.2">
      <c r="A222" s="248" t="s">
        <v>2981</v>
      </c>
      <c r="B222" s="349" t="s">
        <v>4835</v>
      </c>
      <c r="C222" s="250"/>
      <c r="D222" s="250" t="s">
        <v>4836</v>
      </c>
      <c r="E222" s="323"/>
      <c r="F222" s="251" t="s">
        <v>385</v>
      </c>
      <c r="G222" s="252">
        <v>9</v>
      </c>
      <c r="H222" s="216"/>
      <c r="I222" s="279">
        <f t="shared" si="21"/>
        <v>0</v>
      </c>
      <c r="J222" s="255" t="s">
        <v>4837</v>
      </c>
      <c r="K222" s="255" t="s">
        <v>3567</v>
      </c>
      <c r="L222" s="256"/>
      <c r="M222" s="256"/>
      <c r="N222" s="256"/>
    </row>
    <row r="223" spans="1:14" ht="180" x14ac:dyDescent="0.2">
      <c r="A223" s="248" t="s">
        <v>9442</v>
      </c>
      <c r="B223" s="349" t="s">
        <v>4838</v>
      </c>
      <c r="C223" s="250"/>
      <c r="D223" s="250" t="s">
        <v>4839</v>
      </c>
      <c r="E223" s="323"/>
      <c r="F223" s="251" t="s">
        <v>385</v>
      </c>
      <c r="G223" s="252">
        <v>9</v>
      </c>
      <c r="H223" s="216"/>
      <c r="I223" s="279">
        <f t="shared" si="21"/>
        <v>0</v>
      </c>
      <c r="J223" s="255" t="s">
        <v>4840</v>
      </c>
      <c r="K223" s="255" t="s">
        <v>3567</v>
      </c>
      <c r="L223" s="256"/>
      <c r="M223" s="256"/>
      <c r="N223" s="256"/>
    </row>
    <row r="224" spans="1:14" ht="144" x14ac:dyDescent="0.2">
      <c r="A224" s="248" t="s">
        <v>9443</v>
      </c>
      <c r="B224" s="349" t="s">
        <v>4841</v>
      </c>
      <c r="C224" s="250"/>
      <c r="D224" s="250" t="s">
        <v>4842</v>
      </c>
      <c r="E224" s="323"/>
      <c r="F224" s="251" t="s">
        <v>385</v>
      </c>
      <c r="G224" s="252">
        <v>18</v>
      </c>
      <c r="H224" s="216"/>
      <c r="I224" s="279">
        <f t="shared" si="21"/>
        <v>0</v>
      </c>
      <c r="J224" s="255" t="s">
        <v>4843</v>
      </c>
      <c r="K224" s="255" t="s">
        <v>3567</v>
      </c>
      <c r="L224" s="256"/>
      <c r="M224" s="256"/>
      <c r="N224" s="256"/>
    </row>
    <row r="225" spans="1:14" ht="119.25" customHeight="1" x14ac:dyDescent="0.2">
      <c r="A225" s="248" t="s">
        <v>9444</v>
      </c>
      <c r="B225" s="349" t="s">
        <v>16359</v>
      </c>
      <c r="C225" s="250"/>
      <c r="D225" s="250" t="s">
        <v>4844</v>
      </c>
      <c r="E225" s="323"/>
      <c r="F225" s="251" t="s">
        <v>385</v>
      </c>
      <c r="G225" s="252">
        <v>42</v>
      </c>
      <c r="H225" s="216"/>
      <c r="I225" s="279">
        <f t="shared" si="21"/>
        <v>0</v>
      </c>
      <c r="J225" s="255" t="s">
        <v>4845</v>
      </c>
      <c r="K225" s="255" t="s">
        <v>3567</v>
      </c>
      <c r="L225" s="256"/>
      <c r="M225" s="256"/>
      <c r="N225" s="256"/>
    </row>
    <row r="226" spans="1:14" ht="120" customHeight="1" x14ac:dyDescent="0.2">
      <c r="A226" s="248" t="s">
        <v>9445</v>
      </c>
      <c r="B226" s="349" t="s">
        <v>16360</v>
      </c>
      <c r="C226" s="250"/>
      <c r="D226" s="250" t="s">
        <v>4846</v>
      </c>
      <c r="E226" s="323"/>
      <c r="F226" s="251" t="s">
        <v>385</v>
      </c>
      <c r="G226" s="252">
        <v>10</v>
      </c>
      <c r="H226" s="216"/>
      <c r="I226" s="279">
        <f t="shared" si="21"/>
        <v>0</v>
      </c>
      <c r="J226" s="255" t="s">
        <v>4847</v>
      </c>
      <c r="K226" s="255" t="s">
        <v>3567</v>
      </c>
      <c r="L226" s="256"/>
      <c r="M226" s="256"/>
      <c r="N226" s="256"/>
    </row>
    <row r="227" spans="1:14" ht="96" x14ac:dyDescent="0.2">
      <c r="A227" s="248" t="s">
        <v>9446</v>
      </c>
      <c r="B227" s="349" t="s">
        <v>4848</v>
      </c>
      <c r="C227" s="250"/>
      <c r="D227" s="250" t="s">
        <v>4849</v>
      </c>
      <c r="E227" s="323"/>
      <c r="F227" s="251" t="s">
        <v>385</v>
      </c>
      <c r="G227" s="252">
        <v>6</v>
      </c>
      <c r="H227" s="216"/>
      <c r="I227" s="279">
        <f t="shared" si="21"/>
        <v>0</v>
      </c>
      <c r="J227" s="255" t="s">
        <v>4850</v>
      </c>
      <c r="K227" s="255" t="s">
        <v>3567</v>
      </c>
      <c r="L227" s="256"/>
      <c r="M227" s="256"/>
      <c r="N227" s="256"/>
    </row>
    <row r="228" spans="1:14" ht="408" x14ac:dyDescent="0.2">
      <c r="A228" s="248" t="s">
        <v>9447</v>
      </c>
      <c r="B228" s="349" t="s">
        <v>5076</v>
      </c>
      <c r="C228" s="250"/>
      <c r="D228" s="250" t="s">
        <v>4852</v>
      </c>
      <c r="E228" s="323"/>
      <c r="F228" s="251" t="s">
        <v>385</v>
      </c>
      <c r="G228" s="252">
        <v>552</v>
      </c>
      <c r="H228" s="216"/>
      <c r="I228" s="279">
        <f t="shared" si="21"/>
        <v>0</v>
      </c>
      <c r="J228" s="255" t="s">
        <v>4853</v>
      </c>
      <c r="K228" s="255" t="s">
        <v>3567</v>
      </c>
      <c r="L228" s="256"/>
      <c r="M228" s="256"/>
      <c r="N228" s="256"/>
    </row>
    <row r="229" spans="1:14" ht="96" x14ac:dyDescent="0.2">
      <c r="A229" s="248" t="s">
        <v>9448</v>
      </c>
      <c r="B229" s="349" t="s">
        <v>4854</v>
      </c>
      <c r="C229" s="250"/>
      <c r="D229" s="250" t="s">
        <v>4855</v>
      </c>
      <c r="E229" s="323"/>
      <c r="F229" s="251" t="s">
        <v>385</v>
      </c>
      <c r="G229" s="252">
        <v>33</v>
      </c>
      <c r="H229" s="216"/>
      <c r="I229" s="279">
        <f t="shared" si="21"/>
        <v>0</v>
      </c>
      <c r="J229" s="255" t="s">
        <v>4856</v>
      </c>
      <c r="K229" s="255" t="s">
        <v>3567</v>
      </c>
      <c r="L229" s="256"/>
      <c r="M229" s="256"/>
      <c r="N229" s="256"/>
    </row>
    <row r="230" spans="1:14" ht="120" x14ac:dyDescent="0.2">
      <c r="A230" s="248" t="s">
        <v>9449</v>
      </c>
      <c r="B230" s="349" t="s">
        <v>4857</v>
      </c>
      <c r="C230" s="250"/>
      <c r="D230" s="250" t="s">
        <v>4858</v>
      </c>
      <c r="E230" s="323"/>
      <c r="F230" s="251" t="s">
        <v>1715</v>
      </c>
      <c r="G230" s="252">
        <v>3570</v>
      </c>
      <c r="H230" s="216"/>
      <c r="I230" s="279">
        <f t="shared" si="21"/>
        <v>0</v>
      </c>
      <c r="J230" s="255" t="s">
        <v>4859</v>
      </c>
      <c r="K230" s="255" t="s">
        <v>3567</v>
      </c>
      <c r="L230" s="256"/>
      <c r="M230" s="256"/>
      <c r="N230" s="256"/>
    </row>
    <row r="231" spans="1:14" ht="60" x14ac:dyDescent="0.2">
      <c r="A231" s="332" t="s">
        <v>9450</v>
      </c>
      <c r="B231" s="349" t="s">
        <v>16361</v>
      </c>
      <c r="C231" s="333"/>
      <c r="D231" s="333" t="s">
        <v>4860</v>
      </c>
      <c r="E231" s="334"/>
      <c r="F231" s="251" t="s">
        <v>11382</v>
      </c>
      <c r="G231" s="252">
        <v>12</v>
      </c>
      <c r="H231" s="216"/>
      <c r="I231" s="279">
        <f t="shared" si="21"/>
        <v>0</v>
      </c>
      <c r="J231" s="335" t="s">
        <v>4861</v>
      </c>
      <c r="K231" s="255" t="s">
        <v>3567</v>
      </c>
      <c r="L231" s="336"/>
      <c r="M231" s="336"/>
      <c r="N231" s="336"/>
    </row>
    <row r="232" spans="1:14" x14ac:dyDescent="0.2">
      <c r="A232" s="272" t="s">
        <v>2983</v>
      </c>
      <c r="B232" s="272" t="s">
        <v>4862</v>
      </c>
      <c r="C232" s="272"/>
      <c r="D232" s="272" t="s">
        <v>4863</v>
      </c>
      <c r="E232" s="272"/>
      <c r="F232" s="273"/>
      <c r="G232" s="274"/>
      <c r="H232" s="275"/>
      <c r="I232" s="275">
        <f>SUM(I233:I237)</f>
        <v>0</v>
      </c>
      <c r="J232" s="273"/>
      <c r="K232" s="273"/>
      <c r="L232" s="277"/>
      <c r="M232" s="277"/>
      <c r="N232" s="277"/>
    </row>
    <row r="233" spans="1:14" ht="409.5" x14ac:dyDescent="0.2">
      <c r="A233" s="248" t="s">
        <v>2984</v>
      </c>
      <c r="B233" s="349" t="s">
        <v>16362</v>
      </c>
      <c r="C233" s="250"/>
      <c r="D233" s="250" t="s">
        <v>4864</v>
      </c>
      <c r="E233" s="323"/>
      <c r="F233" s="251" t="s">
        <v>385</v>
      </c>
      <c r="G233" s="252">
        <v>8</v>
      </c>
      <c r="H233" s="216"/>
      <c r="I233" s="279">
        <f t="shared" ref="I233:I237" si="22">ROUND(G233*H233,2)</f>
        <v>0</v>
      </c>
      <c r="J233" s="255" t="s">
        <v>4865</v>
      </c>
      <c r="K233" s="255" t="s">
        <v>521</v>
      </c>
      <c r="L233" s="1019" t="s">
        <v>17174</v>
      </c>
      <c r="M233" s="281" t="s">
        <v>2094</v>
      </c>
      <c r="N233" s="256"/>
    </row>
    <row r="234" spans="1:14" ht="168" x14ac:dyDescent="0.2">
      <c r="A234" s="248" t="s">
        <v>9451</v>
      </c>
      <c r="B234" s="349" t="s">
        <v>4866</v>
      </c>
      <c r="C234" s="250"/>
      <c r="D234" s="250" t="s">
        <v>4867</v>
      </c>
      <c r="E234" s="323"/>
      <c r="F234" s="251" t="s">
        <v>385</v>
      </c>
      <c r="G234" s="252">
        <v>8</v>
      </c>
      <c r="H234" s="216"/>
      <c r="I234" s="279">
        <f t="shared" si="22"/>
        <v>0</v>
      </c>
      <c r="J234" s="255" t="s">
        <v>4868</v>
      </c>
      <c r="K234" s="255" t="s">
        <v>3567</v>
      </c>
      <c r="L234" s="256"/>
      <c r="M234" s="256"/>
      <c r="N234" s="256"/>
    </row>
    <row r="235" spans="1:14" ht="288" x14ac:dyDescent="0.2">
      <c r="A235" s="248" t="s">
        <v>9452</v>
      </c>
      <c r="B235" s="349" t="s">
        <v>4869</v>
      </c>
      <c r="C235" s="250"/>
      <c r="D235" s="250" t="s">
        <v>4870</v>
      </c>
      <c r="E235" s="323"/>
      <c r="F235" s="251" t="s">
        <v>385</v>
      </c>
      <c r="G235" s="252">
        <v>4</v>
      </c>
      <c r="H235" s="216"/>
      <c r="I235" s="279">
        <f t="shared" si="22"/>
        <v>0</v>
      </c>
      <c r="J235" s="255" t="s">
        <v>4871</v>
      </c>
      <c r="K235" s="255" t="s">
        <v>3567</v>
      </c>
      <c r="L235" s="256"/>
      <c r="M235" s="256"/>
      <c r="N235" s="256"/>
    </row>
    <row r="236" spans="1:14" ht="36" x14ac:dyDescent="0.2">
      <c r="A236" s="248" t="s">
        <v>9453</v>
      </c>
      <c r="B236" s="349" t="s">
        <v>4872</v>
      </c>
      <c r="C236" s="250"/>
      <c r="D236" s="250" t="s">
        <v>4873</v>
      </c>
      <c r="E236" s="323"/>
      <c r="F236" s="251" t="s">
        <v>385</v>
      </c>
      <c r="G236" s="252">
        <v>8</v>
      </c>
      <c r="H236" s="216"/>
      <c r="I236" s="279">
        <f t="shared" si="22"/>
        <v>0</v>
      </c>
      <c r="J236" s="255" t="s">
        <v>4874</v>
      </c>
      <c r="K236" s="255" t="s">
        <v>3567</v>
      </c>
      <c r="L236" s="256"/>
      <c r="M236" s="256"/>
      <c r="N236" s="256"/>
    </row>
    <row r="237" spans="1:14" ht="36" x14ac:dyDescent="0.2">
      <c r="A237" s="248" t="s">
        <v>9454</v>
      </c>
      <c r="B237" s="349" t="s">
        <v>16390</v>
      </c>
      <c r="C237" s="250"/>
      <c r="D237" s="250" t="s">
        <v>4876</v>
      </c>
      <c r="E237" s="323"/>
      <c r="F237" s="251" t="s">
        <v>385</v>
      </c>
      <c r="G237" s="252">
        <v>8</v>
      </c>
      <c r="H237" s="216"/>
      <c r="I237" s="279">
        <f t="shared" si="22"/>
        <v>0</v>
      </c>
      <c r="J237" s="255" t="s">
        <v>4877</v>
      </c>
      <c r="K237" s="255" t="s">
        <v>3567</v>
      </c>
      <c r="L237" s="256"/>
      <c r="M237" s="256"/>
      <c r="N237" s="256"/>
    </row>
    <row r="238" spans="1:14" x14ac:dyDescent="0.2">
      <c r="A238" s="272" t="s">
        <v>8125</v>
      </c>
      <c r="B238" s="272" t="s">
        <v>4878</v>
      </c>
      <c r="C238" s="272"/>
      <c r="D238" s="272" t="s">
        <v>4879</v>
      </c>
      <c r="E238" s="272"/>
      <c r="F238" s="273"/>
      <c r="G238" s="274"/>
      <c r="H238" s="275"/>
      <c r="I238" s="276">
        <f>SUM(I239:I244)</f>
        <v>0</v>
      </c>
      <c r="J238" s="273"/>
      <c r="K238" s="273"/>
      <c r="L238" s="277"/>
      <c r="M238" s="277"/>
      <c r="N238" s="277"/>
    </row>
    <row r="239" spans="1:14" ht="300" x14ac:dyDescent="0.2">
      <c r="A239" s="248" t="s">
        <v>8126</v>
      </c>
      <c r="B239" s="339" t="s">
        <v>4995</v>
      </c>
      <c r="C239" s="250"/>
      <c r="D239" s="250" t="s">
        <v>4881</v>
      </c>
      <c r="E239" s="323"/>
      <c r="F239" s="251" t="s">
        <v>385</v>
      </c>
      <c r="G239" s="252">
        <v>2</v>
      </c>
      <c r="H239" s="216"/>
      <c r="I239" s="279">
        <f t="shared" ref="I239:I244" si="23">ROUND(G239*H239,2)</f>
        <v>0</v>
      </c>
      <c r="J239" s="255" t="s">
        <v>4882</v>
      </c>
      <c r="K239" s="280" t="s">
        <v>3567</v>
      </c>
      <c r="L239" s="281"/>
      <c r="M239" s="281"/>
      <c r="N239" s="256"/>
    </row>
    <row r="240" spans="1:14" ht="288" x14ac:dyDescent="0.2">
      <c r="A240" s="248" t="s">
        <v>8129</v>
      </c>
      <c r="B240" s="339" t="s">
        <v>4884</v>
      </c>
      <c r="C240" s="250"/>
      <c r="D240" s="250" t="s">
        <v>4885</v>
      </c>
      <c r="E240" s="323"/>
      <c r="F240" s="251" t="s">
        <v>385</v>
      </c>
      <c r="G240" s="252">
        <v>2</v>
      </c>
      <c r="H240" s="216"/>
      <c r="I240" s="279">
        <f t="shared" si="23"/>
        <v>0</v>
      </c>
      <c r="J240" s="255" t="s">
        <v>4886</v>
      </c>
      <c r="K240" s="280" t="s">
        <v>521</v>
      </c>
      <c r="L240" s="281" t="s">
        <v>9455</v>
      </c>
      <c r="M240" s="281" t="s">
        <v>2094</v>
      </c>
      <c r="N240" s="256"/>
    </row>
    <row r="241" spans="1:14" ht="288" x14ac:dyDescent="0.2">
      <c r="A241" s="248" t="s">
        <v>9456</v>
      </c>
      <c r="B241" s="339" t="s">
        <v>5064</v>
      </c>
      <c r="C241" s="250"/>
      <c r="D241" s="250" t="s">
        <v>4891</v>
      </c>
      <c r="E241" s="323"/>
      <c r="F241" s="251" t="s">
        <v>385</v>
      </c>
      <c r="G241" s="252">
        <v>2</v>
      </c>
      <c r="H241" s="216"/>
      <c r="I241" s="279">
        <f t="shared" si="23"/>
        <v>0</v>
      </c>
      <c r="J241" s="255" t="s">
        <v>4892</v>
      </c>
      <c r="K241" s="280" t="s">
        <v>521</v>
      </c>
      <c r="L241" s="281" t="s">
        <v>9457</v>
      </c>
      <c r="M241" s="281" t="s">
        <v>2094</v>
      </c>
      <c r="N241" s="256"/>
    </row>
    <row r="242" spans="1:14" ht="96" x14ac:dyDescent="0.2">
      <c r="A242" s="248" t="s">
        <v>9458</v>
      </c>
      <c r="B242" s="339" t="s">
        <v>4904</v>
      </c>
      <c r="C242" s="250"/>
      <c r="D242" s="250" t="s">
        <v>4905</v>
      </c>
      <c r="E242" s="323"/>
      <c r="F242" s="282" t="s">
        <v>385</v>
      </c>
      <c r="G242" s="283">
        <v>4</v>
      </c>
      <c r="H242" s="216"/>
      <c r="I242" s="279">
        <f t="shared" si="23"/>
        <v>0</v>
      </c>
      <c r="J242" s="255" t="s">
        <v>4906</v>
      </c>
      <c r="K242" s="280" t="s">
        <v>521</v>
      </c>
      <c r="L242" s="281" t="s">
        <v>9459</v>
      </c>
      <c r="M242" s="281" t="s">
        <v>2094</v>
      </c>
      <c r="N242" s="256"/>
    </row>
    <row r="243" spans="1:14" ht="96" x14ac:dyDescent="0.2">
      <c r="A243" s="248" t="s">
        <v>9460</v>
      </c>
      <c r="B243" s="339" t="s">
        <v>4907</v>
      </c>
      <c r="C243" s="250"/>
      <c r="D243" s="250" t="s">
        <v>4908</v>
      </c>
      <c r="E243" s="323"/>
      <c r="F243" s="282" t="s">
        <v>385</v>
      </c>
      <c r="G243" s="283">
        <v>4</v>
      </c>
      <c r="H243" s="216"/>
      <c r="I243" s="279">
        <f t="shared" si="23"/>
        <v>0</v>
      </c>
      <c r="J243" s="255" t="s">
        <v>4909</v>
      </c>
      <c r="K243" s="280" t="s">
        <v>521</v>
      </c>
      <c r="L243" s="281" t="s">
        <v>9461</v>
      </c>
      <c r="M243" s="281" t="s">
        <v>2094</v>
      </c>
      <c r="N243" s="256"/>
    </row>
    <row r="244" spans="1:14" ht="36" x14ac:dyDescent="0.2">
      <c r="A244" s="332" t="s">
        <v>9462</v>
      </c>
      <c r="B244" s="339" t="s">
        <v>16369</v>
      </c>
      <c r="C244" s="333"/>
      <c r="D244" s="333" t="s">
        <v>4910</v>
      </c>
      <c r="E244" s="334"/>
      <c r="F244" s="251" t="s">
        <v>385</v>
      </c>
      <c r="G244" s="252">
        <v>13</v>
      </c>
      <c r="H244" s="216"/>
      <c r="I244" s="279">
        <f t="shared" si="23"/>
        <v>0</v>
      </c>
      <c r="J244" s="335" t="s">
        <v>4911</v>
      </c>
      <c r="K244" s="335" t="s">
        <v>3567</v>
      </c>
      <c r="L244" s="336"/>
      <c r="M244" s="336"/>
      <c r="N244" s="336"/>
    </row>
    <row r="245" spans="1:14" x14ac:dyDescent="0.2">
      <c r="A245" s="272" t="s">
        <v>8133</v>
      </c>
      <c r="B245" s="272" t="s">
        <v>4912</v>
      </c>
      <c r="C245" s="272"/>
      <c r="D245" s="272" t="s">
        <v>4913</v>
      </c>
      <c r="E245" s="272"/>
      <c r="F245" s="273"/>
      <c r="G245" s="274"/>
      <c r="H245" s="275"/>
      <c r="I245" s="276">
        <f>SUM(I246:I248)</f>
        <v>0</v>
      </c>
      <c r="J245" s="273"/>
      <c r="K245" s="273"/>
      <c r="L245" s="277"/>
      <c r="M245" s="277"/>
      <c r="N245" s="277"/>
    </row>
    <row r="246" spans="1:14" ht="192" x14ac:dyDescent="0.2">
      <c r="A246" s="259" t="s">
        <v>8134</v>
      </c>
      <c r="B246" s="339" t="s">
        <v>16396</v>
      </c>
      <c r="C246" s="261"/>
      <c r="D246" s="261" t="s">
        <v>4915</v>
      </c>
      <c r="E246" s="326"/>
      <c r="F246" s="282" t="s">
        <v>385</v>
      </c>
      <c r="G246" s="283">
        <v>10</v>
      </c>
      <c r="H246" s="216"/>
      <c r="I246" s="279">
        <f t="shared" ref="I246:I248" si="24">ROUND(G246*H246,2)</f>
        <v>0</v>
      </c>
      <c r="J246" s="263" t="s">
        <v>4916</v>
      </c>
      <c r="K246" s="280" t="s">
        <v>3567</v>
      </c>
      <c r="L246" s="281"/>
      <c r="M246" s="281"/>
      <c r="N246" s="264"/>
    </row>
    <row r="247" spans="1:14" ht="144" x14ac:dyDescent="0.2">
      <c r="A247" s="259" t="s">
        <v>8135</v>
      </c>
      <c r="B247" s="339" t="s">
        <v>16397</v>
      </c>
      <c r="C247" s="261"/>
      <c r="D247" s="261" t="s">
        <v>4921</v>
      </c>
      <c r="E247" s="326"/>
      <c r="F247" s="282" t="s">
        <v>385</v>
      </c>
      <c r="G247" s="283">
        <v>11</v>
      </c>
      <c r="H247" s="216"/>
      <c r="I247" s="279">
        <f t="shared" si="24"/>
        <v>0</v>
      </c>
      <c r="J247" s="263" t="s">
        <v>4922</v>
      </c>
      <c r="K247" s="280" t="s">
        <v>521</v>
      </c>
      <c r="L247" s="281" t="s">
        <v>9463</v>
      </c>
      <c r="M247" s="281" t="s">
        <v>2094</v>
      </c>
      <c r="N247" s="264"/>
    </row>
    <row r="248" spans="1:14" ht="156" x14ac:dyDescent="0.2">
      <c r="A248" s="259" t="s">
        <v>8136</v>
      </c>
      <c r="B248" s="339" t="s">
        <v>16398</v>
      </c>
      <c r="C248" s="261"/>
      <c r="D248" s="261" t="s">
        <v>4924</v>
      </c>
      <c r="E248" s="326"/>
      <c r="F248" s="282" t="s">
        <v>385</v>
      </c>
      <c r="G248" s="283">
        <v>11</v>
      </c>
      <c r="H248" s="216"/>
      <c r="I248" s="279">
        <f t="shared" si="24"/>
        <v>0</v>
      </c>
      <c r="J248" s="263" t="s">
        <v>4925</v>
      </c>
      <c r="K248" s="280" t="s">
        <v>521</v>
      </c>
      <c r="L248" s="281" t="s">
        <v>9464</v>
      </c>
      <c r="M248" s="281" t="s">
        <v>2094</v>
      </c>
      <c r="N248" s="264"/>
    </row>
    <row r="249" spans="1:14" x14ac:dyDescent="0.2">
      <c r="A249" s="272" t="s">
        <v>8140</v>
      </c>
      <c r="B249" s="272" t="s">
        <v>4929</v>
      </c>
      <c r="C249" s="272"/>
      <c r="D249" s="272" t="s">
        <v>4930</v>
      </c>
      <c r="E249" s="272"/>
      <c r="F249" s="273"/>
      <c r="G249" s="274"/>
      <c r="H249" s="275"/>
      <c r="I249" s="276">
        <f>SUM(I250:I259)</f>
        <v>0</v>
      </c>
      <c r="J249" s="273"/>
      <c r="K249" s="273"/>
      <c r="L249" s="277"/>
      <c r="M249" s="277"/>
      <c r="N249" s="277"/>
    </row>
    <row r="250" spans="1:14" x14ac:dyDescent="0.2">
      <c r="A250" s="248" t="s">
        <v>8142</v>
      </c>
      <c r="B250" s="339" t="s">
        <v>4934</v>
      </c>
      <c r="C250" s="250"/>
      <c r="D250" s="250" t="s">
        <v>5311</v>
      </c>
      <c r="E250" s="323"/>
      <c r="F250" s="282" t="s">
        <v>1715</v>
      </c>
      <c r="G250" s="283">
        <v>65</v>
      </c>
      <c r="H250" s="216"/>
      <c r="I250" s="279">
        <f t="shared" ref="I250:I259" si="25">ROUND(G250*H250,2)</f>
        <v>0</v>
      </c>
      <c r="J250" s="255" t="s">
        <v>5312</v>
      </c>
      <c r="K250" s="255" t="s">
        <v>3567</v>
      </c>
      <c r="L250" s="256"/>
      <c r="M250" s="256"/>
      <c r="N250" s="256"/>
    </row>
    <row r="251" spans="1:14" x14ac:dyDescent="0.2">
      <c r="A251" s="248" t="s">
        <v>8143</v>
      </c>
      <c r="B251" s="339" t="s">
        <v>4937</v>
      </c>
      <c r="C251" s="250"/>
      <c r="D251" s="250" t="s">
        <v>7195</v>
      </c>
      <c r="E251" s="323"/>
      <c r="F251" s="282" t="s">
        <v>1715</v>
      </c>
      <c r="G251" s="283">
        <v>100</v>
      </c>
      <c r="H251" s="216"/>
      <c r="I251" s="279">
        <f t="shared" si="25"/>
        <v>0</v>
      </c>
      <c r="J251" s="255" t="s">
        <v>7196</v>
      </c>
      <c r="K251" s="255" t="s">
        <v>3567</v>
      </c>
      <c r="L251" s="256"/>
      <c r="M251" s="256"/>
      <c r="N251" s="256"/>
    </row>
    <row r="252" spans="1:14" x14ac:dyDescent="0.2">
      <c r="A252" s="248" t="s">
        <v>8144</v>
      </c>
      <c r="B252" s="339" t="s">
        <v>4943</v>
      </c>
      <c r="C252" s="250"/>
      <c r="D252" s="250" t="s">
        <v>4944</v>
      </c>
      <c r="E252" s="323"/>
      <c r="F252" s="282" t="s">
        <v>1715</v>
      </c>
      <c r="G252" s="283">
        <v>240</v>
      </c>
      <c r="H252" s="216"/>
      <c r="I252" s="279">
        <f t="shared" si="25"/>
        <v>0</v>
      </c>
      <c r="J252" s="255" t="s">
        <v>4945</v>
      </c>
      <c r="K252" s="255" t="s">
        <v>3567</v>
      </c>
      <c r="L252" s="256"/>
      <c r="M252" s="256"/>
      <c r="N252" s="256"/>
    </row>
    <row r="253" spans="1:14" x14ac:dyDescent="0.2">
      <c r="A253" s="248" t="s">
        <v>8145</v>
      </c>
      <c r="B253" s="339" t="s">
        <v>4946</v>
      </c>
      <c r="C253" s="250"/>
      <c r="D253" s="250" t="s">
        <v>4947</v>
      </c>
      <c r="E253" s="323"/>
      <c r="F253" s="282" t="s">
        <v>1715</v>
      </c>
      <c r="G253" s="283">
        <v>1790</v>
      </c>
      <c r="H253" s="216"/>
      <c r="I253" s="279">
        <f t="shared" si="25"/>
        <v>0</v>
      </c>
      <c r="J253" s="255" t="s">
        <v>4948</v>
      </c>
      <c r="K253" s="255" t="s">
        <v>3567</v>
      </c>
      <c r="L253" s="256"/>
      <c r="M253" s="256"/>
      <c r="N253" s="256"/>
    </row>
    <row r="254" spans="1:14" x14ac:dyDescent="0.2">
      <c r="A254" s="248" t="s">
        <v>9465</v>
      </c>
      <c r="B254" s="339" t="s">
        <v>4952</v>
      </c>
      <c r="C254" s="250"/>
      <c r="D254" s="250" t="s">
        <v>4953</v>
      </c>
      <c r="E254" s="323"/>
      <c r="F254" s="282" t="s">
        <v>1715</v>
      </c>
      <c r="G254" s="283">
        <v>1225</v>
      </c>
      <c r="H254" s="216"/>
      <c r="I254" s="279">
        <f t="shared" si="25"/>
        <v>0</v>
      </c>
      <c r="J254" s="255" t="s">
        <v>4954</v>
      </c>
      <c r="K254" s="255" t="s">
        <v>3567</v>
      </c>
      <c r="L254" s="256"/>
      <c r="M254" s="256"/>
      <c r="N254" s="256"/>
    </row>
    <row r="255" spans="1:14" ht="36" x14ac:dyDescent="0.2">
      <c r="A255" s="248" t="s">
        <v>9466</v>
      </c>
      <c r="B255" s="339" t="s">
        <v>4961</v>
      </c>
      <c r="C255" s="250"/>
      <c r="D255" s="250" t="s">
        <v>4962</v>
      </c>
      <c r="E255" s="323"/>
      <c r="F255" s="282" t="s">
        <v>1715</v>
      </c>
      <c r="G255" s="283">
        <v>200</v>
      </c>
      <c r="H255" s="216"/>
      <c r="I255" s="279">
        <f t="shared" si="25"/>
        <v>0</v>
      </c>
      <c r="J255" s="255" t="s">
        <v>4963</v>
      </c>
      <c r="K255" s="255" t="s">
        <v>3567</v>
      </c>
      <c r="L255" s="256"/>
      <c r="M255" s="256"/>
      <c r="N255" s="256"/>
    </row>
    <row r="256" spans="1:14" ht="24" x14ac:dyDescent="0.2">
      <c r="A256" s="248" t="s">
        <v>9467</v>
      </c>
      <c r="B256" s="339" t="s">
        <v>5073</v>
      </c>
      <c r="C256" s="250"/>
      <c r="D256" s="250" t="s">
        <v>4969</v>
      </c>
      <c r="E256" s="323"/>
      <c r="F256" s="282" t="s">
        <v>385</v>
      </c>
      <c r="G256" s="283">
        <v>4</v>
      </c>
      <c r="H256" s="216"/>
      <c r="I256" s="279">
        <f t="shared" si="25"/>
        <v>0</v>
      </c>
      <c r="J256" s="255" t="s">
        <v>4970</v>
      </c>
      <c r="K256" s="255" t="s">
        <v>3567</v>
      </c>
      <c r="L256" s="256"/>
      <c r="M256" s="256"/>
      <c r="N256" s="256"/>
    </row>
    <row r="257" spans="1:14" ht="84" x14ac:dyDescent="0.2">
      <c r="A257" s="259" t="s">
        <v>9468</v>
      </c>
      <c r="B257" s="339" t="s">
        <v>4202</v>
      </c>
      <c r="C257" s="261"/>
      <c r="D257" s="261" t="s">
        <v>4972</v>
      </c>
      <c r="E257" s="326"/>
      <c r="F257" s="282" t="s">
        <v>11382</v>
      </c>
      <c r="G257" s="283">
        <v>25</v>
      </c>
      <c r="H257" s="216"/>
      <c r="I257" s="279">
        <f t="shared" si="25"/>
        <v>0</v>
      </c>
      <c r="J257" s="263" t="s">
        <v>4973</v>
      </c>
      <c r="K257" s="255" t="s">
        <v>3567</v>
      </c>
      <c r="L257" s="264"/>
      <c r="M257" s="264"/>
      <c r="N257" s="264"/>
    </row>
    <row r="258" spans="1:14" ht="84" x14ac:dyDescent="0.2">
      <c r="A258" s="259" t="s">
        <v>9469</v>
      </c>
      <c r="B258" s="339" t="s">
        <v>4975</v>
      </c>
      <c r="C258" s="261"/>
      <c r="D258" s="261" t="s">
        <v>4976</v>
      </c>
      <c r="E258" s="326"/>
      <c r="F258" s="282" t="s">
        <v>11382</v>
      </c>
      <c r="G258" s="283">
        <v>11</v>
      </c>
      <c r="H258" s="216"/>
      <c r="I258" s="279">
        <f t="shared" si="25"/>
        <v>0</v>
      </c>
      <c r="J258" s="263" t="s">
        <v>4977</v>
      </c>
      <c r="K258" s="255" t="s">
        <v>3567</v>
      </c>
      <c r="L258" s="264"/>
      <c r="M258" s="264"/>
      <c r="N258" s="264"/>
    </row>
    <row r="259" spans="1:14" ht="96" x14ac:dyDescent="0.2">
      <c r="A259" s="259" t="s">
        <v>9470</v>
      </c>
      <c r="B259" s="339" t="s">
        <v>16375</v>
      </c>
      <c r="C259" s="261"/>
      <c r="D259" s="261" t="s">
        <v>4979</v>
      </c>
      <c r="E259" s="326"/>
      <c r="F259" s="282" t="s">
        <v>11382</v>
      </c>
      <c r="G259" s="283">
        <v>4</v>
      </c>
      <c r="H259" s="216"/>
      <c r="I259" s="279">
        <f t="shared" si="25"/>
        <v>0</v>
      </c>
      <c r="J259" s="263" t="s">
        <v>4980</v>
      </c>
      <c r="K259" s="255" t="s">
        <v>3567</v>
      </c>
      <c r="L259" s="264"/>
      <c r="M259" s="264"/>
      <c r="N259" s="264"/>
    </row>
    <row r="260" spans="1:14" x14ac:dyDescent="0.2">
      <c r="A260" s="272" t="s">
        <v>8146</v>
      </c>
      <c r="B260" s="272" t="s">
        <v>4981</v>
      </c>
      <c r="C260" s="272"/>
      <c r="D260" s="272" t="s">
        <v>4982</v>
      </c>
      <c r="E260" s="272"/>
      <c r="F260" s="273"/>
      <c r="G260" s="274"/>
      <c r="H260" s="275"/>
      <c r="I260" s="276">
        <f>SUM(I261:I264)</f>
        <v>0</v>
      </c>
      <c r="J260" s="273"/>
      <c r="K260" s="273"/>
      <c r="L260" s="277"/>
      <c r="M260" s="277"/>
      <c r="N260" s="277"/>
    </row>
    <row r="261" spans="1:14" ht="108" x14ac:dyDescent="0.2">
      <c r="A261" s="248" t="s">
        <v>8147</v>
      </c>
      <c r="B261" s="339" t="s">
        <v>16376</v>
      </c>
      <c r="C261" s="250"/>
      <c r="D261" s="250" t="s">
        <v>4983</v>
      </c>
      <c r="E261" s="323"/>
      <c r="F261" s="282" t="s">
        <v>385</v>
      </c>
      <c r="G261" s="283">
        <v>24</v>
      </c>
      <c r="H261" s="216"/>
      <c r="I261" s="279">
        <f t="shared" ref="I261:I264" si="26">ROUND(G261*H261,2)</f>
        <v>0</v>
      </c>
      <c r="J261" s="255" t="s">
        <v>4984</v>
      </c>
      <c r="K261" s="255" t="s">
        <v>521</v>
      </c>
      <c r="L261" s="281" t="s">
        <v>9471</v>
      </c>
      <c r="M261" s="281" t="s">
        <v>2094</v>
      </c>
      <c r="N261" s="256"/>
    </row>
    <row r="262" spans="1:14" ht="108" x14ac:dyDescent="0.2">
      <c r="A262" s="248" t="s">
        <v>8148</v>
      </c>
      <c r="B262" s="339" t="s">
        <v>16377</v>
      </c>
      <c r="C262" s="250"/>
      <c r="D262" s="250" t="s">
        <v>4986</v>
      </c>
      <c r="E262" s="323"/>
      <c r="F262" s="282" t="s">
        <v>385</v>
      </c>
      <c r="G262" s="283">
        <v>27</v>
      </c>
      <c r="H262" s="216"/>
      <c r="I262" s="279">
        <f t="shared" si="26"/>
        <v>0</v>
      </c>
      <c r="J262" s="255" t="s">
        <v>4987</v>
      </c>
      <c r="K262" s="255" t="s">
        <v>521</v>
      </c>
      <c r="L262" s="281" t="s">
        <v>9472</v>
      </c>
      <c r="M262" s="281" t="s">
        <v>2094</v>
      </c>
      <c r="N262" s="256"/>
    </row>
    <row r="263" spans="1:14" ht="108" x14ac:dyDescent="0.2">
      <c r="A263" s="248" t="s">
        <v>8149</v>
      </c>
      <c r="B263" s="339" t="s">
        <v>16378</v>
      </c>
      <c r="C263" s="250"/>
      <c r="D263" s="250" t="s">
        <v>4989</v>
      </c>
      <c r="E263" s="323"/>
      <c r="F263" s="282" t="s">
        <v>385</v>
      </c>
      <c r="G263" s="283">
        <v>27</v>
      </c>
      <c r="H263" s="216"/>
      <c r="I263" s="279">
        <f t="shared" si="26"/>
        <v>0</v>
      </c>
      <c r="J263" s="255" t="s">
        <v>4990</v>
      </c>
      <c r="K263" s="255" t="s">
        <v>521</v>
      </c>
      <c r="L263" s="281" t="s">
        <v>9473</v>
      </c>
      <c r="M263" s="281" t="s">
        <v>2094</v>
      </c>
      <c r="N263" s="256"/>
    </row>
    <row r="264" spans="1:14" ht="84" x14ac:dyDescent="0.2">
      <c r="A264" s="248" t="s">
        <v>9474</v>
      </c>
      <c r="B264" s="339" t="s">
        <v>4992</v>
      </c>
      <c r="C264" s="250"/>
      <c r="D264" s="250" t="s">
        <v>4993</v>
      </c>
      <c r="E264" s="323"/>
      <c r="F264" s="282" t="s">
        <v>385</v>
      </c>
      <c r="G264" s="283">
        <v>5</v>
      </c>
      <c r="H264" s="216"/>
      <c r="I264" s="279">
        <f t="shared" si="26"/>
        <v>0</v>
      </c>
      <c r="J264" s="255" t="s">
        <v>4994</v>
      </c>
      <c r="K264" s="255" t="s">
        <v>3567</v>
      </c>
      <c r="L264" s="256"/>
      <c r="M264" s="256"/>
      <c r="N264" s="256"/>
    </row>
    <row r="265" spans="1:14" x14ac:dyDescent="0.2">
      <c r="A265" s="272" t="s">
        <v>8150</v>
      </c>
      <c r="B265" s="272" t="s">
        <v>5000</v>
      </c>
      <c r="C265" s="272"/>
      <c r="D265" s="340" t="s">
        <v>5001</v>
      </c>
      <c r="E265" s="272"/>
      <c r="F265" s="273"/>
      <c r="G265" s="274"/>
      <c r="H265" s="275"/>
      <c r="I265" s="276">
        <f>SUM(I266:I269)</f>
        <v>0</v>
      </c>
      <c r="J265" s="273"/>
      <c r="K265" s="273"/>
      <c r="L265" s="277"/>
      <c r="M265" s="277"/>
      <c r="N265" s="277"/>
    </row>
    <row r="266" spans="1:14" ht="48" x14ac:dyDescent="0.2">
      <c r="A266" s="259" t="s">
        <v>8151</v>
      </c>
      <c r="B266" s="339" t="s">
        <v>5002</v>
      </c>
      <c r="C266" s="261"/>
      <c r="D266" s="261" t="s">
        <v>5003</v>
      </c>
      <c r="E266" s="326"/>
      <c r="F266" s="282" t="s">
        <v>11382</v>
      </c>
      <c r="G266" s="283">
        <v>1</v>
      </c>
      <c r="H266" s="216"/>
      <c r="I266" s="279">
        <f t="shared" ref="I266:I268" si="27">ROUND(G266*H266,2)</f>
        <v>0</v>
      </c>
      <c r="J266" s="255" t="s">
        <v>5004</v>
      </c>
      <c r="K266" s="255" t="s">
        <v>3567</v>
      </c>
      <c r="L266" s="264"/>
      <c r="M266" s="264"/>
      <c r="N266" s="264"/>
    </row>
    <row r="267" spans="1:14" ht="24" x14ac:dyDescent="0.2">
      <c r="A267" s="259" t="s">
        <v>8152</v>
      </c>
      <c r="B267" s="339" t="s">
        <v>5006</v>
      </c>
      <c r="C267" s="261"/>
      <c r="D267" s="261" t="s">
        <v>5007</v>
      </c>
      <c r="E267" s="326"/>
      <c r="F267" s="282" t="s">
        <v>11382</v>
      </c>
      <c r="G267" s="283">
        <v>1</v>
      </c>
      <c r="H267" s="216"/>
      <c r="I267" s="279">
        <f t="shared" si="27"/>
        <v>0</v>
      </c>
      <c r="J267" s="255" t="s">
        <v>5008</v>
      </c>
      <c r="K267" s="255" t="s">
        <v>3567</v>
      </c>
      <c r="L267" s="264"/>
      <c r="M267" s="264"/>
      <c r="N267" s="264"/>
    </row>
    <row r="268" spans="1:14" ht="24" x14ac:dyDescent="0.2">
      <c r="A268" s="259" t="s">
        <v>9475</v>
      </c>
      <c r="B268" s="339" t="s">
        <v>5010</v>
      </c>
      <c r="C268" s="261"/>
      <c r="D268" s="261" t="s">
        <v>5011</v>
      </c>
      <c r="E268" s="326"/>
      <c r="F268" s="282" t="s">
        <v>11382</v>
      </c>
      <c r="G268" s="283">
        <v>1</v>
      </c>
      <c r="H268" s="216"/>
      <c r="I268" s="279">
        <f t="shared" si="27"/>
        <v>0</v>
      </c>
      <c r="J268" s="255" t="s">
        <v>9351</v>
      </c>
      <c r="K268" s="255" t="s">
        <v>3567</v>
      </c>
      <c r="L268" s="264"/>
      <c r="M268" s="264"/>
      <c r="N268" s="264"/>
    </row>
    <row r="269" spans="1:14" ht="24" x14ac:dyDescent="0.2">
      <c r="A269" s="259" t="s">
        <v>9476</v>
      </c>
      <c r="B269" s="339" t="s">
        <v>18970</v>
      </c>
      <c r="C269" s="261"/>
      <c r="D269" s="261" t="s">
        <v>5014</v>
      </c>
      <c r="E269" s="326"/>
      <c r="F269" s="282" t="s">
        <v>11382</v>
      </c>
      <c r="G269" s="1795">
        <v>0</v>
      </c>
      <c r="H269" s="1796" t="s">
        <v>18967</v>
      </c>
      <c r="I269" s="1796" t="s">
        <v>18968</v>
      </c>
      <c r="J269" s="255" t="s">
        <v>5015</v>
      </c>
      <c r="K269" s="255" t="s">
        <v>3567</v>
      </c>
      <c r="L269" s="264"/>
      <c r="M269" s="264"/>
      <c r="N269" s="264"/>
    </row>
    <row r="270" spans="1:14" x14ac:dyDescent="0.2">
      <c r="A270" s="266" t="s">
        <v>2986</v>
      </c>
      <c r="B270" s="266" t="s">
        <v>5016</v>
      </c>
      <c r="C270" s="266"/>
      <c r="D270" s="266" t="s">
        <v>5017</v>
      </c>
      <c r="E270" s="266"/>
      <c r="F270" s="267"/>
      <c r="G270" s="268"/>
      <c r="H270" s="269"/>
      <c r="I270" s="270">
        <f>I271+I282+I292</f>
        <v>0</v>
      </c>
      <c r="J270" s="267"/>
      <c r="K270" s="267"/>
      <c r="L270" s="271"/>
      <c r="M270" s="271"/>
      <c r="N270" s="271"/>
    </row>
    <row r="271" spans="1:14" x14ac:dyDescent="0.2">
      <c r="A271" s="272" t="s">
        <v>2987</v>
      </c>
      <c r="B271" s="272" t="s">
        <v>9477</v>
      </c>
      <c r="C271" s="272"/>
      <c r="D271" s="272" t="s">
        <v>9478</v>
      </c>
      <c r="E271" s="272"/>
      <c r="F271" s="273"/>
      <c r="G271" s="274"/>
      <c r="H271" s="275"/>
      <c r="I271" s="276">
        <f>SUM(I272:I281)</f>
        <v>0</v>
      </c>
      <c r="J271" s="273"/>
      <c r="K271" s="273"/>
      <c r="L271" s="277"/>
      <c r="M271" s="277"/>
      <c r="N271" s="277"/>
    </row>
    <row r="272" spans="1:14" x14ac:dyDescent="0.2">
      <c r="A272" s="248" t="s">
        <v>2988</v>
      </c>
      <c r="B272" s="339" t="s">
        <v>5086</v>
      </c>
      <c r="C272" s="250"/>
      <c r="D272" s="250" t="s">
        <v>5087</v>
      </c>
      <c r="E272" s="323"/>
      <c r="F272" s="282" t="s">
        <v>1715</v>
      </c>
      <c r="G272" s="283">
        <v>495</v>
      </c>
      <c r="H272" s="216"/>
      <c r="I272" s="279">
        <f t="shared" ref="I272:I281" si="28">ROUND(G272*H272,2)</f>
        <v>0</v>
      </c>
      <c r="J272" s="255" t="s">
        <v>5088</v>
      </c>
      <c r="K272" s="255" t="s">
        <v>3567</v>
      </c>
      <c r="L272" s="256"/>
      <c r="M272" s="256"/>
      <c r="N272" s="256"/>
    </row>
    <row r="273" spans="1:14" x14ac:dyDescent="0.2">
      <c r="A273" s="248" t="s">
        <v>2991</v>
      </c>
      <c r="B273" s="339" t="s">
        <v>5023</v>
      </c>
      <c r="C273" s="250"/>
      <c r="D273" s="250" t="s">
        <v>5024</v>
      </c>
      <c r="E273" s="323"/>
      <c r="F273" s="282" t="s">
        <v>1715</v>
      </c>
      <c r="G273" s="283">
        <v>240</v>
      </c>
      <c r="H273" s="216"/>
      <c r="I273" s="279">
        <f t="shared" si="28"/>
        <v>0</v>
      </c>
      <c r="J273" s="255" t="s">
        <v>5025</v>
      </c>
      <c r="K273" s="255" t="s">
        <v>3567</v>
      </c>
      <c r="L273" s="256"/>
      <c r="M273" s="256"/>
      <c r="N273" s="256"/>
    </row>
    <row r="274" spans="1:14" ht="300" x14ac:dyDescent="0.2">
      <c r="A274" s="248" t="s">
        <v>2995</v>
      </c>
      <c r="B274" s="339" t="s">
        <v>16400</v>
      </c>
      <c r="C274" s="250"/>
      <c r="D274" s="250" t="s">
        <v>5082</v>
      </c>
      <c r="E274" s="323"/>
      <c r="F274" s="282" t="s">
        <v>11382</v>
      </c>
      <c r="G274" s="283">
        <v>4</v>
      </c>
      <c r="H274" s="216"/>
      <c r="I274" s="279">
        <f t="shared" si="28"/>
        <v>0</v>
      </c>
      <c r="J274" s="255" t="s">
        <v>5083</v>
      </c>
      <c r="K274" s="255" t="s">
        <v>521</v>
      </c>
      <c r="L274" s="256" t="s">
        <v>17175</v>
      </c>
      <c r="M274" s="256" t="s">
        <v>2094</v>
      </c>
      <c r="N274" s="256"/>
    </row>
    <row r="275" spans="1:14" ht="300" x14ac:dyDescent="0.2">
      <c r="A275" s="248" t="s">
        <v>2997</v>
      </c>
      <c r="B275" s="339" t="s">
        <v>16381</v>
      </c>
      <c r="C275" s="250"/>
      <c r="D275" s="250" t="s">
        <v>5028</v>
      </c>
      <c r="E275" s="323"/>
      <c r="F275" s="282" t="s">
        <v>11382</v>
      </c>
      <c r="G275" s="283">
        <v>4</v>
      </c>
      <c r="H275" s="216"/>
      <c r="I275" s="279">
        <f t="shared" si="28"/>
        <v>0</v>
      </c>
      <c r="J275" s="255" t="s">
        <v>5029</v>
      </c>
      <c r="K275" s="255" t="s">
        <v>521</v>
      </c>
      <c r="L275" s="256" t="s">
        <v>17176</v>
      </c>
      <c r="M275" s="256" t="s">
        <v>2094</v>
      </c>
      <c r="N275" s="256"/>
    </row>
    <row r="276" spans="1:14" ht="324" x14ac:dyDescent="0.2">
      <c r="A276" s="248" t="s">
        <v>9479</v>
      </c>
      <c r="B276" s="339" t="s">
        <v>16383</v>
      </c>
      <c r="C276" s="250"/>
      <c r="D276" s="250" t="s">
        <v>5055</v>
      </c>
      <c r="E276" s="323"/>
      <c r="F276" s="282" t="s">
        <v>11382</v>
      </c>
      <c r="G276" s="283">
        <v>1</v>
      </c>
      <c r="H276" s="216"/>
      <c r="I276" s="279">
        <f t="shared" si="28"/>
        <v>0</v>
      </c>
      <c r="J276" s="255" t="s">
        <v>5056</v>
      </c>
      <c r="K276" s="255" t="s">
        <v>521</v>
      </c>
      <c r="L276" s="256" t="s">
        <v>17177</v>
      </c>
      <c r="M276" s="256" t="s">
        <v>2094</v>
      </c>
      <c r="N276" s="256"/>
    </row>
    <row r="277" spans="1:14" ht="24" x14ac:dyDescent="0.2">
      <c r="A277" s="248" t="s">
        <v>9480</v>
      </c>
      <c r="B277" s="339" t="s">
        <v>5030</v>
      </c>
      <c r="C277" s="250"/>
      <c r="D277" s="250" t="s">
        <v>5031</v>
      </c>
      <c r="E277" s="323"/>
      <c r="F277" s="282" t="s">
        <v>11382</v>
      </c>
      <c r="G277" s="283">
        <v>18</v>
      </c>
      <c r="H277" s="216"/>
      <c r="I277" s="279">
        <f t="shared" si="28"/>
        <v>0</v>
      </c>
      <c r="J277" s="255" t="s">
        <v>5032</v>
      </c>
      <c r="K277" s="255" t="s">
        <v>3567</v>
      </c>
      <c r="L277" s="256"/>
      <c r="M277" s="256"/>
      <c r="N277" s="256"/>
    </row>
    <row r="278" spans="1:14" ht="36" x14ac:dyDescent="0.2">
      <c r="A278" s="248" t="s">
        <v>9481</v>
      </c>
      <c r="B278" s="339" t="s">
        <v>5034</v>
      </c>
      <c r="C278" s="250"/>
      <c r="D278" s="250" t="s">
        <v>5035</v>
      </c>
      <c r="E278" s="323"/>
      <c r="F278" s="282" t="s">
        <v>11382</v>
      </c>
      <c r="G278" s="283">
        <v>9</v>
      </c>
      <c r="H278" s="216"/>
      <c r="I278" s="279">
        <f t="shared" si="28"/>
        <v>0</v>
      </c>
      <c r="J278" s="255" t="s">
        <v>5036</v>
      </c>
      <c r="K278" s="255" t="s">
        <v>3567</v>
      </c>
      <c r="L278" s="256"/>
      <c r="M278" s="256"/>
      <c r="N278" s="256"/>
    </row>
    <row r="279" spans="1:14" ht="36" x14ac:dyDescent="0.2">
      <c r="A279" s="248" t="s">
        <v>9482</v>
      </c>
      <c r="B279" s="339" t="s">
        <v>5037</v>
      </c>
      <c r="C279" s="250"/>
      <c r="D279" s="250" t="s">
        <v>5038</v>
      </c>
      <c r="E279" s="323"/>
      <c r="F279" s="282" t="s">
        <v>385</v>
      </c>
      <c r="G279" s="283">
        <v>2</v>
      </c>
      <c r="H279" s="216"/>
      <c r="I279" s="279">
        <f t="shared" si="28"/>
        <v>0</v>
      </c>
      <c r="J279" s="255" t="s">
        <v>5039</v>
      </c>
      <c r="K279" s="255" t="s">
        <v>3567</v>
      </c>
      <c r="L279" s="256"/>
      <c r="M279" s="256"/>
      <c r="N279" s="256"/>
    </row>
    <row r="280" spans="1:14" ht="48" x14ac:dyDescent="0.2">
      <c r="A280" s="248" t="s">
        <v>9483</v>
      </c>
      <c r="B280" s="339" t="s">
        <v>5002</v>
      </c>
      <c r="C280" s="250"/>
      <c r="D280" s="250" t="s">
        <v>5003</v>
      </c>
      <c r="E280" s="323"/>
      <c r="F280" s="282" t="s">
        <v>11382</v>
      </c>
      <c r="G280" s="283">
        <v>1</v>
      </c>
      <c r="H280" s="216"/>
      <c r="I280" s="279">
        <f t="shared" si="28"/>
        <v>0</v>
      </c>
      <c r="J280" s="255" t="s">
        <v>5040</v>
      </c>
      <c r="K280" s="255" t="s">
        <v>3567</v>
      </c>
      <c r="L280" s="256"/>
      <c r="M280" s="256"/>
      <c r="N280" s="256"/>
    </row>
    <row r="281" spans="1:14" ht="24" x14ac:dyDescent="0.2">
      <c r="A281" s="248" t="s">
        <v>9484</v>
      </c>
      <c r="B281" s="339" t="s">
        <v>5041</v>
      </c>
      <c r="C281" s="250"/>
      <c r="D281" s="250" t="s">
        <v>5042</v>
      </c>
      <c r="E281" s="323"/>
      <c r="F281" s="282" t="s">
        <v>11382</v>
      </c>
      <c r="G281" s="283">
        <v>1</v>
      </c>
      <c r="H281" s="216"/>
      <c r="I281" s="279">
        <f t="shared" si="28"/>
        <v>0</v>
      </c>
      <c r="J281" s="255" t="s">
        <v>5043</v>
      </c>
      <c r="K281" s="255" t="s">
        <v>3567</v>
      </c>
      <c r="L281" s="256"/>
      <c r="M281" s="256"/>
      <c r="N281" s="256"/>
    </row>
    <row r="282" spans="1:14" x14ac:dyDescent="0.2">
      <c r="A282" s="272" t="s">
        <v>2999</v>
      </c>
      <c r="B282" s="272" t="s">
        <v>9485</v>
      </c>
      <c r="C282" s="272"/>
      <c r="D282" s="272" t="s">
        <v>9486</v>
      </c>
      <c r="E282" s="272"/>
      <c r="F282" s="273"/>
      <c r="G282" s="274"/>
      <c r="H282" s="275"/>
      <c r="I282" s="276">
        <f>SUM(I283:I291)</f>
        <v>0</v>
      </c>
      <c r="J282" s="273"/>
      <c r="K282" s="273"/>
      <c r="L282" s="277"/>
      <c r="M282" s="277"/>
      <c r="N282" s="277"/>
    </row>
    <row r="283" spans="1:14" x14ac:dyDescent="0.2">
      <c r="A283" s="248" t="s">
        <v>3000</v>
      </c>
      <c r="B283" s="339" t="s">
        <v>5079</v>
      </c>
      <c r="C283" s="250"/>
      <c r="D283" s="250" t="s">
        <v>5080</v>
      </c>
      <c r="E283" s="323"/>
      <c r="F283" s="282" t="s">
        <v>1715</v>
      </c>
      <c r="G283" s="283">
        <v>105</v>
      </c>
      <c r="H283" s="216"/>
      <c r="I283" s="279">
        <f t="shared" ref="I283:I291" si="29">ROUND(G283*H283,2)</f>
        <v>0</v>
      </c>
      <c r="J283" s="255" t="s">
        <v>5081</v>
      </c>
      <c r="K283" s="255" t="s">
        <v>3567</v>
      </c>
      <c r="L283" s="256"/>
      <c r="M283" s="256"/>
      <c r="N283" s="256"/>
    </row>
    <row r="284" spans="1:14" x14ac:dyDescent="0.2">
      <c r="A284" s="248" t="s">
        <v>3003</v>
      </c>
      <c r="B284" s="339" t="s">
        <v>5023</v>
      </c>
      <c r="C284" s="250"/>
      <c r="D284" s="250" t="s">
        <v>5024</v>
      </c>
      <c r="E284" s="323"/>
      <c r="F284" s="282" t="s">
        <v>1715</v>
      </c>
      <c r="G284" s="283">
        <v>40</v>
      </c>
      <c r="H284" s="216"/>
      <c r="I284" s="279">
        <f t="shared" si="29"/>
        <v>0</v>
      </c>
      <c r="J284" s="255" t="s">
        <v>5025</v>
      </c>
      <c r="K284" s="255" t="s">
        <v>3567</v>
      </c>
      <c r="L284" s="256"/>
      <c r="M284" s="256"/>
      <c r="N284" s="256"/>
    </row>
    <row r="285" spans="1:14" ht="300" x14ac:dyDescent="0.2">
      <c r="A285" s="248" t="s">
        <v>3005</v>
      </c>
      <c r="B285" s="339" t="s">
        <v>16400</v>
      </c>
      <c r="C285" s="250"/>
      <c r="D285" s="250" t="s">
        <v>5082</v>
      </c>
      <c r="E285" s="323"/>
      <c r="F285" s="282" t="s">
        <v>11382</v>
      </c>
      <c r="G285" s="283">
        <v>2</v>
      </c>
      <c r="H285" s="216"/>
      <c r="I285" s="279">
        <f t="shared" si="29"/>
        <v>0</v>
      </c>
      <c r="J285" s="255" t="s">
        <v>5083</v>
      </c>
      <c r="K285" s="255" t="s">
        <v>521</v>
      </c>
      <c r="L285" s="256" t="s">
        <v>17178</v>
      </c>
      <c r="M285" s="256" t="s">
        <v>2094</v>
      </c>
      <c r="N285" s="256"/>
    </row>
    <row r="286" spans="1:14" ht="324" x14ac:dyDescent="0.2">
      <c r="A286" s="248" t="s">
        <v>9487</v>
      </c>
      <c r="B286" s="339" t="s">
        <v>16383</v>
      </c>
      <c r="C286" s="250"/>
      <c r="D286" s="250" t="s">
        <v>5055</v>
      </c>
      <c r="E286" s="323"/>
      <c r="F286" s="282" t="s">
        <v>11382</v>
      </c>
      <c r="G286" s="283">
        <v>1</v>
      </c>
      <c r="H286" s="216"/>
      <c r="I286" s="279">
        <f t="shared" si="29"/>
        <v>0</v>
      </c>
      <c r="J286" s="255" t="s">
        <v>5056</v>
      </c>
      <c r="K286" s="255" t="s">
        <v>521</v>
      </c>
      <c r="L286" s="256" t="s">
        <v>17179</v>
      </c>
      <c r="M286" s="256" t="s">
        <v>2094</v>
      </c>
      <c r="N286" s="256"/>
    </row>
    <row r="287" spans="1:14" ht="24" x14ac:dyDescent="0.2">
      <c r="A287" s="248" t="s">
        <v>9488</v>
      </c>
      <c r="B287" s="339" t="s">
        <v>5030</v>
      </c>
      <c r="C287" s="250"/>
      <c r="D287" s="250" t="s">
        <v>5031</v>
      </c>
      <c r="E287" s="323"/>
      <c r="F287" s="282" t="s">
        <v>11382</v>
      </c>
      <c r="G287" s="283">
        <v>6</v>
      </c>
      <c r="H287" s="216"/>
      <c r="I287" s="279">
        <f t="shared" si="29"/>
        <v>0</v>
      </c>
      <c r="J287" s="255" t="s">
        <v>5032</v>
      </c>
      <c r="K287" s="255" t="s">
        <v>3567</v>
      </c>
      <c r="L287" s="256"/>
      <c r="M287" s="256"/>
      <c r="N287" s="256"/>
    </row>
    <row r="288" spans="1:14" ht="36" x14ac:dyDescent="0.2">
      <c r="A288" s="248" t="s">
        <v>9489</v>
      </c>
      <c r="B288" s="339" t="s">
        <v>5034</v>
      </c>
      <c r="C288" s="250"/>
      <c r="D288" s="250" t="s">
        <v>5035</v>
      </c>
      <c r="E288" s="323"/>
      <c r="F288" s="282" t="s">
        <v>11382</v>
      </c>
      <c r="G288" s="283">
        <v>3</v>
      </c>
      <c r="H288" s="216"/>
      <c r="I288" s="279">
        <f t="shared" si="29"/>
        <v>0</v>
      </c>
      <c r="J288" s="255" t="s">
        <v>5036</v>
      </c>
      <c r="K288" s="255" t="s">
        <v>3567</v>
      </c>
      <c r="L288" s="256"/>
      <c r="M288" s="256"/>
      <c r="N288" s="256"/>
    </row>
    <row r="289" spans="1:14" ht="36" x14ac:dyDescent="0.2">
      <c r="A289" s="248" t="s">
        <v>9490</v>
      </c>
      <c r="B289" s="339" t="s">
        <v>5037</v>
      </c>
      <c r="C289" s="250"/>
      <c r="D289" s="250" t="s">
        <v>5038</v>
      </c>
      <c r="E289" s="323"/>
      <c r="F289" s="282" t="s">
        <v>385</v>
      </c>
      <c r="G289" s="283">
        <v>1</v>
      </c>
      <c r="H289" s="216"/>
      <c r="I289" s="279">
        <f t="shared" si="29"/>
        <v>0</v>
      </c>
      <c r="J289" s="255" t="s">
        <v>5039</v>
      </c>
      <c r="K289" s="255" t="s">
        <v>3567</v>
      </c>
      <c r="L289" s="256"/>
      <c r="M289" s="256"/>
      <c r="N289" s="256"/>
    </row>
    <row r="290" spans="1:14" ht="48" x14ac:dyDescent="0.2">
      <c r="A290" s="248" t="s">
        <v>9491</v>
      </c>
      <c r="B290" s="339" t="s">
        <v>5002</v>
      </c>
      <c r="C290" s="250"/>
      <c r="D290" s="250" t="s">
        <v>5003</v>
      </c>
      <c r="E290" s="323"/>
      <c r="F290" s="282" t="s">
        <v>11382</v>
      </c>
      <c r="G290" s="283">
        <v>1</v>
      </c>
      <c r="H290" s="216"/>
      <c r="I290" s="279">
        <f t="shared" si="29"/>
        <v>0</v>
      </c>
      <c r="J290" s="255" t="s">
        <v>5040</v>
      </c>
      <c r="K290" s="255" t="s">
        <v>3567</v>
      </c>
      <c r="L290" s="256"/>
      <c r="M290" s="256"/>
      <c r="N290" s="256"/>
    </row>
    <row r="291" spans="1:14" ht="24" x14ac:dyDescent="0.2">
      <c r="A291" s="248" t="s">
        <v>9492</v>
      </c>
      <c r="B291" s="339" t="s">
        <v>5041</v>
      </c>
      <c r="C291" s="250"/>
      <c r="D291" s="250" t="s">
        <v>5042</v>
      </c>
      <c r="E291" s="323"/>
      <c r="F291" s="282" t="s">
        <v>11382</v>
      </c>
      <c r="G291" s="283">
        <v>1</v>
      </c>
      <c r="H291" s="216"/>
      <c r="I291" s="279">
        <f t="shared" si="29"/>
        <v>0</v>
      </c>
      <c r="J291" s="255" t="s">
        <v>5043</v>
      </c>
      <c r="K291" s="255" t="s">
        <v>3567</v>
      </c>
      <c r="L291" s="256"/>
      <c r="M291" s="256"/>
      <c r="N291" s="256"/>
    </row>
    <row r="292" spans="1:14" x14ac:dyDescent="0.2">
      <c r="A292" s="272" t="s">
        <v>3007</v>
      </c>
      <c r="B292" s="272" t="s">
        <v>9493</v>
      </c>
      <c r="C292" s="272"/>
      <c r="D292" s="272" t="s">
        <v>9494</v>
      </c>
      <c r="E292" s="272"/>
      <c r="F292" s="273"/>
      <c r="G292" s="274"/>
      <c r="H292" s="275"/>
      <c r="I292" s="276">
        <f>SUM(I293:I304)</f>
        <v>0</v>
      </c>
      <c r="J292" s="273"/>
      <c r="K292" s="273"/>
      <c r="L292" s="277"/>
      <c r="M292" s="277"/>
      <c r="N292" s="277"/>
    </row>
    <row r="293" spans="1:14" x14ac:dyDescent="0.2">
      <c r="A293" s="248" t="s">
        <v>3008</v>
      </c>
      <c r="B293" s="339" t="s">
        <v>5086</v>
      </c>
      <c r="C293" s="250"/>
      <c r="D293" s="250" t="s">
        <v>5087</v>
      </c>
      <c r="E293" s="323"/>
      <c r="F293" s="282" t="s">
        <v>1715</v>
      </c>
      <c r="G293" s="283">
        <v>155</v>
      </c>
      <c r="H293" s="216"/>
      <c r="I293" s="279">
        <f t="shared" ref="I293:I304" si="30">ROUND(G293*H293,2)</f>
        <v>0</v>
      </c>
      <c r="J293" s="255" t="s">
        <v>5088</v>
      </c>
      <c r="K293" s="255" t="s">
        <v>3567</v>
      </c>
      <c r="L293" s="256"/>
      <c r="M293" s="256"/>
      <c r="N293" s="256"/>
    </row>
    <row r="294" spans="1:14" x14ac:dyDescent="0.2">
      <c r="A294" s="248" t="s">
        <v>8160</v>
      </c>
      <c r="B294" s="339" t="s">
        <v>5420</v>
      </c>
      <c r="C294" s="250"/>
      <c r="D294" s="250" t="s">
        <v>5421</v>
      </c>
      <c r="E294" s="323"/>
      <c r="F294" s="282" t="s">
        <v>1715</v>
      </c>
      <c r="G294" s="283">
        <v>290</v>
      </c>
      <c r="H294" s="216"/>
      <c r="I294" s="279">
        <f t="shared" si="30"/>
        <v>0</v>
      </c>
      <c r="J294" s="255" t="s">
        <v>5422</v>
      </c>
      <c r="K294" s="255" t="s">
        <v>3567</v>
      </c>
      <c r="L294" s="256"/>
      <c r="M294" s="256"/>
      <c r="N294" s="256"/>
    </row>
    <row r="295" spans="1:14" x14ac:dyDescent="0.2">
      <c r="A295" s="248" t="s">
        <v>8163</v>
      </c>
      <c r="B295" s="339" t="s">
        <v>9495</v>
      </c>
      <c r="C295" s="250"/>
      <c r="D295" s="250" t="s">
        <v>5053</v>
      </c>
      <c r="E295" s="323"/>
      <c r="F295" s="282" t="s">
        <v>1715</v>
      </c>
      <c r="G295" s="283">
        <v>300</v>
      </c>
      <c r="H295" s="216"/>
      <c r="I295" s="279">
        <f t="shared" si="30"/>
        <v>0</v>
      </c>
      <c r="J295" s="255" t="s">
        <v>5054</v>
      </c>
      <c r="K295" s="255" t="s">
        <v>3567</v>
      </c>
      <c r="L295" s="256"/>
      <c r="M295" s="256"/>
      <c r="N295" s="256"/>
    </row>
    <row r="296" spans="1:14" ht="300" x14ac:dyDescent="0.2">
      <c r="A296" s="248" t="s">
        <v>9496</v>
      </c>
      <c r="B296" s="339" t="s">
        <v>16400</v>
      </c>
      <c r="C296" s="250"/>
      <c r="D296" s="250" t="s">
        <v>5082</v>
      </c>
      <c r="E296" s="323"/>
      <c r="F296" s="282" t="s">
        <v>11382</v>
      </c>
      <c r="G296" s="283">
        <v>2</v>
      </c>
      <c r="H296" s="216"/>
      <c r="I296" s="279">
        <f t="shared" si="30"/>
        <v>0</v>
      </c>
      <c r="J296" s="255" t="s">
        <v>5083</v>
      </c>
      <c r="K296" s="255" t="s">
        <v>521</v>
      </c>
      <c r="L296" s="256" t="s">
        <v>17180</v>
      </c>
      <c r="M296" s="256" t="s">
        <v>2094</v>
      </c>
      <c r="N296" s="256"/>
    </row>
    <row r="297" spans="1:14" ht="336" x14ac:dyDescent="0.2">
      <c r="A297" s="248" t="s">
        <v>9497</v>
      </c>
      <c r="B297" s="339" t="s">
        <v>16379</v>
      </c>
      <c r="C297" s="250"/>
      <c r="D297" s="250" t="s">
        <v>5026</v>
      </c>
      <c r="E297" s="323"/>
      <c r="F297" s="282" t="s">
        <v>11382</v>
      </c>
      <c r="G297" s="283">
        <v>1</v>
      </c>
      <c r="H297" s="216"/>
      <c r="I297" s="279">
        <f t="shared" si="30"/>
        <v>0</v>
      </c>
      <c r="J297" s="255" t="s">
        <v>5027</v>
      </c>
      <c r="K297" s="255" t="s">
        <v>521</v>
      </c>
      <c r="L297" s="256" t="s">
        <v>17181</v>
      </c>
      <c r="M297" s="256" t="s">
        <v>2094</v>
      </c>
      <c r="N297" s="256"/>
    </row>
    <row r="298" spans="1:14" ht="300" x14ac:dyDescent="0.2">
      <c r="A298" s="248" t="s">
        <v>9498</v>
      </c>
      <c r="B298" s="339" t="s">
        <v>16381</v>
      </c>
      <c r="C298" s="250"/>
      <c r="D298" s="250" t="s">
        <v>5028</v>
      </c>
      <c r="E298" s="323"/>
      <c r="F298" s="282" t="s">
        <v>11382</v>
      </c>
      <c r="G298" s="283">
        <v>1</v>
      </c>
      <c r="H298" s="216"/>
      <c r="I298" s="279">
        <f t="shared" si="30"/>
        <v>0</v>
      </c>
      <c r="J298" s="255" t="s">
        <v>5029</v>
      </c>
      <c r="K298" s="255" t="s">
        <v>521</v>
      </c>
      <c r="L298" s="256" t="s">
        <v>17182</v>
      </c>
      <c r="M298" s="256" t="s">
        <v>2094</v>
      </c>
      <c r="N298" s="256"/>
    </row>
    <row r="299" spans="1:14" ht="300" x14ac:dyDescent="0.2">
      <c r="A299" s="248" t="s">
        <v>9499</v>
      </c>
      <c r="B299" s="339" t="s">
        <v>16385</v>
      </c>
      <c r="C299" s="250"/>
      <c r="D299" s="250" t="s">
        <v>5057</v>
      </c>
      <c r="E299" s="323"/>
      <c r="F299" s="282" t="s">
        <v>11382</v>
      </c>
      <c r="G299" s="283">
        <v>1</v>
      </c>
      <c r="H299" s="216"/>
      <c r="I299" s="279">
        <f t="shared" si="30"/>
        <v>0</v>
      </c>
      <c r="J299" s="255" t="s">
        <v>5058</v>
      </c>
      <c r="K299" s="255" t="s">
        <v>521</v>
      </c>
      <c r="L299" s="256" t="s">
        <v>17183</v>
      </c>
      <c r="M299" s="256" t="s">
        <v>2094</v>
      </c>
      <c r="N299" s="256"/>
    </row>
    <row r="300" spans="1:14" ht="24" x14ac:dyDescent="0.2">
      <c r="A300" s="248" t="s">
        <v>9500</v>
      </c>
      <c r="B300" s="339" t="s">
        <v>5030</v>
      </c>
      <c r="C300" s="250"/>
      <c r="D300" s="250" t="s">
        <v>5031</v>
      </c>
      <c r="E300" s="323"/>
      <c r="F300" s="282" t="s">
        <v>11382</v>
      </c>
      <c r="G300" s="283">
        <v>10</v>
      </c>
      <c r="H300" s="216"/>
      <c r="I300" s="279">
        <f t="shared" si="30"/>
        <v>0</v>
      </c>
      <c r="J300" s="255" t="s">
        <v>5032</v>
      </c>
      <c r="K300" s="255" t="s">
        <v>3567</v>
      </c>
      <c r="L300" s="256"/>
      <c r="M300" s="256"/>
      <c r="N300" s="256"/>
    </row>
    <row r="301" spans="1:14" ht="36" x14ac:dyDescent="0.2">
      <c r="A301" s="248" t="s">
        <v>9501</v>
      </c>
      <c r="B301" s="339" t="s">
        <v>5034</v>
      </c>
      <c r="C301" s="250"/>
      <c r="D301" s="250" t="s">
        <v>5035</v>
      </c>
      <c r="E301" s="323"/>
      <c r="F301" s="282" t="s">
        <v>11382</v>
      </c>
      <c r="G301" s="283">
        <v>5</v>
      </c>
      <c r="H301" s="216"/>
      <c r="I301" s="279">
        <f t="shared" si="30"/>
        <v>0</v>
      </c>
      <c r="J301" s="255" t="s">
        <v>5036</v>
      </c>
      <c r="K301" s="255" t="s">
        <v>3567</v>
      </c>
      <c r="L301" s="256"/>
      <c r="M301" s="256"/>
      <c r="N301" s="256"/>
    </row>
    <row r="302" spans="1:14" ht="36" x14ac:dyDescent="0.2">
      <c r="A302" s="248" t="s">
        <v>9502</v>
      </c>
      <c r="B302" s="339" t="s">
        <v>5037</v>
      </c>
      <c r="C302" s="250"/>
      <c r="D302" s="250" t="s">
        <v>5038</v>
      </c>
      <c r="E302" s="323"/>
      <c r="F302" s="282" t="s">
        <v>385</v>
      </c>
      <c r="G302" s="283">
        <v>1</v>
      </c>
      <c r="H302" s="216"/>
      <c r="I302" s="279">
        <f t="shared" si="30"/>
        <v>0</v>
      </c>
      <c r="J302" s="255" t="s">
        <v>5039</v>
      </c>
      <c r="K302" s="255" t="s">
        <v>3567</v>
      </c>
      <c r="L302" s="256"/>
      <c r="M302" s="256"/>
      <c r="N302" s="256"/>
    </row>
    <row r="303" spans="1:14" ht="48" x14ac:dyDescent="0.2">
      <c r="A303" s="248" t="s">
        <v>9503</v>
      </c>
      <c r="B303" s="339" t="s">
        <v>5002</v>
      </c>
      <c r="C303" s="250"/>
      <c r="D303" s="250" t="s">
        <v>5003</v>
      </c>
      <c r="E303" s="323"/>
      <c r="F303" s="282" t="s">
        <v>11382</v>
      </c>
      <c r="G303" s="283">
        <v>1</v>
      </c>
      <c r="H303" s="216"/>
      <c r="I303" s="279">
        <f t="shared" si="30"/>
        <v>0</v>
      </c>
      <c r="J303" s="255" t="s">
        <v>5040</v>
      </c>
      <c r="K303" s="255" t="s">
        <v>3567</v>
      </c>
      <c r="L303" s="256"/>
      <c r="M303" s="256"/>
      <c r="N303" s="256"/>
    </row>
    <row r="304" spans="1:14" ht="24" x14ac:dyDescent="0.2">
      <c r="A304" s="248" t="s">
        <v>9504</v>
      </c>
      <c r="B304" s="339" t="s">
        <v>5041</v>
      </c>
      <c r="C304" s="250"/>
      <c r="D304" s="250" t="s">
        <v>5042</v>
      </c>
      <c r="E304" s="323"/>
      <c r="F304" s="282" t="s">
        <v>11382</v>
      </c>
      <c r="G304" s="283">
        <v>1</v>
      </c>
      <c r="H304" s="216"/>
      <c r="I304" s="279">
        <f t="shared" si="30"/>
        <v>0</v>
      </c>
      <c r="J304" s="255" t="s">
        <v>5043</v>
      </c>
      <c r="K304" s="255" t="s">
        <v>3567</v>
      </c>
      <c r="L304" s="256"/>
      <c r="M304" s="256"/>
      <c r="N304" s="256"/>
    </row>
    <row r="305" spans="1:14" x14ac:dyDescent="0.2">
      <c r="A305" s="232" t="s">
        <v>3025</v>
      </c>
      <c r="B305" s="232" t="s">
        <v>4477</v>
      </c>
      <c r="C305" s="232"/>
      <c r="D305" s="232" t="s">
        <v>4478</v>
      </c>
      <c r="E305" s="232"/>
      <c r="F305" s="233"/>
      <c r="G305" s="265"/>
      <c r="H305" s="235"/>
      <c r="I305" s="236">
        <f>I306</f>
        <v>0</v>
      </c>
      <c r="J305" s="233"/>
      <c r="K305" s="233"/>
      <c r="L305" s="247"/>
      <c r="M305" s="247"/>
      <c r="N305" s="247"/>
    </row>
    <row r="306" spans="1:14" x14ac:dyDescent="0.2">
      <c r="A306" s="266" t="s">
        <v>3028</v>
      </c>
      <c r="B306" s="266" t="s">
        <v>9505</v>
      </c>
      <c r="C306" s="266"/>
      <c r="D306" s="266" t="s">
        <v>9506</v>
      </c>
      <c r="E306" s="266"/>
      <c r="F306" s="267"/>
      <c r="G306" s="268"/>
      <c r="H306" s="269"/>
      <c r="I306" s="270">
        <f>SUM(I307+I315)</f>
        <v>0</v>
      </c>
      <c r="J306" s="267"/>
      <c r="K306" s="267"/>
      <c r="L306" s="271"/>
      <c r="M306" s="271"/>
      <c r="N306" s="271"/>
    </row>
    <row r="307" spans="1:14" x14ac:dyDescent="0.2">
      <c r="A307" s="272" t="s">
        <v>8221</v>
      </c>
      <c r="B307" s="272" t="s">
        <v>4819</v>
      </c>
      <c r="C307" s="272"/>
      <c r="D307" s="272" t="s">
        <v>4820</v>
      </c>
      <c r="E307" s="272"/>
      <c r="F307" s="273"/>
      <c r="G307" s="274"/>
      <c r="H307" s="275"/>
      <c r="I307" s="276">
        <f>SUM(I308:I314)</f>
        <v>0</v>
      </c>
      <c r="J307" s="273"/>
      <c r="K307" s="273"/>
      <c r="L307" s="277"/>
      <c r="M307" s="277"/>
      <c r="N307" s="277"/>
    </row>
    <row r="308" spans="1:14" ht="409.5" x14ac:dyDescent="0.2">
      <c r="A308" s="248" t="s">
        <v>3033</v>
      </c>
      <c r="B308" s="349" t="s">
        <v>18908</v>
      </c>
      <c r="C308" s="261"/>
      <c r="D308" s="261" t="s">
        <v>18909</v>
      </c>
      <c r="E308" s="326"/>
      <c r="F308" s="251" t="s">
        <v>385</v>
      </c>
      <c r="G308" s="252">
        <v>1</v>
      </c>
      <c r="H308" s="216"/>
      <c r="I308" s="279">
        <f t="shared" ref="I308" si="31">ROUND(G308*H308,2)</f>
        <v>0</v>
      </c>
      <c r="J308" s="263" t="s">
        <v>4865</v>
      </c>
      <c r="K308" s="255" t="s">
        <v>3567</v>
      </c>
      <c r="L308" s="256"/>
      <c r="M308" s="256"/>
      <c r="N308" s="256"/>
    </row>
    <row r="309" spans="1:14" ht="408" x14ac:dyDescent="0.2">
      <c r="A309" s="248" t="s">
        <v>8225</v>
      </c>
      <c r="B309" s="349" t="s">
        <v>18925</v>
      </c>
      <c r="C309" s="261"/>
      <c r="D309" s="261" t="s">
        <v>18958</v>
      </c>
      <c r="E309" s="326"/>
      <c r="F309" s="251" t="s">
        <v>385</v>
      </c>
      <c r="G309" s="252">
        <v>10</v>
      </c>
      <c r="H309" s="216"/>
      <c r="I309" s="279">
        <f>ROUND(G309*H309,2)</f>
        <v>0</v>
      </c>
      <c r="J309" s="263" t="s">
        <v>4853</v>
      </c>
      <c r="K309" s="255" t="s">
        <v>3567</v>
      </c>
      <c r="L309" s="256"/>
      <c r="M309" s="256"/>
      <c r="N309" s="256"/>
    </row>
    <row r="310" spans="1:14" ht="300" x14ac:dyDescent="0.2">
      <c r="A310" s="248" t="s">
        <v>8226</v>
      </c>
      <c r="B310" s="339" t="s">
        <v>18914</v>
      </c>
      <c r="C310" s="261"/>
      <c r="D310" s="261" t="s">
        <v>18915</v>
      </c>
      <c r="E310" s="326"/>
      <c r="F310" s="251" t="s">
        <v>385</v>
      </c>
      <c r="G310" s="252">
        <v>3</v>
      </c>
      <c r="H310" s="216"/>
      <c r="I310" s="279">
        <f t="shared" ref="I310:I314" si="32">ROUND(G310*H310,2)</f>
        <v>0</v>
      </c>
      <c r="J310" s="263" t="s">
        <v>4882</v>
      </c>
      <c r="K310" s="255" t="s">
        <v>3567</v>
      </c>
      <c r="L310" s="256"/>
      <c r="M310" s="256"/>
      <c r="N310" s="256"/>
    </row>
    <row r="311" spans="1:14" ht="324" x14ac:dyDescent="0.2">
      <c r="A311" s="248" t="s">
        <v>8227</v>
      </c>
      <c r="B311" s="339" t="s">
        <v>18934</v>
      </c>
      <c r="C311" s="261"/>
      <c r="D311" s="261" t="s">
        <v>18917</v>
      </c>
      <c r="E311" s="326"/>
      <c r="F311" s="251" t="s">
        <v>385</v>
      </c>
      <c r="G311" s="252">
        <v>3</v>
      </c>
      <c r="H311" s="216"/>
      <c r="I311" s="279">
        <f t="shared" si="32"/>
        <v>0</v>
      </c>
      <c r="J311" s="263" t="s">
        <v>4895</v>
      </c>
      <c r="K311" s="255" t="s">
        <v>3567</v>
      </c>
      <c r="L311" s="256"/>
      <c r="M311" s="256"/>
      <c r="N311" s="256"/>
    </row>
    <row r="312" spans="1:14" ht="72" x14ac:dyDescent="0.2">
      <c r="A312" s="248" t="s">
        <v>8228</v>
      </c>
      <c r="B312" s="339" t="s">
        <v>18918</v>
      </c>
      <c r="C312" s="250"/>
      <c r="D312" s="250" t="s">
        <v>4905</v>
      </c>
      <c r="E312" s="323"/>
      <c r="F312" s="282" t="s">
        <v>385</v>
      </c>
      <c r="G312" s="283">
        <v>1</v>
      </c>
      <c r="H312" s="216"/>
      <c r="I312" s="279">
        <f t="shared" si="32"/>
        <v>0</v>
      </c>
      <c r="J312" s="255" t="s">
        <v>4906</v>
      </c>
      <c r="K312" s="255" t="s">
        <v>3567</v>
      </c>
      <c r="L312" s="256"/>
      <c r="M312" s="256"/>
      <c r="N312" s="256"/>
    </row>
    <row r="313" spans="1:14" ht="84" x14ac:dyDescent="0.2">
      <c r="A313" s="248" t="s">
        <v>8229</v>
      </c>
      <c r="B313" s="339" t="s">
        <v>18920</v>
      </c>
      <c r="C313" s="250"/>
      <c r="D313" s="250" t="s">
        <v>18921</v>
      </c>
      <c r="E313" s="323"/>
      <c r="F313" s="282" t="s">
        <v>385</v>
      </c>
      <c r="G313" s="283">
        <v>1</v>
      </c>
      <c r="H313" s="216"/>
      <c r="I313" s="279">
        <f t="shared" si="32"/>
        <v>0</v>
      </c>
      <c r="J313" s="255" t="s">
        <v>4909</v>
      </c>
      <c r="K313" s="255" t="s">
        <v>3567</v>
      </c>
      <c r="L313" s="256"/>
      <c r="M313" s="256"/>
      <c r="N313" s="256"/>
    </row>
    <row r="314" spans="1:14" ht="156" x14ac:dyDescent="0.2">
      <c r="A314" s="248" t="s">
        <v>9507</v>
      </c>
      <c r="B314" s="339" t="s">
        <v>18927</v>
      </c>
      <c r="C314" s="261"/>
      <c r="D314" s="261" t="s">
        <v>18923</v>
      </c>
      <c r="E314" s="326"/>
      <c r="F314" s="282" t="s">
        <v>385</v>
      </c>
      <c r="G314" s="283">
        <v>1</v>
      </c>
      <c r="H314" s="216"/>
      <c r="I314" s="279">
        <f t="shared" si="32"/>
        <v>0</v>
      </c>
      <c r="J314" s="263" t="s">
        <v>4925</v>
      </c>
      <c r="K314" s="255" t="s">
        <v>3567</v>
      </c>
      <c r="L314" s="256"/>
      <c r="M314" s="256"/>
      <c r="N314" s="256"/>
    </row>
    <row r="315" spans="1:14" x14ac:dyDescent="0.2">
      <c r="A315" s="272" t="s">
        <v>8230</v>
      </c>
      <c r="B315" s="272" t="s">
        <v>5016</v>
      </c>
      <c r="C315" s="272"/>
      <c r="D315" s="272" t="s">
        <v>5017</v>
      </c>
      <c r="E315" s="272"/>
      <c r="F315" s="273"/>
      <c r="G315" s="274"/>
      <c r="H315" s="275"/>
      <c r="I315" s="276">
        <f>SUM(I316:I316)</f>
        <v>0</v>
      </c>
      <c r="J315" s="273"/>
      <c r="K315" s="273"/>
      <c r="L315" s="277"/>
      <c r="M315" s="277"/>
      <c r="N315" s="277"/>
    </row>
    <row r="316" spans="1:14" ht="36" x14ac:dyDescent="0.2">
      <c r="A316" s="248" t="s">
        <v>8233</v>
      </c>
      <c r="B316" s="339" t="s">
        <v>18907</v>
      </c>
      <c r="C316" s="250"/>
      <c r="D316" s="250" t="s">
        <v>18924</v>
      </c>
      <c r="E316" s="323"/>
      <c r="F316" s="251" t="s">
        <v>385</v>
      </c>
      <c r="G316" s="252">
        <v>3</v>
      </c>
      <c r="H316" s="216"/>
      <c r="I316" s="279">
        <f t="shared" ref="I316" si="33">ROUND(G316*H316,2)</f>
        <v>0</v>
      </c>
      <c r="J316" s="255" t="s">
        <v>5060</v>
      </c>
      <c r="K316" s="255" t="s">
        <v>3567</v>
      </c>
      <c r="L316" s="256"/>
      <c r="M316" s="256"/>
      <c r="N316" s="256"/>
    </row>
    <row r="318" spans="1:14" x14ac:dyDescent="0.2">
      <c r="B318" s="62" t="s">
        <v>18963</v>
      </c>
    </row>
    <row r="320" spans="1:14" x14ac:dyDescent="0.2">
      <c r="B320" s="299"/>
    </row>
    <row r="321" spans="2:5" x14ac:dyDescent="0.2">
      <c r="B321" s="299"/>
    </row>
    <row r="323" spans="2:5" x14ac:dyDescent="0.2">
      <c r="B323" s="299"/>
    </row>
    <row r="328" spans="2:5" x14ac:dyDescent="0.2">
      <c r="B328" s="300" t="s">
        <v>444</v>
      </c>
    </row>
    <row r="329" spans="2:5" x14ac:dyDescent="0.2">
      <c r="B329" s="300" t="s">
        <v>444</v>
      </c>
    </row>
    <row r="330" spans="2:5" x14ac:dyDescent="0.2">
      <c r="B330" s="301"/>
    </row>
    <row r="333" spans="2:5" x14ac:dyDescent="0.2">
      <c r="E333" s="323"/>
    </row>
  </sheetData>
  <sheetProtection algorithmName="SHA-512" hashValue="2l1vsZwDR/H/M/0Gza6Y+nTEZte3KDu0GIOMTixqP6vxqYQFX7zZR81Md2tzzbdNY6/C324tfT63dKuOj3ziQw==" saltValue="EoWf5J97MulViWf/X0qvIA==" spinCount="100000" sheet="1" objects="1" scenarios="1" selectLockedCells="1"/>
  <conditionalFormatting sqref="H15:H28">
    <cfRule type="cellIs" dxfId="721" priority="73" operator="greaterThan">
      <formula>0</formula>
    </cfRule>
    <cfRule type="cellIs" dxfId="720" priority="74" operator="equal">
      <formula>0</formula>
    </cfRule>
  </conditionalFormatting>
  <conditionalFormatting sqref="H30:H34">
    <cfRule type="cellIs" dxfId="719" priority="71" operator="greaterThan">
      <formula>0</formula>
    </cfRule>
    <cfRule type="cellIs" dxfId="718" priority="72" operator="equal">
      <formula>0</formula>
    </cfRule>
  </conditionalFormatting>
  <conditionalFormatting sqref="H36:H37">
    <cfRule type="cellIs" dxfId="717" priority="69" operator="greaterThan">
      <formula>0</formula>
    </cfRule>
    <cfRule type="cellIs" dxfId="716" priority="70" operator="equal">
      <formula>0</formula>
    </cfRule>
  </conditionalFormatting>
  <conditionalFormatting sqref="H39:H41">
    <cfRule type="cellIs" dxfId="715" priority="67" operator="greaterThan">
      <formula>0</formula>
    </cfRule>
    <cfRule type="cellIs" dxfId="714" priority="68" operator="equal">
      <formula>0</formula>
    </cfRule>
  </conditionalFormatting>
  <conditionalFormatting sqref="H43:H47">
    <cfRule type="cellIs" dxfId="713" priority="65" operator="greaterThan">
      <formula>0</formula>
    </cfRule>
    <cfRule type="cellIs" dxfId="712" priority="66" operator="equal">
      <formula>0</formula>
    </cfRule>
  </conditionalFormatting>
  <conditionalFormatting sqref="H49:H51">
    <cfRule type="cellIs" dxfId="711" priority="63" operator="greaterThan">
      <formula>0</formula>
    </cfRule>
    <cfRule type="cellIs" dxfId="710" priority="64" operator="equal">
      <formula>0</formula>
    </cfRule>
  </conditionalFormatting>
  <conditionalFormatting sqref="H53:H55">
    <cfRule type="cellIs" dxfId="709" priority="61" operator="greaterThan">
      <formula>0</formula>
    </cfRule>
    <cfRule type="cellIs" dxfId="708" priority="62" operator="equal">
      <formula>0</formula>
    </cfRule>
  </conditionalFormatting>
  <conditionalFormatting sqref="H59:H69">
    <cfRule type="cellIs" dxfId="707" priority="59" operator="greaterThan">
      <formula>0</formula>
    </cfRule>
    <cfRule type="cellIs" dxfId="706" priority="60" operator="equal">
      <formula>0</formula>
    </cfRule>
  </conditionalFormatting>
  <conditionalFormatting sqref="H73:H86 H88:H92">
    <cfRule type="cellIs" dxfId="705" priority="57" operator="greaterThan">
      <formula>0</formula>
    </cfRule>
    <cfRule type="cellIs" dxfId="704" priority="58" operator="equal">
      <formula>0</formula>
    </cfRule>
  </conditionalFormatting>
  <conditionalFormatting sqref="H94:H99">
    <cfRule type="cellIs" dxfId="703" priority="55" operator="greaterThan">
      <formula>0</formula>
    </cfRule>
    <cfRule type="cellIs" dxfId="702" priority="56" operator="equal">
      <formula>0</formula>
    </cfRule>
  </conditionalFormatting>
  <conditionalFormatting sqref="H101:H103">
    <cfRule type="cellIs" dxfId="701" priority="53" operator="greaterThan">
      <formula>0</formula>
    </cfRule>
    <cfRule type="cellIs" dxfId="700" priority="54" operator="equal">
      <formula>0</formula>
    </cfRule>
  </conditionalFormatting>
  <conditionalFormatting sqref="H105:H113">
    <cfRule type="cellIs" dxfId="699" priority="51" operator="greaterThan">
      <formula>0</formula>
    </cfRule>
    <cfRule type="cellIs" dxfId="698" priority="52" operator="equal">
      <formula>0</formula>
    </cfRule>
  </conditionalFormatting>
  <conditionalFormatting sqref="H115:H118">
    <cfRule type="cellIs" dxfId="697" priority="49" operator="greaterThan">
      <formula>0</formula>
    </cfRule>
    <cfRule type="cellIs" dxfId="696" priority="50" operator="equal">
      <formula>0</formula>
    </cfRule>
  </conditionalFormatting>
  <conditionalFormatting sqref="H120:H122">
    <cfRule type="cellIs" dxfId="695" priority="47" operator="greaterThan">
      <formula>0</formula>
    </cfRule>
    <cfRule type="cellIs" dxfId="694" priority="48" operator="equal">
      <formula>0</formula>
    </cfRule>
  </conditionalFormatting>
  <conditionalFormatting sqref="H126:H136">
    <cfRule type="cellIs" dxfId="693" priority="45" operator="greaterThan">
      <formula>0</formula>
    </cfRule>
    <cfRule type="cellIs" dxfId="692" priority="46" operator="equal">
      <formula>0</formula>
    </cfRule>
  </conditionalFormatting>
  <conditionalFormatting sqref="H138:H147">
    <cfRule type="cellIs" dxfId="691" priority="43" operator="greaterThan">
      <formula>0</formula>
    </cfRule>
    <cfRule type="cellIs" dxfId="690" priority="44" operator="equal">
      <formula>0</formula>
    </cfRule>
  </conditionalFormatting>
  <conditionalFormatting sqref="H149:H158">
    <cfRule type="cellIs" dxfId="689" priority="41" operator="greaterThan">
      <formula>0</formula>
    </cfRule>
    <cfRule type="cellIs" dxfId="688" priority="42" operator="equal">
      <formula>0</formula>
    </cfRule>
  </conditionalFormatting>
  <conditionalFormatting sqref="H160:H168">
    <cfRule type="cellIs" dxfId="687" priority="39" operator="greaterThan">
      <formula>0</formula>
    </cfRule>
    <cfRule type="cellIs" dxfId="686" priority="40" operator="equal">
      <formula>0</formula>
    </cfRule>
  </conditionalFormatting>
  <conditionalFormatting sqref="H172:H185">
    <cfRule type="cellIs" dxfId="685" priority="37" operator="greaterThan">
      <formula>0</formula>
    </cfRule>
    <cfRule type="cellIs" dxfId="684" priority="38" operator="equal">
      <formula>0</formula>
    </cfRule>
  </conditionalFormatting>
  <conditionalFormatting sqref="H187:H191">
    <cfRule type="cellIs" dxfId="683" priority="35" operator="greaterThan">
      <formula>0</formula>
    </cfRule>
    <cfRule type="cellIs" dxfId="682" priority="36" operator="equal">
      <formula>0</formula>
    </cfRule>
  </conditionalFormatting>
  <conditionalFormatting sqref="H193:H194">
    <cfRule type="cellIs" dxfId="681" priority="33" operator="greaterThan">
      <formula>0</formula>
    </cfRule>
    <cfRule type="cellIs" dxfId="680" priority="34" operator="equal">
      <formula>0</formula>
    </cfRule>
  </conditionalFormatting>
  <conditionalFormatting sqref="H196:H198">
    <cfRule type="cellIs" dxfId="679" priority="31" operator="greaterThan">
      <formula>0</formula>
    </cfRule>
    <cfRule type="cellIs" dxfId="678" priority="32" operator="equal">
      <formula>0</formula>
    </cfRule>
  </conditionalFormatting>
  <conditionalFormatting sqref="H200:H205">
    <cfRule type="cellIs" dxfId="677" priority="29" operator="greaterThan">
      <formula>0</formula>
    </cfRule>
    <cfRule type="cellIs" dxfId="676" priority="30" operator="equal">
      <formula>0</formula>
    </cfRule>
  </conditionalFormatting>
  <conditionalFormatting sqref="H207:H209">
    <cfRule type="cellIs" dxfId="675" priority="27" operator="greaterThan">
      <formula>0</formula>
    </cfRule>
    <cfRule type="cellIs" dxfId="674" priority="28" operator="equal">
      <formula>0</formula>
    </cfRule>
  </conditionalFormatting>
  <conditionalFormatting sqref="H211:H213">
    <cfRule type="cellIs" dxfId="673" priority="25" operator="greaterThan">
      <formula>0</formula>
    </cfRule>
    <cfRule type="cellIs" dxfId="672" priority="26" operator="equal">
      <formula>0</formula>
    </cfRule>
  </conditionalFormatting>
  <conditionalFormatting sqref="H218:H231">
    <cfRule type="cellIs" dxfId="671" priority="23" operator="greaterThan">
      <formula>0</formula>
    </cfRule>
    <cfRule type="cellIs" dxfId="670" priority="24" operator="equal">
      <formula>0</formula>
    </cfRule>
  </conditionalFormatting>
  <conditionalFormatting sqref="H233:H237">
    <cfRule type="cellIs" dxfId="669" priority="21" operator="greaterThan">
      <formula>0</formula>
    </cfRule>
    <cfRule type="cellIs" dxfId="668" priority="22" operator="equal">
      <formula>0</formula>
    </cfRule>
  </conditionalFormatting>
  <conditionalFormatting sqref="H239:H244">
    <cfRule type="cellIs" dxfId="667" priority="19" operator="greaterThan">
      <formula>0</formula>
    </cfRule>
    <cfRule type="cellIs" dxfId="666" priority="20" operator="equal">
      <formula>0</formula>
    </cfRule>
  </conditionalFormatting>
  <conditionalFormatting sqref="H246:H248">
    <cfRule type="cellIs" dxfId="665" priority="17" operator="greaterThan">
      <formula>0</formula>
    </cfRule>
    <cfRule type="cellIs" dxfId="664" priority="18" operator="equal">
      <formula>0</formula>
    </cfRule>
  </conditionalFormatting>
  <conditionalFormatting sqref="H250:H259">
    <cfRule type="cellIs" dxfId="663" priority="15" operator="greaterThan">
      <formula>0</formula>
    </cfRule>
    <cfRule type="cellIs" dxfId="662" priority="16" operator="equal">
      <formula>0</formula>
    </cfRule>
  </conditionalFormatting>
  <conditionalFormatting sqref="H261:H264">
    <cfRule type="cellIs" dxfId="661" priority="13" operator="greaterThan">
      <formula>0</formula>
    </cfRule>
    <cfRule type="cellIs" dxfId="660" priority="14" operator="equal">
      <formula>0</formula>
    </cfRule>
  </conditionalFormatting>
  <conditionalFormatting sqref="H266:H268">
    <cfRule type="cellIs" dxfId="659" priority="11" operator="greaterThan">
      <formula>0</formula>
    </cfRule>
    <cfRule type="cellIs" dxfId="658" priority="12" operator="equal">
      <formula>0</formula>
    </cfRule>
  </conditionalFormatting>
  <conditionalFormatting sqref="H272:H281">
    <cfRule type="cellIs" dxfId="657" priority="9" operator="greaterThan">
      <formula>0</formula>
    </cfRule>
    <cfRule type="cellIs" dxfId="656" priority="10" operator="equal">
      <formula>0</formula>
    </cfRule>
  </conditionalFormatting>
  <conditionalFormatting sqref="H283:H291">
    <cfRule type="cellIs" dxfId="655" priority="7" operator="greaterThan">
      <formula>0</formula>
    </cfRule>
    <cfRule type="cellIs" dxfId="654" priority="8" operator="equal">
      <formula>0</formula>
    </cfRule>
  </conditionalFormatting>
  <conditionalFormatting sqref="H293:H304">
    <cfRule type="cellIs" dxfId="653" priority="5" operator="greaterThan">
      <formula>0</formula>
    </cfRule>
    <cfRule type="cellIs" dxfId="652" priority="6" operator="equal">
      <formula>0</formula>
    </cfRule>
  </conditionalFormatting>
  <conditionalFormatting sqref="H308:H314">
    <cfRule type="cellIs" dxfId="651" priority="3" operator="greaterThan">
      <formula>0</formula>
    </cfRule>
    <cfRule type="cellIs" dxfId="650" priority="4" operator="equal">
      <formula>0</formula>
    </cfRule>
  </conditionalFormatting>
  <conditionalFormatting sqref="H316">
    <cfRule type="cellIs" dxfId="649" priority="1" operator="greaterThan">
      <formula>0</formula>
    </cfRule>
    <cfRule type="cellIs" dxfId="648" priority="2" operator="equal">
      <formula>0</formula>
    </cfRule>
  </conditionalFormatting>
  <pageMargins left="0.74803149606299213" right="0.74803149606299213" top="0.98425196850393704" bottom="0.59055118110236227" header="0.51181102362204722" footer="0.19685039370078741"/>
  <pageSetup paperSize="8" scale="88" orientation="landscape" r:id="rId1"/>
  <headerFooter differentFirst="1">
    <oddHeader>&amp;C&amp;"-,Običajno"&amp;8Projekt / Project: 190175/3  |  Načrt / Plan: 190175/3-3-12  |  Objekt / Object: Zasilna razsvetljava v predorih T3 do T8</oddHeader>
    <oddFooter>&amp;C&amp;9Vsebina / Content: Projektantski predračun
Dokument / Document: &amp;F&amp;R&amp;9&amp;P/&amp;N</oddFooter>
    <firstHeader>&amp;L&amp;G&amp;C&amp;"-,Običajno"&amp;8Projekt / Project: 190175/3  |  Načrt / Plan: 190175/3-3-12  |  Objekt / Object: Zasilna razsvetljava v predorih T3 do T8
 Vsebina / Content: Projektantski predračun |  Datum / Date: 06 - 2020&amp;R&amp;"-,Običajno"&amp;11&amp;G</firstHeader>
    <firstFooter>&amp;L&amp;G&amp;C&amp;"-,Običajno"&amp;8Vsebina / Content: Projektantski predračun
Dokument / Document: &amp;F&amp;R&amp;"-,Običajno"&amp;8&amp;P / &amp;N</first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List64"/>
  <dimension ref="A1:N125"/>
  <sheetViews>
    <sheetView view="pageLayout" zoomScale="85" zoomScaleNormal="85" zoomScaleSheetLayoutView="100" zoomScalePageLayoutView="85" workbookViewId="0">
      <selection activeCell="H15" sqref="H15"/>
    </sheetView>
  </sheetViews>
  <sheetFormatPr defaultColWidth="9.140625" defaultRowHeight="12" x14ac:dyDescent="0.2"/>
  <cols>
    <col min="1" max="1" width="16" style="62" customWidth="1"/>
    <col min="2" max="2" width="55.5703125" style="62" customWidth="1"/>
    <col min="3" max="3" width="13.140625" style="62" customWidth="1"/>
    <col min="4" max="4" width="55" style="62" customWidth="1"/>
    <col min="5" max="5" width="12.28515625" style="62" customWidth="1"/>
    <col min="6" max="6" width="7" style="62" customWidth="1"/>
    <col min="7" max="7" width="12.28515625" style="302" customWidth="1"/>
    <col min="8" max="8" width="10" style="346" customWidth="1"/>
    <col min="9" max="9" width="15" style="298" customWidth="1"/>
    <col min="10" max="10" width="17.7109375" style="62" bestFit="1" customWidth="1"/>
    <col min="11" max="11" width="4" style="62" customWidth="1"/>
    <col min="12" max="12" width="50" style="62" customWidth="1"/>
    <col min="13" max="13" width="30" style="62" customWidth="1"/>
    <col min="14" max="14" width="15" style="62" customWidth="1"/>
    <col min="15" max="16384" width="9.140625" style="62"/>
  </cols>
  <sheetData>
    <row r="1" spans="1:14" s="219" customFormat="1" x14ac:dyDescent="0.25">
      <c r="A1" s="218" t="s">
        <v>344</v>
      </c>
      <c r="B1" s="218" t="s">
        <v>345</v>
      </c>
      <c r="C1" s="218" t="s">
        <v>346</v>
      </c>
      <c r="D1" s="218" t="s">
        <v>347</v>
      </c>
      <c r="E1" s="218" t="s">
        <v>348</v>
      </c>
      <c r="F1" s="218" t="s">
        <v>349</v>
      </c>
      <c r="G1" s="218" t="s">
        <v>350</v>
      </c>
      <c r="H1" s="218" t="s">
        <v>351</v>
      </c>
      <c r="I1" s="218" t="s">
        <v>352</v>
      </c>
      <c r="J1" s="218" t="s">
        <v>353</v>
      </c>
      <c r="K1" s="218" t="s">
        <v>354</v>
      </c>
      <c r="L1" s="218" t="s">
        <v>355</v>
      </c>
      <c r="M1" s="218" t="s">
        <v>356</v>
      </c>
      <c r="N1" s="218" t="s">
        <v>357</v>
      </c>
    </row>
    <row r="2" spans="1:14" x14ac:dyDescent="0.2">
      <c r="A2" s="220" t="s">
        <v>142</v>
      </c>
      <c r="B2" s="220" t="s">
        <v>9508</v>
      </c>
      <c r="C2" s="220"/>
      <c r="D2" s="220" t="s">
        <v>9509</v>
      </c>
      <c r="E2" s="220"/>
      <c r="F2" s="221"/>
      <c r="G2" s="222"/>
      <c r="H2" s="304"/>
      <c r="I2" s="224">
        <f>I3</f>
        <v>0</v>
      </c>
      <c r="J2" s="221"/>
      <c r="K2" s="221"/>
      <c r="L2" s="225"/>
      <c r="M2" s="225"/>
      <c r="N2" s="225"/>
    </row>
    <row r="3" spans="1:14" x14ac:dyDescent="0.2">
      <c r="A3" s="226" t="s">
        <v>358</v>
      </c>
      <c r="B3" s="226" t="s">
        <v>9508</v>
      </c>
      <c r="C3" s="226"/>
      <c r="D3" s="226" t="s">
        <v>9509</v>
      </c>
      <c r="E3" s="226"/>
      <c r="F3" s="227"/>
      <c r="G3" s="228"/>
      <c r="H3" s="305"/>
      <c r="I3" s="230">
        <f>I12</f>
        <v>0</v>
      </c>
      <c r="J3" s="227"/>
      <c r="K3" s="227"/>
      <c r="L3" s="231"/>
      <c r="M3" s="231"/>
      <c r="N3" s="231"/>
    </row>
    <row r="4" spans="1:14" x14ac:dyDescent="0.2">
      <c r="A4" s="306" t="s">
        <v>1952</v>
      </c>
      <c r="B4" s="307" t="s">
        <v>362</v>
      </c>
      <c r="C4" s="306"/>
      <c r="D4" s="306" t="s">
        <v>363</v>
      </c>
      <c r="E4" s="306"/>
      <c r="F4" s="308"/>
      <c r="G4" s="309"/>
      <c r="H4" s="310"/>
      <c r="I4" s="311"/>
      <c r="J4" s="308"/>
      <c r="K4" s="308"/>
      <c r="L4" s="312"/>
      <c r="M4" s="312"/>
      <c r="N4" s="312"/>
    </row>
    <row r="5" spans="1:14" x14ac:dyDescent="0.2">
      <c r="A5" s="313" t="s">
        <v>1953</v>
      </c>
      <c r="B5" s="313" t="s">
        <v>362</v>
      </c>
      <c r="C5" s="313"/>
      <c r="D5" s="313" t="s">
        <v>363</v>
      </c>
      <c r="E5" s="313"/>
      <c r="F5" s="314"/>
      <c r="G5" s="315"/>
      <c r="H5" s="316"/>
      <c r="I5" s="317"/>
      <c r="J5" s="314"/>
      <c r="K5" s="314"/>
      <c r="L5" s="314"/>
      <c r="M5" s="314"/>
      <c r="N5" s="314"/>
    </row>
    <row r="6" spans="1:14" x14ac:dyDescent="0.2">
      <c r="A6" s="242" t="s">
        <v>1956</v>
      </c>
      <c r="B6" s="242" t="s">
        <v>362</v>
      </c>
      <c r="C6" s="242"/>
      <c r="D6" s="242" t="s">
        <v>363</v>
      </c>
      <c r="E6" s="242"/>
      <c r="F6" s="242"/>
      <c r="G6" s="318"/>
      <c r="H6" s="319"/>
      <c r="I6" s="320"/>
      <c r="J6" s="321"/>
      <c r="K6" s="243"/>
      <c r="L6" s="243"/>
      <c r="M6" s="243"/>
      <c r="N6" s="243"/>
    </row>
    <row r="7" spans="1:14" ht="84" x14ac:dyDescent="0.2">
      <c r="A7" s="248" t="s">
        <v>1957</v>
      </c>
      <c r="B7" s="249" t="s">
        <v>2557</v>
      </c>
      <c r="C7" s="250"/>
      <c r="D7" s="322" t="s">
        <v>3546</v>
      </c>
      <c r="E7" s="323"/>
      <c r="F7" s="251"/>
      <c r="G7" s="252">
        <v>0</v>
      </c>
      <c r="H7" s="253">
        <v>0</v>
      </c>
      <c r="I7" s="254">
        <f>ROUND(G7*H7,2)</f>
        <v>0</v>
      </c>
      <c r="J7" s="325" t="s">
        <v>3547</v>
      </c>
      <c r="K7" s="280" t="s">
        <v>3567</v>
      </c>
      <c r="L7" s="281"/>
      <c r="M7" s="281"/>
      <c r="N7" s="256"/>
    </row>
    <row r="8" spans="1:14" ht="36" x14ac:dyDescent="0.2">
      <c r="A8" s="248" t="s">
        <v>1961</v>
      </c>
      <c r="B8" s="249" t="s">
        <v>2561</v>
      </c>
      <c r="C8" s="250"/>
      <c r="D8" s="322" t="s">
        <v>3548</v>
      </c>
      <c r="E8" s="323"/>
      <c r="F8" s="251"/>
      <c r="G8" s="252">
        <v>0</v>
      </c>
      <c r="H8" s="253">
        <v>0</v>
      </c>
      <c r="I8" s="254">
        <f>ROUND(G8*H8,2)</f>
        <v>0</v>
      </c>
      <c r="J8" s="325" t="s">
        <v>3549</v>
      </c>
      <c r="K8" s="280" t="s">
        <v>3567</v>
      </c>
      <c r="L8" s="281"/>
      <c r="M8" s="281"/>
      <c r="N8" s="256"/>
    </row>
    <row r="9" spans="1:14" ht="36" x14ac:dyDescent="0.2">
      <c r="A9" s="248" t="s">
        <v>1964</v>
      </c>
      <c r="B9" s="339" t="s">
        <v>3551</v>
      </c>
      <c r="C9" s="261"/>
      <c r="D9" s="348" t="s">
        <v>2570</v>
      </c>
      <c r="E9" s="326"/>
      <c r="F9" s="282"/>
      <c r="G9" s="283">
        <v>0</v>
      </c>
      <c r="H9" s="327">
        <v>0</v>
      </c>
      <c r="I9" s="254">
        <f>ROUND(G9*H9,2)</f>
        <v>0</v>
      </c>
      <c r="J9" s="325" t="s">
        <v>3552</v>
      </c>
      <c r="K9" s="280" t="s">
        <v>3567</v>
      </c>
      <c r="L9" s="281"/>
      <c r="M9" s="281"/>
      <c r="N9" s="264"/>
    </row>
    <row r="10" spans="1:14" ht="51" customHeight="1" x14ac:dyDescent="0.2">
      <c r="A10" s="248" t="s">
        <v>1967</v>
      </c>
      <c r="B10" s="260" t="s">
        <v>3553</v>
      </c>
      <c r="C10" s="261"/>
      <c r="D10" s="258" t="s">
        <v>3554</v>
      </c>
      <c r="E10" s="326"/>
      <c r="F10" s="251"/>
      <c r="G10" s="252">
        <v>0</v>
      </c>
      <c r="H10" s="262">
        <v>0</v>
      </c>
      <c r="I10" s="254">
        <f>ROUND(G10*H10,2)</f>
        <v>0</v>
      </c>
      <c r="J10" s="325" t="s">
        <v>3555</v>
      </c>
      <c r="K10" s="280" t="s">
        <v>3567</v>
      </c>
      <c r="L10" s="281"/>
      <c r="M10" s="281"/>
      <c r="N10" s="264"/>
    </row>
    <row r="11" spans="1:14" ht="36" x14ac:dyDescent="0.2">
      <c r="A11" s="248" t="s">
        <v>1970</v>
      </c>
      <c r="B11" s="339" t="s">
        <v>3247</v>
      </c>
      <c r="C11" s="261"/>
      <c r="D11" s="348" t="s">
        <v>3556</v>
      </c>
      <c r="E11" s="326"/>
      <c r="F11" s="251"/>
      <c r="G11" s="252">
        <v>0</v>
      </c>
      <c r="H11" s="262">
        <v>0</v>
      </c>
      <c r="I11" s="254">
        <f>ROUND(G11*H11,2)</f>
        <v>0</v>
      </c>
      <c r="J11" s="325" t="s">
        <v>3557</v>
      </c>
      <c r="K11" s="280" t="s">
        <v>3567</v>
      </c>
      <c r="L11" s="281"/>
      <c r="M11" s="281"/>
      <c r="N11" s="264"/>
    </row>
    <row r="12" spans="1:14" x14ac:dyDescent="0.2">
      <c r="A12" s="232" t="s">
        <v>361</v>
      </c>
      <c r="B12" s="232" t="s">
        <v>59</v>
      </c>
      <c r="C12" s="232"/>
      <c r="D12" s="232" t="s">
        <v>259</v>
      </c>
      <c r="E12" s="232"/>
      <c r="F12" s="233"/>
      <c r="G12" s="265"/>
      <c r="H12" s="328"/>
      <c r="I12" s="236">
        <f>I13+I86</f>
        <v>0</v>
      </c>
      <c r="J12" s="233"/>
      <c r="K12" s="233"/>
      <c r="L12" s="247"/>
      <c r="M12" s="247"/>
      <c r="N12" s="247"/>
    </row>
    <row r="13" spans="1:14" x14ac:dyDescent="0.2">
      <c r="A13" s="266" t="s">
        <v>1981</v>
      </c>
      <c r="B13" s="266" t="s">
        <v>4819</v>
      </c>
      <c r="C13" s="266"/>
      <c r="D13" s="266" t="s">
        <v>4820</v>
      </c>
      <c r="E13" s="266"/>
      <c r="F13" s="267"/>
      <c r="G13" s="268"/>
      <c r="H13" s="329"/>
      <c r="I13" s="270">
        <f>I14+I29+I35+I45+I51+I67+I72+I81</f>
        <v>0</v>
      </c>
      <c r="J13" s="267"/>
      <c r="K13" s="267"/>
      <c r="L13" s="271"/>
      <c r="M13" s="271"/>
      <c r="N13" s="271"/>
    </row>
    <row r="14" spans="1:14" x14ac:dyDescent="0.2">
      <c r="A14" s="272" t="s">
        <v>1988</v>
      </c>
      <c r="B14" s="272" t="s">
        <v>4821</v>
      </c>
      <c r="C14" s="272"/>
      <c r="D14" s="272" t="s">
        <v>4822</v>
      </c>
      <c r="E14" s="272"/>
      <c r="F14" s="273"/>
      <c r="G14" s="274"/>
      <c r="H14" s="330"/>
      <c r="I14" s="276">
        <f>SUM(I15:I28)</f>
        <v>0</v>
      </c>
      <c r="J14" s="273"/>
      <c r="K14" s="273"/>
      <c r="L14" s="277"/>
      <c r="M14" s="277"/>
      <c r="N14" s="277"/>
    </row>
    <row r="15" spans="1:14" ht="408" x14ac:dyDescent="0.2">
      <c r="A15" s="248" t="s">
        <v>1989</v>
      </c>
      <c r="B15" s="349" t="s">
        <v>4823</v>
      </c>
      <c r="C15" s="250"/>
      <c r="D15" s="250" t="s">
        <v>4824</v>
      </c>
      <c r="E15" s="323"/>
      <c r="F15" s="251" t="s">
        <v>1715</v>
      </c>
      <c r="G15" s="252">
        <v>3675</v>
      </c>
      <c r="H15" s="216"/>
      <c r="I15" s="279">
        <f>ROUND(G15*H15,2)</f>
        <v>0</v>
      </c>
      <c r="J15" s="387" t="s">
        <v>4825</v>
      </c>
      <c r="K15" s="280" t="s">
        <v>3567</v>
      </c>
      <c r="L15" s="281"/>
      <c r="M15" s="281"/>
      <c r="N15" s="256"/>
    </row>
    <row r="16" spans="1:14" ht="120" x14ac:dyDescent="0.2">
      <c r="A16" s="248" t="s">
        <v>1991</v>
      </c>
      <c r="B16" s="349" t="s">
        <v>4826</v>
      </c>
      <c r="C16" s="250"/>
      <c r="D16" s="250" t="s">
        <v>4827</v>
      </c>
      <c r="E16" s="323"/>
      <c r="F16" s="251" t="s">
        <v>385</v>
      </c>
      <c r="G16" s="252">
        <v>67</v>
      </c>
      <c r="H16" s="216"/>
      <c r="I16" s="279">
        <f t="shared" ref="I16:I79" si="0">ROUND(G16*H16,2)</f>
        <v>0</v>
      </c>
      <c r="J16" s="255" t="s">
        <v>4828</v>
      </c>
      <c r="K16" s="280" t="s">
        <v>3567</v>
      </c>
      <c r="L16" s="281"/>
      <c r="M16" s="281"/>
      <c r="N16" s="256"/>
    </row>
    <row r="17" spans="1:14" ht="96" x14ac:dyDescent="0.2">
      <c r="A17" s="248" t="s">
        <v>1992</v>
      </c>
      <c r="B17" s="349" t="s">
        <v>4829</v>
      </c>
      <c r="C17" s="250"/>
      <c r="D17" s="250" t="s">
        <v>4830</v>
      </c>
      <c r="E17" s="323"/>
      <c r="F17" s="251" t="s">
        <v>385</v>
      </c>
      <c r="G17" s="252">
        <v>32</v>
      </c>
      <c r="H17" s="216"/>
      <c r="I17" s="279">
        <f t="shared" si="0"/>
        <v>0</v>
      </c>
      <c r="J17" s="255" t="s">
        <v>4831</v>
      </c>
      <c r="K17" s="280" t="s">
        <v>3567</v>
      </c>
      <c r="L17" s="281"/>
      <c r="M17" s="281"/>
      <c r="N17" s="256"/>
    </row>
    <row r="18" spans="1:14" ht="192" x14ac:dyDescent="0.2">
      <c r="A18" s="248" t="s">
        <v>1995</v>
      </c>
      <c r="B18" s="349" t="s">
        <v>16387</v>
      </c>
      <c r="C18" s="250"/>
      <c r="D18" s="250" t="s">
        <v>4833</v>
      </c>
      <c r="E18" s="323"/>
      <c r="F18" s="251" t="s">
        <v>385</v>
      </c>
      <c r="G18" s="252">
        <v>67</v>
      </c>
      <c r="H18" s="216"/>
      <c r="I18" s="279">
        <f t="shared" si="0"/>
        <v>0</v>
      </c>
      <c r="J18" s="255" t="s">
        <v>4834</v>
      </c>
      <c r="K18" s="280" t="s">
        <v>3567</v>
      </c>
      <c r="L18" s="281"/>
      <c r="M18" s="281"/>
      <c r="N18" s="256"/>
    </row>
    <row r="19" spans="1:14" ht="192" x14ac:dyDescent="0.2">
      <c r="A19" s="248" t="s">
        <v>1998</v>
      </c>
      <c r="B19" s="349" t="s">
        <v>4835</v>
      </c>
      <c r="C19" s="250"/>
      <c r="D19" s="250" t="s">
        <v>4836</v>
      </c>
      <c r="E19" s="323"/>
      <c r="F19" s="251" t="s">
        <v>385</v>
      </c>
      <c r="G19" s="252">
        <v>32</v>
      </c>
      <c r="H19" s="216"/>
      <c r="I19" s="279">
        <f t="shared" si="0"/>
        <v>0</v>
      </c>
      <c r="J19" s="255" t="s">
        <v>4837</v>
      </c>
      <c r="K19" s="280" t="s">
        <v>3567</v>
      </c>
      <c r="L19" s="281"/>
      <c r="M19" s="281"/>
      <c r="N19" s="256"/>
    </row>
    <row r="20" spans="1:14" ht="180" x14ac:dyDescent="0.2">
      <c r="A20" s="248" t="s">
        <v>1999</v>
      </c>
      <c r="B20" s="349" t="s">
        <v>4838</v>
      </c>
      <c r="C20" s="250"/>
      <c r="D20" s="250" t="s">
        <v>4839</v>
      </c>
      <c r="E20" s="323"/>
      <c r="F20" s="251" t="s">
        <v>385</v>
      </c>
      <c r="G20" s="252">
        <v>32</v>
      </c>
      <c r="H20" s="216"/>
      <c r="I20" s="279">
        <f t="shared" si="0"/>
        <v>0</v>
      </c>
      <c r="J20" s="255" t="s">
        <v>4840</v>
      </c>
      <c r="K20" s="280" t="s">
        <v>3567</v>
      </c>
      <c r="L20" s="281"/>
      <c r="M20" s="281"/>
      <c r="N20" s="256"/>
    </row>
    <row r="21" spans="1:14" ht="144" x14ac:dyDescent="0.2">
      <c r="A21" s="248" t="s">
        <v>2000</v>
      </c>
      <c r="B21" s="349" t="s">
        <v>9510</v>
      </c>
      <c r="C21" s="250"/>
      <c r="D21" s="250" t="s">
        <v>4842</v>
      </c>
      <c r="E21" s="323"/>
      <c r="F21" s="251" t="s">
        <v>385</v>
      </c>
      <c r="G21" s="252">
        <v>64</v>
      </c>
      <c r="H21" s="216"/>
      <c r="I21" s="279">
        <f t="shared" si="0"/>
        <v>0</v>
      </c>
      <c r="J21" s="255" t="s">
        <v>4843</v>
      </c>
      <c r="K21" s="280" t="s">
        <v>3567</v>
      </c>
      <c r="L21" s="281"/>
      <c r="M21" s="281"/>
      <c r="N21" s="256"/>
    </row>
    <row r="22" spans="1:14" ht="114" customHeight="1" x14ac:dyDescent="0.2">
      <c r="A22" s="248" t="s">
        <v>2002</v>
      </c>
      <c r="B22" s="349" t="s">
        <v>16359</v>
      </c>
      <c r="C22" s="250"/>
      <c r="D22" s="250" t="s">
        <v>4844</v>
      </c>
      <c r="E22" s="323"/>
      <c r="F22" s="251" t="s">
        <v>385</v>
      </c>
      <c r="G22" s="252">
        <v>134</v>
      </c>
      <c r="H22" s="216"/>
      <c r="I22" s="279">
        <f t="shared" si="0"/>
        <v>0</v>
      </c>
      <c r="J22" s="255" t="s">
        <v>4845</v>
      </c>
      <c r="K22" s="280" t="s">
        <v>3567</v>
      </c>
      <c r="L22" s="281"/>
      <c r="M22" s="281"/>
      <c r="N22" s="256"/>
    </row>
    <row r="23" spans="1:14" ht="114" customHeight="1" x14ac:dyDescent="0.2">
      <c r="A23" s="248" t="s">
        <v>2003</v>
      </c>
      <c r="B23" s="349" t="s">
        <v>16360</v>
      </c>
      <c r="C23" s="250"/>
      <c r="D23" s="250" t="s">
        <v>4846</v>
      </c>
      <c r="E23" s="323"/>
      <c r="F23" s="251" t="s">
        <v>385</v>
      </c>
      <c r="G23" s="252">
        <v>32</v>
      </c>
      <c r="H23" s="216"/>
      <c r="I23" s="279">
        <f t="shared" si="0"/>
        <v>0</v>
      </c>
      <c r="J23" s="255" t="s">
        <v>4847</v>
      </c>
      <c r="K23" s="280" t="s">
        <v>3567</v>
      </c>
      <c r="L23" s="281"/>
      <c r="M23" s="281"/>
      <c r="N23" s="256"/>
    </row>
    <row r="24" spans="1:14" ht="96" x14ac:dyDescent="0.2">
      <c r="A24" s="248" t="s">
        <v>2004</v>
      </c>
      <c r="B24" s="349" t="s">
        <v>4848</v>
      </c>
      <c r="C24" s="250"/>
      <c r="D24" s="250" t="s">
        <v>4849</v>
      </c>
      <c r="E24" s="323"/>
      <c r="F24" s="251" t="s">
        <v>385</v>
      </c>
      <c r="G24" s="252">
        <v>16</v>
      </c>
      <c r="H24" s="216"/>
      <c r="I24" s="279">
        <f t="shared" si="0"/>
        <v>0</v>
      </c>
      <c r="J24" s="255" t="s">
        <v>4850</v>
      </c>
      <c r="K24" s="280" t="s">
        <v>3567</v>
      </c>
      <c r="L24" s="281"/>
      <c r="M24" s="281"/>
      <c r="N24" s="256"/>
    </row>
    <row r="25" spans="1:14" ht="408" x14ac:dyDescent="0.2">
      <c r="A25" s="248" t="s">
        <v>2006</v>
      </c>
      <c r="B25" s="349" t="s">
        <v>4851</v>
      </c>
      <c r="C25" s="250"/>
      <c r="D25" s="250" t="s">
        <v>4852</v>
      </c>
      <c r="E25" s="323"/>
      <c r="F25" s="251" t="s">
        <v>385</v>
      </c>
      <c r="G25" s="252">
        <v>1790</v>
      </c>
      <c r="H25" s="216"/>
      <c r="I25" s="279">
        <f t="shared" si="0"/>
        <v>0</v>
      </c>
      <c r="J25" s="255" t="s">
        <v>4853</v>
      </c>
      <c r="K25" s="280" t="s">
        <v>3567</v>
      </c>
      <c r="L25" s="281"/>
      <c r="M25" s="281"/>
      <c r="N25" s="256"/>
    </row>
    <row r="26" spans="1:14" ht="96" x14ac:dyDescent="0.2">
      <c r="A26" s="248" t="s">
        <v>2008</v>
      </c>
      <c r="B26" s="349" t="s">
        <v>4854</v>
      </c>
      <c r="C26" s="250"/>
      <c r="D26" s="250" t="s">
        <v>4855</v>
      </c>
      <c r="E26" s="323"/>
      <c r="F26" s="251" t="s">
        <v>385</v>
      </c>
      <c r="G26" s="252">
        <v>119</v>
      </c>
      <c r="H26" s="216"/>
      <c r="I26" s="279">
        <f t="shared" si="0"/>
        <v>0</v>
      </c>
      <c r="J26" s="255" t="s">
        <v>4856</v>
      </c>
      <c r="K26" s="280" t="s">
        <v>3567</v>
      </c>
      <c r="L26" s="281"/>
      <c r="M26" s="281"/>
      <c r="N26" s="256"/>
    </row>
    <row r="27" spans="1:14" ht="120" x14ac:dyDescent="0.2">
      <c r="A27" s="248" t="s">
        <v>2009</v>
      </c>
      <c r="B27" s="349" t="s">
        <v>4857</v>
      </c>
      <c r="C27" s="250"/>
      <c r="D27" s="250" t="s">
        <v>4858</v>
      </c>
      <c r="E27" s="323"/>
      <c r="F27" s="251" t="s">
        <v>1715</v>
      </c>
      <c r="G27" s="252">
        <v>13120</v>
      </c>
      <c r="H27" s="216"/>
      <c r="I27" s="279">
        <f t="shared" si="0"/>
        <v>0</v>
      </c>
      <c r="J27" s="255" t="s">
        <v>4859</v>
      </c>
      <c r="K27" s="280" t="s">
        <v>3567</v>
      </c>
      <c r="L27" s="281"/>
      <c r="M27" s="281"/>
      <c r="N27" s="256"/>
    </row>
    <row r="28" spans="1:14" ht="60" x14ac:dyDescent="0.2">
      <c r="A28" s="332" t="s">
        <v>3293</v>
      </c>
      <c r="B28" s="349" t="s">
        <v>16361</v>
      </c>
      <c r="C28" s="333"/>
      <c r="D28" s="333" t="s">
        <v>4860</v>
      </c>
      <c r="E28" s="334"/>
      <c r="F28" s="251" t="s">
        <v>11382</v>
      </c>
      <c r="G28" s="252">
        <v>68</v>
      </c>
      <c r="H28" s="216"/>
      <c r="I28" s="279">
        <f t="shared" si="0"/>
        <v>0</v>
      </c>
      <c r="J28" s="335" t="s">
        <v>4861</v>
      </c>
      <c r="K28" s="280" t="s">
        <v>3567</v>
      </c>
      <c r="L28" s="281"/>
      <c r="M28" s="281"/>
      <c r="N28" s="336"/>
    </row>
    <row r="29" spans="1:14" x14ac:dyDescent="0.2">
      <c r="A29" s="272" t="s">
        <v>2603</v>
      </c>
      <c r="B29" s="272" t="s">
        <v>4862</v>
      </c>
      <c r="C29" s="272"/>
      <c r="D29" s="272" t="s">
        <v>4863</v>
      </c>
      <c r="E29" s="272"/>
      <c r="F29" s="273"/>
      <c r="G29" s="274"/>
      <c r="H29" s="275"/>
      <c r="I29" s="275">
        <f>SUM(I30:I34)</f>
        <v>0</v>
      </c>
      <c r="J29" s="273"/>
      <c r="K29" s="273"/>
      <c r="L29" s="277"/>
      <c r="M29" s="277"/>
      <c r="N29" s="277"/>
    </row>
    <row r="30" spans="1:14" ht="409.5" x14ac:dyDescent="0.2">
      <c r="A30" s="248" t="s">
        <v>2606</v>
      </c>
      <c r="B30" s="349" t="s">
        <v>16362</v>
      </c>
      <c r="C30" s="250"/>
      <c r="D30" s="250" t="s">
        <v>4864</v>
      </c>
      <c r="E30" s="323"/>
      <c r="F30" s="251" t="s">
        <v>385</v>
      </c>
      <c r="G30" s="252">
        <v>32</v>
      </c>
      <c r="H30" s="216"/>
      <c r="I30" s="279">
        <f t="shared" si="0"/>
        <v>0</v>
      </c>
      <c r="J30" s="255" t="s">
        <v>4865</v>
      </c>
      <c r="K30" s="280" t="s">
        <v>521</v>
      </c>
      <c r="L30" s="281" t="s">
        <v>17184</v>
      </c>
      <c r="M30" s="281" t="s">
        <v>2094</v>
      </c>
      <c r="N30" s="256"/>
    </row>
    <row r="31" spans="1:14" ht="168" x14ac:dyDescent="0.2">
      <c r="A31" s="248" t="s">
        <v>2610</v>
      </c>
      <c r="B31" s="349" t="s">
        <v>4866</v>
      </c>
      <c r="C31" s="250"/>
      <c r="D31" s="250" t="s">
        <v>4867</v>
      </c>
      <c r="E31" s="323"/>
      <c r="F31" s="251" t="s">
        <v>385</v>
      </c>
      <c r="G31" s="252">
        <v>32</v>
      </c>
      <c r="H31" s="216"/>
      <c r="I31" s="279">
        <f t="shared" si="0"/>
        <v>0</v>
      </c>
      <c r="J31" s="255" t="s">
        <v>4868</v>
      </c>
      <c r="K31" s="280" t="s">
        <v>3567</v>
      </c>
      <c r="L31" s="281"/>
      <c r="M31" s="281"/>
      <c r="N31" s="256"/>
    </row>
    <row r="32" spans="1:14" ht="288" x14ac:dyDescent="0.2">
      <c r="A32" s="248" t="s">
        <v>2612</v>
      </c>
      <c r="B32" s="349" t="s">
        <v>4869</v>
      </c>
      <c r="C32" s="250"/>
      <c r="D32" s="250" t="s">
        <v>4870</v>
      </c>
      <c r="E32" s="323"/>
      <c r="F32" s="251" t="s">
        <v>385</v>
      </c>
      <c r="G32" s="252">
        <v>9</v>
      </c>
      <c r="H32" s="216"/>
      <c r="I32" s="279">
        <f t="shared" si="0"/>
        <v>0</v>
      </c>
      <c r="J32" s="255" t="s">
        <v>4871</v>
      </c>
      <c r="K32" s="280" t="s">
        <v>3567</v>
      </c>
      <c r="L32" s="281"/>
      <c r="M32" s="281"/>
      <c r="N32" s="256"/>
    </row>
    <row r="33" spans="1:14" ht="36" x14ac:dyDescent="0.2">
      <c r="A33" s="248" t="s">
        <v>3331</v>
      </c>
      <c r="B33" s="349" t="s">
        <v>4872</v>
      </c>
      <c r="C33" s="250"/>
      <c r="D33" s="250" t="s">
        <v>4873</v>
      </c>
      <c r="E33" s="323"/>
      <c r="F33" s="251" t="s">
        <v>385</v>
      </c>
      <c r="G33" s="252">
        <v>32</v>
      </c>
      <c r="H33" s="216"/>
      <c r="I33" s="279">
        <f t="shared" si="0"/>
        <v>0</v>
      </c>
      <c r="J33" s="255" t="s">
        <v>4874</v>
      </c>
      <c r="K33" s="280" t="s">
        <v>3567</v>
      </c>
      <c r="L33" s="281"/>
      <c r="M33" s="281"/>
      <c r="N33" s="256"/>
    </row>
    <row r="34" spans="1:14" ht="36" x14ac:dyDescent="0.2">
      <c r="A34" s="248" t="s">
        <v>3332</v>
      </c>
      <c r="B34" s="349" t="s">
        <v>16390</v>
      </c>
      <c r="C34" s="250"/>
      <c r="D34" s="250" t="s">
        <v>4876</v>
      </c>
      <c r="E34" s="323"/>
      <c r="F34" s="251" t="s">
        <v>385</v>
      </c>
      <c r="G34" s="252">
        <v>18</v>
      </c>
      <c r="H34" s="216"/>
      <c r="I34" s="279">
        <f t="shared" si="0"/>
        <v>0</v>
      </c>
      <c r="J34" s="255" t="s">
        <v>4877</v>
      </c>
      <c r="K34" s="280" t="s">
        <v>3567</v>
      </c>
      <c r="L34" s="281"/>
      <c r="M34" s="281"/>
      <c r="N34" s="256"/>
    </row>
    <row r="35" spans="1:14" x14ac:dyDescent="0.2">
      <c r="A35" s="272" t="s">
        <v>3348</v>
      </c>
      <c r="B35" s="272" t="s">
        <v>4878</v>
      </c>
      <c r="C35" s="272"/>
      <c r="D35" s="272" t="s">
        <v>4879</v>
      </c>
      <c r="E35" s="272"/>
      <c r="F35" s="273"/>
      <c r="G35" s="274"/>
      <c r="H35" s="275"/>
      <c r="I35" s="276">
        <f>SUM(I36:I44)</f>
        <v>0</v>
      </c>
      <c r="J35" s="273"/>
      <c r="K35" s="273"/>
      <c r="L35" s="277"/>
      <c r="M35" s="277"/>
      <c r="N35" s="277"/>
    </row>
    <row r="36" spans="1:14" ht="300" x14ac:dyDescent="0.2">
      <c r="A36" s="248" t="s">
        <v>3351</v>
      </c>
      <c r="B36" s="339" t="s">
        <v>4995</v>
      </c>
      <c r="C36" s="250"/>
      <c r="D36" s="250" t="s">
        <v>4881</v>
      </c>
      <c r="E36" s="323"/>
      <c r="F36" s="251" t="s">
        <v>385</v>
      </c>
      <c r="G36" s="252">
        <v>14</v>
      </c>
      <c r="H36" s="216"/>
      <c r="I36" s="279">
        <f t="shared" si="0"/>
        <v>0</v>
      </c>
      <c r="J36" s="255" t="s">
        <v>4882</v>
      </c>
      <c r="K36" s="280" t="s">
        <v>521</v>
      </c>
      <c r="L36" s="281" t="s">
        <v>9511</v>
      </c>
      <c r="M36" s="281" t="s">
        <v>2094</v>
      </c>
      <c r="N36" s="256"/>
    </row>
    <row r="37" spans="1:14" ht="409.5" x14ac:dyDescent="0.2">
      <c r="A37" s="248" t="s">
        <v>3352</v>
      </c>
      <c r="B37" s="339" t="s">
        <v>4884</v>
      </c>
      <c r="C37" s="250"/>
      <c r="D37" s="250" t="s">
        <v>4885</v>
      </c>
      <c r="E37" s="323"/>
      <c r="F37" s="251" t="s">
        <v>385</v>
      </c>
      <c r="G37" s="252">
        <v>7</v>
      </c>
      <c r="H37" s="216"/>
      <c r="I37" s="279">
        <f t="shared" si="0"/>
        <v>0</v>
      </c>
      <c r="J37" s="255" t="s">
        <v>4886</v>
      </c>
      <c r="K37" s="280" t="s">
        <v>521</v>
      </c>
      <c r="L37" s="281" t="s">
        <v>17185</v>
      </c>
      <c r="M37" s="281" t="s">
        <v>2094</v>
      </c>
      <c r="N37" s="256"/>
    </row>
    <row r="38" spans="1:14" ht="288" x14ac:dyDescent="0.2">
      <c r="A38" s="248" t="s">
        <v>3353</v>
      </c>
      <c r="B38" s="339" t="s">
        <v>5064</v>
      </c>
      <c r="C38" s="250"/>
      <c r="D38" s="250" t="s">
        <v>4891</v>
      </c>
      <c r="E38" s="323"/>
      <c r="F38" s="251" t="s">
        <v>385</v>
      </c>
      <c r="G38" s="252">
        <v>7</v>
      </c>
      <c r="H38" s="216"/>
      <c r="I38" s="279">
        <f t="shared" si="0"/>
        <v>0</v>
      </c>
      <c r="J38" s="255" t="s">
        <v>4892</v>
      </c>
      <c r="K38" s="280" t="s">
        <v>521</v>
      </c>
      <c r="L38" s="281" t="s">
        <v>9512</v>
      </c>
      <c r="M38" s="281" t="s">
        <v>2094</v>
      </c>
      <c r="N38" s="256"/>
    </row>
    <row r="39" spans="1:14" ht="336" x14ac:dyDescent="0.2">
      <c r="A39" s="248" t="s">
        <v>3354</v>
      </c>
      <c r="B39" s="339" t="s">
        <v>4893</v>
      </c>
      <c r="C39" s="250"/>
      <c r="D39" s="250" t="s">
        <v>4894</v>
      </c>
      <c r="E39" s="323"/>
      <c r="F39" s="251" t="s">
        <v>385</v>
      </c>
      <c r="G39" s="252">
        <v>14</v>
      </c>
      <c r="H39" s="216"/>
      <c r="I39" s="279">
        <f t="shared" si="0"/>
        <v>0</v>
      </c>
      <c r="J39" s="255" t="s">
        <v>4895</v>
      </c>
      <c r="K39" s="280" t="s">
        <v>521</v>
      </c>
      <c r="L39" s="281" t="s">
        <v>9513</v>
      </c>
      <c r="M39" s="281" t="s">
        <v>2094</v>
      </c>
      <c r="N39" s="256"/>
    </row>
    <row r="40" spans="1:14" ht="336" x14ac:dyDescent="0.2">
      <c r="A40" s="248" t="s">
        <v>3355</v>
      </c>
      <c r="B40" s="339" t="s">
        <v>5066</v>
      </c>
      <c r="C40" s="250"/>
      <c r="D40" s="250" t="s">
        <v>4898</v>
      </c>
      <c r="E40" s="323"/>
      <c r="F40" s="251" t="s">
        <v>385</v>
      </c>
      <c r="G40" s="283">
        <v>7</v>
      </c>
      <c r="H40" s="216"/>
      <c r="I40" s="279">
        <f t="shared" si="0"/>
        <v>0</v>
      </c>
      <c r="J40" s="255" t="s">
        <v>4899</v>
      </c>
      <c r="K40" s="280" t="s">
        <v>521</v>
      </c>
      <c r="L40" s="281" t="s">
        <v>17186</v>
      </c>
      <c r="M40" s="281" t="s">
        <v>2094</v>
      </c>
      <c r="N40" s="256"/>
    </row>
    <row r="41" spans="1:14" ht="324" x14ac:dyDescent="0.2">
      <c r="A41" s="248" t="s">
        <v>3356</v>
      </c>
      <c r="B41" s="339" t="s">
        <v>4900</v>
      </c>
      <c r="C41" s="250"/>
      <c r="D41" s="250" t="s">
        <v>4901</v>
      </c>
      <c r="E41" s="323"/>
      <c r="F41" s="282" t="s">
        <v>385</v>
      </c>
      <c r="G41" s="283">
        <v>415</v>
      </c>
      <c r="H41" s="216"/>
      <c r="I41" s="279">
        <f t="shared" si="0"/>
        <v>0</v>
      </c>
      <c r="J41" s="255" t="s">
        <v>4902</v>
      </c>
      <c r="K41" s="280" t="s">
        <v>521</v>
      </c>
      <c r="L41" s="281" t="s">
        <v>17187</v>
      </c>
      <c r="M41" s="281" t="s">
        <v>2094</v>
      </c>
      <c r="N41" s="256"/>
    </row>
    <row r="42" spans="1:14" ht="96" x14ac:dyDescent="0.2">
      <c r="A42" s="248" t="s">
        <v>3357</v>
      </c>
      <c r="B42" s="339" t="s">
        <v>4904</v>
      </c>
      <c r="C42" s="250"/>
      <c r="D42" s="250" t="s">
        <v>4905</v>
      </c>
      <c r="E42" s="323"/>
      <c r="F42" s="282" t="s">
        <v>385</v>
      </c>
      <c r="G42" s="283">
        <v>28</v>
      </c>
      <c r="H42" s="216"/>
      <c r="I42" s="279">
        <f t="shared" si="0"/>
        <v>0</v>
      </c>
      <c r="J42" s="255" t="s">
        <v>4906</v>
      </c>
      <c r="K42" s="280" t="s">
        <v>521</v>
      </c>
      <c r="L42" s="281" t="s">
        <v>9514</v>
      </c>
      <c r="M42" s="281" t="s">
        <v>2094</v>
      </c>
      <c r="N42" s="256"/>
    </row>
    <row r="43" spans="1:14" ht="96" x14ac:dyDescent="0.2">
      <c r="A43" s="248" t="s">
        <v>3358</v>
      </c>
      <c r="B43" s="339" t="s">
        <v>4907</v>
      </c>
      <c r="C43" s="250"/>
      <c r="D43" s="250" t="s">
        <v>4908</v>
      </c>
      <c r="E43" s="323"/>
      <c r="F43" s="282" t="s">
        <v>385</v>
      </c>
      <c r="G43" s="283">
        <v>28</v>
      </c>
      <c r="H43" s="216"/>
      <c r="I43" s="279">
        <f t="shared" si="0"/>
        <v>0</v>
      </c>
      <c r="J43" s="255" t="s">
        <v>4909</v>
      </c>
      <c r="K43" s="280" t="s">
        <v>521</v>
      </c>
      <c r="L43" s="281" t="s">
        <v>9515</v>
      </c>
      <c r="M43" s="281" t="s">
        <v>2094</v>
      </c>
      <c r="N43" s="256"/>
    </row>
    <row r="44" spans="1:14" ht="36" x14ac:dyDescent="0.2">
      <c r="A44" s="332" t="s">
        <v>3359</v>
      </c>
      <c r="B44" s="339" t="s">
        <v>16369</v>
      </c>
      <c r="C44" s="333"/>
      <c r="D44" s="333" t="s">
        <v>4910</v>
      </c>
      <c r="E44" s="334"/>
      <c r="F44" s="251" t="s">
        <v>385</v>
      </c>
      <c r="G44" s="252">
        <v>520</v>
      </c>
      <c r="H44" s="216"/>
      <c r="I44" s="279">
        <f t="shared" si="0"/>
        <v>0</v>
      </c>
      <c r="J44" s="335" t="s">
        <v>4911</v>
      </c>
      <c r="K44" s="280" t="s">
        <v>3567</v>
      </c>
      <c r="L44" s="281"/>
      <c r="M44" s="281"/>
      <c r="N44" s="336"/>
    </row>
    <row r="45" spans="1:14" x14ac:dyDescent="0.2">
      <c r="A45" s="272" t="s">
        <v>3583</v>
      </c>
      <c r="B45" s="272" t="s">
        <v>4912</v>
      </c>
      <c r="C45" s="272"/>
      <c r="D45" s="272" t="s">
        <v>4913</v>
      </c>
      <c r="E45" s="272"/>
      <c r="F45" s="273"/>
      <c r="G45" s="274"/>
      <c r="H45" s="275"/>
      <c r="I45" s="276">
        <f>SUM(I46:I50)</f>
        <v>0</v>
      </c>
      <c r="J45" s="273"/>
      <c r="K45" s="273"/>
      <c r="L45" s="277"/>
      <c r="M45" s="277"/>
      <c r="N45" s="277"/>
    </row>
    <row r="46" spans="1:14" ht="180" x14ac:dyDescent="0.2">
      <c r="A46" s="259" t="s">
        <v>3586</v>
      </c>
      <c r="B46" s="339" t="s">
        <v>16396</v>
      </c>
      <c r="C46" s="261"/>
      <c r="D46" s="261" t="s">
        <v>4915</v>
      </c>
      <c r="E46" s="326"/>
      <c r="F46" s="282" t="s">
        <v>385</v>
      </c>
      <c r="G46" s="283">
        <v>33</v>
      </c>
      <c r="H46" s="216"/>
      <c r="I46" s="279">
        <f t="shared" si="0"/>
        <v>0</v>
      </c>
      <c r="J46" s="263" t="s">
        <v>4916</v>
      </c>
      <c r="K46" s="280" t="s">
        <v>3567</v>
      </c>
      <c r="L46" s="281"/>
      <c r="M46" s="281"/>
      <c r="N46" s="264"/>
    </row>
    <row r="47" spans="1:14" ht="192" x14ac:dyDescent="0.2">
      <c r="A47" s="259" t="s">
        <v>3588</v>
      </c>
      <c r="B47" s="339" t="s">
        <v>17188</v>
      </c>
      <c r="C47" s="261"/>
      <c r="D47" s="261" t="s">
        <v>4918</v>
      </c>
      <c r="E47" s="326"/>
      <c r="F47" s="282" t="s">
        <v>385</v>
      </c>
      <c r="G47" s="283">
        <v>1</v>
      </c>
      <c r="H47" s="216"/>
      <c r="I47" s="279">
        <f t="shared" si="0"/>
        <v>0</v>
      </c>
      <c r="J47" s="263" t="s">
        <v>4919</v>
      </c>
      <c r="K47" s="280" t="s">
        <v>521</v>
      </c>
      <c r="L47" s="281" t="s">
        <v>9516</v>
      </c>
      <c r="M47" s="281" t="s">
        <v>2094</v>
      </c>
      <c r="N47" s="264"/>
    </row>
    <row r="48" spans="1:14" ht="144" x14ac:dyDescent="0.2">
      <c r="A48" s="259" t="s">
        <v>3592</v>
      </c>
      <c r="B48" s="339" t="s">
        <v>16397</v>
      </c>
      <c r="C48" s="261"/>
      <c r="D48" s="261" t="s">
        <v>4921</v>
      </c>
      <c r="E48" s="326"/>
      <c r="F48" s="282" t="s">
        <v>385</v>
      </c>
      <c r="G48" s="283">
        <v>41</v>
      </c>
      <c r="H48" s="216"/>
      <c r="I48" s="279">
        <f t="shared" si="0"/>
        <v>0</v>
      </c>
      <c r="J48" s="263" t="s">
        <v>4922</v>
      </c>
      <c r="K48" s="280" t="s">
        <v>521</v>
      </c>
      <c r="L48" s="281" t="s">
        <v>9517</v>
      </c>
      <c r="M48" s="281" t="s">
        <v>2094</v>
      </c>
      <c r="N48" s="264"/>
    </row>
    <row r="49" spans="1:14" ht="156" x14ac:dyDescent="0.2">
      <c r="A49" s="259" t="s">
        <v>3596</v>
      </c>
      <c r="B49" s="339" t="s">
        <v>16398</v>
      </c>
      <c r="C49" s="261"/>
      <c r="D49" s="261" t="s">
        <v>4924</v>
      </c>
      <c r="E49" s="326"/>
      <c r="F49" s="282" t="s">
        <v>385</v>
      </c>
      <c r="G49" s="283">
        <v>41</v>
      </c>
      <c r="H49" s="216"/>
      <c r="I49" s="279">
        <f t="shared" si="0"/>
        <v>0</v>
      </c>
      <c r="J49" s="263" t="s">
        <v>4925</v>
      </c>
      <c r="K49" s="280" t="s">
        <v>521</v>
      </c>
      <c r="L49" s="281" t="s">
        <v>9518</v>
      </c>
      <c r="M49" s="281" t="s">
        <v>2094</v>
      </c>
      <c r="N49" s="264"/>
    </row>
    <row r="50" spans="1:14" ht="96" x14ac:dyDescent="0.2">
      <c r="A50" s="248" t="s">
        <v>3600</v>
      </c>
      <c r="B50" s="339" t="s">
        <v>9519</v>
      </c>
      <c r="C50" s="250"/>
      <c r="D50" s="250" t="s">
        <v>4927</v>
      </c>
      <c r="E50" s="323"/>
      <c r="F50" s="282" t="s">
        <v>385</v>
      </c>
      <c r="G50" s="283">
        <v>9</v>
      </c>
      <c r="H50" s="216"/>
      <c r="I50" s="279">
        <f t="shared" si="0"/>
        <v>0</v>
      </c>
      <c r="J50" s="255" t="s">
        <v>4928</v>
      </c>
      <c r="K50" s="280" t="s">
        <v>521</v>
      </c>
      <c r="L50" s="281" t="s">
        <v>9520</v>
      </c>
      <c r="M50" s="281" t="s">
        <v>2094</v>
      </c>
      <c r="N50" s="256"/>
    </row>
    <row r="51" spans="1:14" x14ac:dyDescent="0.2">
      <c r="A51" s="272" t="s">
        <v>3608</v>
      </c>
      <c r="B51" s="272" t="s">
        <v>4929</v>
      </c>
      <c r="C51" s="272"/>
      <c r="D51" s="272" t="s">
        <v>4930</v>
      </c>
      <c r="E51" s="272"/>
      <c r="F51" s="273"/>
      <c r="G51" s="274"/>
      <c r="H51" s="275"/>
      <c r="I51" s="276">
        <f>SUM(I52:I66)</f>
        <v>0</v>
      </c>
      <c r="J51" s="273"/>
      <c r="K51" s="273"/>
      <c r="L51" s="277"/>
      <c r="M51" s="277"/>
      <c r="N51" s="277"/>
    </row>
    <row r="52" spans="1:14" x14ac:dyDescent="0.2">
      <c r="A52" s="248" t="s">
        <v>3611</v>
      </c>
      <c r="B52" s="339" t="s">
        <v>4931</v>
      </c>
      <c r="C52" s="250"/>
      <c r="D52" s="250" t="s">
        <v>4932</v>
      </c>
      <c r="E52" s="323"/>
      <c r="F52" s="282" t="s">
        <v>1715</v>
      </c>
      <c r="G52" s="283">
        <v>8445</v>
      </c>
      <c r="H52" s="216"/>
      <c r="I52" s="279">
        <f t="shared" si="0"/>
        <v>0</v>
      </c>
      <c r="J52" s="255" t="s">
        <v>4933</v>
      </c>
      <c r="K52" s="280" t="s">
        <v>3567</v>
      </c>
      <c r="L52" s="281"/>
      <c r="M52" s="281"/>
      <c r="N52" s="256"/>
    </row>
    <row r="53" spans="1:14" x14ac:dyDescent="0.2">
      <c r="A53" s="248" t="s">
        <v>3615</v>
      </c>
      <c r="B53" s="339" t="s">
        <v>4934</v>
      </c>
      <c r="C53" s="250"/>
      <c r="D53" s="250" t="s">
        <v>4935</v>
      </c>
      <c r="E53" s="323"/>
      <c r="F53" s="282" t="s">
        <v>1715</v>
      </c>
      <c r="G53" s="283">
        <v>230</v>
      </c>
      <c r="H53" s="216"/>
      <c r="I53" s="279">
        <f t="shared" si="0"/>
        <v>0</v>
      </c>
      <c r="J53" s="255" t="s">
        <v>4936</v>
      </c>
      <c r="K53" s="280" t="s">
        <v>3567</v>
      </c>
      <c r="L53" s="281"/>
      <c r="M53" s="281"/>
      <c r="N53" s="256"/>
    </row>
    <row r="54" spans="1:14" x14ac:dyDescent="0.2">
      <c r="A54" s="248" t="s">
        <v>3619</v>
      </c>
      <c r="B54" s="339" t="s">
        <v>4937</v>
      </c>
      <c r="C54" s="250"/>
      <c r="D54" s="250" t="s">
        <v>4938</v>
      </c>
      <c r="E54" s="323"/>
      <c r="F54" s="282" t="s">
        <v>1715</v>
      </c>
      <c r="G54" s="283">
        <v>100</v>
      </c>
      <c r="H54" s="216"/>
      <c r="I54" s="279">
        <f t="shared" si="0"/>
        <v>0</v>
      </c>
      <c r="J54" s="255" t="s">
        <v>4939</v>
      </c>
      <c r="K54" s="280" t="s">
        <v>3567</v>
      </c>
      <c r="L54" s="281"/>
      <c r="M54" s="281"/>
      <c r="N54" s="256"/>
    </row>
    <row r="55" spans="1:14" x14ac:dyDescent="0.2">
      <c r="A55" s="248" t="s">
        <v>3623</v>
      </c>
      <c r="B55" s="339" t="s">
        <v>4943</v>
      </c>
      <c r="C55" s="250"/>
      <c r="D55" s="250" t="s">
        <v>4944</v>
      </c>
      <c r="E55" s="323"/>
      <c r="F55" s="282" t="s">
        <v>1715</v>
      </c>
      <c r="G55" s="283">
        <v>295</v>
      </c>
      <c r="H55" s="216"/>
      <c r="I55" s="279">
        <f t="shared" si="0"/>
        <v>0</v>
      </c>
      <c r="J55" s="255" t="s">
        <v>4945</v>
      </c>
      <c r="K55" s="280" t="s">
        <v>3567</v>
      </c>
      <c r="L55" s="281"/>
      <c r="M55" s="281"/>
      <c r="N55" s="256"/>
    </row>
    <row r="56" spans="1:14" x14ac:dyDescent="0.2">
      <c r="A56" s="248" t="s">
        <v>3627</v>
      </c>
      <c r="B56" s="339" t="s">
        <v>4946</v>
      </c>
      <c r="C56" s="250"/>
      <c r="D56" s="250" t="s">
        <v>4947</v>
      </c>
      <c r="E56" s="323"/>
      <c r="F56" s="282" t="s">
        <v>1715</v>
      </c>
      <c r="G56" s="283">
        <v>6015</v>
      </c>
      <c r="H56" s="216"/>
      <c r="I56" s="279">
        <f t="shared" si="0"/>
        <v>0</v>
      </c>
      <c r="J56" s="255" t="s">
        <v>4948</v>
      </c>
      <c r="K56" s="280" t="s">
        <v>3567</v>
      </c>
      <c r="L56" s="281"/>
      <c r="M56" s="281"/>
      <c r="N56" s="256"/>
    </row>
    <row r="57" spans="1:14" x14ac:dyDescent="0.2">
      <c r="A57" s="248" t="s">
        <v>4512</v>
      </c>
      <c r="B57" s="339" t="s">
        <v>4949</v>
      </c>
      <c r="C57" s="250"/>
      <c r="D57" s="250" t="s">
        <v>4950</v>
      </c>
      <c r="E57" s="323"/>
      <c r="F57" s="282" t="s">
        <v>1715</v>
      </c>
      <c r="G57" s="283">
        <v>555</v>
      </c>
      <c r="H57" s="216"/>
      <c r="I57" s="279">
        <f t="shared" si="0"/>
        <v>0</v>
      </c>
      <c r="J57" s="255" t="s">
        <v>4951</v>
      </c>
      <c r="K57" s="280" t="s">
        <v>3567</v>
      </c>
      <c r="L57" s="281"/>
      <c r="M57" s="281"/>
      <c r="N57" s="256"/>
    </row>
    <row r="58" spans="1:14" x14ac:dyDescent="0.2">
      <c r="A58" s="248" t="s">
        <v>4513</v>
      </c>
      <c r="B58" s="339" t="s">
        <v>4952</v>
      </c>
      <c r="C58" s="250"/>
      <c r="D58" s="250" t="s">
        <v>4953</v>
      </c>
      <c r="E58" s="323"/>
      <c r="F58" s="282" t="s">
        <v>1715</v>
      </c>
      <c r="G58" s="283">
        <v>4330</v>
      </c>
      <c r="H58" s="216"/>
      <c r="I58" s="279">
        <f t="shared" si="0"/>
        <v>0</v>
      </c>
      <c r="J58" s="255" t="s">
        <v>4954</v>
      </c>
      <c r="K58" s="280" t="s">
        <v>3567</v>
      </c>
      <c r="L58" s="281"/>
      <c r="M58" s="281"/>
      <c r="N58" s="256"/>
    </row>
    <row r="59" spans="1:14" ht="36" x14ac:dyDescent="0.2">
      <c r="A59" s="248" t="s">
        <v>4515</v>
      </c>
      <c r="B59" s="339" t="s">
        <v>3123</v>
      </c>
      <c r="C59" s="250"/>
      <c r="D59" s="250" t="s">
        <v>3658</v>
      </c>
      <c r="E59" s="323"/>
      <c r="F59" s="282" t="s">
        <v>1715</v>
      </c>
      <c r="G59" s="283">
        <v>20</v>
      </c>
      <c r="H59" s="216"/>
      <c r="I59" s="279">
        <f t="shared" si="0"/>
        <v>0</v>
      </c>
      <c r="J59" s="255" t="s">
        <v>3659</v>
      </c>
      <c r="K59" s="280" t="s">
        <v>3567</v>
      </c>
      <c r="L59" s="281"/>
      <c r="M59" s="281"/>
      <c r="N59" s="256"/>
    </row>
    <row r="60" spans="1:14" ht="48" x14ac:dyDescent="0.2">
      <c r="A60" s="248" t="s">
        <v>4955</v>
      </c>
      <c r="B60" s="339" t="s">
        <v>4957</v>
      </c>
      <c r="C60" s="250"/>
      <c r="D60" s="250" t="s">
        <v>4958</v>
      </c>
      <c r="E60" s="323"/>
      <c r="F60" s="282" t="s">
        <v>1715</v>
      </c>
      <c r="G60" s="283">
        <v>105</v>
      </c>
      <c r="H60" s="216"/>
      <c r="I60" s="279">
        <f t="shared" si="0"/>
        <v>0</v>
      </c>
      <c r="J60" s="255" t="s">
        <v>4959</v>
      </c>
      <c r="K60" s="280" t="s">
        <v>3567</v>
      </c>
      <c r="L60" s="281"/>
      <c r="M60" s="281"/>
      <c r="N60" s="256"/>
    </row>
    <row r="61" spans="1:14" ht="36" x14ac:dyDescent="0.2">
      <c r="A61" s="248" t="s">
        <v>4956</v>
      </c>
      <c r="B61" s="339" t="s">
        <v>4961</v>
      </c>
      <c r="C61" s="250"/>
      <c r="D61" s="250" t="s">
        <v>4962</v>
      </c>
      <c r="E61" s="323"/>
      <c r="F61" s="282" t="s">
        <v>1715</v>
      </c>
      <c r="G61" s="283">
        <v>685</v>
      </c>
      <c r="H61" s="216"/>
      <c r="I61" s="279">
        <f t="shared" si="0"/>
        <v>0</v>
      </c>
      <c r="J61" s="255" t="s">
        <v>4963</v>
      </c>
      <c r="K61" s="280" t="s">
        <v>3567</v>
      </c>
      <c r="L61" s="281"/>
      <c r="M61" s="281"/>
      <c r="N61" s="256"/>
    </row>
    <row r="62" spans="1:14" ht="60" x14ac:dyDescent="0.2">
      <c r="A62" s="248" t="s">
        <v>4960</v>
      </c>
      <c r="B62" s="339" t="s">
        <v>4965</v>
      </c>
      <c r="C62" s="250"/>
      <c r="D62" s="250" t="s">
        <v>4966</v>
      </c>
      <c r="E62" s="323"/>
      <c r="F62" s="282" t="s">
        <v>1715</v>
      </c>
      <c r="G62" s="283">
        <v>3935</v>
      </c>
      <c r="H62" s="216"/>
      <c r="I62" s="279">
        <f t="shared" si="0"/>
        <v>0</v>
      </c>
      <c r="J62" s="255" t="s">
        <v>4967</v>
      </c>
      <c r="K62" s="280" t="s">
        <v>3567</v>
      </c>
      <c r="L62" s="281"/>
      <c r="M62" s="281"/>
      <c r="N62" s="256"/>
    </row>
    <row r="63" spans="1:14" ht="24" x14ac:dyDescent="0.2">
      <c r="A63" s="248" t="s">
        <v>4964</v>
      </c>
      <c r="B63" s="339" t="s">
        <v>5073</v>
      </c>
      <c r="C63" s="250"/>
      <c r="D63" s="250" t="s">
        <v>4969</v>
      </c>
      <c r="E63" s="323"/>
      <c r="F63" s="282" t="s">
        <v>385</v>
      </c>
      <c r="G63" s="283">
        <v>21</v>
      </c>
      <c r="H63" s="216"/>
      <c r="I63" s="279">
        <f t="shared" si="0"/>
        <v>0</v>
      </c>
      <c r="J63" s="255" t="s">
        <v>4970</v>
      </c>
      <c r="K63" s="280" t="s">
        <v>3567</v>
      </c>
      <c r="L63" s="281"/>
      <c r="M63" s="281"/>
      <c r="N63" s="256"/>
    </row>
    <row r="64" spans="1:14" ht="84" x14ac:dyDescent="0.2">
      <c r="A64" s="259" t="s">
        <v>4968</v>
      </c>
      <c r="B64" s="348" t="s">
        <v>4202</v>
      </c>
      <c r="C64" s="261"/>
      <c r="D64" s="261" t="s">
        <v>4972</v>
      </c>
      <c r="E64" s="326"/>
      <c r="F64" s="282" t="s">
        <v>11382</v>
      </c>
      <c r="G64" s="283">
        <v>96</v>
      </c>
      <c r="H64" s="216"/>
      <c r="I64" s="279">
        <f t="shared" si="0"/>
        <v>0</v>
      </c>
      <c r="J64" s="263" t="s">
        <v>4973</v>
      </c>
      <c r="K64" s="280" t="s">
        <v>3567</v>
      </c>
      <c r="L64" s="281"/>
      <c r="M64" s="281"/>
      <c r="N64" s="264"/>
    </row>
    <row r="65" spans="1:14" ht="84" x14ac:dyDescent="0.2">
      <c r="A65" s="259" t="s">
        <v>4971</v>
      </c>
      <c r="B65" s="348" t="s">
        <v>4975</v>
      </c>
      <c r="C65" s="261"/>
      <c r="D65" s="261" t="s">
        <v>4976</v>
      </c>
      <c r="E65" s="326"/>
      <c r="F65" s="282" t="s">
        <v>11382</v>
      </c>
      <c r="G65" s="283">
        <v>41</v>
      </c>
      <c r="H65" s="216"/>
      <c r="I65" s="279">
        <f t="shared" si="0"/>
        <v>0</v>
      </c>
      <c r="J65" s="263" t="s">
        <v>4977</v>
      </c>
      <c r="K65" s="280" t="s">
        <v>3567</v>
      </c>
      <c r="L65" s="281"/>
      <c r="M65" s="281"/>
      <c r="N65" s="264"/>
    </row>
    <row r="66" spans="1:14" ht="96" x14ac:dyDescent="0.2">
      <c r="A66" s="259" t="s">
        <v>4974</v>
      </c>
      <c r="B66" s="348" t="s">
        <v>16375</v>
      </c>
      <c r="C66" s="261"/>
      <c r="D66" s="261" t="s">
        <v>4979</v>
      </c>
      <c r="E66" s="326"/>
      <c r="F66" s="282" t="s">
        <v>11382</v>
      </c>
      <c r="G66" s="283">
        <v>7</v>
      </c>
      <c r="H66" s="216"/>
      <c r="I66" s="279">
        <f t="shared" si="0"/>
        <v>0</v>
      </c>
      <c r="J66" s="263" t="s">
        <v>4980</v>
      </c>
      <c r="K66" s="280" t="s">
        <v>3567</v>
      </c>
      <c r="L66" s="281"/>
      <c r="M66" s="281"/>
      <c r="N66" s="264"/>
    </row>
    <row r="67" spans="1:14" x14ac:dyDescent="0.2">
      <c r="A67" s="272" t="s">
        <v>3630</v>
      </c>
      <c r="B67" s="272" t="s">
        <v>4981</v>
      </c>
      <c r="C67" s="272"/>
      <c r="D67" s="272" t="s">
        <v>4982</v>
      </c>
      <c r="E67" s="272"/>
      <c r="F67" s="273"/>
      <c r="G67" s="274"/>
      <c r="H67" s="275"/>
      <c r="I67" s="276">
        <f>SUM(I68:I71)</f>
        <v>0</v>
      </c>
      <c r="J67" s="273"/>
      <c r="K67" s="273"/>
      <c r="L67" s="277"/>
      <c r="M67" s="277"/>
      <c r="N67" s="277"/>
    </row>
    <row r="68" spans="1:14" ht="108" x14ac:dyDescent="0.2">
      <c r="A68" s="248" t="s">
        <v>3633</v>
      </c>
      <c r="B68" s="348" t="s">
        <v>16376</v>
      </c>
      <c r="C68" s="250"/>
      <c r="D68" s="250" t="s">
        <v>4983</v>
      </c>
      <c r="E68" s="323"/>
      <c r="F68" s="282" t="s">
        <v>385</v>
      </c>
      <c r="G68" s="283">
        <v>119</v>
      </c>
      <c r="H68" s="216"/>
      <c r="I68" s="279">
        <f t="shared" si="0"/>
        <v>0</v>
      </c>
      <c r="J68" s="255" t="s">
        <v>4984</v>
      </c>
      <c r="K68" s="280" t="s">
        <v>521</v>
      </c>
      <c r="L68" s="281" t="s">
        <v>9521</v>
      </c>
      <c r="M68" s="281" t="s">
        <v>2094</v>
      </c>
      <c r="N68" s="256"/>
    </row>
    <row r="69" spans="1:14" ht="108" x14ac:dyDescent="0.2">
      <c r="A69" s="248" t="s">
        <v>3637</v>
      </c>
      <c r="B69" s="348" t="s">
        <v>16377</v>
      </c>
      <c r="C69" s="250"/>
      <c r="D69" s="250" t="s">
        <v>4986</v>
      </c>
      <c r="E69" s="323"/>
      <c r="F69" s="282" t="s">
        <v>385</v>
      </c>
      <c r="G69" s="283">
        <v>120</v>
      </c>
      <c r="H69" s="216"/>
      <c r="I69" s="279">
        <f t="shared" si="0"/>
        <v>0</v>
      </c>
      <c r="J69" s="255" t="s">
        <v>4987</v>
      </c>
      <c r="K69" s="280" t="s">
        <v>521</v>
      </c>
      <c r="L69" s="281" t="s">
        <v>9522</v>
      </c>
      <c r="M69" s="281" t="s">
        <v>2094</v>
      </c>
      <c r="N69" s="256"/>
    </row>
    <row r="70" spans="1:14" ht="108" x14ac:dyDescent="0.2">
      <c r="A70" s="248" t="s">
        <v>3641</v>
      </c>
      <c r="B70" s="348" t="s">
        <v>16378</v>
      </c>
      <c r="C70" s="250"/>
      <c r="D70" s="250" t="s">
        <v>4989</v>
      </c>
      <c r="E70" s="323"/>
      <c r="F70" s="282" t="s">
        <v>385</v>
      </c>
      <c r="G70" s="283">
        <v>206</v>
      </c>
      <c r="H70" s="216"/>
      <c r="I70" s="279">
        <f t="shared" si="0"/>
        <v>0</v>
      </c>
      <c r="J70" s="255" t="s">
        <v>4990</v>
      </c>
      <c r="K70" s="280" t="s">
        <v>521</v>
      </c>
      <c r="L70" s="281" t="s">
        <v>9523</v>
      </c>
      <c r="M70" s="281" t="s">
        <v>2094</v>
      </c>
      <c r="N70" s="256"/>
    </row>
    <row r="71" spans="1:14" ht="84" x14ac:dyDescent="0.2">
      <c r="A71" s="248" t="s">
        <v>4521</v>
      </c>
      <c r="B71" s="348" t="s">
        <v>4992</v>
      </c>
      <c r="C71" s="250"/>
      <c r="D71" s="250" t="s">
        <v>4993</v>
      </c>
      <c r="E71" s="323"/>
      <c r="F71" s="282" t="s">
        <v>385</v>
      </c>
      <c r="G71" s="283">
        <v>14</v>
      </c>
      <c r="H71" s="216"/>
      <c r="I71" s="279">
        <f t="shared" si="0"/>
        <v>0</v>
      </c>
      <c r="J71" s="255" t="s">
        <v>4994</v>
      </c>
      <c r="K71" s="280" t="s">
        <v>3567</v>
      </c>
      <c r="L71" s="281"/>
      <c r="M71" s="281"/>
      <c r="N71" s="256"/>
    </row>
    <row r="72" spans="1:14" x14ac:dyDescent="0.2">
      <c r="A72" s="272" t="s">
        <v>3642</v>
      </c>
      <c r="B72" s="272" t="s">
        <v>4477</v>
      </c>
      <c r="C72" s="272"/>
      <c r="D72" s="272" t="s">
        <v>4478</v>
      </c>
      <c r="E72" s="272"/>
      <c r="F72" s="273"/>
      <c r="G72" s="274"/>
      <c r="H72" s="275"/>
      <c r="I72" s="276">
        <f>SUM(I73:I80)</f>
        <v>0</v>
      </c>
      <c r="J72" s="273"/>
      <c r="K72" s="273"/>
      <c r="L72" s="277"/>
      <c r="M72" s="277"/>
      <c r="N72" s="277"/>
    </row>
    <row r="73" spans="1:14" ht="409.5" x14ac:dyDescent="0.2">
      <c r="A73" s="259" t="s">
        <v>3645</v>
      </c>
      <c r="B73" s="349" t="s">
        <v>18908</v>
      </c>
      <c r="C73" s="261"/>
      <c r="D73" s="261" t="s">
        <v>18909</v>
      </c>
      <c r="E73" s="326"/>
      <c r="F73" s="251" t="s">
        <v>385</v>
      </c>
      <c r="G73" s="252">
        <v>1</v>
      </c>
      <c r="H73" s="216"/>
      <c r="I73" s="279">
        <f t="shared" si="0"/>
        <v>0</v>
      </c>
      <c r="J73" s="263" t="s">
        <v>4865</v>
      </c>
      <c r="K73" s="280" t="s">
        <v>3567</v>
      </c>
      <c r="L73" s="281"/>
      <c r="M73" s="281"/>
      <c r="N73" s="264"/>
    </row>
    <row r="74" spans="1:14" ht="408" x14ac:dyDescent="0.2">
      <c r="A74" s="259" t="s">
        <v>3649</v>
      </c>
      <c r="B74" s="349" t="s">
        <v>18925</v>
      </c>
      <c r="C74" s="261"/>
      <c r="D74" s="261" t="s">
        <v>18911</v>
      </c>
      <c r="E74" s="326"/>
      <c r="F74" s="251" t="s">
        <v>385</v>
      </c>
      <c r="G74" s="252">
        <v>10</v>
      </c>
      <c r="H74" s="216"/>
      <c r="I74" s="279">
        <f t="shared" si="0"/>
        <v>0</v>
      </c>
      <c r="J74" s="263" t="s">
        <v>4853</v>
      </c>
      <c r="K74" s="280" t="s">
        <v>3567</v>
      </c>
      <c r="L74" s="281"/>
      <c r="M74" s="281"/>
      <c r="N74" s="264"/>
    </row>
    <row r="75" spans="1:14" ht="324" x14ac:dyDescent="0.2">
      <c r="A75" s="259" t="s">
        <v>3653</v>
      </c>
      <c r="B75" s="339" t="s">
        <v>18912</v>
      </c>
      <c r="C75" s="261"/>
      <c r="D75" s="261" t="s">
        <v>18913</v>
      </c>
      <c r="E75" s="326"/>
      <c r="F75" s="282" t="s">
        <v>385</v>
      </c>
      <c r="G75" s="283">
        <v>5</v>
      </c>
      <c r="H75" s="216"/>
      <c r="I75" s="279">
        <f t="shared" si="0"/>
        <v>0</v>
      </c>
      <c r="J75" s="263" t="s">
        <v>4902</v>
      </c>
      <c r="K75" s="280" t="s">
        <v>3567</v>
      </c>
      <c r="L75" s="281"/>
      <c r="M75" s="281"/>
      <c r="N75" s="264"/>
    </row>
    <row r="76" spans="1:14" ht="300" x14ac:dyDescent="0.2">
      <c r="A76" s="259" t="s">
        <v>3657</v>
      </c>
      <c r="B76" s="339" t="s">
        <v>18914</v>
      </c>
      <c r="C76" s="261"/>
      <c r="D76" s="261" t="s">
        <v>18915</v>
      </c>
      <c r="E76" s="326"/>
      <c r="F76" s="251" t="s">
        <v>385</v>
      </c>
      <c r="G76" s="252">
        <v>3</v>
      </c>
      <c r="H76" s="216"/>
      <c r="I76" s="279">
        <f t="shared" si="0"/>
        <v>0</v>
      </c>
      <c r="J76" s="263" t="s">
        <v>4882</v>
      </c>
      <c r="K76" s="280" t="s">
        <v>3567</v>
      </c>
      <c r="L76" s="281"/>
      <c r="M76" s="281"/>
      <c r="N76" s="264"/>
    </row>
    <row r="77" spans="1:14" ht="324" x14ac:dyDescent="0.2">
      <c r="A77" s="259" t="s">
        <v>4996</v>
      </c>
      <c r="B77" s="339" t="s">
        <v>18926</v>
      </c>
      <c r="C77" s="261"/>
      <c r="D77" s="261" t="s">
        <v>18917</v>
      </c>
      <c r="E77" s="326"/>
      <c r="F77" s="251" t="s">
        <v>385</v>
      </c>
      <c r="G77" s="252">
        <v>3</v>
      </c>
      <c r="H77" s="216"/>
      <c r="I77" s="279">
        <f t="shared" si="0"/>
        <v>0</v>
      </c>
      <c r="J77" s="263" t="s">
        <v>4895</v>
      </c>
      <c r="K77" s="280" t="s">
        <v>3567</v>
      </c>
      <c r="L77" s="281"/>
      <c r="M77" s="281"/>
      <c r="N77" s="264"/>
    </row>
    <row r="78" spans="1:14" ht="72" x14ac:dyDescent="0.2">
      <c r="A78" s="248" t="s">
        <v>4997</v>
      </c>
      <c r="B78" s="339" t="s">
        <v>18918</v>
      </c>
      <c r="C78" s="250"/>
      <c r="D78" s="250" t="s">
        <v>18919</v>
      </c>
      <c r="E78" s="323"/>
      <c r="F78" s="282" t="s">
        <v>385</v>
      </c>
      <c r="G78" s="283">
        <v>2</v>
      </c>
      <c r="H78" s="216"/>
      <c r="I78" s="279">
        <f t="shared" si="0"/>
        <v>0</v>
      </c>
      <c r="J78" s="255" t="s">
        <v>4906</v>
      </c>
      <c r="K78" s="280" t="s">
        <v>3567</v>
      </c>
      <c r="L78" s="281"/>
      <c r="M78" s="281"/>
      <c r="N78" s="256"/>
    </row>
    <row r="79" spans="1:14" ht="84" x14ac:dyDescent="0.2">
      <c r="A79" s="248" t="s">
        <v>4998</v>
      </c>
      <c r="B79" s="339" t="s">
        <v>18920</v>
      </c>
      <c r="C79" s="250"/>
      <c r="D79" s="250" t="s">
        <v>18921</v>
      </c>
      <c r="E79" s="323"/>
      <c r="F79" s="282" t="s">
        <v>385</v>
      </c>
      <c r="G79" s="283">
        <v>2</v>
      </c>
      <c r="H79" s="216"/>
      <c r="I79" s="279">
        <f t="shared" si="0"/>
        <v>0</v>
      </c>
      <c r="J79" s="255" t="s">
        <v>4909</v>
      </c>
      <c r="K79" s="280" t="s">
        <v>3567</v>
      </c>
      <c r="L79" s="281"/>
      <c r="M79" s="281"/>
      <c r="N79" s="256"/>
    </row>
    <row r="80" spans="1:14" ht="156" x14ac:dyDescent="0.2">
      <c r="A80" s="259" t="s">
        <v>4999</v>
      </c>
      <c r="B80" s="339" t="s">
        <v>18927</v>
      </c>
      <c r="C80" s="261"/>
      <c r="D80" s="261" t="s">
        <v>18923</v>
      </c>
      <c r="E80" s="326"/>
      <c r="F80" s="282" t="s">
        <v>385</v>
      </c>
      <c r="G80" s="283">
        <v>1</v>
      </c>
      <c r="H80" s="216"/>
      <c r="I80" s="279">
        <f t="shared" ref="I80" si="1">ROUND(G80*H80,2)</f>
        <v>0</v>
      </c>
      <c r="J80" s="263" t="s">
        <v>4925</v>
      </c>
      <c r="K80" s="280" t="s">
        <v>3567</v>
      </c>
      <c r="L80" s="281"/>
      <c r="M80" s="281"/>
      <c r="N80" s="264"/>
    </row>
    <row r="81" spans="1:14" x14ac:dyDescent="0.2">
      <c r="A81" s="272" t="s">
        <v>3660</v>
      </c>
      <c r="B81" s="272" t="s">
        <v>5000</v>
      </c>
      <c r="C81" s="272"/>
      <c r="D81" s="340" t="s">
        <v>5001</v>
      </c>
      <c r="E81" s="272"/>
      <c r="F81" s="273"/>
      <c r="G81" s="274"/>
      <c r="H81" s="275"/>
      <c r="I81" s="276">
        <f>SUM(I82:I85)</f>
        <v>0</v>
      </c>
      <c r="J81" s="273"/>
      <c r="K81" s="273"/>
      <c r="L81" s="277"/>
      <c r="M81" s="277"/>
      <c r="N81" s="277"/>
    </row>
    <row r="82" spans="1:14" ht="48" x14ac:dyDescent="0.2">
      <c r="A82" s="259" t="s">
        <v>3728</v>
      </c>
      <c r="B82" s="348" t="s">
        <v>5002</v>
      </c>
      <c r="C82" s="261"/>
      <c r="D82" s="261" t="s">
        <v>5003</v>
      </c>
      <c r="E82" s="326"/>
      <c r="F82" s="282" t="s">
        <v>11382</v>
      </c>
      <c r="G82" s="283">
        <v>1</v>
      </c>
      <c r="H82" s="216"/>
      <c r="I82" s="279">
        <f t="shared" ref="I82:I85" si="2">ROUND(G82*H82,2)</f>
        <v>0</v>
      </c>
      <c r="J82" s="263" t="s">
        <v>5004</v>
      </c>
      <c r="K82" s="280" t="s">
        <v>3567</v>
      </c>
      <c r="L82" s="281"/>
      <c r="M82" s="281"/>
      <c r="N82" s="264"/>
    </row>
    <row r="83" spans="1:14" ht="24" x14ac:dyDescent="0.2">
      <c r="A83" s="259" t="s">
        <v>5005</v>
      </c>
      <c r="B83" s="348" t="s">
        <v>5006</v>
      </c>
      <c r="C83" s="261"/>
      <c r="D83" s="261" t="s">
        <v>5007</v>
      </c>
      <c r="E83" s="326"/>
      <c r="F83" s="282" t="s">
        <v>11382</v>
      </c>
      <c r="G83" s="283">
        <v>1</v>
      </c>
      <c r="H83" s="216"/>
      <c r="I83" s="279">
        <f t="shared" si="2"/>
        <v>0</v>
      </c>
      <c r="J83" s="263" t="s">
        <v>5008</v>
      </c>
      <c r="K83" s="280" t="s">
        <v>3567</v>
      </c>
      <c r="L83" s="281"/>
      <c r="M83" s="281"/>
      <c r="N83" s="264"/>
    </row>
    <row r="84" spans="1:14" ht="24" x14ac:dyDescent="0.2">
      <c r="A84" s="259" t="s">
        <v>5009</v>
      </c>
      <c r="B84" s="348" t="s">
        <v>5010</v>
      </c>
      <c r="C84" s="261"/>
      <c r="D84" s="261" t="s">
        <v>5011</v>
      </c>
      <c r="E84" s="326"/>
      <c r="F84" s="282" t="s">
        <v>11382</v>
      </c>
      <c r="G84" s="283">
        <v>1</v>
      </c>
      <c r="H84" s="216"/>
      <c r="I84" s="279">
        <f t="shared" si="2"/>
        <v>0</v>
      </c>
      <c r="J84" s="263" t="s">
        <v>5012</v>
      </c>
      <c r="K84" s="280" t="s">
        <v>3567</v>
      </c>
      <c r="L84" s="281"/>
      <c r="M84" s="281"/>
      <c r="N84" s="264"/>
    </row>
    <row r="85" spans="1:14" x14ac:dyDescent="0.2">
      <c r="A85" s="259" t="s">
        <v>5013</v>
      </c>
      <c r="B85" s="339" t="s">
        <v>18970</v>
      </c>
      <c r="C85" s="289"/>
      <c r="D85" s="289" t="s">
        <v>5014</v>
      </c>
      <c r="E85" s="515"/>
      <c r="F85" s="251" t="s">
        <v>18879</v>
      </c>
      <c r="G85" s="252">
        <v>0</v>
      </c>
      <c r="H85" s="253">
        <v>0</v>
      </c>
      <c r="I85" s="254">
        <f t="shared" si="2"/>
        <v>0</v>
      </c>
      <c r="J85" s="263" t="s">
        <v>5015</v>
      </c>
      <c r="K85" s="280" t="s">
        <v>3567</v>
      </c>
      <c r="L85" s="281"/>
      <c r="M85" s="281"/>
      <c r="N85" s="264"/>
    </row>
    <row r="86" spans="1:14" x14ac:dyDescent="0.2">
      <c r="A86" s="266" t="s">
        <v>2614</v>
      </c>
      <c r="B86" s="266" t="s">
        <v>5016</v>
      </c>
      <c r="C86" s="266"/>
      <c r="D86" s="266" t="s">
        <v>5017</v>
      </c>
      <c r="E86" s="266"/>
      <c r="F86" s="267"/>
      <c r="G86" s="268"/>
      <c r="H86" s="269"/>
      <c r="I86" s="270">
        <f>I87+I98+I109</f>
        <v>0</v>
      </c>
      <c r="J86" s="267"/>
      <c r="K86" s="267"/>
      <c r="L86" s="271"/>
      <c r="M86" s="271"/>
      <c r="N86" s="271"/>
    </row>
    <row r="87" spans="1:14" x14ac:dyDescent="0.2">
      <c r="A87" s="272" t="s">
        <v>2617</v>
      </c>
      <c r="B87" s="272" t="s">
        <v>9524</v>
      </c>
      <c r="C87" s="272"/>
      <c r="D87" s="272" t="s">
        <v>9525</v>
      </c>
      <c r="E87" s="272"/>
      <c r="F87" s="273"/>
      <c r="G87" s="274"/>
      <c r="H87" s="275"/>
      <c r="I87" s="276">
        <f>SUM(I88:I97)</f>
        <v>0</v>
      </c>
      <c r="J87" s="273"/>
      <c r="K87" s="273"/>
      <c r="L87" s="277"/>
      <c r="M87" s="277"/>
      <c r="N87" s="277"/>
    </row>
    <row r="88" spans="1:14" x14ac:dyDescent="0.2">
      <c r="A88" s="248" t="s">
        <v>2620</v>
      </c>
      <c r="B88" s="339" t="s">
        <v>5079</v>
      </c>
      <c r="C88" s="250"/>
      <c r="D88" s="250" t="s">
        <v>5080</v>
      </c>
      <c r="E88" s="323"/>
      <c r="F88" s="282" t="s">
        <v>1715</v>
      </c>
      <c r="G88" s="283">
        <v>155</v>
      </c>
      <c r="H88" s="216"/>
      <c r="I88" s="279">
        <f t="shared" ref="I88:I97" si="3">ROUND(G88*H88,2)</f>
        <v>0</v>
      </c>
      <c r="J88" s="255" t="s">
        <v>5081</v>
      </c>
      <c r="K88" s="280" t="s">
        <v>3567</v>
      </c>
      <c r="L88" s="281"/>
      <c r="M88" s="281"/>
      <c r="N88" s="256"/>
    </row>
    <row r="89" spans="1:14" x14ac:dyDescent="0.2">
      <c r="A89" s="248" t="s">
        <v>2624</v>
      </c>
      <c r="B89" s="339" t="s">
        <v>5023</v>
      </c>
      <c r="C89" s="250"/>
      <c r="D89" s="250" t="s">
        <v>5024</v>
      </c>
      <c r="E89" s="323"/>
      <c r="F89" s="282" t="s">
        <v>1715</v>
      </c>
      <c r="G89" s="283">
        <v>40</v>
      </c>
      <c r="H89" s="216"/>
      <c r="I89" s="279">
        <f t="shared" si="3"/>
        <v>0</v>
      </c>
      <c r="J89" s="255" t="s">
        <v>5025</v>
      </c>
      <c r="K89" s="280" t="s">
        <v>3567</v>
      </c>
      <c r="L89" s="281"/>
      <c r="M89" s="281"/>
      <c r="N89" s="256"/>
    </row>
    <row r="90" spans="1:14" ht="300" x14ac:dyDescent="0.2">
      <c r="A90" s="248" t="s">
        <v>2628</v>
      </c>
      <c r="B90" s="339" t="s">
        <v>16400</v>
      </c>
      <c r="C90" s="250"/>
      <c r="D90" s="250" t="s">
        <v>5082</v>
      </c>
      <c r="E90" s="323"/>
      <c r="F90" s="282" t="s">
        <v>11382</v>
      </c>
      <c r="G90" s="283">
        <v>1</v>
      </c>
      <c r="H90" s="216"/>
      <c r="I90" s="279">
        <f t="shared" si="3"/>
        <v>0</v>
      </c>
      <c r="J90" s="255" t="s">
        <v>5083</v>
      </c>
      <c r="K90" s="280" t="s">
        <v>521</v>
      </c>
      <c r="L90" s="281" t="s">
        <v>17189</v>
      </c>
      <c r="M90" s="281" t="s">
        <v>2094</v>
      </c>
      <c r="N90" s="256"/>
    </row>
    <row r="91" spans="1:14" ht="324" x14ac:dyDescent="0.2">
      <c r="A91" s="248" t="s">
        <v>2632</v>
      </c>
      <c r="B91" s="339" t="s">
        <v>16383</v>
      </c>
      <c r="C91" s="250"/>
      <c r="D91" s="250" t="s">
        <v>5055</v>
      </c>
      <c r="E91" s="323"/>
      <c r="F91" s="282" t="s">
        <v>11382</v>
      </c>
      <c r="G91" s="283">
        <v>1</v>
      </c>
      <c r="H91" s="216"/>
      <c r="I91" s="279">
        <f t="shared" si="3"/>
        <v>0</v>
      </c>
      <c r="J91" s="255" t="s">
        <v>5056</v>
      </c>
      <c r="K91" s="280" t="s">
        <v>521</v>
      </c>
      <c r="L91" s="281" t="s">
        <v>17190</v>
      </c>
      <c r="M91" s="281" t="s">
        <v>2094</v>
      </c>
      <c r="N91" s="256"/>
    </row>
    <row r="92" spans="1:14" ht="324" x14ac:dyDescent="0.2">
      <c r="A92" s="248" t="s">
        <v>2636</v>
      </c>
      <c r="B92" s="339" t="s">
        <v>17161</v>
      </c>
      <c r="C92" s="250"/>
      <c r="D92" s="250" t="s">
        <v>9378</v>
      </c>
      <c r="E92" s="323"/>
      <c r="F92" s="282" t="s">
        <v>11382</v>
      </c>
      <c r="G92" s="283">
        <v>1</v>
      </c>
      <c r="H92" s="216"/>
      <c r="I92" s="279">
        <f t="shared" si="3"/>
        <v>0</v>
      </c>
      <c r="J92" s="255" t="s">
        <v>9379</v>
      </c>
      <c r="K92" s="280" t="s">
        <v>521</v>
      </c>
      <c r="L92" s="281" t="s">
        <v>17191</v>
      </c>
      <c r="M92" s="281" t="s">
        <v>2094</v>
      </c>
      <c r="N92" s="256"/>
    </row>
    <row r="93" spans="1:14" ht="24" x14ac:dyDescent="0.2">
      <c r="A93" s="248" t="s">
        <v>5033</v>
      </c>
      <c r="B93" s="339" t="s">
        <v>5030</v>
      </c>
      <c r="C93" s="250"/>
      <c r="D93" s="250" t="s">
        <v>5031</v>
      </c>
      <c r="E93" s="323"/>
      <c r="F93" s="282" t="s">
        <v>11382</v>
      </c>
      <c r="G93" s="283">
        <v>6</v>
      </c>
      <c r="H93" s="216"/>
      <c r="I93" s="279">
        <f t="shared" si="3"/>
        <v>0</v>
      </c>
      <c r="J93" s="255" t="s">
        <v>5032</v>
      </c>
      <c r="K93" s="280" t="s">
        <v>3567</v>
      </c>
      <c r="L93" s="281"/>
      <c r="M93" s="281"/>
      <c r="N93" s="256"/>
    </row>
    <row r="94" spans="1:14" ht="36" x14ac:dyDescent="0.2">
      <c r="A94" s="248" t="s">
        <v>3382</v>
      </c>
      <c r="B94" s="339" t="s">
        <v>5034</v>
      </c>
      <c r="C94" s="250"/>
      <c r="D94" s="250" t="s">
        <v>5035</v>
      </c>
      <c r="E94" s="323"/>
      <c r="F94" s="282" t="s">
        <v>11382</v>
      </c>
      <c r="G94" s="283">
        <v>3</v>
      </c>
      <c r="H94" s="216"/>
      <c r="I94" s="279">
        <f t="shared" si="3"/>
        <v>0</v>
      </c>
      <c r="J94" s="255" t="s">
        <v>5036</v>
      </c>
      <c r="K94" s="280" t="s">
        <v>3567</v>
      </c>
      <c r="L94" s="281"/>
      <c r="M94" s="281"/>
      <c r="N94" s="256"/>
    </row>
    <row r="95" spans="1:14" ht="36" x14ac:dyDescent="0.2">
      <c r="A95" s="248" t="s">
        <v>3386</v>
      </c>
      <c r="B95" s="339" t="s">
        <v>5059</v>
      </c>
      <c r="C95" s="250"/>
      <c r="D95" s="250" t="s">
        <v>5038</v>
      </c>
      <c r="E95" s="323"/>
      <c r="F95" s="282" t="s">
        <v>385</v>
      </c>
      <c r="G95" s="283">
        <v>1</v>
      </c>
      <c r="H95" s="216"/>
      <c r="I95" s="279">
        <f t="shared" si="3"/>
        <v>0</v>
      </c>
      <c r="J95" s="255" t="s">
        <v>5039</v>
      </c>
      <c r="K95" s="280" t="s">
        <v>3567</v>
      </c>
      <c r="L95" s="281"/>
      <c r="M95" s="281"/>
      <c r="N95" s="256"/>
    </row>
    <row r="96" spans="1:14" ht="48" x14ac:dyDescent="0.2">
      <c r="A96" s="248" t="s">
        <v>3390</v>
      </c>
      <c r="B96" s="339" t="s">
        <v>5002</v>
      </c>
      <c r="C96" s="250"/>
      <c r="D96" s="250" t="s">
        <v>5003</v>
      </c>
      <c r="E96" s="323"/>
      <c r="F96" s="282" t="s">
        <v>11382</v>
      </c>
      <c r="G96" s="283">
        <v>1</v>
      </c>
      <c r="H96" s="216"/>
      <c r="I96" s="279">
        <f t="shared" si="3"/>
        <v>0</v>
      </c>
      <c r="J96" s="255" t="s">
        <v>5040</v>
      </c>
      <c r="K96" s="280" t="s">
        <v>3567</v>
      </c>
      <c r="L96" s="281"/>
      <c r="M96" s="281"/>
      <c r="N96" s="256"/>
    </row>
    <row r="97" spans="1:14" ht="24" x14ac:dyDescent="0.2">
      <c r="A97" s="248" t="s">
        <v>3394</v>
      </c>
      <c r="B97" s="339" t="s">
        <v>5041</v>
      </c>
      <c r="C97" s="250"/>
      <c r="D97" s="250" t="s">
        <v>5042</v>
      </c>
      <c r="E97" s="323"/>
      <c r="F97" s="282" t="s">
        <v>11382</v>
      </c>
      <c r="G97" s="283">
        <v>1</v>
      </c>
      <c r="H97" s="216"/>
      <c r="I97" s="279">
        <f t="shared" si="3"/>
        <v>0</v>
      </c>
      <c r="J97" s="255" t="s">
        <v>5043</v>
      </c>
      <c r="K97" s="280" t="s">
        <v>3567</v>
      </c>
      <c r="L97" s="281"/>
      <c r="M97" s="281"/>
      <c r="N97" s="256"/>
    </row>
    <row r="98" spans="1:14" x14ac:dyDescent="0.2">
      <c r="A98" s="272" t="s">
        <v>2640</v>
      </c>
      <c r="B98" s="272" t="s">
        <v>9526</v>
      </c>
      <c r="C98" s="272"/>
      <c r="D98" s="272" t="s">
        <v>9527</v>
      </c>
      <c r="E98" s="272"/>
      <c r="F98" s="273"/>
      <c r="G98" s="274"/>
      <c r="H98" s="275"/>
      <c r="I98" s="276">
        <f>SUM(I99:I108)</f>
        <v>0</v>
      </c>
      <c r="J98" s="273"/>
      <c r="K98" s="273"/>
      <c r="L98" s="277"/>
      <c r="M98" s="277"/>
      <c r="N98" s="277"/>
    </row>
    <row r="99" spans="1:14" x14ac:dyDescent="0.2">
      <c r="A99" s="332" t="s">
        <v>2643</v>
      </c>
      <c r="B99" s="339" t="s">
        <v>5046</v>
      </c>
      <c r="C99" s="333"/>
      <c r="D99" s="333" t="s">
        <v>5047</v>
      </c>
      <c r="E99" s="334"/>
      <c r="F99" s="251" t="s">
        <v>1715</v>
      </c>
      <c r="G99" s="252">
        <v>440</v>
      </c>
      <c r="H99" s="216"/>
      <c r="I99" s="279">
        <f t="shared" ref="I99:I108" si="4">ROUND(G99*H99,2)</f>
        <v>0</v>
      </c>
      <c r="J99" s="335" t="s">
        <v>5048</v>
      </c>
      <c r="K99" s="280" t="s">
        <v>3567</v>
      </c>
      <c r="L99" s="281"/>
      <c r="M99" s="281"/>
      <c r="N99" s="336"/>
    </row>
    <row r="100" spans="1:14" x14ac:dyDescent="0.2">
      <c r="A100" s="248" t="s">
        <v>2648</v>
      </c>
      <c r="B100" s="339" t="s">
        <v>5023</v>
      </c>
      <c r="C100" s="250"/>
      <c r="D100" s="250" t="s">
        <v>5024</v>
      </c>
      <c r="E100" s="323"/>
      <c r="F100" s="282" t="s">
        <v>1715</v>
      </c>
      <c r="G100" s="283">
        <v>40</v>
      </c>
      <c r="H100" s="216"/>
      <c r="I100" s="279">
        <f t="shared" si="4"/>
        <v>0</v>
      </c>
      <c r="J100" s="255" t="s">
        <v>5025</v>
      </c>
      <c r="K100" s="280" t="s">
        <v>3567</v>
      </c>
      <c r="L100" s="281"/>
      <c r="M100" s="281"/>
      <c r="N100" s="256"/>
    </row>
    <row r="101" spans="1:14" ht="300" x14ac:dyDescent="0.2">
      <c r="A101" s="248" t="s">
        <v>3399</v>
      </c>
      <c r="B101" s="339" t="s">
        <v>16400</v>
      </c>
      <c r="C101" s="250"/>
      <c r="D101" s="250" t="s">
        <v>5082</v>
      </c>
      <c r="E101" s="323"/>
      <c r="F101" s="282" t="s">
        <v>385</v>
      </c>
      <c r="G101" s="283">
        <v>2</v>
      </c>
      <c r="H101" s="216"/>
      <c r="I101" s="279">
        <f t="shared" si="4"/>
        <v>0</v>
      </c>
      <c r="J101" s="255" t="s">
        <v>5083</v>
      </c>
      <c r="K101" s="280" t="s">
        <v>521</v>
      </c>
      <c r="L101" s="281" t="s">
        <v>17192</v>
      </c>
      <c r="M101" s="281" t="s">
        <v>2094</v>
      </c>
      <c r="N101" s="256"/>
    </row>
    <row r="102" spans="1:14" ht="300" x14ac:dyDescent="0.2">
      <c r="A102" s="248" t="s">
        <v>3400</v>
      </c>
      <c r="B102" s="339" t="s">
        <v>16404</v>
      </c>
      <c r="C102" s="250"/>
      <c r="D102" s="250" t="s">
        <v>5091</v>
      </c>
      <c r="E102" s="323"/>
      <c r="F102" s="282" t="s">
        <v>385</v>
      </c>
      <c r="G102" s="283">
        <v>4</v>
      </c>
      <c r="H102" s="216"/>
      <c r="I102" s="279">
        <f t="shared" si="4"/>
        <v>0</v>
      </c>
      <c r="J102" s="255" t="s">
        <v>5092</v>
      </c>
      <c r="K102" s="280" t="s">
        <v>521</v>
      </c>
      <c r="L102" s="281" t="s">
        <v>17193</v>
      </c>
      <c r="M102" s="281" t="s">
        <v>2094</v>
      </c>
      <c r="N102" s="256"/>
    </row>
    <row r="103" spans="1:14" ht="312" x14ac:dyDescent="0.2">
      <c r="A103" s="248" t="s">
        <v>3401</v>
      </c>
      <c r="B103" s="339" t="s">
        <v>16406</v>
      </c>
      <c r="C103" s="250"/>
      <c r="D103" s="250" t="s">
        <v>17194</v>
      </c>
      <c r="E103" s="323"/>
      <c r="F103" s="282" t="s">
        <v>385</v>
      </c>
      <c r="G103" s="283">
        <v>2</v>
      </c>
      <c r="H103" s="216"/>
      <c r="I103" s="279">
        <f t="shared" si="4"/>
        <v>0</v>
      </c>
      <c r="J103" s="255" t="s">
        <v>5094</v>
      </c>
      <c r="K103" s="280" t="s">
        <v>521</v>
      </c>
      <c r="L103" s="281" t="s">
        <v>17195</v>
      </c>
      <c r="M103" s="281" t="s">
        <v>2094</v>
      </c>
      <c r="N103" s="256"/>
    </row>
    <row r="104" spans="1:14" ht="24" x14ac:dyDescent="0.2">
      <c r="A104" s="248" t="s">
        <v>3402</v>
      </c>
      <c r="B104" s="339" t="s">
        <v>5030</v>
      </c>
      <c r="C104" s="250"/>
      <c r="D104" s="250" t="s">
        <v>5031</v>
      </c>
      <c r="E104" s="323"/>
      <c r="F104" s="282" t="s">
        <v>11382</v>
      </c>
      <c r="G104" s="283">
        <v>16</v>
      </c>
      <c r="H104" s="216"/>
      <c r="I104" s="279">
        <f t="shared" si="4"/>
        <v>0</v>
      </c>
      <c r="J104" s="255" t="s">
        <v>5032</v>
      </c>
      <c r="K104" s="280" t="s">
        <v>3567</v>
      </c>
      <c r="L104" s="281"/>
      <c r="M104" s="281"/>
      <c r="N104" s="256"/>
    </row>
    <row r="105" spans="1:14" ht="36" x14ac:dyDescent="0.2">
      <c r="A105" s="248" t="s">
        <v>3403</v>
      </c>
      <c r="B105" s="339" t="s">
        <v>5034</v>
      </c>
      <c r="C105" s="250"/>
      <c r="D105" s="250" t="s">
        <v>5035</v>
      </c>
      <c r="E105" s="323"/>
      <c r="F105" s="282" t="s">
        <v>11382</v>
      </c>
      <c r="G105" s="283">
        <v>8</v>
      </c>
      <c r="H105" s="216"/>
      <c r="I105" s="279">
        <f t="shared" si="4"/>
        <v>0</v>
      </c>
      <c r="J105" s="255" t="s">
        <v>5036</v>
      </c>
      <c r="K105" s="280" t="s">
        <v>3567</v>
      </c>
      <c r="L105" s="281"/>
      <c r="M105" s="281"/>
      <c r="N105" s="256"/>
    </row>
    <row r="106" spans="1:14" ht="36" x14ac:dyDescent="0.2">
      <c r="A106" s="248" t="s">
        <v>3404</v>
      </c>
      <c r="B106" s="339" t="s">
        <v>5037</v>
      </c>
      <c r="C106" s="250"/>
      <c r="D106" s="250" t="s">
        <v>5038</v>
      </c>
      <c r="E106" s="323"/>
      <c r="F106" s="282" t="s">
        <v>385</v>
      </c>
      <c r="G106" s="283">
        <v>1</v>
      </c>
      <c r="H106" s="216"/>
      <c r="I106" s="279">
        <f t="shared" si="4"/>
        <v>0</v>
      </c>
      <c r="J106" s="255" t="s">
        <v>5039</v>
      </c>
      <c r="K106" s="280" t="s">
        <v>3567</v>
      </c>
      <c r="L106" s="281"/>
      <c r="M106" s="281"/>
      <c r="N106" s="256"/>
    </row>
    <row r="107" spans="1:14" ht="48" x14ac:dyDescent="0.2">
      <c r="A107" s="248" t="s">
        <v>3405</v>
      </c>
      <c r="B107" s="339" t="s">
        <v>5002</v>
      </c>
      <c r="C107" s="250"/>
      <c r="D107" s="250" t="s">
        <v>5003</v>
      </c>
      <c r="E107" s="323"/>
      <c r="F107" s="282" t="s">
        <v>11382</v>
      </c>
      <c r="G107" s="283">
        <v>1</v>
      </c>
      <c r="H107" s="216"/>
      <c r="I107" s="279">
        <f t="shared" si="4"/>
        <v>0</v>
      </c>
      <c r="J107" s="255" t="s">
        <v>5040</v>
      </c>
      <c r="K107" s="280" t="s">
        <v>3567</v>
      </c>
      <c r="L107" s="281"/>
      <c r="M107" s="281"/>
      <c r="N107" s="256"/>
    </row>
    <row r="108" spans="1:14" ht="24" x14ac:dyDescent="0.2">
      <c r="A108" s="248" t="s">
        <v>3406</v>
      </c>
      <c r="B108" s="339" t="s">
        <v>5041</v>
      </c>
      <c r="C108" s="250"/>
      <c r="D108" s="250" t="s">
        <v>5042</v>
      </c>
      <c r="E108" s="323"/>
      <c r="F108" s="282" t="s">
        <v>11382</v>
      </c>
      <c r="G108" s="283">
        <v>1</v>
      </c>
      <c r="H108" s="216"/>
      <c r="I108" s="279">
        <f t="shared" si="4"/>
        <v>0</v>
      </c>
      <c r="J108" s="255" t="s">
        <v>5043</v>
      </c>
      <c r="K108" s="280" t="s">
        <v>3567</v>
      </c>
      <c r="L108" s="281"/>
      <c r="M108" s="281"/>
      <c r="N108" s="256"/>
    </row>
    <row r="109" spans="1:14" x14ac:dyDescent="0.2">
      <c r="A109" s="272" t="s">
        <v>2650</v>
      </c>
      <c r="B109" s="272" t="s">
        <v>4477</v>
      </c>
      <c r="C109" s="272"/>
      <c r="D109" s="272" t="s">
        <v>4478</v>
      </c>
      <c r="E109" s="272"/>
      <c r="F109" s="273"/>
      <c r="G109" s="274"/>
      <c r="H109" s="275"/>
      <c r="I109" s="276">
        <f>SUM(I110:I111)</f>
        <v>0</v>
      </c>
      <c r="J109" s="273"/>
      <c r="K109" s="273"/>
      <c r="L109" s="277"/>
      <c r="M109" s="277"/>
      <c r="N109" s="277"/>
    </row>
    <row r="110" spans="1:14" ht="36" x14ac:dyDescent="0.2">
      <c r="A110" s="248" t="s">
        <v>2653</v>
      </c>
      <c r="B110" s="339" t="s">
        <v>18907</v>
      </c>
      <c r="C110" s="250"/>
      <c r="D110" s="250" t="s">
        <v>18924</v>
      </c>
      <c r="E110" s="323"/>
      <c r="F110" s="282" t="s">
        <v>385</v>
      </c>
      <c r="G110" s="283">
        <v>1</v>
      </c>
      <c r="H110" s="216"/>
      <c r="I110" s="279">
        <f t="shared" ref="I110:I111" si="5">ROUND(G110*H110,2)</f>
        <v>0</v>
      </c>
      <c r="J110" s="255" t="s">
        <v>5060</v>
      </c>
      <c r="K110" s="280" t="s">
        <v>3567</v>
      </c>
      <c r="L110" s="281"/>
      <c r="M110" s="281"/>
      <c r="N110" s="256"/>
    </row>
    <row r="111" spans="1:14" ht="48" x14ac:dyDescent="0.2">
      <c r="A111" s="248" t="s">
        <v>2657</v>
      </c>
      <c r="B111" s="339" t="s">
        <v>18930</v>
      </c>
      <c r="C111" s="250"/>
      <c r="D111" s="250" t="s">
        <v>18931</v>
      </c>
      <c r="E111" s="323"/>
      <c r="F111" s="282" t="s">
        <v>385</v>
      </c>
      <c r="G111" s="283">
        <v>1</v>
      </c>
      <c r="H111" s="216"/>
      <c r="I111" s="279">
        <f t="shared" si="5"/>
        <v>0</v>
      </c>
      <c r="J111" s="255" t="s">
        <v>5104</v>
      </c>
      <c r="K111" s="280" t="s">
        <v>3567</v>
      </c>
      <c r="L111" s="281"/>
      <c r="M111" s="281"/>
      <c r="N111" s="256"/>
    </row>
    <row r="113" spans="2:2" x14ac:dyDescent="0.2">
      <c r="B113" s="62" t="s">
        <v>18963</v>
      </c>
    </row>
    <row r="115" spans="2:2" x14ac:dyDescent="0.2">
      <c r="B115" s="299"/>
    </row>
    <row r="116" spans="2:2" x14ac:dyDescent="0.2">
      <c r="B116" s="299"/>
    </row>
    <row r="118" spans="2:2" x14ac:dyDescent="0.2">
      <c r="B118" s="299"/>
    </row>
    <row r="123" spans="2:2" x14ac:dyDescent="0.2">
      <c r="B123" s="300" t="s">
        <v>444</v>
      </c>
    </row>
    <row r="124" spans="2:2" x14ac:dyDescent="0.2">
      <c r="B124" s="300" t="s">
        <v>444</v>
      </c>
    </row>
    <row r="125" spans="2:2" x14ac:dyDescent="0.2">
      <c r="B125" s="301"/>
    </row>
  </sheetData>
  <sheetProtection algorithmName="SHA-512" hashValue="YsOJbnP0IBt57blax1FBnaw+/DjGUeA2FXbuAZ6SMvJC6i7zf0kJ59I5wlxYT5a31Fg/Yo97LIfbGtMsKL8TNg==" saltValue="gBR3VML+UI8H00oJrnr33Q==" spinCount="100000" sheet="1" objects="1" scenarios="1" selectLockedCells="1"/>
  <conditionalFormatting sqref="H15:H28">
    <cfRule type="cellIs" dxfId="647" priority="21" operator="greaterThan">
      <formula>0</formula>
    </cfRule>
    <cfRule type="cellIs" dxfId="646" priority="22" operator="equal">
      <formula>0</formula>
    </cfRule>
  </conditionalFormatting>
  <conditionalFormatting sqref="H30:H34">
    <cfRule type="cellIs" dxfId="645" priority="19" operator="greaterThan">
      <formula>0</formula>
    </cfRule>
    <cfRule type="cellIs" dxfId="644" priority="20" operator="equal">
      <formula>0</formula>
    </cfRule>
  </conditionalFormatting>
  <conditionalFormatting sqref="H36:H44">
    <cfRule type="cellIs" dxfId="643" priority="17" operator="greaterThan">
      <formula>0</formula>
    </cfRule>
    <cfRule type="cellIs" dxfId="642" priority="18" operator="equal">
      <formula>0</formula>
    </cfRule>
  </conditionalFormatting>
  <conditionalFormatting sqref="H46:H50">
    <cfRule type="cellIs" dxfId="641" priority="15" operator="greaterThan">
      <formula>0</formula>
    </cfRule>
    <cfRule type="cellIs" dxfId="640" priority="16" operator="equal">
      <formula>0</formula>
    </cfRule>
  </conditionalFormatting>
  <conditionalFormatting sqref="H52:H66">
    <cfRule type="cellIs" dxfId="639" priority="13" operator="greaterThan">
      <formula>0</formula>
    </cfRule>
    <cfRule type="cellIs" dxfId="638" priority="14" operator="equal">
      <formula>0</formula>
    </cfRule>
  </conditionalFormatting>
  <conditionalFormatting sqref="H68:H71">
    <cfRule type="cellIs" dxfId="637" priority="11" operator="greaterThan">
      <formula>0</formula>
    </cfRule>
    <cfRule type="cellIs" dxfId="636" priority="12" operator="equal">
      <formula>0</formula>
    </cfRule>
  </conditionalFormatting>
  <conditionalFormatting sqref="H73:H80">
    <cfRule type="cellIs" dxfId="635" priority="9" operator="greaterThan">
      <formula>0</formula>
    </cfRule>
    <cfRule type="cellIs" dxfId="634" priority="10" operator="equal">
      <formula>0</formula>
    </cfRule>
  </conditionalFormatting>
  <conditionalFormatting sqref="H82:H84">
    <cfRule type="cellIs" dxfId="633" priority="7" operator="greaterThan">
      <formula>0</formula>
    </cfRule>
    <cfRule type="cellIs" dxfId="632" priority="8" operator="equal">
      <formula>0</formula>
    </cfRule>
  </conditionalFormatting>
  <conditionalFormatting sqref="H88:H97">
    <cfRule type="cellIs" dxfId="631" priority="5" operator="greaterThan">
      <formula>0</formula>
    </cfRule>
    <cfRule type="cellIs" dxfId="630" priority="6" operator="equal">
      <formula>0</formula>
    </cfRule>
  </conditionalFormatting>
  <conditionalFormatting sqref="H99:H108">
    <cfRule type="cellIs" dxfId="629" priority="3" operator="greaterThan">
      <formula>0</formula>
    </cfRule>
    <cfRule type="cellIs" dxfId="628" priority="4" operator="equal">
      <formula>0</formula>
    </cfRule>
  </conditionalFormatting>
  <conditionalFormatting sqref="H110:H111">
    <cfRule type="cellIs" dxfId="627" priority="1" operator="greaterThan">
      <formula>0</formula>
    </cfRule>
    <cfRule type="cellIs" dxfId="626" priority="2" operator="equal">
      <formula>0</formula>
    </cfRule>
  </conditionalFormatting>
  <pageMargins left="0.74803149606299213" right="0.74803149606299213" top="0.98425196850393704" bottom="0.59055118110236227" header="0.51181102362204722" footer="0.19685039370078741"/>
  <pageSetup paperSize="8" scale="88" fitToHeight="0" orientation="landscape" r:id="rId1"/>
  <headerFooter differentFirst="1">
    <oddHeader>&amp;C&amp;"-,Običajno"&amp;8Projekt / Project: 190175/3  |  Načrt / Plan: 190175/3-3-12  |  Objekt / Object: Zasilna razsvetljava v predorih T3 do T8</oddHeader>
    <oddFooter>&amp;C&amp;"-,Običajno"&amp;8Vsebina / Content: Projektantski predračun
Dokument / Document: &amp;F&amp;R&amp;"-,Običajno"&amp;9&amp;P/&amp;N</oddFooter>
    <firstHeader>&amp;L&amp;G&amp;C&amp;"-,Običajno"&amp;8Projekt / Project: 190175/3  |  Načrt / Plan: 190175/3-3-12  |  Objekt / Object: Zasilna razsvetljava v predorih T3 do T8
 Vsebina / Content: Projektantski predračun |  Datum / Date: 06 - 2020&amp;R&amp;"-,Običajno"&amp;11&amp;G</firstHeader>
    <firstFooter>&amp;L&amp;G&amp;C&amp;"-,Običajno"&amp;8Vsebina / Content: Projektantski predračun
Dokument / Document: &amp;F&amp;R&amp;"-,Običajno"&amp;8&amp;P / &amp;N</first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List66"/>
  <dimension ref="A1:R1318"/>
  <sheetViews>
    <sheetView zoomScale="85" zoomScaleNormal="85" zoomScaleSheetLayoutView="100" zoomScalePageLayoutView="85" workbookViewId="0">
      <selection activeCell="H17" sqref="H17"/>
    </sheetView>
  </sheetViews>
  <sheetFormatPr defaultColWidth="9.140625" defaultRowHeight="12" outlineLevelRow="1" x14ac:dyDescent="0.2"/>
  <cols>
    <col min="1" max="1" width="16.42578125" style="101" customWidth="1"/>
    <col min="2" max="2" width="54.7109375" style="101" customWidth="1"/>
    <col min="3" max="3" width="15" style="101" customWidth="1"/>
    <col min="4" max="4" width="55" style="101" customWidth="1"/>
    <col min="5" max="5" width="15" style="101" customWidth="1"/>
    <col min="6" max="6" width="7" style="101" customWidth="1"/>
    <col min="7" max="7" width="12.28515625" style="1186" customWidth="1"/>
    <col min="8" max="8" width="10" style="1187" customWidth="1"/>
    <col min="9" max="9" width="15" style="1188" customWidth="1"/>
    <col min="10" max="10" width="17" style="101" customWidth="1"/>
    <col min="11" max="11" width="5.140625" style="101" customWidth="1"/>
    <col min="12" max="12" width="50" style="101" customWidth="1"/>
    <col min="13" max="13" width="30.42578125" style="101" customWidth="1"/>
    <col min="14" max="14" width="15" style="101" customWidth="1"/>
    <col min="15" max="15" width="9.140625" style="101" customWidth="1"/>
    <col min="16" max="16" width="12.7109375" style="62" bestFit="1" customWidth="1"/>
    <col min="17" max="17" width="18.85546875" style="1041" customWidth="1"/>
    <col min="18" max="18" width="9.140625" style="101" customWidth="1"/>
    <col min="19" max="16384" width="9.140625" style="101"/>
  </cols>
  <sheetData>
    <row r="1" spans="1:17" s="1021" customFormat="1" ht="15" customHeight="1" x14ac:dyDescent="0.25">
      <c r="A1" s="354" t="s">
        <v>344</v>
      </c>
      <c r="B1" s="354" t="s">
        <v>345</v>
      </c>
      <c r="C1" s="354" t="s">
        <v>346</v>
      </c>
      <c r="D1" s="354" t="s">
        <v>347</v>
      </c>
      <c r="E1" s="354" t="s">
        <v>348</v>
      </c>
      <c r="F1" s="354" t="s">
        <v>349</v>
      </c>
      <c r="G1" s="354" t="s">
        <v>350</v>
      </c>
      <c r="H1" s="354" t="s">
        <v>351</v>
      </c>
      <c r="I1" s="354" t="s">
        <v>352</v>
      </c>
      <c r="J1" s="354" t="s">
        <v>353</v>
      </c>
      <c r="K1" s="354" t="s">
        <v>354</v>
      </c>
      <c r="L1" s="354" t="s">
        <v>355</v>
      </c>
      <c r="M1" s="354" t="s">
        <v>356</v>
      </c>
      <c r="N1" s="354" t="s">
        <v>357</v>
      </c>
      <c r="P1" s="356"/>
      <c r="Q1" s="1022"/>
    </row>
    <row r="2" spans="1:17" s="42" customFormat="1" ht="12.75" customHeight="1" x14ac:dyDescent="0.2">
      <c r="A2" s="1023" t="s">
        <v>147</v>
      </c>
      <c r="B2" s="1023" t="s">
        <v>17196</v>
      </c>
      <c r="C2" s="1024"/>
      <c r="D2" s="1023" t="s">
        <v>9528</v>
      </c>
      <c r="E2" s="1024"/>
      <c r="F2" s="1025"/>
      <c r="G2" s="1026"/>
      <c r="H2" s="1027"/>
      <c r="I2" s="1028">
        <f>I3</f>
        <v>0</v>
      </c>
      <c r="J2" s="1029"/>
      <c r="K2" s="1029"/>
      <c r="L2" s="1030"/>
      <c r="M2" s="1030"/>
      <c r="N2" s="1030"/>
      <c r="Q2" s="44"/>
    </row>
    <row r="3" spans="1:17" s="42" customFormat="1" ht="12.75" customHeight="1" x14ac:dyDescent="0.2">
      <c r="A3" s="1031" t="s">
        <v>358</v>
      </c>
      <c r="B3" s="1031" t="s">
        <v>17196</v>
      </c>
      <c r="C3" s="1032"/>
      <c r="D3" s="1031" t="s">
        <v>9528</v>
      </c>
      <c r="E3" s="1032"/>
      <c r="F3" s="1033"/>
      <c r="G3" s="1034"/>
      <c r="H3" s="1035"/>
      <c r="I3" s="1036">
        <f>I14+I97+I722+I807+I1162+I1188+I1290</f>
        <v>0</v>
      </c>
      <c r="J3" s="1033"/>
      <c r="K3" s="1033"/>
      <c r="L3" s="1037"/>
      <c r="M3" s="1037"/>
      <c r="N3" s="1037"/>
      <c r="Q3" s="44"/>
    </row>
    <row r="4" spans="1:17" x14ac:dyDescent="0.2">
      <c r="A4" s="1038" t="s">
        <v>1952</v>
      </c>
      <c r="B4" s="363" t="s">
        <v>362</v>
      </c>
      <c r="C4" s="1038"/>
      <c r="D4" s="1038" t="s">
        <v>363</v>
      </c>
      <c r="E4" s="1038"/>
      <c r="F4" s="1039"/>
      <c r="G4" s="309"/>
      <c r="H4" s="310"/>
      <c r="I4" s="1040"/>
      <c r="J4" s="1039"/>
      <c r="K4" s="1039"/>
      <c r="L4" s="312"/>
      <c r="M4" s="312"/>
      <c r="N4" s="312"/>
    </row>
    <row r="5" spans="1:17" x14ac:dyDescent="0.2">
      <c r="A5" s="372" t="s">
        <v>1953</v>
      </c>
      <c r="B5" s="372" t="s">
        <v>362</v>
      </c>
      <c r="C5" s="372"/>
      <c r="D5" s="372" t="s">
        <v>363</v>
      </c>
      <c r="E5" s="372"/>
      <c r="F5" s="373"/>
      <c r="G5" s="1042"/>
      <c r="H5" s="1043"/>
      <c r="I5" s="375"/>
      <c r="J5" s="373"/>
      <c r="K5" s="373"/>
      <c r="L5" s="373"/>
      <c r="M5" s="373"/>
      <c r="N5" s="373"/>
    </row>
    <row r="6" spans="1:17" x14ac:dyDescent="0.2">
      <c r="A6" s="372" t="s">
        <v>1956</v>
      </c>
      <c r="B6" s="372" t="s">
        <v>362</v>
      </c>
      <c r="C6" s="372"/>
      <c r="D6" s="372" t="s">
        <v>363</v>
      </c>
      <c r="E6" s="372"/>
      <c r="F6" s="372"/>
      <c r="G6" s="1044"/>
      <c r="H6" s="1045"/>
      <c r="I6" s="378"/>
      <c r="J6" s="379"/>
      <c r="K6" s="373"/>
      <c r="L6" s="373"/>
      <c r="M6" s="373"/>
      <c r="N6" s="373"/>
    </row>
    <row r="7" spans="1:17" s="42" customFormat="1" ht="84" customHeight="1" x14ac:dyDescent="0.2">
      <c r="A7" s="380" t="s">
        <v>1957</v>
      </c>
      <c r="B7" s="1046" t="s">
        <v>2557</v>
      </c>
      <c r="C7" s="1046"/>
      <c r="D7" s="1046" t="s">
        <v>3546</v>
      </c>
      <c r="E7" s="1046"/>
      <c r="F7" s="566"/>
      <c r="G7" s="384">
        <v>0</v>
      </c>
      <c r="H7" s="385">
        <v>0</v>
      </c>
      <c r="I7" s="385">
        <f t="shared" ref="I7:I13" si="0">ROUND(G7*H7,2)</f>
        <v>0</v>
      </c>
      <c r="J7" s="387" t="s">
        <v>3547</v>
      </c>
      <c r="K7" s="1047" t="s">
        <v>3567</v>
      </c>
      <c r="L7" s="1048"/>
      <c r="M7" s="1048"/>
      <c r="N7" s="1049"/>
      <c r="Q7" s="1041"/>
    </row>
    <row r="8" spans="1:17" s="42" customFormat="1" ht="36" customHeight="1" x14ac:dyDescent="0.2">
      <c r="A8" s="380" t="s">
        <v>1961</v>
      </c>
      <c r="B8" s="1046" t="s">
        <v>2561</v>
      </c>
      <c r="C8" s="1046"/>
      <c r="D8" s="1046" t="s">
        <v>3548</v>
      </c>
      <c r="E8" s="1046"/>
      <c r="F8" s="566"/>
      <c r="G8" s="384">
        <v>0</v>
      </c>
      <c r="H8" s="385">
        <v>0</v>
      </c>
      <c r="I8" s="385">
        <f t="shared" si="0"/>
        <v>0</v>
      </c>
      <c r="J8" s="387" t="s">
        <v>3549</v>
      </c>
      <c r="K8" s="1047" t="s">
        <v>3567</v>
      </c>
      <c r="L8" s="1048"/>
      <c r="M8" s="1048"/>
      <c r="N8" s="1049"/>
      <c r="Q8" s="1041"/>
    </row>
    <row r="9" spans="1:17" s="42" customFormat="1" ht="36" customHeight="1" x14ac:dyDescent="0.2">
      <c r="A9" s="380" t="s">
        <v>1964</v>
      </c>
      <c r="B9" s="1046" t="s">
        <v>2565</v>
      </c>
      <c r="C9" s="1046"/>
      <c r="D9" s="1046" t="s">
        <v>2566</v>
      </c>
      <c r="E9" s="1046"/>
      <c r="F9" s="566"/>
      <c r="G9" s="384">
        <v>0</v>
      </c>
      <c r="H9" s="385">
        <v>0</v>
      </c>
      <c r="I9" s="385">
        <f t="shared" si="0"/>
        <v>0</v>
      </c>
      <c r="J9" s="387" t="s">
        <v>3550</v>
      </c>
      <c r="K9" s="1047" t="s">
        <v>3567</v>
      </c>
      <c r="L9" s="1048"/>
      <c r="M9" s="1048"/>
      <c r="N9" s="1049"/>
      <c r="Q9" s="1041"/>
    </row>
    <row r="10" spans="1:17" s="42" customFormat="1" ht="36" customHeight="1" x14ac:dyDescent="0.2">
      <c r="A10" s="380" t="s">
        <v>1967</v>
      </c>
      <c r="B10" s="1050" t="s">
        <v>3551</v>
      </c>
      <c r="C10" s="1046"/>
      <c r="D10" s="1046" t="s">
        <v>2570</v>
      </c>
      <c r="E10" s="1046"/>
      <c r="F10" s="566"/>
      <c r="G10" s="384">
        <v>0</v>
      </c>
      <c r="H10" s="385">
        <v>0</v>
      </c>
      <c r="I10" s="385">
        <f t="shared" si="0"/>
        <v>0</v>
      </c>
      <c r="J10" s="387" t="s">
        <v>3552</v>
      </c>
      <c r="K10" s="1047" t="s">
        <v>3567</v>
      </c>
      <c r="L10" s="1048"/>
      <c r="M10" s="1048"/>
      <c r="N10" s="1049"/>
      <c r="Q10" s="1041"/>
    </row>
    <row r="11" spans="1:17" s="42" customFormat="1" ht="48" customHeight="1" x14ac:dyDescent="0.2">
      <c r="A11" s="380" t="s">
        <v>1970</v>
      </c>
      <c r="B11" s="389" t="s">
        <v>3553</v>
      </c>
      <c r="C11" s="1046"/>
      <c r="D11" s="1046" t="s">
        <v>3554</v>
      </c>
      <c r="E11" s="1046"/>
      <c r="F11" s="566"/>
      <c r="G11" s="384">
        <v>0</v>
      </c>
      <c r="H11" s="385">
        <v>0</v>
      </c>
      <c r="I11" s="385">
        <f t="shared" si="0"/>
        <v>0</v>
      </c>
      <c r="J11" s="387" t="s">
        <v>3555</v>
      </c>
      <c r="K11" s="1047" t="s">
        <v>3567</v>
      </c>
      <c r="L11" s="1048"/>
      <c r="M11" s="1048"/>
      <c r="N11" s="1049"/>
      <c r="Q11" s="1041"/>
    </row>
    <row r="12" spans="1:17" s="42" customFormat="1" ht="36" customHeight="1" x14ac:dyDescent="0.2">
      <c r="A12" s="380" t="s">
        <v>1973</v>
      </c>
      <c r="B12" s="1050" t="s">
        <v>3247</v>
      </c>
      <c r="C12" s="1046"/>
      <c r="D12" s="1046" t="s">
        <v>3556</v>
      </c>
      <c r="E12" s="1046"/>
      <c r="F12" s="566"/>
      <c r="G12" s="384">
        <v>0</v>
      </c>
      <c r="H12" s="385">
        <v>0</v>
      </c>
      <c r="I12" s="385">
        <f t="shared" si="0"/>
        <v>0</v>
      </c>
      <c r="J12" s="387" t="s">
        <v>3557</v>
      </c>
      <c r="K12" s="1047" t="s">
        <v>3567</v>
      </c>
      <c r="L12" s="1048"/>
      <c r="M12" s="1048"/>
      <c r="N12" s="1049"/>
      <c r="Q12" s="1041"/>
    </row>
    <row r="13" spans="1:17" s="42" customFormat="1" ht="48" customHeight="1" x14ac:dyDescent="0.2">
      <c r="A13" s="380" t="s">
        <v>1976</v>
      </c>
      <c r="B13" s="339" t="s">
        <v>16416</v>
      </c>
      <c r="C13" s="381"/>
      <c r="D13" s="390" t="s">
        <v>16417</v>
      </c>
      <c r="E13" s="1046"/>
      <c r="F13" s="566"/>
      <c r="G13" s="384">
        <v>0</v>
      </c>
      <c r="H13" s="385">
        <v>0</v>
      </c>
      <c r="I13" s="385">
        <f t="shared" si="0"/>
        <v>0</v>
      </c>
      <c r="J13" s="387" t="s">
        <v>16181</v>
      </c>
      <c r="K13" s="1047" t="s">
        <v>3567</v>
      </c>
      <c r="L13" s="1048"/>
      <c r="M13" s="1048"/>
      <c r="N13" s="1049"/>
      <c r="Q13" s="1041"/>
    </row>
    <row r="14" spans="1:17" x14ac:dyDescent="0.2">
      <c r="A14" s="1051" t="s">
        <v>361</v>
      </c>
      <c r="B14" s="1052" t="s">
        <v>9529</v>
      </c>
      <c r="C14" s="1052"/>
      <c r="D14" s="1052" t="s">
        <v>7903</v>
      </c>
      <c r="E14" s="1052"/>
      <c r="F14" s="1053"/>
      <c r="G14" s="1054"/>
      <c r="H14" s="1055"/>
      <c r="I14" s="1056">
        <f>I15+I54+I60+I74</f>
        <v>0</v>
      </c>
      <c r="J14" s="1057"/>
      <c r="K14" s="1053"/>
      <c r="L14" s="1058"/>
      <c r="M14" s="1058"/>
      <c r="N14" s="1058"/>
    </row>
    <row r="15" spans="1:17" s="42" customFormat="1" ht="12.75" customHeight="1" x14ac:dyDescent="0.2">
      <c r="A15" s="1059" t="s">
        <v>1981</v>
      </c>
      <c r="B15" s="1060" t="s">
        <v>7904</v>
      </c>
      <c r="C15" s="1060"/>
      <c r="D15" s="1060" t="s">
        <v>7904</v>
      </c>
      <c r="E15" s="1060"/>
      <c r="F15" s="1061"/>
      <c r="G15" s="1062"/>
      <c r="H15" s="1063"/>
      <c r="I15" s="1064">
        <f>I16+I36</f>
        <v>0</v>
      </c>
      <c r="J15" s="1065"/>
      <c r="K15" s="1061"/>
      <c r="L15" s="1066"/>
      <c r="M15" s="1066"/>
      <c r="N15" s="1066"/>
      <c r="Q15" s="44"/>
    </row>
    <row r="16" spans="1:17" s="42" customFormat="1" ht="12.75" customHeight="1" x14ac:dyDescent="0.2">
      <c r="A16" s="1067" t="s">
        <v>1988</v>
      </c>
      <c r="B16" s="1068" t="s">
        <v>5128</v>
      </c>
      <c r="C16" s="1068"/>
      <c r="D16" s="1068" t="s">
        <v>5129</v>
      </c>
      <c r="E16" s="1068"/>
      <c r="F16" s="1069"/>
      <c r="G16" s="1070"/>
      <c r="H16" s="1071"/>
      <c r="I16" s="1072">
        <f>SUM(I17:I35)</f>
        <v>0</v>
      </c>
      <c r="J16" s="1073"/>
      <c r="K16" s="1069"/>
      <c r="L16" s="1074"/>
      <c r="M16" s="1074"/>
      <c r="N16" s="1074"/>
      <c r="Q16" s="44"/>
    </row>
    <row r="17" spans="1:17" s="42" customFormat="1" ht="327.75" customHeight="1" x14ac:dyDescent="0.2">
      <c r="A17" s="1075" t="s">
        <v>1989</v>
      </c>
      <c r="B17" s="1076" t="s">
        <v>5130</v>
      </c>
      <c r="C17" s="1046"/>
      <c r="D17" s="1046" t="s">
        <v>5131</v>
      </c>
      <c r="E17" s="1046"/>
      <c r="F17" s="418" t="s">
        <v>385</v>
      </c>
      <c r="G17" s="1077">
        <v>1</v>
      </c>
      <c r="H17" s="216"/>
      <c r="I17" s="1079">
        <f t="shared" ref="I17:I35" si="1">ROUND(G17*H17,2)</f>
        <v>0</v>
      </c>
      <c r="J17" s="1080" t="s">
        <v>5132</v>
      </c>
      <c r="K17" s="1047" t="s">
        <v>521</v>
      </c>
      <c r="L17" s="1048" t="s">
        <v>9530</v>
      </c>
      <c r="M17" s="1048" t="s">
        <v>2094</v>
      </c>
      <c r="N17" s="1049"/>
      <c r="P17" s="370"/>
      <c r="Q17" s="370"/>
    </row>
    <row r="18" spans="1:17" s="42" customFormat="1" ht="96" customHeight="1" x14ac:dyDescent="0.2">
      <c r="A18" s="1075" t="s">
        <v>1991</v>
      </c>
      <c r="B18" s="1050" t="s">
        <v>5139</v>
      </c>
      <c r="C18" s="1046"/>
      <c r="D18" s="1046" t="s">
        <v>5140</v>
      </c>
      <c r="E18" s="1046"/>
      <c r="F18" s="418" t="s">
        <v>385</v>
      </c>
      <c r="G18" s="1077">
        <v>2</v>
      </c>
      <c r="H18" s="216"/>
      <c r="I18" s="1079">
        <f t="shared" si="1"/>
        <v>0</v>
      </c>
      <c r="J18" s="1081" t="s">
        <v>5141</v>
      </c>
      <c r="K18" s="1047" t="s">
        <v>521</v>
      </c>
      <c r="L18" s="1048" t="s">
        <v>9531</v>
      </c>
      <c r="M18" s="1048" t="s">
        <v>2094</v>
      </c>
      <c r="N18" s="1049"/>
      <c r="P18" s="370"/>
      <c r="Q18" s="370"/>
    </row>
    <row r="19" spans="1:17" s="42" customFormat="1" ht="96" customHeight="1" x14ac:dyDescent="0.2">
      <c r="A19" s="1075" t="s">
        <v>1992</v>
      </c>
      <c r="B19" s="1050" t="s">
        <v>5606</v>
      </c>
      <c r="C19" s="1046"/>
      <c r="D19" s="1046" t="s">
        <v>5152</v>
      </c>
      <c r="E19" s="1046"/>
      <c r="F19" s="418" t="s">
        <v>385</v>
      </c>
      <c r="G19" s="1077">
        <v>1</v>
      </c>
      <c r="H19" s="216"/>
      <c r="I19" s="1079">
        <f t="shared" si="1"/>
        <v>0</v>
      </c>
      <c r="J19" s="1081" t="s">
        <v>5153</v>
      </c>
      <c r="K19" s="1047" t="s">
        <v>521</v>
      </c>
      <c r="L19" s="1048" t="s">
        <v>9532</v>
      </c>
      <c r="M19" s="1048" t="s">
        <v>2094</v>
      </c>
      <c r="N19" s="1049"/>
      <c r="P19" s="370"/>
      <c r="Q19" s="370"/>
    </row>
    <row r="20" spans="1:17" s="42" customFormat="1" ht="96" customHeight="1" x14ac:dyDescent="0.2">
      <c r="A20" s="1075" t="s">
        <v>1995</v>
      </c>
      <c r="B20" s="1050" t="s">
        <v>5159</v>
      </c>
      <c r="C20" s="1046"/>
      <c r="D20" s="1046" t="s">
        <v>5160</v>
      </c>
      <c r="E20" s="1046"/>
      <c r="F20" s="418" t="s">
        <v>385</v>
      </c>
      <c r="G20" s="1077">
        <v>1</v>
      </c>
      <c r="H20" s="216"/>
      <c r="I20" s="1079">
        <f t="shared" si="1"/>
        <v>0</v>
      </c>
      <c r="J20" s="1081" t="s">
        <v>5161</v>
      </c>
      <c r="K20" s="1047" t="s">
        <v>521</v>
      </c>
      <c r="L20" s="1048" t="s">
        <v>9533</v>
      </c>
      <c r="M20" s="1048" t="s">
        <v>2094</v>
      </c>
      <c r="N20" s="1049"/>
      <c r="P20" s="370"/>
      <c r="Q20" s="370"/>
    </row>
    <row r="21" spans="1:17" s="42" customFormat="1" ht="96" customHeight="1" x14ac:dyDescent="0.2">
      <c r="A21" s="1075" t="s">
        <v>2002</v>
      </c>
      <c r="B21" s="1050" t="s">
        <v>5163</v>
      </c>
      <c r="C21" s="1046"/>
      <c r="D21" s="1046" t="s">
        <v>5164</v>
      </c>
      <c r="E21" s="1046"/>
      <c r="F21" s="418" t="s">
        <v>385</v>
      </c>
      <c r="G21" s="1077">
        <v>1</v>
      </c>
      <c r="H21" s="216"/>
      <c r="I21" s="1079">
        <f t="shared" si="1"/>
        <v>0</v>
      </c>
      <c r="J21" s="1081" t="s">
        <v>5165</v>
      </c>
      <c r="K21" s="1047" t="s">
        <v>521</v>
      </c>
      <c r="L21" s="1048" t="s">
        <v>9534</v>
      </c>
      <c r="M21" s="1048" t="s">
        <v>2094</v>
      </c>
      <c r="N21" s="1049"/>
      <c r="P21" s="370"/>
      <c r="Q21" s="370"/>
    </row>
    <row r="22" spans="1:17" s="42" customFormat="1" ht="96" customHeight="1" x14ac:dyDescent="0.2">
      <c r="A22" s="1075" t="s">
        <v>1999</v>
      </c>
      <c r="B22" s="1050" t="s">
        <v>5171</v>
      </c>
      <c r="C22" s="1046"/>
      <c r="D22" s="1046" t="s">
        <v>5172</v>
      </c>
      <c r="E22" s="1046"/>
      <c r="F22" s="418" t="s">
        <v>385</v>
      </c>
      <c r="G22" s="1077">
        <v>1</v>
      </c>
      <c r="H22" s="216"/>
      <c r="I22" s="1079">
        <f t="shared" si="1"/>
        <v>0</v>
      </c>
      <c r="J22" s="1081" t="s">
        <v>5173</v>
      </c>
      <c r="K22" s="1047" t="s">
        <v>521</v>
      </c>
      <c r="L22" s="1048" t="s">
        <v>9535</v>
      </c>
      <c r="M22" s="1048" t="s">
        <v>2094</v>
      </c>
      <c r="N22" s="1049"/>
      <c r="P22" s="370"/>
      <c r="Q22" s="370"/>
    </row>
    <row r="23" spans="1:17" s="42" customFormat="1" ht="36" customHeight="1" x14ac:dyDescent="0.2">
      <c r="A23" s="1075" t="s">
        <v>2000</v>
      </c>
      <c r="B23" s="1050" t="s">
        <v>5383</v>
      </c>
      <c r="C23" s="1046"/>
      <c r="D23" s="1046" t="s">
        <v>5214</v>
      </c>
      <c r="E23" s="1046"/>
      <c r="F23" s="418" t="s">
        <v>1715</v>
      </c>
      <c r="G23" s="1077">
        <v>15</v>
      </c>
      <c r="H23" s="216"/>
      <c r="I23" s="1079">
        <f t="shared" si="1"/>
        <v>0</v>
      </c>
      <c r="J23" s="1081" t="s">
        <v>5215</v>
      </c>
      <c r="K23" s="1047" t="s">
        <v>3567</v>
      </c>
      <c r="L23" s="1048"/>
      <c r="M23" s="1048"/>
      <c r="N23" s="1049"/>
      <c r="P23" s="370"/>
      <c r="Q23" s="370"/>
    </row>
    <row r="24" spans="1:17" s="42" customFormat="1" ht="48" customHeight="1" x14ac:dyDescent="0.2">
      <c r="A24" s="1075" t="s">
        <v>2002</v>
      </c>
      <c r="B24" s="1050" t="s">
        <v>4957</v>
      </c>
      <c r="C24" s="1046"/>
      <c r="D24" s="1046" t="s">
        <v>4958</v>
      </c>
      <c r="E24" s="1046"/>
      <c r="F24" s="418" t="s">
        <v>1715</v>
      </c>
      <c r="G24" s="1077">
        <v>20</v>
      </c>
      <c r="H24" s="216"/>
      <c r="I24" s="1079">
        <f t="shared" si="1"/>
        <v>0</v>
      </c>
      <c r="J24" s="1081" t="s">
        <v>4959</v>
      </c>
      <c r="K24" s="1047" t="s">
        <v>3567</v>
      </c>
      <c r="L24" s="1048"/>
      <c r="M24" s="1048"/>
      <c r="N24" s="1049"/>
      <c r="P24" s="370"/>
      <c r="Q24" s="370"/>
    </row>
    <row r="25" spans="1:17" x14ac:dyDescent="0.2">
      <c r="A25" s="1075" t="s">
        <v>2003</v>
      </c>
      <c r="B25" s="1050" t="s">
        <v>5391</v>
      </c>
      <c r="C25" s="1046"/>
      <c r="D25" s="1046" t="s">
        <v>5392</v>
      </c>
      <c r="E25" s="1046"/>
      <c r="F25" s="418" t="s">
        <v>1715</v>
      </c>
      <c r="G25" s="1077">
        <v>90</v>
      </c>
      <c r="H25" s="216"/>
      <c r="I25" s="1079">
        <f t="shared" si="1"/>
        <v>0</v>
      </c>
      <c r="J25" s="1081" t="s">
        <v>5393</v>
      </c>
      <c r="K25" s="1047" t="s">
        <v>3567</v>
      </c>
      <c r="L25" s="1048"/>
      <c r="M25" s="1048"/>
      <c r="N25" s="1049"/>
      <c r="P25" s="370"/>
      <c r="Q25" s="370"/>
    </row>
    <row r="26" spans="1:17" x14ac:dyDescent="0.2">
      <c r="A26" s="1075" t="s">
        <v>2004</v>
      </c>
      <c r="B26" s="1050" t="s">
        <v>5395</v>
      </c>
      <c r="C26" s="1046"/>
      <c r="D26" s="1046" t="s">
        <v>5396</v>
      </c>
      <c r="E26" s="1046"/>
      <c r="F26" s="418" t="s">
        <v>1715</v>
      </c>
      <c r="G26" s="1077">
        <v>90</v>
      </c>
      <c r="H26" s="216"/>
      <c r="I26" s="1079">
        <f t="shared" si="1"/>
        <v>0</v>
      </c>
      <c r="J26" s="1081" t="s">
        <v>5397</v>
      </c>
      <c r="K26" s="1047" t="s">
        <v>3567</v>
      </c>
      <c r="L26" s="1048"/>
      <c r="M26" s="1048"/>
      <c r="N26" s="1049"/>
      <c r="P26" s="370"/>
      <c r="Q26" s="370"/>
    </row>
    <row r="27" spans="1:17" x14ac:dyDescent="0.2">
      <c r="A27" s="1075" t="s">
        <v>2006</v>
      </c>
      <c r="B27" s="1050" t="s">
        <v>4934</v>
      </c>
      <c r="C27" s="1046"/>
      <c r="D27" s="1046" t="s">
        <v>4935</v>
      </c>
      <c r="E27" s="1046"/>
      <c r="F27" s="418" t="s">
        <v>1715</v>
      </c>
      <c r="G27" s="1077">
        <v>10</v>
      </c>
      <c r="H27" s="216"/>
      <c r="I27" s="1079">
        <f t="shared" si="1"/>
        <v>0</v>
      </c>
      <c r="J27" s="1081" t="s">
        <v>4936</v>
      </c>
      <c r="K27" s="1047" t="s">
        <v>3567</v>
      </c>
      <c r="L27" s="1048"/>
      <c r="M27" s="1048"/>
      <c r="N27" s="1049"/>
      <c r="P27" s="370"/>
      <c r="Q27" s="370"/>
    </row>
    <row r="28" spans="1:17" x14ac:dyDescent="0.2">
      <c r="A28" s="1075" t="s">
        <v>2008</v>
      </c>
      <c r="B28" s="1050" t="s">
        <v>5240</v>
      </c>
      <c r="C28" s="1046"/>
      <c r="D28" s="1046" t="s">
        <v>5241</v>
      </c>
      <c r="E28" s="1046"/>
      <c r="F28" s="418" t="s">
        <v>1715</v>
      </c>
      <c r="G28" s="1077">
        <v>95</v>
      </c>
      <c r="H28" s="216"/>
      <c r="I28" s="1079">
        <f t="shared" si="1"/>
        <v>0</v>
      </c>
      <c r="J28" s="1081" t="s">
        <v>5242</v>
      </c>
      <c r="K28" s="1047" t="s">
        <v>3567</v>
      </c>
      <c r="L28" s="1048"/>
      <c r="M28" s="1048"/>
      <c r="N28" s="1049"/>
      <c r="P28" s="370"/>
      <c r="Q28" s="370"/>
    </row>
    <row r="29" spans="1:17" x14ac:dyDescent="0.2">
      <c r="A29" s="1075" t="s">
        <v>2009</v>
      </c>
      <c r="B29" s="1050" t="s">
        <v>4937</v>
      </c>
      <c r="C29" s="1046"/>
      <c r="D29" s="1046" t="s">
        <v>4938</v>
      </c>
      <c r="E29" s="1046"/>
      <c r="F29" s="418" t="s">
        <v>1715</v>
      </c>
      <c r="G29" s="1077">
        <v>10</v>
      </c>
      <c r="H29" s="216"/>
      <c r="I29" s="1079">
        <f t="shared" si="1"/>
        <v>0</v>
      </c>
      <c r="J29" s="1081" t="s">
        <v>4939</v>
      </c>
      <c r="K29" s="1047" t="s">
        <v>3567</v>
      </c>
      <c r="L29" s="1048"/>
      <c r="M29" s="1048"/>
      <c r="N29" s="1049"/>
      <c r="P29" s="370"/>
      <c r="Q29" s="370"/>
    </row>
    <row r="30" spans="1:17" s="42" customFormat="1" ht="96" customHeight="1" x14ac:dyDescent="0.2">
      <c r="A30" s="1075" t="s">
        <v>3293</v>
      </c>
      <c r="B30" s="1050" t="s">
        <v>16375</v>
      </c>
      <c r="C30" s="1046"/>
      <c r="D30" s="1046" t="s">
        <v>4979</v>
      </c>
      <c r="E30" s="1046"/>
      <c r="F30" s="418" t="s">
        <v>11382</v>
      </c>
      <c r="G30" s="1077">
        <v>1</v>
      </c>
      <c r="H30" s="216"/>
      <c r="I30" s="1079">
        <f t="shared" si="1"/>
        <v>0</v>
      </c>
      <c r="J30" s="1081" t="s">
        <v>4980</v>
      </c>
      <c r="K30" s="1047" t="s">
        <v>3567</v>
      </c>
      <c r="L30" s="1048"/>
      <c r="M30" s="1048"/>
      <c r="N30" s="1049"/>
      <c r="P30" s="370"/>
      <c r="Q30" s="370"/>
    </row>
    <row r="31" spans="1:17" s="42" customFormat="1" ht="84" customHeight="1" x14ac:dyDescent="0.2">
      <c r="A31" s="1075" t="s">
        <v>3293</v>
      </c>
      <c r="B31" s="1050" t="s">
        <v>17197</v>
      </c>
      <c r="C31" s="1046"/>
      <c r="D31" s="1046" t="s">
        <v>9536</v>
      </c>
      <c r="E31" s="1046"/>
      <c r="F31" s="418" t="s">
        <v>11382</v>
      </c>
      <c r="G31" s="1077">
        <v>1</v>
      </c>
      <c r="H31" s="216"/>
      <c r="I31" s="1079">
        <f t="shared" si="1"/>
        <v>0</v>
      </c>
      <c r="J31" s="1081" t="s">
        <v>9537</v>
      </c>
      <c r="K31" s="1047" t="s">
        <v>3567</v>
      </c>
      <c r="L31" s="1048"/>
      <c r="M31" s="1048"/>
      <c r="N31" s="1049"/>
      <c r="P31" s="370"/>
      <c r="Q31" s="370"/>
    </row>
    <row r="32" spans="1:17" ht="24" x14ac:dyDescent="0.2">
      <c r="A32" s="1075" t="s">
        <v>3297</v>
      </c>
      <c r="B32" s="1050" t="s">
        <v>3126</v>
      </c>
      <c r="C32" s="1046"/>
      <c r="D32" s="1046" t="s">
        <v>3127</v>
      </c>
      <c r="E32" s="1046"/>
      <c r="F32" s="418" t="s">
        <v>11382</v>
      </c>
      <c r="G32" s="1077">
        <v>1</v>
      </c>
      <c r="H32" s="216"/>
      <c r="I32" s="1079">
        <f t="shared" si="1"/>
        <v>0</v>
      </c>
      <c r="J32" s="1081" t="s">
        <v>5279</v>
      </c>
      <c r="K32" s="1047" t="s">
        <v>3567</v>
      </c>
      <c r="L32" s="1048"/>
      <c r="M32" s="1048"/>
      <c r="N32" s="1049"/>
      <c r="P32" s="370"/>
      <c r="Q32" s="370"/>
    </row>
    <row r="33" spans="1:17" s="42" customFormat="1" ht="168" customHeight="1" x14ac:dyDescent="0.2">
      <c r="A33" s="1075" t="s">
        <v>3301</v>
      </c>
      <c r="B33" s="1050" t="s">
        <v>5281</v>
      </c>
      <c r="C33" s="1046"/>
      <c r="D33" s="1046" t="s">
        <v>5282</v>
      </c>
      <c r="E33" s="1046"/>
      <c r="F33" s="418" t="s">
        <v>11382</v>
      </c>
      <c r="G33" s="1077">
        <v>1</v>
      </c>
      <c r="H33" s="216"/>
      <c r="I33" s="1079">
        <f t="shared" si="1"/>
        <v>0</v>
      </c>
      <c r="J33" s="1081" t="s">
        <v>5283</v>
      </c>
      <c r="K33" s="1047" t="s">
        <v>3567</v>
      </c>
      <c r="L33" s="1048"/>
      <c r="M33" s="1048"/>
      <c r="N33" s="1049"/>
      <c r="P33" s="370"/>
      <c r="Q33" s="370"/>
    </row>
    <row r="34" spans="1:17" s="42" customFormat="1" ht="24" customHeight="1" x14ac:dyDescent="0.2">
      <c r="A34" s="1075" t="s">
        <v>3305</v>
      </c>
      <c r="B34" s="1050" t="s">
        <v>5285</v>
      </c>
      <c r="C34" s="1046"/>
      <c r="D34" s="1046" t="s">
        <v>5286</v>
      </c>
      <c r="E34" s="1046"/>
      <c r="F34" s="418" t="s">
        <v>11382</v>
      </c>
      <c r="G34" s="1077">
        <v>1</v>
      </c>
      <c r="H34" s="216"/>
      <c r="I34" s="1079">
        <f t="shared" si="1"/>
        <v>0</v>
      </c>
      <c r="J34" s="1081" t="s">
        <v>5287</v>
      </c>
      <c r="K34" s="1047" t="s">
        <v>3567</v>
      </c>
      <c r="L34" s="1048"/>
      <c r="M34" s="1048"/>
      <c r="N34" s="1049"/>
      <c r="P34" s="370"/>
      <c r="Q34" s="370"/>
    </row>
    <row r="35" spans="1:17" x14ac:dyDescent="0.2">
      <c r="A35" s="1075" t="s">
        <v>3309</v>
      </c>
      <c r="B35" s="1050" t="s">
        <v>18969</v>
      </c>
      <c r="C35" s="1046"/>
      <c r="D35" s="1046" t="s">
        <v>5289</v>
      </c>
      <c r="E35" s="1046"/>
      <c r="F35" s="418" t="s">
        <v>18879</v>
      </c>
      <c r="G35" s="252">
        <v>0</v>
      </c>
      <c r="H35" s="253">
        <v>0</v>
      </c>
      <c r="I35" s="254">
        <f t="shared" si="1"/>
        <v>0</v>
      </c>
      <c r="J35" s="1081" t="s">
        <v>5290</v>
      </c>
      <c r="K35" s="1047" t="s">
        <v>3567</v>
      </c>
      <c r="L35" s="1048"/>
      <c r="M35" s="1048"/>
      <c r="N35" s="1049"/>
      <c r="P35" s="370"/>
      <c r="Q35" s="370"/>
    </row>
    <row r="36" spans="1:17" s="62" customFormat="1" x14ac:dyDescent="0.2">
      <c r="A36" s="406" t="s">
        <v>2603</v>
      </c>
      <c r="B36" s="406" t="s">
        <v>3643</v>
      </c>
      <c r="C36" s="406"/>
      <c r="D36" s="406" t="s">
        <v>3644</v>
      </c>
      <c r="E36" s="406"/>
      <c r="F36" s="408"/>
      <c r="G36" s="342"/>
      <c r="H36" s="411"/>
      <c r="I36" s="411">
        <f>SUM(I37:I53)</f>
        <v>0</v>
      </c>
      <c r="J36" s="408"/>
      <c r="K36" s="408"/>
      <c r="L36" s="345"/>
      <c r="M36" s="345"/>
      <c r="N36" s="345"/>
      <c r="P36" s="370"/>
      <c r="Q36" s="370"/>
    </row>
    <row r="37" spans="1:17" s="62" customFormat="1" x14ac:dyDescent="0.2">
      <c r="A37" s="380" t="s">
        <v>2606</v>
      </c>
      <c r="B37" s="381" t="s">
        <v>5423</v>
      </c>
      <c r="C37" s="381"/>
      <c r="D37" s="381" t="s">
        <v>5424</v>
      </c>
      <c r="E37" s="381"/>
      <c r="F37" s="418" t="s">
        <v>1715</v>
      </c>
      <c r="G37" s="1077">
        <v>20</v>
      </c>
      <c r="H37" s="216"/>
      <c r="I37" s="1079">
        <f t="shared" ref="I37:I53" si="2">ROUND(G37*H37,2)</f>
        <v>0</v>
      </c>
      <c r="J37" s="1081" t="s">
        <v>5425</v>
      </c>
      <c r="K37" s="1047" t="s">
        <v>3567</v>
      </c>
      <c r="L37" s="251"/>
      <c r="M37" s="251"/>
      <c r="N37" s="380"/>
      <c r="P37" s="370"/>
      <c r="Q37" s="370"/>
    </row>
    <row r="38" spans="1:17" s="62" customFormat="1" x14ac:dyDescent="0.2">
      <c r="A38" s="380" t="s">
        <v>2610</v>
      </c>
      <c r="B38" s="381" t="s">
        <v>5391</v>
      </c>
      <c r="C38" s="381"/>
      <c r="D38" s="381" t="s">
        <v>5396</v>
      </c>
      <c r="E38" s="381"/>
      <c r="F38" s="418" t="s">
        <v>1715</v>
      </c>
      <c r="G38" s="1077">
        <v>115</v>
      </c>
      <c r="H38" s="216"/>
      <c r="I38" s="1079">
        <f t="shared" si="2"/>
        <v>0</v>
      </c>
      <c r="J38" s="1081" t="s">
        <v>5397</v>
      </c>
      <c r="K38" s="1047" t="s">
        <v>3567</v>
      </c>
      <c r="L38" s="251"/>
      <c r="M38" s="251"/>
      <c r="N38" s="380"/>
      <c r="P38" s="370"/>
      <c r="Q38" s="370"/>
    </row>
    <row r="39" spans="1:17" s="62" customFormat="1" x14ac:dyDescent="0.2">
      <c r="A39" s="380" t="s">
        <v>2612</v>
      </c>
      <c r="B39" s="381" t="s">
        <v>5426</v>
      </c>
      <c r="C39" s="381"/>
      <c r="D39" s="381" t="s">
        <v>5427</v>
      </c>
      <c r="E39" s="381"/>
      <c r="F39" s="418" t="s">
        <v>1715</v>
      </c>
      <c r="G39" s="1077">
        <v>385</v>
      </c>
      <c r="H39" s="216"/>
      <c r="I39" s="1079">
        <f t="shared" si="2"/>
        <v>0</v>
      </c>
      <c r="J39" s="1081" t="s">
        <v>5428</v>
      </c>
      <c r="K39" s="1047" t="s">
        <v>3567</v>
      </c>
      <c r="L39" s="251"/>
      <c r="M39" s="251"/>
      <c r="N39" s="380"/>
      <c r="P39" s="370"/>
      <c r="Q39" s="370"/>
    </row>
    <row r="40" spans="1:17" s="62" customFormat="1" x14ac:dyDescent="0.2">
      <c r="A40" s="380" t="s">
        <v>3331</v>
      </c>
      <c r="B40" s="381" t="s">
        <v>5429</v>
      </c>
      <c r="C40" s="381"/>
      <c r="D40" s="381" t="s">
        <v>5430</v>
      </c>
      <c r="E40" s="381"/>
      <c r="F40" s="418" t="s">
        <v>1715</v>
      </c>
      <c r="G40" s="1077">
        <v>10</v>
      </c>
      <c r="H40" s="216"/>
      <c r="I40" s="1079">
        <f t="shared" si="2"/>
        <v>0</v>
      </c>
      <c r="J40" s="1081" t="s">
        <v>5431</v>
      </c>
      <c r="K40" s="1047" t="s">
        <v>3567</v>
      </c>
      <c r="L40" s="251"/>
      <c r="M40" s="251"/>
      <c r="N40" s="380"/>
      <c r="P40" s="370"/>
      <c r="Q40" s="370"/>
    </row>
    <row r="41" spans="1:17" s="62" customFormat="1" x14ac:dyDescent="0.2">
      <c r="A41" s="380" t="s">
        <v>3331</v>
      </c>
      <c r="B41" s="1050" t="s">
        <v>5395</v>
      </c>
      <c r="C41" s="381"/>
      <c r="D41" s="381" t="s">
        <v>5396</v>
      </c>
      <c r="E41" s="381"/>
      <c r="F41" s="423" t="s">
        <v>1715</v>
      </c>
      <c r="G41" s="427">
        <v>50</v>
      </c>
      <c r="H41" s="216"/>
      <c r="I41" s="1079">
        <f t="shared" si="2"/>
        <v>0</v>
      </c>
      <c r="J41" s="1081" t="s">
        <v>5397</v>
      </c>
      <c r="K41" s="1047" t="s">
        <v>3567</v>
      </c>
      <c r="L41" s="251"/>
      <c r="M41" s="251"/>
      <c r="N41" s="380"/>
      <c r="P41" s="370"/>
      <c r="Q41" s="370"/>
    </row>
    <row r="42" spans="1:17" s="62" customFormat="1" x14ac:dyDescent="0.2">
      <c r="A42" s="380" t="s">
        <v>3331</v>
      </c>
      <c r="B42" s="1050" t="s">
        <v>5435</v>
      </c>
      <c r="C42" s="381"/>
      <c r="D42" s="381" t="s">
        <v>6420</v>
      </c>
      <c r="E42" s="381"/>
      <c r="F42" s="423" t="s">
        <v>1715</v>
      </c>
      <c r="G42" s="427">
        <v>300</v>
      </c>
      <c r="H42" s="216"/>
      <c r="I42" s="1079">
        <f t="shared" si="2"/>
        <v>0</v>
      </c>
      <c r="J42" s="1081" t="s">
        <v>6421</v>
      </c>
      <c r="K42" s="1047" t="s">
        <v>3567</v>
      </c>
      <c r="L42" s="251"/>
      <c r="M42" s="251"/>
      <c r="N42" s="380"/>
      <c r="P42" s="370"/>
      <c r="Q42" s="370"/>
    </row>
    <row r="43" spans="1:17" s="62" customFormat="1" ht="12.75" customHeight="1" x14ac:dyDescent="0.2">
      <c r="A43" s="380" t="s">
        <v>3332</v>
      </c>
      <c r="B43" s="339" t="s">
        <v>4934</v>
      </c>
      <c r="C43" s="381"/>
      <c r="D43" s="381" t="s">
        <v>4935</v>
      </c>
      <c r="E43" s="381"/>
      <c r="F43" s="418" t="s">
        <v>1715</v>
      </c>
      <c r="G43" s="1077">
        <v>30</v>
      </c>
      <c r="H43" s="216"/>
      <c r="I43" s="1079">
        <f t="shared" si="2"/>
        <v>0</v>
      </c>
      <c r="J43" s="1081" t="s">
        <v>4936</v>
      </c>
      <c r="K43" s="1047" t="s">
        <v>3567</v>
      </c>
      <c r="L43" s="251"/>
      <c r="M43" s="251"/>
      <c r="N43" s="380"/>
      <c r="P43" s="370"/>
      <c r="Q43" s="370"/>
    </row>
    <row r="44" spans="1:17" s="62" customFormat="1" ht="12.75" customHeight="1" x14ac:dyDescent="0.2">
      <c r="A44" s="380" t="s">
        <v>3333</v>
      </c>
      <c r="B44" s="339" t="s">
        <v>5307</v>
      </c>
      <c r="C44" s="381"/>
      <c r="D44" s="381" t="s">
        <v>5308</v>
      </c>
      <c r="E44" s="381"/>
      <c r="F44" s="418" t="s">
        <v>1715</v>
      </c>
      <c r="G44" s="1077">
        <v>10</v>
      </c>
      <c r="H44" s="216"/>
      <c r="I44" s="1079">
        <f t="shared" si="2"/>
        <v>0</v>
      </c>
      <c r="J44" s="1081" t="s">
        <v>5309</v>
      </c>
      <c r="K44" s="1047" t="s">
        <v>3567</v>
      </c>
      <c r="L44" s="251"/>
      <c r="M44" s="251"/>
      <c r="N44" s="380"/>
      <c r="P44" s="370"/>
      <c r="Q44" s="370"/>
    </row>
    <row r="45" spans="1:17" s="62" customFormat="1" ht="12.75" customHeight="1" x14ac:dyDescent="0.2">
      <c r="A45" s="380" t="s">
        <v>3334</v>
      </c>
      <c r="B45" s="339" t="s">
        <v>5240</v>
      </c>
      <c r="C45" s="381"/>
      <c r="D45" s="381" t="s">
        <v>5241</v>
      </c>
      <c r="E45" s="381"/>
      <c r="F45" s="418" t="s">
        <v>1715</v>
      </c>
      <c r="G45" s="1077">
        <v>25</v>
      </c>
      <c r="H45" s="216"/>
      <c r="I45" s="1079">
        <f t="shared" si="2"/>
        <v>0</v>
      </c>
      <c r="J45" s="1081" t="s">
        <v>5242</v>
      </c>
      <c r="K45" s="1047" t="s">
        <v>3567</v>
      </c>
      <c r="L45" s="251"/>
      <c r="M45" s="251"/>
      <c r="N45" s="380"/>
      <c r="P45" s="370"/>
      <c r="Q45" s="370"/>
    </row>
    <row r="46" spans="1:17" s="62" customFormat="1" x14ac:dyDescent="0.2">
      <c r="A46" s="380" t="s">
        <v>3335</v>
      </c>
      <c r="B46" s="339" t="s">
        <v>4937</v>
      </c>
      <c r="C46" s="381"/>
      <c r="D46" s="381" t="s">
        <v>4938</v>
      </c>
      <c r="E46" s="381"/>
      <c r="F46" s="418" t="s">
        <v>1715</v>
      </c>
      <c r="G46" s="1077">
        <v>20</v>
      </c>
      <c r="H46" s="216"/>
      <c r="I46" s="1079">
        <f t="shared" si="2"/>
        <v>0</v>
      </c>
      <c r="J46" s="1081" t="s">
        <v>4939</v>
      </c>
      <c r="K46" s="1047" t="s">
        <v>3567</v>
      </c>
      <c r="L46" s="251"/>
      <c r="M46" s="251"/>
      <c r="N46" s="380"/>
      <c r="P46" s="370"/>
      <c r="Q46" s="370"/>
    </row>
    <row r="47" spans="1:17" s="62" customFormat="1" x14ac:dyDescent="0.2">
      <c r="A47" s="380" t="s">
        <v>3336</v>
      </c>
      <c r="B47" s="339" t="s">
        <v>5313</v>
      </c>
      <c r="C47" s="381"/>
      <c r="D47" s="381" t="s">
        <v>5314</v>
      </c>
      <c r="E47" s="381"/>
      <c r="F47" s="418" t="s">
        <v>1715</v>
      </c>
      <c r="G47" s="1077">
        <v>10</v>
      </c>
      <c r="H47" s="216"/>
      <c r="I47" s="1079">
        <f t="shared" si="2"/>
        <v>0</v>
      </c>
      <c r="J47" s="1081" t="s">
        <v>5315</v>
      </c>
      <c r="K47" s="1047" t="s">
        <v>3567</v>
      </c>
      <c r="L47" s="251"/>
      <c r="M47" s="251"/>
      <c r="N47" s="380"/>
      <c r="P47" s="370"/>
      <c r="Q47" s="370"/>
    </row>
    <row r="48" spans="1:17" s="62" customFormat="1" x14ac:dyDescent="0.2">
      <c r="A48" s="380" t="s">
        <v>3337</v>
      </c>
      <c r="B48" s="339" t="s">
        <v>4940</v>
      </c>
      <c r="C48" s="381"/>
      <c r="D48" s="381" t="s">
        <v>4941</v>
      </c>
      <c r="E48" s="381"/>
      <c r="F48" s="418" t="s">
        <v>1715</v>
      </c>
      <c r="G48" s="1077">
        <v>305</v>
      </c>
      <c r="H48" s="216"/>
      <c r="I48" s="1079">
        <f t="shared" si="2"/>
        <v>0</v>
      </c>
      <c r="J48" s="1081" t="s">
        <v>4942</v>
      </c>
      <c r="K48" s="1047" t="s">
        <v>3567</v>
      </c>
      <c r="L48" s="251"/>
      <c r="M48" s="251"/>
      <c r="N48" s="380"/>
      <c r="P48" s="370"/>
      <c r="Q48" s="370"/>
    </row>
    <row r="49" spans="1:17" s="62" customFormat="1" ht="12.75" customHeight="1" x14ac:dyDescent="0.2">
      <c r="A49" s="380" t="s">
        <v>3338</v>
      </c>
      <c r="B49" s="339" t="s">
        <v>5316</v>
      </c>
      <c r="C49" s="381"/>
      <c r="D49" s="381" t="s">
        <v>5317</v>
      </c>
      <c r="E49" s="381"/>
      <c r="F49" s="418" t="s">
        <v>1715</v>
      </c>
      <c r="G49" s="1077">
        <v>280</v>
      </c>
      <c r="H49" s="216"/>
      <c r="I49" s="1079">
        <f t="shared" si="2"/>
        <v>0</v>
      </c>
      <c r="J49" s="1081" t="s">
        <v>5318</v>
      </c>
      <c r="K49" s="1047" t="s">
        <v>3567</v>
      </c>
      <c r="L49" s="251"/>
      <c r="M49" s="251"/>
      <c r="N49" s="380"/>
      <c r="P49" s="370"/>
      <c r="Q49" s="370"/>
    </row>
    <row r="50" spans="1:17" s="62" customFormat="1" x14ac:dyDescent="0.2">
      <c r="A50" s="380" t="s">
        <v>3339</v>
      </c>
      <c r="B50" s="339" t="s">
        <v>5320</v>
      </c>
      <c r="C50" s="381"/>
      <c r="D50" s="381" t="s">
        <v>5053</v>
      </c>
      <c r="E50" s="381"/>
      <c r="F50" s="418" t="s">
        <v>1715</v>
      </c>
      <c r="G50" s="1077">
        <v>20</v>
      </c>
      <c r="H50" s="216"/>
      <c r="I50" s="1079">
        <f t="shared" si="2"/>
        <v>0</v>
      </c>
      <c r="J50" s="1081" t="s">
        <v>5054</v>
      </c>
      <c r="K50" s="1047" t="s">
        <v>3567</v>
      </c>
      <c r="L50" s="251"/>
      <c r="M50" s="251"/>
      <c r="N50" s="380"/>
      <c r="P50" s="370"/>
      <c r="Q50" s="370"/>
    </row>
    <row r="51" spans="1:17" s="62" customFormat="1" ht="12.75" customHeight="1" x14ac:dyDescent="0.2">
      <c r="A51" s="380" t="s">
        <v>3340</v>
      </c>
      <c r="B51" s="339" t="s">
        <v>5245</v>
      </c>
      <c r="C51" s="381"/>
      <c r="D51" s="381" t="s">
        <v>4953</v>
      </c>
      <c r="E51" s="381"/>
      <c r="F51" s="418" t="s">
        <v>1715</v>
      </c>
      <c r="G51" s="1077">
        <v>10</v>
      </c>
      <c r="H51" s="216"/>
      <c r="I51" s="1079">
        <f t="shared" si="2"/>
        <v>0</v>
      </c>
      <c r="J51" s="1081" t="s">
        <v>4954</v>
      </c>
      <c r="K51" s="1047" t="s">
        <v>3567</v>
      </c>
      <c r="L51" s="251"/>
      <c r="M51" s="251"/>
      <c r="N51" s="380"/>
      <c r="P51" s="370"/>
      <c r="Q51" s="370"/>
    </row>
    <row r="52" spans="1:17" s="62" customFormat="1" x14ac:dyDescent="0.2">
      <c r="A52" s="380" t="s">
        <v>3341</v>
      </c>
      <c r="B52" s="339" t="s">
        <v>5323</v>
      </c>
      <c r="C52" s="381"/>
      <c r="D52" s="381" t="s">
        <v>5324</v>
      </c>
      <c r="E52" s="381"/>
      <c r="F52" s="418" t="s">
        <v>1715</v>
      </c>
      <c r="G52" s="1077">
        <v>30</v>
      </c>
      <c r="H52" s="216"/>
      <c r="I52" s="1079">
        <f t="shared" si="2"/>
        <v>0</v>
      </c>
      <c r="J52" s="1081" t="s">
        <v>5325</v>
      </c>
      <c r="K52" s="1047" t="s">
        <v>3567</v>
      </c>
      <c r="L52" s="251"/>
      <c r="M52" s="251"/>
      <c r="N52" s="380"/>
      <c r="P52" s="370"/>
      <c r="Q52" s="370"/>
    </row>
    <row r="53" spans="1:17" s="62" customFormat="1" ht="36" customHeight="1" x14ac:dyDescent="0.2">
      <c r="A53" s="380" t="s">
        <v>3342</v>
      </c>
      <c r="B53" s="339" t="s">
        <v>5327</v>
      </c>
      <c r="C53" s="381"/>
      <c r="D53" s="381" t="s">
        <v>5328</v>
      </c>
      <c r="E53" s="381"/>
      <c r="F53" s="418" t="s">
        <v>385</v>
      </c>
      <c r="G53" s="1077">
        <v>3</v>
      </c>
      <c r="H53" s="216"/>
      <c r="I53" s="1079">
        <f t="shared" si="2"/>
        <v>0</v>
      </c>
      <c r="J53" s="1081" t="s">
        <v>5329</v>
      </c>
      <c r="K53" s="1047" t="s">
        <v>3567</v>
      </c>
      <c r="L53" s="251"/>
      <c r="M53" s="251"/>
      <c r="N53" s="380"/>
      <c r="P53" s="370"/>
      <c r="Q53" s="370"/>
    </row>
    <row r="54" spans="1:17" x14ac:dyDescent="0.2">
      <c r="A54" s="1082" t="s">
        <v>2614</v>
      </c>
      <c r="B54" s="1083" t="s">
        <v>6549</v>
      </c>
      <c r="C54" s="1084"/>
      <c r="D54" s="1084" t="s">
        <v>6550</v>
      </c>
      <c r="E54" s="1084"/>
      <c r="F54" s="1085"/>
      <c r="G54" s="1086"/>
      <c r="H54" s="1064"/>
      <c r="I54" s="1064">
        <f>I55</f>
        <v>0</v>
      </c>
      <c r="J54" s="1087"/>
      <c r="K54" s="1085"/>
      <c r="L54" s="1088"/>
      <c r="M54" s="1088"/>
      <c r="N54" s="1088"/>
      <c r="P54" s="370"/>
      <c r="Q54" s="370"/>
    </row>
    <row r="55" spans="1:17" s="42" customFormat="1" ht="12.75" customHeight="1" x14ac:dyDescent="0.2">
      <c r="A55" s="1089" t="s">
        <v>2617</v>
      </c>
      <c r="B55" s="1090" t="s">
        <v>9538</v>
      </c>
      <c r="C55" s="1091"/>
      <c r="D55" s="1091" t="s">
        <v>9539</v>
      </c>
      <c r="E55" s="1091"/>
      <c r="F55" s="1092"/>
      <c r="G55" s="1093"/>
      <c r="H55" s="1094"/>
      <c r="I55" s="1072">
        <f>SUM(I56:I59)</f>
        <v>0</v>
      </c>
      <c r="J55" s="1095"/>
      <c r="K55" s="1092"/>
      <c r="L55" s="1096"/>
      <c r="M55" s="1096"/>
      <c r="N55" s="1096"/>
      <c r="P55" s="370"/>
      <c r="Q55" s="370"/>
    </row>
    <row r="56" spans="1:17" s="62" customFormat="1" ht="36" customHeight="1" x14ac:dyDescent="0.2">
      <c r="A56" s="412" t="s">
        <v>2620</v>
      </c>
      <c r="B56" s="339" t="s">
        <v>9540</v>
      </c>
      <c r="C56" s="381"/>
      <c r="D56" s="381" t="s">
        <v>6552</v>
      </c>
      <c r="E56" s="381"/>
      <c r="F56" s="426" t="s">
        <v>385</v>
      </c>
      <c r="G56" s="427">
        <v>1</v>
      </c>
      <c r="H56" s="216"/>
      <c r="I56" s="428">
        <f>ROUND(G56*H56,2)</f>
        <v>0</v>
      </c>
      <c r="J56" s="550" t="s">
        <v>6439</v>
      </c>
      <c r="K56" s="280" t="s">
        <v>3567</v>
      </c>
      <c r="L56" s="251"/>
      <c r="M56" s="251"/>
      <c r="N56" s="380"/>
      <c r="P56" s="370"/>
      <c r="Q56" s="370"/>
    </row>
    <row r="57" spans="1:17" s="62" customFormat="1" ht="12.75" customHeight="1" x14ac:dyDescent="0.2">
      <c r="A57" s="412" t="s">
        <v>2624</v>
      </c>
      <c r="B57" s="339" t="s">
        <v>5391</v>
      </c>
      <c r="C57" s="381"/>
      <c r="D57" s="381" t="s">
        <v>5392</v>
      </c>
      <c r="E57" s="381"/>
      <c r="F57" s="426" t="s">
        <v>1715</v>
      </c>
      <c r="G57" s="427">
        <v>95</v>
      </c>
      <c r="H57" s="216"/>
      <c r="I57" s="428">
        <f>ROUND(G57*H57,2)</f>
        <v>0</v>
      </c>
      <c r="J57" s="550" t="s">
        <v>5393</v>
      </c>
      <c r="K57" s="280" t="s">
        <v>3567</v>
      </c>
      <c r="L57" s="251"/>
      <c r="M57" s="251"/>
      <c r="N57" s="380"/>
      <c r="P57" s="370"/>
      <c r="Q57" s="370"/>
    </row>
    <row r="58" spans="1:17" s="62" customFormat="1" ht="36" customHeight="1" x14ac:dyDescent="0.2">
      <c r="A58" s="412" t="s">
        <v>2628</v>
      </c>
      <c r="B58" s="339" t="s">
        <v>4961</v>
      </c>
      <c r="C58" s="381"/>
      <c r="D58" s="381" t="s">
        <v>4962</v>
      </c>
      <c r="E58" s="381"/>
      <c r="F58" s="426" t="s">
        <v>1715</v>
      </c>
      <c r="G58" s="427">
        <v>4</v>
      </c>
      <c r="H58" s="216"/>
      <c r="I58" s="428">
        <f>ROUND(G58*H58,2)</f>
        <v>0</v>
      </c>
      <c r="J58" s="550" t="s">
        <v>4963</v>
      </c>
      <c r="K58" s="280" t="s">
        <v>3567</v>
      </c>
      <c r="L58" s="251"/>
      <c r="M58" s="251"/>
      <c r="N58" s="380"/>
      <c r="P58" s="370"/>
      <c r="Q58" s="370"/>
    </row>
    <row r="59" spans="1:17" s="62" customFormat="1" ht="84" customHeight="1" x14ac:dyDescent="0.2">
      <c r="A59" s="412" t="s">
        <v>2632</v>
      </c>
      <c r="B59" s="339" t="s">
        <v>4202</v>
      </c>
      <c r="C59" s="280"/>
      <c r="D59" s="381" t="s">
        <v>4972</v>
      </c>
      <c r="E59" s="280"/>
      <c r="F59" s="426" t="s">
        <v>11382</v>
      </c>
      <c r="G59" s="427">
        <v>1</v>
      </c>
      <c r="H59" s="216"/>
      <c r="I59" s="428">
        <f>ROUND(G59*H59,2)</f>
        <v>0</v>
      </c>
      <c r="J59" s="550" t="s">
        <v>4973</v>
      </c>
      <c r="K59" s="280" t="s">
        <v>3567</v>
      </c>
      <c r="L59" s="251"/>
      <c r="M59" s="251"/>
      <c r="N59" s="380"/>
      <c r="P59" s="370"/>
      <c r="Q59" s="370"/>
    </row>
    <row r="60" spans="1:17" s="42" customFormat="1" ht="12.75" customHeight="1" x14ac:dyDescent="0.2">
      <c r="A60" s="1082" t="s">
        <v>2673</v>
      </c>
      <c r="B60" s="438" t="s">
        <v>9541</v>
      </c>
      <c r="C60" s="1084"/>
      <c r="D60" s="1084" t="s">
        <v>9542</v>
      </c>
      <c r="E60" s="1084"/>
      <c r="F60" s="1085"/>
      <c r="G60" s="1086"/>
      <c r="H60" s="1064"/>
      <c r="I60" s="1064">
        <f>I61</f>
        <v>0</v>
      </c>
      <c r="J60" s="1087"/>
      <c r="K60" s="1085"/>
      <c r="L60" s="1088"/>
      <c r="M60" s="1088"/>
      <c r="N60" s="1088"/>
      <c r="P60" s="370"/>
      <c r="Q60" s="370"/>
    </row>
    <row r="61" spans="1:17" s="42" customFormat="1" ht="12.75" customHeight="1" x14ac:dyDescent="0.2">
      <c r="A61" s="1097" t="s">
        <v>2676</v>
      </c>
      <c r="B61" s="407" t="s">
        <v>9543</v>
      </c>
      <c r="C61" s="1091"/>
      <c r="D61" s="1091" t="s">
        <v>9544</v>
      </c>
      <c r="E61" s="1091"/>
      <c r="F61" s="1092"/>
      <c r="G61" s="1093"/>
      <c r="H61" s="1094"/>
      <c r="I61" s="1072">
        <f>SUM(I62:I73)</f>
        <v>0</v>
      </c>
      <c r="J61" s="1095"/>
      <c r="K61" s="1092"/>
      <c r="L61" s="1096"/>
      <c r="M61" s="1096"/>
      <c r="N61" s="1096"/>
      <c r="P61" s="370"/>
      <c r="Q61" s="370"/>
    </row>
    <row r="62" spans="1:17" s="42" customFormat="1" ht="228" customHeight="1" x14ac:dyDescent="0.2">
      <c r="A62" s="1075" t="s">
        <v>2679</v>
      </c>
      <c r="B62" s="1098" t="s">
        <v>9545</v>
      </c>
      <c r="C62" s="1099"/>
      <c r="D62" s="1046" t="s">
        <v>9546</v>
      </c>
      <c r="E62" s="1046"/>
      <c r="F62" s="418" t="s">
        <v>11382</v>
      </c>
      <c r="G62" s="1077">
        <v>1</v>
      </c>
      <c r="H62" s="216"/>
      <c r="I62" s="1079">
        <f t="shared" ref="I62:I73" si="3">ROUND(G62*H62,2)</f>
        <v>0</v>
      </c>
      <c r="J62" s="1100" t="s">
        <v>9547</v>
      </c>
      <c r="K62" s="1047" t="s">
        <v>521</v>
      </c>
      <c r="L62" s="1048" t="s">
        <v>17198</v>
      </c>
      <c r="M62" s="1048" t="s">
        <v>2094</v>
      </c>
      <c r="N62" s="1049"/>
      <c r="P62" s="370"/>
      <c r="Q62" s="370"/>
    </row>
    <row r="63" spans="1:17" s="42" customFormat="1" ht="180" customHeight="1" x14ac:dyDescent="0.2">
      <c r="A63" s="1101" t="s">
        <v>2683</v>
      </c>
      <c r="B63" s="1098" t="s">
        <v>9548</v>
      </c>
      <c r="C63" s="1099"/>
      <c r="D63" s="1046" t="s">
        <v>9549</v>
      </c>
      <c r="E63" s="1046"/>
      <c r="F63" s="418" t="s">
        <v>11382</v>
      </c>
      <c r="G63" s="1077">
        <v>1</v>
      </c>
      <c r="H63" s="216"/>
      <c r="I63" s="1079">
        <f t="shared" si="3"/>
        <v>0</v>
      </c>
      <c r="J63" s="1100" t="s">
        <v>9550</v>
      </c>
      <c r="K63" s="1047" t="s">
        <v>521</v>
      </c>
      <c r="L63" s="1048" t="s">
        <v>9551</v>
      </c>
      <c r="M63" s="1048" t="s">
        <v>2094</v>
      </c>
      <c r="N63" s="1049"/>
      <c r="P63" s="370"/>
      <c r="Q63" s="370"/>
    </row>
    <row r="64" spans="1:17" s="42" customFormat="1" ht="72" customHeight="1" x14ac:dyDescent="0.2">
      <c r="A64" s="1075" t="s">
        <v>2687</v>
      </c>
      <c r="B64" s="1050" t="s">
        <v>6486</v>
      </c>
      <c r="C64" s="1046"/>
      <c r="D64" s="1046" t="s">
        <v>6484</v>
      </c>
      <c r="E64" s="1046"/>
      <c r="F64" s="418" t="s">
        <v>11382</v>
      </c>
      <c r="G64" s="1077">
        <v>1</v>
      </c>
      <c r="H64" s="216"/>
      <c r="I64" s="1079">
        <f t="shared" si="3"/>
        <v>0</v>
      </c>
      <c r="J64" s="1081" t="s">
        <v>6485</v>
      </c>
      <c r="K64" s="1047" t="s">
        <v>3567</v>
      </c>
      <c r="L64" s="1048"/>
      <c r="M64" s="1048"/>
      <c r="N64" s="1049"/>
      <c r="P64" s="370"/>
      <c r="Q64" s="370"/>
    </row>
    <row r="65" spans="1:17" s="42" customFormat="1" ht="72" customHeight="1" x14ac:dyDescent="0.2">
      <c r="A65" s="1075" t="s">
        <v>2691</v>
      </c>
      <c r="B65" s="1050" t="s">
        <v>9552</v>
      </c>
      <c r="C65" s="1046"/>
      <c r="D65" s="1046" t="s">
        <v>6487</v>
      </c>
      <c r="E65" s="1046"/>
      <c r="F65" s="418" t="s">
        <v>11382</v>
      </c>
      <c r="G65" s="1077">
        <v>1</v>
      </c>
      <c r="H65" s="216"/>
      <c r="I65" s="1079">
        <f t="shared" si="3"/>
        <v>0</v>
      </c>
      <c r="J65" s="1081" t="s">
        <v>6488</v>
      </c>
      <c r="K65" s="1047" t="s">
        <v>3567</v>
      </c>
      <c r="L65" s="1048"/>
      <c r="M65" s="1048"/>
      <c r="N65" s="1049"/>
      <c r="P65" s="370"/>
      <c r="Q65" s="370"/>
    </row>
    <row r="66" spans="1:17" s="42" customFormat="1" ht="24" customHeight="1" x14ac:dyDescent="0.2">
      <c r="A66" s="1075" t="s">
        <v>2693</v>
      </c>
      <c r="B66" s="1050" t="s">
        <v>6443</v>
      </c>
      <c r="C66" s="1046"/>
      <c r="D66" s="1046" t="s">
        <v>6444</v>
      </c>
      <c r="E66" s="1046"/>
      <c r="F66" s="418" t="s">
        <v>11382</v>
      </c>
      <c r="G66" s="1077">
        <v>9</v>
      </c>
      <c r="H66" s="216"/>
      <c r="I66" s="1079">
        <f t="shared" si="3"/>
        <v>0</v>
      </c>
      <c r="J66" s="1100" t="s">
        <v>6445</v>
      </c>
      <c r="K66" s="1047" t="s">
        <v>3567</v>
      </c>
      <c r="L66" s="1048"/>
      <c r="M66" s="1048"/>
      <c r="N66" s="1049"/>
      <c r="P66" s="370"/>
      <c r="Q66" s="370"/>
    </row>
    <row r="67" spans="1:17" s="42" customFormat="1" ht="12.75" customHeight="1" x14ac:dyDescent="0.2">
      <c r="A67" s="1075" t="s">
        <v>3425</v>
      </c>
      <c r="B67" s="1050" t="s">
        <v>6440</v>
      </c>
      <c r="C67" s="1046"/>
      <c r="D67" s="1102" t="s">
        <v>6441</v>
      </c>
      <c r="E67" s="1102"/>
      <c r="F67" s="418" t="s">
        <v>11382</v>
      </c>
      <c r="G67" s="1077">
        <v>9</v>
      </c>
      <c r="H67" s="216"/>
      <c r="I67" s="1079">
        <f t="shared" si="3"/>
        <v>0</v>
      </c>
      <c r="J67" s="1100" t="s">
        <v>6442</v>
      </c>
      <c r="K67" s="1047" t="s">
        <v>3567</v>
      </c>
      <c r="L67" s="1048"/>
      <c r="M67" s="1048"/>
      <c r="N67" s="1049"/>
      <c r="P67" s="370"/>
      <c r="Q67" s="370"/>
    </row>
    <row r="68" spans="1:17" x14ac:dyDescent="0.2">
      <c r="A68" s="1075" t="s">
        <v>5452</v>
      </c>
      <c r="B68" s="1050" t="s">
        <v>9553</v>
      </c>
      <c r="C68" s="1046"/>
      <c r="D68" s="381" t="s">
        <v>5421</v>
      </c>
      <c r="E68" s="418"/>
      <c r="F68" s="418" t="s">
        <v>1715</v>
      </c>
      <c r="G68" s="1077">
        <v>30</v>
      </c>
      <c r="H68" s="216"/>
      <c r="I68" s="1079">
        <f t="shared" si="3"/>
        <v>0</v>
      </c>
      <c r="J68" s="1100" t="s">
        <v>5422</v>
      </c>
      <c r="K68" s="1047" t="s">
        <v>3567</v>
      </c>
      <c r="L68" s="1048"/>
      <c r="M68" s="1048"/>
      <c r="N68" s="1049"/>
      <c r="P68" s="370"/>
      <c r="Q68" s="370"/>
    </row>
    <row r="69" spans="1:17" x14ac:dyDescent="0.2">
      <c r="A69" s="1075" t="s">
        <v>5454</v>
      </c>
      <c r="B69" s="1050" t="s">
        <v>6447</v>
      </c>
      <c r="C69" s="1102"/>
      <c r="D69" s="1102" t="s">
        <v>6448</v>
      </c>
      <c r="E69" s="1102"/>
      <c r="F69" s="418" t="s">
        <v>1715</v>
      </c>
      <c r="G69" s="1077">
        <v>385</v>
      </c>
      <c r="H69" s="216"/>
      <c r="I69" s="1079">
        <f t="shared" si="3"/>
        <v>0</v>
      </c>
      <c r="J69" s="1100" t="s">
        <v>6449</v>
      </c>
      <c r="K69" s="1047" t="s">
        <v>3567</v>
      </c>
      <c r="L69" s="1048"/>
      <c r="M69" s="1048"/>
      <c r="N69" s="1049"/>
      <c r="P69" s="370"/>
      <c r="Q69" s="370"/>
    </row>
    <row r="70" spans="1:17" s="42" customFormat="1" ht="12.75" customHeight="1" x14ac:dyDescent="0.2">
      <c r="A70" s="1075" t="s">
        <v>5456</v>
      </c>
      <c r="B70" s="1050" t="s">
        <v>6451</v>
      </c>
      <c r="C70" s="1102"/>
      <c r="D70" s="1102" t="s">
        <v>6452</v>
      </c>
      <c r="E70" s="1102"/>
      <c r="F70" s="418" t="s">
        <v>1715</v>
      </c>
      <c r="G70" s="1077">
        <v>315</v>
      </c>
      <c r="H70" s="216"/>
      <c r="I70" s="1079">
        <f t="shared" si="3"/>
        <v>0</v>
      </c>
      <c r="J70" s="1100" t="s">
        <v>6453</v>
      </c>
      <c r="K70" s="1047" t="s">
        <v>3567</v>
      </c>
      <c r="L70" s="1048"/>
      <c r="M70" s="1048"/>
      <c r="N70" s="1049"/>
      <c r="P70" s="370"/>
      <c r="Q70" s="370"/>
    </row>
    <row r="71" spans="1:17" s="42" customFormat="1" ht="12.75" customHeight="1" x14ac:dyDescent="0.2">
      <c r="A71" s="1075" t="s">
        <v>5458</v>
      </c>
      <c r="B71" s="1050" t="s">
        <v>6455</v>
      </c>
      <c r="C71" s="1102"/>
      <c r="D71" s="1102" t="s">
        <v>6456</v>
      </c>
      <c r="E71" s="1102"/>
      <c r="F71" s="418" t="s">
        <v>1715</v>
      </c>
      <c r="G71" s="1077">
        <v>245</v>
      </c>
      <c r="H71" s="216"/>
      <c r="I71" s="1079">
        <f t="shared" si="3"/>
        <v>0</v>
      </c>
      <c r="J71" s="1100" t="s">
        <v>6457</v>
      </c>
      <c r="K71" s="1047" t="s">
        <v>3567</v>
      </c>
      <c r="L71" s="1048"/>
      <c r="M71" s="1048"/>
      <c r="N71" s="1049"/>
      <c r="P71" s="370"/>
      <c r="Q71" s="370"/>
    </row>
    <row r="72" spans="1:17" s="42" customFormat="1" ht="12.75" customHeight="1" x14ac:dyDescent="0.2">
      <c r="A72" s="1075" t="s">
        <v>5460</v>
      </c>
      <c r="B72" s="1050" t="s">
        <v>6459</v>
      </c>
      <c r="C72" s="1102"/>
      <c r="D72" s="1102" t="s">
        <v>6460</v>
      </c>
      <c r="E72" s="1102"/>
      <c r="F72" s="418" t="s">
        <v>1715</v>
      </c>
      <c r="G72" s="1077">
        <v>175</v>
      </c>
      <c r="H72" s="216"/>
      <c r="I72" s="1079">
        <f t="shared" si="3"/>
        <v>0</v>
      </c>
      <c r="J72" s="1100" t="s">
        <v>6461</v>
      </c>
      <c r="K72" s="1047" t="s">
        <v>3567</v>
      </c>
      <c r="L72" s="1048"/>
      <c r="M72" s="1048"/>
      <c r="N72" s="1049"/>
      <c r="P72" s="370"/>
      <c r="Q72" s="370"/>
    </row>
    <row r="73" spans="1:17" s="42" customFormat="1" ht="12.75" customHeight="1" x14ac:dyDescent="0.2">
      <c r="A73" s="1075" t="s">
        <v>5462</v>
      </c>
      <c r="B73" s="1050" t="s">
        <v>6463</v>
      </c>
      <c r="C73" s="1102"/>
      <c r="D73" s="1102" t="s">
        <v>5053</v>
      </c>
      <c r="E73" s="1102"/>
      <c r="F73" s="418" t="s">
        <v>1715</v>
      </c>
      <c r="G73" s="1077">
        <v>340</v>
      </c>
      <c r="H73" s="216"/>
      <c r="I73" s="1079">
        <f t="shared" si="3"/>
        <v>0</v>
      </c>
      <c r="J73" s="1100" t="s">
        <v>5404</v>
      </c>
      <c r="K73" s="1047" t="s">
        <v>3567</v>
      </c>
      <c r="L73" s="1048"/>
      <c r="M73" s="1048"/>
      <c r="N73" s="1049"/>
      <c r="P73" s="370"/>
      <c r="Q73" s="370"/>
    </row>
    <row r="74" spans="1:17" s="62" customFormat="1" x14ac:dyDescent="0.2">
      <c r="A74" s="400" t="s">
        <v>3427</v>
      </c>
      <c r="B74" s="400" t="s">
        <v>16554</v>
      </c>
      <c r="C74" s="400"/>
      <c r="D74" s="400" t="s">
        <v>16555</v>
      </c>
      <c r="E74" s="400"/>
      <c r="F74" s="401"/>
      <c r="G74" s="402"/>
      <c r="H74" s="404"/>
      <c r="I74" s="404">
        <f>I75+I83+I90</f>
        <v>0</v>
      </c>
      <c r="J74" s="401"/>
      <c r="K74" s="401"/>
      <c r="L74" s="401"/>
      <c r="M74" s="405"/>
      <c r="N74" s="405"/>
      <c r="O74" s="369"/>
      <c r="Q74" s="468"/>
    </row>
    <row r="75" spans="1:17" s="42" customFormat="1" ht="12.75" customHeight="1" x14ac:dyDescent="0.2">
      <c r="A75" s="406" t="s">
        <v>3430</v>
      </c>
      <c r="B75" s="406" t="s">
        <v>6610</v>
      </c>
      <c r="C75" s="406"/>
      <c r="D75" s="406" t="s">
        <v>6611</v>
      </c>
      <c r="E75" s="406"/>
      <c r="F75" s="408"/>
      <c r="G75" s="409"/>
      <c r="H75" s="411"/>
      <c r="I75" s="411">
        <f>SUM(I76:I82)</f>
        <v>0</v>
      </c>
      <c r="J75" s="408"/>
      <c r="K75" s="408"/>
      <c r="L75" s="408"/>
      <c r="M75" s="345"/>
      <c r="N75" s="345"/>
    </row>
    <row r="76" spans="1:17" s="42" customFormat="1" ht="132" x14ac:dyDescent="0.2">
      <c r="A76" s="412" t="s">
        <v>3433</v>
      </c>
      <c r="B76" s="426" t="s">
        <v>16556</v>
      </c>
      <c r="C76" s="381" t="s">
        <v>16557</v>
      </c>
      <c r="D76" s="381" t="s">
        <v>16558</v>
      </c>
      <c r="E76" s="381" t="s">
        <v>16559</v>
      </c>
      <c r="F76" s="418" t="s">
        <v>385</v>
      </c>
      <c r="G76" s="418">
        <v>360</v>
      </c>
      <c r="H76" s="216"/>
      <c r="I76" s="1079">
        <f t="shared" ref="I76:I96" si="4">ROUND(G76*H76,2)</f>
        <v>0</v>
      </c>
      <c r="J76" s="418" t="s">
        <v>16560</v>
      </c>
      <c r="K76" s="1047" t="s">
        <v>521</v>
      </c>
      <c r="L76" s="1048" t="s">
        <v>17199</v>
      </c>
      <c r="M76" s="1048" t="s">
        <v>650</v>
      </c>
      <c r="N76" s="280"/>
      <c r="Q76" s="44"/>
    </row>
    <row r="77" spans="1:17" s="43" customFormat="1" ht="132" x14ac:dyDescent="0.2">
      <c r="A77" s="412" t="s">
        <v>3437</v>
      </c>
      <c r="B77" s="426" t="s">
        <v>16755</v>
      </c>
      <c r="C77" s="381" t="s">
        <v>16557</v>
      </c>
      <c r="D77" s="381" t="s">
        <v>16756</v>
      </c>
      <c r="E77" s="381" t="s">
        <v>16559</v>
      </c>
      <c r="F77" s="418" t="s">
        <v>385</v>
      </c>
      <c r="G77" s="418">
        <v>2</v>
      </c>
      <c r="H77" s="216"/>
      <c r="I77" s="1079">
        <f t="shared" si="4"/>
        <v>0</v>
      </c>
      <c r="J77" s="418" t="s">
        <v>16757</v>
      </c>
      <c r="K77" s="1047" t="s">
        <v>521</v>
      </c>
      <c r="L77" s="1048" t="s">
        <v>17200</v>
      </c>
      <c r="M77" s="1048" t="s">
        <v>650</v>
      </c>
      <c r="N77" s="461"/>
      <c r="Q77" s="1103"/>
    </row>
    <row r="78" spans="1:17" s="43" customFormat="1" ht="132" x14ac:dyDescent="0.2">
      <c r="A78" s="412" t="s">
        <v>3441</v>
      </c>
      <c r="B78" s="426" t="s">
        <v>16760</v>
      </c>
      <c r="C78" s="381" t="s">
        <v>16557</v>
      </c>
      <c r="D78" s="381" t="s">
        <v>16761</v>
      </c>
      <c r="E78" s="381" t="s">
        <v>16559</v>
      </c>
      <c r="F78" s="418" t="s">
        <v>385</v>
      </c>
      <c r="G78" s="418">
        <v>1</v>
      </c>
      <c r="H78" s="216"/>
      <c r="I78" s="1079">
        <f t="shared" si="4"/>
        <v>0</v>
      </c>
      <c r="J78" s="418" t="s">
        <v>16762</v>
      </c>
      <c r="K78" s="1047" t="s">
        <v>521</v>
      </c>
      <c r="L78" s="1048" t="s">
        <v>17201</v>
      </c>
      <c r="M78" s="1048" t="s">
        <v>650</v>
      </c>
      <c r="N78" s="461"/>
      <c r="Q78" s="1103"/>
    </row>
    <row r="79" spans="1:17" s="42" customFormat="1" ht="84" hidden="1" customHeight="1" outlineLevel="1" x14ac:dyDescent="0.2">
      <c r="A79" s="1104" t="s">
        <v>3445</v>
      </c>
      <c r="B79" s="426" t="s">
        <v>17202</v>
      </c>
      <c r="C79" s="381" t="s">
        <v>16557</v>
      </c>
      <c r="D79" s="381" t="s">
        <v>17203</v>
      </c>
      <c r="E79" s="381" t="s">
        <v>16559</v>
      </c>
      <c r="F79" s="418" t="s">
        <v>385</v>
      </c>
      <c r="G79" s="418">
        <v>2</v>
      </c>
      <c r="H79" s="216"/>
      <c r="I79" s="1079">
        <f t="shared" si="4"/>
        <v>0</v>
      </c>
      <c r="J79" s="418" t="s">
        <v>17204</v>
      </c>
      <c r="K79" s="1047" t="s">
        <v>521</v>
      </c>
      <c r="L79" s="1048" t="s">
        <v>17205</v>
      </c>
      <c r="M79" s="1048" t="s">
        <v>650</v>
      </c>
      <c r="N79" s="1105"/>
    </row>
    <row r="80" spans="1:17" s="42" customFormat="1" ht="132" collapsed="1" x14ac:dyDescent="0.2">
      <c r="A80" s="412" t="s">
        <v>3449</v>
      </c>
      <c r="B80" s="426" t="s">
        <v>16566</v>
      </c>
      <c r="C80" s="381" t="s">
        <v>16557</v>
      </c>
      <c r="D80" s="381" t="s">
        <v>16567</v>
      </c>
      <c r="E80" s="381" t="s">
        <v>16559</v>
      </c>
      <c r="F80" s="418" t="s">
        <v>385</v>
      </c>
      <c r="G80" s="418">
        <v>182</v>
      </c>
      <c r="H80" s="216"/>
      <c r="I80" s="1079">
        <f t="shared" si="4"/>
        <v>0</v>
      </c>
      <c r="J80" s="418" t="s">
        <v>16568</v>
      </c>
      <c r="K80" s="1047" t="s">
        <v>521</v>
      </c>
      <c r="L80" s="1048" t="s">
        <v>17206</v>
      </c>
      <c r="M80" s="1048" t="s">
        <v>650</v>
      </c>
      <c r="N80" s="280"/>
      <c r="Q80" s="44"/>
    </row>
    <row r="81" spans="1:17" s="42" customFormat="1" ht="132" x14ac:dyDescent="0.2">
      <c r="A81" s="412" t="s">
        <v>3453</v>
      </c>
      <c r="B81" s="426" t="s">
        <v>16779</v>
      </c>
      <c r="C81" s="381" t="s">
        <v>16557</v>
      </c>
      <c r="D81" s="381" t="s">
        <v>16780</v>
      </c>
      <c r="E81" s="381" t="s">
        <v>16559</v>
      </c>
      <c r="F81" s="418" t="s">
        <v>385</v>
      </c>
      <c r="G81" s="418">
        <v>1</v>
      </c>
      <c r="H81" s="216"/>
      <c r="I81" s="1079">
        <f t="shared" si="4"/>
        <v>0</v>
      </c>
      <c r="J81" s="418" t="s">
        <v>16781</v>
      </c>
      <c r="K81" s="1047" t="s">
        <v>521</v>
      </c>
      <c r="L81" s="1048" t="s">
        <v>17207</v>
      </c>
      <c r="M81" s="1048" t="s">
        <v>650</v>
      </c>
      <c r="N81" s="280"/>
      <c r="Q81" s="44"/>
    </row>
    <row r="82" spans="1:17" s="42" customFormat="1" ht="108" x14ac:dyDescent="0.2">
      <c r="A82" s="412" t="s">
        <v>3457</v>
      </c>
      <c r="B82" s="426" t="s">
        <v>16789</v>
      </c>
      <c r="C82" s="381"/>
      <c r="D82" s="381" t="s">
        <v>16790</v>
      </c>
      <c r="E82" s="381"/>
      <c r="F82" s="418" t="s">
        <v>403</v>
      </c>
      <c r="G82" s="418">
        <v>411</v>
      </c>
      <c r="H82" s="216"/>
      <c r="I82" s="1079">
        <f t="shared" si="4"/>
        <v>0</v>
      </c>
      <c r="J82" s="418" t="s">
        <v>16791</v>
      </c>
      <c r="K82" s="1047" t="s">
        <v>521</v>
      </c>
      <c r="L82" s="1048" t="s">
        <v>17208</v>
      </c>
      <c r="M82" s="1048" t="s">
        <v>16793</v>
      </c>
      <c r="N82" s="280"/>
      <c r="Q82" s="44"/>
    </row>
    <row r="83" spans="1:17" s="42" customFormat="1" ht="12.75" customHeight="1" x14ac:dyDescent="0.2">
      <c r="A83" s="406" t="s">
        <v>3473</v>
      </c>
      <c r="B83" s="406" t="s">
        <v>16825</v>
      </c>
      <c r="C83" s="406"/>
      <c r="D83" s="406" t="s">
        <v>16826</v>
      </c>
      <c r="E83" s="406"/>
      <c r="F83" s="408"/>
      <c r="G83" s="409"/>
      <c r="H83" s="411"/>
      <c r="I83" s="411">
        <f>SUM(I84:I89)</f>
        <v>0</v>
      </c>
      <c r="J83" s="408"/>
      <c r="K83" s="408"/>
      <c r="L83" s="408"/>
      <c r="M83" s="345"/>
      <c r="N83" s="345"/>
    </row>
    <row r="84" spans="1:17" s="42" customFormat="1" ht="132" x14ac:dyDescent="0.2">
      <c r="A84" s="412" t="s">
        <v>3476</v>
      </c>
      <c r="B84" s="426" t="s">
        <v>16556</v>
      </c>
      <c r="C84" s="381" t="s">
        <v>16557</v>
      </c>
      <c r="D84" s="381" t="s">
        <v>16558</v>
      </c>
      <c r="E84" s="381" t="s">
        <v>16559</v>
      </c>
      <c r="F84" s="418" t="s">
        <v>385</v>
      </c>
      <c r="G84" s="418">
        <v>13</v>
      </c>
      <c r="H84" s="216"/>
      <c r="I84" s="1079">
        <f t="shared" si="4"/>
        <v>0</v>
      </c>
      <c r="J84" s="418" t="s">
        <v>16560</v>
      </c>
      <c r="K84" s="1047" t="s">
        <v>521</v>
      </c>
      <c r="L84" s="1048" t="s">
        <v>17209</v>
      </c>
      <c r="M84" s="1048" t="s">
        <v>650</v>
      </c>
      <c r="N84" s="280"/>
      <c r="Q84" s="44"/>
    </row>
    <row r="85" spans="1:17" s="42" customFormat="1" ht="132" x14ac:dyDescent="0.2">
      <c r="A85" s="412" t="s">
        <v>3477</v>
      </c>
      <c r="B85" s="426" t="s">
        <v>16566</v>
      </c>
      <c r="C85" s="381" t="s">
        <v>16557</v>
      </c>
      <c r="D85" s="381" t="s">
        <v>16567</v>
      </c>
      <c r="E85" s="381" t="s">
        <v>16559</v>
      </c>
      <c r="F85" s="418" t="s">
        <v>385</v>
      </c>
      <c r="G85" s="418">
        <v>6</v>
      </c>
      <c r="H85" s="216"/>
      <c r="I85" s="1079">
        <f t="shared" si="4"/>
        <v>0</v>
      </c>
      <c r="J85" s="418" t="s">
        <v>16568</v>
      </c>
      <c r="K85" s="1047" t="s">
        <v>521</v>
      </c>
      <c r="L85" s="1048" t="s">
        <v>17210</v>
      </c>
      <c r="M85" s="1048" t="s">
        <v>650</v>
      </c>
      <c r="N85" s="280"/>
      <c r="Q85" s="44"/>
    </row>
    <row r="86" spans="1:17" s="42" customFormat="1" ht="132" x14ac:dyDescent="0.2">
      <c r="A86" s="412" t="s">
        <v>3478</v>
      </c>
      <c r="B86" s="426" t="s">
        <v>16845</v>
      </c>
      <c r="C86" s="381" t="s">
        <v>16557</v>
      </c>
      <c r="D86" s="381" t="s">
        <v>16846</v>
      </c>
      <c r="E86" s="381" t="s">
        <v>16559</v>
      </c>
      <c r="F86" s="426" t="s">
        <v>385</v>
      </c>
      <c r="G86" s="426">
        <v>4</v>
      </c>
      <c r="H86" s="216"/>
      <c r="I86" s="1079">
        <f t="shared" si="4"/>
        <v>0</v>
      </c>
      <c r="J86" s="426" t="s">
        <v>16847</v>
      </c>
      <c r="K86" s="459" t="s">
        <v>521</v>
      </c>
      <c r="L86" s="1048" t="s">
        <v>17211</v>
      </c>
      <c r="M86" s="1048" t="s">
        <v>650</v>
      </c>
      <c r="N86" s="280"/>
      <c r="Q86" s="44"/>
    </row>
    <row r="87" spans="1:17" s="42" customFormat="1" ht="132" x14ac:dyDescent="0.2">
      <c r="A87" s="412" t="s">
        <v>3530</v>
      </c>
      <c r="B87" s="426" t="s">
        <v>16850</v>
      </c>
      <c r="C87" s="381" t="s">
        <v>16557</v>
      </c>
      <c r="D87" s="381" t="s">
        <v>16851</v>
      </c>
      <c r="E87" s="381" t="s">
        <v>16559</v>
      </c>
      <c r="F87" s="426" t="s">
        <v>385</v>
      </c>
      <c r="G87" s="426">
        <v>1</v>
      </c>
      <c r="H87" s="216"/>
      <c r="I87" s="1079">
        <f t="shared" si="4"/>
        <v>0</v>
      </c>
      <c r="J87" s="426" t="s">
        <v>16852</v>
      </c>
      <c r="K87" s="459" t="s">
        <v>521</v>
      </c>
      <c r="L87" s="1048" t="s">
        <v>17212</v>
      </c>
      <c r="M87" s="1048" t="s">
        <v>650</v>
      </c>
      <c r="N87" s="280"/>
      <c r="Q87" s="44"/>
    </row>
    <row r="88" spans="1:17" s="42" customFormat="1" ht="132" x14ac:dyDescent="0.2">
      <c r="A88" s="412" t="s">
        <v>17213</v>
      </c>
      <c r="B88" s="426" t="s">
        <v>16765</v>
      </c>
      <c r="C88" s="381" t="s">
        <v>16557</v>
      </c>
      <c r="D88" s="381" t="s">
        <v>16766</v>
      </c>
      <c r="E88" s="381" t="s">
        <v>16559</v>
      </c>
      <c r="F88" s="426" t="s">
        <v>385</v>
      </c>
      <c r="G88" s="426">
        <v>1</v>
      </c>
      <c r="H88" s="216"/>
      <c r="I88" s="1079">
        <f t="shared" si="4"/>
        <v>0</v>
      </c>
      <c r="J88" s="426" t="s">
        <v>16767</v>
      </c>
      <c r="K88" s="459" t="s">
        <v>521</v>
      </c>
      <c r="L88" s="1048" t="s">
        <v>17214</v>
      </c>
      <c r="M88" s="1048" t="s">
        <v>650</v>
      </c>
      <c r="N88" s="280"/>
      <c r="Q88" s="44"/>
    </row>
    <row r="89" spans="1:17" s="42" customFormat="1" ht="24" x14ac:dyDescent="0.2">
      <c r="A89" s="412" t="s">
        <v>17215</v>
      </c>
      <c r="B89" s="426" t="s">
        <v>16789</v>
      </c>
      <c r="C89" s="381"/>
      <c r="D89" s="381" t="s">
        <v>16790</v>
      </c>
      <c r="E89" s="381"/>
      <c r="F89" s="426" t="s">
        <v>403</v>
      </c>
      <c r="G89" s="426">
        <v>30</v>
      </c>
      <c r="H89" s="216"/>
      <c r="I89" s="1079">
        <f t="shared" si="4"/>
        <v>0</v>
      </c>
      <c r="J89" s="426" t="s">
        <v>16791</v>
      </c>
      <c r="K89" s="459" t="s">
        <v>3567</v>
      </c>
      <c r="L89" s="1048"/>
      <c r="M89" s="1105"/>
      <c r="N89" s="280"/>
      <c r="Q89" s="44"/>
    </row>
    <row r="90" spans="1:17" s="42" customFormat="1" ht="12.75" customHeight="1" x14ac:dyDescent="0.2">
      <c r="A90" s="406" t="s">
        <v>3479</v>
      </c>
      <c r="B90" s="406" t="s">
        <v>16838</v>
      </c>
      <c r="C90" s="406"/>
      <c r="D90" s="406" t="s">
        <v>16839</v>
      </c>
      <c r="E90" s="406"/>
      <c r="F90" s="408"/>
      <c r="G90" s="409"/>
      <c r="H90" s="411"/>
      <c r="I90" s="411">
        <f>SUM(I91:I96)</f>
        <v>0</v>
      </c>
      <c r="J90" s="408"/>
      <c r="K90" s="408"/>
      <c r="L90" s="408"/>
      <c r="M90" s="345"/>
      <c r="N90" s="345"/>
    </row>
    <row r="91" spans="1:17" s="42" customFormat="1" ht="132" x14ac:dyDescent="0.2">
      <c r="A91" s="412" t="s">
        <v>3482</v>
      </c>
      <c r="B91" s="426" t="s">
        <v>16556</v>
      </c>
      <c r="C91" s="381" t="s">
        <v>16557</v>
      </c>
      <c r="D91" s="381" t="s">
        <v>16558</v>
      </c>
      <c r="E91" s="381" t="s">
        <v>16559</v>
      </c>
      <c r="F91" s="418" t="s">
        <v>385</v>
      </c>
      <c r="G91" s="418">
        <v>11</v>
      </c>
      <c r="H91" s="216"/>
      <c r="I91" s="1079">
        <f t="shared" si="4"/>
        <v>0</v>
      </c>
      <c r="J91" s="418" t="s">
        <v>16560</v>
      </c>
      <c r="K91" s="1047" t="s">
        <v>521</v>
      </c>
      <c r="L91" s="1048" t="s">
        <v>17216</v>
      </c>
      <c r="M91" s="1048" t="s">
        <v>650</v>
      </c>
      <c r="N91" s="280"/>
      <c r="Q91" s="44"/>
    </row>
    <row r="92" spans="1:17" s="42" customFormat="1" ht="132" x14ac:dyDescent="0.2">
      <c r="A92" s="412" t="s">
        <v>3486</v>
      </c>
      <c r="B92" s="426" t="s">
        <v>16566</v>
      </c>
      <c r="C92" s="381" t="s">
        <v>16557</v>
      </c>
      <c r="D92" s="381" t="s">
        <v>16567</v>
      </c>
      <c r="E92" s="381" t="s">
        <v>16559</v>
      </c>
      <c r="F92" s="418" t="s">
        <v>385</v>
      </c>
      <c r="G92" s="418">
        <v>6</v>
      </c>
      <c r="H92" s="216"/>
      <c r="I92" s="1079">
        <f t="shared" si="4"/>
        <v>0</v>
      </c>
      <c r="J92" s="418" t="s">
        <v>16568</v>
      </c>
      <c r="K92" s="1047" t="s">
        <v>521</v>
      </c>
      <c r="L92" s="1048" t="s">
        <v>17217</v>
      </c>
      <c r="M92" s="1048" t="s">
        <v>650</v>
      </c>
      <c r="N92" s="280"/>
      <c r="Q92" s="44"/>
    </row>
    <row r="93" spans="1:17" s="42" customFormat="1" ht="132" x14ac:dyDescent="0.2">
      <c r="A93" s="412" t="s">
        <v>3490</v>
      </c>
      <c r="B93" s="426" t="s">
        <v>16845</v>
      </c>
      <c r="C93" s="381" t="s">
        <v>16557</v>
      </c>
      <c r="D93" s="381" t="s">
        <v>16846</v>
      </c>
      <c r="E93" s="381" t="s">
        <v>16559</v>
      </c>
      <c r="F93" s="426" t="s">
        <v>385</v>
      </c>
      <c r="G93" s="426">
        <v>5</v>
      </c>
      <c r="H93" s="216"/>
      <c r="I93" s="1079">
        <f t="shared" si="4"/>
        <v>0</v>
      </c>
      <c r="J93" s="426" t="s">
        <v>16847</v>
      </c>
      <c r="K93" s="459" t="s">
        <v>521</v>
      </c>
      <c r="L93" s="1048" t="s">
        <v>17218</v>
      </c>
      <c r="M93" s="1048" t="s">
        <v>650</v>
      </c>
      <c r="N93" s="280"/>
      <c r="Q93" s="44"/>
    </row>
    <row r="94" spans="1:17" s="42" customFormat="1" ht="132" x14ac:dyDescent="0.2">
      <c r="A94" s="412" t="s">
        <v>3494</v>
      </c>
      <c r="B94" s="426" t="s">
        <v>16850</v>
      </c>
      <c r="C94" s="381" t="s">
        <v>16557</v>
      </c>
      <c r="D94" s="381" t="s">
        <v>16851</v>
      </c>
      <c r="E94" s="381" t="s">
        <v>16559</v>
      </c>
      <c r="F94" s="426" t="s">
        <v>385</v>
      </c>
      <c r="G94" s="426">
        <v>1</v>
      </c>
      <c r="H94" s="216"/>
      <c r="I94" s="1079">
        <f t="shared" si="4"/>
        <v>0</v>
      </c>
      <c r="J94" s="426" t="s">
        <v>16852</v>
      </c>
      <c r="K94" s="459" t="s">
        <v>521</v>
      </c>
      <c r="L94" s="1048" t="s">
        <v>17219</v>
      </c>
      <c r="M94" s="1048" t="s">
        <v>650</v>
      </c>
      <c r="N94" s="280"/>
      <c r="Q94" s="44"/>
    </row>
    <row r="95" spans="1:17" s="42" customFormat="1" ht="132" x14ac:dyDescent="0.2">
      <c r="A95" s="412" t="s">
        <v>5580</v>
      </c>
      <c r="B95" s="426" t="s">
        <v>16765</v>
      </c>
      <c r="C95" s="381" t="s">
        <v>16557</v>
      </c>
      <c r="D95" s="381" t="s">
        <v>16766</v>
      </c>
      <c r="E95" s="381" t="s">
        <v>16559</v>
      </c>
      <c r="F95" s="426" t="s">
        <v>385</v>
      </c>
      <c r="G95" s="426">
        <v>1</v>
      </c>
      <c r="H95" s="216"/>
      <c r="I95" s="1079">
        <f t="shared" si="4"/>
        <v>0</v>
      </c>
      <c r="J95" s="426" t="s">
        <v>16767</v>
      </c>
      <c r="K95" s="459" t="s">
        <v>521</v>
      </c>
      <c r="L95" s="1048" t="s">
        <v>17220</v>
      </c>
      <c r="M95" s="1048" t="s">
        <v>650</v>
      </c>
      <c r="N95" s="280"/>
      <c r="Q95" s="44"/>
    </row>
    <row r="96" spans="1:17" s="42" customFormat="1" ht="24" x14ac:dyDescent="0.2">
      <c r="A96" s="412" t="s">
        <v>5581</v>
      </c>
      <c r="B96" s="426" t="s">
        <v>16789</v>
      </c>
      <c r="C96" s="381"/>
      <c r="D96" s="381" t="s">
        <v>16790</v>
      </c>
      <c r="E96" s="381"/>
      <c r="F96" s="426" t="s">
        <v>403</v>
      </c>
      <c r="G96" s="426">
        <v>33</v>
      </c>
      <c r="H96" s="216"/>
      <c r="I96" s="1079">
        <f t="shared" si="4"/>
        <v>0</v>
      </c>
      <c r="J96" s="426" t="s">
        <v>16791</v>
      </c>
      <c r="K96" s="459" t="s">
        <v>3567</v>
      </c>
      <c r="L96" s="1105"/>
      <c r="M96" s="1105"/>
      <c r="N96" s="280"/>
      <c r="Q96" s="44"/>
    </row>
    <row r="97" spans="1:17" s="42" customFormat="1" ht="12.75" customHeight="1" x14ac:dyDescent="0.2">
      <c r="A97" s="1051" t="s">
        <v>2010</v>
      </c>
      <c r="B97" s="1052" t="s">
        <v>7921</v>
      </c>
      <c r="C97" s="1052"/>
      <c r="D97" s="1052" t="s">
        <v>7922</v>
      </c>
      <c r="E97" s="1052"/>
      <c r="F97" s="1053"/>
      <c r="G97" s="1054"/>
      <c r="H97" s="1106"/>
      <c r="I97" s="1056">
        <f>I98+I166+I202+I273+I321+I356+I426+I472+I508+I574+I596+I621+I636+I651+I683</f>
        <v>0</v>
      </c>
      <c r="J97" s="1057"/>
      <c r="K97" s="1053"/>
      <c r="L97" s="1058"/>
      <c r="M97" s="1058"/>
      <c r="N97" s="1058"/>
      <c r="P97" s="370"/>
      <c r="Q97" s="370"/>
    </row>
    <row r="98" spans="1:17" s="42" customFormat="1" ht="12.75" customHeight="1" x14ac:dyDescent="0.2">
      <c r="A98" s="1059" t="s">
        <v>2013</v>
      </c>
      <c r="B98" s="1060" t="s">
        <v>7923</v>
      </c>
      <c r="C98" s="1060"/>
      <c r="D98" s="1060" t="s">
        <v>7923</v>
      </c>
      <c r="E98" s="1060"/>
      <c r="F98" s="1061"/>
      <c r="G98" s="1062"/>
      <c r="H98" s="1107"/>
      <c r="I98" s="1064">
        <f>I99+I146+I149</f>
        <v>0</v>
      </c>
      <c r="J98" s="1065"/>
      <c r="K98" s="1061"/>
      <c r="L98" s="1066"/>
      <c r="M98" s="1066"/>
      <c r="N98" s="1066"/>
      <c r="P98" s="370"/>
      <c r="Q98" s="370"/>
    </row>
    <row r="99" spans="1:17" s="42" customFormat="1" ht="12.75" customHeight="1" x14ac:dyDescent="0.2">
      <c r="A99" s="1067" t="s">
        <v>2029</v>
      </c>
      <c r="B99" s="1068" t="s">
        <v>5128</v>
      </c>
      <c r="C99" s="1068"/>
      <c r="D99" s="1068" t="s">
        <v>5129</v>
      </c>
      <c r="E99" s="1068"/>
      <c r="F99" s="1069"/>
      <c r="G99" s="1070"/>
      <c r="H99" s="1072"/>
      <c r="I99" s="1072">
        <f>SUM(I100:I145)</f>
        <v>0</v>
      </c>
      <c r="J99" s="1073"/>
      <c r="K99" s="1069"/>
      <c r="L99" s="1074"/>
      <c r="M99" s="1074"/>
      <c r="N99" s="1074"/>
      <c r="P99" s="370"/>
      <c r="Q99" s="370"/>
    </row>
    <row r="100" spans="1:17" s="42" customFormat="1" ht="348" customHeight="1" x14ac:dyDescent="0.2">
      <c r="A100" s="1075" t="s">
        <v>2718</v>
      </c>
      <c r="B100" s="1076" t="s">
        <v>5130</v>
      </c>
      <c r="C100" s="1102"/>
      <c r="D100" s="1102" t="s">
        <v>5131</v>
      </c>
      <c r="E100" s="1102"/>
      <c r="F100" s="418" t="s">
        <v>385</v>
      </c>
      <c r="G100" s="1077">
        <v>7</v>
      </c>
      <c r="H100" s="216"/>
      <c r="I100" s="1079">
        <f t="shared" ref="I100:I145" si="5">ROUND(G100*H100,2)</f>
        <v>0</v>
      </c>
      <c r="J100" s="1080" t="s">
        <v>5132</v>
      </c>
      <c r="K100" s="280" t="s">
        <v>521</v>
      </c>
      <c r="L100" s="251" t="s">
        <v>9554</v>
      </c>
      <c r="M100" s="251" t="s">
        <v>2094</v>
      </c>
      <c r="N100" s="1049"/>
      <c r="P100" s="370"/>
      <c r="Q100" s="370"/>
    </row>
    <row r="101" spans="1:17" s="42" customFormat="1" ht="396" customHeight="1" x14ac:dyDescent="0.2">
      <c r="A101" s="1075" t="s">
        <v>5107</v>
      </c>
      <c r="B101" s="1076" t="s">
        <v>5134</v>
      </c>
      <c r="C101" s="1102"/>
      <c r="D101" s="1102" t="s">
        <v>5135</v>
      </c>
      <c r="E101" s="1102"/>
      <c r="F101" s="418" t="s">
        <v>385</v>
      </c>
      <c r="G101" s="1077">
        <v>1</v>
      </c>
      <c r="H101" s="216"/>
      <c r="I101" s="1079">
        <f t="shared" si="5"/>
        <v>0</v>
      </c>
      <c r="J101" s="1081" t="s">
        <v>5136</v>
      </c>
      <c r="K101" s="280" t="s">
        <v>521</v>
      </c>
      <c r="L101" s="251" t="s">
        <v>9555</v>
      </c>
      <c r="M101" s="251" t="s">
        <v>2094</v>
      </c>
      <c r="N101" s="1049"/>
      <c r="P101" s="370"/>
      <c r="Q101" s="370"/>
    </row>
    <row r="102" spans="1:17" s="42" customFormat="1" ht="336" customHeight="1" x14ac:dyDescent="0.2">
      <c r="A102" s="1075" t="s">
        <v>5108</v>
      </c>
      <c r="B102" s="1076" t="s">
        <v>5066</v>
      </c>
      <c r="C102" s="1102"/>
      <c r="D102" s="1102" t="s">
        <v>4898</v>
      </c>
      <c r="E102" s="1102"/>
      <c r="F102" s="418" t="s">
        <v>385</v>
      </c>
      <c r="G102" s="1077">
        <v>2</v>
      </c>
      <c r="H102" s="216"/>
      <c r="I102" s="1079">
        <f t="shared" si="5"/>
        <v>0</v>
      </c>
      <c r="J102" s="1081" t="s">
        <v>4899</v>
      </c>
      <c r="K102" s="280" t="s">
        <v>521</v>
      </c>
      <c r="L102" s="251" t="s">
        <v>9556</v>
      </c>
      <c r="M102" s="251" t="s">
        <v>2094</v>
      </c>
      <c r="N102" s="1049"/>
      <c r="P102" s="370"/>
      <c r="Q102" s="370"/>
    </row>
    <row r="103" spans="1:17" s="42" customFormat="1" ht="96" customHeight="1" x14ac:dyDescent="0.2">
      <c r="A103" s="1075" t="s">
        <v>5110</v>
      </c>
      <c r="B103" s="1050" t="s">
        <v>5139</v>
      </c>
      <c r="C103" s="1046"/>
      <c r="D103" s="1046" t="s">
        <v>5140</v>
      </c>
      <c r="E103" s="1046"/>
      <c r="F103" s="418" t="s">
        <v>385</v>
      </c>
      <c r="G103" s="1077">
        <v>11</v>
      </c>
      <c r="H103" s="216"/>
      <c r="I103" s="1079">
        <f t="shared" si="5"/>
        <v>0</v>
      </c>
      <c r="J103" s="1081" t="s">
        <v>5141</v>
      </c>
      <c r="K103" s="280" t="s">
        <v>521</v>
      </c>
      <c r="L103" s="251" t="s">
        <v>9557</v>
      </c>
      <c r="M103" s="251" t="s">
        <v>2094</v>
      </c>
      <c r="N103" s="1049"/>
      <c r="P103" s="370"/>
      <c r="Q103" s="370"/>
    </row>
    <row r="104" spans="1:17" s="42" customFormat="1" ht="96" customHeight="1" x14ac:dyDescent="0.2">
      <c r="A104" s="1075" t="s">
        <v>5111</v>
      </c>
      <c r="B104" s="1050" t="s">
        <v>6675</v>
      </c>
      <c r="C104" s="1046"/>
      <c r="D104" s="1046" t="s">
        <v>5144</v>
      </c>
      <c r="E104" s="1046"/>
      <c r="F104" s="418" t="s">
        <v>385</v>
      </c>
      <c r="G104" s="1077">
        <v>9</v>
      </c>
      <c r="H104" s="216"/>
      <c r="I104" s="1079">
        <f t="shared" si="5"/>
        <v>0</v>
      </c>
      <c r="J104" s="1081" t="s">
        <v>5145</v>
      </c>
      <c r="K104" s="280" t="s">
        <v>521</v>
      </c>
      <c r="L104" s="251" t="s">
        <v>9558</v>
      </c>
      <c r="M104" s="251" t="s">
        <v>2094</v>
      </c>
      <c r="N104" s="1049"/>
      <c r="P104" s="370"/>
      <c r="Q104" s="370"/>
    </row>
    <row r="105" spans="1:17" s="42" customFormat="1" ht="96" customHeight="1" x14ac:dyDescent="0.2">
      <c r="A105" s="1075" t="s">
        <v>9559</v>
      </c>
      <c r="B105" s="1050" t="s">
        <v>5147</v>
      </c>
      <c r="C105" s="1046"/>
      <c r="D105" s="1046" t="s">
        <v>5148</v>
      </c>
      <c r="E105" s="1046"/>
      <c r="F105" s="418" t="s">
        <v>385</v>
      </c>
      <c r="G105" s="1077">
        <v>4</v>
      </c>
      <c r="H105" s="216"/>
      <c r="I105" s="1079">
        <f t="shared" si="5"/>
        <v>0</v>
      </c>
      <c r="J105" s="1081" t="s">
        <v>5149</v>
      </c>
      <c r="K105" s="280" t="s">
        <v>521</v>
      </c>
      <c r="L105" s="251" t="s">
        <v>9560</v>
      </c>
      <c r="M105" s="251" t="s">
        <v>2094</v>
      </c>
      <c r="N105" s="1049"/>
      <c r="P105" s="370"/>
      <c r="Q105" s="370"/>
    </row>
    <row r="106" spans="1:17" s="42" customFormat="1" ht="96" customHeight="1" x14ac:dyDescent="0.2">
      <c r="A106" s="1075" t="s">
        <v>9561</v>
      </c>
      <c r="B106" s="1050" t="s">
        <v>5606</v>
      </c>
      <c r="C106" s="1046"/>
      <c r="D106" s="1046" t="s">
        <v>5152</v>
      </c>
      <c r="E106" s="1046"/>
      <c r="F106" s="418" t="s">
        <v>385</v>
      </c>
      <c r="G106" s="1077">
        <v>9</v>
      </c>
      <c r="H106" s="216"/>
      <c r="I106" s="1079">
        <f t="shared" si="5"/>
        <v>0</v>
      </c>
      <c r="J106" s="1081" t="s">
        <v>5153</v>
      </c>
      <c r="K106" s="280" t="s">
        <v>521</v>
      </c>
      <c r="L106" s="251" t="s">
        <v>9562</v>
      </c>
      <c r="M106" s="251" t="s">
        <v>2094</v>
      </c>
      <c r="N106" s="1049"/>
      <c r="P106" s="370"/>
      <c r="Q106" s="370"/>
    </row>
    <row r="107" spans="1:17" s="42" customFormat="1" ht="96" customHeight="1" x14ac:dyDescent="0.2">
      <c r="A107" s="1075" t="s">
        <v>9563</v>
      </c>
      <c r="B107" s="1098" t="s">
        <v>7080</v>
      </c>
      <c r="C107" s="381"/>
      <c r="D107" s="381" t="s">
        <v>7081</v>
      </c>
      <c r="E107" s="381"/>
      <c r="F107" s="426" t="s">
        <v>385</v>
      </c>
      <c r="G107" s="427">
        <v>2</v>
      </c>
      <c r="H107" s="216"/>
      <c r="I107" s="1079">
        <f t="shared" si="5"/>
        <v>0</v>
      </c>
      <c r="J107" s="509" t="s">
        <v>7082</v>
      </c>
      <c r="K107" s="280" t="s">
        <v>521</v>
      </c>
      <c r="L107" s="251" t="s">
        <v>9564</v>
      </c>
      <c r="M107" s="251" t="s">
        <v>2094</v>
      </c>
      <c r="N107" s="1049"/>
      <c r="P107" s="370"/>
      <c r="Q107" s="370"/>
    </row>
    <row r="108" spans="1:17" s="42" customFormat="1" ht="96" customHeight="1" x14ac:dyDescent="0.2">
      <c r="A108" s="1075" t="s">
        <v>9565</v>
      </c>
      <c r="B108" s="1050" t="s">
        <v>5159</v>
      </c>
      <c r="C108" s="1046"/>
      <c r="D108" s="1046" t="s">
        <v>5160</v>
      </c>
      <c r="E108" s="1046"/>
      <c r="F108" s="418" t="s">
        <v>385</v>
      </c>
      <c r="G108" s="1077">
        <v>12</v>
      </c>
      <c r="H108" s="216"/>
      <c r="I108" s="1079">
        <f t="shared" si="5"/>
        <v>0</v>
      </c>
      <c r="J108" s="1081" t="s">
        <v>5161</v>
      </c>
      <c r="K108" s="280" t="s">
        <v>521</v>
      </c>
      <c r="L108" s="251" t="s">
        <v>9566</v>
      </c>
      <c r="M108" s="251" t="s">
        <v>2094</v>
      </c>
      <c r="N108" s="1049"/>
      <c r="P108" s="370"/>
      <c r="Q108" s="370"/>
    </row>
    <row r="109" spans="1:17" s="42" customFormat="1" ht="96" customHeight="1" x14ac:dyDescent="0.2">
      <c r="A109" s="1075" t="s">
        <v>9567</v>
      </c>
      <c r="B109" s="1050" t="s">
        <v>5163</v>
      </c>
      <c r="C109" s="1046"/>
      <c r="D109" s="1046" t="s">
        <v>5164</v>
      </c>
      <c r="E109" s="1046"/>
      <c r="F109" s="418" t="s">
        <v>385</v>
      </c>
      <c r="G109" s="1077">
        <v>2</v>
      </c>
      <c r="H109" s="216"/>
      <c r="I109" s="1079">
        <f t="shared" si="5"/>
        <v>0</v>
      </c>
      <c r="J109" s="1081" t="s">
        <v>5165</v>
      </c>
      <c r="K109" s="280" t="s">
        <v>521</v>
      </c>
      <c r="L109" s="251" t="s">
        <v>9568</v>
      </c>
      <c r="M109" s="251" t="s">
        <v>2094</v>
      </c>
      <c r="N109" s="1049"/>
      <c r="P109" s="370"/>
      <c r="Q109" s="370"/>
    </row>
    <row r="110" spans="1:17" s="42" customFormat="1" ht="96" customHeight="1" x14ac:dyDescent="0.2">
      <c r="A110" s="1075" t="s">
        <v>9569</v>
      </c>
      <c r="B110" s="1050" t="s">
        <v>5167</v>
      </c>
      <c r="C110" s="1102"/>
      <c r="D110" s="1102" t="s">
        <v>5168</v>
      </c>
      <c r="E110" s="1102"/>
      <c r="F110" s="418" t="s">
        <v>385</v>
      </c>
      <c r="G110" s="1077">
        <v>2</v>
      </c>
      <c r="H110" s="216"/>
      <c r="I110" s="1079">
        <f t="shared" si="5"/>
        <v>0</v>
      </c>
      <c r="J110" s="1081" t="s">
        <v>5169</v>
      </c>
      <c r="K110" s="280" t="s">
        <v>521</v>
      </c>
      <c r="L110" s="251" t="s">
        <v>9570</v>
      </c>
      <c r="M110" s="251" t="s">
        <v>2094</v>
      </c>
      <c r="N110" s="1049"/>
      <c r="P110" s="370"/>
      <c r="Q110" s="370"/>
    </row>
    <row r="111" spans="1:17" s="42" customFormat="1" ht="96" customHeight="1" x14ac:dyDescent="0.2">
      <c r="A111" s="1075" t="s">
        <v>9571</v>
      </c>
      <c r="B111" s="1050" t="s">
        <v>5171</v>
      </c>
      <c r="C111" s="1102"/>
      <c r="D111" s="1102" t="s">
        <v>5172</v>
      </c>
      <c r="E111" s="1102"/>
      <c r="F111" s="418" t="s">
        <v>385</v>
      </c>
      <c r="G111" s="1077">
        <v>4</v>
      </c>
      <c r="H111" s="216"/>
      <c r="I111" s="1079">
        <f t="shared" si="5"/>
        <v>0</v>
      </c>
      <c r="J111" s="1081" t="s">
        <v>5173</v>
      </c>
      <c r="K111" s="280" t="s">
        <v>521</v>
      </c>
      <c r="L111" s="251" t="s">
        <v>9572</v>
      </c>
      <c r="M111" s="251" t="s">
        <v>2094</v>
      </c>
      <c r="N111" s="1049"/>
      <c r="P111" s="370"/>
      <c r="Q111" s="370"/>
    </row>
    <row r="112" spans="1:17" s="42" customFormat="1" ht="96" customHeight="1" x14ac:dyDescent="0.2">
      <c r="A112" s="1075" t="s">
        <v>9573</v>
      </c>
      <c r="B112" s="1050" t="s">
        <v>5179</v>
      </c>
      <c r="C112" s="1102"/>
      <c r="D112" s="1102" t="s">
        <v>5180</v>
      </c>
      <c r="E112" s="1102"/>
      <c r="F112" s="418" t="s">
        <v>385</v>
      </c>
      <c r="G112" s="1077">
        <v>1</v>
      </c>
      <c r="H112" s="216"/>
      <c r="I112" s="1079">
        <f t="shared" si="5"/>
        <v>0</v>
      </c>
      <c r="J112" s="1081" t="s">
        <v>5181</v>
      </c>
      <c r="K112" s="280" t="s">
        <v>521</v>
      </c>
      <c r="L112" s="251" t="s">
        <v>9574</v>
      </c>
      <c r="M112" s="251" t="s">
        <v>2094</v>
      </c>
      <c r="N112" s="1049"/>
      <c r="P112" s="370"/>
      <c r="Q112" s="370"/>
    </row>
    <row r="113" spans="1:17" s="42" customFormat="1" ht="96" customHeight="1" x14ac:dyDescent="0.2">
      <c r="A113" s="1075" t="s">
        <v>9575</v>
      </c>
      <c r="B113" s="418" t="s">
        <v>5175</v>
      </c>
      <c r="C113" s="381"/>
      <c r="D113" s="381" t="s">
        <v>5176</v>
      </c>
      <c r="E113" s="381"/>
      <c r="F113" s="418" t="s">
        <v>385</v>
      </c>
      <c r="G113" s="1108">
        <v>1</v>
      </c>
      <c r="H113" s="216"/>
      <c r="I113" s="1079">
        <f t="shared" si="5"/>
        <v>0</v>
      </c>
      <c r="J113" s="1081" t="s">
        <v>5177</v>
      </c>
      <c r="K113" s="280" t="s">
        <v>521</v>
      </c>
      <c r="L113" s="251" t="s">
        <v>9576</v>
      </c>
      <c r="M113" s="251" t="s">
        <v>2094</v>
      </c>
      <c r="N113" s="1049"/>
      <c r="P113" s="370"/>
      <c r="Q113" s="370"/>
    </row>
    <row r="114" spans="1:17" s="42" customFormat="1" ht="96" customHeight="1" x14ac:dyDescent="0.2">
      <c r="A114" s="1075" t="s">
        <v>9577</v>
      </c>
      <c r="B114" s="1050" t="s">
        <v>5368</v>
      </c>
      <c r="C114" s="1102"/>
      <c r="D114" s="1102" t="s">
        <v>5183</v>
      </c>
      <c r="E114" s="1102"/>
      <c r="F114" s="418" t="s">
        <v>385</v>
      </c>
      <c r="G114" s="1077">
        <v>1</v>
      </c>
      <c r="H114" s="216"/>
      <c r="I114" s="1079">
        <f t="shared" si="5"/>
        <v>0</v>
      </c>
      <c r="J114" s="1081" t="s">
        <v>5184</v>
      </c>
      <c r="K114" s="280" t="s">
        <v>521</v>
      </c>
      <c r="L114" s="251" t="s">
        <v>9578</v>
      </c>
      <c r="M114" s="251" t="s">
        <v>2094</v>
      </c>
      <c r="N114" s="1049"/>
      <c r="P114" s="370"/>
      <c r="Q114" s="370"/>
    </row>
    <row r="115" spans="1:17" s="42" customFormat="1" ht="96" customHeight="1" x14ac:dyDescent="0.2">
      <c r="A115" s="1075" t="s">
        <v>9579</v>
      </c>
      <c r="B115" s="1050" t="s">
        <v>5185</v>
      </c>
      <c r="C115" s="1102"/>
      <c r="D115" s="1102" t="s">
        <v>5186</v>
      </c>
      <c r="E115" s="1102"/>
      <c r="F115" s="418" t="s">
        <v>385</v>
      </c>
      <c r="G115" s="1109">
        <v>8</v>
      </c>
      <c r="H115" s="216"/>
      <c r="I115" s="1079">
        <f t="shared" si="5"/>
        <v>0</v>
      </c>
      <c r="J115" s="1080" t="s">
        <v>5187</v>
      </c>
      <c r="K115" s="280" t="s">
        <v>521</v>
      </c>
      <c r="L115" s="251" t="s">
        <v>17221</v>
      </c>
      <c r="M115" s="251" t="s">
        <v>2094</v>
      </c>
      <c r="N115" s="1049"/>
      <c r="P115" s="370"/>
      <c r="Q115" s="370"/>
    </row>
    <row r="116" spans="1:17" s="42" customFormat="1" ht="96" customHeight="1" x14ac:dyDescent="0.2">
      <c r="A116" s="1075" t="s">
        <v>9580</v>
      </c>
      <c r="B116" s="1050" t="s">
        <v>5188</v>
      </c>
      <c r="C116" s="1046"/>
      <c r="D116" s="1046" t="s">
        <v>5189</v>
      </c>
      <c r="E116" s="1046"/>
      <c r="F116" s="418" t="s">
        <v>385</v>
      </c>
      <c r="G116" s="1077">
        <v>7</v>
      </c>
      <c r="H116" s="216"/>
      <c r="I116" s="1079">
        <f t="shared" si="5"/>
        <v>0</v>
      </c>
      <c r="J116" s="1080" t="s">
        <v>5190</v>
      </c>
      <c r="K116" s="280" t="s">
        <v>521</v>
      </c>
      <c r="L116" s="251" t="s">
        <v>17222</v>
      </c>
      <c r="M116" s="251" t="s">
        <v>2094</v>
      </c>
      <c r="N116" s="1049"/>
      <c r="P116" s="370"/>
      <c r="Q116" s="370"/>
    </row>
    <row r="117" spans="1:17" s="42" customFormat="1" ht="96" customHeight="1" x14ac:dyDescent="0.2">
      <c r="A117" s="1075" t="s">
        <v>9581</v>
      </c>
      <c r="B117" s="1050" t="s">
        <v>5191</v>
      </c>
      <c r="C117" s="381" t="s">
        <v>16421</v>
      </c>
      <c r="D117" s="1046" t="s">
        <v>5192</v>
      </c>
      <c r="E117" s="381"/>
      <c r="F117" s="418" t="s">
        <v>1715</v>
      </c>
      <c r="G117" s="1077">
        <v>110</v>
      </c>
      <c r="H117" s="216"/>
      <c r="I117" s="1079">
        <f t="shared" si="5"/>
        <v>0</v>
      </c>
      <c r="J117" s="1081" t="s">
        <v>5193</v>
      </c>
      <c r="K117" s="280" t="s">
        <v>521</v>
      </c>
      <c r="L117" s="251" t="s">
        <v>9582</v>
      </c>
      <c r="M117" s="251" t="s">
        <v>2033</v>
      </c>
      <c r="N117" s="1049"/>
      <c r="P117" s="370"/>
      <c r="Q117" s="370"/>
    </row>
    <row r="118" spans="1:17" s="42" customFormat="1" ht="96" customHeight="1" x14ac:dyDescent="0.2">
      <c r="A118" s="1075" t="s">
        <v>9583</v>
      </c>
      <c r="B118" s="1050" t="s">
        <v>4965</v>
      </c>
      <c r="C118" s="381" t="s">
        <v>16421</v>
      </c>
      <c r="D118" s="1102" t="s">
        <v>4966</v>
      </c>
      <c r="E118" s="1102"/>
      <c r="F118" s="418" t="s">
        <v>1715</v>
      </c>
      <c r="G118" s="1077">
        <v>40</v>
      </c>
      <c r="H118" s="216"/>
      <c r="I118" s="1079">
        <f t="shared" si="5"/>
        <v>0</v>
      </c>
      <c r="J118" s="1081" t="s">
        <v>4967</v>
      </c>
      <c r="K118" s="280" t="s">
        <v>521</v>
      </c>
      <c r="L118" s="251" t="s">
        <v>9584</v>
      </c>
      <c r="M118" s="251" t="s">
        <v>2033</v>
      </c>
      <c r="N118" s="1049"/>
      <c r="P118" s="370"/>
      <c r="Q118" s="370"/>
    </row>
    <row r="119" spans="1:17" s="42" customFormat="1" ht="96" customHeight="1" x14ac:dyDescent="0.2">
      <c r="A119" s="1075" t="s">
        <v>9585</v>
      </c>
      <c r="B119" s="1050" t="s">
        <v>5196</v>
      </c>
      <c r="C119" s="381" t="s">
        <v>16421</v>
      </c>
      <c r="D119" s="1102" t="s">
        <v>5197</v>
      </c>
      <c r="E119" s="1102"/>
      <c r="F119" s="418" t="s">
        <v>1715</v>
      </c>
      <c r="G119" s="1077">
        <v>10</v>
      </c>
      <c r="H119" s="216"/>
      <c r="I119" s="1079">
        <f t="shared" si="5"/>
        <v>0</v>
      </c>
      <c r="J119" s="1081" t="s">
        <v>5198</v>
      </c>
      <c r="K119" s="280" t="s">
        <v>521</v>
      </c>
      <c r="L119" s="251" t="s">
        <v>9586</v>
      </c>
      <c r="M119" s="251" t="s">
        <v>2033</v>
      </c>
      <c r="N119" s="1049"/>
      <c r="P119" s="370"/>
      <c r="Q119" s="370"/>
    </row>
    <row r="120" spans="1:17" s="42" customFormat="1" ht="96" customHeight="1" x14ac:dyDescent="0.2">
      <c r="A120" s="1075" t="s">
        <v>9587</v>
      </c>
      <c r="B120" s="1098" t="s">
        <v>5200</v>
      </c>
      <c r="C120" s="381" t="s">
        <v>16421</v>
      </c>
      <c r="D120" s="1102" t="s">
        <v>5201</v>
      </c>
      <c r="E120" s="1102"/>
      <c r="F120" s="418" t="s">
        <v>1715</v>
      </c>
      <c r="G120" s="1077">
        <v>20</v>
      </c>
      <c r="H120" s="216"/>
      <c r="I120" s="1079">
        <f t="shared" si="5"/>
        <v>0</v>
      </c>
      <c r="J120" s="1081" t="s">
        <v>5202</v>
      </c>
      <c r="K120" s="280" t="s">
        <v>521</v>
      </c>
      <c r="L120" s="251" t="s">
        <v>9588</v>
      </c>
      <c r="M120" s="251" t="s">
        <v>2033</v>
      </c>
      <c r="N120" s="1049"/>
      <c r="P120" s="370"/>
      <c r="Q120" s="370"/>
    </row>
    <row r="121" spans="1:17" s="42" customFormat="1" ht="96" customHeight="1" x14ac:dyDescent="0.2">
      <c r="A121" s="1075" t="s">
        <v>9589</v>
      </c>
      <c r="B121" s="1050" t="s">
        <v>5204</v>
      </c>
      <c r="C121" s="381" t="s">
        <v>16421</v>
      </c>
      <c r="D121" s="1102" t="s">
        <v>5205</v>
      </c>
      <c r="E121" s="1102"/>
      <c r="F121" s="418" t="s">
        <v>1715</v>
      </c>
      <c r="G121" s="1077">
        <v>20</v>
      </c>
      <c r="H121" s="216"/>
      <c r="I121" s="1079">
        <f t="shared" si="5"/>
        <v>0</v>
      </c>
      <c r="J121" s="1081" t="s">
        <v>5206</v>
      </c>
      <c r="K121" s="280" t="s">
        <v>521</v>
      </c>
      <c r="L121" s="251" t="s">
        <v>9590</v>
      </c>
      <c r="M121" s="251" t="s">
        <v>2033</v>
      </c>
      <c r="N121" s="1049"/>
      <c r="P121" s="370"/>
      <c r="Q121" s="370"/>
    </row>
    <row r="122" spans="1:17" s="42" customFormat="1" ht="96" customHeight="1" x14ac:dyDescent="0.2">
      <c r="A122" s="1075" t="s">
        <v>9591</v>
      </c>
      <c r="B122" s="380" t="s">
        <v>5209</v>
      </c>
      <c r="C122" s="381" t="s">
        <v>16421</v>
      </c>
      <c r="D122" s="381" t="s">
        <v>5210</v>
      </c>
      <c r="E122" s="381"/>
      <c r="F122" s="418" t="s">
        <v>1715</v>
      </c>
      <c r="G122" s="1077">
        <v>8</v>
      </c>
      <c r="H122" s="216"/>
      <c r="I122" s="1079">
        <f t="shared" si="5"/>
        <v>0</v>
      </c>
      <c r="J122" s="1110" t="s">
        <v>5211</v>
      </c>
      <c r="K122" s="280" t="s">
        <v>521</v>
      </c>
      <c r="L122" s="251" t="s">
        <v>9592</v>
      </c>
      <c r="M122" s="251" t="s">
        <v>2033</v>
      </c>
      <c r="N122" s="1049"/>
      <c r="P122" s="370"/>
      <c r="Q122" s="370"/>
    </row>
    <row r="123" spans="1:17" s="42" customFormat="1" ht="36" customHeight="1" x14ac:dyDescent="0.2">
      <c r="A123" s="1075" t="s">
        <v>9593</v>
      </c>
      <c r="B123" s="1050" t="s">
        <v>3123</v>
      </c>
      <c r="C123" s="1102"/>
      <c r="D123" s="1102" t="s">
        <v>3658</v>
      </c>
      <c r="E123" s="1102"/>
      <c r="F123" s="418" t="s">
        <v>1715</v>
      </c>
      <c r="G123" s="1077">
        <v>150</v>
      </c>
      <c r="H123" s="216"/>
      <c r="I123" s="1079">
        <f t="shared" si="5"/>
        <v>0</v>
      </c>
      <c r="J123" s="1081" t="s">
        <v>3659</v>
      </c>
      <c r="K123" s="280" t="s">
        <v>3567</v>
      </c>
      <c r="L123" s="251"/>
      <c r="M123" s="251"/>
      <c r="N123" s="1049"/>
      <c r="P123" s="370"/>
      <c r="Q123" s="370"/>
    </row>
    <row r="124" spans="1:17" s="42" customFormat="1" ht="48" customHeight="1" x14ac:dyDescent="0.2">
      <c r="A124" s="1075" t="s">
        <v>9594</v>
      </c>
      <c r="B124" s="1050" t="s">
        <v>4957</v>
      </c>
      <c r="C124" s="1102"/>
      <c r="D124" s="1102" t="s">
        <v>4958</v>
      </c>
      <c r="E124" s="1102"/>
      <c r="F124" s="418" t="s">
        <v>1715</v>
      </c>
      <c r="G124" s="1077">
        <v>90</v>
      </c>
      <c r="H124" s="216"/>
      <c r="I124" s="1079">
        <f t="shared" si="5"/>
        <v>0</v>
      </c>
      <c r="J124" s="1081" t="s">
        <v>4959</v>
      </c>
      <c r="K124" s="280" t="s">
        <v>3567</v>
      </c>
      <c r="L124" s="251"/>
      <c r="M124" s="251"/>
      <c r="N124" s="1049"/>
      <c r="P124" s="370"/>
      <c r="Q124" s="370"/>
    </row>
    <row r="125" spans="1:17" x14ac:dyDescent="0.2">
      <c r="A125" s="1075" t="s">
        <v>9595</v>
      </c>
      <c r="B125" s="339" t="s">
        <v>5218</v>
      </c>
      <c r="C125" s="1046"/>
      <c r="D125" s="1046" t="s">
        <v>5219</v>
      </c>
      <c r="E125" s="1046"/>
      <c r="F125" s="418" t="s">
        <v>1715</v>
      </c>
      <c r="G125" s="1077">
        <v>80</v>
      </c>
      <c r="H125" s="216"/>
      <c r="I125" s="1079">
        <f t="shared" si="5"/>
        <v>0</v>
      </c>
      <c r="J125" s="1080" t="s">
        <v>5220</v>
      </c>
      <c r="K125" s="280" t="s">
        <v>3567</v>
      </c>
      <c r="L125" s="251"/>
      <c r="M125" s="251"/>
      <c r="N125" s="1049"/>
      <c r="P125" s="370"/>
      <c r="Q125" s="370"/>
    </row>
    <row r="126" spans="1:17" x14ac:dyDescent="0.2">
      <c r="A126" s="1075" t="s">
        <v>9596</v>
      </c>
      <c r="B126" s="339" t="s">
        <v>3646</v>
      </c>
      <c r="C126" s="381"/>
      <c r="D126" s="381" t="s">
        <v>3724</v>
      </c>
      <c r="E126" s="381"/>
      <c r="F126" s="423" t="s">
        <v>1715</v>
      </c>
      <c r="G126" s="1077">
        <v>30</v>
      </c>
      <c r="H126" s="216"/>
      <c r="I126" s="1079">
        <f t="shared" si="5"/>
        <v>0</v>
      </c>
      <c r="J126" s="1080" t="s">
        <v>3725</v>
      </c>
      <c r="K126" s="280" t="s">
        <v>3567</v>
      </c>
      <c r="L126" s="251"/>
      <c r="M126" s="251"/>
      <c r="N126" s="1049"/>
      <c r="P126" s="370"/>
      <c r="Q126" s="370"/>
    </row>
    <row r="127" spans="1:17" x14ac:dyDescent="0.2">
      <c r="A127" s="1075" t="s">
        <v>9597</v>
      </c>
      <c r="B127" s="339" t="s">
        <v>5223</v>
      </c>
      <c r="C127" s="1046"/>
      <c r="D127" s="1046" t="s">
        <v>5224</v>
      </c>
      <c r="E127" s="1046"/>
      <c r="F127" s="418" t="s">
        <v>1715</v>
      </c>
      <c r="G127" s="1077">
        <v>35</v>
      </c>
      <c r="H127" s="216"/>
      <c r="I127" s="1079">
        <f t="shared" si="5"/>
        <v>0</v>
      </c>
      <c r="J127" s="1080" t="s">
        <v>5225</v>
      </c>
      <c r="K127" s="280" t="s">
        <v>3567</v>
      </c>
      <c r="L127" s="251"/>
      <c r="M127" s="251"/>
      <c r="N127" s="1049"/>
      <c r="P127" s="370"/>
      <c r="Q127" s="370"/>
    </row>
    <row r="128" spans="1:17" x14ac:dyDescent="0.2">
      <c r="A128" s="1075" t="s">
        <v>9598</v>
      </c>
      <c r="B128" s="339" t="s">
        <v>5227</v>
      </c>
      <c r="C128" s="1046"/>
      <c r="D128" s="1046" t="s">
        <v>5228</v>
      </c>
      <c r="E128" s="1046"/>
      <c r="F128" s="418" t="s">
        <v>1715</v>
      </c>
      <c r="G128" s="1077">
        <v>25</v>
      </c>
      <c r="H128" s="216"/>
      <c r="I128" s="1079">
        <f t="shared" si="5"/>
        <v>0</v>
      </c>
      <c r="J128" s="1080" t="s">
        <v>5229</v>
      </c>
      <c r="K128" s="280" t="s">
        <v>3567</v>
      </c>
      <c r="L128" s="251"/>
      <c r="M128" s="251"/>
      <c r="N128" s="1049"/>
      <c r="P128" s="370"/>
      <c r="Q128" s="370"/>
    </row>
    <row r="129" spans="1:17" x14ac:dyDescent="0.2">
      <c r="A129" s="1075" t="s">
        <v>9599</v>
      </c>
      <c r="B129" s="1050" t="s">
        <v>6691</v>
      </c>
      <c r="C129" s="1046"/>
      <c r="D129" s="1046" t="s">
        <v>5232</v>
      </c>
      <c r="E129" s="1046"/>
      <c r="F129" s="418" t="s">
        <v>1715</v>
      </c>
      <c r="G129" s="1077">
        <v>15</v>
      </c>
      <c r="H129" s="216"/>
      <c r="I129" s="1079">
        <f t="shared" si="5"/>
        <v>0</v>
      </c>
      <c r="J129" s="1081" t="s">
        <v>5233</v>
      </c>
      <c r="K129" s="280" t="s">
        <v>3567</v>
      </c>
      <c r="L129" s="251"/>
      <c r="M129" s="251"/>
      <c r="N129" s="1049"/>
      <c r="P129" s="370"/>
      <c r="Q129" s="370"/>
    </row>
    <row r="130" spans="1:17" x14ac:dyDescent="0.2">
      <c r="A130" s="1075" t="s">
        <v>9600</v>
      </c>
      <c r="B130" s="1050" t="s">
        <v>6692</v>
      </c>
      <c r="C130" s="1046"/>
      <c r="D130" s="1046" t="s">
        <v>5236</v>
      </c>
      <c r="E130" s="1046"/>
      <c r="F130" s="418" t="s">
        <v>1715</v>
      </c>
      <c r="G130" s="1077">
        <v>15</v>
      </c>
      <c r="H130" s="216"/>
      <c r="I130" s="1079">
        <f t="shared" si="5"/>
        <v>0</v>
      </c>
      <c r="J130" s="1081" t="s">
        <v>5237</v>
      </c>
      <c r="K130" s="280" t="s">
        <v>3567</v>
      </c>
      <c r="L130" s="251"/>
      <c r="M130" s="251"/>
      <c r="N130" s="1049"/>
      <c r="P130" s="370"/>
      <c r="Q130" s="370"/>
    </row>
    <row r="131" spans="1:17" x14ac:dyDescent="0.2">
      <c r="A131" s="1075" t="s">
        <v>9601</v>
      </c>
      <c r="B131" s="1050" t="s">
        <v>4934</v>
      </c>
      <c r="C131" s="1046"/>
      <c r="D131" s="1046" t="s">
        <v>4935</v>
      </c>
      <c r="E131" s="1046"/>
      <c r="F131" s="418" t="s">
        <v>1715</v>
      </c>
      <c r="G131" s="1077">
        <v>35</v>
      </c>
      <c r="H131" s="216"/>
      <c r="I131" s="1079">
        <f t="shared" si="5"/>
        <v>0</v>
      </c>
      <c r="J131" s="1081" t="s">
        <v>4936</v>
      </c>
      <c r="K131" s="280" t="s">
        <v>3567</v>
      </c>
      <c r="L131" s="251"/>
      <c r="M131" s="251"/>
      <c r="N131" s="1049"/>
      <c r="P131" s="370"/>
      <c r="Q131" s="370"/>
    </row>
    <row r="132" spans="1:17" x14ac:dyDescent="0.2">
      <c r="A132" s="1075" t="s">
        <v>9602</v>
      </c>
      <c r="B132" s="1050" t="s">
        <v>5240</v>
      </c>
      <c r="C132" s="1046"/>
      <c r="D132" s="1046" t="s">
        <v>5241</v>
      </c>
      <c r="E132" s="1046"/>
      <c r="F132" s="418" t="s">
        <v>1715</v>
      </c>
      <c r="G132" s="1077">
        <v>65</v>
      </c>
      <c r="H132" s="216"/>
      <c r="I132" s="1079">
        <f t="shared" si="5"/>
        <v>0</v>
      </c>
      <c r="J132" s="1081" t="s">
        <v>5242</v>
      </c>
      <c r="K132" s="280" t="s">
        <v>3567</v>
      </c>
      <c r="L132" s="251"/>
      <c r="M132" s="251"/>
      <c r="N132" s="1049"/>
      <c r="P132" s="370"/>
      <c r="Q132" s="370"/>
    </row>
    <row r="133" spans="1:17" s="42" customFormat="1" ht="24" customHeight="1" x14ac:dyDescent="0.2">
      <c r="A133" s="1075" t="s">
        <v>9603</v>
      </c>
      <c r="B133" s="1050" t="s">
        <v>5247</v>
      </c>
      <c r="C133" s="1046"/>
      <c r="D133" s="1046" t="s">
        <v>5248</v>
      </c>
      <c r="E133" s="1046"/>
      <c r="F133" s="418" t="s">
        <v>1715</v>
      </c>
      <c r="G133" s="1077">
        <v>20</v>
      </c>
      <c r="H133" s="216"/>
      <c r="I133" s="1079">
        <f t="shared" si="5"/>
        <v>0</v>
      </c>
      <c r="J133" s="1081" t="s">
        <v>5249</v>
      </c>
      <c r="K133" s="280" t="s">
        <v>3567</v>
      </c>
      <c r="L133" s="251"/>
      <c r="M133" s="251"/>
      <c r="N133" s="1049"/>
      <c r="P133" s="370"/>
      <c r="Q133" s="370"/>
    </row>
    <row r="134" spans="1:17" x14ac:dyDescent="0.2">
      <c r="A134" s="1075" t="s">
        <v>9604</v>
      </c>
      <c r="B134" s="1050" t="s">
        <v>5403</v>
      </c>
      <c r="C134" s="1102"/>
      <c r="D134" s="1102" t="s">
        <v>5053</v>
      </c>
      <c r="E134" s="1102"/>
      <c r="F134" s="1111" t="s">
        <v>1715</v>
      </c>
      <c r="G134" s="1077">
        <v>100</v>
      </c>
      <c r="H134" s="216"/>
      <c r="I134" s="1079">
        <f t="shared" si="5"/>
        <v>0</v>
      </c>
      <c r="J134" s="1081" t="s">
        <v>5054</v>
      </c>
      <c r="K134" s="280" t="s">
        <v>3567</v>
      </c>
      <c r="L134" s="251"/>
      <c r="M134" s="251"/>
      <c r="N134" s="1049"/>
      <c r="P134" s="370"/>
      <c r="Q134" s="370"/>
    </row>
    <row r="135" spans="1:17" x14ac:dyDescent="0.2">
      <c r="A135" s="1075" t="s">
        <v>9605</v>
      </c>
      <c r="B135" s="1050" t="s">
        <v>4952</v>
      </c>
      <c r="C135" s="1102"/>
      <c r="D135" s="1102" t="s">
        <v>4953</v>
      </c>
      <c r="E135" s="1102"/>
      <c r="F135" s="1111" t="s">
        <v>1715</v>
      </c>
      <c r="G135" s="1077">
        <v>20</v>
      </c>
      <c r="H135" s="216"/>
      <c r="I135" s="1079">
        <f t="shared" si="5"/>
        <v>0</v>
      </c>
      <c r="J135" s="1081" t="s">
        <v>4954</v>
      </c>
      <c r="K135" s="280" t="s">
        <v>3567</v>
      </c>
      <c r="L135" s="251"/>
      <c r="M135" s="251"/>
      <c r="N135" s="1049"/>
      <c r="P135" s="370"/>
      <c r="Q135" s="370"/>
    </row>
    <row r="136" spans="1:17" x14ac:dyDescent="0.2">
      <c r="A136" s="1075" t="s">
        <v>9606</v>
      </c>
      <c r="B136" s="1050" t="s">
        <v>5251</v>
      </c>
      <c r="C136" s="1046"/>
      <c r="D136" s="1046" t="s">
        <v>5252</v>
      </c>
      <c r="E136" s="1046"/>
      <c r="F136" s="418" t="s">
        <v>1715</v>
      </c>
      <c r="G136" s="1077">
        <v>10</v>
      </c>
      <c r="H136" s="216"/>
      <c r="I136" s="1079">
        <f t="shared" si="5"/>
        <v>0</v>
      </c>
      <c r="J136" s="1081" t="s">
        <v>5253</v>
      </c>
      <c r="K136" s="280" t="s">
        <v>3567</v>
      </c>
      <c r="L136" s="251"/>
      <c r="M136" s="251"/>
      <c r="N136" s="1049"/>
      <c r="P136" s="370"/>
      <c r="Q136" s="370"/>
    </row>
    <row r="137" spans="1:17" s="62" customFormat="1" ht="96" customHeight="1" x14ac:dyDescent="0.2">
      <c r="A137" s="1075" t="s">
        <v>9607</v>
      </c>
      <c r="B137" s="339" t="s">
        <v>16375</v>
      </c>
      <c r="C137" s="381"/>
      <c r="D137" s="381" t="s">
        <v>4979</v>
      </c>
      <c r="E137" s="381"/>
      <c r="F137" s="426" t="s">
        <v>11382</v>
      </c>
      <c r="G137" s="427">
        <v>10</v>
      </c>
      <c r="H137" s="216"/>
      <c r="I137" s="428">
        <f t="shared" si="5"/>
        <v>0</v>
      </c>
      <c r="J137" s="509" t="s">
        <v>4980</v>
      </c>
      <c r="K137" s="280" t="s">
        <v>3567</v>
      </c>
      <c r="L137" s="251"/>
      <c r="M137" s="251"/>
      <c r="N137" s="380"/>
      <c r="P137" s="370"/>
      <c r="Q137" s="370"/>
    </row>
    <row r="138" spans="1:17" s="62" customFormat="1" ht="84" customHeight="1" x14ac:dyDescent="0.2">
      <c r="A138" s="1075" t="s">
        <v>9608</v>
      </c>
      <c r="B138" s="339" t="s">
        <v>16203</v>
      </c>
      <c r="C138" s="381"/>
      <c r="D138" s="381" t="s">
        <v>3712</v>
      </c>
      <c r="E138" s="381"/>
      <c r="F138" s="426" t="s">
        <v>11382</v>
      </c>
      <c r="G138" s="427">
        <v>2</v>
      </c>
      <c r="H138" s="216"/>
      <c r="I138" s="428">
        <f t="shared" si="5"/>
        <v>0</v>
      </c>
      <c r="J138" s="509" t="s">
        <v>3713</v>
      </c>
      <c r="K138" s="280" t="s">
        <v>3567</v>
      </c>
      <c r="L138" s="251"/>
      <c r="M138" s="251"/>
      <c r="N138" s="380"/>
      <c r="P138" s="370"/>
      <c r="Q138" s="370"/>
    </row>
    <row r="139" spans="1:17" s="62" customFormat="1" ht="84" customHeight="1" x14ac:dyDescent="0.2">
      <c r="A139" s="1075" t="s">
        <v>9609</v>
      </c>
      <c r="B139" s="339" t="s">
        <v>16196</v>
      </c>
      <c r="C139" s="381"/>
      <c r="D139" s="381" t="s">
        <v>3628</v>
      </c>
      <c r="E139" s="381"/>
      <c r="F139" s="426" t="s">
        <v>11382</v>
      </c>
      <c r="G139" s="427">
        <v>4</v>
      </c>
      <c r="H139" s="216"/>
      <c r="I139" s="428">
        <f t="shared" si="5"/>
        <v>0</v>
      </c>
      <c r="J139" s="509" t="s">
        <v>3629</v>
      </c>
      <c r="K139" s="280" t="s">
        <v>3567</v>
      </c>
      <c r="L139" s="251"/>
      <c r="M139" s="251"/>
      <c r="N139" s="380"/>
      <c r="P139" s="370"/>
      <c r="Q139" s="370"/>
    </row>
    <row r="140" spans="1:17" s="62" customFormat="1" ht="84" customHeight="1" x14ac:dyDescent="0.2">
      <c r="A140" s="1075" t="s">
        <v>9610</v>
      </c>
      <c r="B140" s="339" t="s">
        <v>16242</v>
      </c>
      <c r="C140" s="381"/>
      <c r="D140" s="381" t="s">
        <v>4199</v>
      </c>
      <c r="E140" s="381"/>
      <c r="F140" s="426" t="s">
        <v>11382</v>
      </c>
      <c r="G140" s="427">
        <v>1</v>
      </c>
      <c r="H140" s="216"/>
      <c r="I140" s="428">
        <f t="shared" si="5"/>
        <v>0</v>
      </c>
      <c r="J140" s="509" t="s">
        <v>4200</v>
      </c>
      <c r="K140" s="280" t="s">
        <v>3567</v>
      </c>
      <c r="L140" s="251"/>
      <c r="M140" s="251"/>
      <c r="N140" s="380"/>
      <c r="P140" s="370"/>
      <c r="Q140" s="370"/>
    </row>
    <row r="141" spans="1:17" s="62" customFormat="1" ht="84" customHeight="1" x14ac:dyDescent="0.2">
      <c r="A141" s="1075" t="s">
        <v>9611</v>
      </c>
      <c r="B141" s="339" t="s">
        <v>16422</v>
      </c>
      <c r="C141" s="381"/>
      <c r="D141" s="381" t="s">
        <v>5257</v>
      </c>
      <c r="E141" s="381"/>
      <c r="F141" s="426" t="s">
        <v>11382</v>
      </c>
      <c r="G141" s="427">
        <v>2</v>
      </c>
      <c r="H141" s="216"/>
      <c r="I141" s="428">
        <f t="shared" si="5"/>
        <v>0</v>
      </c>
      <c r="J141" s="509" t="s">
        <v>5258</v>
      </c>
      <c r="K141" s="280" t="s">
        <v>3567</v>
      </c>
      <c r="L141" s="251"/>
      <c r="M141" s="251"/>
      <c r="N141" s="380"/>
      <c r="P141" s="370"/>
      <c r="Q141" s="370"/>
    </row>
    <row r="142" spans="1:17" s="42" customFormat="1" ht="12.75" customHeight="1" x14ac:dyDescent="0.2">
      <c r="A142" s="1075" t="s">
        <v>9612</v>
      </c>
      <c r="B142" s="1050" t="s">
        <v>3126</v>
      </c>
      <c r="C142" s="1046"/>
      <c r="D142" s="1046" t="s">
        <v>3127</v>
      </c>
      <c r="E142" s="1046"/>
      <c r="F142" s="418" t="s">
        <v>11382</v>
      </c>
      <c r="G142" s="1077">
        <v>1</v>
      </c>
      <c r="H142" s="216"/>
      <c r="I142" s="1079">
        <f t="shared" si="5"/>
        <v>0</v>
      </c>
      <c r="J142" s="1081" t="s">
        <v>5279</v>
      </c>
      <c r="K142" s="280" t="s">
        <v>3567</v>
      </c>
      <c r="L142" s="251"/>
      <c r="M142" s="251"/>
      <c r="N142" s="1049"/>
      <c r="P142" s="370"/>
      <c r="Q142" s="370"/>
    </row>
    <row r="143" spans="1:17" s="42" customFormat="1" ht="168" customHeight="1" x14ac:dyDescent="0.2">
      <c r="A143" s="1075" t="s">
        <v>9613</v>
      </c>
      <c r="B143" s="1050" t="s">
        <v>5281</v>
      </c>
      <c r="C143" s="1046"/>
      <c r="D143" s="1046" t="s">
        <v>5282</v>
      </c>
      <c r="E143" s="1046"/>
      <c r="F143" s="418" t="s">
        <v>11382</v>
      </c>
      <c r="G143" s="1077">
        <v>1</v>
      </c>
      <c r="H143" s="216"/>
      <c r="I143" s="1079">
        <f t="shared" si="5"/>
        <v>0</v>
      </c>
      <c r="J143" s="1081" t="s">
        <v>5283</v>
      </c>
      <c r="K143" s="280" t="s">
        <v>3567</v>
      </c>
      <c r="L143" s="251"/>
      <c r="M143" s="251"/>
      <c r="N143" s="1049"/>
      <c r="P143" s="370"/>
      <c r="Q143" s="370"/>
    </row>
    <row r="144" spans="1:17" s="42" customFormat="1" ht="24" customHeight="1" x14ac:dyDescent="0.2">
      <c r="A144" s="1075" t="s">
        <v>9614</v>
      </c>
      <c r="B144" s="1050" t="s">
        <v>5285</v>
      </c>
      <c r="C144" s="1102"/>
      <c r="D144" s="1102" t="s">
        <v>5286</v>
      </c>
      <c r="E144" s="1102"/>
      <c r="F144" s="418" t="s">
        <v>11382</v>
      </c>
      <c r="G144" s="1077">
        <v>1</v>
      </c>
      <c r="H144" s="216"/>
      <c r="I144" s="1079">
        <f t="shared" si="5"/>
        <v>0</v>
      </c>
      <c r="J144" s="1081" t="s">
        <v>5287</v>
      </c>
      <c r="K144" s="280" t="s">
        <v>3567</v>
      </c>
      <c r="L144" s="251"/>
      <c r="M144" s="251"/>
      <c r="N144" s="1049"/>
      <c r="P144" s="370"/>
      <c r="Q144" s="370"/>
    </row>
    <row r="145" spans="1:17" x14ac:dyDescent="0.2">
      <c r="A145" s="1075" t="s">
        <v>9615</v>
      </c>
      <c r="B145" s="1050" t="s">
        <v>18969</v>
      </c>
      <c r="C145" s="1102"/>
      <c r="D145" s="1102" t="s">
        <v>5289</v>
      </c>
      <c r="E145" s="1102"/>
      <c r="F145" s="418" t="s">
        <v>18879</v>
      </c>
      <c r="G145" s="252">
        <v>0</v>
      </c>
      <c r="H145" s="253">
        <v>0</v>
      </c>
      <c r="I145" s="254">
        <f t="shared" si="5"/>
        <v>0</v>
      </c>
      <c r="J145" s="1081" t="s">
        <v>5290</v>
      </c>
      <c r="K145" s="280" t="s">
        <v>3567</v>
      </c>
      <c r="L145" s="251"/>
      <c r="M145" s="251"/>
      <c r="N145" s="1049"/>
      <c r="P145" s="370"/>
      <c r="Q145" s="370"/>
    </row>
    <row r="146" spans="1:17" x14ac:dyDescent="0.2">
      <c r="A146" s="1067" t="s">
        <v>2715</v>
      </c>
      <c r="B146" s="1112" t="s">
        <v>5291</v>
      </c>
      <c r="C146" s="1091"/>
      <c r="D146" s="1091" t="s">
        <v>5292</v>
      </c>
      <c r="E146" s="1091"/>
      <c r="F146" s="1112"/>
      <c r="G146" s="1093"/>
      <c r="H146" s="1094"/>
      <c r="I146" s="1072">
        <f>SUM(I147:I148)</f>
        <v>0</v>
      </c>
      <c r="J146" s="1095"/>
      <c r="K146" s="1092"/>
      <c r="L146" s="1096"/>
      <c r="M146" s="1096"/>
      <c r="N146" s="1096"/>
      <c r="P146" s="370"/>
      <c r="Q146" s="370"/>
    </row>
    <row r="147" spans="1:17" s="42" customFormat="1" ht="216" customHeight="1" x14ac:dyDescent="0.2">
      <c r="A147" s="1075" t="s">
        <v>2718</v>
      </c>
      <c r="B147" s="1050" t="s">
        <v>9616</v>
      </c>
      <c r="C147" s="1046"/>
      <c r="D147" s="1046" t="s">
        <v>9617</v>
      </c>
      <c r="E147" s="1046"/>
      <c r="F147" s="418" t="s">
        <v>11382</v>
      </c>
      <c r="G147" s="1077">
        <v>1</v>
      </c>
      <c r="H147" s="216"/>
      <c r="I147" s="1079">
        <f>ROUND(G147*H147,2)</f>
        <v>0</v>
      </c>
      <c r="J147" s="1081" t="s">
        <v>9618</v>
      </c>
      <c r="K147" s="280" t="s">
        <v>521</v>
      </c>
      <c r="L147" s="251" t="s">
        <v>9619</v>
      </c>
      <c r="M147" s="251" t="s">
        <v>2094</v>
      </c>
      <c r="N147" s="1049"/>
      <c r="P147" s="370"/>
      <c r="Q147" s="370"/>
    </row>
    <row r="148" spans="1:17" s="42" customFormat="1" ht="14.25" customHeight="1" x14ac:dyDescent="0.2">
      <c r="A148" s="1075" t="s">
        <v>2718</v>
      </c>
      <c r="B148" s="1050" t="s">
        <v>17223</v>
      </c>
      <c r="C148" s="1102"/>
      <c r="D148" s="1102" t="s">
        <v>5087</v>
      </c>
      <c r="E148" s="1102"/>
      <c r="F148" s="418" t="s">
        <v>1715</v>
      </c>
      <c r="G148" s="1077">
        <v>10</v>
      </c>
      <c r="H148" s="216"/>
      <c r="I148" s="1079">
        <f>ROUND(G148*H148,2)</f>
        <v>0</v>
      </c>
      <c r="J148" s="1081" t="s">
        <v>5088</v>
      </c>
      <c r="K148" s="280" t="s">
        <v>3567</v>
      </c>
      <c r="L148" s="251"/>
      <c r="M148" s="251"/>
      <c r="N148" s="1049"/>
      <c r="P148" s="370"/>
      <c r="Q148" s="370"/>
    </row>
    <row r="149" spans="1:17" s="62" customFormat="1" x14ac:dyDescent="0.2">
      <c r="A149" s="406" t="s">
        <v>5112</v>
      </c>
      <c r="B149" s="406" t="s">
        <v>3643</v>
      </c>
      <c r="C149" s="406"/>
      <c r="D149" s="406" t="s">
        <v>3644</v>
      </c>
      <c r="E149" s="406"/>
      <c r="F149" s="408"/>
      <c r="G149" s="342"/>
      <c r="H149" s="411"/>
      <c r="I149" s="411">
        <f>SUM(I150:I165)</f>
        <v>0</v>
      </c>
      <c r="J149" s="408"/>
      <c r="K149" s="280" t="s">
        <v>3567</v>
      </c>
      <c r="L149" s="251"/>
      <c r="M149" s="251"/>
      <c r="N149" s="345"/>
      <c r="P149" s="370"/>
      <c r="Q149" s="370"/>
    </row>
    <row r="150" spans="1:17" s="62" customFormat="1" x14ac:dyDescent="0.2">
      <c r="A150" s="380" t="s">
        <v>5113</v>
      </c>
      <c r="B150" s="381" t="s">
        <v>5297</v>
      </c>
      <c r="C150" s="381"/>
      <c r="D150" s="381" t="s">
        <v>5298</v>
      </c>
      <c r="E150" s="381"/>
      <c r="F150" s="423" t="s">
        <v>1715</v>
      </c>
      <c r="G150" s="1077">
        <v>45</v>
      </c>
      <c r="H150" s="216"/>
      <c r="I150" s="1079">
        <f t="shared" ref="I150:I165" si="6">ROUND(G150*H150,2)</f>
        <v>0</v>
      </c>
      <c r="J150" s="1081" t="s">
        <v>5299</v>
      </c>
      <c r="K150" s="280" t="s">
        <v>3567</v>
      </c>
      <c r="L150" s="251"/>
      <c r="M150" s="251"/>
      <c r="N150" s="380"/>
      <c r="P150" s="370"/>
      <c r="Q150" s="370"/>
    </row>
    <row r="151" spans="1:17" s="62" customFormat="1" ht="12.75" customHeight="1" x14ac:dyDescent="0.2">
      <c r="A151" s="380" t="s">
        <v>5114</v>
      </c>
      <c r="B151" s="381" t="s">
        <v>5223</v>
      </c>
      <c r="C151" s="381"/>
      <c r="D151" s="381" t="s">
        <v>5228</v>
      </c>
      <c r="E151" s="381"/>
      <c r="F151" s="423" t="s">
        <v>1715</v>
      </c>
      <c r="G151" s="1077">
        <v>140</v>
      </c>
      <c r="H151" s="216"/>
      <c r="I151" s="1079">
        <f t="shared" si="6"/>
        <v>0</v>
      </c>
      <c r="J151" s="1081" t="s">
        <v>5229</v>
      </c>
      <c r="K151" s="280" t="s">
        <v>3567</v>
      </c>
      <c r="L151" s="251"/>
      <c r="M151" s="251"/>
      <c r="N151" s="380"/>
      <c r="P151" s="370"/>
      <c r="Q151" s="370"/>
    </row>
    <row r="152" spans="1:17" s="62" customFormat="1" ht="12.75" customHeight="1" x14ac:dyDescent="0.2">
      <c r="A152" s="380" t="s">
        <v>5115</v>
      </c>
      <c r="B152" s="381" t="s">
        <v>5227</v>
      </c>
      <c r="C152" s="381"/>
      <c r="D152" s="381" t="s">
        <v>5228</v>
      </c>
      <c r="E152" s="381"/>
      <c r="F152" s="423" t="s">
        <v>1715</v>
      </c>
      <c r="G152" s="1077">
        <v>300</v>
      </c>
      <c r="H152" s="216"/>
      <c r="I152" s="1079">
        <f t="shared" si="6"/>
        <v>0</v>
      </c>
      <c r="J152" s="1081" t="s">
        <v>5300</v>
      </c>
      <c r="K152" s="280" t="s">
        <v>3567</v>
      </c>
      <c r="L152" s="251"/>
      <c r="M152" s="251"/>
      <c r="N152" s="380"/>
      <c r="P152" s="370"/>
      <c r="Q152" s="370"/>
    </row>
    <row r="153" spans="1:17" s="62" customFormat="1" ht="12.75" customHeight="1" x14ac:dyDescent="0.2">
      <c r="A153" s="380" t="s">
        <v>9357</v>
      </c>
      <c r="B153" s="381" t="s">
        <v>5020</v>
      </c>
      <c r="C153" s="381"/>
      <c r="D153" s="381" t="s">
        <v>5021</v>
      </c>
      <c r="E153" s="381"/>
      <c r="F153" s="423" t="s">
        <v>1715</v>
      </c>
      <c r="G153" s="1077">
        <v>40</v>
      </c>
      <c r="H153" s="216"/>
      <c r="I153" s="1079">
        <f t="shared" si="6"/>
        <v>0</v>
      </c>
      <c r="J153" s="1081" t="s">
        <v>5022</v>
      </c>
      <c r="K153" s="280" t="s">
        <v>3567</v>
      </c>
      <c r="L153" s="251"/>
      <c r="M153" s="251"/>
      <c r="N153" s="380"/>
      <c r="P153" s="370"/>
      <c r="Q153" s="370"/>
    </row>
    <row r="154" spans="1:17" s="62" customFormat="1" ht="12.75" customHeight="1" x14ac:dyDescent="0.2">
      <c r="A154" s="380" t="s">
        <v>9359</v>
      </c>
      <c r="B154" s="381" t="s">
        <v>5301</v>
      </c>
      <c r="C154" s="381"/>
      <c r="D154" s="381" t="s">
        <v>5302</v>
      </c>
      <c r="E154" s="381"/>
      <c r="F154" s="423" t="s">
        <v>1715</v>
      </c>
      <c r="G154" s="1077">
        <v>30</v>
      </c>
      <c r="H154" s="216"/>
      <c r="I154" s="1079">
        <f t="shared" si="6"/>
        <v>0</v>
      </c>
      <c r="J154" s="1081" t="s">
        <v>5303</v>
      </c>
      <c r="K154" s="280" t="s">
        <v>3567</v>
      </c>
      <c r="L154" s="251"/>
      <c r="M154" s="251"/>
      <c r="N154" s="380"/>
      <c r="P154" s="370"/>
      <c r="Q154" s="370"/>
    </row>
    <row r="155" spans="1:17" s="62" customFormat="1" ht="12.75" customHeight="1" x14ac:dyDescent="0.2">
      <c r="A155" s="380" t="s">
        <v>9361</v>
      </c>
      <c r="B155" s="381" t="s">
        <v>5304</v>
      </c>
      <c r="C155" s="381"/>
      <c r="D155" s="381" t="s">
        <v>5305</v>
      </c>
      <c r="E155" s="381"/>
      <c r="F155" s="423" t="s">
        <v>1715</v>
      </c>
      <c r="G155" s="1077">
        <v>15</v>
      </c>
      <c r="H155" s="216"/>
      <c r="I155" s="1079">
        <f t="shared" si="6"/>
        <v>0</v>
      </c>
      <c r="J155" s="1081" t="s">
        <v>5306</v>
      </c>
      <c r="K155" s="280" t="s">
        <v>3567</v>
      </c>
      <c r="L155" s="251"/>
      <c r="M155" s="251"/>
      <c r="N155" s="380"/>
      <c r="P155" s="370"/>
      <c r="Q155" s="370"/>
    </row>
    <row r="156" spans="1:17" s="62" customFormat="1" x14ac:dyDescent="0.2">
      <c r="A156" s="380" t="s">
        <v>9620</v>
      </c>
      <c r="B156" s="339" t="s">
        <v>4934</v>
      </c>
      <c r="C156" s="381"/>
      <c r="D156" s="381" t="s">
        <v>4935</v>
      </c>
      <c r="E156" s="381"/>
      <c r="F156" s="423" t="s">
        <v>1715</v>
      </c>
      <c r="G156" s="1077">
        <v>45</v>
      </c>
      <c r="H156" s="216"/>
      <c r="I156" s="1079">
        <f t="shared" si="6"/>
        <v>0</v>
      </c>
      <c r="J156" s="1081" t="s">
        <v>4936</v>
      </c>
      <c r="K156" s="280" t="s">
        <v>3567</v>
      </c>
      <c r="L156" s="251"/>
      <c r="M156" s="251"/>
      <c r="N156" s="380"/>
      <c r="P156" s="370"/>
      <c r="Q156" s="370"/>
    </row>
    <row r="157" spans="1:17" s="62" customFormat="1" ht="12.75" customHeight="1" x14ac:dyDescent="0.2">
      <c r="A157" s="380" t="s">
        <v>9621</v>
      </c>
      <c r="B157" s="339" t="s">
        <v>5307</v>
      </c>
      <c r="C157" s="381"/>
      <c r="D157" s="381" t="s">
        <v>5308</v>
      </c>
      <c r="E157" s="381"/>
      <c r="F157" s="423" t="s">
        <v>1715</v>
      </c>
      <c r="G157" s="1077">
        <v>15</v>
      </c>
      <c r="H157" s="216"/>
      <c r="I157" s="1079">
        <f t="shared" si="6"/>
        <v>0</v>
      </c>
      <c r="J157" s="1081" t="s">
        <v>5309</v>
      </c>
      <c r="K157" s="280" t="s">
        <v>3567</v>
      </c>
      <c r="L157" s="251"/>
      <c r="M157" s="251"/>
      <c r="N157" s="380"/>
      <c r="P157" s="370"/>
      <c r="Q157" s="370"/>
    </row>
    <row r="158" spans="1:17" s="62" customFormat="1" ht="12.75" customHeight="1" x14ac:dyDescent="0.2">
      <c r="A158" s="380" t="s">
        <v>9622</v>
      </c>
      <c r="B158" s="339" t="s">
        <v>5240</v>
      </c>
      <c r="C158" s="381"/>
      <c r="D158" s="381" t="s">
        <v>5241</v>
      </c>
      <c r="E158" s="381"/>
      <c r="F158" s="423" t="s">
        <v>1715</v>
      </c>
      <c r="G158" s="1077">
        <v>40</v>
      </c>
      <c r="H158" s="216"/>
      <c r="I158" s="1079">
        <f t="shared" si="6"/>
        <v>0</v>
      </c>
      <c r="J158" s="1081" t="s">
        <v>5242</v>
      </c>
      <c r="K158" s="280" t="s">
        <v>3567</v>
      </c>
      <c r="L158" s="251"/>
      <c r="M158" s="251"/>
      <c r="N158" s="380"/>
      <c r="P158" s="370"/>
      <c r="Q158" s="370"/>
    </row>
    <row r="159" spans="1:17" s="62" customFormat="1" ht="12.75" customHeight="1" x14ac:dyDescent="0.2">
      <c r="A159" s="380" t="s">
        <v>9623</v>
      </c>
      <c r="B159" s="339" t="s">
        <v>4937</v>
      </c>
      <c r="C159" s="381"/>
      <c r="D159" s="381" t="s">
        <v>4938</v>
      </c>
      <c r="E159" s="381"/>
      <c r="F159" s="423" t="s">
        <v>1715</v>
      </c>
      <c r="G159" s="1077">
        <v>140</v>
      </c>
      <c r="H159" s="216"/>
      <c r="I159" s="1079">
        <f t="shared" si="6"/>
        <v>0</v>
      </c>
      <c r="J159" s="1081" t="s">
        <v>4939</v>
      </c>
      <c r="K159" s="280" t="s">
        <v>3567</v>
      </c>
      <c r="L159" s="251"/>
      <c r="M159" s="251"/>
      <c r="N159" s="380"/>
      <c r="P159" s="370"/>
      <c r="Q159" s="370"/>
    </row>
    <row r="160" spans="1:17" s="62" customFormat="1" ht="12.75" customHeight="1" x14ac:dyDescent="0.2">
      <c r="A160" s="380" t="s">
        <v>9624</v>
      </c>
      <c r="B160" s="339" t="s">
        <v>5313</v>
      </c>
      <c r="C160" s="381"/>
      <c r="D160" s="381" t="s">
        <v>5314</v>
      </c>
      <c r="E160" s="381"/>
      <c r="F160" s="423" t="s">
        <v>1715</v>
      </c>
      <c r="G160" s="1077">
        <v>75</v>
      </c>
      <c r="H160" s="216"/>
      <c r="I160" s="1079">
        <f t="shared" si="6"/>
        <v>0</v>
      </c>
      <c r="J160" s="1081" t="s">
        <v>5315</v>
      </c>
      <c r="K160" s="280" t="s">
        <v>3567</v>
      </c>
      <c r="L160" s="251"/>
      <c r="M160" s="251"/>
      <c r="N160" s="380"/>
      <c r="P160" s="370"/>
      <c r="Q160" s="370"/>
    </row>
    <row r="161" spans="1:17" s="62" customFormat="1" x14ac:dyDescent="0.2">
      <c r="A161" s="380" t="s">
        <v>9625</v>
      </c>
      <c r="B161" s="339" t="s">
        <v>5316</v>
      </c>
      <c r="C161" s="381"/>
      <c r="D161" s="381" t="s">
        <v>5317</v>
      </c>
      <c r="E161" s="381"/>
      <c r="F161" s="423" t="s">
        <v>1715</v>
      </c>
      <c r="G161" s="1077">
        <v>15</v>
      </c>
      <c r="H161" s="216"/>
      <c r="I161" s="1079">
        <f t="shared" si="6"/>
        <v>0</v>
      </c>
      <c r="J161" s="1081" t="s">
        <v>5318</v>
      </c>
      <c r="K161" s="280" t="s">
        <v>3567</v>
      </c>
      <c r="L161" s="251"/>
      <c r="M161" s="251"/>
      <c r="N161" s="380"/>
      <c r="P161" s="370"/>
      <c r="Q161" s="370"/>
    </row>
    <row r="162" spans="1:17" s="62" customFormat="1" x14ac:dyDescent="0.2">
      <c r="A162" s="380" t="s">
        <v>9626</v>
      </c>
      <c r="B162" s="339" t="s">
        <v>5320</v>
      </c>
      <c r="C162" s="381"/>
      <c r="D162" s="381" t="s">
        <v>5053</v>
      </c>
      <c r="E162" s="381"/>
      <c r="F162" s="423" t="s">
        <v>1715</v>
      </c>
      <c r="G162" s="1077">
        <v>30</v>
      </c>
      <c r="H162" s="216"/>
      <c r="I162" s="1079">
        <f t="shared" si="6"/>
        <v>0</v>
      </c>
      <c r="J162" s="1081" t="s">
        <v>5054</v>
      </c>
      <c r="K162" s="280" t="s">
        <v>3567</v>
      </c>
      <c r="L162" s="251"/>
      <c r="M162" s="251"/>
      <c r="N162" s="380"/>
      <c r="P162" s="370"/>
      <c r="Q162" s="370"/>
    </row>
    <row r="163" spans="1:17" s="62" customFormat="1" ht="12.75" customHeight="1" x14ac:dyDescent="0.2">
      <c r="A163" s="380" t="s">
        <v>9627</v>
      </c>
      <c r="B163" s="339" t="s">
        <v>5245</v>
      </c>
      <c r="C163" s="381"/>
      <c r="D163" s="381" t="s">
        <v>4953</v>
      </c>
      <c r="E163" s="381"/>
      <c r="F163" s="423" t="s">
        <v>1715</v>
      </c>
      <c r="G163" s="1077">
        <v>60</v>
      </c>
      <c r="H163" s="216"/>
      <c r="I163" s="1079">
        <f t="shared" si="6"/>
        <v>0</v>
      </c>
      <c r="J163" s="1081" t="s">
        <v>4954</v>
      </c>
      <c r="K163" s="280" t="s">
        <v>3567</v>
      </c>
      <c r="L163" s="251"/>
      <c r="M163" s="251"/>
      <c r="N163" s="380"/>
      <c r="P163" s="370"/>
      <c r="Q163" s="370"/>
    </row>
    <row r="164" spans="1:17" s="62" customFormat="1" ht="12.75" customHeight="1" x14ac:dyDescent="0.2">
      <c r="A164" s="380" t="s">
        <v>9628</v>
      </c>
      <c r="B164" s="339" t="s">
        <v>5323</v>
      </c>
      <c r="C164" s="381"/>
      <c r="D164" s="381" t="s">
        <v>5324</v>
      </c>
      <c r="E164" s="381"/>
      <c r="F164" s="423" t="s">
        <v>1715</v>
      </c>
      <c r="G164" s="1077">
        <v>45</v>
      </c>
      <c r="H164" s="216"/>
      <c r="I164" s="1079">
        <f t="shared" si="6"/>
        <v>0</v>
      </c>
      <c r="J164" s="1081" t="s">
        <v>5325</v>
      </c>
      <c r="K164" s="280" t="s">
        <v>3567</v>
      </c>
      <c r="L164" s="251"/>
      <c r="M164" s="251"/>
      <c r="N164" s="380"/>
      <c r="P164" s="370"/>
      <c r="Q164" s="370"/>
    </row>
    <row r="165" spans="1:17" s="62" customFormat="1" ht="36" customHeight="1" x14ac:dyDescent="0.2">
      <c r="A165" s="380" t="s">
        <v>9629</v>
      </c>
      <c r="B165" s="339" t="s">
        <v>5327</v>
      </c>
      <c r="C165" s="381"/>
      <c r="D165" s="381" t="s">
        <v>5328</v>
      </c>
      <c r="E165" s="381"/>
      <c r="F165" s="423" t="s">
        <v>385</v>
      </c>
      <c r="G165" s="1077">
        <v>6</v>
      </c>
      <c r="H165" s="216"/>
      <c r="I165" s="1079">
        <f t="shared" si="6"/>
        <v>0</v>
      </c>
      <c r="J165" s="1081" t="s">
        <v>5329</v>
      </c>
      <c r="K165" s="280" t="s">
        <v>3567</v>
      </c>
      <c r="L165" s="251"/>
      <c r="M165" s="251"/>
      <c r="N165" s="380"/>
      <c r="P165" s="370"/>
      <c r="Q165" s="370"/>
    </row>
    <row r="166" spans="1:17" x14ac:dyDescent="0.2">
      <c r="A166" s="1113" t="s">
        <v>2722</v>
      </c>
      <c r="B166" s="1114" t="s">
        <v>7948</v>
      </c>
      <c r="C166" s="1115"/>
      <c r="D166" s="1115" t="s">
        <v>7948</v>
      </c>
      <c r="E166" s="1115"/>
      <c r="F166" s="1114"/>
      <c r="G166" s="1116"/>
      <c r="H166" s="1117"/>
      <c r="I166" s="1117">
        <f>I167+I188</f>
        <v>0</v>
      </c>
      <c r="J166" s="1118"/>
      <c r="K166" s="1119"/>
      <c r="L166" s="1120"/>
      <c r="M166" s="1120"/>
      <c r="N166" s="1120"/>
      <c r="P166" s="370"/>
      <c r="Q166" s="370"/>
    </row>
    <row r="167" spans="1:17" x14ac:dyDescent="0.2">
      <c r="A167" s="1067" t="s">
        <v>2725</v>
      </c>
      <c r="B167" s="1112" t="s">
        <v>5128</v>
      </c>
      <c r="C167" s="1091"/>
      <c r="D167" s="1091" t="s">
        <v>5129</v>
      </c>
      <c r="E167" s="1091"/>
      <c r="F167" s="1112"/>
      <c r="G167" s="1093"/>
      <c r="H167" s="1094"/>
      <c r="I167" s="1072">
        <f>SUM(I168:I187)</f>
        <v>0</v>
      </c>
      <c r="J167" s="1095"/>
      <c r="K167" s="1092"/>
      <c r="L167" s="1096"/>
      <c r="M167" s="1096"/>
      <c r="N167" s="1096"/>
      <c r="P167" s="370"/>
      <c r="Q167" s="370"/>
    </row>
    <row r="168" spans="1:17" s="42" customFormat="1" ht="325.5" customHeight="1" x14ac:dyDescent="0.2">
      <c r="A168" s="380" t="s">
        <v>2728</v>
      </c>
      <c r="B168" s="1076" t="s">
        <v>5130</v>
      </c>
      <c r="C168" s="1102"/>
      <c r="D168" s="1102" t="s">
        <v>5131</v>
      </c>
      <c r="E168" s="1102"/>
      <c r="F168" s="418" t="s">
        <v>385</v>
      </c>
      <c r="G168" s="1077">
        <v>1</v>
      </c>
      <c r="H168" s="216"/>
      <c r="I168" s="1079">
        <f t="shared" ref="I168:I187" si="7">ROUND(G168*H168,2)</f>
        <v>0</v>
      </c>
      <c r="J168" s="1080" t="s">
        <v>5132</v>
      </c>
      <c r="K168" s="1047" t="s">
        <v>521</v>
      </c>
      <c r="L168" s="1048" t="s">
        <v>17224</v>
      </c>
      <c r="M168" s="1048" t="s">
        <v>2094</v>
      </c>
      <c r="N168" s="1121"/>
      <c r="P168" s="370"/>
      <c r="Q168" s="370"/>
    </row>
    <row r="169" spans="1:17" s="42" customFormat="1" ht="96" customHeight="1" x14ac:dyDescent="0.2">
      <c r="A169" s="380" t="s">
        <v>2732</v>
      </c>
      <c r="B169" s="1050" t="s">
        <v>5139</v>
      </c>
      <c r="C169" s="1102"/>
      <c r="D169" s="1102" t="s">
        <v>5140</v>
      </c>
      <c r="E169" s="1102"/>
      <c r="F169" s="418" t="s">
        <v>385</v>
      </c>
      <c r="G169" s="1077">
        <v>2</v>
      </c>
      <c r="H169" s="216"/>
      <c r="I169" s="1079">
        <f t="shared" si="7"/>
        <v>0</v>
      </c>
      <c r="J169" s="1081" t="s">
        <v>5141</v>
      </c>
      <c r="K169" s="1047" t="s">
        <v>521</v>
      </c>
      <c r="L169" s="1048" t="s">
        <v>17225</v>
      </c>
      <c r="M169" s="1048" t="s">
        <v>2094</v>
      </c>
      <c r="N169" s="1121"/>
      <c r="P169" s="370"/>
      <c r="Q169" s="370"/>
    </row>
    <row r="170" spans="1:17" s="42" customFormat="1" ht="96" customHeight="1" x14ac:dyDescent="0.2">
      <c r="A170" s="380" t="s">
        <v>2736</v>
      </c>
      <c r="B170" s="1050" t="s">
        <v>5606</v>
      </c>
      <c r="C170" s="1102"/>
      <c r="D170" s="1102" t="s">
        <v>5152</v>
      </c>
      <c r="E170" s="1102"/>
      <c r="F170" s="418" t="s">
        <v>385</v>
      </c>
      <c r="G170" s="1077">
        <v>1</v>
      </c>
      <c r="H170" s="216"/>
      <c r="I170" s="1079">
        <f t="shared" si="7"/>
        <v>0</v>
      </c>
      <c r="J170" s="1081" t="s">
        <v>5153</v>
      </c>
      <c r="K170" s="1047" t="s">
        <v>521</v>
      </c>
      <c r="L170" s="1048" t="s">
        <v>17226</v>
      </c>
      <c r="M170" s="1048" t="s">
        <v>2094</v>
      </c>
      <c r="N170" s="1121"/>
      <c r="P170" s="370"/>
      <c r="Q170" s="370"/>
    </row>
    <row r="171" spans="1:17" s="42" customFormat="1" ht="96" customHeight="1" x14ac:dyDescent="0.2">
      <c r="A171" s="380" t="s">
        <v>9376</v>
      </c>
      <c r="B171" s="1050" t="s">
        <v>5159</v>
      </c>
      <c r="C171" s="1102"/>
      <c r="D171" s="1102" t="s">
        <v>5160</v>
      </c>
      <c r="E171" s="1102"/>
      <c r="F171" s="418" t="s">
        <v>385</v>
      </c>
      <c r="G171" s="1077">
        <v>2</v>
      </c>
      <c r="H171" s="216"/>
      <c r="I171" s="1079">
        <f t="shared" si="7"/>
        <v>0</v>
      </c>
      <c r="J171" s="1081" t="s">
        <v>5161</v>
      </c>
      <c r="K171" s="1047" t="s">
        <v>521</v>
      </c>
      <c r="L171" s="1048" t="s">
        <v>17227</v>
      </c>
      <c r="M171" s="1048" t="s">
        <v>2094</v>
      </c>
      <c r="N171" s="1121"/>
      <c r="P171" s="370"/>
      <c r="Q171" s="370"/>
    </row>
    <row r="172" spans="1:17" s="42" customFormat="1" ht="96" customHeight="1" x14ac:dyDescent="0.2">
      <c r="A172" s="380" t="s">
        <v>9377</v>
      </c>
      <c r="B172" s="1050" t="s">
        <v>5163</v>
      </c>
      <c r="C172" s="1046"/>
      <c r="D172" s="1046" t="s">
        <v>5164</v>
      </c>
      <c r="E172" s="1046"/>
      <c r="F172" s="418" t="s">
        <v>385</v>
      </c>
      <c r="G172" s="1077">
        <v>1</v>
      </c>
      <c r="H172" s="216"/>
      <c r="I172" s="1079">
        <f t="shared" si="7"/>
        <v>0</v>
      </c>
      <c r="J172" s="1081" t="s">
        <v>5165</v>
      </c>
      <c r="K172" s="1047" t="s">
        <v>521</v>
      </c>
      <c r="L172" s="1048" t="s">
        <v>17228</v>
      </c>
      <c r="M172" s="1048" t="s">
        <v>2094</v>
      </c>
      <c r="N172" s="1121"/>
      <c r="P172" s="370"/>
      <c r="Q172" s="370"/>
    </row>
    <row r="173" spans="1:17" s="42" customFormat="1" ht="96" customHeight="1" x14ac:dyDescent="0.2">
      <c r="A173" s="380" t="s">
        <v>9380</v>
      </c>
      <c r="B173" s="1050" t="s">
        <v>5171</v>
      </c>
      <c r="C173" s="1102"/>
      <c r="D173" s="1102" t="s">
        <v>5172</v>
      </c>
      <c r="E173" s="1102"/>
      <c r="F173" s="418" t="s">
        <v>385</v>
      </c>
      <c r="G173" s="1077">
        <v>1</v>
      </c>
      <c r="H173" s="216"/>
      <c r="I173" s="1079">
        <f t="shared" si="7"/>
        <v>0</v>
      </c>
      <c r="J173" s="1081" t="s">
        <v>5173</v>
      </c>
      <c r="K173" s="1047" t="s">
        <v>521</v>
      </c>
      <c r="L173" s="1048" t="s">
        <v>17229</v>
      </c>
      <c r="M173" s="1048" t="s">
        <v>2094</v>
      </c>
      <c r="N173" s="1121"/>
      <c r="P173" s="370"/>
      <c r="Q173" s="370"/>
    </row>
    <row r="174" spans="1:17" s="42" customFormat="1" ht="96" customHeight="1" x14ac:dyDescent="0.2">
      <c r="A174" s="380" t="s">
        <v>9381</v>
      </c>
      <c r="B174" s="418" t="s">
        <v>5175</v>
      </c>
      <c r="C174" s="381"/>
      <c r="D174" s="381" t="s">
        <v>5176</v>
      </c>
      <c r="E174" s="381"/>
      <c r="F174" s="418" t="s">
        <v>385</v>
      </c>
      <c r="G174" s="1108">
        <v>1</v>
      </c>
      <c r="H174" s="216"/>
      <c r="I174" s="1079">
        <f t="shared" si="7"/>
        <v>0</v>
      </c>
      <c r="J174" s="1081" t="s">
        <v>5177</v>
      </c>
      <c r="K174" s="280" t="s">
        <v>521</v>
      </c>
      <c r="L174" s="1048" t="s">
        <v>17230</v>
      </c>
      <c r="M174" s="1048" t="s">
        <v>2094</v>
      </c>
      <c r="N174" s="1121"/>
      <c r="P174" s="370"/>
      <c r="Q174" s="370"/>
    </row>
    <row r="175" spans="1:17" s="42" customFormat="1" ht="36" customHeight="1" x14ac:dyDescent="0.2">
      <c r="A175" s="380" t="s">
        <v>9382</v>
      </c>
      <c r="B175" s="1050" t="s">
        <v>5383</v>
      </c>
      <c r="C175" s="1102"/>
      <c r="D175" s="1102" t="s">
        <v>5214</v>
      </c>
      <c r="E175" s="1102"/>
      <c r="F175" s="418" t="s">
        <v>1715</v>
      </c>
      <c r="G175" s="1077">
        <v>15</v>
      </c>
      <c r="H175" s="216"/>
      <c r="I175" s="1079">
        <f t="shared" si="7"/>
        <v>0</v>
      </c>
      <c r="J175" s="1081" t="s">
        <v>5215</v>
      </c>
      <c r="K175" s="1047" t="s">
        <v>3567</v>
      </c>
      <c r="L175" s="1048"/>
      <c r="M175" s="1048"/>
      <c r="N175" s="1121"/>
      <c r="P175" s="370"/>
      <c r="Q175" s="370"/>
    </row>
    <row r="176" spans="1:17" s="42" customFormat="1" ht="48" customHeight="1" x14ac:dyDescent="0.2">
      <c r="A176" s="380" t="s">
        <v>9383</v>
      </c>
      <c r="B176" s="1050" t="s">
        <v>4957</v>
      </c>
      <c r="C176" s="1102"/>
      <c r="D176" s="1102" t="s">
        <v>4958</v>
      </c>
      <c r="E176" s="1102"/>
      <c r="F176" s="418" t="s">
        <v>1715</v>
      </c>
      <c r="G176" s="1077">
        <v>20</v>
      </c>
      <c r="H176" s="216"/>
      <c r="I176" s="1079">
        <f t="shared" si="7"/>
        <v>0</v>
      </c>
      <c r="J176" s="1081" t="s">
        <v>4959</v>
      </c>
      <c r="K176" s="1047" t="s">
        <v>3567</v>
      </c>
      <c r="L176" s="1048"/>
      <c r="M176" s="1048"/>
      <c r="N176" s="1121"/>
      <c r="P176" s="370"/>
      <c r="Q176" s="370"/>
    </row>
    <row r="177" spans="1:17" s="42" customFormat="1" ht="12.75" customHeight="1" x14ac:dyDescent="0.2">
      <c r="A177" s="380" t="s">
        <v>9384</v>
      </c>
      <c r="B177" s="1050" t="s">
        <v>5391</v>
      </c>
      <c r="C177" s="1102"/>
      <c r="D177" s="1102" t="s">
        <v>5392</v>
      </c>
      <c r="E177" s="1102"/>
      <c r="F177" s="418" t="s">
        <v>1715</v>
      </c>
      <c r="G177" s="1077">
        <v>10</v>
      </c>
      <c r="H177" s="216"/>
      <c r="I177" s="1079">
        <f t="shared" si="7"/>
        <v>0</v>
      </c>
      <c r="J177" s="1081" t="s">
        <v>5393</v>
      </c>
      <c r="K177" s="1047" t="s">
        <v>3567</v>
      </c>
      <c r="L177" s="1048"/>
      <c r="M177" s="1048"/>
      <c r="N177" s="1121"/>
      <c r="P177" s="370"/>
      <c r="Q177" s="370"/>
    </row>
    <row r="178" spans="1:17" s="42" customFormat="1" ht="12.75" customHeight="1" x14ac:dyDescent="0.2">
      <c r="A178" s="380" t="s">
        <v>9633</v>
      </c>
      <c r="B178" s="1050" t="s">
        <v>5395</v>
      </c>
      <c r="C178" s="1102"/>
      <c r="D178" s="1102" t="s">
        <v>5396</v>
      </c>
      <c r="E178" s="1102"/>
      <c r="F178" s="418" t="s">
        <v>1715</v>
      </c>
      <c r="G178" s="1077">
        <v>10</v>
      </c>
      <c r="H178" s="216"/>
      <c r="I178" s="1079">
        <f t="shared" si="7"/>
        <v>0</v>
      </c>
      <c r="J178" s="1081" t="s">
        <v>5397</v>
      </c>
      <c r="K178" s="1047" t="s">
        <v>3567</v>
      </c>
      <c r="L178" s="1048"/>
      <c r="M178" s="1048"/>
      <c r="N178" s="1121"/>
      <c r="P178" s="370"/>
      <c r="Q178" s="370"/>
    </row>
    <row r="179" spans="1:17" x14ac:dyDescent="0.2">
      <c r="A179" s="380" t="s">
        <v>9634</v>
      </c>
      <c r="B179" s="1050" t="s">
        <v>4934</v>
      </c>
      <c r="C179" s="1102"/>
      <c r="D179" s="1102" t="s">
        <v>4935</v>
      </c>
      <c r="E179" s="1102"/>
      <c r="F179" s="418" t="s">
        <v>1715</v>
      </c>
      <c r="G179" s="1077">
        <v>10</v>
      </c>
      <c r="H179" s="216"/>
      <c r="I179" s="1079">
        <f t="shared" si="7"/>
        <v>0</v>
      </c>
      <c r="J179" s="1081" t="s">
        <v>4936</v>
      </c>
      <c r="K179" s="1047" t="s">
        <v>3567</v>
      </c>
      <c r="L179" s="1048"/>
      <c r="M179" s="1048"/>
      <c r="N179" s="1121"/>
      <c r="P179" s="370"/>
      <c r="Q179" s="370"/>
    </row>
    <row r="180" spans="1:17" x14ac:dyDescent="0.2">
      <c r="A180" s="380" t="s">
        <v>9635</v>
      </c>
      <c r="B180" s="1050" t="s">
        <v>5240</v>
      </c>
      <c r="C180" s="1102"/>
      <c r="D180" s="1102" t="s">
        <v>5241</v>
      </c>
      <c r="E180" s="1102"/>
      <c r="F180" s="418" t="s">
        <v>1715</v>
      </c>
      <c r="G180" s="1077">
        <v>15</v>
      </c>
      <c r="H180" s="216"/>
      <c r="I180" s="1079">
        <f t="shared" si="7"/>
        <v>0</v>
      </c>
      <c r="J180" s="1081" t="s">
        <v>5242</v>
      </c>
      <c r="K180" s="1047" t="s">
        <v>3567</v>
      </c>
      <c r="L180" s="1048"/>
      <c r="M180" s="1048"/>
      <c r="N180" s="1121"/>
      <c r="P180" s="370"/>
      <c r="Q180" s="370"/>
    </row>
    <row r="181" spans="1:17" x14ac:dyDescent="0.2">
      <c r="A181" s="380" t="s">
        <v>9636</v>
      </c>
      <c r="B181" s="1050" t="s">
        <v>4937</v>
      </c>
      <c r="C181" s="1102"/>
      <c r="D181" s="1102" t="s">
        <v>4938</v>
      </c>
      <c r="E181" s="1102"/>
      <c r="F181" s="418" t="s">
        <v>1715</v>
      </c>
      <c r="G181" s="1077">
        <v>10</v>
      </c>
      <c r="H181" s="216"/>
      <c r="I181" s="1079">
        <f t="shared" si="7"/>
        <v>0</v>
      </c>
      <c r="J181" s="1081" t="s">
        <v>4939</v>
      </c>
      <c r="K181" s="1047" t="s">
        <v>3567</v>
      </c>
      <c r="L181" s="1048"/>
      <c r="M181" s="1048"/>
      <c r="N181" s="1121"/>
      <c r="P181" s="370"/>
      <c r="Q181" s="370"/>
    </row>
    <row r="182" spans="1:17" s="62" customFormat="1" ht="96" customHeight="1" x14ac:dyDescent="0.2">
      <c r="A182" s="380" t="s">
        <v>9637</v>
      </c>
      <c r="B182" s="339" t="s">
        <v>16375</v>
      </c>
      <c r="C182" s="381"/>
      <c r="D182" s="381" t="s">
        <v>4979</v>
      </c>
      <c r="E182" s="381"/>
      <c r="F182" s="426" t="s">
        <v>11382</v>
      </c>
      <c r="G182" s="427">
        <v>1</v>
      </c>
      <c r="H182" s="216"/>
      <c r="I182" s="428">
        <f t="shared" si="7"/>
        <v>0</v>
      </c>
      <c r="J182" s="509" t="s">
        <v>4980</v>
      </c>
      <c r="K182" s="280" t="s">
        <v>3567</v>
      </c>
      <c r="L182" s="251"/>
      <c r="M182" s="251"/>
      <c r="N182" s="450"/>
      <c r="P182" s="370"/>
      <c r="Q182" s="370"/>
    </row>
    <row r="183" spans="1:17" s="62" customFormat="1" ht="84" customHeight="1" x14ac:dyDescent="0.2">
      <c r="A183" s="380" t="s">
        <v>9638</v>
      </c>
      <c r="B183" s="339" t="s">
        <v>17197</v>
      </c>
      <c r="C183" s="381"/>
      <c r="D183" s="381" t="s">
        <v>9536</v>
      </c>
      <c r="E183" s="381"/>
      <c r="F183" s="426" t="s">
        <v>11382</v>
      </c>
      <c r="G183" s="427">
        <v>1</v>
      </c>
      <c r="H183" s="216"/>
      <c r="I183" s="428">
        <f t="shared" si="7"/>
        <v>0</v>
      </c>
      <c r="J183" s="509" t="s">
        <v>9537</v>
      </c>
      <c r="K183" s="280" t="s">
        <v>3567</v>
      </c>
      <c r="L183" s="251"/>
      <c r="M183" s="251"/>
      <c r="N183" s="450"/>
      <c r="P183" s="370"/>
      <c r="Q183" s="370"/>
    </row>
    <row r="184" spans="1:17" ht="24" x14ac:dyDescent="0.2">
      <c r="A184" s="380" t="s">
        <v>9639</v>
      </c>
      <c r="B184" s="1050" t="s">
        <v>3126</v>
      </c>
      <c r="C184" s="1102"/>
      <c r="D184" s="1102" t="s">
        <v>3127</v>
      </c>
      <c r="E184" s="1102"/>
      <c r="F184" s="418" t="s">
        <v>11382</v>
      </c>
      <c r="G184" s="1077">
        <v>1</v>
      </c>
      <c r="H184" s="216"/>
      <c r="I184" s="1079">
        <f t="shared" si="7"/>
        <v>0</v>
      </c>
      <c r="J184" s="1081" t="s">
        <v>5279</v>
      </c>
      <c r="K184" s="1047" t="s">
        <v>3567</v>
      </c>
      <c r="L184" s="1048"/>
      <c r="M184" s="1048"/>
      <c r="N184" s="1121"/>
      <c r="P184" s="370"/>
      <c r="Q184" s="370"/>
    </row>
    <row r="185" spans="1:17" s="42" customFormat="1" ht="168" customHeight="1" x14ac:dyDescent="0.2">
      <c r="A185" s="380" t="s">
        <v>9640</v>
      </c>
      <c r="B185" s="1050" t="s">
        <v>5281</v>
      </c>
      <c r="C185" s="1046"/>
      <c r="D185" s="1046" t="s">
        <v>5282</v>
      </c>
      <c r="E185" s="1046"/>
      <c r="F185" s="418" t="s">
        <v>11382</v>
      </c>
      <c r="G185" s="1077">
        <v>1</v>
      </c>
      <c r="H185" s="216"/>
      <c r="I185" s="1079">
        <f t="shared" si="7"/>
        <v>0</v>
      </c>
      <c r="J185" s="1081" t="s">
        <v>5283</v>
      </c>
      <c r="K185" s="1047" t="s">
        <v>3567</v>
      </c>
      <c r="L185" s="1048"/>
      <c r="M185" s="1048"/>
      <c r="N185" s="1121"/>
      <c r="P185" s="370"/>
      <c r="Q185" s="370"/>
    </row>
    <row r="186" spans="1:17" s="42" customFormat="1" ht="24" customHeight="1" x14ac:dyDescent="0.2">
      <c r="A186" s="380" t="s">
        <v>9641</v>
      </c>
      <c r="B186" s="1050" t="s">
        <v>5285</v>
      </c>
      <c r="C186" s="1102"/>
      <c r="D186" s="1102" t="s">
        <v>5286</v>
      </c>
      <c r="E186" s="1102"/>
      <c r="F186" s="418" t="s">
        <v>11382</v>
      </c>
      <c r="G186" s="1077">
        <v>1</v>
      </c>
      <c r="H186" s="216"/>
      <c r="I186" s="1079">
        <f t="shared" si="7"/>
        <v>0</v>
      </c>
      <c r="J186" s="1081" t="s">
        <v>5287</v>
      </c>
      <c r="K186" s="1047" t="s">
        <v>3567</v>
      </c>
      <c r="L186" s="1048"/>
      <c r="M186" s="1048"/>
      <c r="N186" s="1121"/>
      <c r="P186" s="370"/>
      <c r="Q186" s="370"/>
    </row>
    <row r="187" spans="1:17" x14ac:dyDescent="0.2">
      <c r="A187" s="380" t="s">
        <v>17231</v>
      </c>
      <c r="B187" s="1050" t="s">
        <v>18969</v>
      </c>
      <c r="C187" s="1102"/>
      <c r="D187" s="1102" t="s">
        <v>5289</v>
      </c>
      <c r="E187" s="1102"/>
      <c r="F187" s="418" t="s">
        <v>18879</v>
      </c>
      <c r="G187" s="252">
        <v>0</v>
      </c>
      <c r="H187" s="253">
        <v>0</v>
      </c>
      <c r="I187" s="254">
        <f t="shared" si="7"/>
        <v>0</v>
      </c>
      <c r="J187" s="1081" t="s">
        <v>5290</v>
      </c>
      <c r="K187" s="1047" t="s">
        <v>3567</v>
      </c>
      <c r="L187" s="1048"/>
      <c r="M187" s="1048"/>
      <c r="N187" s="1121"/>
      <c r="P187" s="370"/>
      <c r="Q187" s="370"/>
    </row>
    <row r="188" spans="1:17" s="62" customFormat="1" x14ac:dyDescent="0.2">
      <c r="A188" s="406" t="s">
        <v>2740</v>
      </c>
      <c r="B188" s="406" t="s">
        <v>3643</v>
      </c>
      <c r="C188" s="406"/>
      <c r="D188" s="406" t="s">
        <v>3644</v>
      </c>
      <c r="E188" s="406"/>
      <c r="F188" s="408"/>
      <c r="G188" s="342"/>
      <c r="H188" s="411"/>
      <c r="I188" s="411">
        <f>SUM(I189:I201)</f>
        <v>0</v>
      </c>
      <c r="J188" s="408"/>
      <c r="K188" s="408"/>
      <c r="L188" s="345"/>
      <c r="M188" s="345"/>
      <c r="N188" s="345"/>
      <c r="P188" s="370"/>
      <c r="Q188" s="370"/>
    </row>
    <row r="189" spans="1:17" s="62" customFormat="1" x14ac:dyDescent="0.2">
      <c r="A189" s="380" t="s">
        <v>2743</v>
      </c>
      <c r="B189" s="381" t="s">
        <v>5423</v>
      </c>
      <c r="C189" s="381"/>
      <c r="D189" s="381" t="s">
        <v>5424</v>
      </c>
      <c r="E189" s="381"/>
      <c r="F189" s="423" t="s">
        <v>1715</v>
      </c>
      <c r="G189" s="1077">
        <v>20</v>
      </c>
      <c r="H189" s="216"/>
      <c r="I189" s="1079">
        <f t="shared" ref="I189:I201" si="8">ROUND(G189*H189,2)</f>
        <v>0</v>
      </c>
      <c r="J189" s="1081" t="s">
        <v>5425</v>
      </c>
      <c r="K189" s="280" t="s">
        <v>3567</v>
      </c>
      <c r="L189" s="251"/>
      <c r="M189" s="251"/>
      <c r="N189" s="380"/>
      <c r="P189" s="370"/>
      <c r="Q189" s="370"/>
    </row>
    <row r="190" spans="1:17" s="62" customFormat="1" x14ac:dyDescent="0.2">
      <c r="A190" s="380" t="s">
        <v>2747</v>
      </c>
      <c r="B190" s="381" t="s">
        <v>5426</v>
      </c>
      <c r="C190" s="381"/>
      <c r="D190" s="381" t="s">
        <v>5427</v>
      </c>
      <c r="E190" s="381"/>
      <c r="F190" s="423" t="s">
        <v>1715</v>
      </c>
      <c r="G190" s="1077">
        <v>20</v>
      </c>
      <c r="H190" s="216"/>
      <c r="I190" s="1079">
        <f t="shared" si="8"/>
        <v>0</v>
      </c>
      <c r="J190" s="1081" t="s">
        <v>5428</v>
      </c>
      <c r="K190" s="280" t="s">
        <v>3567</v>
      </c>
      <c r="L190" s="251"/>
      <c r="M190" s="251"/>
      <c r="N190" s="380"/>
      <c r="P190" s="370"/>
      <c r="Q190" s="370"/>
    </row>
    <row r="191" spans="1:17" s="62" customFormat="1" x14ac:dyDescent="0.2">
      <c r="A191" s="380" t="s">
        <v>2751</v>
      </c>
      <c r="B191" s="381" t="s">
        <v>5429</v>
      </c>
      <c r="C191" s="381"/>
      <c r="D191" s="381" t="s">
        <v>5430</v>
      </c>
      <c r="E191" s="381"/>
      <c r="F191" s="423" t="s">
        <v>1715</v>
      </c>
      <c r="G191" s="1077">
        <v>10</v>
      </c>
      <c r="H191" s="216"/>
      <c r="I191" s="1079">
        <f t="shared" si="8"/>
        <v>0</v>
      </c>
      <c r="J191" s="1081" t="s">
        <v>5431</v>
      </c>
      <c r="K191" s="280" t="s">
        <v>3567</v>
      </c>
      <c r="L191" s="251"/>
      <c r="M191" s="251"/>
      <c r="N191" s="380"/>
      <c r="P191" s="370"/>
      <c r="Q191" s="370"/>
    </row>
    <row r="192" spans="1:17" s="62" customFormat="1" x14ac:dyDescent="0.2">
      <c r="A192" s="380" t="s">
        <v>7955</v>
      </c>
      <c r="B192" s="339" t="s">
        <v>4934</v>
      </c>
      <c r="C192" s="381"/>
      <c r="D192" s="381" t="s">
        <v>4935</v>
      </c>
      <c r="E192" s="381"/>
      <c r="F192" s="423" t="s">
        <v>1715</v>
      </c>
      <c r="G192" s="1077">
        <v>10</v>
      </c>
      <c r="H192" s="216"/>
      <c r="I192" s="1079">
        <f t="shared" si="8"/>
        <v>0</v>
      </c>
      <c r="J192" s="1081" t="s">
        <v>4936</v>
      </c>
      <c r="K192" s="280" t="s">
        <v>3567</v>
      </c>
      <c r="L192" s="251"/>
      <c r="M192" s="251"/>
      <c r="N192" s="380"/>
      <c r="P192" s="370"/>
      <c r="Q192" s="370"/>
    </row>
    <row r="193" spans="1:17" s="62" customFormat="1" x14ac:dyDescent="0.2">
      <c r="A193" s="380" t="s">
        <v>9387</v>
      </c>
      <c r="B193" s="339" t="s">
        <v>5307</v>
      </c>
      <c r="C193" s="381"/>
      <c r="D193" s="381" t="s">
        <v>5308</v>
      </c>
      <c r="E193" s="381"/>
      <c r="F193" s="423" t="s">
        <v>1715</v>
      </c>
      <c r="G193" s="1077">
        <v>10</v>
      </c>
      <c r="H193" s="216"/>
      <c r="I193" s="1079">
        <f t="shared" si="8"/>
        <v>0</v>
      </c>
      <c r="J193" s="1081" t="s">
        <v>5309</v>
      </c>
      <c r="K193" s="280" t="s">
        <v>3567</v>
      </c>
      <c r="L193" s="251"/>
      <c r="M193" s="251"/>
      <c r="N193" s="380"/>
      <c r="P193" s="370"/>
      <c r="Q193" s="370"/>
    </row>
    <row r="194" spans="1:17" s="62" customFormat="1" x14ac:dyDescent="0.2">
      <c r="A194" s="380" t="s">
        <v>9388</v>
      </c>
      <c r="B194" s="339" t="s">
        <v>5240</v>
      </c>
      <c r="C194" s="381"/>
      <c r="D194" s="381" t="s">
        <v>5241</v>
      </c>
      <c r="E194" s="381"/>
      <c r="F194" s="423" t="s">
        <v>1715</v>
      </c>
      <c r="G194" s="1077">
        <v>15</v>
      </c>
      <c r="H194" s="216"/>
      <c r="I194" s="1079">
        <f t="shared" si="8"/>
        <v>0</v>
      </c>
      <c r="J194" s="1081" t="s">
        <v>5242</v>
      </c>
      <c r="K194" s="280" t="s">
        <v>3567</v>
      </c>
      <c r="L194" s="251"/>
      <c r="M194" s="251"/>
      <c r="N194" s="380"/>
      <c r="P194" s="370"/>
      <c r="Q194" s="370"/>
    </row>
    <row r="195" spans="1:17" s="62" customFormat="1" x14ac:dyDescent="0.2">
      <c r="A195" s="380" t="s">
        <v>9389</v>
      </c>
      <c r="B195" s="339" t="s">
        <v>4937</v>
      </c>
      <c r="C195" s="381"/>
      <c r="D195" s="381" t="s">
        <v>4938</v>
      </c>
      <c r="E195" s="381"/>
      <c r="F195" s="423" t="s">
        <v>1715</v>
      </c>
      <c r="G195" s="1077">
        <v>20</v>
      </c>
      <c r="H195" s="216"/>
      <c r="I195" s="1079">
        <f t="shared" si="8"/>
        <v>0</v>
      </c>
      <c r="J195" s="1081" t="s">
        <v>4939</v>
      </c>
      <c r="K195" s="280" t="s">
        <v>3567</v>
      </c>
      <c r="L195" s="251"/>
      <c r="M195" s="251"/>
      <c r="N195" s="380"/>
      <c r="P195" s="370"/>
      <c r="Q195" s="370"/>
    </row>
    <row r="196" spans="1:17" s="62" customFormat="1" x14ac:dyDescent="0.2">
      <c r="A196" s="380" t="s">
        <v>9390</v>
      </c>
      <c r="B196" s="339" t="s">
        <v>5313</v>
      </c>
      <c r="C196" s="381"/>
      <c r="D196" s="381" t="s">
        <v>5314</v>
      </c>
      <c r="E196" s="381"/>
      <c r="F196" s="423" t="s">
        <v>1715</v>
      </c>
      <c r="G196" s="1077">
        <v>10</v>
      </c>
      <c r="H196" s="216"/>
      <c r="I196" s="1079">
        <f t="shared" si="8"/>
        <v>0</v>
      </c>
      <c r="J196" s="1081" t="s">
        <v>5315</v>
      </c>
      <c r="K196" s="280" t="s">
        <v>3567</v>
      </c>
      <c r="L196" s="251"/>
      <c r="M196" s="251"/>
      <c r="N196" s="380"/>
      <c r="P196" s="370"/>
      <c r="Q196" s="370"/>
    </row>
    <row r="197" spans="1:17" s="62" customFormat="1" x14ac:dyDescent="0.2">
      <c r="A197" s="380" t="s">
        <v>9391</v>
      </c>
      <c r="B197" s="339" t="s">
        <v>5316</v>
      </c>
      <c r="C197" s="381"/>
      <c r="D197" s="381" t="s">
        <v>5317</v>
      </c>
      <c r="E197" s="381"/>
      <c r="F197" s="423" t="s">
        <v>1715</v>
      </c>
      <c r="G197" s="1077">
        <v>10</v>
      </c>
      <c r="H197" s="216"/>
      <c r="I197" s="1079">
        <f t="shared" si="8"/>
        <v>0</v>
      </c>
      <c r="J197" s="1081" t="s">
        <v>5318</v>
      </c>
      <c r="K197" s="280" t="s">
        <v>3567</v>
      </c>
      <c r="L197" s="251"/>
      <c r="M197" s="251"/>
      <c r="N197" s="380"/>
      <c r="P197" s="370"/>
      <c r="Q197" s="370"/>
    </row>
    <row r="198" spans="1:17" s="62" customFormat="1" x14ac:dyDescent="0.2">
      <c r="A198" s="380" t="s">
        <v>9642</v>
      </c>
      <c r="B198" s="339" t="s">
        <v>5320</v>
      </c>
      <c r="C198" s="381"/>
      <c r="D198" s="381" t="s">
        <v>5053</v>
      </c>
      <c r="E198" s="381"/>
      <c r="F198" s="423" t="s">
        <v>1715</v>
      </c>
      <c r="G198" s="1077">
        <v>20</v>
      </c>
      <c r="H198" s="216"/>
      <c r="I198" s="1079">
        <f t="shared" si="8"/>
        <v>0</v>
      </c>
      <c r="J198" s="1081" t="s">
        <v>5054</v>
      </c>
      <c r="K198" s="280" t="s">
        <v>3567</v>
      </c>
      <c r="L198" s="251"/>
      <c r="M198" s="251"/>
      <c r="N198" s="380"/>
      <c r="P198" s="370"/>
      <c r="Q198" s="370"/>
    </row>
    <row r="199" spans="1:17" s="62" customFormat="1" x14ac:dyDescent="0.2">
      <c r="A199" s="380" t="s">
        <v>9643</v>
      </c>
      <c r="B199" s="339" t="s">
        <v>5245</v>
      </c>
      <c r="C199" s="381"/>
      <c r="D199" s="381" t="s">
        <v>4953</v>
      </c>
      <c r="E199" s="381"/>
      <c r="F199" s="423" t="s">
        <v>1715</v>
      </c>
      <c r="G199" s="1077">
        <v>10</v>
      </c>
      <c r="H199" s="216"/>
      <c r="I199" s="1079">
        <f t="shared" si="8"/>
        <v>0</v>
      </c>
      <c r="J199" s="1081" t="s">
        <v>4954</v>
      </c>
      <c r="K199" s="280" t="s">
        <v>3567</v>
      </c>
      <c r="L199" s="251"/>
      <c r="M199" s="251"/>
      <c r="N199" s="380"/>
      <c r="P199" s="370"/>
      <c r="Q199" s="370"/>
    </row>
    <row r="200" spans="1:17" s="62" customFormat="1" x14ac:dyDescent="0.2">
      <c r="A200" s="380" t="s">
        <v>9644</v>
      </c>
      <c r="B200" s="339" t="s">
        <v>5323</v>
      </c>
      <c r="C200" s="381"/>
      <c r="D200" s="381" t="s">
        <v>5324</v>
      </c>
      <c r="E200" s="381"/>
      <c r="F200" s="423" t="s">
        <v>1715</v>
      </c>
      <c r="G200" s="1077">
        <v>30</v>
      </c>
      <c r="H200" s="216"/>
      <c r="I200" s="1079">
        <f t="shared" si="8"/>
        <v>0</v>
      </c>
      <c r="J200" s="1081" t="s">
        <v>5325</v>
      </c>
      <c r="K200" s="280" t="s">
        <v>3567</v>
      </c>
      <c r="L200" s="251"/>
      <c r="M200" s="251"/>
      <c r="N200" s="380"/>
      <c r="P200" s="370"/>
      <c r="Q200" s="370"/>
    </row>
    <row r="201" spans="1:17" s="62" customFormat="1" ht="36" customHeight="1" x14ac:dyDescent="0.2">
      <c r="A201" s="380" t="s">
        <v>9645</v>
      </c>
      <c r="B201" s="339" t="s">
        <v>5327</v>
      </c>
      <c r="C201" s="381"/>
      <c r="D201" s="381" t="s">
        <v>5328</v>
      </c>
      <c r="E201" s="381"/>
      <c r="F201" s="423" t="s">
        <v>385</v>
      </c>
      <c r="G201" s="1077">
        <v>3</v>
      </c>
      <c r="H201" s="216"/>
      <c r="I201" s="1079">
        <f t="shared" si="8"/>
        <v>0</v>
      </c>
      <c r="J201" s="1081" t="s">
        <v>5329</v>
      </c>
      <c r="K201" s="280" t="s">
        <v>3567</v>
      </c>
      <c r="L201" s="251"/>
      <c r="M201" s="251"/>
      <c r="N201" s="380"/>
      <c r="P201" s="370"/>
      <c r="Q201" s="370"/>
    </row>
    <row r="202" spans="1:17" x14ac:dyDescent="0.2">
      <c r="A202" s="1113" t="s">
        <v>2764</v>
      </c>
      <c r="B202" s="1114" t="s">
        <v>7956</v>
      </c>
      <c r="C202" s="1115"/>
      <c r="D202" s="1115" t="s">
        <v>7956</v>
      </c>
      <c r="E202" s="1115"/>
      <c r="F202" s="1114"/>
      <c r="G202" s="1116"/>
      <c r="H202" s="1117"/>
      <c r="I202" s="1117">
        <f>I203+I253+I256</f>
        <v>0</v>
      </c>
      <c r="J202" s="1118"/>
      <c r="K202" s="1119"/>
      <c r="L202" s="1120"/>
      <c r="M202" s="1120"/>
      <c r="N202" s="1122"/>
      <c r="P202" s="370"/>
      <c r="Q202" s="370"/>
    </row>
    <row r="203" spans="1:17" x14ac:dyDescent="0.2">
      <c r="A203" s="1097" t="s">
        <v>2767</v>
      </c>
      <c r="B203" s="1112" t="s">
        <v>5128</v>
      </c>
      <c r="C203" s="1091"/>
      <c r="D203" s="1091" t="s">
        <v>5129</v>
      </c>
      <c r="E203" s="1091"/>
      <c r="F203" s="1112"/>
      <c r="G203" s="1093"/>
      <c r="H203" s="1094"/>
      <c r="I203" s="1072">
        <f>SUM(I204:I252)</f>
        <v>0</v>
      </c>
      <c r="J203" s="1095"/>
      <c r="K203" s="1092"/>
      <c r="L203" s="1096"/>
      <c r="M203" s="1096"/>
      <c r="N203" s="1123"/>
      <c r="P203" s="370"/>
      <c r="Q203" s="370"/>
    </row>
    <row r="204" spans="1:17" s="42" customFormat="1" ht="348" customHeight="1" x14ac:dyDescent="0.2">
      <c r="A204" s="380" t="s">
        <v>2770</v>
      </c>
      <c r="B204" s="1076" t="s">
        <v>5130</v>
      </c>
      <c r="C204" s="1102"/>
      <c r="D204" s="1102" t="s">
        <v>5131</v>
      </c>
      <c r="E204" s="1102"/>
      <c r="F204" s="418" t="s">
        <v>385</v>
      </c>
      <c r="G204" s="1077">
        <v>6</v>
      </c>
      <c r="H204" s="216"/>
      <c r="I204" s="1079">
        <f t="shared" ref="I204:I222" si="9">ROUND(G204*H204,2)</f>
        <v>0</v>
      </c>
      <c r="J204" s="1080" t="s">
        <v>5132</v>
      </c>
      <c r="K204" s="280" t="s">
        <v>521</v>
      </c>
      <c r="L204" s="251" t="s">
        <v>9646</v>
      </c>
      <c r="M204" s="251" t="s">
        <v>2094</v>
      </c>
      <c r="N204" s="1121"/>
      <c r="P204" s="370"/>
      <c r="Q204" s="370"/>
    </row>
    <row r="205" spans="1:17" s="42" customFormat="1" ht="396" customHeight="1" x14ac:dyDescent="0.2">
      <c r="A205" s="380" t="s">
        <v>2774</v>
      </c>
      <c r="B205" s="1076" t="s">
        <v>5134</v>
      </c>
      <c r="C205" s="1102"/>
      <c r="D205" s="1102" t="s">
        <v>5135</v>
      </c>
      <c r="E205" s="1102"/>
      <c r="F205" s="418" t="s">
        <v>385</v>
      </c>
      <c r="G205" s="1077">
        <v>1</v>
      </c>
      <c r="H205" s="216"/>
      <c r="I205" s="1079">
        <f t="shared" si="9"/>
        <v>0</v>
      </c>
      <c r="J205" s="1081" t="s">
        <v>5136</v>
      </c>
      <c r="K205" s="280" t="s">
        <v>521</v>
      </c>
      <c r="L205" s="251" t="s">
        <v>9647</v>
      </c>
      <c r="M205" s="251" t="s">
        <v>2094</v>
      </c>
      <c r="N205" s="1121"/>
      <c r="P205" s="370"/>
      <c r="Q205" s="370"/>
    </row>
    <row r="206" spans="1:17" s="42" customFormat="1" ht="336" customHeight="1" x14ac:dyDescent="0.2">
      <c r="A206" s="380" t="s">
        <v>2778</v>
      </c>
      <c r="B206" s="1076" t="s">
        <v>5066</v>
      </c>
      <c r="C206" s="1102"/>
      <c r="D206" s="1102" t="s">
        <v>4898</v>
      </c>
      <c r="E206" s="1102"/>
      <c r="F206" s="418" t="s">
        <v>385</v>
      </c>
      <c r="G206" s="1077">
        <v>4</v>
      </c>
      <c r="H206" s="216"/>
      <c r="I206" s="1079">
        <f t="shared" si="9"/>
        <v>0</v>
      </c>
      <c r="J206" s="1081" t="s">
        <v>4899</v>
      </c>
      <c r="K206" s="280" t="s">
        <v>521</v>
      </c>
      <c r="L206" s="251" t="s">
        <v>9648</v>
      </c>
      <c r="M206" s="251" t="s">
        <v>2094</v>
      </c>
      <c r="N206" s="1121"/>
      <c r="P206" s="370"/>
      <c r="Q206" s="370"/>
    </row>
    <row r="207" spans="1:17" s="42" customFormat="1" ht="408" customHeight="1" x14ac:dyDescent="0.2">
      <c r="A207" s="380" t="s">
        <v>7861</v>
      </c>
      <c r="B207" s="1076" t="s">
        <v>5334</v>
      </c>
      <c r="C207" s="1047"/>
      <c r="D207" s="1048" t="s">
        <v>5335</v>
      </c>
      <c r="E207" s="1047"/>
      <c r="F207" s="418" t="s">
        <v>385</v>
      </c>
      <c r="G207" s="1077">
        <v>1</v>
      </c>
      <c r="H207" s="216"/>
      <c r="I207" s="1079">
        <f t="shared" si="9"/>
        <v>0</v>
      </c>
      <c r="J207" s="1081" t="s">
        <v>5336</v>
      </c>
      <c r="K207" s="280" t="s">
        <v>521</v>
      </c>
      <c r="L207" s="251" t="s">
        <v>9649</v>
      </c>
      <c r="M207" s="251" t="s">
        <v>2094</v>
      </c>
      <c r="N207" s="1121"/>
      <c r="P207" s="370"/>
      <c r="Q207" s="370"/>
    </row>
    <row r="208" spans="1:17" s="42" customFormat="1" ht="96" customHeight="1" x14ac:dyDescent="0.2">
      <c r="A208" s="380" t="s">
        <v>7858</v>
      </c>
      <c r="B208" s="1050" t="s">
        <v>5139</v>
      </c>
      <c r="C208" s="1046"/>
      <c r="D208" s="1046" t="s">
        <v>5140</v>
      </c>
      <c r="E208" s="1046"/>
      <c r="F208" s="418" t="s">
        <v>385</v>
      </c>
      <c r="G208" s="1077">
        <v>13</v>
      </c>
      <c r="H208" s="216"/>
      <c r="I208" s="1079">
        <f t="shared" si="9"/>
        <v>0</v>
      </c>
      <c r="J208" s="1081" t="s">
        <v>5141</v>
      </c>
      <c r="K208" s="280" t="s">
        <v>521</v>
      </c>
      <c r="L208" s="251" t="s">
        <v>9650</v>
      </c>
      <c r="M208" s="251" t="s">
        <v>2094</v>
      </c>
      <c r="N208" s="1121"/>
      <c r="P208" s="370"/>
      <c r="Q208" s="370"/>
    </row>
    <row r="209" spans="1:17" s="42" customFormat="1" ht="96" customHeight="1" x14ac:dyDescent="0.2">
      <c r="A209" s="380" t="s">
        <v>7857</v>
      </c>
      <c r="B209" s="1050" t="s">
        <v>6675</v>
      </c>
      <c r="C209" s="1046"/>
      <c r="D209" s="1046" t="s">
        <v>5144</v>
      </c>
      <c r="E209" s="1046"/>
      <c r="F209" s="418" t="s">
        <v>385</v>
      </c>
      <c r="G209" s="1077">
        <v>11</v>
      </c>
      <c r="H209" s="216"/>
      <c r="I209" s="1079">
        <f t="shared" si="9"/>
        <v>0</v>
      </c>
      <c r="J209" s="1081" t="s">
        <v>5145</v>
      </c>
      <c r="K209" s="280" t="s">
        <v>521</v>
      </c>
      <c r="L209" s="251" t="s">
        <v>9651</v>
      </c>
      <c r="M209" s="251" t="s">
        <v>2094</v>
      </c>
      <c r="N209" s="1121"/>
      <c r="P209" s="370"/>
      <c r="Q209" s="370"/>
    </row>
    <row r="210" spans="1:17" s="42" customFormat="1" ht="96" customHeight="1" x14ac:dyDescent="0.2">
      <c r="A210" s="380" t="s">
        <v>9652</v>
      </c>
      <c r="B210" s="1050" t="s">
        <v>5147</v>
      </c>
      <c r="C210" s="1046"/>
      <c r="D210" s="1046" t="s">
        <v>5148</v>
      </c>
      <c r="E210" s="1046"/>
      <c r="F210" s="418" t="s">
        <v>385</v>
      </c>
      <c r="G210" s="1077">
        <v>12</v>
      </c>
      <c r="H210" s="216"/>
      <c r="I210" s="1079">
        <f t="shared" si="9"/>
        <v>0</v>
      </c>
      <c r="J210" s="1081" t="s">
        <v>5149</v>
      </c>
      <c r="K210" s="280" t="s">
        <v>521</v>
      </c>
      <c r="L210" s="251" t="s">
        <v>9653</v>
      </c>
      <c r="M210" s="251" t="s">
        <v>2094</v>
      </c>
      <c r="N210" s="1121"/>
      <c r="P210" s="370"/>
      <c r="Q210" s="370"/>
    </row>
    <row r="211" spans="1:17" s="42" customFormat="1" ht="96" customHeight="1" x14ac:dyDescent="0.2">
      <c r="A211" s="380" t="s">
        <v>9654</v>
      </c>
      <c r="B211" s="1050" t="s">
        <v>5606</v>
      </c>
      <c r="C211" s="1046"/>
      <c r="D211" s="1046" t="s">
        <v>5152</v>
      </c>
      <c r="E211" s="1046"/>
      <c r="F211" s="418" t="s">
        <v>385</v>
      </c>
      <c r="G211" s="1077">
        <v>10</v>
      </c>
      <c r="H211" s="216"/>
      <c r="I211" s="1079">
        <f t="shared" si="9"/>
        <v>0</v>
      </c>
      <c r="J211" s="1081" t="s">
        <v>5153</v>
      </c>
      <c r="K211" s="280" t="s">
        <v>521</v>
      </c>
      <c r="L211" s="251" t="s">
        <v>9655</v>
      </c>
      <c r="M211" s="251" t="s">
        <v>2094</v>
      </c>
      <c r="N211" s="1121"/>
      <c r="P211" s="370"/>
      <c r="Q211" s="370"/>
    </row>
    <row r="212" spans="1:17" s="42" customFormat="1" ht="96" customHeight="1" x14ac:dyDescent="0.2">
      <c r="A212" s="380" t="s">
        <v>9656</v>
      </c>
      <c r="B212" s="1050" t="s">
        <v>7288</v>
      </c>
      <c r="C212" s="1046"/>
      <c r="D212" s="1046" t="s">
        <v>6681</v>
      </c>
      <c r="E212" s="1046"/>
      <c r="F212" s="418" t="s">
        <v>385</v>
      </c>
      <c r="G212" s="1077">
        <v>2</v>
      </c>
      <c r="H212" s="216"/>
      <c r="I212" s="1079">
        <f t="shared" si="9"/>
        <v>0</v>
      </c>
      <c r="J212" s="1081" t="s">
        <v>6682</v>
      </c>
      <c r="K212" s="280" t="s">
        <v>521</v>
      </c>
      <c r="L212" s="251" t="s">
        <v>17232</v>
      </c>
      <c r="M212" s="251" t="s">
        <v>2094</v>
      </c>
      <c r="N212" s="1121"/>
      <c r="P212" s="370"/>
      <c r="Q212" s="370"/>
    </row>
    <row r="213" spans="1:17" s="42" customFormat="1" ht="96" customHeight="1" x14ac:dyDescent="0.2">
      <c r="A213" s="380" t="s">
        <v>9658</v>
      </c>
      <c r="B213" s="1098" t="s">
        <v>7080</v>
      </c>
      <c r="C213" s="381"/>
      <c r="D213" s="381" t="s">
        <v>7081</v>
      </c>
      <c r="E213" s="381"/>
      <c r="F213" s="426" t="s">
        <v>385</v>
      </c>
      <c r="G213" s="427">
        <v>2</v>
      </c>
      <c r="H213" s="216"/>
      <c r="I213" s="1079">
        <f t="shared" si="9"/>
        <v>0</v>
      </c>
      <c r="J213" s="509" t="s">
        <v>7082</v>
      </c>
      <c r="K213" s="280" t="s">
        <v>521</v>
      </c>
      <c r="L213" s="251" t="s">
        <v>9657</v>
      </c>
      <c r="M213" s="251" t="s">
        <v>2094</v>
      </c>
      <c r="N213" s="1121"/>
      <c r="P213" s="370"/>
      <c r="Q213" s="370"/>
    </row>
    <row r="214" spans="1:17" s="42" customFormat="1" ht="96" customHeight="1" x14ac:dyDescent="0.2">
      <c r="A214" s="380" t="s">
        <v>9660</v>
      </c>
      <c r="B214" s="1050" t="s">
        <v>5159</v>
      </c>
      <c r="C214" s="1046"/>
      <c r="D214" s="1046" t="s">
        <v>5160</v>
      </c>
      <c r="E214" s="1046"/>
      <c r="F214" s="418" t="s">
        <v>385</v>
      </c>
      <c r="G214" s="1077">
        <v>12</v>
      </c>
      <c r="H214" s="216"/>
      <c r="I214" s="1079">
        <f t="shared" si="9"/>
        <v>0</v>
      </c>
      <c r="J214" s="1081" t="s">
        <v>5161</v>
      </c>
      <c r="K214" s="280" t="s">
        <v>521</v>
      </c>
      <c r="L214" s="251" t="s">
        <v>9659</v>
      </c>
      <c r="M214" s="251" t="s">
        <v>2094</v>
      </c>
      <c r="N214" s="1121"/>
      <c r="P214" s="370"/>
      <c r="Q214" s="370"/>
    </row>
    <row r="215" spans="1:17" s="42" customFormat="1" ht="96" customHeight="1" x14ac:dyDescent="0.2">
      <c r="A215" s="380" t="s">
        <v>9662</v>
      </c>
      <c r="B215" s="1050" t="s">
        <v>5163</v>
      </c>
      <c r="C215" s="1046"/>
      <c r="D215" s="1046" t="s">
        <v>5164</v>
      </c>
      <c r="E215" s="1046"/>
      <c r="F215" s="418" t="s">
        <v>385</v>
      </c>
      <c r="G215" s="1077">
        <v>3</v>
      </c>
      <c r="H215" s="216"/>
      <c r="I215" s="1079">
        <f t="shared" si="9"/>
        <v>0</v>
      </c>
      <c r="J215" s="1081" t="s">
        <v>5165</v>
      </c>
      <c r="K215" s="280" t="s">
        <v>521</v>
      </c>
      <c r="L215" s="251" t="s">
        <v>9661</v>
      </c>
      <c r="M215" s="251" t="s">
        <v>2094</v>
      </c>
      <c r="N215" s="1121"/>
      <c r="P215" s="370"/>
      <c r="Q215" s="370"/>
    </row>
    <row r="216" spans="1:17" s="42" customFormat="1" ht="96" customHeight="1" x14ac:dyDescent="0.2">
      <c r="A216" s="380" t="s">
        <v>9664</v>
      </c>
      <c r="B216" s="1050" t="s">
        <v>5167</v>
      </c>
      <c r="C216" s="1102"/>
      <c r="D216" s="1102" t="s">
        <v>5168</v>
      </c>
      <c r="E216" s="1102"/>
      <c r="F216" s="418" t="s">
        <v>385</v>
      </c>
      <c r="G216" s="1077">
        <v>2</v>
      </c>
      <c r="H216" s="216"/>
      <c r="I216" s="1079">
        <f t="shared" si="9"/>
        <v>0</v>
      </c>
      <c r="J216" s="1081" t="s">
        <v>5169</v>
      </c>
      <c r="K216" s="280" t="s">
        <v>521</v>
      </c>
      <c r="L216" s="251" t="s">
        <v>9663</v>
      </c>
      <c r="M216" s="251" t="s">
        <v>2094</v>
      </c>
      <c r="N216" s="1121"/>
      <c r="P216" s="370"/>
      <c r="Q216" s="370"/>
    </row>
    <row r="217" spans="1:17" s="42" customFormat="1" ht="96" customHeight="1" x14ac:dyDescent="0.2">
      <c r="A217" s="380" t="s">
        <v>9666</v>
      </c>
      <c r="B217" s="1050" t="s">
        <v>5171</v>
      </c>
      <c r="C217" s="1102"/>
      <c r="D217" s="1102" t="s">
        <v>5172</v>
      </c>
      <c r="E217" s="1102"/>
      <c r="F217" s="418" t="s">
        <v>385</v>
      </c>
      <c r="G217" s="1077">
        <v>3</v>
      </c>
      <c r="H217" s="216"/>
      <c r="I217" s="1079">
        <f t="shared" si="9"/>
        <v>0</v>
      </c>
      <c r="J217" s="1081" t="s">
        <v>5173</v>
      </c>
      <c r="K217" s="280" t="s">
        <v>521</v>
      </c>
      <c r="L217" s="251" t="s">
        <v>9665</v>
      </c>
      <c r="M217" s="251" t="s">
        <v>2094</v>
      </c>
      <c r="N217" s="1121"/>
      <c r="P217" s="370"/>
      <c r="Q217" s="370"/>
    </row>
    <row r="218" spans="1:17" s="42" customFormat="1" ht="96" customHeight="1" x14ac:dyDescent="0.2">
      <c r="A218" s="380" t="s">
        <v>9668</v>
      </c>
      <c r="B218" s="1050" t="s">
        <v>5179</v>
      </c>
      <c r="C218" s="1102"/>
      <c r="D218" s="1102" t="s">
        <v>5180</v>
      </c>
      <c r="E218" s="1102"/>
      <c r="F218" s="418" t="s">
        <v>385</v>
      </c>
      <c r="G218" s="1077">
        <v>1</v>
      </c>
      <c r="H218" s="216"/>
      <c r="I218" s="1079">
        <f t="shared" si="9"/>
        <v>0</v>
      </c>
      <c r="J218" s="1081" t="s">
        <v>5181</v>
      </c>
      <c r="K218" s="280" t="s">
        <v>521</v>
      </c>
      <c r="L218" s="251" t="s">
        <v>9667</v>
      </c>
      <c r="M218" s="251" t="s">
        <v>2094</v>
      </c>
      <c r="N218" s="1121"/>
      <c r="P218" s="370"/>
      <c r="Q218" s="370"/>
    </row>
    <row r="219" spans="1:17" s="42" customFormat="1" ht="96" customHeight="1" x14ac:dyDescent="0.2">
      <c r="A219" s="380" t="s">
        <v>9670</v>
      </c>
      <c r="B219" s="1050" t="s">
        <v>5368</v>
      </c>
      <c r="C219" s="1102"/>
      <c r="D219" s="1102" t="s">
        <v>5183</v>
      </c>
      <c r="E219" s="1102"/>
      <c r="F219" s="418" t="s">
        <v>385</v>
      </c>
      <c r="G219" s="1077">
        <v>1</v>
      </c>
      <c r="H219" s="216"/>
      <c r="I219" s="1079">
        <f t="shared" si="9"/>
        <v>0</v>
      </c>
      <c r="J219" s="1081" t="s">
        <v>5184</v>
      </c>
      <c r="K219" s="280" t="s">
        <v>521</v>
      </c>
      <c r="L219" s="251" t="s">
        <v>9669</v>
      </c>
      <c r="M219" s="251" t="s">
        <v>2094</v>
      </c>
      <c r="N219" s="1121"/>
      <c r="P219" s="370"/>
      <c r="Q219" s="370"/>
    </row>
    <row r="220" spans="1:17" s="42" customFormat="1" ht="96" customHeight="1" x14ac:dyDescent="0.2">
      <c r="A220" s="380" t="s">
        <v>9671</v>
      </c>
      <c r="B220" s="1050" t="s">
        <v>5185</v>
      </c>
      <c r="C220" s="1102"/>
      <c r="D220" s="1102" t="s">
        <v>5186</v>
      </c>
      <c r="E220" s="1102"/>
      <c r="F220" s="418" t="s">
        <v>385</v>
      </c>
      <c r="G220" s="1109">
        <v>6</v>
      </c>
      <c r="H220" s="216"/>
      <c r="I220" s="1079">
        <f t="shared" si="9"/>
        <v>0</v>
      </c>
      <c r="J220" s="1080" t="s">
        <v>5187</v>
      </c>
      <c r="K220" s="280" t="s">
        <v>521</v>
      </c>
      <c r="L220" s="251" t="s">
        <v>17233</v>
      </c>
      <c r="M220" s="251" t="s">
        <v>2094</v>
      </c>
      <c r="N220" s="1121"/>
      <c r="P220" s="370"/>
      <c r="Q220" s="370"/>
    </row>
    <row r="221" spans="1:17" s="42" customFormat="1" ht="96" customHeight="1" x14ac:dyDescent="0.2">
      <c r="A221" s="380" t="s">
        <v>9672</v>
      </c>
      <c r="B221" s="1050" t="s">
        <v>5188</v>
      </c>
      <c r="C221" s="1046"/>
      <c r="D221" s="1046" t="s">
        <v>5189</v>
      </c>
      <c r="E221" s="1046"/>
      <c r="F221" s="418" t="s">
        <v>385</v>
      </c>
      <c r="G221" s="1077">
        <v>7</v>
      </c>
      <c r="H221" s="216"/>
      <c r="I221" s="1079">
        <f t="shared" si="9"/>
        <v>0</v>
      </c>
      <c r="J221" s="1080" t="s">
        <v>5190</v>
      </c>
      <c r="K221" s="280" t="s">
        <v>521</v>
      </c>
      <c r="L221" s="251" t="s">
        <v>17234</v>
      </c>
      <c r="M221" s="251" t="s">
        <v>2094</v>
      </c>
      <c r="N221" s="1121"/>
      <c r="P221" s="370"/>
      <c r="Q221" s="370"/>
    </row>
    <row r="222" spans="1:17" s="42" customFormat="1" ht="96" customHeight="1" x14ac:dyDescent="0.2">
      <c r="A222" s="380" t="s">
        <v>9674</v>
      </c>
      <c r="B222" s="339" t="s">
        <v>17235</v>
      </c>
      <c r="C222" s="420"/>
      <c r="D222" s="420" t="s">
        <v>17236</v>
      </c>
      <c r="E222" s="420"/>
      <c r="F222" s="418" t="s">
        <v>385</v>
      </c>
      <c r="G222" s="427">
        <v>1</v>
      </c>
      <c r="H222" s="216"/>
      <c r="I222" s="1079">
        <f t="shared" si="9"/>
        <v>0</v>
      </c>
      <c r="J222" s="530" t="s">
        <v>17237</v>
      </c>
      <c r="K222" s="280" t="s">
        <v>521</v>
      </c>
      <c r="L222" s="251" t="s">
        <v>17238</v>
      </c>
      <c r="M222" s="251" t="s">
        <v>2094</v>
      </c>
      <c r="N222" s="1121"/>
      <c r="P222" s="370"/>
      <c r="Q222" s="370"/>
    </row>
    <row r="223" spans="1:17" s="42" customFormat="1" ht="96" customHeight="1" x14ac:dyDescent="0.2">
      <c r="A223" s="380" t="s">
        <v>9676</v>
      </c>
      <c r="B223" s="1050" t="s">
        <v>5191</v>
      </c>
      <c r="C223" s="381" t="s">
        <v>16421</v>
      </c>
      <c r="D223" s="1046" t="s">
        <v>5192</v>
      </c>
      <c r="E223" s="1046"/>
      <c r="F223" s="418" t="s">
        <v>1715</v>
      </c>
      <c r="G223" s="1077">
        <v>40</v>
      </c>
      <c r="H223" s="216"/>
      <c r="I223" s="1079">
        <f t="shared" ref="I223:I252" si="10">ROUND(G223*H223,2)</f>
        <v>0</v>
      </c>
      <c r="J223" s="1081" t="s">
        <v>5193</v>
      </c>
      <c r="K223" s="280" t="s">
        <v>521</v>
      </c>
      <c r="L223" s="251" t="s">
        <v>9673</v>
      </c>
      <c r="M223" s="251" t="s">
        <v>2033</v>
      </c>
      <c r="N223" s="1121"/>
      <c r="P223" s="370"/>
      <c r="Q223" s="370"/>
    </row>
    <row r="224" spans="1:17" s="42" customFormat="1" ht="96" customHeight="1" x14ac:dyDescent="0.2">
      <c r="A224" s="380" t="s">
        <v>9678</v>
      </c>
      <c r="B224" s="1050" t="s">
        <v>4965</v>
      </c>
      <c r="C224" s="381" t="s">
        <v>16421</v>
      </c>
      <c r="D224" s="1102" t="s">
        <v>4966</v>
      </c>
      <c r="E224" s="1102"/>
      <c r="F224" s="418" t="s">
        <v>1715</v>
      </c>
      <c r="G224" s="1077">
        <v>35</v>
      </c>
      <c r="H224" s="216"/>
      <c r="I224" s="1079">
        <f t="shared" si="10"/>
        <v>0</v>
      </c>
      <c r="J224" s="1081" t="s">
        <v>4967</v>
      </c>
      <c r="K224" s="280" t="s">
        <v>521</v>
      </c>
      <c r="L224" s="251" t="s">
        <v>9675</v>
      </c>
      <c r="M224" s="251" t="s">
        <v>2033</v>
      </c>
      <c r="N224" s="1121"/>
      <c r="P224" s="370"/>
      <c r="Q224" s="370"/>
    </row>
    <row r="225" spans="1:17" s="42" customFormat="1" ht="96" customHeight="1" x14ac:dyDescent="0.2">
      <c r="A225" s="380" t="s">
        <v>9680</v>
      </c>
      <c r="B225" s="1050" t="s">
        <v>5196</v>
      </c>
      <c r="C225" s="381" t="s">
        <v>16421</v>
      </c>
      <c r="D225" s="1102" t="s">
        <v>5197</v>
      </c>
      <c r="E225" s="1102"/>
      <c r="F225" s="418" t="s">
        <v>1715</v>
      </c>
      <c r="G225" s="1077">
        <v>30</v>
      </c>
      <c r="H225" s="216"/>
      <c r="I225" s="1079">
        <f t="shared" si="10"/>
        <v>0</v>
      </c>
      <c r="J225" s="1081" t="s">
        <v>5198</v>
      </c>
      <c r="K225" s="280" t="s">
        <v>521</v>
      </c>
      <c r="L225" s="251" t="s">
        <v>9677</v>
      </c>
      <c r="M225" s="251" t="s">
        <v>2033</v>
      </c>
      <c r="N225" s="1121"/>
      <c r="P225" s="370"/>
      <c r="Q225" s="370"/>
    </row>
    <row r="226" spans="1:17" s="42" customFormat="1" ht="96" customHeight="1" x14ac:dyDescent="0.2">
      <c r="A226" s="380" t="s">
        <v>9682</v>
      </c>
      <c r="B226" s="1050" t="s">
        <v>5204</v>
      </c>
      <c r="C226" s="381" t="s">
        <v>16421</v>
      </c>
      <c r="D226" s="1102" t="s">
        <v>5205</v>
      </c>
      <c r="E226" s="1102"/>
      <c r="F226" s="418" t="s">
        <v>1715</v>
      </c>
      <c r="G226" s="1077">
        <v>50</v>
      </c>
      <c r="H226" s="216"/>
      <c r="I226" s="1079">
        <f t="shared" si="10"/>
        <v>0</v>
      </c>
      <c r="J226" s="1081" t="s">
        <v>5206</v>
      </c>
      <c r="K226" s="280" t="s">
        <v>521</v>
      </c>
      <c r="L226" s="251" t="s">
        <v>9679</v>
      </c>
      <c r="M226" s="251" t="s">
        <v>2033</v>
      </c>
      <c r="N226" s="1121"/>
      <c r="P226" s="370"/>
      <c r="Q226" s="370"/>
    </row>
    <row r="227" spans="1:17" s="42" customFormat="1" ht="96" customHeight="1" x14ac:dyDescent="0.2">
      <c r="A227" s="380" t="s">
        <v>9684</v>
      </c>
      <c r="B227" s="339" t="s">
        <v>5378</v>
      </c>
      <c r="C227" s="381" t="s">
        <v>16421</v>
      </c>
      <c r="D227" s="420" t="s">
        <v>5379</v>
      </c>
      <c r="E227" s="420"/>
      <c r="F227" s="426" t="s">
        <v>1715</v>
      </c>
      <c r="G227" s="427">
        <v>30</v>
      </c>
      <c r="H227" s="216"/>
      <c r="I227" s="1079">
        <f t="shared" si="10"/>
        <v>0</v>
      </c>
      <c r="J227" s="509" t="s">
        <v>5380</v>
      </c>
      <c r="K227" s="280" t="s">
        <v>521</v>
      </c>
      <c r="L227" s="251" t="s">
        <v>9681</v>
      </c>
      <c r="M227" s="251" t="s">
        <v>2033</v>
      </c>
      <c r="N227" s="1121"/>
      <c r="P227" s="370"/>
      <c r="Q227" s="370"/>
    </row>
    <row r="228" spans="1:17" s="42" customFormat="1" ht="96" customHeight="1" x14ac:dyDescent="0.2">
      <c r="A228" s="380" t="s">
        <v>9685</v>
      </c>
      <c r="B228" s="380" t="s">
        <v>5209</v>
      </c>
      <c r="C228" s="381" t="s">
        <v>16421</v>
      </c>
      <c r="D228" s="381" t="s">
        <v>5210</v>
      </c>
      <c r="E228" s="381"/>
      <c r="F228" s="418" t="s">
        <v>1715</v>
      </c>
      <c r="G228" s="1077">
        <v>60</v>
      </c>
      <c r="H228" s="216"/>
      <c r="I228" s="1079">
        <f t="shared" si="10"/>
        <v>0</v>
      </c>
      <c r="J228" s="1110" t="s">
        <v>5211</v>
      </c>
      <c r="K228" s="280" t="s">
        <v>521</v>
      </c>
      <c r="L228" s="251" t="s">
        <v>9683</v>
      </c>
      <c r="M228" s="251" t="s">
        <v>2033</v>
      </c>
      <c r="N228" s="1121"/>
      <c r="P228" s="370"/>
      <c r="Q228" s="370"/>
    </row>
    <row r="229" spans="1:17" s="42" customFormat="1" ht="36" customHeight="1" x14ac:dyDescent="0.2">
      <c r="A229" s="380" t="s">
        <v>9686</v>
      </c>
      <c r="B229" s="1050" t="s">
        <v>3123</v>
      </c>
      <c r="C229" s="1102"/>
      <c r="D229" s="1102" t="s">
        <v>3658</v>
      </c>
      <c r="E229" s="1102"/>
      <c r="F229" s="418" t="s">
        <v>1715</v>
      </c>
      <c r="G229" s="1077">
        <v>150</v>
      </c>
      <c r="H229" s="216"/>
      <c r="I229" s="1079">
        <f t="shared" si="10"/>
        <v>0</v>
      </c>
      <c r="J229" s="1081" t="s">
        <v>3659</v>
      </c>
      <c r="K229" s="280" t="s">
        <v>3567</v>
      </c>
      <c r="L229" s="251"/>
      <c r="M229" s="251"/>
      <c r="N229" s="1121"/>
      <c r="P229" s="370"/>
      <c r="Q229" s="370"/>
    </row>
    <row r="230" spans="1:17" s="42" customFormat="1" ht="48" customHeight="1" x14ac:dyDescent="0.2">
      <c r="A230" s="380" t="s">
        <v>9687</v>
      </c>
      <c r="B230" s="1050" t="s">
        <v>4957</v>
      </c>
      <c r="C230" s="1102"/>
      <c r="D230" s="1102" t="s">
        <v>4958</v>
      </c>
      <c r="E230" s="1102"/>
      <c r="F230" s="418" t="s">
        <v>1715</v>
      </c>
      <c r="G230" s="1077">
        <v>90</v>
      </c>
      <c r="H230" s="216"/>
      <c r="I230" s="1079">
        <f t="shared" si="10"/>
        <v>0</v>
      </c>
      <c r="J230" s="1081" t="s">
        <v>4959</v>
      </c>
      <c r="K230" s="280" t="s">
        <v>3567</v>
      </c>
      <c r="L230" s="251"/>
      <c r="M230" s="251"/>
      <c r="N230" s="1121"/>
      <c r="P230" s="370"/>
      <c r="Q230" s="370"/>
    </row>
    <row r="231" spans="1:17" x14ac:dyDescent="0.2">
      <c r="A231" s="380" t="s">
        <v>9688</v>
      </c>
      <c r="B231" s="339" t="s">
        <v>5218</v>
      </c>
      <c r="C231" s="1046"/>
      <c r="D231" s="1046" t="s">
        <v>5219</v>
      </c>
      <c r="E231" s="1046"/>
      <c r="F231" s="418" t="s">
        <v>1715</v>
      </c>
      <c r="G231" s="1077">
        <v>80</v>
      </c>
      <c r="H231" s="216"/>
      <c r="I231" s="1079">
        <f t="shared" si="10"/>
        <v>0</v>
      </c>
      <c r="J231" s="1080" t="s">
        <v>5220</v>
      </c>
      <c r="K231" s="280" t="s">
        <v>3567</v>
      </c>
      <c r="L231" s="251"/>
      <c r="M231" s="251"/>
      <c r="N231" s="1121"/>
      <c r="P231" s="370"/>
      <c r="Q231" s="370"/>
    </row>
    <row r="232" spans="1:17" s="42" customFormat="1" ht="12.75" customHeight="1" x14ac:dyDescent="0.2">
      <c r="A232" s="380" t="s">
        <v>9689</v>
      </c>
      <c r="B232" s="339" t="s">
        <v>3646</v>
      </c>
      <c r="C232" s="381"/>
      <c r="D232" s="381" t="s">
        <v>3724</v>
      </c>
      <c r="E232" s="381"/>
      <c r="F232" s="423" t="s">
        <v>1715</v>
      </c>
      <c r="G232" s="1077">
        <v>30</v>
      </c>
      <c r="H232" s="216"/>
      <c r="I232" s="1079">
        <f t="shared" si="10"/>
        <v>0</v>
      </c>
      <c r="J232" s="1080" t="s">
        <v>3725</v>
      </c>
      <c r="K232" s="280" t="s">
        <v>3567</v>
      </c>
      <c r="L232" s="251"/>
      <c r="M232" s="251"/>
      <c r="N232" s="1121"/>
      <c r="P232" s="370"/>
      <c r="Q232" s="370"/>
    </row>
    <row r="233" spans="1:17" s="42" customFormat="1" ht="12.75" customHeight="1" x14ac:dyDescent="0.2">
      <c r="A233" s="380" t="s">
        <v>9690</v>
      </c>
      <c r="B233" s="339" t="s">
        <v>5223</v>
      </c>
      <c r="C233" s="1046"/>
      <c r="D233" s="1046" t="s">
        <v>5224</v>
      </c>
      <c r="E233" s="1046"/>
      <c r="F233" s="418" t="s">
        <v>1715</v>
      </c>
      <c r="G233" s="1077">
        <v>35</v>
      </c>
      <c r="H233" s="216"/>
      <c r="I233" s="1079">
        <f t="shared" si="10"/>
        <v>0</v>
      </c>
      <c r="J233" s="1080" t="s">
        <v>5225</v>
      </c>
      <c r="K233" s="280" t="s">
        <v>3567</v>
      </c>
      <c r="L233" s="251"/>
      <c r="M233" s="251"/>
      <c r="N233" s="1121"/>
      <c r="P233" s="370"/>
      <c r="Q233" s="370"/>
    </row>
    <row r="234" spans="1:17" x14ac:dyDescent="0.2">
      <c r="A234" s="380" t="s">
        <v>9691</v>
      </c>
      <c r="B234" s="339" t="s">
        <v>5227</v>
      </c>
      <c r="C234" s="1046"/>
      <c r="D234" s="1046" t="s">
        <v>5228</v>
      </c>
      <c r="E234" s="1046"/>
      <c r="F234" s="418" t="s">
        <v>1715</v>
      </c>
      <c r="G234" s="1077">
        <v>25</v>
      </c>
      <c r="H234" s="216"/>
      <c r="I234" s="1079">
        <f t="shared" si="10"/>
        <v>0</v>
      </c>
      <c r="J234" s="1080" t="s">
        <v>5229</v>
      </c>
      <c r="K234" s="280" t="s">
        <v>3567</v>
      </c>
      <c r="L234" s="251"/>
      <c r="M234" s="251"/>
      <c r="N234" s="1121"/>
      <c r="P234" s="370"/>
      <c r="Q234" s="370"/>
    </row>
    <row r="235" spans="1:17" x14ac:dyDescent="0.2">
      <c r="A235" s="380" t="s">
        <v>9692</v>
      </c>
      <c r="B235" s="1050" t="s">
        <v>6691</v>
      </c>
      <c r="C235" s="1046"/>
      <c r="D235" s="1046" t="s">
        <v>5232</v>
      </c>
      <c r="E235" s="1046"/>
      <c r="F235" s="418" t="s">
        <v>1715</v>
      </c>
      <c r="G235" s="1077">
        <v>15</v>
      </c>
      <c r="H235" s="216"/>
      <c r="I235" s="1079">
        <f t="shared" si="10"/>
        <v>0</v>
      </c>
      <c r="J235" s="1081" t="s">
        <v>5233</v>
      </c>
      <c r="K235" s="280" t="s">
        <v>3567</v>
      </c>
      <c r="L235" s="251"/>
      <c r="M235" s="251"/>
      <c r="N235" s="1121"/>
      <c r="P235" s="370"/>
      <c r="Q235" s="370"/>
    </row>
    <row r="236" spans="1:17" s="42" customFormat="1" ht="12.75" customHeight="1" x14ac:dyDescent="0.2">
      <c r="A236" s="380" t="s">
        <v>9693</v>
      </c>
      <c r="B236" s="1050" t="s">
        <v>6692</v>
      </c>
      <c r="C236" s="1046"/>
      <c r="D236" s="1046" t="s">
        <v>5236</v>
      </c>
      <c r="E236" s="1046"/>
      <c r="F236" s="418" t="s">
        <v>1715</v>
      </c>
      <c r="G236" s="1077">
        <v>15</v>
      </c>
      <c r="H236" s="216"/>
      <c r="I236" s="1079">
        <f t="shared" si="10"/>
        <v>0</v>
      </c>
      <c r="J236" s="1081" t="s">
        <v>5237</v>
      </c>
      <c r="K236" s="280" t="s">
        <v>3567</v>
      </c>
      <c r="L236" s="251"/>
      <c r="M236" s="251"/>
      <c r="N236" s="1121"/>
      <c r="P236" s="370"/>
      <c r="Q236" s="370"/>
    </row>
    <row r="237" spans="1:17" x14ac:dyDescent="0.2">
      <c r="A237" s="380" t="s">
        <v>9694</v>
      </c>
      <c r="B237" s="1050" t="s">
        <v>4934</v>
      </c>
      <c r="C237" s="1046"/>
      <c r="D237" s="1046" t="s">
        <v>4935</v>
      </c>
      <c r="E237" s="1046"/>
      <c r="F237" s="418" t="s">
        <v>1715</v>
      </c>
      <c r="G237" s="1077">
        <v>35</v>
      </c>
      <c r="H237" s="216"/>
      <c r="I237" s="1079">
        <f t="shared" si="10"/>
        <v>0</v>
      </c>
      <c r="J237" s="1081" t="s">
        <v>4936</v>
      </c>
      <c r="K237" s="280" t="s">
        <v>3567</v>
      </c>
      <c r="L237" s="251"/>
      <c r="M237" s="251"/>
      <c r="N237" s="1121"/>
      <c r="P237" s="370"/>
      <c r="Q237" s="370"/>
    </row>
    <row r="238" spans="1:17" s="42" customFormat="1" ht="12.75" customHeight="1" x14ac:dyDescent="0.2">
      <c r="A238" s="380" t="s">
        <v>9695</v>
      </c>
      <c r="B238" s="1050" t="s">
        <v>5240</v>
      </c>
      <c r="C238" s="1046"/>
      <c r="D238" s="1046" t="s">
        <v>5241</v>
      </c>
      <c r="E238" s="1046"/>
      <c r="F238" s="418" t="s">
        <v>1715</v>
      </c>
      <c r="G238" s="1077">
        <v>65</v>
      </c>
      <c r="H238" s="216"/>
      <c r="I238" s="1079">
        <f t="shared" si="10"/>
        <v>0</v>
      </c>
      <c r="J238" s="1081" t="s">
        <v>5242</v>
      </c>
      <c r="K238" s="280" t="s">
        <v>3567</v>
      </c>
      <c r="L238" s="251"/>
      <c r="M238" s="251"/>
      <c r="N238" s="1121"/>
      <c r="P238" s="370"/>
      <c r="Q238" s="370"/>
    </row>
    <row r="239" spans="1:17" s="42" customFormat="1" ht="24" customHeight="1" x14ac:dyDescent="0.2">
      <c r="A239" s="380" t="s">
        <v>9696</v>
      </c>
      <c r="B239" s="1050" t="s">
        <v>5247</v>
      </c>
      <c r="C239" s="1046"/>
      <c r="D239" s="1046" t="s">
        <v>5248</v>
      </c>
      <c r="E239" s="1046"/>
      <c r="F239" s="418" t="s">
        <v>1715</v>
      </c>
      <c r="G239" s="1077">
        <v>20</v>
      </c>
      <c r="H239" s="216"/>
      <c r="I239" s="1079">
        <f t="shared" si="10"/>
        <v>0</v>
      </c>
      <c r="J239" s="1081" t="s">
        <v>5249</v>
      </c>
      <c r="K239" s="280" t="s">
        <v>3567</v>
      </c>
      <c r="L239" s="251"/>
      <c r="M239" s="251"/>
      <c r="N239" s="1121"/>
      <c r="P239" s="370"/>
      <c r="Q239" s="370"/>
    </row>
    <row r="240" spans="1:17" s="42" customFormat="1" ht="12.75" customHeight="1" x14ac:dyDescent="0.2">
      <c r="A240" s="380" t="s">
        <v>9697</v>
      </c>
      <c r="B240" s="1050" t="s">
        <v>5403</v>
      </c>
      <c r="C240" s="1102"/>
      <c r="D240" s="1102" t="s">
        <v>5053</v>
      </c>
      <c r="E240" s="1102"/>
      <c r="F240" s="1111" t="s">
        <v>1715</v>
      </c>
      <c r="G240" s="1077">
        <v>100</v>
      </c>
      <c r="H240" s="216"/>
      <c r="I240" s="1079">
        <f t="shared" si="10"/>
        <v>0</v>
      </c>
      <c r="J240" s="1081" t="s">
        <v>5054</v>
      </c>
      <c r="K240" s="280" t="s">
        <v>3567</v>
      </c>
      <c r="L240" s="251"/>
      <c r="M240" s="251"/>
      <c r="N240" s="1121"/>
      <c r="P240" s="370"/>
      <c r="Q240" s="370"/>
    </row>
    <row r="241" spans="1:17" x14ac:dyDescent="0.2">
      <c r="A241" s="380" t="s">
        <v>9698</v>
      </c>
      <c r="B241" s="1050" t="s">
        <v>4952</v>
      </c>
      <c r="C241" s="1102"/>
      <c r="D241" s="1102" t="s">
        <v>4953</v>
      </c>
      <c r="E241" s="1102"/>
      <c r="F241" s="1111" t="s">
        <v>1715</v>
      </c>
      <c r="G241" s="1077">
        <v>20</v>
      </c>
      <c r="H241" s="216"/>
      <c r="I241" s="1079">
        <f t="shared" si="10"/>
        <v>0</v>
      </c>
      <c r="J241" s="1081" t="s">
        <v>4954</v>
      </c>
      <c r="K241" s="280" t="s">
        <v>3567</v>
      </c>
      <c r="L241" s="251"/>
      <c r="M241" s="251"/>
      <c r="N241" s="1121"/>
      <c r="P241" s="370"/>
      <c r="Q241" s="370"/>
    </row>
    <row r="242" spans="1:17" s="62" customFormat="1" x14ac:dyDescent="0.2">
      <c r="A242" s="380" t="s">
        <v>9699</v>
      </c>
      <c r="B242" s="339" t="s">
        <v>5251</v>
      </c>
      <c r="C242" s="381"/>
      <c r="D242" s="381" t="s">
        <v>5252</v>
      </c>
      <c r="E242" s="381"/>
      <c r="F242" s="426" t="s">
        <v>1715</v>
      </c>
      <c r="G242" s="427">
        <v>10</v>
      </c>
      <c r="H242" s="216"/>
      <c r="I242" s="428">
        <f t="shared" si="10"/>
        <v>0</v>
      </c>
      <c r="J242" s="509" t="s">
        <v>5253</v>
      </c>
      <c r="K242" s="280" t="s">
        <v>3567</v>
      </c>
      <c r="L242" s="251"/>
      <c r="M242" s="251"/>
      <c r="N242" s="450"/>
      <c r="P242" s="370"/>
      <c r="Q242" s="370"/>
    </row>
    <row r="243" spans="1:17" s="42" customFormat="1" ht="96" customHeight="1" x14ac:dyDescent="0.2">
      <c r="A243" s="380" t="s">
        <v>9700</v>
      </c>
      <c r="B243" s="339" t="s">
        <v>16375</v>
      </c>
      <c r="C243" s="381"/>
      <c r="D243" s="381" t="s">
        <v>4979</v>
      </c>
      <c r="E243" s="381"/>
      <c r="F243" s="426" t="s">
        <v>11382</v>
      </c>
      <c r="G243" s="427">
        <v>10</v>
      </c>
      <c r="H243" s="216"/>
      <c r="I243" s="428">
        <f t="shared" si="10"/>
        <v>0</v>
      </c>
      <c r="J243" s="509" t="s">
        <v>4980</v>
      </c>
      <c r="K243" s="280" t="s">
        <v>3567</v>
      </c>
      <c r="L243" s="251"/>
      <c r="M243" s="251"/>
      <c r="N243" s="1121"/>
      <c r="P243" s="370"/>
      <c r="Q243" s="370"/>
    </row>
    <row r="244" spans="1:17" s="42" customFormat="1" ht="84" customHeight="1" x14ac:dyDescent="0.2">
      <c r="A244" s="380" t="s">
        <v>9701</v>
      </c>
      <c r="B244" s="339" t="s">
        <v>16203</v>
      </c>
      <c r="C244" s="381"/>
      <c r="D244" s="381" t="s">
        <v>3712</v>
      </c>
      <c r="E244" s="381"/>
      <c r="F244" s="426" t="s">
        <v>11382</v>
      </c>
      <c r="G244" s="427">
        <v>4</v>
      </c>
      <c r="H244" s="216"/>
      <c r="I244" s="428">
        <f t="shared" si="10"/>
        <v>0</v>
      </c>
      <c r="J244" s="509" t="s">
        <v>3713</v>
      </c>
      <c r="K244" s="280" t="s">
        <v>3567</v>
      </c>
      <c r="L244" s="251"/>
      <c r="M244" s="251"/>
      <c r="N244" s="1121"/>
      <c r="P244" s="370"/>
      <c r="Q244" s="370"/>
    </row>
    <row r="245" spans="1:17" s="42" customFormat="1" ht="84" customHeight="1" x14ac:dyDescent="0.2">
      <c r="A245" s="380" t="s">
        <v>9702</v>
      </c>
      <c r="B245" s="339" t="s">
        <v>16196</v>
      </c>
      <c r="C245" s="381"/>
      <c r="D245" s="381" t="s">
        <v>3628</v>
      </c>
      <c r="E245" s="381"/>
      <c r="F245" s="426" t="s">
        <v>11382</v>
      </c>
      <c r="G245" s="427">
        <v>7</v>
      </c>
      <c r="H245" s="216"/>
      <c r="I245" s="428">
        <f t="shared" si="10"/>
        <v>0</v>
      </c>
      <c r="J245" s="509" t="s">
        <v>3629</v>
      </c>
      <c r="K245" s="280" t="s">
        <v>3567</v>
      </c>
      <c r="L245" s="251"/>
      <c r="M245" s="251"/>
      <c r="N245" s="1121"/>
      <c r="P245" s="370"/>
      <c r="Q245" s="370"/>
    </row>
    <row r="246" spans="1:17" s="42" customFormat="1" ht="84" customHeight="1" x14ac:dyDescent="0.2">
      <c r="A246" s="380" t="s">
        <v>9703</v>
      </c>
      <c r="B246" s="339" t="s">
        <v>16242</v>
      </c>
      <c r="C246" s="381"/>
      <c r="D246" s="381" t="s">
        <v>4199</v>
      </c>
      <c r="E246" s="381"/>
      <c r="F246" s="426" t="s">
        <v>11382</v>
      </c>
      <c r="G246" s="427">
        <v>2</v>
      </c>
      <c r="H246" s="216"/>
      <c r="I246" s="428">
        <f t="shared" si="10"/>
        <v>0</v>
      </c>
      <c r="J246" s="509" t="s">
        <v>4200</v>
      </c>
      <c r="K246" s="280" t="s">
        <v>3567</v>
      </c>
      <c r="L246" s="251"/>
      <c r="M246" s="251"/>
      <c r="N246" s="1121"/>
      <c r="P246" s="370"/>
      <c r="Q246" s="370"/>
    </row>
    <row r="247" spans="1:17" s="42" customFormat="1" ht="84" customHeight="1" x14ac:dyDescent="0.2">
      <c r="A247" s="380" t="s">
        <v>9707</v>
      </c>
      <c r="B247" s="339" t="s">
        <v>16422</v>
      </c>
      <c r="C247" s="381"/>
      <c r="D247" s="381" t="s">
        <v>5257</v>
      </c>
      <c r="E247" s="381"/>
      <c r="F247" s="426" t="s">
        <v>11382</v>
      </c>
      <c r="G247" s="427">
        <v>4</v>
      </c>
      <c r="H247" s="216"/>
      <c r="I247" s="428">
        <f t="shared" si="10"/>
        <v>0</v>
      </c>
      <c r="J247" s="509" t="s">
        <v>5258</v>
      </c>
      <c r="K247" s="280" t="s">
        <v>3567</v>
      </c>
      <c r="L247" s="251"/>
      <c r="M247" s="251"/>
      <c r="N247" s="1121"/>
      <c r="P247" s="370"/>
      <c r="Q247" s="370"/>
    </row>
    <row r="248" spans="1:17" s="42" customFormat="1" ht="24" customHeight="1" x14ac:dyDescent="0.2">
      <c r="A248" s="380" t="s">
        <v>9708</v>
      </c>
      <c r="B248" s="1050" t="s">
        <v>9704</v>
      </c>
      <c r="C248" s="1046"/>
      <c r="D248" s="1046" t="s">
        <v>9705</v>
      </c>
      <c r="E248" s="1046"/>
      <c r="F248" s="418" t="s">
        <v>11382</v>
      </c>
      <c r="G248" s="1077">
        <v>5</v>
      </c>
      <c r="H248" s="216"/>
      <c r="I248" s="1079">
        <f t="shared" si="10"/>
        <v>0</v>
      </c>
      <c r="J248" s="1081" t="s">
        <v>9706</v>
      </c>
      <c r="K248" s="280" t="s">
        <v>3567</v>
      </c>
      <c r="L248" s="251"/>
      <c r="M248" s="251"/>
      <c r="N248" s="1121"/>
      <c r="P248" s="370"/>
      <c r="Q248" s="370"/>
    </row>
    <row r="249" spans="1:17" ht="24" x14ac:dyDescent="0.2">
      <c r="A249" s="380" t="s">
        <v>9709</v>
      </c>
      <c r="B249" s="1050" t="s">
        <v>3126</v>
      </c>
      <c r="C249" s="1046"/>
      <c r="D249" s="1046" t="s">
        <v>3127</v>
      </c>
      <c r="E249" s="1046"/>
      <c r="F249" s="418" t="s">
        <v>11382</v>
      </c>
      <c r="G249" s="1077">
        <v>1</v>
      </c>
      <c r="H249" s="216"/>
      <c r="I249" s="1079">
        <f t="shared" si="10"/>
        <v>0</v>
      </c>
      <c r="J249" s="1081" t="s">
        <v>5279</v>
      </c>
      <c r="K249" s="280" t="s">
        <v>3567</v>
      </c>
      <c r="L249" s="251"/>
      <c r="M249" s="251"/>
      <c r="N249" s="1121"/>
      <c r="P249" s="370"/>
      <c r="Q249" s="370"/>
    </row>
    <row r="250" spans="1:17" s="42" customFormat="1" ht="168" customHeight="1" x14ac:dyDescent="0.2">
      <c r="A250" s="380" t="s">
        <v>9710</v>
      </c>
      <c r="B250" s="1050" t="s">
        <v>5281</v>
      </c>
      <c r="C250" s="1046"/>
      <c r="D250" s="1046" t="s">
        <v>5282</v>
      </c>
      <c r="E250" s="1046"/>
      <c r="F250" s="418" t="s">
        <v>11382</v>
      </c>
      <c r="G250" s="1077">
        <v>1</v>
      </c>
      <c r="H250" s="216"/>
      <c r="I250" s="1079">
        <f t="shared" si="10"/>
        <v>0</v>
      </c>
      <c r="J250" s="1081" t="s">
        <v>5283</v>
      </c>
      <c r="K250" s="280" t="s">
        <v>3567</v>
      </c>
      <c r="L250" s="251"/>
      <c r="M250" s="251"/>
      <c r="N250" s="1121"/>
      <c r="P250" s="370"/>
      <c r="Q250" s="370"/>
    </row>
    <row r="251" spans="1:17" s="42" customFormat="1" ht="24" customHeight="1" x14ac:dyDescent="0.2">
      <c r="A251" s="380" t="s">
        <v>17239</v>
      </c>
      <c r="B251" s="1050" t="s">
        <v>5285</v>
      </c>
      <c r="C251" s="1102"/>
      <c r="D251" s="1102" t="s">
        <v>5286</v>
      </c>
      <c r="E251" s="1102"/>
      <c r="F251" s="418" t="s">
        <v>11382</v>
      </c>
      <c r="G251" s="1077">
        <v>1</v>
      </c>
      <c r="H251" s="216"/>
      <c r="I251" s="1079">
        <f t="shared" si="10"/>
        <v>0</v>
      </c>
      <c r="J251" s="1081" t="s">
        <v>5287</v>
      </c>
      <c r="K251" s="280" t="s">
        <v>3567</v>
      </c>
      <c r="L251" s="251"/>
      <c r="M251" s="251"/>
      <c r="N251" s="1121"/>
      <c r="P251" s="370"/>
      <c r="Q251" s="370"/>
    </row>
    <row r="252" spans="1:17" x14ac:dyDescent="0.2">
      <c r="A252" s="380" t="s">
        <v>17240</v>
      </c>
      <c r="B252" s="1050" t="s">
        <v>18969</v>
      </c>
      <c r="C252" s="1102"/>
      <c r="D252" s="1102" t="s">
        <v>5289</v>
      </c>
      <c r="E252" s="1102"/>
      <c r="F252" s="418" t="s">
        <v>18879</v>
      </c>
      <c r="G252" s="252">
        <v>0</v>
      </c>
      <c r="H252" s="253">
        <v>0</v>
      </c>
      <c r="I252" s="254">
        <f t="shared" si="10"/>
        <v>0</v>
      </c>
      <c r="J252" s="1081" t="s">
        <v>5290</v>
      </c>
      <c r="K252" s="280" t="s">
        <v>3567</v>
      </c>
      <c r="L252" s="251"/>
      <c r="M252" s="251"/>
      <c r="N252" s="1121"/>
      <c r="P252" s="370"/>
      <c r="Q252" s="370"/>
    </row>
    <row r="253" spans="1:17" x14ac:dyDescent="0.2">
      <c r="A253" s="1097" t="s">
        <v>2780</v>
      </c>
      <c r="B253" s="1112" t="s">
        <v>5291</v>
      </c>
      <c r="C253" s="1124"/>
      <c r="D253" s="1124" t="s">
        <v>5292</v>
      </c>
      <c r="E253" s="1124"/>
      <c r="F253" s="1112"/>
      <c r="G253" s="1093"/>
      <c r="H253" s="1125"/>
      <c r="I253" s="1072">
        <f>SUM(I254:I255)</f>
        <v>0</v>
      </c>
      <c r="J253" s="1126"/>
      <c r="K253" s="1124"/>
      <c r="L253" s="1124"/>
      <c r="M253" s="1124"/>
      <c r="N253" s="1124"/>
      <c r="P253" s="370"/>
      <c r="Q253" s="370"/>
    </row>
    <row r="254" spans="1:17" s="42" customFormat="1" ht="216" customHeight="1" x14ac:dyDescent="0.2">
      <c r="A254" s="380" t="s">
        <v>2783</v>
      </c>
      <c r="B254" s="1050" t="s">
        <v>9711</v>
      </c>
      <c r="C254" s="1127"/>
      <c r="D254" s="1046" t="s">
        <v>9712</v>
      </c>
      <c r="E254" s="1127"/>
      <c r="F254" s="418" t="s">
        <v>11382</v>
      </c>
      <c r="G254" s="1077">
        <v>1</v>
      </c>
      <c r="H254" s="216"/>
      <c r="I254" s="1079">
        <f>ROUND(G254*H254,2)</f>
        <v>0</v>
      </c>
      <c r="J254" s="1081" t="s">
        <v>9713</v>
      </c>
      <c r="K254" s="280" t="s">
        <v>521</v>
      </c>
      <c r="L254" s="251" t="s">
        <v>9714</v>
      </c>
      <c r="M254" s="251" t="s">
        <v>2094</v>
      </c>
      <c r="N254" s="1047"/>
      <c r="P254" s="370"/>
      <c r="Q254" s="370"/>
    </row>
    <row r="255" spans="1:17" s="42" customFormat="1" ht="14.25" customHeight="1" x14ac:dyDescent="0.2">
      <c r="A255" s="380" t="s">
        <v>2787</v>
      </c>
      <c r="B255" s="1050" t="s">
        <v>17223</v>
      </c>
      <c r="C255" s="1047"/>
      <c r="D255" s="1047" t="s">
        <v>5087</v>
      </c>
      <c r="E255" s="1047"/>
      <c r="F255" s="418" t="s">
        <v>1715</v>
      </c>
      <c r="G255" s="1077">
        <v>16</v>
      </c>
      <c r="H255" s="216"/>
      <c r="I255" s="1079">
        <f>ROUND(G255*H255,2)</f>
        <v>0</v>
      </c>
      <c r="J255" s="1081" t="s">
        <v>5088</v>
      </c>
      <c r="K255" s="280" t="s">
        <v>3567</v>
      </c>
      <c r="L255" s="251"/>
      <c r="M255" s="251"/>
      <c r="N255" s="1047"/>
      <c r="P255" s="370"/>
      <c r="Q255" s="370"/>
    </row>
    <row r="256" spans="1:17" s="62" customFormat="1" x14ac:dyDescent="0.2">
      <c r="A256" s="406" t="s">
        <v>7851</v>
      </c>
      <c r="B256" s="406" t="s">
        <v>3643</v>
      </c>
      <c r="C256" s="406"/>
      <c r="D256" s="406" t="s">
        <v>3644</v>
      </c>
      <c r="E256" s="406"/>
      <c r="F256" s="408"/>
      <c r="G256" s="342"/>
      <c r="H256" s="411"/>
      <c r="I256" s="411">
        <f>SUM(I257:I272)</f>
        <v>0</v>
      </c>
      <c r="J256" s="408"/>
      <c r="K256" s="408"/>
      <c r="L256" s="345"/>
      <c r="M256" s="345"/>
      <c r="N256" s="345"/>
      <c r="P256" s="370"/>
      <c r="Q256" s="370"/>
    </row>
    <row r="257" spans="1:17" s="62" customFormat="1" x14ac:dyDescent="0.2">
      <c r="A257" s="380" t="s">
        <v>7850</v>
      </c>
      <c r="B257" s="381" t="s">
        <v>5297</v>
      </c>
      <c r="C257" s="381"/>
      <c r="D257" s="381" t="s">
        <v>5298</v>
      </c>
      <c r="E257" s="381"/>
      <c r="F257" s="423" t="s">
        <v>1715</v>
      </c>
      <c r="G257" s="1077">
        <v>45</v>
      </c>
      <c r="H257" s="216"/>
      <c r="I257" s="1079">
        <f t="shared" ref="I257:I272" si="11">ROUND(G257*H257,2)</f>
        <v>0</v>
      </c>
      <c r="J257" s="1081" t="s">
        <v>5299</v>
      </c>
      <c r="K257" s="280" t="s">
        <v>3567</v>
      </c>
      <c r="L257" s="251"/>
      <c r="M257" s="251"/>
      <c r="N257" s="380"/>
      <c r="P257" s="370"/>
      <c r="Q257" s="370"/>
    </row>
    <row r="258" spans="1:17" s="62" customFormat="1" x14ac:dyDescent="0.2">
      <c r="A258" s="380" t="s">
        <v>7848</v>
      </c>
      <c r="B258" s="381" t="s">
        <v>5301</v>
      </c>
      <c r="C258" s="381"/>
      <c r="D258" s="381" t="s">
        <v>5302</v>
      </c>
      <c r="E258" s="381"/>
      <c r="F258" s="423" t="s">
        <v>1715</v>
      </c>
      <c r="G258" s="1077">
        <v>30</v>
      </c>
      <c r="H258" s="216"/>
      <c r="I258" s="1079">
        <f t="shared" si="11"/>
        <v>0</v>
      </c>
      <c r="J258" s="1081" t="s">
        <v>5303</v>
      </c>
      <c r="K258" s="280" t="s">
        <v>3567</v>
      </c>
      <c r="L258" s="251"/>
      <c r="M258" s="251"/>
      <c r="N258" s="380"/>
      <c r="P258" s="370"/>
      <c r="Q258" s="370"/>
    </row>
    <row r="259" spans="1:17" s="62" customFormat="1" x14ac:dyDescent="0.2">
      <c r="A259" s="380" t="s">
        <v>7847</v>
      </c>
      <c r="B259" s="381" t="s">
        <v>5304</v>
      </c>
      <c r="C259" s="381"/>
      <c r="D259" s="381" t="s">
        <v>5305</v>
      </c>
      <c r="E259" s="381"/>
      <c r="F259" s="423" t="s">
        <v>1715</v>
      </c>
      <c r="G259" s="1077">
        <v>15</v>
      </c>
      <c r="H259" s="216"/>
      <c r="I259" s="1079">
        <f t="shared" si="11"/>
        <v>0</v>
      </c>
      <c r="J259" s="1081" t="s">
        <v>5306</v>
      </c>
      <c r="K259" s="280" t="s">
        <v>3567</v>
      </c>
      <c r="L259" s="251"/>
      <c r="M259" s="251"/>
      <c r="N259" s="380"/>
      <c r="P259" s="370"/>
      <c r="Q259" s="370"/>
    </row>
    <row r="260" spans="1:17" s="62" customFormat="1" x14ac:dyDescent="0.2">
      <c r="A260" s="380" t="s">
        <v>9715</v>
      </c>
      <c r="B260" s="381" t="s">
        <v>5227</v>
      </c>
      <c r="C260" s="381"/>
      <c r="D260" s="381" t="s">
        <v>5228</v>
      </c>
      <c r="E260" s="381"/>
      <c r="F260" s="423" t="s">
        <v>1715</v>
      </c>
      <c r="G260" s="1077">
        <v>80</v>
      </c>
      <c r="H260" s="216"/>
      <c r="I260" s="1079">
        <f t="shared" si="11"/>
        <v>0</v>
      </c>
      <c r="J260" s="1081" t="s">
        <v>5300</v>
      </c>
      <c r="K260" s="280" t="s">
        <v>3567</v>
      </c>
      <c r="L260" s="251"/>
      <c r="M260" s="251"/>
      <c r="N260" s="380"/>
      <c r="P260" s="370"/>
      <c r="Q260" s="370"/>
    </row>
    <row r="261" spans="1:17" s="62" customFormat="1" x14ac:dyDescent="0.2">
      <c r="A261" s="380" t="s">
        <v>9716</v>
      </c>
      <c r="B261" s="339" t="s">
        <v>5435</v>
      </c>
      <c r="C261" s="381"/>
      <c r="D261" s="381" t="s">
        <v>6420</v>
      </c>
      <c r="E261" s="381"/>
      <c r="F261" s="423" t="s">
        <v>1715</v>
      </c>
      <c r="G261" s="1077">
        <v>30</v>
      </c>
      <c r="H261" s="216"/>
      <c r="I261" s="1079">
        <f t="shared" si="11"/>
        <v>0</v>
      </c>
      <c r="J261" s="1081" t="s">
        <v>6421</v>
      </c>
      <c r="K261" s="280" t="s">
        <v>3567</v>
      </c>
      <c r="L261" s="251"/>
      <c r="M261" s="251"/>
      <c r="N261" s="380"/>
      <c r="P261" s="370"/>
      <c r="Q261" s="370"/>
    </row>
    <row r="262" spans="1:17" s="62" customFormat="1" x14ac:dyDescent="0.2">
      <c r="A262" s="380" t="s">
        <v>9717</v>
      </c>
      <c r="B262" s="339" t="s">
        <v>4934</v>
      </c>
      <c r="C262" s="381"/>
      <c r="D262" s="381" t="s">
        <v>4935</v>
      </c>
      <c r="E262" s="381"/>
      <c r="F262" s="423" t="s">
        <v>1715</v>
      </c>
      <c r="G262" s="1077">
        <v>60</v>
      </c>
      <c r="H262" s="216"/>
      <c r="I262" s="1079">
        <f t="shared" si="11"/>
        <v>0</v>
      </c>
      <c r="J262" s="1081" t="s">
        <v>4936</v>
      </c>
      <c r="K262" s="280" t="s">
        <v>3567</v>
      </c>
      <c r="L262" s="251"/>
      <c r="M262" s="251"/>
      <c r="N262" s="380"/>
      <c r="P262" s="370"/>
      <c r="Q262" s="370"/>
    </row>
    <row r="263" spans="1:17" s="62" customFormat="1" x14ac:dyDescent="0.2">
      <c r="A263" s="380" t="s">
        <v>9718</v>
      </c>
      <c r="B263" s="339" t="s">
        <v>5310</v>
      </c>
      <c r="C263" s="381"/>
      <c r="D263" s="381" t="s">
        <v>5311</v>
      </c>
      <c r="E263" s="381"/>
      <c r="F263" s="423" t="s">
        <v>1715</v>
      </c>
      <c r="G263" s="1077">
        <v>15</v>
      </c>
      <c r="H263" s="216"/>
      <c r="I263" s="1079">
        <f t="shared" si="11"/>
        <v>0</v>
      </c>
      <c r="J263" s="1081" t="s">
        <v>5312</v>
      </c>
      <c r="K263" s="280" t="s">
        <v>3567</v>
      </c>
      <c r="L263" s="251"/>
      <c r="M263" s="251"/>
      <c r="N263" s="380"/>
      <c r="P263" s="370"/>
      <c r="Q263" s="370"/>
    </row>
    <row r="264" spans="1:17" s="62" customFormat="1" x14ac:dyDescent="0.2">
      <c r="A264" s="380" t="s">
        <v>9719</v>
      </c>
      <c r="B264" s="339" t="s">
        <v>5307</v>
      </c>
      <c r="C264" s="381"/>
      <c r="D264" s="381" t="s">
        <v>5308</v>
      </c>
      <c r="E264" s="381"/>
      <c r="F264" s="423" t="s">
        <v>1715</v>
      </c>
      <c r="G264" s="1077">
        <v>30</v>
      </c>
      <c r="H264" s="216"/>
      <c r="I264" s="1079">
        <f t="shared" si="11"/>
        <v>0</v>
      </c>
      <c r="J264" s="1081" t="s">
        <v>5309</v>
      </c>
      <c r="K264" s="280" t="s">
        <v>3567</v>
      </c>
      <c r="L264" s="251"/>
      <c r="M264" s="251"/>
      <c r="N264" s="380"/>
      <c r="P264" s="370"/>
      <c r="Q264" s="370"/>
    </row>
    <row r="265" spans="1:17" s="62" customFormat="1" x14ac:dyDescent="0.2">
      <c r="A265" s="380" t="s">
        <v>9720</v>
      </c>
      <c r="B265" s="339" t="s">
        <v>5240</v>
      </c>
      <c r="C265" s="381"/>
      <c r="D265" s="381" t="s">
        <v>5241</v>
      </c>
      <c r="E265" s="381"/>
      <c r="F265" s="423" t="s">
        <v>1715</v>
      </c>
      <c r="G265" s="1077">
        <v>30</v>
      </c>
      <c r="H265" s="216"/>
      <c r="I265" s="1079">
        <f t="shared" si="11"/>
        <v>0</v>
      </c>
      <c r="J265" s="1081" t="s">
        <v>5242</v>
      </c>
      <c r="K265" s="280" t="s">
        <v>3567</v>
      </c>
      <c r="L265" s="251"/>
      <c r="M265" s="251"/>
      <c r="N265" s="380"/>
      <c r="P265" s="370"/>
      <c r="Q265" s="370"/>
    </row>
    <row r="266" spans="1:17" s="62" customFormat="1" x14ac:dyDescent="0.2">
      <c r="A266" s="380" t="s">
        <v>9721</v>
      </c>
      <c r="B266" s="339" t="s">
        <v>4937</v>
      </c>
      <c r="C266" s="381"/>
      <c r="D266" s="381" t="s">
        <v>4938</v>
      </c>
      <c r="E266" s="381"/>
      <c r="F266" s="423" t="s">
        <v>1715</v>
      </c>
      <c r="G266" s="1077">
        <v>95</v>
      </c>
      <c r="H266" s="216"/>
      <c r="I266" s="1079">
        <f t="shared" si="11"/>
        <v>0</v>
      </c>
      <c r="J266" s="1081" t="s">
        <v>4939</v>
      </c>
      <c r="K266" s="280" t="s">
        <v>3567</v>
      </c>
      <c r="L266" s="251"/>
      <c r="M266" s="251"/>
      <c r="N266" s="380"/>
      <c r="P266" s="370"/>
      <c r="Q266" s="370"/>
    </row>
    <row r="267" spans="1:17" s="62" customFormat="1" x14ac:dyDescent="0.2">
      <c r="A267" s="380" t="s">
        <v>9722</v>
      </c>
      <c r="B267" s="339" t="s">
        <v>5313</v>
      </c>
      <c r="C267" s="381"/>
      <c r="D267" s="381" t="s">
        <v>5314</v>
      </c>
      <c r="E267" s="381"/>
      <c r="F267" s="423" t="s">
        <v>1715</v>
      </c>
      <c r="G267" s="1077">
        <v>90</v>
      </c>
      <c r="H267" s="216"/>
      <c r="I267" s="1079">
        <f t="shared" si="11"/>
        <v>0</v>
      </c>
      <c r="J267" s="1081" t="s">
        <v>5315</v>
      </c>
      <c r="K267" s="280" t="s">
        <v>3567</v>
      </c>
      <c r="L267" s="251"/>
      <c r="M267" s="251"/>
      <c r="N267" s="380"/>
      <c r="P267" s="370"/>
      <c r="Q267" s="370"/>
    </row>
    <row r="268" spans="1:17" s="62" customFormat="1" x14ac:dyDescent="0.2">
      <c r="A268" s="380" t="s">
        <v>9723</v>
      </c>
      <c r="B268" s="339" t="s">
        <v>5316</v>
      </c>
      <c r="C268" s="381"/>
      <c r="D268" s="381" t="s">
        <v>5317</v>
      </c>
      <c r="E268" s="381"/>
      <c r="F268" s="423" t="s">
        <v>1715</v>
      </c>
      <c r="G268" s="1077">
        <v>15</v>
      </c>
      <c r="H268" s="216"/>
      <c r="I268" s="1079">
        <f t="shared" si="11"/>
        <v>0</v>
      </c>
      <c r="J268" s="1081" t="s">
        <v>5318</v>
      </c>
      <c r="K268" s="280" t="s">
        <v>3567</v>
      </c>
      <c r="L268" s="251"/>
      <c r="M268" s="251"/>
      <c r="N268" s="380"/>
      <c r="P268" s="370"/>
      <c r="Q268" s="370"/>
    </row>
    <row r="269" spans="1:17" s="62" customFormat="1" x14ac:dyDescent="0.2">
      <c r="A269" s="380" t="s">
        <v>9724</v>
      </c>
      <c r="B269" s="339" t="s">
        <v>5320</v>
      </c>
      <c r="C269" s="381"/>
      <c r="D269" s="381" t="s">
        <v>5053</v>
      </c>
      <c r="E269" s="381"/>
      <c r="F269" s="423" t="s">
        <v>1715</v>
      </c>
      <c r="G269" s="1077">
        <v>45</v>
      </c>
      <c r="H269" s="216"/>
      <c r="I269" s="1079">
        <f t="shared" si="11"/>
        <v>0</v>
      </c>
      <c r="J269" s="1081" t="s">
        <v>5054</v>
      </c>
      <c r="K269" s="280" t="s">
        <v>3567</v>
      </c>
      <c r="L269" s="251"/>
      <c r="M269" s="251"/>
      <c r="N269" s="380"/>
      <c r="P269" s="370"/>
      <c r="Q269" s="370"/>
    </row>
    <row r="270" spans="1:17" s="62" customFormat="1" x14ac:dyDescent="0.2">
      <c r="A270" s="380" t="s">
        <v>9725</v>
      </c>
      <c r="B270" s="339" t="s">
        <v>5245</v>
      </c>
      <c r="C270" s="381"/>
      <c r="D270" s="381" t="s">
        <v>4953</v>
      </c>
      <c r="E270" s="381"/>
      <c r="F270" s="423" t="s">
        <v>1715</v>
      </c>
      <c r="G270" s="1077">
        <v>75</v>
      </c>
      <c r="H270" s="216"/>
      <c r="I270" s="1079">
        <f t="shared" si="11"/>
        <v>0</v>
      </c>
      <c r="J270" s="1081" t="s">
        <v>4954</v>
      </c>
      <c r="K270" s="280" t="s">
        <v>3567</v>
      </c>
      <c r="L270" s="251"/>
      <c r="M270" s="251"/>
      <c r="N270" s="380"/>
      <c r="P270" s="370"/>
      <c r="Q270" s="370"/>
    </row>
    <row r="271" spans="1:17" s="62" customFormat="1" x14ac:dyDescent="0.2">
      <c r="A271" s="380" t="s">
        <v>9726</v>
      </c>
      <c r="B271" s="339" t="s">
        <v>5323</v>
      </c>
      <c r="C271" s="381"/>
      <c r="D271" s="381" t="s">
        <v>5324</v>
      </c>
      <c r="E271" s="381"/>
      <c r="F271" s="423" t="s">
        <v>1715</v>
      </c>
      <c r="G271" s="1077">
        <v>30</v>
      </c>
      <c r="H271" s="216"/>
      <c r="I271" s="1079">
        <f t="shared" si="11"/>
        <v>0</v>
      </c>
      <c r="J271" s="1081" t="s">
        <v>5325</v>
      </c>
      <c r="K271" s="280" t="s">
        <v>3567</v>
      </c>
      <c r="L271" s="251"/>
      <c r="M271" s="251"/>
      <c r="N271" s="380"/>
      <c r="P271" s="370"/>
      <c r="Q271" s="370"/>
    </row>
    <row r="272" spans="1:17" s="62" customFormat="1" ht="36" customHeight="1" x14ac:dyDescent="0.2">
      <c r="A272" s="380" t="s">
        <v>9727</v>
      </c>
      <c r="B272" s="339" t="s">
        <v>5327</v>
      </c>
      <c r="C272" s="381"/>
      <c r="D272" s="381" t="s">
        <v>5328</v>
      </c>
      <c r="E272" s="381"/>
      <c r="F272" s="423" t="s">
        <v>385</v>
      </c>
      <c r="G272" s="1077">
        <v>8</v>
      </c>
      <c r="H272" s="216"/>
      <c r="I272" s="1079">
        <f t="shared" si="11"/>
        <v>0</v>
      </c>
      <c r="J272" s="1081" t="s">
        <v>5329</v>
      </c>
      <c r="K272" s="280" t="s">
        <v>3567</v>
      </c>
      <c r="L272" s="251"/>
      <c r="M272" s="251"/>
      <c r="N272" s="380"/>
      <c r="P272" s="370"/>
      <c r="Q272" s="370"/>
    </row>
    <row r="273" spans="1:17" x14ac:dyDescent="0.2">
      <c r="A273" s="1128" t="s">
        <v>2791</v>
      </c>
      <c r="B273" s="1114" t="s">
        <v>7984</v>
      </c>
      <c r="C273" s="1129"/>
      <c r="D273" s="1129" t="s">
        <v>7984</v>
      </c>
      <c r="E273" s="1129"/>
      <c r="F273" s="1114"/>
      <c r="G273" s="1116"/>
      <c r="H273" s="1130"/>
      <c r="I273" s="1117">
        <f>I274+I303+I306</f>
        <v>0</v>
      </c>
      <c r="J273" s="1131"/>
      <c r="K273" s="1129"/>
      <c r="L273" s="1129"/>
      <c r="M273" s="1129"/>
      <c r="N273" s="1129"/>
      <c r="P273" s="370"/>
      <c r="Q273" s="370"/>
    </row>
    <row r="274" spans="1:17" x14ac:dyDescent="0.2">
      <c r="A274" s="1132" t="s">
        <v>2794</v>
      </c>
      <c r="B274" s="1112" t="s">
        <v>5128</v>
      </c>
      <c r="C274" s="1124"/>
      <c r="D274" s="1124" t="s">
        <v>5129</v>
      </c>
      <c r="E274" s="1124"/>
      <c r="F274" s="1112"/>
      <c r="G274" s="1093"/>
      <c r="H274" s="1125"/>
      <c r="I274" s="1072">
        <f>SUM(I275:I302)</f>
        <v>0</v>
      </c>
      <c r="J274" s="1126"/>
      <c r="K274" s="1124"/>
      <c r="L274" s="1124"/>
      <c r="M274" s="1124"/>
      <c r="N274" s="1124"/>
      <c r="P274" s="370"/>
      <c r="Q274" s="370"/>
    </row>
    <row r="275" spans="1:17" s="42" customFormat="1" ht="325.5" customHeight="1" x14ac:dyDescent="0.2">
      <c r="A275" s="380" t="s">
        <v>2797</v>
      </c>
      <c r="B275" s="1076" t="s">
        <v>5130</v>
      </c>
      <c r="C275" s="1047"/>
      <c r="D275" s="381" t="s">
        <v>5131</v>
      </c>
      <c r="E275" s="381"/>
      <c r="F275" s="418" t="s">
        <v>385</v>
      </c>
      <c r="G275" s="1077">
        <v>4</v>
      </c>
      <c r="H275" s="216"/>
      <c r="I275" s="1079">
        <f t="shared" ref="I275:I302" si="12">ROUND(G275*H275,2)</f>
        <v>0</v>
      </c>
      <c r="J275" s="1080" t="s">
        <v>5132</v>
      </c>
      <c r="K275" s="1047" t="s">
        <v>521</v>
      </c>
      <c r="L275" s="1048" t="s">
        <v>17241</v>
      </c>
      <c r="M275" s="1048" t="s">
        <v>2094</v>
      </c>
      <c r="N275" s="1047"/>
      <c r="P275" s="370"/>
      <c r="Q275" s="370"/>
    </row>
    <row r="276" spans="1:17" s="42" customFormat="1" ht="96" customHeight="1" x14ac:dyDescent="0.2">
      <c r="A276" s="380" t="s">
        <v>2801</v>
      </c>
      <c r="B276" s="1050" t="s">
        <v>5139</v>
      </c>
      <c r="C276" s="1047"/>
      <c r="D276" s="381" t="s">
        <v>5140</v>
      </c>
      <c r="E276" s="381"/>
      <c r="F276" s="418" t="s">
        <v>385</v>
      </c>
      <c r="G276" s="1077">
        <v>3</v>
      </c>
      <c r="H276" s="216"/>
      <c r="I276" s="1079">
        <f t="shared" si="12"/>
        <v>0</v>
      </c>
      <c r="J276" s="1081" t="s">
        <v>5141</v>
      </c>
      <c r="K276" s="1047" t="s">
        <v>521</v>
      </c>
      <c r="L276" s="1048" t="s">
        <v>17242</v>
      </c>
      <c r="M276" s="1048" t="s">
        <v>2094</v>
      </c>
      <c r="N276" s="1047"/>
      <c r="P276" s="370"/>
      <c r="Q276" s="370"/>
    </row>
    <row r="277" spans="1:17" s="42" customFormat="1" ht="96" customHeight="1" x14ac:dyDescent="0.2">
      <c r="A277" s="380" t="s">
        <v>2805</v>
      </c>
      <c r="B277" s="1050" t="s">
        <v>6675</v>
      </c>
      <c r="C277" s="1047"/>
      <c r="D277" s="381" t="s">
        <v>5144</v>
      </c>
      <c r="E277" s="381"/>
      <c r="F277" s="418" t="s">
        <v>385</v>
      </c>
      <c r="G277" s="1077">
        <v>4</v>
      </c>
      <c r="H277" s="216"/>
      <c r="I277" s="1079">
        <f t="shared" si="12"/>
        <v>0</v>
      </c>
      <c r="J277" s="1081" t="s">
        <v>5145</v>
      </c>
      <c r="K277" s="1047" t="s">
        <v>521</v>
      </c>
      <c r="L277" s="1048" t="s">
        <v>17243</v>
      </c>
      <c r="M277" s="1048" t="s">
        <v>2094</v>
      </c>
      <c r="N277" s="1047"/>
      <c r="P277" s="370"/>
      <c r="Q277" s="370"/>
    </row>
    <row r="278" spans="1:17" s="42" customFormat="1" ht="96" customHeight="1" x14ac:dyDescent="0.2">
      <c r="A278" s="380" t="s">
        <v>2809</v>
      </c>
      <c r="B278" s="1050" t="s">
        <v>5606</v>
      </c>
      <c r="C278" s="1047"/>
      <c r="D278" s="381" t="s">
        <v>5152</v>
      </c>
      <c r="E278" s="381"/>
      <c r="F278" s="418" t="s">
        <v>385</v>
      </c>
      <c r="G278" s="1077">
        <v>4</v>
      </c>
      <c r="H278" s="216"/>
      <c r="I278" s="1079">
        <f t="shared" si="12"/>
        <v>0</v>
      </c>
      <c r="J278" s="1081" t="s">
        <v>5153</v>
      </c>
      <c r="K278" s="1047" t="s">
        <v>521</v>
      </c>
      <c r="L278" s="1048" t="s">
        <v>17244</v>
      </c>
      <c r="M278" s="1048" t="s">
        <v>2094</v>
      </c>
      <c r="N278" s="1047"/>
      <c r="P278" s="370"/>
      <c r="Q278" s="370"/>
    </row>
    <row r="279" spans="1:17" s="42" customFormat="1" ht="96" customHeight="1" x14ac:dyDescent="0.2">
      <c r="A279" s="380" t="s">
        <v>7822</v>
      </c>
      <c r="B279" s="1050" t="s">
        <v>5159</v>
      </c>
      <c r="C279" s="1047"/>
      <c r="D279" s="381" t="s">
        <v>5160</v>
      </c>
      <c r="E279" s="381"/>
      <c r="F279" s="418" t="s">
        <v>385</v>
      </c>
      <c r="G279" s="1077">
        <v>3</v>
      </c>
      <c r="H279" s="216"/>
      <c r="I279" s="1079">
        <f t="shared" si="12"/>
        <v>0</v>
      </c>
      <c r="J279" s="1081" t="s">
        <v>5161</v>
      </c>
      <c r="K279" s="1047" t="s">
        <v>521</v>
      </c>
      <c r="L279" s="1048" t="s">
        <v>17245</v>
      </c>
      <c r="M279" s="1048" t="s">
        <v>2094</v>
      </c>
      <c r="N279" s="1047"/>
      <c r="P279" s="370"/>
      <c r="Q279" s="370"/>
    </row>
    <row r="280" spans="1:17" s="42" customFormat="1" ht="96" customHeight="1" x14ac:dyDescent="0.2">
      <c r="A280" s="380" t="s">
        <v>9728</v>
      </c>
      <c r="B280" s="1050" t="s">
        <v>5163</v>
      </c>
      <c r="C280" s="1047"/>
      <c r="D280" s="381" t="s">
        <v>5164</v>
      </c>
      <c r="E280" s="381"/>
      <c r="F280" s="418" t="s">
        <v>385</v>
      </c>
      <c r="G280" s="1077">
        <v>3</v>
      </c>
      <c r="H280" s="216"/>
      <c r="I280" s="1079">
        <f t="shared" si="12"/>
        <v>0</v>
      </c>
      <c r="J280" s="1081" t="s">
        <v>5165</v>
      </c>
      <c r="K280" s="1047" t="s">
        <v>521</v>
      </c>
      <c r="L280" s="1048" t="s">
        <v>17246</v>
      </c>
      <c r="M280" s="1048" t="s">
        <v>2094</v>
      </c>
      <c r="N280" s="1047"/>
      <c r="P280" s="370"/>
      <c r="Q280" s="370"/>
    </row>
    <row r="281" spans="1:17" s="42" customFormat="1" ht="96" customHeight="1" x14ac:dyDescent="0.2">
      <c r="A281" s="380" t="s">
        <v>9729</v>
      </c>
      <c r="B281" s="1050" t="s">
        <v>5171</v>
      </c>
      <c r="C281" s="1047"/>
      <c r="D281" s="381" t="s">
        <v>5172</v>
      </c>
      <c r="E281" s="381"/>
      <c r="F281" s="418" t="s">
        <v>385</v>
      </c>
      <c r="G281" s="1077">
        <v>3</v>
      </c>
      <c r="H281" s="216"/>
      <c r="I281" s="1079">
        <f t="shared" si="12"/>
        <v>0</v>
      </c>
      <c r="J281" s="1081" t="s">
        <v>5173</v>
      </c>
      <c r="K281" s="1047" t="s">
        <v>521</v>
      </c>
      <c r="L281" s="1048" t="s">
        <v>17247</v>
      </c>
      <c r="M281" s="1048" t="s">
        <v>2094</v>
      </c>
      <c r="N281" s="1047"/>
      <c r="P281" s="370"/>
      <c r="Q281" s="370"/>
    </row>
    <row r="282" spans="1:17" s="42" customFormat="1" ht="96" customHeight="1" x14ac:dyDescent="0.2">
      <c r="A282" s="380" t="s">
        <v>9730</v>
      </c>
      <c r="B282" s="1098" t="s">
        <v>5185</v>
      </c>
      <c r="C282" s="1046"/>
      <c r="D282" s="1046" t="s">
        <v>5186</v>
      </c>
      <c r="E282" s="1046"/>
      <c r="F282" s="418" t="s">
        <v>385</v>
      </c>
      <c r="G282" s="1109">
        <v>2</v>
      </c>
      <c r="H282" s="216"/>
      <c r="I282" s="1079">
        <f t="shared" si="12"/>
        <v>0</v>
      </c>
      <c r="J282" s="1133" t="s">
        <v>5187</v>
      </c>
      <c r="K282" s="280" t="s">
        <v>521</v>
      </c>
      <c r="L282" s="251" t="s">
        <v>17248</v>
      </c>
      <c r="M282" s="251" t="s">
        <v>2094</v>
      </c>
      <c r="N282" s="1047"/>
      <c r="P282" s="370"/>
      <c r="Q282" s="370"/>
    </row>
    <row r="283" spans="1:17" s="42" customFormat="1" ht="96" customHeight="1" x14ac:dyDescent="0.2">
      <c r="A283" s="380" t="s">
        <v>9731</v>
      </c>
      <c r="B283" s="1098" t="s">
        <v>5188</v>
      </c>
      <c r="C283" s="1046"/>
      <c r="D283" s="1046" t="s">
        <v>5189</v>
      </c>
      <c r="E283" s="1046"/>
      <c r="F283" s="418" t="s">
        <v>385</v>
      </c>
      <c r="G283" s="1077">
        <v>2</v>
      </c>
      <c r="H283" s="216"/>
      <c r="I283" s="1079">
        <f t="shared" si="12"/>
        <v>0</v>
      </c>
      <c r="J283" s="1133" t="s">
        <v>5190</v>
      </c>
      <c r="K283" s="280" t="s">
        <v>521</v>
      </c>
      <c r="L283" s="251" t="s">
        <v>17249</v>
      </c>
      <c r="M283" s="251" t="s">
        <v>2094</v>
      </c>
      <c r="N283" s="1047"/>
      <c r="P283" s="370"/>
      <c r="Q283" s="370"/>
    </row>
    <row r="284" spans="1:17" s="42" customFormat="1" ht="96" customHeight="1" x14ac:dyDescent="0.2">
      <c r="A284" s="380" t="s">
        <v>9732</v>
      </c>
      <c r="B284" s="418" t="s">
        <v>5175</v>
      </c>
      <c r="C284" s="381"/>
      <c r="D284" s="381" t="s">
        <v>5176</v>
      </c>
      <c r="E284" s="381"/>
      <c r="F284" s="418" t="s">
        <v>385</v>
      </c>
      <c r="G284" s="1108">
        <v>1</v>
      </c>
      <c r="H284" s="216"/>
      <c r="I284" s="1079">
        <f t="shared" si="12"/>
        <v>0</v>
      </c>
      <c r="J284" s="1081" t="s">
        <v>5177</v>
      </c>
      <c r="K284" s="280" t="s">
        <v>521</v>
      </c>
      <c r="L284" s="251" t="s">
        <v>17250</v>
      </c>
      <c r="M284" s="251" t="s">
        <v>2094</v>
      </c>
      <c r="N284" s="1047"/>
      <c r="P284" s="370"/>
      <c r="Q284" s="370"/>
    </row>
    <row r="285" spans="1:17" s="42" customFormat="1" ht="96" customHeight="1" x14ac:dyDescent="0.2">
      <c r="A285" s="380" t="s">
        <v>9733</v>
      </c>
      <c r="B285" s="1098" t="s">
        <v>5191</v>
      </c>
      <c r="C285" s="381" t="s">
        <v>16421</v>
      </c>
      <c r="D285" s="1046" t="s">
        <v>5192</v>
      </c>
      <c r="E285" s="1046"/>
      <c r="F285" s="418" t="s">
        <v>1715</v>
      </c>
      <c r="G285" s="1077">
        <v>20</v>
      </c>
      <c r="H285" s="216"/>
      <c r="I285" s="1079">
        <f t="shared" si="12"/>
        <v>0</v>
      </c>
      <c r="J285" s="1133" t="s">
        <v>5193</v>
      </c>
      <c r="K285" s="280" t="s">
        <v>521</v>
      </c>
      <c r="L285" s="251" t="s">
        <v>17251</v>
      </c>
      <c r="M285" s="251" t="s">
        <v>2033</v>
      </c>
      <c r="N285" s="1047"/>
      <c r="P285" s="370"/>
      <c r="Q285" s="370"/>
    </row>
    <row r="286" spans="1:17" s="42" customFormat="1" ht="96" customHeight="1" x14ac:dyDescent="0.2">
      <c r="A286" s="380" t="s">
        <v>9734</v>
      </c>
      <c r="B286" s="1098" t="s">
        <v>4965</v>
      </c>
      <c r="C286" s="381" t="s">
        <v>16421</v>
      </c>
      <c r="D286" s="1046" t="s">
        <v>4966</v>
      </c>
      <c r="E286" s="1046"/>
      <c r="F286" s="418" t="s">
        <v>1715</v>
      </c>
      <c r="G286" s="1077">
        <v>20</v>
      </c>
      <c r="H286" s="216"/>
      <c r="I286" s="1079">
        <f t="shared" si="12"/>
        <v>0</v>
      </c>
      <c r="J286" s="1133" t="s">
        <v>4967</v>
      </c>
      <c r="K286" s="280" t="s">
        <v>521</v>
      </c>
      <c r="L286" s="251" t="s">
        <v>17252</v>
      </c>
      <c r="M286" s="251" t="s">
        <v>2033</v>
      </c>
      <c r="N286" s="1047"/>
      <c r="P286" s="370"/>
      <c r="Q286" s="370"/>
    </row>
    <row r="287" spans="1:17" s="42" customFormat="1" ht="96" customHeight="1" x14ac:dyDescent="0.2">
      <c r="A287" s="380" t="s">
        <v>9735</v>
      </c>
      <c r="B287" s="1098" t="s">
        <v>5196</v>
      </c>
      <c r="C287" s="381" t="s">
        <v>16421</v>
      </c>
      <c r="D287" s="1046" t="s">
        <v>5197</v>
      </c>
      <c r="E287" s="1046"/>
      <c r="F287" s="418" t="s">
        <v>1715</v>
      </c>
      <c r="G287" s="1077">
        <v>20</v>
      </c>
      <c r="H287" s="216"/>
      <c r="I287" s="1079">
        <f t="shared" si="12"/>
        <v>0</v>
      </c>
      <c r="J287" s="1133" t="s">
        <v>5198</v>
      </c>
      <c r="K287" s="280" t="s">
        <v>521</v>
      </c>
      <c r="L287" s="251" t="s">
        <v>17253</v>
      </c>
      <c r="M287" s="251" t="s">
        <v>2033</v>
      </c>
      <c r="N287" s="1047"/>
      <c r="P287" s="370"/>
      <c r="Q287" s="370"/>
    </row>
    <row r="288" spans="1:17" s="42" customFormat="1" ht="96" customHeight="1" x14ac:dyDescent="0.2">
      <c r="A288" s="380" t="s">
        <v>9736</v>
      </c>
      <c r="B288" s="1098" t="s">
        <v>5200</v>
      </c>
      <c r="C288" s="381" t="s">
        <v>16421</v>
      </c>
      <c r="D288" s="1046" t="s">
        <v>5201</v>
      </c>
      <c r="E288" s="1046"/>
      <c r="F288" s="418" t="s">
        <v>1715</v>
      </c>
      <c r="G288" s="1077">
        <v>20</v>
      </c>
      <c r="H288" s="216"/>
      <c r="I288" s="1079">
        <f t="shared" si="12"/>
        <v>0</v>
      </c>
      <c r="J288" s="1133" t="s">
        <v>5202</v>
      </c>
      <c r="K288" s="280" t="s">
        <v>521</v>
      </c>
      <c r="L288" s="251" t="s">
        <v>17254</v>
      </c>
      <c r="M288" s="251" t="s">
        <v>2033</v>
      </c>
      <c r="N288" s="1047"/>
      <c r="P288" s="370"/>
      <c r="Q288" s="370"/>
    </row>
    <row r="289" spans="1:17" s="42" customFormat="1" ht="36" customHeight="1" x14ac:dyDescent="0.2">
      <c r="A289" s="380" t="s">
        <v>9737</v>
      </c>
      <c r="B289" s="1050" t="s">
        <v>5383</v>
      </c>
      <c r="C289" s="1047"/>
      <c r="D289" s="381" t="s">
        <v>5214</v>
      </c>
      <c r="E289" s="381"/>
      <c r="F289" s="418" t="s">
        <v>1715</v>
      </c>
      <c r="G289" s="1077">
        <v>15</v>
      </c>
      <c r="H289" s="216"/>
      <c r="I289" s="1079">
        <f t="shared" si="12"/>
        <v>0</v>
      </c>
      <c r="J289" s="1081" t="s">
        <v>5215</v>
      </c>
      <c r="K289" s="1047" t="s">
        <v>3567</v>
      </c>
      <c r="L289" s="1048"/>
      <c r="M289" s="1048"/>
      <c r="N289" s="1047"/>
      <c r="P289" s="370"/>
      <c r="Q289" s="370"/>
    </row>
    <row r="290" spans="1:17" s="42" customFormat="1" ht="48" customHeight="1" x14ac:dyDescent="0.2">
      <c r="A290" s="380" t="s">
        <v>9738</v>
      </c>
      <c r="B290" s="1050" t="s">
        <v>4957</v>
      </c>
      <c r="C290" s="1047"/>
      <c r="D290" s="381" t="s">
        <v>4958</v>
      </c>
      <c r="E290" s="381"/>
      <c r="F290" s="418" t="s">
        <v>1715</v>
      </c>
      <c r="G290" s="1077">
        <v>20</v>
      </c>
      <c r="H290" s="216"/>
      <c r="I290" s="1079">
        <f t="shared" si="12"/>
        <v>0</v>
      </c>
      <c r="J290" s="1081" t="s">
        <v>4959</v>
      </c>
      <c r="K290" s="1047" t="s">
        <v>3567</v>
      </c>
      <c r="L290" s="1048"/>
      <c r="M290" s="1048"/>
      <c r="N290" s="1047"/>
      <c r="P290" s="370"/>
      <c r="Q290" s="370"/>
    </row>
    <row r="291" spans="1:17" s="42" customFormat="1" ht="12.75" customHeight="1" x14ac:dyDescent="0.2">
      <c r="A291" s="380" t="s">
        <v>9739</v>
      </c>
      <c r="B291" s="1050" t="s">
        <v>5391</v>
      </c>
      <c r="C291" s="1047"/>
      <c r="D291" s="381" t="s">
        <v>5392</v>
      </c>
      <c r="E291" s="381"/>
      <c r="F291" s="418" t="s">
        <v>1715</v>
      </c>
      <c r="G291" s="1077">
        <v>25</v>
      </c>
      <c r="H291" s="216"/>
      <c r="I291" s="1079">
        <f t="shared" si="12"/>
        <v>0</v>
      </c>
      <c r="J291" s="1081" t="s">
        <v>5393</v>
      </c>
      <c r="K291" s="1047" t="s">
        <v>3567</v>
      </c>
      <c r="L291" s="1048"/>
      <c r="M291" s="1048"/>
      <c r="N291" s="1047"/>
      <c r="P291" s="370"/>
      <c r="Q291" s="370"/>
    </row>
    <row r="292" spans="1:17" x14ac:dyDescent="0.2">
      <c r="A292" s="380" t="s">
        <v>9740</v>
      </c>
      <c r="B292" s="1050" t="s">
        <v>5395</v>
      </c>
      <c r="C292" s="1047"/>
      <c r="D292" s="381" t="s">
        <v>5396</v>
      </c>
      <c r="E292" s="381"/>
      <c r="F292" s="418" t="s">
        <v>1715</v>
      </c>
      <c r="G292" s="1077">
        <v>20</v>
      </c>
      <c r="H292" s="216"/>
      <c r="I292" s="1079">
        <f t="shared" si="12"/>
        <v>0</v>
      </c>
      <c r="J292" s="1081" t="s">
        <v>5397</v>
      </c>
      <c r="K292" s="1047" t="s">
        <v>3567</v>
      </c>
      <c r="L292" s="1048"/>
      <c r="M292" s="1048"/>
      <c r="N292" s="1047"/>
      <c r="P292" s="370"/>
      <c r="Q292" s="370"/>
    </row>
    <row r="293" spans="1:17" x14ac:dyDescent="0.2">
      <c r="A293" s="380" t="s">
        <v>9741</v>
      </c>
      <c r="B293" s="1050" t="s">
        <v>4934</v>
      </c>
      <c r="C293" s="1047"/>
      <c r="D293" s="381" t="s">
        <v>4935</v>
      </c>
      <c r="E293" s="381"/>
      <c r="F293" s="418" t="s">
        <v>1715</v>
      </c>
      <c r="G293" s="1077">
        <v>25</v>
      </c>
      <c r="H293" s="216"/>
      <c r="I293" s="1079">
        <f t="shared" si="12"/>
        <v>0</v>
      </c>
      <c r="J293" s="1081" t="s">
        <v>4936</v>
      </c>
      <c r="K293" s="1047" t="s">
        <v>3567</v>
      </c>
      <c r="L293" s="1048"/>
      <c r="M293" s="1048"/>
      <c r="N293" s="1047"/>
      <c r="P293" s="370"/>
      <c r="Q293" s="370"/>
    </row>
    <row r="294" spans="1:17" s="42" customFormat="1" ht="12.75" customHeight="1" x14ac:dyDescent="0.2">
      <c r="A294" s="380" t="s">
        <v>9742</v>
      </c>
      <c r="B294" s="1050" t="s">
        <v>5240</v>
      </c>
      <c r="C294" s="1047"/>
      <c r="D294" s="381" t="s">
        <v>5241</v>
      </c>
      <c r="E294" s="381"/>
      <c r="F294" s="418" t="s">
        <v>1715</v>
      </c>
      <c r="G294" s="1077">
        <v>50</v>
      </c>
      <c r="H294" s="216"/>
      <c r="I294" s="1079">
        <f t="shared" si="12"/>
        <v>0</v>
      </c>
      <c r="J294" s="1081" t="s">
        <v>5242</v>
      </c>
      <c r="K294" s="1047" t="s">
        <v>3567</v>
      </c>
      <c r="L294" s="1048"/>
      <c r="M294" s="1048"/>
      <c r="N294" s="1047"/>
      <c r="P294" s="370"/>
      <c r="Q294" s="370"/>
    </row>
    <row r="295" spans="1:17" s="42" customFormat="1" ht="12.75" customHeight="1" x14ac:dyDescent="0.2">
      <c r="A295" s="380" t="s">
        <v>9743</v>
      </c>
      <c r="B295" s="1050" t="s">
        <v>4937</v>
      </c>
      <c r="C295" s="1047"/>
      <c r="D295" s="381" t="s">
        <v>4938</v>
      </c>
      <c r="E295" s="381"/>
      <c r="F295" s="418" t="s">
        <v>1715</v>
      </c>
      <c r="G295" s="1077">
        <v>10</v>
      </c>
      <c r="H295" s="216"/>
      <c r="I295" s="1079">
        <f t="shared" si="12"/>
        <v>0</v>
      </c>
      <c r="J295" s="1081" t="s">
        <v>4939</v>
      </c>
      <c r="K295" s="1047" t="s">
        <v>3567</v>
      </c>
      <c r="L295" s="1048"/>
      <c r="M295" s="1048"/>
      <c r="N295" s="1047"/>
      <c r="P295" s="370"/>
      <c r="Q295" s="370"/>
    </row>
    <row r="296" spans="1:17" s="62" customFormat="1" ht="96" customHeight="1" x14ac:dyDescent="0.2">
      <c r="A296" s="380" t="s">
        <v>9743</v>
      </c>
      <c r="B296" s="339" t="s">
        <v>16375</v>
      </c>
      <c r="C296" s="381"/>
      <c r="D296" s="381" t="s">
        <v>4979</v>
      </c>
      <c r="E296" s="381"/>
      <c r="F296" s="426" t="s">
        <v>11382</v>
      </c>
      <c r="G296" s="427">
        <v>3</v>
      </c>
      <c r="H296" s="216"/>
      <c r="I296" s="428">
        <f t="shared" si="12"/>
        <v>0</v>
      </c>
      <c r="J296" s="509" t="s">
        <v>4980</v>
      </c>
      <c r="K296" s="280" t="s">
        <v>3567</v>
      </c>
      <c r="L296" s="251"/>
      <c r="M296" s="251"/>
      <c r="N296" s="280"/>
      <c r="P296" s="370"/>
      <c r="Q296" s="370"/>
    </row>
    <row r="297" spans="1:17" s="62" customFormat="1" ht="84" customHeight="1" x14ac:dyDescent="0.2">
      <c r="A297" s="380" t="s">
        <v>17255</v>
      </c>
      <c r="B297" s="339" t="s">
        <v>16242</v>
      </c>
      <c r="C297" s="381"/>
      <c r="D297" s="381" t="s">
        <v>4199</v>
      </c>
      <c r="E297" s="381"/>
      <c r="F297" s="426" t="s">
        <v>11382</v>
      </c>
      <c r="G297" s="427">
        <v>1</v>
      </c>
      <c r="H297" s="216"/>
      <c r="I297" s="428">
        <f t="shared" si="12"/>
        <v>0</v>
      </c>
      <c r="J297" s="509" t="s">
        <v>4200</v>
      </c>
      <c r="K297" s="280" t="s">
        <v>3567</v>
      </c>
      <c r="L297" s="251"/>
      <c r="M297" s="251"/>
      <c r="N297" s="280"/>
      <c r="P297" s="370"/>
      <c r="Q297" s="370"/>
    </row>
    <row r="298" spans="1:17" s="42" customFormat="1" ht="84" customHeight="1" x14ac:dyDescent="0.2">
      <c r="A298" s="380" t="s">
        <v>17256</v>
      </c>
      <c r="B298" s="1050" t="s">
        <v>4202</v>
      </c>
      <c r="C298" s="1047"/>
      <c r="D298" s="381" t="s">
        <v>4972</v>
      </c>
      <c r="E298" s="381"/>
      <c r="F298" s="426" t="s">
        <v>11382</v>
      </c>
      <c r="G298" s="427">
        <v>16</v>
      </c>
      <c r="H298" s="216"/>
      <c r="I298" s="428">
        <f t="shared" si="12"/>
        <v>0</v>
      </c>
      <c r="J298" s="509" t="s">
        <v>4973</v>
      </c>
      <c r="K298" s="1047" t="s">
        <v>3567</v>
      </c>
      <c r="L298" s="1048"/>
      <c r="M298" s="1048"/>
      <c r="N298" s="1047"/>
      <c r="P298" s="370"/>
      <c r="Q298" s="370"/>
    </row>
    <row r="299" spans="1:17" s="42" customFormat="1" ht="12.75" customHeight="1" x14ac:dyDescent="0.2">
      <c r="A299" s="380" t="s">
        <v>17257</v>
      </c>
      <c r="B299" s="1050" t="s">
        <v>3126</v>
      </c>
      <c r="C299" s="1047"/>
      <c r="D299" s="381" t="s">
        <v>3127</v>
      </c>
      <c r="E299" s="381"/>
      <c r="F299" s="418" t="s">
        <v>11382</v>
      </c>
      <c r="G299" s="1077">
        <v>1</v>
      </c>
      <c r="H299" s="216"/>
      <c r="I299" s="1079">
        <f t="shared" si="12"/>
        <v>0</v>
      </c>
      <c r="J299" s="1081" t="s">
        <v>5279</v>
      </c>
      <c r="K299" s="1047" t="s">
        <v>3567</v>
      </c>
      <c r="L299" s="1048"/>
      <c r="M299" s="1048"/>
      <c r="N299" s="1047"/>
      <c r="P299" s="370"/>
      <c r="Q299" s="370"/>
    </row>
    <row r="300" spans="1:17" s="42" customFormat="1" ht="168" customHeight="1" x14ac:dyDescent="0.2">
      <c r="A300" s="380" t="s">
        <v>17258</v>
      </c>
      <c r="B300" s="1050" t="s">
        <v>5281</v>
      </c>
      <c r="C300" s="1046"/>
      <c r="D300" s="381" t="s">
        <v>5282</v>
      </c>
      <c r="E300" s="381"/>
      <c r="F300" s="418" t="s">
        <v>11382</v>
      </c>
      <c r="G300" s="1077">
        <v>1</v>
      </c>
      <c r="H300" s="216"/>
      <c r="I300" s="1079">
        <f t="shared" si="12"/>
        <v>0</v>
      </c>
      <c r="J300" s="1081" t="s">
        <v>5283</v>
      </c>
      <c r="K300" s="1047" t="s">
        <v>3567</v>
      </c>
      <c r="L300" s="1048"/>
      <c r="M300" s="1048"/>
      <c r="N300" s="1047"/>
      <c r="P300" s="370"/>
      <c r="Q300" s="370"/>
    </row>
    <row r="301" spans="1:17" s="42" customFormat="1" ht="24" customHeight="1" x14ac:dyDescent="0.2">
      <c r="A301" s="380" t="s">
        <v>17259</v>
      </c>
      <c r="B301" s="1050" t="s">
        <v>5285</v>
      </c>
      <c r="C301" s="1102"/>
      <c r="D301" s="381" t="s">
        <v>5286</v>
      </c>
      <c r="E301" s="1102"/>
      <c r="F301" s="418" t="s">
        <v>11382</v>
      </c>
      <c r="G301" s="1077">
        <v>1</v>
      </c>
      <c r="H301" s="216"/>
      <c r="I301" s="1079">
        <f t="shared" si="12"/>
        <v>0</v>
      </c>
      <c r="J301" s="1081" t="s">
        <v>5287</v>
      </c>
      <c r="K301" s="1047" t="s">
        <v>3567</v>
      </c>
      <c r="L301" s="1048"/>
      <c r="M301" s="1048"/>
      <c r="N301" s="1047"/>
      <c r="P301" s="370"/>
      <c r="Q301" s="370"/>
    </row>
    <row r="302" spans="1:17" x14ac:dyDescent="0.2">
      <c r="A302" s="380" t="s">
        <v>17260</v>
      </c>
      <c r="B302" s="1050" t="s">
        <v>18969</v>
      </c>
      <c r="C302" s="1102"/>
      <c r="D302" s="381" t="s">
        <v>5289</v>
      </c>
      <c r="E302" s="1102"/>
      <c r="F302" s="418" t="s">
        <v>18879</v>
      </c>
      <c r="G302" s="252">
        <v>0</v>
      </c>
      <c r="H302" s="253">
        <v>0</v>
      </c>
      <c r="I302" s="254">
        <f t="shared" si="12"/>
        <v>0</v>
      </c>
      <c r="J302" s="1081" t="s">
        <v>5290</v>
      </c>
      <c r="K302" s="1047" t="s">
        <v>3567</v>
      </c>
      <c r="L302" s="1048"/>
      <c r="M302" s="1048"/>
      <c r="N302" s="1047"/>
      <c r="P302" s="370"/>
      <c r="Q302" s="370"/>
    </row>
    <row r="303" spans="1:17" s="42" customFormat="1" ht="12.75" customHeight="1" x14ac:dyDescent="0.2">
      <c r="A303" s="1134" t="s">
        <v>2813</v>
      </c>
      <c r="B303" s="1135" t="s">
        <v>5291</v>
      </c>
      <c r="C303" s="1135"/>
      <c r="D303" s="1135" t="s">
        <v>5292</v>
      </c>
      <c r="E303" s="1135"/>
      <c r="F303" s="1136"/>
      <c r="G303" s="1086"/>
      <c r="H303" s="1137"/>
      <c r="I303" s="1064">
        <f>SUM(I304:I305)</f>
        <v>0</v>
      </c>
      <c r="J303" s="1138"/>
      <c r="K303" s="1135"/>
      <c r="L303" s="1135"/>
      <c r="M303" s="1135"/>
      <c r="N303" s="1135"/>
      <c r="P303" s="370"/>
      <c r="Q303" s="370"/>
    </row>
    <row r="304" spans="1:17" s="42" customFormat="1" ht="216" customHeight="1" x14ac:dyDescent="0.2">
      <c r="A304" s="380" t="s">
        <v>2816</v>
      </c>
      <c r="B304" s="1050" t="s">
        <v>9744</v>
      </c>
      <c r="C304" s="1127"/>
      <c r="D304" s="1111" t="s">
        <v>9745</v>
      </c>
      <c r="E304" s="381"/>
      <c r="F304" s="418" t="s">
        <v>11382</v>
      </c>
      <c r="G304" s="1077">
        <v>1</v>
      </c>
      <c r="H304" s="216"/>
      <c r="I304" s="1079">
        <f>ROUND(G304*H304,2)</f>
        <v>0</v>
      </c>
      <c r="J304" s="1081" t="s">
        <v>9746</v>
      </c>
      <c r="K304" s="1047" t="s">
        <v>521</v>
      </c>
      <c r="L304" s="1048" t="s">
        <v>17261</v>
      </c>
      <c r="M304" s="1048" t="s">
        <v>2094</v>
      </c>
      <c r="N304" s="1047"/>
      <c r="P304" s="370"/>
      <c r="Q304" s="370"/>
    </row>
    <row r="305" spans="1:17" s="42" customFormat="1" ht="14.25" customHeight="1" x14ac:dyDescent="0.2">
      <c r="A305" s="380" t="s">
        <v>2820</v>
      </c>
      <c r="B305" s="1050" t="s">
        <v>17262</v>
      </c>
      <c r="C305" s="1047"/>
      <c r="D305" s="1047" t="s">
        <v>5421</v>
      </c>
      <c r="E305" s="381"/>
      <c r="F305" s="418" t="s">
        <v>1715</v>
      </c>
      <c r="G305" s="1077">
        <v>12</v>
      </c>
      <c r="H305" s="216"/>
      <c r="I305" s="1079">
        <f>ROUND(G305*H305,2)</f>
        <v>0</v>
      </c>
      <c r="J305" s="1081" t="s">
        <v>5422</v>
      </c>
      <c r="K305" s="1047" t="s">
        <v>3567</v>
      </c>
      <c r="L305" s="1048"/>
      <c r="M305" s="1048"/>
      <c r="N305" s="1047"/>
      <c r="P305" s="370"/>
      <c r="Q305" s="370"/>
    </row>
    <row r="306" spans="1:17" s="62" customFormat="1" x14ac:dyDescent="0.2">
      <c r="A306" s="406" t="s">
        <v>2822</v>
      </c>
      <c r="B306" s="406" t="s">
        <v>3643</v>
      </c>
      <c r="C306" s="406"/>
      <c r="D306" s="406" t="s">
        <v>3644</v>
      </c>
      <c r="E306" s="406"/>
      <c r="F306" s="408"/>
      <c r="G306" s="342"/>
      <c r="H306" s="411"/>
      <c r="I306" s="411">
        <f>SUM(I307:I320)</f>
        <v>0</v>
      </c>
      <c r="J306" s="408"/>
      <c r="K306" s="408"/>
      <c r="L306" s="345"/>
      <c r="M306" s="345"/>
      <c r="N306" s="345"/>
      <c r="P306" s="370"/>
      <c r="Q306" s="370"/>
    </row>
    <row r="307" spans="1:17" s="62" customFormat="1" x14ac:dyDescent="0.2">
      <c r="A307" s="380" t="s">
        <v>2825</v>
      </c>
      <c r="B307" s="381" t="s">
        <v>5423</v>
      </c>
      <c r="C307" s="381"/>
      <c r="D307" s="381" t="s">
        <v>5424</v>
      </c>
      <c r="E307" s="381"/>
      <c r="F307" s="423" t="s">
        <v>1715</v>
      </c>
      <c r="G307" s="1077">
        <v>30</v>
      </c>
      <c r="H307" s="216"/>
      <c r="I307" s="1079">
        <f t="shared" ref="I307:I320" si="13">ROUND(G307*H307,2)</f>
        <v>0</v>
      </c>
      <c r="J307" s="1081" t="s">
        <v>5425</v>
      </c>
      <c r="K307" s="280" t="s">
        <v>3567</v>
      </c>
      <c r="L307" s="251"/>
      <c r="M307" s="251"/>
      <c r="N307" s="380"/>
      <c r="P307" s="370"/>
      <c r="Q307" s="370"/>
    </row>
    <row r="308" spans="1:17" s="62" customFormat="1" ht="12.75" customHeight="1" x14ac:dyDescent="0.2">
      <c r="A308" s="380" t="s">
        <v>2829</v>
      </c>
      <c r="B308" s="381" t="s">
        <v>5426</v>
      </c>
      <c r="C308" s="381"/>
      <c r="D308" s="381" t="s">
        <v>5427</v>
      </c>
      <c r="E308" s="381"/>
      <c r="F308" s="423" t="s">
        <v>1715</v>
      </c>
      <c r="G308" s="1077">
        <v>30</v>
      </c>
      <c r="H308" s="216"/>
      <c r="I308" s="1079">
        <f t="shared" si="13"/>
        <v>0</v>
      </c>
      <c r="J308" s="1081" t="s">
        <v>5428</v>
      </c>
      <c r="K308" s="280" t="s">
        <v>3567</v>
      </c>
      <c r="L308" s="251"/>
      <c r="M308" s="251"/>
      <c r="N308" s="380"/>
      <c r="P308" s="370"/>
      <c r="Q308" s="370"/>
    </row>
    <row r="309" spans="1:17" s="62" customFormat="1" x14ac:dyDescent="0.2">
      <c r="A309" s="380" t="s">
        <v>2831</v>
      </c>
      <c r="B309" s="381" t="s">
        <v>5429</v>
      </c>
      <c r="C309" s="381"/>
      <c r="D309" s="381" t="s">
        <v>5430</v>
      </c>
      <c r="E309" s="381"/>
      <c r="F309" s="423" t="s">
        <v>1715</v>
      </c>
      <c r="G309" s="1077">
        <v>15</v>
      </c>
      <c r="H309" s="216"/>
      <c r="I309" s="1079">
        <f t="shared" si="13"/>
        <v>0</v>
      </c>
      <c r="J309" s="1081" t="s">
        <v>5431</v>
      </c>
      <c r="K309" s="280" t="s">
        <v>3567</v>
      </c>
      <c r="L309" s="251"/>
      <c r="M309" s="251"/>
      <c r="N309" s="380"/>
      <c r="P309" s="370"/>
      <c r="Q309" s="370"/>
    </row>
    <row r="310" spans="1:17" s="62" customFormat="1" ht="12.75" customHeight="1" x14ac:dyDescent="0.2">
      <c r="A310" s="380" t="s">
        <v>9747</v>
      </c>
      <c r="B310" s="381" t="s">
        <v>5432</v>
      </c>
      <c r="C310" s="381"/>
      <c r="D310" s="381" t="s">
        <v>5433</v>
      </c>
      <c r="E310" s="381"/>
      <c r="F310" s="423" t="s">
        <v>1715</v>
      </c>
      <c r="G310" s="1077">
        <v>10</v>
      </c>
      <c r="H310" s="216"/>
      <c r="I310" s="1079">
        <f t="shared" si="13"/>
        <v>0</v>
      </c>
      <c r="J310" s="1081" t="s">
        <v>5434</v>
      </c>
      <c r="K310" s="280" t="s">
        <v>3567</v>
      </c>
      <c r="L310" s="251"/>
      <c r="M310" s="251"/>
      <c r="N310" s="380"/>
      <c r="P310" s="370"/>
      <c r="Q310" s="370"/>
    </row>
    <row r="311" spans="1:17" s="62" customFormat="1" x14ac:dyDescent="0.2">
      <c r="A311" s="380" t="s">
        <v>9748</v>
      </c>
      <c r="B311" s="339" t="s">
        <v>4934</v>
      </c>
      <c r="C311" s="381"/>
      <c r="D311" s="381" t="s">
        <v>4935</v>
      </c>
      <c r="E311" s="381"/>
      <c r="F311" s="423" t="s">
        <v>1715</v>
      </c>
      <c r="G311" s="1077">
        <v>30</v>
      </c>
      <c r="H311" s="216"/>
      <c r="I311" s="1079">
        <f t="shared" si="13"/>
        <v>0</v>
      </c>
      <c r="J311" s="1081" t="s">
        <v>4936</v>
      </c>
      <c r="K311" s="280" t="s">
        <v>3567</v>
      </c>
      <c r="L311" s="251"/>
      <c r="M311" s="251"/>
      <c r="N311" s="380"/>
      <c r="P311" s="370"/>
      <c r="Q311" s="370"/>
    </row>
    <row r="312" spans="1:17" s="62" customFormat="1" ht="12.75" customHeight="1" x14ac:dyDescent="0.2">
      <c r="A312" s="380" t="s">
        <v>9749</v>
      </c>
      <c r="B312" s="339" t="s">
        <v>5307</v>
      </c>
      <c r="C312" s="381"/>
      <c r="D312" s="381" t="s">
        <v>5308</v>
      </c>
      <c r="E312" s="381"/>
      <c r="F312" s="423" t="s">
        <v>1715</v>
      </c>
      <c r="G312" s="1077">
        <v>15</v>
      </c>
      <c r="H312" s="216"/>
      <c r="I312" s="1079">
        <f t="shared" si="13"/>
        <v>0</v>
      </c>
      <c r="J312" s="1081" t="s">
        <v>5309</v>
      </c>
      <c r="K312" s="280" t="s">
        <v>3567</v>
      </c>
      <c r="L312" s="251"/>
      <c r="M312" s="251"/>
      <c r="N312" s="380"/>
      <c r="P312" s="370"/>
      <c r="Q312" s="370"/>
    </row>
    <row r="313" spans="1:17" s="62" customFormat="1" x14ac:dyDescent="0.2">
      <c r="A313" s="380" t="s">
        <v>9750</v>
      </c>
      <c r="B313" s="339" t="s">
        <v>5240</v>
      </c>
      <c r="C313" s="381"/>
      <c r="D313" s="381" t="s">
        <v>5241</v>
      </c>
      <c r="E313" s="381"/>
      <c r="F313" s="423" t="s">
        <v>1715</v>
      </c>
      <c r="G313" s="1077">
        <v>30</v>
      </c>
      <c r="H313" s="216"/>
      <c r="I313" s="1079">
        <f t="shared" si="13"/>
        <v>0</v>
      </c>
      <c r="J313" s="1081" t="s">
        <v>5242</v>
      </c>
      <c r="K313" s="280" t="s">
        <v>3567</v>
      </c>
      <c r="L313" s="251"/>
      <c r="M313" s="251"/>
      <c r="N313" s="380"/>
      <c r="P313" s="370"/>
      <c r="Q313" s="370"/>
    </row>
    <row r="314" spans="1:17" s="62" customFormat="1" x14ac:dyDescent="0.2">
      <c r="A314" s="380" t="s">
        <v>9751</v>
      </c>
      <c r="B314" s="339" t="s">
        <v>4937</v>
      </c>
      <c r="C314" s="381"/>
      <c r="D314" s="381" t="s">
        <v>4938</v>
      </c>
      <c r="E314" s="381"/>
      <c r="F314" s="423" t="s">
        <v>1715</v>
      </c>
      <c r="G314" s="1077">
        <v>90</v>
      </c>
      <c r="H314" s="216"/>
      <c r="I314" s="1079">
        <f t="shared" si="13"/>
        <v>0</v>
      </c>
      <c r="J314" s="1081" t="s">
        <v>4939</v>
      </c>
      <c r="K314" s="280" t="s">
        <v>3567</v>
      </c>
      <c r="L314" s="251"/>
      <c r="M314" s="251"/>
      <c r="N314" s="380"/>
      <c r="P314" s="370"/>
      <c r="Q314" s="370"/>
    </row>
    <row r="315" spans="1:17" s="62" customFormat="1" x14ac:dyDescent="0.2">
      <c r="A315" s="380" t="s">
        <v>9752</v>
      </c>
      <c r="B315" s="339" t="s">
        <v>5313</v>
      </c>
      <c r="C315" s="381"/>
      <c r="D315" s="381" t="s">
        <v>5314</v>
      </c>
      <c r="E315" s="381"/>
      <c r="F315" s="423" t="s">
        <v>1715</v>
      </c>
      <c r="G315" s="1077">
        <v>15</v>
      </c>
      <c r="H315" s="216"/>
      <c r="I315" s="1079">
        <f t="shared" si="13"/>
        <v>0</v>
      </c>
      <c r="J315" s="1081" t="s">
        <v>5315</v>
      </c>
      <c r="K315" s="280" t="s">
        <v>3567</v>
      </c>
      <c r="L315" s="251"/>
      <c r="M315" s="251"/>
      <c r="N315" s="380"/>
      <c r="P315" s="370"/>
      <c r="Q315" s="370"/>
    </row>
    <row r="316" spans="1:17" s="62" customFormat="1" ht="12.75" customHeight="1" x14ac:dyDescent="0.2">
      <c r="A316" s="380" t="s">
        <v>9753</v>
      </c>
      <c r="B316" s="339" t="s">
        <v>5316</v>
      </c>
      <c r="C316" s="381"/>
      <c r="D316" s="381" t="s">
        <v>5317</v>
      </c>
      <c r="E316" s="381"/>
      <c r="F316" s="423" t="s">
        <v>1715</v>
      </c>
      <c r="G316" s="1077">
        <v>15</v>
      </c>
      <c r="H316" s="216"/>
      <c r="I316" s="1079">
        <f t="shared" si="13"/>
        <v>0</v>
      </c>
      <c r="J316" s="1081" t="s">
        <v>5318</v>
      </c>
      <c r="K316" s="280" t="s">
        <v>3567</v>
      </c>
      <c r="L316" s="251"/>
      <c r="M316" s="251"/>
      <c r="N316" s="380"/>
      <c r="P316" s="370"/>
      <c r="Q316" s="370"/>
    </row>
    <row r="317" spans="1:17" s="62" customFormat="1" x14ac:dyDescent="0.2">
      <c r="A317" s="380" t="s">
        <v>9754</v>
      </c>
      <c r="B317" s="339" t="s">
        <v>5320</v>
      </c>
      <c r="C317" s="381"/>
      <c r="D317" s="381" t="s">
        <v>5053</v>
      </c>
      <c r="E317" s="381"/>
      <c r="F317" s="423" t="s">
        <v>1715</v>
      </c>
      <c r="G317" s="1077">
        <v>15</v>
      </c>
      <c r="H317" s="216"/>
      <c r="I317" s="1079">
        <f t="shared" si="13"/>
        <v>0</v>
      </c>
      <c r="J317" s="1081" t="s">
        <v>5054</v>
      </c>
      <c r="K317" s="280" t="s">
        <v>3567</v>
      </c>
      <c r="L317" s="251"/>
      <c r="M317" s="251"/>
      <c r="N317" s="380"/>
      <c r="P317" s="370"/>
      <c r="Q317" s="370"/>
    </row>
    <row r="318" spans="1:17" s="62" customFormat="1" x14ac:dyDescent="0.2">
      <c r="A318" s="380" t="s">
        <v>9755</v>
      </c>
      <c r="B318" s="339" t="s">
        <v>5245</v>
      </c>
      <c r="C318" s="381"/>
      <c r="D318" s="381" t="s">
        <v>4953</v>
      </c>
      <c r="E318" s="381"/>
      <c r="F318" s="423" t="s">
        <v>1715</v>
      </c>
      <c r="G318" s="1077">
        <v>30</v>
      </c>
      <c r="H318" s="216"/>
      <c r="I318" s="1079">
        <f t="shared" si="13"/>
        <v>0</v>
      </c>
      <c r="J318" s="1081" t="s">
        <v>4954</v>
      </c>
      <c r="K318" s="280" t="s">
        <v>3567</v>
      </c>
      <c r="L318" s="251"/>
      <c r="M318" s="251"/>
      <c r="N318" s="380"/>
      <c r="P318" s="370"/>
      <c r="Q318" s="370"/>
    </row>
    <row r="319" spans="1:17" s="62" customFormat="1" x14ac:dyDescent="0.2">
      <c r="A319" s="380" t="s">
        <v>9756</v>
      </c>
      <c r="B319" s="339" t="s">
        <v>5323</v>
      </c>
      <c r="C319" s="381"/>
      <c r="D319" s="381" t="s">
        <v>5324</v>
      </c>
      <c r="E319" s="381"/>
      <c r="F319" s="423" t="s">
        <v>1715</v>
      </c>
      <c r="G319" s="1077">
        <v>60</v>
      </c>
      <c r="H319" s="216"/>
      <c r="I319" s="1079">
        <f t="shared" si="13"/>
        <v>0</v>
      </c>
      <c r="J319" s="1081" t="s">
        <v>5325</v>
      </c>
      <c r="K319" s="280" t="s">
        <v>3567</v>
      </c>
      <c r="L319" s="251"/>
      <c r="M319" s="251"/>
      <c r="N319" s="380"/>
      <c r="P319" s="370"/>
      <c r="Q319" s="370"/>
    </row>
    <row r="320" spans="1:17" s="62" customFormat="1" ht="36" customHeight="1" x14ac:dyDescent="0.2">
      <c r="A320" s="380" t="s">
        <v>9757</v>
      </c>
      <c r="B320" s="339" t="s">
        <v>5327</v>
      </c>
      <c r="C320" s="381"/>
      <c r="D320" s="381" t="s">
        <v>5328</v>
      </c>
      <c r="E320" s="381"/>
      <c r="F320" s="423" t="s">
        <v>385</v>
      </c>
      <c r="G320" s="1077">
        <v>4</v>
      </c>
      <c r="H320" s="216"/>
      <c r="I320" s="1079">
        <f t="shared" si="13"/>
        <v>0</v>
      </c>
      <c r="J320" s="1081" t="s">
        <v>5329</v>
      </c>
      <c r="K320" s="280" t="s">
        <v>3567</v>
      </c>
      <c r="L320" s="251"/>
      <c r="M320" s="251"/>
      <c r="N320" s="380"/>
      <c r="P320" s="370"/>
      <c r="Q320" s="370"/>
    </row>
    <row r="321" spans="1:17" x14ac:dyDescent="0.2">
      <c r="A321" s="1128" t="s">
        <v>2833</v>
      </c>
      <c r="B321" s="1114" t="s">
        <v>7994</v>
      </c>
      <c r="C321" s="1129"/>
      <c r="D321" s="1129" t="s">
        <v>7994</v>
      </c>
      <c r="E321" s="1129"/>
      <c r="F321" s="1114"/>
      <c r="G321" s="1116"/>
      <c r="H321" s="1130"/>
      <c r="I321" s="1117">
        <f>I322+I342</f>
        <v>0</v>
      </c>
      <c r="J321" s="1131"/>
      <c r="K321" s="1129"/>
      <c r="L321" s="1129"/>
      <c r="M321" s="1129"/>
      <c r="N321" s="1129"/>
      <c r="P321" s="370"/>
      <c r="Q321" s="370"/>
    </row>
    <row r="322" spans="1:17" x14ac:dyDescent="0.2">
      <c r="A322" s="1132" t="s">
        <v>2836</v>
      </c>
      <c r="B322" s="1112" t="s">
        <v>5128</v>
      </c>
      <c r="C322" s="1124"/>
      <c r="D322" s="1124" t="s">
        <v>5129</v>
      </c>
      <c r="E322" s="1124"/>
      <c r="F322" s="1112"/>
      <c r="G322" s="1093"/>
      <c r="H322" s="1125"/>
      <c r="I322" s="1072">
        <f>SUM(I323:I341)</f>
        <v>0</v>
      </c>
      <c r="J322" s="1126"/>
      <c r="K322" s="1124"/>
      <c r="L322" s="1124"/>
      <c r="M322" s="1124"/>
      <c r="N322" s="1124"/>
      <c r="P322" s="370"/>
      <c r="Q322" s="370"/>
    </row>
    <row r="323" spans="1:17" s="42" customFormat="1" ht="327" customHeight="1" x14ac:dyDescent="0.2">
      <c r="A323" s="380" t="s">
        <v>2839</v>
      </c>
      <c r="B323" s="1076" t="s">
        <v>5130</v>
      </c>
      <c r="C323" s="1047"/>
      <c r="D323" s="381" t="s">
        <v>5131</v>
      </c>
      <c r="E323" s="381"/>
      <c r="F323" s="418" t="s">
        <v>385</v>
      </c>
      <c r="G323" s="1077">
        <v>1</v>
      </c>
      <c r="H323" s="216"/>
      <c r="I323" s="1079">
        <f t="shared" ref="I323:I341" si="14">ROUND(G323*H323,2)</f>
        <v>0</v>
      </c>
      <c r="J323" s="1080" t="s">
        <v>5132</v>
      </c>
      <c r="K323" s="1047" t="s">
        <v>521</v>
      </c>
      <c r="L323" s="1048" t="s">
        <v>17263</v>
      </c>
      <c r="M323" s="1048" t="s">
        <v>2094</v>
      </c>
      <c r="N323" s="1047"/>
      <c r="P323" s="370"/>
      <c r="Q323" s="370"/>
    </row>
    <row r="324" spans="1:17" s="42" customFormat="1" ht="96" customHeight="1" x14ac:dyDescent="0.2">
      <c r="A324" s="380" t="s">
        <v>2843</v>
      </c>
      <c r="B324" s="1050" t="s">
        <v>5139</v>
      </c>
      <c r="C324" s="1047"/>
      <c r="D324" s="381" t="s">
        <v>5140</v>
      </c>
      <c r="E324" s="381"/>
      <c r="F324" s="418" t="s">
        <v>385</v>
      </c>
      <c r="G324" s="1077">
        <v>2</v>
      </c>
      <c r="H324" s="216"/>
      <c r="I324" s="1079">
        <f t="shared" si="14"/>
        <v>0</v>
      </c>
      <c r="J324" s="1081" t="s">
        <v>5141</v>
      </c>
      <c r="K324" s="1047" t="s">
        <v>521</v>
      </c>
      <c r="L324" s="1048" t="s">
        <v>17264</v>
      </c>
      <c r="M324" s="1048" t="s">
        <v>2094</v>
      </c>
      <c r="N324" s="1047"/>
      <c r="P324" s="370"/>
      <c r="Q324" s="370"/>
    </row>
    <row r="325" spans="1:17" s="42" customFormat="1" ht="96" customHeight="1" x14ac:dyDescent="0.2">
      <c r="A325" s="380" t="s">
        <v>2847</v>
      </c>
      <c r="B325" s="1050" t="s">
        <v>5606</v>
      </c>
      <c r="C325" s="1047"/>
      <c r="D325" s="381" t="s">
        <v>5152</v>
      </c>
      <c r="E325" s="381"/>
      <c r="F325" s="418" t="s">
        <v>385</v>
      </c>
      <c r="G325" s="1077">
        <v>1</v>
      </c>
      <c r="H325" s="216"/>
      <c r="I325" s="1079">
        <f t="shared" si="14"/>
        <v>0</v>
      </c>
      <c r="J325" s="1081" t="s">
        <v>5153</v>
      </c>
      <c r="K325" s="1047" t="s">
        <v>521</v>
      </c>
      <c r="L325" s="1048" t="s">
        <v>17265</v>
      </c>
      <c r="M325" s="1048" t="s">
        <v>2094</v>
      </c>
      <c r="N325" s="1047"/>
      <c r="P325" s="370"/>
      <c r="Q325" s="370"/>
    </row>
    <row r="326" spans="1:17" s="42" customFormat="1" ht="96" customHeight="1" x14ac:dyDescent="0.2">
      <c r="A326" s="380" t="s">
        <v>2851</v>
      </c>
      <c r="B326" s="1050" t="s">
        <v>5159</v>
      </c>
      <c r="C326" s="1047"/>
      <c r="D326" s="381" t="s">
        <v>5160</v>
      </c>
      <c r="E326" s="381"/>
      <c r="F326" s="418" t="s">
        <v>385</v>
      </c>
      <c r="G326" s="1077">
        <v>2</v>
      </c>
      <c r="H326" s="216"/>
      <c r="I326" s="1079">
        <f t="shared" si="14"/>
        <v>0</v>
      </c>
      <c r="J326" s="1081" t="s">
        <v>5161</v>
      </c>
      <c r="K326" s="1047" t="s">
        <v>521</v>
      </c>
      <c r="L326" s="1048" t="s">
        <v>17266</v>
      </c>
      <c r="M326" s="1048" t="s">
        <v>2094</v>
      </c>
      <c r="N326" s="1047"/>
      <c r="P326" s="370"/>
      <c r="Q326" s="370"/>
    </row>
    <row r="327" spans="1:17" s="42" customFormat="1" ht="96" customHeight="1" x14ac:dyDescent="0.2">
      <c r="A327" s="380" t="s">
        <v>2855</v>
      </c>
      <c r="B327" s="1050" t="s">
        <v>5163</v>
      </c>
      <c r="C327" s="1047"/>
      <c r="D327" s="381" t="s">
        <v>5164</v>
      </c>
      <c r="E327" s="381"/>
      <c r="F327" s="418" t="s">
        <v>385</v>
      </c>
      <c r="G327" s="1077">
        <v>1</v>
      </c>
      <c r="H327" s="216"/>
      <c r="I327" s="1079">
        <f t="shared" si="14"/>
        <v>0</v>
      </c>
      <c r="J327" s="1081" t="s">
        <v>5165</v>
      </c>
      <c r="K327" s="1047" t="s">
        <v>521</v>
      </c>
      <c r="L327" s="1048" t="s">
        <v>17267</v>
      </c>
      <c r="M327" s="1048" t="s">
        <v>2094</v>
      </c>
      <c r="N327" s="1047"/>
      <c r="P327" s="370"/>
      <c r="Q327" s="370"/>
    </row>
    <row r="328" spans="1:17" s="42" customFormat="1" ht="96" customHeight="1" x14ac:dyDescent="0.2">
      <c r="A328" s="380" t="s">
        <v>9758</v>
      </c>
      <c r="B328" s="1050" t="s">
        <v>5171</v>
      </c>
      <c r="C328" s="1047"/>
      <c r="D328" s="381" t="s">
        <v>5172</v>
      </c>
      <c r="E328" s="381"/>
      <c r="F328" s="418" t="s">
        <v>385</v>
      </c>
      <c r="G328" s="1077">
        <v>1</v>
      </c>
      <c r="H328" s="216"/>
      <c r="I328" s="1079">
        <f t="shared" si="14"/>
        <v>0</v>
      </c>
      <c r="J328" s="1081" t="s">
        <v>5173</v>
      </c>
      <c r="K328" s="1047" t="s">
        <v>521</v>
      </c>
      <c r="L328" s="1048" t="s">
        <v>17268</v>
      </c>
      <c r="M328" s="1048" t="s">
        <v>2094</v>
      </c>
      <c r="N328" s="1047"/>
      <c r="P328" s="370"/>
      <c r="Q328" s="370"/>
    </row>
    <row r="329" spans="1:17" s="42" customFormat="1" ht="36" customHeight="1" x14ac:dyDescent="0.2">
      <c r="A329" s="380" t="s">
        <v>9759</v>
      </c>
      <c r="B329" s="1050" t="s">
        <v>5383</v>
      </c>
      <c r="C329" s="1047"/>
      <c r="D329" s="381" t="s">
        <v>5214</v>
      </c>
      <c r="E329" s="381"/>
      <c r="F329" s="418" t="s">
        <v>1715</v>
      </c>
      <c r="G329" s="1077">
        <v>4</v>
      </c>
      <c r="H329" s="216"/>
      <c r="I329" s="1079">
        <f t="shared" si="14"/>
        <v>0</v>
      </c>
      <c r="J329" s="1081" t="s">
        <v>5215</v>
      </c>
      <c r="K329" s="1047" t="s">
        <v>3567</v>
      </c>
      <c r="L329" s="1048"/>
      <c r="M329" s="1048"/>
      <c r="N329" s="1047"/>
      <c r="P329" s="370"/>
      <c r="Q329" s="370"/>
    </row>
    <row r="330" spans="1:17" s="42" customFormat="1" ht="48" customHeight="1" x14ac:dyDescent="0.2">
      <c r="A330" s="380" t="s">
        <v>9760</v>
      </c>
      <c r="B330" s="1050" t="s">
        <v>4957</v>
      </c>
      <c r="C330" s="1047"/>
      <c r="D330" s="381" t="s">
        <v>4958</v>
      </c>
      <c r="E330" s="381"/>
      <c r="F330" s="418" t="s">
        <v>1715</v>
      </c>
      <c r="G330" s="1077">
        <v>4</v>
      </c>
      <c r="H330" s="216"/>
      <c r="I330" s="1079">
        <f t="shared" si="14"/>
        <v>0</v>
      </c>
      <c r="J330" s="1081" t="s">
        <v>4959</v>
      </c>
      <c r="K330" s="1047" t="s">
        <v>3567</v>
      </c>
      <c r="L330" s="1048"/>
      <c r="M330" s="1048"/>
      <c r="N330" s="1047"/>
      <c r="P330" s="370"/>
      <c r="Q330" s="370"/>
    </row>
    <row r="331" spans="1:17" x14ac:dyDescent="0.2">
      <c r="A331" s="380" t="s">
        <v>9761</v>
      </c>
      <c r="B331" s="1050" t="s">
        <v>5391</v>
      </c>
      <c r="C331" s="1047"/>
      <c r="D331" s="381" t="s">
        <v>5392</v>
      </c>
      <c r="E331" s="381"/>
      <c r="F331" s="418" t="s">
        <v>1715</v>
      </c>
      <c r="G331" s="1077">
        <v>5</v>
      </c>
      <c r="H331" s="216"/>
      <c r="I331" s="1079">
        <f t="shared" si="14"/>
        <v>0</v>
      </c>
      <c r="J331" s="1081" t="s">
        <v>5393</v>
      </c>
      <c r="K331" s="1047" t="s">
        <v>3567</v>
      </c>
      <c r="L331" s="1048"/>
      <c r="M331" s="1048"/>
      <c r="N331" s="1047"/>
      <c r="P331" s="370"/>
      <c r="Q331" s="370"/>
    </row>
    <row r="332" spans="1:17" x14ac:dyDescent="0.2">
      <c r="A332" s="380" t="s">
        <v>9762</v>
      </c>
      <c r="B332" s="1050" t="s">
        <v>5395</v>
      </c>
      <c r="C332" s="1047"/>
      <c r="D332" s="381" t="s">
        <v>5396</v>
      </c>
      <c r="E332" s="381"/>
      <c r="F332" s="418" t="s">
        <v>1715</v>
      </c>
      <c r="G332" s="1077">
        <v>1</v>
      </c>
      <c r="H332" s="216"/>
      <c r="I332" s="1079">
        <f t="shared" si="14"/>
        <v>0</v>
      </c>
      <c r="J332" s="1081" t="s">
        <v>5397</v>
      </c>
      <c r="K332" s="1047" t="s">
        <v>3567</v>
      </c>
      <c r="L332" s="1048"/>
      <c r="M332" s="1048"/>
      <c r="N332" s="1047"/>
      <c r="P332" s="370"/>
      <c r="Q332" s="370"/>
    </row>
    <row r="333" spans="1:17" x14ac:dyDescent="0.2">
      <c r="A333" s="380" t="s">
        <v>9763</v>
      </c>
      <c r="B333" s="1050" t="s">
        <v>4934</v>
      </c>
      <c r="C333" s="1047"/>
      <c r="D333" s="381" t="s">
        <v>4935</v>
      </c>
      <c r="E333" s="381"/>
      <c r="F333" s="418" t="s">
        <v>1715</v>
      </c>
      <c r="G333" s="1077">
        <v>2</v>
      </c>
      <c r="H333" s="216"/>
      <c r="I333" s="1079">
        <f t="shared" si="14"/>
        <v>0</v>
      </c>
      <c r="J333" s="1081" t="s">
        <v>4936</v>
      </c>
      <c r="K333" s="1047" t="s">
        <v>3567</v>
      </c>
      <c r="L333" s="1048"/>
      <c r="M333" s="1048"/>
      <c r="N333" s="1047"/>
      <c r="P333" s="370"/>
      <c r="Q333" s="370"/>
    </row>
    <row r="334" spans="1:17" x14ac:dyDescent="0.2">
      <c r="A334" s="380" t="s">
        <v>9764</v>
      </c>
      <c r="B334" s="1050" t="s">
        <v>5240</v>
      </c>
      <c r="C334" s="1047"/>
      <c r="D334" s="381" t="s">
        <v>5241</v>
      </c>
      <c r="E334" s="381"/>
      <c r="F334" s="418" t="s">
        <v>1715</v>
      </c>
      <c r="G334" s="1077">
        <v>8</v>
      </c>
      <c r="H334" s="216"/>
      <c r="I334" s="1079">
        <f t="shared" si="14"/>
        <v>0</v>
      </c>
      <c r="J334" s="1081" t="s">
        <v>5242</v>
      </c>
      <c r="K334" s="1047" t="s">
        <v>3567</v>
      </c>
      <c r="L334" s="1048"/>
      <c r="M334" s="1048"/>
      <c r="N334" s="1047"/>
      <c r="P334" s="370"/>
      <c r="Q334" s="370"/>
    </row>
    <row r="335" spans="1:17" x14ac:dyDescent="0.2">
      <c r="A335" s="380" t="s">
        <v>9765</v>
      </c>
      <c r="B335" s="1050" t="s">
        <v>4937</v>
      </c>
      <c r="C335" s="1047"/>
      <c r="D335" s="381" t="s">
        <v>4938</v>
      </c>
      <c r="E335" s="381"/>
      <c r="F335" s="418" t="s">
        <v>1715</v>
      </c>
      <c r="G335" s="1077">
        <v>2</v>
      </c>
      <c r="H335" s="216"/>
      <c r="I335" s="1079">
        <f t="shared" si="14"/>
        <v>0</v>
      </c>
      <c r="J335" s="1081" t="s">
        <v>4939</v>
      </c>
      <c r="K335" s="1047" t="s">
        <v>3567</v>
      </c>
      <c r="L335" s="1048"/>
      <c r="M335" s="1048"/>
      <c r="N335" s="1047"/>
      <c r="P335" s="370"/>
      <c r="Q335" s="370"/>
    </row>
    <row r="336" spans="1:17" s="62" customFormat="1" ht="96" customHeight="1" x14ac:dyDescent="0.2">
      <c r="A336" s="380" t="s">
        <v>9766</v>
      </c>
      <c r="B336" s="339" t="s">
        <v>16375</v>
      </c>
      <c r="C336" s="381"/>
      <c r="D336" s="381" t="s">
        <v>4979</v>
      </c>
      <c r="E336" s="381"/>
      <c r="F336" s="426" t="s">
        <v>11382</v>
      </c>
      <c r="G336" s="427">
        <v>1</v>
      </c>
      <c r="H336" s="216"/>
      <c r="I336" s="428">
        <f t="shared" si="14"/>
        <v>0</v>
      </c>
      <c r="J336" s="509" t="s">
        <v>4980</v>
      </c>
      <c r="K336" s="280" t="s">
        <v>3567</v>
      </c>
      <c r="L336" s="251"/>
      <c r="M336" s="251"/>
      <c r="N336" s="280"/>
      <c r="P336" s="370"/>
      <c r="Q336" s="370"/>
    </row>
    <row r="337" spans="1:17" s="62" customFormat="1" ht="84" customHeight="1" x14ac:dyDescent="0.2">
      <c r="A337" s="380" t="s">
        <v>9767</v>
      </c>
      <c r="B337" s="339" t="s">
        <v>17197</v>
      </c>
      <c r="C337" s="381"/>
      <c r="D337" s="381" t="s">
        <v>9536</v>
      </c>
      <c r="E337" s="381"/>
      <c r="F337" s="426" t="s">
        <v>11382</v>
      </c>
      <c r="G337" s="427">
        <v>1</v>
      </c>
      <c r="H337" s="216"/>
      <c r="I337" s="428">
        <f t="shared" si="14"/>
        <v>0</v>
      </c>
      <c r="J337" s="509" t="s">
        <v>9537</v>
      </c>
      <c r="K337" s="280" t="s">
        <v>3567</v>
      </c>
      <c r="L337" s="251"/>
      <c r="M337" s="251"/>
      <c r="N337" s="280"/>
      <c r="P337" s="370"/>
      <c r="Q337" s="370"/>
    </row>
    <row r="338" spans="1:17" s="62" customFormat="1" ht="24" x14ac:dyDescent="0.2">
      <c r="A338" s="380" t="s">
        <v>9768</v>
      </c>
      <c r="B338" s="339" t="s">
        <v>3126</v>
      </c>
      <c r="C338" s="280"/>
      <c r="D338" s="280" t="s">
        <v>3127</v>
      </c>
      <c r="E338" s="381"/>
      <c r="F338" s="426" t="s">
        <v>385</v>
      </c>
      <c r="G338" s="427">
        <v>2</v>
      </c>
      <c r="H338" s="216"/>
      <c r="I338" s="428">
        <f t="shared" si="14"/>
        <v>0</v>
      </c>
      <c r="J338" s="509" t="s">
        <v>5279</v>
      </c>
      <c r="K338" s="280" t="s">
        <v>3567</v>
      </c>
      <c r="L338" s="251"/>
      <c r="M338" s="251"/>
      <c r="N338" s="280"/>
      <c r="P338" s="370"/>
      <c r="Q338" s="370"/>
    </row>
    <row r="339" spans="1:17" s="62" customFormat="1" ht="168" customHeight="1" x14ac:dyDescent="0.2">
      <c r="A339" s="380" t="s">
        <v>9769</v>
      </c>
      <c r="B339" s="339" t="s">
        <v>5281</v>
      </c>
      <c r="C339" s="381"/>
      <c r="D339" s="381" t="s">
        <v>5282</v>
      </c>
      <c r="E339" s="381"/>
      <c r="F339" s="426" t="s">
        <v>11382</v>
      </c>
      <c r="G339" s="427">
        <v>1</v>
      </c>
      <c r="H339" s="216"/>
      <c r="I339" s="428">
        <f t="shared" si="14"/>
        <v>0</v>
      </c>
      <c r="J339" s="509" t="s">
        <v>5283</v>
      </c>
      <c r="K339" s="280" t="s">
        <v>3567</v>
      </c>
      <c r="L339" s="251"/>
      <c r="M339" s="251"/>
      <c r="N339" s="280"/>
      <c r="P339" s="370"/>
      <c r="Q339" s="370"/>
    </row>
    <row r="340" spans="1:17" s="42" customFormat="1" ht="24" customHeight="1" x14ac:dyDescent="0.2">
      <c r="A340" s="380" t="s">
        <v>9770</v>
      </c>
      <c r="B340" s="1050" t="s">
        <v>5285</v>
      </c>
      <c r="C340" s="1102"/>
      <c r="D340" s="1102" t="s">
        <v>5286</v>
      </c>
      <c r="E340" s="1102"/>
      <c r="F340" s="418" t="s">
        <v>11382</v>
      </c>
      <c r="G340" s="1077">
        <v>1</v>
      </c>
      <c r="H340" s="216"/>
      <c r="I340" s="1079">
        <f t="shared" si="14"/>
        <v>0</v>
      </c>
      <c r="J340" s="1081" t="s">
        <v>5287</v>
      </c>
      <c r="K340" s="1047" t="s">
        <v>3567</v>
      </c>
      <c r="L340" s="1048"/>
      <c r="M340" s="1048"/>
      <c r="N340" s="1047"/>
      <c r="P340" s="370"/>
      <c r="Q340" s="370"/>
    </row>
    <row r="341" spans="1:17" x14ac:dyDescent="0.2">
      <c r="A341" s="380" t="s">
        <v>9771</v>
      </c>
      <c r="B341" s="1050" t="s">
        <v>18969</v>
      </c>
      <c r="C341" s="1102"/>
      <c r="D341" s="1102" t="s">
        <v>5289</v>
      </c>
      <c r="E341" s="1102"/>
      <c r="F341" s="418" t="s">
        <v>18879</v>
      </c>
      <c r="G341" s="252">
        <v>0</v>
      </c>
      <c r="H341" s="253">
        <v>0</v>
      </c>
      <c r="I341" s="254">
        <f t="shared" si="14"/>
        <v>0</v>
      </c>
      <c r="J341" s="1081" t="s">
        <v>5290</v>
      </c>
      <c r="K341" s="1047" t="s">
        <v>3567</v>
      </c>
      <c r="L341" s="1048"/>
      <c r="M341" s="1048"/>
      <c r="N341" s="1047"/>
      <c r="P341" s="370"/>
      <c r="Q341" s="370"/>
    </row>
    <row r="342" spans="1:17" s="62" customFormat="1" x14ac:dyDescent="0.2">
      <c r="A342" s="406" t="s">
        <v>7734</v>
      </c>
      <c r="B342" s="406" t="s">
        <v>3643</v>
      </c>
      <c r="C342" s="406"/>
      <c r="D342" s="406" t="s">
        <v>3644</v>
      </c>
      <c r="E342" s="406"/>
      <c r="F342" s="408"/>
      <c r="G342" s="342"/>
      <c r="H342" s="411"/>
      <c r="I342" s="411">
        <f>SUM(I343:I355)</f>
        <v>0</v>
      </c>
      <c r="J342" s="408"/>
      <c r="K342" s="408"/>
      <c r="L342" s="345"/>
      <c r="M342" s="345"/>
      <c r="N342" s="345"/>
      <c r="P342" s="370"/>
      <c r="Q342" s="370"/>
    </row>
    <row r="343" spans="1:17" s="62" customFormat="1" x14ac:dyDescent="0.2">
      <c r="A343" s="380" t="s">
        <v>7733</v>
      </c>
      <c r="B343" s="381" t="s">
        <v>5423</v>
      </c>
      <c r="C343" s="381"/>
      <c r="D343" s="381" t="s">
        <v>5424</v>
      </c>
      <c r="E343" s="381"/>
      <c r="F343" s="423" t="s">
        <v>1715</v>
      </c>
      <c r="G343" s="427">
        <v>20</v>
      </c>
      <c r="H343" s="216"/>
      <c r="I343" s="428">
        <f t="shared" ref="I343:I355" si="15">ROUND(G343*H343,2)</f>
        <v>0</v>
      </c>
      <c r="J343" s="509" t="s">
        <v>5425</v>
      </c>
      <c r="K343" s="280" t="s">
        <v>3567</v>
      </c>
      <c r="L343" s="251"/>
      <c r="M343" s="251"/>
      <c r="N343" s="380"/>
      <c r="P343" s="370"/>
      <c r="Q343" s="370"/>
    </row>
    <row r="344" spans="1:17" s="62" customFormat="1" x14ac:dyDescent="0.2">
      <c r="A344" s="380" t="s">
        <v>7732</v>
      </c>
      <c r="B344" s="381" t="s">
        <v>5426</v>
      </c>
      <c r="C344" s="381"/>
      <c r="D344" s="381" t="s">
        <v>5427</v>
      </c>
      <c r="E344" s="381"/>
      <c r="F344" s="423" t="s">
        <v>1715</v>
      </c>
      <c r="G344" s="427">
        <v>20</v>
      </c>
      <c r="H344" s="216"/>
      <c r="I344" s="428">
        <f t="shared" si="15"/>
        <v>0</v>
      </c>
      <c r="J344" s="509" t="s">
        <v>5428</v>
      </c>
      <c r="K344" s="280" t="s">
        <v>3567</v>
      </c>
      <c r="L344" s="251"/>
      <c r="M344" s="251"/>
      <c r="N344" s="380"/>
      <c r="P344" s="370"/>
      <c r="Q344" s="370"/>
    </row>
    <row r="345" spans="1:17" s="62" customFormat="1" x14ac:dyDescent="0.2">
      <c r="A345" s="380" t="s">
        <v>7731</v>
      </c>
      <c r="B345" s="381" t="s">
        <v>5429</v>
      </c>
      <c r="C345" s="381"/>
      <c r="D345" s="381" t="s">
        <v>5430</v>
      </c>
      <c r="E345" s="381"/>
      <c r="F345" s="423" t="s">
        <v>1715</v>
      </c>
      <c r="G345" s="427">
        <v>10</v>
      </c>
      <c r="H345" s="216"/>
      <c r="I345" s="428">
        <f t="shared" si="15"/>
        <v>0</v>
      </c>
      <c r="J345" s="509" t="s">
        <v>5431</v>
      </c>
      <c r="K345" s="280" t="s">
        <v>3567</v>
      </c>
      <c r="L345" s="251"/>
      <c r="M345" s="251"/>
      <c r="N345" s="380"/>
      <c r="P345" s="370"/>
      <c r="Q345" s="370"/>
    </row>
    <row r="346" spans="1:17" s="62" customFormat="1" x14ac:dyDescent="0.2">
      <c r="A346" s="380" t="s">
        <v>7730</v>
      </c>
      <c r="B346" s="339" t="s">
        <v>4934</v>
      </c>
      <c r="C346" s="381"/>
      <c r="D346" s="381" t="s">
        <v>4935</v>
      </c>
      <c r="E346" s="381"/>
      <c r="F346" s="423" t="s">
        <v>1715</v>
      </c>
      <c r="G346" s="427">
        <v>10</v>
      </c>
      <c r="H346" s="216"/>
      <c r="I346" s="428">
        <f t="shared" si="15"/>
        <v>0</v>
      </c>
      <c r="J346" s="509" t="s">
        <v>4936</v>
      </c>
      <c r="K346" s="280" t="s">
        <v>3567</v>
      </c>
      <c r="L346" s="251"/>
      <c r="M346" s="251"/>
      <c r="N346" s="380"/>
      <c r="P346" s="370"/>
      <c r="Q346" s="370"/>
    </row>
    <row r="347" spans="1:17" s="62" customFormat="1" x14ac:dyDescent="0.2">
      <c r="A347" s="380" t="s">
        <v>7729</v>
      </c>
      <c r="B347" s="339" t="s">
        <v>5307</v>
      </c>
      <c r="C347" s="381"/>
      <c r="D347" s="381" t="s">
        <v>5308</v>
      </c>
      <c r="E347" s="381"/>
      <c r="F347" s="423" t="s">
        <v>1715</v>
      </c>
      <c r="G347" s="427">
        <v>10</v>
      </c>
      <c r="H347" s="216"/>
      <c r="I347" s="428">
        <f t="shared" si="15"/>
        <v>0</v>
      </c>
      <c r="J347" s="509" t="s">
        <v>5309</v>
      </c>
      <c r="K347" s="280" t="s">
        <v>3567</v>
      </c>
      <c r="L347" s="251"/>
      <c r="M347" s="251"/>
      <c r="N347" s="380"/>
      <c r="P347" s="370"/>
      <c r="Q347" s="370"/>
    </row>
    <row r="348" spans="1:17" s="62" customFormat="1" x14ac:dyDescent="0.2">
      <c r="A348" s="380" t="s">
        <v>7728</v>
      </c>
      <c r="B348" s="339" t="s">
        <v>5240</v>
      </c>
      <c r="C348" s="381"/>
      <c r="D348" s="381" t="s">
        <v>5241</v>
      </c>
      <c r="E348" s="381"/>
      <c r="F348" s="423" t="s">
        <v>1715</v>
      </c>
      <c r="G348" s="427">
        <v>15</v>
      </c>
      <c r="H348" s="216"/>
      <c r="I348" s="428">
        <f t="shared" si="15"/>
        <v>0</v>
      </c>
      <c r="J348" s="509" t="s">
        <v>5242</v>
      </c>
      <c r="K348" s="280" t="s">
        <v>3567</v>
      </c>
      <c r="L348" s="251"/>
      <c r="M348" s="251"/>
      <c r="N348" s="380"/>
      <c r="P348" s="370"/>
      <c r="Q348" s="370"/>
    </row>
    <row r="349" spans="1:17" s="62" customFormat="1" ht="12.75" customHeight="1" x14ac:dyDescent="0.2">
      <c r="A349" s="380" t="s">
        <v>9772</v>
      </c>
      <c r="B349" s="339" t="s">
        <v>4937</v>
      </c>
      <c r="C349" s="381"/>
      <c r="D349" s="381" t="s">
        <v>4938</v>
      </c>
      <c r="E349" s="381"/>
      <c r="F349" s="423" t="s">
        <v>1715</v>
      </c>
      <c r="G349" s="427">
        <v>20</v>
      </c>
      <c r="H349" s="216"/>
      <c r="I349" s="428">
        <f t="shared" si="15"/>
        <v>0</v>
      </c>
      <c r="J349" s="509" t="s">
        <v>4939</v>
      </c>
      <c r="K349" s="280" t="s">
        <v>3567</v>
      </c>
      <c r="L349" s="251"/>
      <c r="M349" s="251"/>
      <c r="N349" s="380"/>
      <c r="P349" s="370"/>
      <c r="Q349" s="370"/>
    </row>
    <row r="350" spans="1:17" s="62" customFormat="1" ht="12.75" customHeight="1" x14ac:dyDescent="0.2">
      <c r="A350" s="380" t="s">
        <v>9773</v>
      </c>
      <c r="B350" s="339" t="s">
        <v>5313</v>
      </c>
      <c r="C350" s="381"/>
      <c r="D350" s="381" t="s">
        <v>5314</v>
      </c>
      <c r="E350" s="381"/>
      <c r="F350" s="423" t="s">
        <v>1715</v>
      </c>
      <c r="G350" s="427">
        <v>10</v>
      </c>
      <c r="H350" s="216"/>
      <c r="I350" s="428">
        <f t="shared" si="15"/>
        <v>0</v>
      </c>
      <c r="J350" s="509" t="s">
        <v>5315</v>
      </c>
      <c r="K350" s="280" t="s">
        <v>3567</v>
      </c>
      <c r="L350" s="251"/>
      <c r="M350" s="251"/>
      <c r="N350" s="380"/>
      <c r="P350" s="370"/>
      <c r="Q350" s="370"/>
    </row>
    <row r="351" spans="1:17" s="62" customFormat="1" x14ac:dyDescent="0.2">
      <c r="A351" s="380" t="s">
        <v>9774</v>
      </c>
      <c r="B351" s="339" t="s">
        <v>5316</v>
      </c>
      <c r="C351" s="381"/>
      <c r="D351" s="381" t="s">
        <v>5317</v>
      </c>
      <c r="E351" s="381"/>
      <c r="F351" s="423" t="s">
        <v>1715</v>
      </c>
      <c r="G351" s="427">
        <v>10</v>
      </c>
      <c r="H351" s="216"/>
      <c r="I351" s="428">
        <f t="shared" si="15"/>
        <v>0</v>
      </c>
      <c r="J351" s="509" t="s">
        <v>5318</v>
      </c>
      <c r="K351" s="280" t="s">
        <v>3567</v>
      </c>
      <c r="L351" s="251"/>
      <c r="M351" s="251"/>
      <c r="N351" s="380"/>
      <c r="P351" s="370"/>
      <c r="Q351" s="370"/>
    </row>
    <row r="352" spans="1:17" s="62" customFormat="1" ht="12.75" customHeight="1" x14ac:dyDescent="0.2">
      <c r="A352" s="380" t="s">
        <v>9775</v>
      </c>
      <c r="B352" s="339" t="s">
        <v>5320</v>
      </c>
      <c r="C352" s="381"/>
      <c r="D352" s="381" t="s">
        <v>5053</v>
      </c>
      <c r="E352" s="381"/>
      <c r="F352" s="423" t="s">
        <v>1715</v>
      </c>
      <c r="G352" s="427">
        <v>20</v>
      </c>
      <c r="H352" s="216"/>
      <c r="I352" s="428">
        <f t="shared" si="15"/>
        <v>0</v>
      </c>
      <c r="J352" s="509" t="s">
        <v>5054</v>
      </c>
      <c r="K352" s="280" t="s">
        <v>3567</v>
      </c>
      <c r="L352" s="251"/>
      <c r="M352" s="251"/>
      <c r="N352" s="380"/>
      <c r="P352" s="370"/>
      <c r="Q352" s="370"/>
    </row>
    <row r="353" spans="1:17" s="62" customFormat="1" x14ac:dyDescent="0.2">
      <c r="A353" s="380" t="s">
        <v>9776</v>
      </c>
      <c r="B353" s="339" t="s">
        <v>5245</v>
      </c>
      <c r="C353" s="381"/>
      <c r="D353" s="381" t="s">
        <v>4953</v>
      </c>
      <c r="E353" s="381"/>
      <c r="F353" s="423" t="s">
        <v>1715</v>
      </c>
      <c r="G353" s="427">
        <v>10</v>
      </c>
      <c r="H353" s="216"/>
      <c r="I353" s="428">
        <f t="shared" si="15"/>
        <v>0</v>
      </c>
      <c r="J353" s="509" t="s">
        <v>4954</v>
      </c>
      <c r="K353" s="280" t="s">
        <v>3567</v>
      </c>
      <c r="L353" s="251"/>
      <c r="M353" s="251"/>
      <c r="N353" s="380"/>
      <c r="P353" s="370"/>
      <c r="Q353" s="370"/>
    </row>
    <row r="354" spans="1:17" s="62" customFormat="1" x14ac:dyDescent="0.2">
      <c r="A354" s="380" t="s">
        <v>9777</v>
      </c>
      <c r="B354" s="339" t="s">
        <v>5323</v>
      </c>
      <c r="C354" s="381"/>
      <c r="D354" s="381" t="s">
        <v>5324</v>
      </c>
      <c r="E354" s="381"/>
      <c r="F354" s="423" t="s">
        <v>1715</v>
      </c>
      <c r="G354" s="427">
        <v>30</v>
      </c>
      <c r="H354" s="216"/>
      <c r="I354" s="428">
        <f t="shared" si="15"/>
        <v>0</v>
      </c>
      <c r="J354" s="509" t="s">
        <v>5325</v>
      </c>
      <c r="K354" s="280" t="s">
        <v>3567</v>
      </c>
      <c r="L354" s="251"/>
      <c r="M354" s="251"/>
      <c r="N354" s="380"/>
      <c r="P354" s="370"/>
      <c r="Q354" s="370"/>
    </row>
    <row r="355" spans="1:17" s="62" customFormat="1" ht="36" customHeight="1" x14ac:dyDescent="0.2">
      <c r="A355" s="380" t="s">
        <v>9778</v>
      </c>
      <c r="B355" s="339" t="s">
        <v>5327</v>
      </c>
      <c r="C355" s="381"/>
      <c r="D355" s="381" t="s">
        <v>5328</v>
      </c>
      <c r="E355" s="381"/>
      <c r="F355" s="423" t="s">
        <v>385</v>
      </c>
      <c r="G355" s="427">
        <v>3</v>
      </c>
      <c r="H355" s="216"/>
      <c r="I355" s="428">
        <f t="shared" si="15"/>
        <v>0</v>
      </c>
      <c r="J355" s="509" t="s">
        <v>5329</v>
      </c>
      <c r="K355" s="280" t="s">
        <v>3567</v>
      </c>
      <c r="L355" s="251"/>
      <c r="M355" s="251"/>
      <c r="N355" s="380"/>
      <c r="P355" s="370"/>
      <c r="Q355" s="370"/>
    </row>
    <row r="356" spans="1:17" s="42" customFormat="1" ht="12.75" customHeight="1" x14ac:dyDescent="0.2">
      <c r="A356" s="1128" t="s">
        <v>2859</v>
      </c>
      <c r="B356" s="1114" t="s">
        <v>8002</v>
      </c>
      <c r="C356" s="1129"/>
      <c r="D356" s="1129" t="s">
        <v>8002</v>
      </c>
      <c r="E356" s="1129"/>
      <c r="F356" s="1114"/>
      <c r="G356" s="1116"/>
      <c r="H356" s="1130"/>
      <c r="I356" s="1117">
        <f>I357+I406+I409</f>
        <v>0</v>
      </c>
      <c r="J356" s="1131"/>
      <c r="K356" s="1129"/>
      <c r="L356" s="1129"/>
      <c r="M356" s="1129"/>
      <c r="N356" s="1129"/>
      <c r="P356" s="370"/>
      <c r="Q356" s="370"/>
    </row>
    <row r="357" spans="1:17" x14ac:dyDescent="0.2">
      <c r="A357" s="1132" t="s">
        <v>2862</v>
      </c>
      <c r="B357" s="1112" t="s">
        <v>5128</v>
      </c>
      <c r="C357" s="1124"/>
      <c r="D357" s="1124" t="s">
        <v>5129</v>
      </c>
      <c r="E357" s="1124"/>
      <c r="F357" s="1112"/>
      <c r="G357" s="1093"/>
      <c r="H357" s="1125"/>
      <c r="I357" s="1072">
        <f>SUM(I358:I405)</f>
        <v>0</v>
      </c>
      <c r="J357" s="1126"/>
      <c r="K357" s="1124"/>
      <c r="L357" s="1124"/>
      <c r="M357" s="1124"/>
      <c r="N357" s="1124"/>
      <c r="P357" s="370"/>
      <c r="Q357" s="370"/>
    </row>
    <row r="358" spans="1:17" s="42" customFormat="1" ht="328.5" customHeight="1" x14ac:dyDescent="0.2">
      <c r="A358" s="380" t="s">
        <v>2865</v>
      </c>
      <c r="B358" s="1076" t="s">
        <v>5130</v>
      </c>
      <c r="C358" s="1102"/>
      <c r="D358" s="1102" t="s">
        <v>5131</v>
      </c>
      <c r="E358" s="1102"/>
      <c r="F358" s="418" t="s">
        <v>385</v>
      </c>
      <c r="G358" s="1077">
        <v>6</v>
      </c>
      <c r="H358" s="216"/>
      <c r="I358" s="1079">
        <f t="shared" ref="I358:I376" si="16">ROUND(G358*H358,2)</f>
        <v>0</v>
      </c>
      <c r="J358" s="1080" t="s">
        <v>5132</v>
      </c>
      <c r="K358" s="280" t="s">
        <v>521</v>
      </c>
      <c r="L358" s="251" t="s">
        <v>9779</v>
      </c>
      <c r="M358" s="251" t="s">
        <v>2094</v>
      </c>
      <c r="N358" s="1047"/>
      <c r="P358" s="370"/>
      <c r="Q358" s="370"/>
    </row>
    <row r="359" spans="1:17" s="42" customFormat="1" ht="374.25" customHeight="1" x14ac:dyDescent="0.2">
      <c r="A359" s="380" t="s">
        <v>2869</v>
      </c>
      <c r="B359" s="1076" t="s">
        <v>5134</v>
      </c>
      <c r="C359" s="1102"/>
      <c r="D359" s="1102" t="s">
        <v>5135</v>
      </c>
      <c r="E359" s="1102"/>
      <c r="F359" s="418" t="s">
        <v>385</v>
      </c>
      <c r="G359" s="1077">
        <v>1</v>
      </c>
      <c r="H359" s="216"/>
      <c r="I359" s="1079">
        <f t="shared" si="16"/>
        <v>0</v>
      </c>
      <c r="J359" s="1081" t="s">
        <v>5136</v>
      </c>
      <c r="K359" s="280" t="s">
        <v>521</v>
      </c>
      <c r="L359" s="251" t="s">
        <v>9780</v>
      </c>
      <c r="M359" s="251" t="s">
        <v>2094</v>
      </c>
      <c r="N359" s="1047"/>
      <c r="P359" s="370"/>
      <c r="Q359" s="370"/>
    </row>
    <row r="360" spans="1:17" s="42" customFormat="1" ht="336" customHeight="1" x14ac:dyDescent="0.2">
      <c r="A360" s="288" t="s">
        <v>2871</v>
      </c>
      <c r="B360" s="1076" t="s">
        <v>5066</v>
      </c>
      <c r="C360" s="1139"/>
      <c r="D360" s="1139" t="s">
        <v>4898</v>
      </c>
      <c r="E360" s="1139"/>
      <c r="F360" s="1076" t="s">
        <v>385</v>
      </c>
      <c r="G360" s="1140">
        <v>4</v>
      </c>
      <c r="H360" s="216"/>
      <c r="I360" s="1141">
        <f t="shared" si="16"/>
        <v>0</v>
      </c>
      <c r="J360" s="1142" t="s">
        <v>4899</v>
      </c>
      <c r="K360" s="280" t="s">
        <v>521</v>
      </c>
      <c r="L360" s="251" t="s">
        <v>9781</v>
      </c>
      <c r="M360" s="251" t="s">
        <v>2094</v>
      </c>
      <c r="N360" s="1047"/>
      <c r="P360" s="370"/>
      <c r="Q360" s="370"/>
    </row>
    <row r="361" spans="1:17" s="42" customFormat="1" ht="408" customHeight="1" x14ac:dyDescent="0.2">
      <c r="A361" s="380" t="s">
        <v>9782</v>
      </c>
      <c r="B361" s="1076" t="s">
        <v>5334</v>
      </c>
      <c r="C361" s="1047"/>
      <c r="D361" s="1048" t="s">
        <v>5335</v>
      </c>
      <c r="E361" s="1102"/>
      <c r="F361" s="418" t="s">
        <v>385</v>
      </c>
      <c r="G361" s="1077">
        <v>1</v>
      </c>
      <c r="H361" s="216"/>
      <c r="I361" s="1079">
        <f t="shared" si="16"/>
        <v>0</v>
      </c>
      <c r="J361" s="1081" t="s">
        <v>5336</v>
      </c>
      <c r="K361" s="280" t="s">
        <v>521</v>
      </c>
      <c r="L361" s="251" t="s">
        <v>9783</v>
      </c>
      <c r="M361" s="251" t="s">
        <v>2094</v>
      </c>
      <c r="N361" s="1047"/>
      <c r="P361" s="370"/>
      <c r="Q361" s="370"/>
    </row>
    <row r="362" spans="1:17" s="42" customFormat="1" ht="96" customHeight="1" x14ac:dyDescent="0.2">
      <c r="A362" s="380" t="s">
        <v>9784</v>
      </c>
      <c r="B362" s="1050" t="s">
        <v>5139</v>
      </c>
      <c r="C362" s="1046"/>
      <c r="D362" s="1046" t="s">
        <v>5140</v>
      </c>
      <c r="E362" s="1046"/>
      <c r="F362" s="418" t="s">
        <v>385</v>
      </c>
      <c r="G362" s="1077">
        <v>13</v>
      </c>
      <c r="H362" s="216"/>
      <c r="I362" s="1079">
        <f t="shared" si="16"/>
        <v>0</v>
      </c>
      <c r="J362" s="1081" t="s">
        <v>5141</v>
      </c>
      <c r="K362" s="280" t="s">
        <v>521</v>
      </c>
      <c r="L362" s="251" t="s">
        <v>9785</v>
      </c>
      <c r="M362" s="251" t="s">
        <v>2094</v>
      </c>
      <c r="N362" s="1047"/>
      <c r="P362" s="370"/>
      <c r="Q362" s="370"/>
    </row>
    <row r="363" spans="1:17" s="42" customFormat="1" ht="96" customHeight="1" x14ac:dyDescent="0.2">
      <c r="A363" s="380" t="s">
        <v>9786</v>
      </c>
      <c r="B363" s="1050" t="s">
        <v>6675</v>
      </c>
      <c r="C363" s="1046"/>
      <c r="D363" s="1046" t="s">
        <v>5144</v>
      </c>
      <c r="E363" s="1046"/>
      <c r="F363" s="418" t="s">
        <v>385</v>
      </c>
      <c r="G363" s="1077">
        <v>11</v>
      </c>
      <c r="H363" s="216"/>
      <c r="I363" s="1079">
        <f t="shared" si="16"/>
        <v>0</v>
      </c>
      <c r="J363" s="1081" t="s">
        <v>5145</v>
      </c>
      <c r="K363" s="280" t="s">
        <v>521</v>
      </c>
      <c r="L363" s="251" t="s">
        <v>9787</v>
      </c>
      <c r="M363" s="251" t="s">
        <v>2094</v>
      </c>
      <c r="N363" s="1047"/>
      <c r="P363" s="370"/>
      <c r="Q363" s="370"/>
    </row>
    <row r="364" spans="1:17" s="42" customFormat="1" ht="96" customHeight="1" x14ac:dyDescent="0.2">
      <c r="A364" s="380" t="s">
        <v>9788</v>
      </c>
      <c r="B364" s="1050" t="s">
        <v>5147</v>
      </c>
      <c r="C364" s="1046"/>
      <c r="D364" s="1046" t="s">
        <v>5148</v>
      </c>
      <c r="E364" s="1046"/>
      <c r="F364" s="418" t="s">
        <v>385</v>
      </c>
      <c r="G364" s="1077">
        <v>12</v>
      </c>
      <c r="H364" s="216"/>
      <c r="I364" s="1079">
        <f t="shared" si="16"/>
        <v>0</v>
      </c>
      <c r="J364" s="1081" t="s">
        <v>5149</v>
      </c>
      <c r="K364" s="280" t="s">
        <v>521</v>
      </c>
      <c r="L364" s="251" t="s">
        <v>9789</v>
      </c>
      <c r="M364" s="251" t="s">
        <v>2094</v>
      </c>
      <c r="N364" s="1047"/>
      <c r="P364" s="370"/>
      <c r="Q364" s="370"/>
    </row>
    <row r="365" spans="1:17" s="42" customFormat="1" ht="96" customHeight="1" x14ac:dyDescent="0.2">
      <c r="A365" s="380" t="s">
        <v>9790</v>
      </c>
      <c r="B365" s="1050" t="s">
        <v>5606</v>
      </c>
      <c r="C365" s="1046"/>
      <c r="D365" s="1046" t="s">
        <v>5152</v>
      </c>
      <c r="E365" s="1046"/>
      <c r="F365" s="418" t="s">
        <v>385</v>
      </c>
      <c r="G365" s="1077">
        <v>10</v>
      </c>
      <c r="H365" s="216"/>
      <c r="I365" s="1079">
        <f t="shared" si="16"/>
        <v>0</v>
      </c>
      <c r="J365" s="1081" t="s">
        <v>5153</v>
      </c>
      <c r="K365" s="280" t="s">
        <v>521</v>
      </c>
      <c r="L365" s="251" t="s">
        <v>9791</v>
      </c>
      <c r="M365" s="251" t="s">
        <v>2094</v>
      </c>
      <c r="N365" s="1047"/>
      <c r="P365" s="370"/>
      <c r="Q365" s="370"/>
    </row>
    <row r="366" spans="1:17" s="42" customFormat="1" ht="96" customHeight="1" x14ac:dyDescent="0.2">
      <c r="A366" s="380" t="s">
        <v>9792</v>
      </c>
      <c r="B366" s="1050" t="s">
        <v>7288</v>
      </c>
      <c r="C366" s="1046"/>
      <c r="D366" s="1046" t="s">
        <v>6681</v>
      </c>
      <c r="E366" s="1046"/>
      <c r="F366" s="418" t="s">
        <v>385</v>
      </c>
      <c r="G366" s="1077">
        <v>2</v>
      </c>
      <c r="H366" s="216"/>
      <c r="I366" s="1079">
        <f t="shared" si="16"/>
        <v>0</v>
      </c>
      <c r="J366" s="1081" t="s">
        <v>6682</v>
      </c>
      <c r="K366" s="280" t="s">
        <v>521</v>
      </c>
      <c r="L366" s="251" t="s">
        <v>17269</v>
      </c>
      <c r="M366" s="251" t="s">
        <v>2094</v>
      </c>
      <c r="N366" s="1047"/>
      <c r="P366" s="370"/>
      <c r="Q366" s="370"/>
    </row>
    <row r="367" spans="1:17" s="42" customFormat="1" ht="96" customHeight="1" x14ac:dyDescent="0.2">
      <c r="A367" s="380" t="s">
        <v>9794</v>
      </c>
      <c r="B367" s="1098" t="s">
        <v>7080</v>
      </c>
      <c r="C367" s="381"/>
      <c r="D367" s="381" t="s">
        <v>7081</v>
      </c>
      <c r="E367" s="381"/>
      <c r="F367" s="426" t="s">
        <v>385</v>
      </c>
      <c r="G367" s="427">
        <v>2</v>
      </c>
      <c r="H367" s="216"/>
      <c r="I367" s="1079">
        <f t="shared" si="16"/>
        <v>0</v>
      </c>
      <c r="J367" s="509" t="s">
        <v>7082</v>
      </c>
      <c r="K367" s="280" t="s">
        <v>521</v>
      </c>
      <c r="L367" s="251" t="s">
        <v>9793</v>
      </c>
      <c r="M367" s="251" t="s">
        <v>2094</v>
      </c>
      <c r="N367" s="1047"/>
      <c r="P367" s="370"/>
      <c r="Q367" s="370"/>
    </row>
    <row r="368" spans="1:17" s="42" customFormat="1" ht="96" customHeight="1" x14ac:dyDescent="0.2">
      <c r="A368" s="380" t="s">
        <v>9796</v>
      </c>
      <c r="B368" s="1050" t="s">
        <v>5159</v>
      </c>
      <c r="C368" s="1046"/>
      <c r="D368" s="1046" t="s">
        <v>5160</v>
      </c>
      <c r="E368" s="1046"/>
      <c r="F368" s="418" t="s">
        <v>385</v>
      </c>
      <c r="G368" s="1077">
        <v>12</v>
      </c>
      <c r="H368" s="216"/>
      <c r="I368" s="1079">
        <f t="shared" si="16"/>
        <v>0</v>
      </c>
      <c r="J368" s="1081" t="s">
        <v>5161</v>
      </c>
      <c r="K368" s="280" t="s">
        <v>521</v>
      </c>
      <c r="L368" s="251" t="s">
        <v>9795</v>
      </c>
      <c r="M368" s="251" t="s">
        <v>2094</v>
      </c>
      <c r="N368" s="1047"/>
      <c r="P368" s="370"/>
      <c r="Q368" s="370"/>
    </row>
    <row r="369" spans="1:17" s="42" customFormat="1" ht="96" customHeight="1" x14ac:dyDescent="0.2">
      <c r="A369" s="380" t="s">
        <v>9798</v>
      </c>
      <c r="B369" s="1050" t="s">
        <v>5163</v>
      </c>
      <c r="C369" s="1046"/>
      <c r="D369" s="1046" t="s">
        <v>5164</v>
      </c>
      <c r="E369" s="1046"/>
      <c r="F369" s="418" t="s">
        <v>385</v>
      </c>
      <c r="G369" s="1077">
        <v>3</v>
      </c>
      <c r="H369" s="216"/>
      <c r="I369" s="1079">
        <f t="shared" si="16"/>
        <v>0</v>
      </c>
      <c r="J369" s="1081" t="s">
        <v>5165</v>
      </c>
      <c r="K369" s="280" t="s">
        <v>521</v>
      </c>
      <c r="L369" s="251" t="s">
        <v>9797</v>
      </c>
      <c r="M369" s="251" t="s">
        <v>2094</v>
      </c>
      <c r="N369" s="1047"/>
      <c r="P369" s="370"/>
      <c r="Q369" s="370"/>
    </row>
    <row r="370" spans="1:17" s="42" customFormat="1" ht="96" customHeight="1" x14ac:dyDescent="0.2">
      <c r="A370" s="380" t="s">
        <v>9800</v>
      </c>
      <c r="B370" s="1050" t="s">
        <v>5167</v>
      </c>
      <c r="C370" s="1102"/>
      <c r="D370" s="1102" t="s">
        <v>5168</v>
      </c>
      <c r="E370" s="1102"/>
      <c r="F370" s="418" t="s">
        <v>385</v>
      </c>
      <c r="G370" s="1077">
        <v>2</v>
      </c>
      <c r="H370" s="216"/>
      <c r="I370" s="1079">
        <f t="shared" si="16"/>
        <v>0</v>
      </c>
      <c r="J370" s="1081" t="s">
        <v>5169</v>
      </c>
      <c r="K370" s="280" t="s">
        <v>521</v>
      </c>
      <c r="L370" s="251" t="s">
        <v>9799</v>
      </c>
      <c r="M370" s="251" t="s">
        <v>2094</v>
      </c>
      <c r="N370" s="1047"/>
      <c r="P370" s="370"/>
      <c r="Q370" s="370"/>
    </row>
    <row r="371" spans="1:17" s="42" customFormat="1" ht="96" customHeight="1" x14ac:dyDescent="0.2">
      <c r="A371" s="380" t="s">
        <v>9802</v>
      </c>
      <c r="B371" s="1050" t="s">
        <v>5171</v>
      </c>
      <c r="C371" s="1102"/>
      <c r="D371" s="1102" t="s">
        <v>5172</v>
      </c>
      <c r="E371" s="1102"/>
      <c r="F371" s="418" t="s">
        <v>385</v>
      </c>
      <c r="G371" s="1077">
        <v>3</v>
      </c>
      <c r="H371" s="216"/>
      <c r="I371" s="1079">
        <f t="shared" si="16"/>
        <v>0</v>
      </c>
      <c r="J371" s="1081" t="s">
        <v>5173</v>
      </c>
      <c r="K371" s="280" t="s">
        <v>521</v>
      </c>
      <c r="L371" s="251" t="s">
        <v>9801</v>
      </c>
      <c r="M371" s="251" t="s">
        <v>2094</v>
      </c>
      <c r="N371" s="1047"/>
      <c r="P371" s="370"/>
      <c r="Q371" s="370"/>
    </row>
    <row r="372" spans="1:17" s="42" customFormat="1" ht="96" customHeight="1" x14ac:dyDescent="0.2">
      <c r="A372" s="380" t="s">
        <v>9804</v>
      </c>
      <c r="B372" s="1050" t="s">
        <v>5179</v>
      </c>
      <c r="C372" s="1102"/>
      <c r="D372" s="1102" t="s">
        <v>5180</v>
      </c>
      <c r="E372" s="1102"/>
      <c r="F372" s="418" t="s">
        <v>385</v>
      </c>
      <c r="G372" s="1077">
        <v>1</v>
      </c>
      <c r="H372" s="216"/>
      <c r="I372" s="1079">
        <f t="shared" si="16"/>
        <v>0</v>
      </c>
      <c r="J372" s="1081" t="s">
        <v>5181</v>
      </c>
      <c r="K372" s="280" t="s">
        <v>521</v>
      </c>
      <c r="L372" s="251" t="s">
        <v>9803</v>
      </c>
      <c r="M372" s="251" t="s">
        <v>2094</v>
      </c>
      <c r="N372" s="1047"/>
      <c r="P372" s="370"/>
      <c r="Q372" s="370"/>
    </row>
    <row r="373" spans="1:17" s="42" customFormat="1" ht="96" customHeight="1" x14ac:dyDescent="0.2">
      <c r="A373" s="380" t="s">
        <v>9806</v>
      </c>
      <c r="B373" s="1050" t="s">
        <v>5368</v>
      </c>
      <c r="C373" s="1102"/>
      <c r="D373" s="1102" t="s">
        <v>5183</v>
      </c>
      <c r="E373" s="1102"/>
      <c r="F373" s="418" t="s">
        <v>385</v>
      </c>
      <c r="G373" s="1077">
        <v>1</v>
      </c>
      <c r="H373" s="216"/>
      <c r="I373" s="1079">
        <f t="shared" si="16"/>
        <v>0</v>
      </c>
      <c r="J373" s="1081" t="s">
        <v>5184</v>
      </c>
      <c r="K373" s="280" t="s">
        <v>521</v>
      </c>
      <c r="L373" s="251" t="s">
        <v>9805</v>
      </c>
      <c r="M373" s="251" t="s">
        <v>2094</v>
      </c>
      <c r="N373" s="1047"/>
      <c r="P373" s="370"/>
      <c r="Q373" s="370"/>
    </row>
    <row r="374" spans="1:17" s="42" customFormat="1" ht="96" customHeight="1" x14ac:dyDescent="0.2">
      <c r="A374" s="380" t="s">
        <v>9807</v>
      </c>
      <c r="B374" s="1050" t="s">
        <v>5185</v>
      </c>
      <c r="C374" s="1102"/>
      <c r="D374" s="1102" t="s">
        <v>5186</v>
      </c>
      <c r="E374" s="1102"/>
      <c r="F374" s="418" t="s">
        <v>385</v>
      </c>
      <c r="G374" s="1109">
        <v>6</v>
      </c>
      <c r="H374" s="216"/>
      <c r="I374" s="1079">
        <f t="shared" si="16"/>
        <v>0</v>
      </c>
      <c r="J374" s="1080" t="s">
        <v>5187</v>
      </c>
      <c r="K374" s="280" t="s">
        <v>521</v>
      </c>
      <c r="L374" s="251" t="s">
        <v>17270</v>
      </c>
      <c r="M374" s="251" t="s">
        <v>2094</v>
      </c>
      <c r="N374" s="1047"/>
      <c r="P374" s="370"/>
      <c r="Q374" s="370"/>
    </row>
    <row r="375" spans="1:17" s="42" customFormat="1" ht="96" customHeight="1" x14ac:dyDescent="0.2">
      <c r="A375" s="380" t="s">
        <v>9808</v>
      </c>
      <c r="B375" s="1050" t="s">
        <v>5188</v>
      </c>
      <c r="C375" s="1046"/>
      <c r="D375" s="1046" t="s">
        <v>5189</v>
      </c>
      <c r="E375" s="1046"/>
      <c r="F375" s="418" t="s">
        <v>385</v>
      </c>
      <c r="G375" s="1077">
        <v>7</v>
      </c>
      <c r="H375" s="216"/>
      <c r="I375" s="1079">
        <f t="shared" si="16"/>
        <v>0</v>
      </c>
      <c r="J375" s="1080" t="s">
        <v>5190</v>
      </c>
      <c r="K375" s="280" t="s">
        <v>521</v>
      </c>
      <c r="L375" s="251" t="s">
        <v>17271</v>
      </c>
      <c r="M375" s="251" t="s">
        <v>2094</v>
      </c>
      <c r="N375" s="1047"/>
      <c r="P375" s="370"/>
      <c r="Q375" s="370"/>
    </row>
    <row r="376" spans="1:17" s="42" customFormat="1" ht="96" customHeight="1" x14ac:dyDescent="0.2">
      <c r="A376" s="380" t="s">
        <v>9809</v>
      </c>
      <c r="B376" s="339" t="s">
        <v>17235</v>
      </c>
      <c r="C376" s="420"/>
      <c r="D376" s="420" t="s">
        <v>17236</v>
      </c>
      <c r="E376" s="420"/>
      <c r="F376" s="418" t="s">
        <v>385</v>
      </c>
      <c r="G376" s="427">
        <v>1</v>
      </c>
      <c r="H376" s="216"/>
      <c r="I376" s="1079">
        <f t="shared" si="16"/>
        <v>0</v>
      </c>
      <c r="J376" s="530" t="s">
        <v>17237</v>
      </c>
      <c r="K376" s="280" t="s">
        <v>521</v>
      </c>
      <c r="L376" s="251" t="s">
        <v>17272</v>
      </c>
      <c r="M376" s="251" t="s">
        <v>2094</v>
      </c>
      <c r="N376" s="1047"/>
      <c r="P376" s="370"/>
      <c r="Q376" s="370"/>
    </row>
    <row r="377" spans="1:17" s="42" customFormat="1" ht="96" customHeight="1" x14ac:dyDescent="0.2">
      <c r="A377" s="380" t="s">
        <v>9810</v>
      </c>
      <c r="B377" s="1050" t="s">
        <v>5191</v>
      </c>
      <c r="C377" s="381" t="s">
        <v>16421</v>
      </c>
      <c r="D377" s="1046" t="s">
        <v>5192</v>
      </c>
      <c r="E377" s="1046"/>
      <c r="F377" s="418" t="s">
        <v>1715</v>
      </c>
      <c r="G377" s="1077">
        <v>40</v>
      </c>
      <c r="H377" s="216"/>
      <c r="I377" s="1079">
        <f t="shared" ref="I377:I405" si="17">ROUND(G377*H377,2)</f>
        <v>0</v>
      </c>
      <c r="J377" s="1081" t="s">
        <v>5193</v>
      </c>
      <c r="K377" s="280" t="s">
        <v>521</v>
      </c>
      <c r="L377" s="251" t="s">
        <v>17273</v>
      </c>
      <c r="M377" s="251" t="s">
        <v>2033</v>
      </c>
      <c r="N377" s="1047"/>
      <c r="P377" s="370"/>
      <c r="Q377" s="370"/>
    </row>
    <row r="378" spans="1:17" s="42" customFormat="1" ht="96" customHeight="1" x14ac:dyDescent="0.2">
      <c r="A378" s="380" t="s">
        <v>9811</v>
      </c>
      <c r="B378" s="1050" t="s">
        <v>4965</v>
      </c>
      <c r="C378" s="381" t="s">
        <v>16421</v>
      </c>
      <c r="D378" s="1102" t="s">
        <v>4966</v>
      </c>
      <c r="E378" s="1102"/>
      <c r="F378" s="418" t="s">
        <v>1715</v>
      </c>
      <c r="G378" s="1077">
        <v>35</v>
      </c>
      <c r="H378" s="216"/>
      <c r="I378" s="1079">
        <f t="shared" si="17"/>
        <v>0</v>
      </c>
      <c r="J378" s="1081" t="s">
        <v>4967</v>
      </c>
      <c r="K378" s="280" t="s">
        <v>521</v>
      </c>
      <c r="L378" s="251" t="s">
        <v>17274</v>
      </c>
      <c r="M378" s="251" t="s">
        <v>2033</v>
      </c>
      <c r="N378" s="1047"/>
      <c r="P378" s="370"/>
      <c r="Q378" s="370"/>
    </row>
    <row r="379" spans="1:17" s="42" customFormat="1" ht="96" customHeight="1" x14ac:dyDescent="0.2">
      <c r="A379" s="380" t="s">
        <v>9812</v>
      </c>
      <c r="B379" s="1050" t="s">
        <v>5196</v>
      </c>
      <c r="C379" s="381" t="s">
        <v>16421</v>
      </c>
      <c r="D379" s="1102" t="s">
        <v>5197</v>
      </c>
      <c r="E379" s="1102"/>
      <c r="F379" s="418" t="s">
        <v>1715</v>
      </c>
      <c r="G379" s="1077">
        <v>30</v>
      </c>
      <c r="H379" s="216"/>
      <c r="I379" s="1079">
        <f t="shared" si="17"/>
        <v>0</v>
      </c>
      <c r="J379" s="1081" t="s">
        <v>5198</v>
      </c>
      <c r="K379" s="280" t="s">
        <v>521</v>
      </c>
      <c r="L379" s="251" t="s">
        <v>17275</v>
      </c>
      <c r="M379" s="251" t="s">
        <v>2033</v>
      </c>
      <c r="N379" s="1047"/>
      <c r="P379" s="370"/>
      <c r="Q379" s="370"/>
    </row>
    <row r="380" spans="1:17" s="42" customFormat="1" ht="96" customHeight="1" x14ac:dyDescent="0.2">
      <c r="A380" s="380" t="s">
        <v>9813</v>
      </c>
      <c r="B380" s="1050" t="s">
        <v>5204</v>
      </c>
      <c r="C380" s="381" t="s">
        <v>16421</v>
      </c>
      <c r="D380" s="1102" t="s">
        <v>5205</v>
      </c>
      <c r="E380" s="1102"/>
      <c r="F380" s="418" t="s">
        <v>1715</v>
      </c>
      <c r="G380" s="1077">
        <v>50</v>
      </c>
      <c r="H380" s="216"/>
      <c r="I380" s="1079">
        <f t="shared" si="17"/>
        <v>0</v>
      </c>
      <c r="J380" s="1081" t="s">
        <v>5206</v>
      </c>
      <c r="K380" s="280" t="s">
        <v>521</v>
      </c>
      <c r="L380" s="251" t="s">
        <v>17276</v>
      </c>
      <c r="M380" s="251" t="s">
        <v>2033</v>
      </c>
      <c r="N380" s="1047"/>
      <c r="P380" s="370"/>
      <c r="Q380" s="370"/>
    </row>
    <row r="381" spans="1:17" s="42" customFormat="1" ht="96" customHeight="1" x14ac:dyDescent="0.2">
      <c r="A381" s="380" t="s">
        <v>9814</v>
      </c>
      <c r="B381" s="339" t="s">
        <v>5378</v>
      </c>
      <c r="C381" s="381" t="s">
        <v>16421</v>
      </c>
      <c r="D381" s="420" t="s">
        <v>5379</v>
      </c>
      <c r="E381" s="420"/>
      <c r="F381" s="426" t="s">
        <v>1715</v>
      </c>
      <c r="G381" s="427">
        <v>30</v>
      </c>
      <c r="H381" s="216"/>
      <c r="I381" s="1079">
        <f t="shared" si="17"/>
        <v>0</v>
      </c>
      <c r="J381" s="509" t="s">
        <v>5380</v>
      </c>
      <c r="K381" s="280" t="s">
        <v>521</v>
      </c>
      <c r="L381" s="251" t="s">
        <v>17277</v>
      </c>
      <c r="M381" s="251" t="s">
        <v>2033</v>
      </c>
      <c r="N381" s="1047"/>
      <c r="P381" s="370"/>
      <c r="Q381" s="370"/>
    </row>
    <row r="382" spans="1:17" s="42" customFormat="1" ht="96" customHeight="1" x14ac:dyDescent="0.2">
      <c r="A382" s="380" t="s">
        <v>9815</v>
      </c>
      <c r="B382" s="380" t="s">
        <v>5209</v>
      </c>
      <c r="C382" s="381" t="s">
        <v>16421</v>
      </c>
      <c r="D382" s="381" t="s">
        <v>5210</v>
      </c>
      <c r="E382" s="381"/>
      <c r="F382" s="418" t="s">
        <v>1715</v>
      </c>
      <c r="G382" s="1077">
        <v>60</v>
      </c>
      <c r="H382" s="216"/>
      <c r="I382" s="1079">
        <f t="shared" si="17"/>
        <v>0</v>
      </c>
      <c r="J382" s="1110" t="s">
        <v>5211</v>
      </c>
      <c r="K382" s="280" t="s">
        <v>521</v>
      </c>
      <c r="L382" s="251" t="s">
        <v>17278</v>
      </c>
      <c r="M382" s="251" t="s">
        <v>2033</v>
      </c>
      <c r="N382" s="1047"/>
      <c r="P382" s="370"/>
      <c r="Q382" s="370"/>
    </row>
    <row r="383" spans="1:17" s="42" customFormat="1" ht="36" customHeight="1" x14ac:dyDescent="0.2">
      <c r="A383" s="380" t="s">
        <v>9816</v>
      </c>
      <c r="B383" s="1050" t="s">
        <v>3123</v>
      </c>
      <c r="C383" s="1102"/>
      <c r="D383" s="1102" t="s">
        <v>3658</v>
      </c>
      <c r="E383" s="1102"/>
      <c r="F383" s="418" t="s">
        <v>1715</v>
      </c>
      <c r="G383" s="1077">
        <v>150</v>
      </c>
      <c r="H383" s="216"/>
      <c r="I383" s="1079">
        <f t="shared" si="17"/>
        <v>0</v>
      </c>
      <c r="J383" s="1081" t="s">
        <v>3659</v>
      </c>
      <c r="K383" s="280" t="s">
        <v>3567</v>
      </c>
      <c r="L383" s="251"/>
      <c r="M383" s="251"/>
      <c r="N383" s="1047"/>
      <c r="P383" s="370"/>
      <c r="Q383" s="370"/>
    </row>
    <row r="384" spans="1:17" s="42" customFormat="1" ht="48" customHeight="1" x14ac:dyDescent="0.2">
      <c r="A384" s="380" t="s">
        <v>9817</v>
      </c>
      <c r="B384" s="1050" t="s">
        <v>4957</v>
      </c>
      <c r="C384" s="1102"/>
      <c r="D384" s="1102" t="s">
        <v>4958</v>
      </c>
      <c r="E384" s="1102"/>
      <c r="F384" s="418" t="s">
        <v>1715</v>
      </c>
      <c r="G384" s="1077">
        <v>90</v>
      </c>
      <c r="H384" s="216"/>
      <c r="I384" s="1079">
        <f t="shared" si="17"/>
        <v>0</v>
      </c>
      <c r="J384" s="1081" t="s">
        <v>4959</v>
      </c>
      <c r="K384" s="280" t="s">
        <v>3567</v>
      </c>
      <c r="L384" s="251"/>
      <c r="M384" s="251"/>
      <c r="N384" s="1047"/>
      <c r="P384" s="370"/>
      <c r="Q384" s="370"/>
    </row>
    <row r="385" spans="1:17" x14ac:dyDescent="0.2">
      <c r="A385" s="380" t="s">
        <v>9818</v>
      </c>
      <c r="B385" s="339" t="s">
        <v>5218</v>
      </c>
      <c r="C385" s="1046"/>
      <c r="D385" s="1046" t="s">
        <v>5219</v>
      </c>
      <c r="E385" s="1046"/>
      <c r="F385" s="418" t="s">
        <v>1715</v>
      </c>
      <c r="G385" s="1077">
        <v>80</v>
      </c>
      <c r="H385" s="216"/>
      <c r="I385" s="1079">
        <f t="shared" si="17"/>
        <v>0</v>
      </c>
      <c r="J385" s="1080" t="s">
        <v>5220</v>
      </c>
      <c r="K385" s="280" t="s">
        <v>3567</v>
      </c>
      <c r="L385" s="251"/>
      <c r="M385" s="251"/>
      <c r="N385" s="1047"/>
      <c r="P385" s="370"/>
      <c r="Q385" s="370"/>
    </row>
    <row r="386" spans="1:17" x14ac:dyDescent="0.2">
      <c r="A386" s="380" t="s">
        <v>9819</v>
      </c>
      <c r="B386" s="339" t="s">
        <v>3646</v>
      </c>
      <c r="C386" s="381"/>
      <c r="D386" s="381" t="s">
        <v>3724</v>
      </c>
      <c r="E386" s="381"/>
      <c r="F386" s="423" t="s">
        <v>1715</v>
      </c>
      <c r="G386" s="1077">
        <v>30</v>
      </c>
      <c r="H386" s="216"/>
      <c r="I386" s="1079">
        <f t="shared" si="17"/>
        <v>0</v>
      </c>
      <c r="J386" s="1080" t="s">
        <v>3725</v>
      </c>
      <c r="K386" s="280" t="s">
        <v>3567</v>
      </c>
      <c r="L386" s="251"/>
      <c r="M386" s="251"/>
      <c r="N386" s="1047"/>
      <c r="P386" s="370"/>
      <c r="Q386" s="370"/>
    </row>
    <row r="387" spans="1:17" x14ac:dyDescent="0.2">
      <c r="A387" s="380" t="s">
        <v>9820</v>
      </c>
      <c r="B387" s="339" t="s">
        <v>5223</v>
      </c>
      <c r="C387" s="1046"/>
      <c r="D387" s="1046" t="s">
        <v>5224</v>
      </c>
      <c r="E387" s="1046"/>
      <c r="F387" s="418" t="s">
        <v>1715</v>
      </c>
      <c r="G387" s="1077">
        <v>35</v>
      </c>
      <c r="H387" s="216"/>
      <c r="I387" s="1079">
        <f t="shared" si="17"/>
        <v>0</v>
      </c>
      <c r="J387" s="1080" t="s">
        <v>5225</v>
      </c>
      <c r="K387" s="280" t="s">
        <v>3567</v>
      </c>
      <c r="L387" s="251"/>
      <c r="M387" s="251"/>
      <c r="N387" s="1047"/>
      <c r="P387" s="370"/>
      <c r="Q387" s="370"/>
    </row>
    <row r="388" spans="1:17" x14ac:dyDescent="0.2">
      <c r="A388" s="380" t="s">
        <v>9821</v>
      </c>
      <c r="B388" s="339" t="s">
        <v>5227</v>
      </c>
      <c r="C388" s="1046"/>
      <c r="D388" s="1046" t="s">
        <v>5228</v>
      </c>
      <c r="E388" s="1046"/>
      <c r="F388" s="418" t="s">
        <v>1715</v>
      </c>
      <c r="G388" s="1077">
        <v>25</v>
      </c>
      <c r="H388" s="216"/>
      <c r="I388" s="1079">
        <f t="shared" si="17"/>
        <v>0</v>
      </c>
      <c r="J388" s="1080" t="s">
        <v>5229</v>
      </c>
      <c r="K388" s="280" t="s">
        <v>3567</v>
      </c>
      <c r="L388" s="251"/>
      <c r="M388" s="251"/>
      <c r="N388" s="1047"/>
      <c r="P388" s="370"/>
      <c r="Q388" s="370"/>
    </row>
    <row r="389" spans="1:17" s="42" customFormat="1" ht="12.75" customHeight="1" x14ac:dyDescent="0.2">
      <c r="A389" s="380" t="s">
        <v>9822</v>
      </c>
      <c r="B389" s="1050" t="s">
        <v>6691</v>
      </c>
      <c r="C389" s="1046"/>
      <c r="D389" s="1046" t="s">
        <v>5232</v>
      </c>
      <c r="E389" s="1046"/>
      <c r="F389" s="418" t="s">
        <v>1715</v>
      </c>
      <c r="G389" s="1077">
        <v>15</v>
      </c>
      <c r="H389" s="216"/>
      <c r="I389" s="1079">
        <f t="shared" si="17"/>
        <v>0</v>
      </c>
      <c r="J389" s="1081" t="s">
        <v>5233</v>
      </c>
      <c r="K389" s="280" t="s">
        <v>3567</v>
      </c>
      <c r="L389" s="251"/>
      <c r="M389" s="251"/>
      <c r="N389" s="1047"/>
      <c r="P389" s="370"/>
      <c r="Q389" s="370"/>
    </row>
    <row r="390" spans="1:17" x14ac:dyDescent="0.2">
      <c r="A390" s="380" t="s">
        <v>9823</v>
      </c>
      <c r="B390" s="1050" t="s">
        <v>6692</v>
      </c>
      <c r="C390" s="1046"/>
      <c r="D390" s="1046" t="s">
        <v>5236</v>
      </c>
      <c r="E390" s="1046"/>
      <c r="F390" s="418" t="s">
        <v>1715</v>
      </c>
      <c r="G390" s="1077">
        <v>15</v>
      </c>
      <c r="H390" s="216"/>
      <c r="I390" s="1079">
        <f t="shared" si="17"/>
        <v>0</v>
      </c>
      <c r="J390" s="1081" t="s">
        <v>5237</v>
      </c>
      <c r="K390" s="280" t="s">
        <v>3567</v>
      </c>
      <c r="L390" s="251"/>
      <c r="M390" s="251"/>
      <c r="N390" s="1047"/>
      <c r="P390" s="370"/>
      <c r="Q390" s="370"/>
    </row>
    <row r="391" spans="1:17" s="42" customFormat="1" ht="12.75" customHeight="1" x14ac:dyDescent="0.2">
      <c r="A391" s="380" t="s">
        <v>9824</v>
      </c>
      <c r="B391" s="1050" t="s">
        <v>4934</v>
      </c>
      <c r="C391" s="1046"/>
      <c r="D391" s="1046" t="s">
        <v>4935</v>
      </c>
      <c r="E391" s="1046"/>
      <c r="F391" s="418" t="s">
        <v>1715</v>
      </c>
      <c r="G391" s="1077">
        <v>35</v>
      </c>
      <c r="H391" s="216"/>
      <c r="I391" s="1079">
        <f t="shared" si="17"/>
        <v>0</v>
      </c>
      <c r="J391" s="1081" t="s">
        <v>4936</v>
      </c>
      <c r="K391" s="280" t="s">
        <v>3567</v>
      </c>
      <c r="L391" s="251"/>
      <c r="M391" s="251"/>
      <c r="N391" s="1047"/>
      <c r="P391" s="370"/>
      <c r="Q391" s="370"/>
    </row>
    <row r="392" spans="1:17" x14ac:dyDescent="0.2">
      <c r="A392" s="380" t="s">
        <v>9825</v>
      </c>
      <c r="B392" s="1050" t="s">
        <v>5240</v>
      </c>
      <c r="C392" s="1046"/>
      <c r="D392" s="1046" t="s">
        <v>5241</v>
      </c>
      <c r="E392" s="1046"/>
      <c r="F392" s="418" t="s">
        <v>1715</v>
      </c>
      <c r="G392" s="1077">
        <v>65</v>
      </c>
      <c r="H392" s="216"/>
      <c r="I392" s="1079">
        <f t="shared" si="17"/>
        <v>0</v>
      </c>
      <c r="J392" s="1081" t="s">
        <v>5242</v>
      </c>
      <c r="K392" s="280" t="s">
        <v>3567</v>
      </c>
      <c r="L392" s="251"/>
      <c r="M392" s="251"/>
      <c r="N392" s="1047"/>
      <c r="P392" s="370"/>
      <c r="Q392" s="370"/>
    </row>
    <row r="393" spans="1:17" s="42" customFormat="1" ht="24" customHeight="1" x14ac:dyDescent="0.2">
      <c r="A393" s="380" t="s">
        <v>9826</v>
      </c>
      <c r="B393" s="1050" t="s">
        <v>5247</v>
      </c>
      <c r="C393" s="1046"/>
      <c r="D393" s="1046" t="s">
        <v>5248</v>
      </c>
      <c r="E393" s="1046"/>
      <c r="F393" s="418" t="s">
        <v>1715</v>
      </c>
      <c r="G393" s="1077">
        <v>20</v>
      </c>
      <c r="H393" s="216"/>
      <c r="I393" s="1079">
        <f t="shared" si="17"/>
        <v>0</v>
      </c>
      <c r="J393" s="1081" t="s">
        <v>5249</v>
      </c>
      <c r="K393" s="280" t="s">
        <v>3567</v>
      </c>
      <c r="L393" s="251"/>
      <c r="M393" s="251"/>
      <c r="N393" s="1047"/>
      <c r="P393" s="370"/>
      <c r="Q393" s="370"/>
    </row>
    <row r="394" spans="1:17" x14ac:dyDescent="0.2">
      <c r="A394" s="380" t="s">
        <v>9827</v>
      </c>
      <c r="B394" s="1050" t="s">
        <v>5403</v>
      </c>
      <c r="C394" s="1102"/>
      <c r="D394" s="1102" t="s">
        <v>5053</v>
      </c>
      <c r="E394" s="1102"/>
      <c r="F394" s="1111" t="s">
        <v>1715</v>
      </c>
      <c r="G394" s="1077">
        <v>100</v>
      </c>
      <c r="H394" s="216"/>
      <c r="I394" s="1079">
        <f t="shared" si="17"/>
        <v>0</v>
      </c>
      <c r="J394" s="1081" t="s">
        <v>5054</v>
      </c>
      <c r="K394" s="280" t="s">
        <v>3567</v>
      </c>
      <c r="L394" s="251"/>
      <c r="M394" s="251"/>
      <c r="N394" s="1047"/>
      <c r="P394" s="370"/>
      <c r="Q394" s="370"/>
    </row>
    <row r="395" spans="1:17" x14ac:dyDescent="0.2">
      <c r="A395" s="380" t="s">
        <v>9828</v>
      </c>
      <c r="B395" s="1050" t="s">
        <v>4952</v>
      </c>
      <c r="C395" s="1102"/>
      <c r="D395" s="1102" t="s">
        <v>4953</v>
      </c>
      <c r="E395" s="1102"/>
      <c r="F395" s="1111" t="s">
        <v>1715</v>
      </c>
      <c r="G395" s="1077">
        <v>20</v>
      </c>
      <c r="H395" s="216"/>
      <c r="I395" s="1079">
        <f t="shared" si="17"/>
        <v>0</v>
      </c>
      <c r="J395" s="1081" t="s">
        <v>4954</v>
      </c>
      <c r="K395" s="280" t="s">
        <v>3567</v>
      </c>
      <c r="L395" s="251"/>
      <c r="M395" s="251"/>
      <c r="N395" s="1047"/>
      <c r="P395" s="370"/>
      <c r="Q395" s="370"/>
    </row>
    <row r="396" spans="1:17" x14ac:dyDescent="0.2">
      <c r="A396" s="380" t="s">
        <v>9829</v>
      </c>
      <c r="B396" s="1050" t="s">
        <v>5251</v>
      </c>
      <c r="C396" s="1046"/>
      <c r="D396" s="1046" t="s">
        <v>5252</v>
      </c>
      <c r="E396" s="1046"/>
      <c r="F396" s="418" t="s">
        <v>1715</v>
      </c>
      <c r="G396" s="1077">
        <v>10</v>
      </c>
      <c r="H396" s="216"/>
      <c r="I396" s="1079">
        <f t="shared" si="17"/>
        <v>0</v>
      </c>
      <c r="J396" s="1081" t="s">
        <v>5253</v>
      </c>
      <c r="K396" s="280" t="s">
        <v>3567</v>
      </c>
      <c r="L396" s="251"/>
      <c r="M396" s="251"/>
      <c r="N396" s="1047"/>
      <c r="P396" s="370"/>
      <c r="Q396" s="370"/>
    </row>
    <row r="397" spans="1:17" s="62" customFormat="1" ht="96" customHeight="1" x14ac:dyDescent="0.2">
      <c r="A397" s="380" t="s">
        <v>9830</v>
      </c>
      <c r="B397" s="339" t="s">
        <v>16375</v>
      </c>
      <c r="C397" s="381"/>
      <c r="D397" s="381" t="s">
        <v>4979</v>
      </c>
      <c r="E397" s="381"/>
      <c r="F397" s="426" t="s">
        <v>11382</v>
      </c>
      <c r="G397" s="427">
        <v>10</v>
      </c>
      <c r="H397" s="216"/>
      <c r="I397" s="428">
        <f t="shared" si="17"/>
        <v>0</v>
      </c>
      <c r="J397" s="509" t="s">
        <v>4980</v>
      </c>
      <c r="K397" s="280" t="s">
        <v>3567</v>
      </c>
      <c r="L397" s="251"/>
      <c r="M397" s="251"/>
      <c r="N397" s="280"/>
      <c r="P397" s="370"/>
      <c r="Q397" s="370"/>
    </row>
    <row r="398" spans="1:17" s="62" customFormat="1" ht="84" customHeight="1" x14ac:dyDescent="0.2">
      <c r="A398" s="380" t="s">
        <v>9831</v>
      </c>
      <c r="B398" s="339" t="s">
        <v>16203</v>
      </c>
      <c r="C398" s="381"/>
      <c r="D398" s="381" t="s">
        <v>3712</v>
      </c>
      <c r="E398" s="381"/>
      <c r="F398" s="426" t="s">
        <v>11382</v>
      </c>
      <c r="G398" s="427">
        <v>4</v>
      </c>
      <c r="H398" s="216"/>
      <c r="I398" s="428">
        <f t="shared" si="17"/>
        <v>0</v>
      </c>
      <c r="J398" s="509" t="s">
        <v>3713</v>
      </c>
      <c r="K398" s="280" t="s">
        <v>3567</v>
      </c>
      <c r="L398" s="251"/>
      <c r="M398" s="251"/>
      <c r="N398" s="280"/>
      <c r="P398" s="370"/>
      <c r="Q398" s="370"/>
    </row>
    <row r="399" spans="1:17" s="62" customFormat="1" ht="84" customHeight="1" x14ac:dyDescent="0.2">
      <c r="A399" s="380" t="s">
        <v>9832</v>
      </c>
      <c r="B399" s="339" t="s">
        <v>16196</v>
      </c>
      <c r="C399" s="381"/>
      <c r="D399" s="381" t="s">
        <v>3628</v>
      </c>
      <c r="E399" s="381"/>
      <c r="F399" s="426" t="s">
        <v>11382</v>
      </c>
      <c r="G399" s="427">
        <v>7</v>
      </c>
      <c r="H399" s="216"/>
      <c r="I399" s="428">
        <f t="shared" si="17"/>
        <v>0</v>
      </c>
      <c r="J399" s="509" t="s">
        <v>3629</v>
      </c>
      <c r="K399" s="280" t="s">
        <v>3567</v>
      </c>
      <c r="L399" s="251"/>
      <c r="M399" s="251"/>
      <c r="N399" s="280"/>
      <c r="P399" s="370"/>
      <c r="Q399" s="370"/>
    </row>
    <row r="400" spans="1:17" s="62" customFormat="1" ht="84" customHeight="1" x14ac:dyDescent="0.2">
      <c r="A400" s="380" t="s">
        <v>9833</v>
      </c>
      <c r="B400" s="339" t="s">
        <v>16242</v>
      </c>
      <c r="C400" s="381"/>
      <c r="D400" s="381" t="s">
        <v>4199</v>
      </c>
      <c r="E400" s="381"/>
      <c r="F400" s="426" t="s">
        <v>11382</v>
      </c>
      <c r="G400" s="427">
        <v>2</v>
      </c>
      <c r="H400" s="216"/>
      <c r="I400" s="428">
        <f t="shared" si="17"/>
        <v>0</v>
      </c>
      <c r="J400" s="509" t="s">
        <v>4200</v>
      </c>
      <c r="K400" s="280" t="s">
        <v>3567</v>
      </c>
      <c r="L400" s="251"/>
      <c r="M400" s="251"/>
      <c r="N400" s="280"/>
      <c r="P400" s="370"/>
      <c r="Q400" s="370"/>
    </row>
    <row r="401" spans="1:17" s="62" customFormat="1" ht="84" customHeight="1" x14ac:dyDescent="0.2">
      <c r="A401" s="380" t="s">
        <v>9834</v>
      </c>
      <c r="B401" s="339" t="s">
        <v>16422</v>
      </c>
      <c r="C401" s="381"/>
      <c r="D401" s="381" t="s">
        <v>5257</v>
      </c>
      <c r="E401" s="381"/>
      <c r="F401" s="426" t="s">
        <v>11382</v>
      </c>
      <c r="G401" s="427">
        <v>4</v>
      </c>
      <c r="H401" s="216"/>
      <c r="I401" s="428">
        <f t="shared" si="17"/>
        <v>0</v>
      </c>
      <c r="J401" s="509" t="s">
        <v>5258</v>
      </c>
      <c r="K401" s="280" t="s">
        <v>3567</v>
      </c>
      <c r="L401" s="251"/>
      <c r="M401" s="251"/>
      <c r="N401" s="280"/>
      <c r="P401" s="370"/>
      <c r="Q401" s="370"/>
    </row>
    <row r="402" spans="1:17" ht="24" x14ac:dyDescent="0.2">
      <c r="A402" s="380" t="s">
        <v>9835</v>
      </c>
      <c r="B402" s="1050" t="s">
        <v>3126</v>
      </c>
      <c r="C402" s="1046"/>
      <c r="D402" s="1046" t="s">
        <v>3127</v>
      </c>
      <c r="E402" s="1046"/>
      <c r="F402" s="418" t="s">
        <v>11382</v>
      </c>
      <c r="G402" s="1077">
        <v>1</v>
      </c>
      <c r="H402" s="216"/>
      <c r="I402" s="1079">
        <f t="shared" si="17"/>
        <v>0</v>
      </c>
      <c r="J402" s="1081" t="s">
        <v>5279</v>
      </c>
      <c r="K402" s="280" t="s">
        <v>3567</v>
      </c>
      <c r="L402" s="251"/>
      <c r="M402" s="251"/>
      <c r="N402" s="1047"/>
      <c r="P402" s="370"/>
      <c r="Q402" s="370"/>
    </row>
    <row r="403" spans="1:17" s="42" customFormat="1" ht="168" customHeight="1" x14ac:dyDescent="0.2">
      <c r="A403" s="380" t="s">
        <v>9836</v>
      </c>
      <c r="B403" s="1050" t="s">
        <v>5281</v>
      </c>
      <c r="C403" s="1046"/>
      <c r="D403" s="1046" t="s">
        <v>5282</v>
      </c>
      <c r="E403" s="1046"/>
      <c r="F403" s="418" t="s">
        <v>11382</v>
      </c>
      <c r="G403" s="1077">
        <v>1</v>
      </c>
      <c r="H403" s="216"/>
      <c r="I403" s="1079">
        <f t="shared" si="17"/>
        <v>0</v>
      </c>
      <c r="J403" s="1081" t="s">
        <v>5283</v>
      </c>
      <c r="K403" s="280" t="s">
        <v>3567</v>
      </c>
      <c r="L403" s="251"/>
      <c r="M403" s="251"/>
      <c r="N403" s="1047"/>
      <c r="P403" s="370"/>
      <c r="Q403" s="370"/>
    </row>
    <row r="404" spans="1:17" s="42" customFormat="1" ht="24" customHeight="1" x14ac:dyDescent="0.2">
      <c r="A404" s="380" t="s">
        <v>17279</v>
      </c>
      <c r="B404" s="1050" t="s">
        <v>5285</v>
      </c>
      <c r="C404" s="1102"/>
      <c r="D404" s="1102" t="s">
        <v>5286</v>
      </c>
      <c r="E404" s="1102"/>
      <c r="F404" s="418" t="s">
        <v>11382</v>
      </c>
      <c r="G404" s="1077">
        <v>1</v>
      </c>
      <c r="H404" s="216"/>
      <c r="I404" s="1079">
        <f t="shared" si="17"/>
        <v>0</v>
      </c>
      <c r="J404" s="1081" t="s">
        <v>5287</v>
      </c>
      <c r="K404" s="280" t="s">
        <v>3567</v>
      </c>
      <c r="L404" s="251"/>
      <c r="M404" s="251"/>
      <c r="N404" s="1047"/>
      <c r="P404" s="370"/>
      <c r="Q404" s="370"/>
    </row>
    <row r="405" spans="1:17" x14ac:dyDescent="0.2">
      <c r="A405" s="380" t="s">
        <v>17280</v>
      </c>
      <c r="B405" s="1050" t="s">
        <v>18969</v>
      </c>
      <c r="C405" s="1102"/>
      <c r="D405" s="1102" t="s">
        <v>5289</v>
      </c>
      <c r="E405" s="1102"/>
      <c r="F405" s="418" t="s">
        <v>18879</v>
      </c>
      <c r="G405" s="252">
        <v>0</v>
      </c>
      <c r="H405" s="253">
        <v>0</v>
      </c>
      <c r="I405" s="254">
        <f t="shared" si="17"/>
        <v>0</v>
      </c>
      <c r="J405" s="1081" t="s">
        <v>5290</v>
      </c>
      <c r="K405" s="280" t="s">
        <v>3567</v>
      </c>
      <c r="L405" s="251"/>
      <c r="M405" s="251"/>
      <c r="N405" s="1047"/>
      <c r="P405" s="370"/>
      <c r="Q405" s="370"/>
    </row>
    <row r="406" spans="1:17" x14ac:dyDescent="0.2">
      <c r="A406" s="1143" t="s">
        <v>2873</v>
      </c>
      <c r="B406" s="1136" t="s">
        <v>5291</v>
      </c>
      <c r="C406" s="1135"/>
      <c r="D406" s="1135" t="s">
        <v>5292</v>
      </c>
      <c r="E406" s="1135"/>
      <c r="F406" s="1136"/>
      <c r="G406" s="1086"/>
      <c r="H406" s="1137"/>
      <c r="I406" s="1064">
        <f>SUM(I407:I408)</f>
        <v>0</v>
      </c>
      <c r="J406" s="1138"/>
      <c r="K406" s="1135"/>
      <c r="L406" s="1135"/>
      <c r="M406" s="1135"/>
      <c r="N406" s="1135"/>
      <c r="P406" s="370"/>
      <c r="Q406" s="370"/>
    </row>
    <row r="407" spans="1:17" s="42" customFormat="1" ht="216" customHeight="1" x14ac:dyDescent="0.2">
      <c r="A407" s="380" t="s">
        <v>2876</v>
      </c>
      <c r="B407" s="1050" t="s">
        <v>9837</v>
      </c>
      <c r="C407" s="1127"/>
      <c r="D407" s="1046" t="s">
        <v>9838</v>
      </c>
      <c r="E407" s="381"/>
      <c r="F407" s="418" t="s">
        <v>11382</v>
      </c>
      <c r="G407" s="1077">
        <v>1</v>
      </c>
      <c r="H407" s="216"/>
      <c r="I407" s="1079">
        <f>ROUND(G407*H407,2)</f>
        <v>0</v>
      </c>
      <c r="J407" s="1081" t="s">
        <v>9839</v>
      </c>
      <c r="K407" s="1047" t="s">
        <v>521</v>
      </c>
      <c r="L407" s="1048" t="s">
        <v>9840</v>
      </c>
      <c r="M407" s="1048" t="s">
        <v>2094</v>
      </c>
      <c r="N407" s="1047"/>
      <c r="P407" s="370"/>
      <c r="Q407" s="370"/>
    </row>
    <row r="408" spans="1:17" s="42" customFormat="1" ht="14.25" customHeight="1" x14ac:dyDescent="0.2">
      <c r="A408" s="380" t="s">
        <v>2880</v>
      </c>
      <c r="B408" s="1050" t="s">
        <v>17223</v>
      </c>
      <c r="C408" s="1047"/>
      <c r="D408" s="1047" t="s">
        <v>5087</v>
      </c>
      <c r="E408" s="381"/>
      <c r="F408" s="418" t="s">
        <v>1715</v>
      </c>
      <c r="G408" s="1077">
        <v>15</v>
      </c>
      <c r="H408" s="216"/>
      <c r="I408" s="1079">
        <f>ROUND(G408*H408,2)</f>
        <v>0</v>
      </c>
      <c r="J408" s="1081" t="s">
        <v>5088</v>
      </c>
      <c r="K408" s="1047" t="s">
        <v>3567</v>
      </c>
      <c r="L408" s="1048"/>
      <c r="M408" s="1048"/>
      <c r="N408" s="1047"/>
      <c r="P408" s="370"/>
      <c r="Q408" s="370"/>
    </row>
    <row r="409" spans="1:17" s="62" customFormat="1" x14ac:dyDescent="0.2">
      <c r="A409" s="406" t="s">
        <v>2884</v>
      </c>
      <c r="B409" s="406" t="s">
        <v>3643</v>
      </c>
      <c r="C409" s="406"/>
      <c r="D409" s="406" t="s">
        <v>3644</v>
      </c>
      <c r="E409" s="406"/>
      <c r="F409" s="408"/>
      <c r="G409" s="342"/>
      <c r="H409" s="411"/>
      <c r="I409" s="411">
        <f>SUM(I410:I425)</f>
        <v>0</v>
      </c>
      <c r="J409" s="408"/>
      <c r="K409" s="408"/>
      <c r="L409" s="345"/>
      <c r="M409" s="345"/>
      <c r="N409" s="345"/>
      <c r="P409" s="370"/>
      <c r="Q409" s="370"/>
    </row>
    <row r="410" spans="1:17" s="62" customFormat="1" x14ac:dyDescent="0.2">
      <c r="A410" s="380" t="s">
        <v>2887</v>
      </c>
      <c r="B410" s="381" t="s">
        <v>5297</v>
      </c>
      <c r="C410" s="381"/>
      <c r="D410" s="381" t="s">
        <v>5298</v>
      </c>
      <c r="E410" s="381"/>
      <c r="F410" s="423" t="s">
        <v>1715</v>
      </c>
      <c r="G410" s="1077">
        <v>45</v>
      </c>
      <c r="H410" s="216"/>
      <c r="I410" s="1079">
        <f t="shared" ref="I410:I425" si="18">ROUND(G410*H410,2)</f>
        <v>0</v>
      </c>
      <c r="J410" s="1081" t="s">
        <v>5299</v>
      </c>
      <c r="K410" s="280" t="s">
        <v>3567</v>
      </c>
      <c r="L410" s="251"/>
      <c r="M410" s="251"/>
      <c r="N410" s="380"/>
      <c r="P410" s="370"/>
      <c r="Q410" s="370"/>
    </row>
    <row r="411" spans="1:17" s="62" customFormat="1" x14ac:dyDescent="0.2">
      <c r="A411" s="380" t="s">
        <v>7716</v>
      </c>
      <c r="B411" s="381" t="s">
        <v>5301</v>
      </c>
      <c r="C411" s="381"/>
      <c r="D411" s="381" t="s">
        <v>5302</v>
      </c>
      <c r="E411" s="381"/>
      <c r="F411" s="423" t="s">
        <v>1715</v>
      </c>
      <c r="G411" s="1077">
        <v>30</v>
      </c>
      <c r="H411" s="216"/>
      <c r="I411" s="1079">
        <f t="shared" si="18"/>
        <v>0</v>
      </c>
      <c r="J411" s="1081" t="s">
        <v>5303</v>
      </c>
      <c r="K411" s="280" t="s">
        <v>3567</v>
      </c>
      <c r="L411" s="251"/>
      <c r="M411" s="251"/>
      <c r="N411" s="380"/>
      <c r="P411" s="370"/>
      <c r="Q411" s="370"/>
    </row>
    <row r="412" spans="1:17" s="62" customFormat="1" x14ac:dyDescent="0.2">
      <c r="A412" s="380" t="s">
        <v>7715</v>
      </c>
      <c r="B412" s="381" t="s">
        <v>5304</v>
      </c>
      <c r="C412" s="381"/>
      <c r="D412" s="381" t="s">
        <v>5305</v>
      </c>
      <c r="E412" s="381"/>
      <c r="F412" s="423" t="s">
        <v>1715</v>
      </c>
      <c r="G412" s="1077">
        <v>15</v>
      </c>
      <c r="H412" s="216"/>
      <c r="I412" s="1079">
        <f t="shared" si="18"/>
        <v>0</v>
      </c>
      <c r="J412" s="1081" t="s">
        <v>5306</v>
      </c>
      <c r="K412" s="280" t="s">
        <v>3567</v>
      </c>
      <c r="L412" s="251"/>
      <c r="M412" s="251"/>
      <c r="N412" s="380"/>
      <c r="P412" s="370"/>
      <c r="Q412" s="370"/>
    </row>
    <row r="413" spans="1:17" s="62" customFormat="1" x14ac:dyDescent="0.2">
      <c r="A413" s="380" t="s">
        <v>7714</v>
      </c>
      <c r="B413" s="381" t="s">
        <v>5227</v>
      </c>
      <c r="C413" s="381"/>
      <c r="D413" s="381" t="s">
        <v>5228</v>
      </c>
      <c r="E413" s="381"/>
      <c r="F413" s="423" t="s">
        <v>1715</v>
      </c>
      <c r="G413" s="1077">
        <v>80</v>
      </c>
      <c r="H413" s="216"/>
      <c r="I413" s="1079">
        <f t="shared" si="18"/>
        <v>0</v>
      </c>
      <c r="J413" s="1081" t="s">
        <v>5300</v>
      </c>
      <c r="K413" s="280" t="s">
        <v>3567</v>
      </c>
      <c r="L413" s="251"/>
      <c r="M413" s="251"/>
      <c r="N413" s="380"/>
      <c r="P413" s="370"/>
      <c r="Q413" s="370"/>
    </row>
    <row r="414" spans="1:17" s="62" customFormat="1" x14ac:dyDescent="0.2">
      <c r="A414" s="380" t="s">
        <v>9716</v>
      </c>
      <c r="B414" s="339" t="s">
        <v>5435</v>
      </c>
      <c r="C414" s="381"/>
      <c r="D414" s="381" t="s">
        <v>6420</v>
      </c>
      <c r="E414" s="381"/>
      <c r="F414" s="423" t="s">
        <v>1715</v>
      </c>
      <c r="G414" s="1077">
        <v>30</v>
      </c>
      <c r="H414" s="216"/>
      <c r="I414" s="1079">
        <f t="shared" si="18"/>
        <v>0</v>
      </c>
      <c r="J414" s="1081" t="s">
        <v>6421</v>
      </c>
      <c r="K414" s="280" t="s">
        <v>3567</v>
      </c>
      <c r="L414" s="251"/>
      <c r="M414" s="251"/>
      <c r="N414" s="380"/>
      <c r="P414" s="370"/>
      <c r="Q414" s="370"/>
    </row>
    <row r="415" spans="1:17" s="62" customFormat="1" x14ac:dyDescent="0.2">
      <c r="A415" s="380" t="s">
        <v>9841</v>
      </c>
      <c r="B415" s="339" t="s">
        <v>4934</v>
      </c>
      <c r="C415" s="381"/>
      <c r="D415" s="381" t="s">
        <v>4935</v>
      </c>
      <c r="E415" s="381"/>
      <c r="F415" s="423" t="s">
        <v>1715</v>
      </c>
      <c r="G415" s="1077">
        <v>60</v>
      </c>
      <c r="H415" s="216"/>
      <c r="I415" s="1079">
        <f t="shared" si="18"/>
        <v>0</v>
      </c>
      <c r="J415" s="1081" t="s">
        <v>4936</v>
      </c>
      <c r="K415" s="280" t="s">
        <v>3567</v>
      </c>
      <c r="L415" s="251"/>
      <c r="M415" s="251"/>
      <c r="N415" s="380"/>
      <c r="P415" s="370"/>
      <c r="Q415" s="370"/>
    </row>
    <row r="416" spans="1:17" s="62" customFormat="1" x14ac:dyDescent="0.2">
      <c r="A416" s="380" t="s">
        <v>9842</v>
      </c>
      <c r="B416" s="339" t="s">
        <v>5310</v>
      </c>
      <c r="C416" s="381"/>
      <c r="D416" s="381" t="s">
        <v>5311</v>
      </c>
      <c r="E416" s="381"/>
      <c r="F416" s="423" t="s">
        <v>1715</v>
      </c>
      <c r="G416" s="1077">
        <v>15</v>
      </c>
      <c r="H416" s="216"/>
      <c r="I416" s="1079">
        <f t="shared" si="18"/>
        <v>0</v>
      </c>
      <c r="J416" s="1081" t="s">
        <v>5312</v>
      </c>
      <c r="K416" s="280" t="s">
        <v>3567</v>
      </c>
      <c r="L416" s="251"/>
      <c r="M416" s="251"/>
      <c r="N416" s="380"/>
      <c r="P416" s="370"/>
      <c r="Q416" s="370"/>
    </row>
    <row r="417" spans="1:17" s="62" customFormat="1" x14ac:dyDescent="0.2">
      <c r="A417" s="380" t="s">
        <v>9843</v>
      </c>
      <c r="B417" s="339" t="s">
        <v>5307</v>
      </c>
      <c r="C417" s="381"/>
      <c r="D417" s="381" t="s">
        <v>5308</v>
      </c>
      <c r="E417" s="381"/>
      <c r="F417" s="423" t="s">
        <v>1715</v>
      </c>
      <c r="G417" s="1077">
        <v>30</v>
      </c>
      <c r="H417" s="216"/>
      <c r="I417" s="1079">
        <f t="shared" si="18"/>
        <v>0</v>
      </c>
      <c r="J417" s="1081" t="s">
        <v>5309</v>
      </c>
      <c r="K417" s="280" t="s">
        <v>3567</v>
      </c>
      <c r="L417" s="251"/>
      <c r="M417" s="251"/>
      <c r="N417" s="380"/>
      <c r="P417" s="370"/>
      <c r="Q417" s="370"/>
    </row>
    <row r="418" spans="1:17" s="62" customFormat="1" ht="12.75" customHeight="1" x14ac:dyDescent="0.2">
      <c r="A418" s="380" t="s">
        <v>9844</v>
      </c>
      <c r="B418" s="339" t="s">
        <v>5240</v>
      </c>
      <c r="C418" s="381"/>
      <c r="D418" s="381" t="s">
        <v>5241</v>
      </c>
      <c r="E418" s="381"/>
      <c r="F418" s="423" t="s">
        <v>1715</v>
      </c>
      <c r="G418" s="1077">
        <v>30</v>
      </c>
      <c r="H418" s="216"/>
      <c r="I418" s="1079">
        <f t="shared" si="18"/>
        <v>0</v>
      </c>
      <c r="J418" s="1081" t="s">
        <v>5242</v>
      </c>
      <c r="K418" s="280" t="s">
        <v>3567</v>
      </c>
      <c r="L418" s="251"/>
      <c r="M418" s="251"/>
      <c r="N418" s="380"/>
      <c r="P418" s="370"/>
      <c r="Q418" s="370"/>
    </row>
    <row r="419" spans="1:17" s="62" customFormat="1" ht="12.75" customHeight="1" x14ac:dyDescent="0.2">
      <c r="A419" s="380" t="s">
        <v>9845</v>
      </c>
      <c r="B419" s="339" t="s">
        <v>4937</v>
      </c>
      <c r="C419" s="381"/>
      <c r="D419" s="381" t="s">
        <v>4938</v>
      </c>
      <c r="E419" s="381"/>
      <c r="F419" s="423" t="s">
        <v>1715</v>
      </c>
      <c r="G419" s="1077">
        <v>85</v>
      </c>
      <c r="H419" s="216"/>
      <c r="I419" s="1079">
        <f t="shared" si="18"/>
        <v>0</v>
      </c>
      <c r="J419" s="1081" t="s">
        <v>4939</v>
      </c>
      <c r="K419" s="280" t="s">
        <v>3567</v>
      </c>
      <c r="L419" s="251"/>
      <c r="M419" s="251"/>
      <c r="N419" s="380"/>
      <c r="P419" s="370"/>
      <c r="Q419" s="370"/>
    </row>
    <row r="420" spans="1:17" s="62" customFormat="1" x14ac:dyDescent="0.2">
      <c r="A420" s="380" t="s">
        <v>9846</v>
      </c>
      <c r="B420" s="339" t="s">
        <v>5313</v>
      </c>
      <c r="C420" s="381"/>
      <c r="D420" s="381" t="s">
        <v>5314</v>
      </c>
      <c r="E420" s="381"/>
      <c r="F420" s="423" t="s">
        <v>1715</v>
      </c>
      <c r="G420" s="1077">
        <v>45</v>
      </c>
      <c r="H420" s="216"/>
      <c r="I420" s="1079">
        <f t="shared" si="18"/>
        <v>0</v>
      </c>
      <c r="J420" s="1081" t="s">
        <v>5315</v>
      </c>
      <c r="K420" s="280" t="s">
        <v>3567</v>
      </c>
      <c r="L420" s="251"/>
      <c r="M420" s="251"/>
      <c r="N420" s="380"/>
      <c r="P420" s="370"/>
      <c r="Q420" s="370"/>
    </row>
    <row r="421" spans="1:17" s="62" customFormat="1" ht="12.75" customHeight="1" x14ac:dyDescent="0.2">
      <c r="A421" s="380" t="s">
        <v>9847</v>
      </c>
      <c r="B421" s="339" t="s">
        <v>5316</v>
      </c>
      <c r="C421" s="381"/>
      <c r="D421" s="381" t="s">
        <v>5317</v>
      </c>
      <c r="E421" s="381"/>
      <c r="F421" s="423" t="s">
        <v>1715</v>
      </c>
      <c r="G421" s="1077">
        <v>15</v>
      </c>
      <c r="H421" s="216"/>
      <c r="I421" s="1079">
        <f t="shared" si="18"/>
        <v>0</v>
      </c>
      <c r="J421" s="1081" t="s">
        <v>5318</v>
      </c>
      <c r="K421" s="280" t="s">
        <v>3567</v>
      </c>
      <c r="L421" s="251"/>
      <c r="M421" s="251"/>
      <c r="N421" s="380"/>
      <c r="P421" s="370"/>
      <c r="Q421" s="370"/>
    </row>
    <row r="422" spans="1:17" s="62" customFormat="1" x14ac:dyDescent="0.2">
      <c r="A422" s="380" t="s">
        <v>9848</v>
      </c>
      <c r="B422" s="339" t="s">
        <v>5320</v>
      </c>
      <c r="C422" s="381"/>
      <c r="D422" s="381" t="s">
        <v>5053</v>
      </c>
      <c r="E422" s="381"/>
      <c r="F422" s="423" t="s">
        <v>1715</v>
      </c>
      <c r="G422" s="1077">
        <v>45</v>
      </c>
      <c r="H422" s="216"/>
      <c r="I422" s="1079">
        <f t="shared" si="18"/>
        <v>0</v>
      </c>
      <c r="J422" s="1081" t="s">
        <v>5054</v>
      </c>
      <c r="K422" s="280" t="s">
        <v>3567</v>
      </c>
      <c r="L422" s="251"/>
      <c r="M422" s="251"/>
      <c r="N422" s="380"/>
      <c r="P422" s="370"/>
      <c r="Q422" s="370"/>
    </row>
    <row r="423" spans="1:17" s="62" customFormat="1" ht="12.75" customHeight="1" x14ac:dyDescent="0.2">
      <c r="A423" s="380" t="s">
        <v>9849</v>
      </c>
      <c r="B423" s="339" t="s">
        <v>5245</v>
      </c>
      <c r="C423" s="381"/>
      <c r="D423" s="381" t="s">
        <v>4953</v>
      </c>
      <c r="E423" s="381"/>
      <c r="F423" s="423" t="s">
        <v>1715</v>
      </c>
      <c r="G423" s="1077">
        <v>75</v>
      </c>
      <c r="H423" s="216"/>
      <c r="I423" s="1079">
        <f t="shared" si="18"/>
        <v>0</v>
      </c>
      <c r="J423" s="1081" t="s">
        <v>4954</v>
      </c>
      <c r="K423" s="280" t="s">
        <v>3567</v>
      </c>
      <c r="L423" s="251"/>
      <c r="M423" s="251"/>
      <c r="N423" s="380"/>
      <c r="P423" s="370"/>
      <c r="Q423" s="370"/>
    </row>
    <row r="424" spans="1:17" s="62" customFormat="1" x14ac:dyDescent="0.2">
      <c r="A424" s="380" t="s">
        <v>9850</v>
      </c>
      <c r="B424" s="339" t="s">
        <v>5323</v>
      </c>
      <c r="C424" s="381"/>
      <c r="D424" s="381" t="s">
        <v>5324</v>
      </c>
      <c r="E424" s="381"/>
      <c r="F424" s="423" t="s">
        <v>1715</v>
      </c>
      <c r="G424" s="1077">
        <v>30</v>
      </c>
      <c r="H424" s="216"/>
      <c r="I424" s="1079">
        <f t="shared" si="18"/>
        <v>0</v>
      </c>
      <c r="J424" s="1081" t="s">
        <v>5325</v>
      </c>
      <c r="K424" s="280" t="s">
        <v>3567</v>
      </c>
      <c r="L424" s="251"/>
      <c r="M424" s="251"/>
      <c r="N424" s="380"/>
      <c r="P424" s="370"/>
      <c r="Q424" s="370"/>
    </row>
    <row r="425" spans="1:17" s="62" customFormat="1" ht="36" customHeight="1" x14ac:dyDescent="0.2">
      <c r="A425" s="380" t="s">
        <v>9851</v>
      </c>
      <c r="B425" s="339" t="s">
        <v>5327</v>
      </c>
      <c r="C425" s="381"/>
      <c r="D425" s="381" t="s">
        <v>5328</v>
      </c>
      <c r="E425" s="381"/>
      <c r="F425" s="423" t="s">
        <v>385</v>
      </c>
      <c r="G425" s="1077">
        <v>8</v>
      </c>
      <c r="H425" s="216"/>
      <c r="I425" s="1079">
        <f t="shared" si="18"/>
        <v>0</v>
      </c>
      <c r="J425" s="1081" t="s">
        <v>5329</v>
      </c>
      <c r="K425" s="280" t="s">
        <v>3567</v>
      </c>
      <c r="L425" s="251"/>
      <c r="M425" s="251"/>
      <c r="N425" s="380"/>
      <c r="P425" s="370"/>
      <c r="Q425" s="370"/>
    </row>
    <row r="426" spans="1:17" s="42" customFormat="1" ht="12.75" customHeight="1" x14ac:dyDescent="0.2">
      <c r="A426" s="1144" t="s">
        <v>7712</v>
      </c>
      <c r="B426" s="1114" t="s">
        <v>8031</v>
      </c>
      <c r="C426" s="1129"/>
      <c r="D426" s="1129" t="s">
        <v>8031</v>
      </c>
      <c r="E426" s="1129"/>
      <c r="F426" s="1114"/>
      <c r="G426" s="1116"/>
      <c r="H426" s="1130"/>
      <c r="I426" s="1117">
        <f>I427+I455+I458</f>
        <v>0</v>
      </c>
      <c r="J426" s="1131"/>
      <c r="K426" s="1129"/>
      <c r="L426" s="1129"/>
      <c r="M426" s="1129"/>
      <c r="N426" s="1129"/>
      <c r="P426" s="370"/>
      <c r="Q426" s="370"/>
    </row>
    <row r="427" spans="1:17" s="42" customFormat="1" ht="12.75" customHeight="1" x14ac:dyDescent="0.2">
      <c r="A427" s="1089" t="s">
        <v>7711</v>
      </c>
      <c r="B427" s="1112" t="s">
        <v>5128</v>
      </c>
      <c r="C427" s="1124"/>
      <c r="D427" s="1124" t="s">
        <v>5129</v>
      </c>
      <c r="E427" s="1124"/>
      <c r="F427" s="1112"/>
      <c r="G427" s="1093"/>
      <c r="H427" s="1125"/>
      <c r="I427" s="1072">
        <f>SUM(I428:I454)</f>
        <v>0</v>
      </c>
      <c r="J427" s="1126"/>
      <c r="K427" s="1124"/>
      <c r="L427" s="1124"/>
      <c r="M427" s="1124"/>
      <c r="N427" s="1124"/>
      <c r="P427" s="370"/>
      <c r="Q427" s="370"/>
    </row>
    <row r="428" spans="1:17" s="42" customFormat="1" ht="348" customHeight="1" x14ac:dyDescent="0.2">
      <c r="A428" s="380" t="s">
        <v>7710</v>
      </c>
      <c r="B428" s="1076" t="s">
        <v>5130</v>
      </c>
      <c r="C428" s="1047"/>
      <c r="D428" s="381" t="s">
        <v>5131</v>
      </c>
      <c r="E428" s="381"/>
      <c r="F428" s="418" t="s">
        <v>385</v>
      </c>
      <c r="G428" s="1077">
        <v>4</v>
      </c>
      <c r="H428" s="216"/>
      <c r="I428" s="1079">
        <f t="shared" ref="I428:I454" si="19">ROUND(G428*H428,2)</f>
        <v>0</v>
      </c>
      <c r="J428" s="1080" t="s">
        <v>5132</v>
      </c>
      <c r="K428" s="1047" t="s">
        <v>521</v>
      </c>
      <c r="L428" s="1048" t="s">
        <v>17281</v>
      </c>
      <c r="M428" s="1048" t="s">
        <v>2094</v>
      </c>
      <c r="N428" s="1047"/>
      <c r="P428" s="370"/>
      <c r="Q428" s="370"/>
    </row>
    <row r="429" spans="1:17" s="42" customFormat="1" ht="96" customHeight="1" x14ac:dyDescent="0.2">
      <c r="A429" s="380" t="s">
        <v>8035</v>
      </c>
      <c r="B429" s="1050" t="s">
        <v>5139</v>
      </c>
      <c r="C429" s="1047"/>
      <c r="D429" s="381" t="s">
        <v>5140</v>
      </c>
      <c r="E429" s="381"/>
      <c r="F429" s="418" t="s">
        <v>385</v>
      </c>
      <c r="G429" s="1077">
        <v>3</v>
      </c>
      <c r="H429" s="216"/>
      <c r="I429" s="1079">
        <f t="shared" si="19"/>
        <v>0</v>
      </c>
      <c r="J429" s="1081" t="s">
        <v>5141</v>
      </c>
      <c r="K429" s="1047" t="s">
        <v>521</v>
      </c>
      <c r="L429" s="1048" t="s">
        <v>17282</v>
      </c>
      <c r="M429" s="1048" t="s">
        <v>2094</v>
      </c>
      <c r="N429" s="1047"/>
      <c r="P429" s="370"/>
      <c r="Q429" s="370"/>
    </row>
    <row r="430" spans="1:17" s="42" customFormat="1" ht="96" customHeight="1" x14ac:dyDescent="0.2">
      <c r="A430" s="380" t="s">
        <v>9852</v>
      </c>
      <c r="B430" s="1050" t="s">
        <v>6675</v>
      </c>
      <c r="C430" s="1046"/>
      <c r="D430" s="1046" t="s">
        <v>5144</v>
      </c>
      <c r="E430" s="1046"/>
      <c r="F430" s="418" t="s">
        <v>385</v>
      </c>
      <c r="G430" s="1077">
        <v>4</v>
      </c>
      <c r="H430" s="216"/>
      <c r="I430" s="1079">
        <f t="shared" si="19"/>
        <v>0</v>
      </c>
      <c r="J430" s="1081" t="s">
        <v>5145</v>
      </c>
      <c r="K430" s="280" t="s">
        <v>521</v>
      </c>
      <c r="L430" s="1048" t="s">
        <v>17283</v>
      </c>
      <c r="M430" s="1048" t="s">
        <v>2094</v>
      </c>
      <c r="N430" s="1047"/>
      <c r="P430" s="370"/>
      <c r="Q430" s="370"/>
    </row>
    <row r="431" spans="1:17" s="42" customFormat="1" ht="96" customHeight="1" x14ac:dyDescent="0.2">
      <c r="A431" s="380" t="s">
        <v>9853</v>
      </c>
      <c r="B431" s="1050" t="s">
        <v>5606</v>
      </c>
      <c r="C431" s="1047"/>
      <c r="D431" s="381" t="s">
        <v>5152</v>
      </c>
      <c r="E431" s="381"/>
      <c r="F431" s="418" t="s">
        <v>385</v>
      </c>
      <c r="G431" s="1077">
        <v>4</v>
      </c>
      <c r="H431" s="216"/>
      <c r="I431" s="1079">
        <f t="shared" si="19"/>
        <v>0</v>
      </c>
      <c r="J431" s="1081" t="s">
        <v>5153</v>
      </c>
      <c r="K431" s="1047" t="s">
        <v>521</v>
      </c>
      <c r="L431" s="1048" t="s">
        <v>17284</v>
      </c>
      <c r="M431" s="1048" t="s">
        <v>2094</v>
      </c>
      <c r="N431" s="1047"/>
      <c r="P431" s="370"/>
      <c r="Q431" s="370"/>
    </row>
    <row r="432" spans="1:17" s="42" customFormat="1" ht="96" customHeight="1" x14ac:dyDescent="0.2">
      <c r="A432" s="380" t="s">
        <v>9854</v>
      </c>
      <c r="B432" s="1050" t="s">
        <v>5159</v>
      </c>
      <c r="C432" s="1047"/>
      <c r="D432" s="381" t="s">
        <v>5160</v>
      </c>
      <c r="E432" s="381"/>
      <c r="F432" s="418" t="s">
        <v>385</v>
      </c>
      <c r="G432" s="1077">
        <v>3</v>
      </c>
      <c r="H432" s="216"/>
      <c r="I432" s="1079">
        <f t="shared" si="19"/>
        <v>0</v>
      </c>
      <c r="J432" s="1081" t="s">
        <v>5161</v>
      </c>
      <c r="K432" s="1047" t="s">
        <v>521</v>
      </c>
      <c r="L432" s="1048" t="s">
        <v>17285</v>
      </c>
      <c r="M432" s="1048" t="s">
        <v>2094</v>
      </c>
      <c r="N432" s="1047"/>
      <c r="P432" s="370"/>
      <c r="Q432" s="370"/>
    </row>
    <row r="433" spans="1:17" s="42" customFormat="1" ht="96" customHeight="1" x14ac:dyDescent="0.2">
      <c r="A433" s="380" t="s">
        <v>9855</v>
      </c>
      <c r="B433" s="1050" t="s">
        <v>5163</v>
      </c>
      <c r="C433" s="1047"/>
      <c r="D433" s="381" t="s">
        <v>5164</v>
      </c>
      <c r="E433" s="381"/>
      <c r="F433" s="418" t="s">
        <v>385</v>
      </c>
      <c r="G433" s="1077">
        <v>3</v>
      </c>
      <c r="H433" s="216"/>
      <c r="I433" s="1079">
        <f t="shared" si="19"/>
        <v>0</v>
      </c>
      <c r="J433" s="1081" t="s">
        <v>5165</v>
      </c>
      <c r="K433" s="1047" t="s">
        <v>521</v>
      </c>
      <c r="L433" s="1048" t="s">
        <v>17286</v>
      </c>
      <c r="M433" s="1048" t="s">
        <v>2094</v>
      </c>
      <c r="N433" s="1047"/>
      <c r="P433" s="370"/>
      <c r="Q433" s="370"/>
    </row>
    <row r="434" spans="1:17" s="42" customFormat="1" ht="96" customHeight="1" x14ac:dyDescent="0.2">
      <c r="A434" s="380" t="s">
        <v>9856</v>
      </c>
      <c r="B434" s="1050" t="s">
        <v>5171</v>
      </c>
      <c r="C434" s="1047"/>
      <c r="D434" s="381" t="s">
        <v>5172</v>
      </c>
      <c r="E434" s="381"/>
      <c r="F434" s="418" t="s">
        <v>385</v>
      </c>
      <c r="G434" s="1077">
        <v>3</v>
      </c>
      <c r="H434" s="216"/>
      <c r="I434" s="1079">
        <f t="shared" si="19"/>
        <v>0</v>
      </c>
      <c r="J434" s="1081" t="s">
        <v>5173</v>
      </c>
      <c r="K434" s="1047" t="s">
        <v>521</v>
      </c>
      <c r="L434" s="1048" t="s">
        <v>17287</v>
      </c>
      <c r="M434" s="1048" t="s">
        <v>2094</v>
      </c>
      <c r="N434" s="1047"/>
      <c r="P434" s="370"/>
      <c r="Q434" s="370"/>
    </row>
    <row r="435" spans="1:17" s="42" customFormat="1" ht="96" customHeight="1" x14ac:dyDescent="0.2">
      <c r="A435" s="380" t="s">
        <v>9857</v>
      </c>
      <c r="B435" s="1098" t="s">
        <v>5185</v>
      </c>
      <c r="C435" s="1046"/>
      <c r="D435" s="1046" t="s">
        <v>5186</v>
      </c>
      <c r="E435" s="1046"/>
      <c r="F435" s="418" t="s">
        <v>385</v>
      </c>
      <c r="G435" s="1109">
        <v>2</v>
      </c>
      <c r="H435" s="216"/>
      <c r="I435" s="1079">
        <f t="shared" si="19"/>
        <v>0</v>
      </c>
      <c r="J435" s="1133" t="s">
        <v>5187</v>
      </c>
      <c r="K435" s="280" t="s">
        <v>521</v>
      </c>
      <c r="L435" s="251" t="s">
        <v>17288</v>
      </c>
      <c r="M435" s="251" t="s">
        <v>2094</v>
      </c>
      <c r="N435" s="1047"/>
      <c r="P435" s="370"/>
      <c r="Q435" s="370"/>
    </row>
    <row r="436" spans="1:17" s="42" customFormat="1" ht="96" customHeight="1" x14ac:dyDescent="0.2">
      <c r="A436" s="380" t="s">
        <v>9858</v>
      </c>
      <c r="B436" s="1098" t="s">
        <v>5188</v>
      </c>
      <c r="C436" s="1046"/>
      <c r="D436" s="1046" t="s">
        <v>5189</v>
      </c>
      <c r="E436" s="1046"/>
      <c r="F436" s="418" t="s">
        <v>385</v>
      </c>
      <c r="G436" s="1077">
        <v>2</v>
      </c>
      <c r="H436" s="216"/>
      <c r="I436" s="1079">
        <f t="shared" si="19"/>
        <v>0</v>
      </c>
      <c r="J436" s="1133" t="s">
        <v>5190</v>
      </c>
      <c r="K436" s="280" t="s">
        <v>521</v>
      </c>
      <c r="L436" s="251" t="s">
        <v>17289</v>
      </c>
      <c r="M436" s="251" t="s">
        <v>2094</v>
      </c>
      <c r="N436" s="1047"/>
      <c r="P436" s="370"/>
      <c r="Q436" s="370"/>
    </row>
    <row r="437" spans="1:17" s="42" customFormat="1" ht="96" customHeight="1" x14ac:dyDescent="0.2">
      <c r="A437" s="380" t="s">
        <v>9859</v>
      </c>
      <c r="B437" s="1098" t="s">
        <v>5191</v>
      </c>
      <c r="C437" s="381" t="s">
        <v>16421</v>
      </c>
      <c r="D437" s="1046" t="s">
        <v>5192</v>
      </c>
      <c r="E437" s="1046"/>
      <c r="F437" s="418" t="s">
        <v>1715</v>
      </c>
      <c r="G437" s="1077">
        <v>20</v>
      </c>
      <c r="H437" s="216"/>
      <c r="I437" s="1079">
        <f t="shared" si="19"/>
        <v>0</v>
      </c>
      <c r="J437" s="1133" t="s">
        <v>5193</v>
      </c>
      <c r="K437" s="280" t="s">
        <v>521</v>
      </c>
      <c r="L437" s="251" t="s">
        <v>17290</v>
      </c>
      <c r="M437" s="251" t="s">
        <v>2033</v>
      </c>
      <c r="N437" s="1047"/>
      <c r="P437" s="370"/>
      <c r="Q437" s="370"/>
    </row>
    <row r="438" spans="1:17" s="42" customFormat="1" ht="96" customHeight="1" x14ac:dyDescent="0.2">
      <c r="A438" s="380" t="s">
        <v>9860</v>
      </c>
      <c r="B438" s="1098" t="s">
        <v>4965</v>
      </c>
      <c r="C438" s="381" t="s">
        <v>16421</v>
      </c>
      <c r="D438" s="1046" t="s">
        <v>4966</v>
      </c>
      <c r="E438" s="1046"/>
      <c r="F438" s="418" t="s">
        <v>1715</v>
      </c>
      <c r="G438" s="1077">
        <v>20</v>
      </c>
      <c r="H438" s="216"/>
      <c r="I438" s="1079">
        <f t="shared" si="19"/>
        <v>0</v>
      </c>
      <c r="J438" s="1133" t="s">
        <v>4967</v>
      </c>
      <c r="K438" s="280" t="s">
        <v>521</v>
      </c>
      <c r="L438" s="251" t="s">
        <v>17291</v>
      </c>
      <c r="M438" s="251" t="s">
        <v>2033</v>
      </c>
      <c r="N438" s="1047"/>
      <c r="P438" s="370"/>
      <c r="Q438" s="370"/>
    </row>
    <row r="439" spans="1:17" s="42" customFormat="1" ht="96" customHeight="1" x14ac:dyDescent="0.2">
      <c r="A439" s="380" t="s">
        <v>9861</v>
      </c>
      <c r="B439" s="1098" t="s">
        <v>5196</v>
      </c>
      <c r="C439" s="381" t="s">
        <v>16421</v>
      </c>
      <c r="D439" s="1046" t="s">
        <v>5197</v>
      </c>
      <c r="E439" s="1046"/>
      <c r="F439" s="418" t="s">
        <v>1715</v>
      </c>
      <c r="G439" s="1077">
        <v>20</v>
      </c>
      <c r="H439" s="216"/>
      <c r="I439" s="1079">
        <f t="shared" si="19"/>
        <v>0</v>
      </c>
      <c r="J439" s="1133" t="s">
        <v>5198</v>
      </c>
      <c r="K439" s="280" t="s">
        <v>521</v>
      </c>
      <c r="L439" s="251" t="s">
        <v>17292</v>
      </c>
      <c r="M439" s="251" t="s">
        <v>2033</v>
      </c>
      <c r="N439" s="1047"/>
      <c r="P439" s="370"/>
      <c r="Q439" s="370"/>
    </row>
    <row r="440" spans="1:17" s="42" customFormat="1" ht="96" customHeight="1" x14ac:dyDescent="0.2">
      <c r="A440" s="380" t="s">
        <v>9862</v>
      </c>
      <c r="B440" s="1098" t="s">
        <v>5200</v>
      </c>
      <c r="C440" s="381" t="s">
        <v>16421</v>
      </c>
      <c r="D440" s="1046" t="s">
        <v>5201</v>
      </c>
      <c r="E440" s="1046"/>
      <c r="F440" s="418" t="s">
        <v>1715</v>
      </c>
      <c r="G440" s="1077">
        <v>20</v>
      </c>
      <c r="H440" s="216"/>
      <c r="I440" s="1079">
        <f t="shared" si="19"/>
        <v>0</v>
      </c>
      <c r="J440" s="1133" t="s">
        <v>5202</v>
      </c>
      <c r="K440" s="280" t="s">
        <v>521</v>
      </c>
      <c r="L440" s="251" t="s">
        <v>17293</v>
      </c>
      <c r="M440" s="251" t="s">
        <v>2033</v>
      </c>
      <c r="N440" s="1047"/>
      <c r="P440" s="370"/>
      <c r="Q440" s="370"/>
    </row>
    <row r="441" spans="1:17" s="42" customFormat="1" ht="36" customHeight="1" x14ac:dyDescent="0.2">
      <c r="A441" s="380" t="s">
        <v>9863</v>
      </c>
      <c r="B441" s="1050" t="s">
        <v>5383</v>
      </c>
      <c r="C441" s="1047"/>
      <c r="D441" s="381" t="s">
        <v>5214</v>
      </c>
      <c r="E441" s="381"/>
      <c r="F441" s="418" t="s">
        <v>1715</v>
      </c>
      <c r="G441" s="1077">
        <v>15</v>
      </c>
      <c r="H441" s="216"/>
      <c r="I441" s="1079">
        <f t="shared" si="19"/>
        <v>0</v>
      </c>
      <c r="J441" s="1081" t="s">
        <v>5215</v>
      </c>
      <c r="K441" s="1047" t="s">
        <v>3567</v>
      </c>
      <c r="L441" s="1048"/>
      <c r="M441" s="1048"/>
      <c r="N441" s="1047"/>
      <c r="P441" s="370"/>
      <c r="Q441" s="370"/>
    </row>
    <row r="442" spans="1:17" s="42" customFormat="1" ht="48" customHeight="1" x14ac:dyDescent="0.2">
      <c r="A442" s="380" t="s">
        <v>9864</v>
      </c>
      <c r="B442" s="1050" t="s">
        <v>4957</v>
      </c>
      <c r="C442" s="1047"/>
      <c r="D442" s="381" t="s">
        <v>4958</v>
      </c>
      <c r="E442" s="381"/>
      <c r="F442" s="418" t="s">
        <v>1715</v>
      </c>
      <c r="G442" s="1077">
        <v>20</v>
      </c>
      <c r="H442" s="216"/>
      <c r="I442" s="1079">
        <f t="shared" si="19"/>
        <v>0</v>
      </c>
      <c r="J442" s="1081" t="s">
        <v>4959</v>
      </c>
      <c r="K442" s="1047" t="s">
        <v>3567</v>
      </c>
      <c r="L442" s="1048"/>
      <c r="M442" s="1048"/>
      <c r="N442" s="1047"/>
      <c r="P442" s="370"/>
      <c r="Q442" s="370"/>
    </row>
    <row r="443" spans="1:17" s="42" customFormat="1" ht="12.75" customHeight="1" x14ac:dyDescent="0.2">
      <c r="A443" s="380" t="s">
        <v>9865</v>
      </c>
      <c r="B443" s="1050" t="s">
        <v>5391</v>
      </c>
      <c r="C443" s="1047"/>
      <c r="D443" s="381" t="s">
        <v>5392</v>
      </c>
      <c r="E443" s="381"/>
      <c r="F443" s="418" t="s">
        <v>1715</v>
      </c>
      <c r="G443" s="1077">
        <v>10</v>
      </c>
      <c r="H443" s="216"/>
      <c r="I443" s="1079">
        <f t="shared" si="19"/>
        <v>0</v>
      </c>
      <c r="J443" s="1081" t="s">
        <v>5393</v>
      </c>
      <c r="K443" s="1047" t="s">
        <v>3567</v>
      </c>
      <c r="L443" s="1048"/>
      <c r="M443" s="1048"/>
      <c r="N443" s="1047"/>
      <c r="P443" s="370"/>
      <c r="Q443" s="370"/>
    </row>
    <row r="444" spans="1:17" s="42" customFormat="1" ht="12.75" customHeight="1" x14ac:dyDescent="0.2">
      <c r="A444" s="380" t="s">
        <v>9866</v>
      </c>
      <c r="B444" s="1050" t="s">
        <v>5395</v>
      </c>
      <c r="C444" s="1047"/>
      <c r="D444" s="381" t="s">
        <v>5396</v>
      </c>
      <c r="E444" s="381"/>
      <c r="F444" s="418" t="s">
        <v>1715</v>
      </c>
      <c r="G444" s="1077">
        <v>10</v>
      </c>
      <c r="H444" s="216"/>
      <c r="I444" s="1079">
        <f t="shared" si="19"/>
        <v>0</v>
      </c>
      <c r="J444" s="1081" t="s">
        <v>5397</v>
      </c>
      <c r="K444" s="1047" t="s">
        <v>3567</v>
      </c>
      <c r="L444" s="1048"/>
      <c r="M444" s="1048"/>
      <c r="N444" s="1047"/>
      <c r="P444" s="370"/>
      <c r="Q444" s="370"/>
    </row>
    <row r="445" spans="1:17" x14ac:dyDescent="0.2">
      <c r="A445" s="380" t="s">
        <v>9867</v>
      </c>
      <c r="B445" s="1050" t="s">
        <v>4934</v>
      </c>
      <c r="C445" s="1047"/>
      <c r="D445" s="381" t="s">
        <v>4935</v>
      </c>
      <c r="E445" s="381"/>
      <c r="F445" s="418" t="s">
        <v>1715</v>
      </c>
      <c r="G445" s="1077">
        <v>10</v>
      </c>
      <c r="H445" s="216"/>
      <c r="I445" s="1079">
        <f t="shared" si="19"/>
        <v>0</v>
      </c>
      <c r="J445" s="1081" t="s">
        <v>4936</v>
      </c>
      <c r="K445" s="1047" t="s">
        <v>3567</v>
      </c>
      <c r="L445" s="1048"/>
      <c r="M445" s="1048"/>
      <c r="N445" s="1047"/>
      <c r="P445" s="370"/>
      <c r="Q445" s="370"/>
    </row>
    <row r="446" spans="1:17" x14ac:dyDescent="0.2">
      <c r="A446" s="380" t="s">
        <v>9868</v>
      </c>
      <c r="B446" s="1050" t="s">
        <v>5240</v>
      </c>
      <c r="C446" s="1047"/>
      <c r="D446" s="381" t="s">
        <v>5241</v>
      </c>
      <c r="E446" s="381"/>
      <c r="F446" s="418" t="s">
        <v>1715</v>
      </c>
      <c r="G446" s="1077">
        <v>15</v>
      </c>
      <c r="H446" s="216"/>
      <c r="I446" s="1079">
        <f t="shared" si="19"/>
        <v>0</v>
      </c>
      <c r="J446" s="1081" t="s">
        <v>5242</v>
      </c>
      <c r="K446" s="1047" t="s">
        <v>3567</v>
      </c>
      <c r="L446" s="1048"/>
      <c r="M446" s="1048"/>
      <c r="N446" s="1047"/>
      <c r="P446" s="370"/>
      <c r="Q446" s="370"/>
    </row>
    <row r="447" spans="1:17" x14ac:dyDescent="0.2">
      <c r="A447" s="380" t="s">
        <v>9869</v>
      </c>
      <c r="B447" s="1050" t="s">
        <v>4937</v>
      </c>
      <c r="C447" s="1047"/>
      <c r="D447" s="381" t="s">
        <v>4938</v>
      </c>
      <c r="E447" s="381"/>
      <c r="F447" s="418" t="s">
        <v>1715</v>
      </c>
      <c r="G447" s="1077">
        <v>10</v>
      </c>
      <c r="H447" s="216"/>
      <c r="I447" s="1079">
        <f t="shared" si="19"/>
        <v>0</v>
      </c>
      <c r="J447" s="1081" t="s">
        <v>4939</v>
      </c>
      <c r="K447" s="1047" t="s">
        <v>3567</v>
      </c>
      <c r="L447" s="1048"/>
      <c r="M447" s="1048"/>
      <c r="N447" s="1047"/>
      <c r="P447" s="370"/>
      <c r="Q447" s="370"/>
    </row>
    <row r="448" spans="1:17" s="42" customFormat="1" ht="96" customHeight="1" x14ac:dyDescent="0.2">
      <c r="A448" s="380" t="s">
        <v>17294</v>
      </c>
      <c r="B448" s="339" t="s">
        <v>16375</v>
      </c>
      <c r="C448" s="381"/>
      <c r="D448" s="381" t="s">
        <v>4979</v>
      </c>
      <c r="E448" s="381"/>
      <c r="F448" s="426" t="s">
        <v>11382</v>
      </c>
      <c r="G448" s="427">
        <v>3</v>
      </c>
      <c r="H448" s="216"/>
      <c r="I448" s="428">
        <f t="shared" si="19"/>
        <v>0</v>
      </c>
      <c r="J448" s="509" t="s">
        <v>4980</v>
      </c>
      <c r="K448" s="1047" t="s">
        <v>3567</v>
      </c>
      <c r="L448" s="1048"/>
      <c r="M448" s="1048"/>
      <c r="N448" s="1047"/>
      <c r="P448" s="370"/>
      <c r="Q448" s="370"/>
    </row>
    <row r="449" spans="1:17" s="42" customFormat="1" ht="84" customHeight="1" x14ac:dyDescent="0.2">
      <c r="A449" s="380" t="s">
        <v>17295</v>
      </c>
      <c r="B449" s="339" t="s">
        <v>16242</v>
      </c>
      <c r="C449" s="381"/>
      <c r="D449" s="381" t="s">
        <v>4199</v>
      </c>
      <c r="E449" s="381"/>
      <c r="F449" s="426" t="s">
        <v>11382</v>
      </c>
      <c r="G449" s="427">
        <v>1</v>
      </c>
      <c r="H449" s="216"/>
      <c r="I449" s="428">
        <f t="shared" si="19"/>
        <v>0</v>
      </c>
      <c r="J449" s="509" t="s">
        <v>4200</v>
      </c>
      <c r="K449" s="1047" t="s">
        <v>3567</v>
      </c>
      <c r="L449" s="1048"/>
      <c r="M449" s="1048"/>
      <c r="N449" s="1047"/>
      <c r="P449" s="370"/>
      <c r="Q449" s="370"/>
    </row>
    <row r="450" spans="1:17" s="42" customFormat="1" ht="84" customHeight="1" x14ac:dyDescent="0.2">
      <c r="A450" s="380" t="s">
        <v>17296</v>
      </c>
      <c r="B450" s="1050" t="s">
        <v>4202</v>
      </c>
      <c r="C450" s="1047"/>
      <c r="D450" s="381" t="s">
        <v>4972</v>
      </c>
      <c r="E450" s="381"/>
      <c r="F450" s="426" t="s">
        <v>11382</v>
      </c>
      <c r="G450" s="427">
        <v>16</v>
      </c>
      <c r="H450" s="216"/>
      <c r="I450" s="428">
        <f t="shared" si="19"/>
        <v>0</v>
      </c>
      <c r="J450" s="509" t="s">
        <v>4973</v>
      </c>
      <c r="K450" s="1047" t="s">
        <v>3567</v>
      </c>
      <c r="L450" s="1048"/>
      <c r="M450" s="1048"/>
      <c r="N450" s="1047"/>
      <c r="P450" s="370"/>
      <c r="Q450" s="370"/>
    </row>
    <row r="451" spans="1:17" s="42" customFormat="1" ht="12.75" customHeight="1" x14ac:dyDescent="0.2">
      <c r="A451" s="380" t="s">
        <v>17297</v>
      </c>
      <c r="B451" s="1050" t="s">
        <v>3126</v>
      </c>
      <c r="C451" s="1047"/>
      <c r="D451" s="381" t="s">
        <v>3127</v>
      </c>
      <c r="E451" s="381"/>
      <c r="F451" s="418" t="s">
        <v>11382</v>
      </c>
      <c r="G451" s="1077">
        <v>1</v>
      </c>
      <c r="H451" s="216"/>
      <c r="I451" s="1079">
        <f t="shared" si="19"/>
        <v>0</v>
      </c>
      <c r="J451" s="1081" t="s">
        <v>5279</v>
      </c>
      <c r="K451" s="1047" t="s">
        <v>3567</v>
      </c>
      <c r="L451" s="1048"/>
      <c r="M451" s="1048"/>
      <c r="N451" s="1047"/>
      <c r="P451" s="370"/>
      <c r="Q451" s="370"/>
    </row>
    <row r="452" spans="1:17" s="42" customFormat="1" ht="168" customHeight="1" x14ac:dyDescent="0.2">
      <c r="A452" s="380" t="s">
        <v>17298</v>
      </c>
      <c r="B452" s="1050" t="s">
        <v>5281</v>
      </c>
      <c r="C452" s="1046"/>
      <c r="D452" s="381" t="s">
        <v>5282</v>
      </c>
      <c r="E452" s="381"/>
      <c r="F452" s="418" t="s">
        <v>11382</v>
      </c>
      <c r="G452" s="1077">
        <v>1</v>
      </c>
      <c r="H452" s="216"/>
      <c r="I452" s="1079">
        <f t="shared" si="19"/>
        <v>0</v>
      </c>
      <c r="J452" s="1081" t="s">
        <v>5283</v>
      </c>
      <c r="K452" s="1047" t="s">
        <v>3567</v>
      </c>
      <c r="L452" s="1048"/>
      <c r="M452" s="1048"/>
      <c r="N452" s="1047"/>
      <c r="P452" s="370"/>
      <c r="Q452" s="370"/>
    </row>
    <row r="453" spans="1:17" s="42" customFormat="1" ht="24" customHeight="1" x14ac:dyDescent="0.2">
      <c r="A453" s="380" t="s">
        <v>17299</v>
      </c>
      <c r="B453" s="1050" t="s">
        <v>5285</v>
      </c>
      <c r="C453" s="1102"/>
      <c r="D453" s="381" t="s">
        <v>5286</v>
      </c>
      <c r="E453" s="1102"/>
      <c r="F453" s="418" t="s">
        <v>11382</v>
      </c>
      <c r="G453" s="1077">
        <v>1</v>
      </c>
      <c r="H453" s="216"/>
      <c r="I453" s="1079">
        <f t="shared" si="19"/>
        <v>0</v>
      </c>
      <c r="J453" s="1081" t="s">
        <v>5287</v>
      </c>
      <c r="K453" s="1047" t="s">
        <v>3567</v>
      </c>
      <c r="L453" s="1048"/>
      <c r="M453" s="1048"/>
      <c r="N453" s="1047"/>
      <c r="P453" s="370"/>
      <c r="Q453" s="370"/>
    </row>
    <row r="454" spans="1:17" x14ac:dyDescent="0.2">
      <c r="A454" s="380" t="s">
        <v>17300</v>
      </c>
      <c r="B454" s="1050" t="s">
        <v>18969</v>
      </c>
      <c r="C454" s="1102"/>
      <c r="D454" s="381" t="s">
        <v>5289</v>
      </c>
      <c r="E454" s="1102"/>
      <c r="F454" s="418" t="s">
        <v>18961</v>
      </c>
      <c r="G454" s="252">
        <v>0</v>
      </c>
      <c r="H454" s="253">
        <v>0</v>
      </c>
      <c r="I454" s="254">
        <f t="shared" si="19"/>
        <v>0</v>
      </c>
      <c r="J454" s="1081" t="s">
        <v>5290</v>
      </c>
      <c r="K454" s="1047" t="s">
        <v>3567</v>
      </c>
      <c r="L454" s="1048"/>
      <c r="M454" s="1048"/>
      <c r="N454" s="1047"/>
      <c r="P454" s="370"/>
      <c r="Q454" s="370"/>
    </row>
    <row r="455" spans="1:17" s="42" customFormat="1" ht="12.75" customHeight="1" x14ac:dyDescent="0.2">
      <c r="A455" s="1132" t="s">
        <v>7709</v>
      </c>
      <c r="B455" s="1112" t="s">
        <v>5291</v>
      </c>
      <c r="C455" s="1124"/>
      <c r="D455" s="1124" t="s">
        <v>5292</v>
      </c>
      <c r="E455" s="1124"/>
      <c r="F455" s="1112"/>
      <c r="G455" s="1093"/>
      <c r="H455" s="1125"/>
      <c r="I455" s="1072">
        <f>SUM(I456:I457)</f>
        <v>0</v>
      </c>
      <c r="J455" s="1126"/>
      <c r="K455" s="1124"/>
      <c r="L455" s="1124"/>
      <c r="M455" s="1124"/>
      <c r="N455" s="1124"/>
      <c r="P455" s="370"/>
      <c r="Q455" s="370"/>
    </row>
    <row r="456" spans="1:17" s="42" customFormat="1" ht="216" customHeight="1" x14ac:dyDescent="0.2">
      <c r="A456" s="380" t="s">
        <v>7708</v>
      </c>
      <c r="B456" s="1050" t="s">
        <v>9870</v>
      </c>
      <c r="C456" s="1127"/>
      <c r="D456" s="381" t="s">
        <v>9871</v>
      </c>
      <c r="E456" s="381"/>
      <c r="F456" s="418" t="s">
        <v>11382</v>
      </c>
      <c r="G456" s="1077">
        <v>1</v>
      </c>
      <c r="H456" s="216"/>
      <c r="I456" s="1079">
        <f>ROUND(G456*H456,2)</f>
        <v>0</v>
      </c>
      <c r="J456" s="1081" t="s">
        <v>9872</v>
      </c>
      <c r="K456" s="1047" t="s">
        <v>521</v>
      </c>
      <c r="L456" s="1048" t="s">
        <v>17301</v>
      </c>
      <c r="M456" s="1048" t="s">
        <v>2094</v>
      </c>
      <c r="N456" s="1047"/>
      <c r="P456" s="370"/>
      <c r="Q456" s="370"/>
    </row>
    <row r="457" spans="1:17" s="42" customFormat="1" ht="14.25" customHeight="1" x14ac:dyDescent="0.2">
      <c r="A457" s="380" t="s">
        <v>7707</v>
      </c>
      <c r="B457" s="1050" t="s">
        <v>17262</v>
      </c>
      <c r="C457" s="1047"/>
      <c r="D457" s="381" t="s">
        <v>5421</v>
      </c>
      <c r="E457" s="381"/>
      <c r="F457" s="418" t="s">
        <v>1715</v>
      </c>
      <c r="G457" s="1077">
        <v>12</v>
      </c>
      <c r="H457" s="216"/>
      <c r="I457" s="1079">
        <f>ROUND(G457*H457,2)</f>
        <v>0</v>
      </c>
      <c r="J457" s="1081" t="s">
        <v>5422</v>
      </c>
      <c r="K457" s="1047" t="s">
        <v>3567</v>
      </c>
      <c r="L457" s="1048"/>
      <c r="M457" s="1048"/>
      <c r="N457" s="1047"/>
      <c r="P457" s="370"/>
      <c r="Q457" s="370"/>
    </row>
    <row r="458" spans="1:17" s="62" customFormat="1" x14ac:dyDescent="0.2">
      <c r="A458" s="406" t="s">
        <v>8041</v>
      </c>
      <c r="B458" s="406" t="s">
        <v>3643</v>
      </c>
      <c r="C458" s="406"/>
      <c r="D458" s="406" t="s">
        <v>3644</v>
      </c>
      <c r="E458" s="406"/>
      <c r="F458" s="408"/>
      <c r="G458" s="342"/>
      <c r="H458" s="436"/>
      <c r="I458" s="411">
        <f>SUM(I459:I471)</f>
        <v>0</v>
      </c>
      <c r="J458" s="408"/>
      <c r="K458" s="408"/>
      <c r="L458" s="345"/>
      <c r="M458" s="345"/>
      <c r="N458" s="345"/>
      <c r="P458" s="370"/>
      <c r="Q458" s="370"/>
    </row>
    <row r="459" spans="1:17" s="62" customFormat="1" x14ac:dyDescent="0.2">
      <c r="A459" s="380" t="s">
        <v>8042</v>
      </c>
      <c r="B459" s="381" t="s">
        <v>5423</v>
      </c>
      <c r="C459" s="381"/>
      <c r="D459" s="381" t="s">
        <v>5424</v>
      </c>
      <c r="E459" s="381"/>
      <c r="F459" s="418" t="s">
        <v>1715</v>
      </c>
      <c r="G459" s="1077">
        <v>30</v>
      </c>
      <c r="H459" s="216"/>
      <c r="I459" s="1079">
        <f t="shared" ref="I459:I471" si="20">ROUND(G459*H459,2)</f>
        <v>0</v>
      </c>
      <c r="J459" s="1081" t="s">
        <v>5425</v>
      </c>
      <c r="K459" s="280" t="s">
        <v>3567</v>
      </c>
      <c r="L459" s="251"/>
      <c r="M459" s="251"/>
      <c r="N459" s="380"/>
      <c r="P459" s="370"/>
      <c r="Q459" s="370"/>
    </row>
    <row r="460" spans="1:17" s="62" customFormat="1" x14ac:dyDescent="0.2">
      <c r="A460" s="380" t="s">
        <v>9873</v>
      </c>
      <c r="B460" s="381" t="s">
        <v>5426</v>
      </c>
      <c r="C460" s="381"/>
      <c r="D460" s="381" t="s">
        <v>5427</v>
      </c>
      <c r="E460" s="381"/>
      <c r="F460" s="418" t="s">
        <v>1715</v>
      </c>
      <c r="G460" s="1077">
        <v>30</v>
      </c>
      <c r="H460" s="216"/>
      <c r="I460" s="1079">
        <f t="shared" si="20"/>
        <v>0</v>
      </c>
      <c r="J460" s="1081" t="s">
        <v>5428</v>
      </c>
      <c r="K460" s="280" t="s">
        <v>3567</v>
      </c>
      <c r="L460" s="251"/>
      <c r="M460" s="251"/>
      <c r="N460" s="380"/>
      <c r="P460" s="370"/>
      <c r="Q460" s="370"/>
    </row>
    <row r="461" spans="1:17" s="62" customFormat="1" x14ac:dyDescent="0.2">
      <c r="A461" s="380" t="s">
        <v>9874</v>
      </c>
      <c r="B461" s="381" t="s">
        <v>5429</v>
      </c>
      <c r="C461" s="381"/>
      <c r="D461" s="381" t="s">
        <v>5430</v>
      </c>
      <c r="E461" s="381"/>
      <c r="F461" s="418" t="s">
        <v>1715</v>
      </c>
      <c r="G461" s="1077">
        <v>15</v>
      </c>
      <c r="H461" s="216"/>
      <c r="I461" s="1079">
        <f t="shared" si="20"/>
        <v>0</v>
      </c>
      <c r="J461" s="1081" t="s">
        <v>5431</v>
      </c>
      <c r="K461" s="280" t="s">
        <v>3567</v>
      </c>
      <c r="L461" s="251"/>
      <c r="M461" s="251"/>
      <c r="N461" s="380"/>
      <c r="P461" s="370"/>
      <c r="Q461" s="370"/>
    </row>
    <row r="462" spans="1:17" s="62" customFormat="1" x14ac:dyDescent="0.2">
      <c r="A462" s="380" t="s">
        <v>9875</v>
      </c>
      <c r="B462" s="339" t="s">
        <v>4934</v>
      </c>
      <c r="C462" s="381"/>
      <c r="D462" s="381" t="s">
        <v>4935</v>
      </c>
      <c r="E462" s="381"/>
      <c r="F462" s="418" t="s">
        <v>1715</v>
      </c>
      <c r="G462" s="1077">
        <v>30</v>
      </c>
      <c r="H462" s="216"/>
      <c r="I462" s="1079">
        <f t="shared" si="20"/>
        <v>0</v>
      </c>
      <c r="J462" s="1081" t="s">
        <v>4936</v>
      </c>
      <c r="K462" s="280" t="s">
        <v>3567</v>
      </c>
      <c r="L462" s="251"/>
      <c r="M462" s="251"/>
      <c r="N462" s="380"/>
      <c r="P462" s="370"/>
      <c r="Q462" s="370"/>
    </row>
    <row r="463" spans="1:17" s="62" customFormat="1" ht="12.75" customHeight="1" x14ac:dyDescent="0.2">
      <c r="A463" s="380" t="s">
        <v>9876</v>
      </c>
      <c r="B463" s="339" t="s">
        <v>5307</v>
      </c>
      <c r="C463" s="381"/>
      <c r="D463" s="381" t="s">
        <v>5308</v>
      </c>
      <c r="E463" s="381"/>
      <c r="F463" s="418" t="s">
        <v>1715</v>
      </c>
      <c r="G463" s="1077">
        <v>15</v>
      </c>
      <c r="H463" s="216"/>
      <c r="I463" s="1079">
        <f t="shared" si="20"/>
        <v>0</v>
      </c>
      <c r="J463" s="1081" t="s">
        <v>5309</v>
      </c>
      <c r="K463" s="280" t="s">
        <v>3567</v>
      </c>
      <c r="L463" s="251"/>
      <c r="M463" s="251"/>
      <c r="N463" s="380"/>
      <c r="P463" s="370"/>
      <c r="Q463" s="370"/>
    </row>
    <row r="464" spans="1:17" s="62" customFormat="1" x14ac:dyDescent="0.2">
      <c r="A464" s="380" t="s">
        <v>9877</v>
      </c>
      <c r="B464" s="339" t="s">
        <v>5240</v>
      </c>
      <c r="C464" s="381"/>
      <c r="D464" s="381" t="s">
        <v>5241</v>
      </c>
      <c r="E464" s="381"/>
      <c r="F464" s="418" t="s">
        <v>1715</v>
      </c>
      <c r="G464" s="1077">
        <v>30</v>
      </c>
      <c r="H464" s="216"/>
      <c r="I464" s="1079">
        <f t="shared" si="20"/>
        <v>0</v>
      </c>
      <c r="J464" s="1081" t="s">
        <v>5242</v>
      </c>
      <c r="K464" s="280" t="s">
        <v>3567</v>
      </c>
      <c r="L464" s="251"/>
      <c r="M464" s="251"/>
      <c r="N464" s="380"/>
      <c r="P464" s="370"/>
      <c r="Q464" s="370"/>
    </row>
    <row r="465" spans="1:17" s="62" customFormat="1" x14ac:dyDescent="0.2">
      <c r="A465" s="380" t="s">
        <v>9878</v>
      </c>
      <c r="B465" s="339" t="s">
        <v>4937</v>
      </c>
      <c r="C465" s="381"/>
      <c r="D465" s="381" t="s">
        <v>4938</v>
      </c>
      <c r="E465" s="381"/>
      <c r="F465" s="418" t="s">
        <v>1715</v>
      </c>
      <c r="G465" s="1077">
        <v>90</v>
      </c>
      <c r="H465" s="216"/>
      <c r="I465" s="1079">
        <f t="shared" si="20"/>
        <v>0</v>
      </c>
      <c r="J465" s="1081" t="s">
        <v>4939</v>
      </c>
      <c r="K465" s="280" t="s">
        <v>3567</v>
      </c>
      <c r="L465" s="251"/>
      <c r="M465" s="251"/>
      <c r="N465" s="380"/>
      <c r="P465" s="370"/>
      <c r="Q465" s="370"/>
    </row>
    <row r="466" spans="1:17" s="62" customFormat="1" x14ac:dyDescent="0.2">
      <c r="A466" s="380" t="s">
        <v>9879</v>
      </c>
      <c r="B466" s="339" t="s">
        <v>5313</v>
      </c>
      <c r="C466" s="381"/>
      <c r="D466" s="381" t="s">
        <v>5314</v>
      </c>
      <c r="E466" s="381"/>
      <c r="F466" s="418" t="s">
        <v>1715</v>
      </c>
      <c r="G466" s="1077">
        <v>15</v>
      </c>
      <c r="H466" s="216"/>
      <c r="I466" s="1079">
        <f t="shared" si="20"/>
        <v>0</v>
      </c>
      <c r="J466" s="1081" t="s">
        <v>5315</v>
      </c>
      <c r="K466" s="280" t="s">
        <v>3567</v>
      </c>
      <c r="L466" s="251"/>
      <c r="M466" s="251"/>
      <c r="N466" s="380"/>
      <c r="P466" s="370"/>
      <c r="Q466" s="370"/>
    </row>
    <row r="467" spans="1:17" s="62" customFormat="1" x14ac:dyDescent="0.2">
      <c r="A467" s="380" t="s">
        <v>9880</v>
      </c>
      <c r="B467" s="339" t="s">
        <v>5316</v>
      </c>
      <c r="C467" s="381"/>
      <c r="D467" s="381" t="s">
        <v>5317</v>
      </c>
      <c r="E467" s="381"/>
      <c r="F467" s="418" t="s">
        <v>1715</v>
      </c>
      <c r="G467" s="1077">
        <v>15</v>
      </c>
      <c r="H467" s="216"/>
      <c r="I467" s="1079">
        <f t="shared" si="20"/>
        <v>0</v>
      </c>
      <c r="J467" s="1081" t="s">
        <v>5318</v>
      </c>
      <c r="K467" s="280" t="s">
        <v>3567</v>
      </c>
      <c r="L467" s="251"/>
      <c r="M467" s="251"/>
      <c r="N467" s="380"/>
      <c r="P467" s="370"/>
      <c r="Q467" s="370"/>
    </row>
    <row r="468" spans="1:17" s="62" customFormat="1" x14ac:dyDescent="0.2">
      <c r="A468" s="380" t="s">
        <v>9881</v>
      </c>
      <c r="B468" s="339" t="s">
        <v>5320</v>
      </c>
      <c r="C468" s="381"/>
      <c r="D468" s="381" t="s">
        <v>5053</v>
      </c>
      <c r="E468" s="381"/>
      <c r="F468" s="418" t="s">
        <v>1715</v>
      </c>
      <c r="G468" s="1077">
        <v>15</v>
      </c>
      <c r="H468" s="216"/>
      <c r="I468" s="1079">
        <f t="shared" si="20"/>
        <v>0</v>
      </c>
      <c r="J468" s="1081" t="s">
        <v>5054</v>
      </c>
      <c r="K468" s="280" t="s">
        <v>3567</v>
      </c>
      <c r="L468" s="251"/>
      <c r="M468" s="251"/>
      <c r="N468" s="380"/>
      <c r="P468" s="370"/>
      <c r="Q468" s="370"/>
    </row>
    <row r="469" spans="1:17" s="62" customFormat="1" x14ac:dyDescent="0.2">
      <c r="A469" s="380" t="s">
        <v>9882</v>
      </c>
      <c r="B469" s="339" t="s">
        <v>5245</v>
      </c>
      <c r="C469" s="381"/>
      <c r="D469" s="381" t="s">
        <v>4953</v>
      </c>
      <c r="E469" s="381"/>
      <c r="F469" s="418" t="s">
        <v>1715</v>
      </c>
      <c r="G469" s="1077">
        <v>30</v>
      </c>
      <c r="H469" s="216"/>
      <c r="I469" s="1079">
        <f t="shared" si="20"/>
        <v>0</v>
      </c>
      <c r="J469" s="1081" t="s">
        <v>4954</v>
      </c>
      <c r="K469" s="280" t="s">
        <v>3567</v>
      </c>
      <c r="L469" s="251"/>
      <c r="M469" s="251"/>
      <c r="N469" s="380"/>
      <c r="P469" s="370"/>
      <c r="Q469" s="370"/>
    </row>
    <row r="470" spans="1:17" s="62" customFormat="1" x14ac:dyDescent="0.2">
      <c r="A470" s="380" t="s">
        <v>9883</v>
      </c>
      <c r="B470" s="339" t="s">
        <v>5323</v>
      </c>
      <c r="C470" s="381"/>
      <c r="D470" s="381" t="s">
        <v>5324</v>
      </c>
      <c r="E470" s="381"/>
      <c r="F470" s="418" t="s">
        <v>1715</v>
      </c>
      <c r="G470" s="1077">
        <v>60</v>
      </c>
      <c r="H470" s="216"/>
      <c r="I470" s="1079">
        <f t="shared" si="20"/>
        <v>0</v>
      </c>
      <c r="J470" s="1081" t="s">
        <v>5325</v>
      </c>
      <c r="K470" s="280" t="s">
        <v>3567</v>
      </c>
      <c r="L470" s="251"/>
      <c r="M470" s="251"/>
      <c r="N470" s="380"/>
      <c r="P470" s="370"/>
      <c r="Q470" s="370"/>
    </row>
    <row r="471" spans="1:17" s="62" customFormat="1" ht="36" customHeight="1" x14ac:dyDescent="0.2">
      <c r="A471" s="380" t="s">
        <v>9884</v>
      </c>
      <c r="B471" s="339" t="s">
        <v>5327</v>
      </c>
      <c r="C471" s="381"/>
      <c r="D471" s="381" t="s">
        <v>5328</v>
      </c>
      <c r="E471" s="381"/>
      <c r="F471" s="418" t="s">
        <v>385</v>
      </c>
      <c r="G471" s="1077">
        <v>4</v>
      </c>
      <c r="H471" s="216"/>
      <c r="I471" s="1079">
        <f t="shared" si="20"/>
        <v>0</v>
      </c>
      <c r="J471" s="1081" t="s">
        <v>5329</v>
      </c>
      <c r="K471" s="280" t="s">
        <v>3567</v>
      </c>
      <c r="L471" s="251"/>
      <c r="M471" s="251"/>
      <c r="N471" s="380"/>
      <c r="P471" s="370"/>
      <c r="Q471" s="370"/>
    </row>
    <row r="472" spans="1:17" x14ac:dyDescent="0.2">
      <c r="A472" s="1128" t="s">
        <v>8043</v>
      </c>
      <c r="B472" s="1114" t="s">
        <v>8044</v>
      </c>
      <c r="C472" s="1129"/>
      <c r="D472" s="1129" t="s">
        <v>8044</v>
      </c>
      <c r="E472" s="1129"/>
      <c r="F472" s="1114"/>
      <c r="G472" s="1116"/>
      <c r="H472" s="1130"/>
      <c r="I472" s="1117">
        <f>I473+I493</f>
        <v>0</v>
      </c>
      <c r="J472" s="1131"/>
      <c r="K472" s="1129"/>
      <c r="L472" s="1129"/>
      <c r="M472" s="1129"/>
      <c r="N472" s="1129"/>
      <c r="P472" s="370"/>
      <c r="Q472" s="370"/>
    </row>
    <row r="473" spans="1:17" x14ac:dyDescent="0.2">
      <c r="A473" s="1132" t="s">
        <v>8045</v>
      </c>
      <c r="B473" s="1112" t="s">
        <v>5128</v>
      </c>
      <c r="C473" s="1124"/>
      <c r="D473" s="1124" t="s">
        <v>5129</v>
      </c>
      <c r="E473" s="1124"/>
      <c r="F473" s="1112"/>
      <c r="G473" s="1093"/>
      <c r="H473" s="1125"/>
      <c r="I473" s="1072">
        <f>SUM(I474:I492)</f>
        <v>0</v>
      </c>
      <c r="J473" s="1126"/>
      <c r="K473" s="1124"/>
      <c r="L473" s="1124"/>
      <c r="M473" s="1124"/>
      <c r="N473" s="1124"/>
      <c r="P473" s="370"/>
      <c r="Q473" s="370"/>
    </row>
    <row r="474" spans="1:17" s="42" customFormat="1" ht="329.25" customHeight="1" x14ac:dyDescent="0.2">
      <c r="A474" s="380" t="s">
        <v>8046</v>
      </c>
      <c r="B474" s="1076" t="s">
        <v>5130</v>
      </c>
      <c r="C474" s="1047"/>
      <c r="D474" s="381" t="s">
        <v>5131</v>
      </c>
      <c r="E474" s="381"/>
      <c r="F474" s="418" t="s">
        <v>385</v>
      </c>
      <c r="G474" s="1077">
        <v>1</v>
      </c>
      <c r="H474" s="216"/>
      <c r="I474" s="1079">
        <f t="shared" ref="I474:I492" si="21">ROUND(G474*H474,2)</f>
        <v>0</v>
      </c>
      <c r="J474" s="1080" t="s">
        <v>5132</v>
      </c>
      <c r="K474" s="1047" t="s">
        <v>521</v>
      </c>
      <c r="L474" s="1048" t="s">
        <v>17302</v>
      </c>
      <c r="M474" s="1048" t="s">
        <v>2094</v>
      </c>
      <c r="N474" s="1047"/>
      <c r="P474" s="370"/>
      <c r="Q474" s="370"/>
    </row>
    <row r="475" spans="1:17" s="42" customFormat="1" ht="96" customHeight="1" x14ac:dyDescent="0.2">
      <c r="A475" s="380" t="s">
        <v>8050</v>
      </c>
      <c r="B475" s="1050" t="s">
        <v>5139</v>
      </c>
      <c r="C475" s="1047"/>
      <c r="D475" s="381" t="s">
        <v>5140</v>
      </c>
      <c r="E475" s="381"/>
      <c r="F475" s="418" t="s">
        <v>385</v>
      </c>
      <c r="G475" s="1077">
        <v>2</v>
      </c>
      <c r="H475" s="216"/>
      <c r="I475" s="1079">
        <f t="shared" si="21"/>
        <v>0</v>
      </c>
      <c r="J475" s="1081" t="s">
        <v>5141</v>
      </c>
      <c r="K475" s="1047" t="s">
        <v>521</v>
      </c>
      <c r="L475" s="1048" t="s">
        <v>17303</v>
      </c>
      <c r="M475" s="1048" t="s">
        <v>2094</v>
      </c>
      <c r="N475" s="1047"/>
      <c r="P475" s="370"/>
      <c r="Q475" s="370"/>
    </row>
    <row r="476" spans="1:17" s="42" customFormat="1" ht="96" customHeight="1" x14ac:dyDescent="0.2">
      <c r="A476" s="380" t="s">
        <v>9885</v>
      </c>
      <c r="B476" s="1050" t="s">
        <v>5606</v>
      </c>
      <c r="C476" s="1047"/>
      <c r="D476" s="381" t="s">
        <v>5152</v>
      </c>
      <c r="E476" s="381"/>
      <c r="F476" s="418" t="s">
        <v>385</v>
      </c>
      <c r="G476" s="1077">
        <v>1</v>
      </c>
      <c r="H476" s="216"/>
      <c r="I476" s="1079">
        <f t="shared" si="21"/>
        <v>0</v>
      </c>
      <c r="J476" s="1081" t="s">
        <v>5153</v>
      </c>
      <c r="K476" s="1047" t="s">
        <v>521</v>
      </c>
      <c r="L476" s="1048" t="s">
        <v>17304</v>
      </c>
      <c r="M476" s="1048" t="s">
        <v>2094</v>
      </c>
      <c r="N476" s="1047"/>
      <c r="P476" s="370"/>
      <c r="Q476" s="370"/>
    </row>
    <row r="477" spans="1:17" s="42" customFormat="1" ht="96" customHeight="1" x14ac:dyDescent="0.2">
      <c r="A477" s="380" t="s">
        <v>9886</v>
      </c>
      <c r="B477" s="1050" t="s">
        <v>5159</v>
      </c>
      <c r="C477" s="1047"/>
      <c r="D477" s="381" t="s">
        <v>5160</v>
      </c>
      <c r="E477" s="381"/>
      <c r="F477" s="418" t="s">
        <v>385</v>
      </c>
      <c r="G477" s="1077">
        <v>2</v>
      </c>
      <c r="H477" s="216"/>
      <c r="I477" s="1079">
        <f t="shared" si="21"/>
        <v>0</v>
      </c>
      <c r="J477" s="1081" t="s">
        <v>5161</v>
      </c>
      <c r="K477" s="1047" t="s">
        <v>521</v>
      </c>
      <c r="L477" s="1048" t="s">
        <v>17305</v>
      </c>
      <c r="M477" s="1048" t="s">
        <v>2094</v>
      </c>
      <c r="N477" s="1047"/>
      <c r="P477" s="370"/>
      <c r="Q477" s="370"/>
    </row>
    <row r="478" spans="1:17" s="42" customFormat="1" ht="96" customHeight="1" x14ac:dyDescent="0.2">
      <c r="A478" s="380" t="s">
        <v>9887</v>
      </c>
      <c r="B478" s="1050" t="s">
        <v>5163</v>
      </c>
      <c r="C478" s="1047"/>
      <c r="D478" s="381" t="s">
        <v>5164</v>
      </c>
      <c r="E478" s="381"/>
      <c r="F478" s="418" t="s">
        <v>385</v>
      </c>
      <c r="G478" s="1077">
        <v>1</v>
      </c>
      <c r="H478" s="216"/>
      <c r="I478" s="1079">
        <f t="shared" si="21"/>
        <v>0</v>
      </c>
      <c r="J478" s="1081" t="s">
        <v>5165</v>
      </c>
      <c r="K478" s="1047" t="s">
        <v>521</v>
      </c>
      <c r="L478" s="1048" t="s">
        <v>17306</v>
      </c>
      <c r="M478" s="1048" t="s">
        <v>2094</v>
      </c>
      <c r="N478" s="1047"/>
      <c r="P478" s="370"/>
      <c r="Q478" s="370"/>
    </row>
    <row r="479" spans="1:17" s="42" customFormat="1" ht="96" customHeight="1" x14ac:dyDescent="0.2">
      <c r="A479" s="380" t="s">
        <v>9888</v>
      </c>
      <c r="B479" s="1050" t="s">
        <v>5171</v>
      </c>
      <c r="C479" s="1047"/>
      <c r="D479" s="381" t="s">
        <v>5172</v>
      </c>
      <c r="E479" s="381"/>
      <c r="F479" s="418" t="s">
        <v>385</v>
      </c>
      <c r="G479" s="1077">
        <v>1</v>
      </c>
      <c r="H479" s="216"/>
      <c r="I479" s="1079">
        <f t="shared" si="21"/>
        <v>0</v>
      </c>
      <c r="J479" s="1081" t="s">
        <v>5173</v>
      </c>
      <c r="K479" s="1047" t="s">
        <v>521</v>
      </c>
      <c r="L479" s="1048" t="s">
        <v>17307</v>
      </c>
      <c r="M479" s="1048" t="s">
        <v>2094</v>
      </c>
      <c r="N479" s="1047"/>
      <c r="P479" s="370"/>
      <c r="Q479" s="370"/>
    </row>
    <row r="480" spans="1:17" s="42" customFormat="1" ht="36" customHeight="1" x14ac:dyDescent="0.2">
      <c r="A480" s="380" t="s">
        <v>9889</v>
      </c>
      <c r="B480" s="1050" t="s">
        <v>5383</v>
      </c>
      <c r="C480" s="1047"/>
      <c r="D480" s="381" t="s">
        <v>5214</v>
      </c>
      <c r="E480" s="381"/>
      <c r="F480" s="418" t="s">
        <v>1715</v>
      </c>
      <c r="G480" s="1077">
        <v>15</v>
      </c>
      <c r="H480" s="216"/>
      <c r="I480" s="1079">
        <f t="shared" si="21"/>
        <v>0</v>
      </c>
      <c r="J480" s="1081" t="s">
        <v>5215</v>
      </c>
      <c r="K480" s="1047" t="s">
        <v>3567</v>
      </c>
      <c r="L480" s="1048"/>
      <c r="M480" s="1048"/>
      <c r="N480" s="1047"/>
      <c r="P480" s="370"/>
      <c r="Q480" s="370"/>
    </row>
    <row r="481" spans="1:17" s="42" customFormat="1" ht="48" customHeight="1" x14ac:dyDescent="0.2">
      <c r="A481" s="380" t="s">
        <v>9890</v>
      </c>
      <c r="B481" s="1050" t="s">
        <v>4957</v>
      </c>
      <c r="C481" s="1047"/>
      <c r="D481" s="381" t="s">
        <v>4958</v>
      </c>
      <c r="E481" s="381"/>
      <c r="F481" s="418" t="s">
        <v>1715</v>
      </c>
      <c r="G481" s="1077">
        <v>20</v>
      </c>
      <c r="H481" s="216"/>
      <c r="I481" s="1079">
        <f t="shared" si="21"/>
        <v>0</v>
      </c>
      <c r="J481" s="1081" t="s">
        <v>4959</v>
      </c>
      <c r="K481" s="1047" t="s">
        <v>3567</v>
      </c>
      <c r="L481" s="1048"/>
      <c r="M481" s="1048"/>
      <c r="N481" s="1047"/>
      <c r="P481" s="370"/>
      <c r="Q481" s="370"/>
    </row>
    <row r="482" spans="1:17" x14ac:dyDescent="0.2">
      <c r="A482" s="380" t="s">
        <v>9891</v>
      </c>
      <c r="B482" s="1050" t="s">
        <v>5391</v>
      </c>
      <c r="C482" s="1047"/>
      <c r="D482" s="381" t="s">
        <v>5392</v>
      </c>
      <c r="E482" s="381"/>
      <c r="F482" s="418" t="s">
        <v>1715</v>
      </c>
      <c r="G482" s="1077">
        <v>10</v>
      </c>
      <c r="H482" s="216"/>
      <c r="I482" s="1079">
        <f t="shared" si="21"/>
        <v>0</v>
      </c>
      <c r="J482" s="1081" t="s">
        <v>5393</v>
      </c>
      <c r="K482" s="1047" t="s">
        <v>3567</v>
      </c>
      <c r="L482" s="1048"/>
      <c r="M482" s="1048"/>
      <c r="N482" s="1047"/>
      <c r="P482" s="370"/>
      <c r="Q482" s="370"/>
    </row>
    <row r="483" spans="1:17" x14ac:dyDescent="0.2">
      <c r="A483" s="380" t="s">
        <v>9892</v>
      </c>
      <c r="B483" s="1050" t="s">
        <v>5395</v>
      </c>
      <c r="C483" s="1047"/>
      <c r="D483" s="381" t="s">
        <v>5396</v>
      </c>
      <c r="E483" s="381"/>
      <c r="F483" s="418" t="s">
        <v>1715</v>
      </c>
      <c r="G483" s="1077">
        <v>10</v>
      </c>
      <c r="H483" s="216"/>
      <c r="I483" s="1079">
        <f t="shared" si="21"/>
        <v>0</v>
      </c>
      <c r="J483" s="1081" t="s">
        <v>5397</v>
      </c>
      <c r="K483" s="1047" t="s">
        <v>3567</v>
      </c>
      <c r="L483" s="1048"/>
      <c r="M483" s="1048"/>
      <c r="N483" s="1047"/>
      <c r="P483" s="370"/>
      <c r="Q483" s="370"/>
    </row>
    <row r="484" spans="1:17" x14ac:dyDescent="0.2">
      <c r="A484" s="380" t="s">
        <v>9893</v>
      </c>
      <c r="B484" s="1050" t="s">
        <v>4934</v>
      </c>
      <c r="C484" s="1047"/>
      <c r="D484" s="381" t="s">
        <v>4935</v>
      </c>
      <c r="E484" s="381"/>
      <c r="F484" s="418" t="s">
        <v>1715</v>
      </c>
      <c r="G484" s="1077">
        <v>10</v>
      </c>
      <c r="H484" s="216"/>
      <c r="I484" s="1079">
        <f t="shared" si="21"/>
        <v>0</v>
      </c>
      <c r="J484" s="1081" t="s">
        <v>4936</v>
      </c>
      <c r="K484" s="1047" t="s">
        <v>3567</v>
      </c>
      <c r="L484" s="1048"/>
      <c r="M484" s="1048"/>
      <c r="N484" s="1047"/>
      <c r="P484" s="370"/>
      <c r="Q484" s="370"/>
    </row>
    <row r="485" spans="1:17" x14ac:dyDescent="0.2">
      <c r="A485" s="380" t="s">
        <v>9894</v>
      </c>
      <c r="B485" s="1050" t="s">
        <v>5240</v>
      </c>
      <c r="C485" s="1047"/>
      <c r="D485" s="381" t="s">
        <v>5241</v>
      </c>
      <c r="E485" s="381"/>
      <c r="F485" s="418" t="s">
        <v>1715</v>
      </c>
      <c r="G485" s="1077">
        <v>15</v>
      </c>
      <c r="H485" s="216"/>
      <c r="I485" s="1079">
        <f t="shared" si="21"/>
        <v>0</v>
      </c>
      <c r="J485" s="1081" t="s">
        <v>5242</v>
      </c>
      <c r="K485" s="1047" t="s">
        <v>3567</v>
      </c>
      <c r="L485" s="1048"/>
      <c r="M485" s="1048"/>
      <c r="N485" s="1047"/>
      <c r="P485" s="370"/>
      <c r="Q485" s="370"/>
    </row>
    <row r="486" spans="1:17" x14ac:dyDescent="0.2">
      <c r="A486" s="380" t="s">
        <v>9895</v>
      </c>
      <c r="B486" s="1050" t="s">
        <v>4937</v>
      </c>
      <c r="C486" s="1047"/>
      <c r="D486" s="381" t="s">
        <v>4938</v>
      </c>
      <c r="E486" s="381"/>
      <c r="F486" s="418" t="s">
        <v>1715</v>
      </c>
      <c r="G486" s="1077">
        <v>10</v>
      </c>
      <c r="H486" s="216"/>
      <c r="I486" s="1079">
        <f t="shared" si="21"/>
        <v>0</v>
      </c>
      <c r="J486" s="1081" t="s">
        <v>4939</v>
      </c>
      <c r="K486" s="1047" t="s">
        <v>3567</v>
      </c>
      <c r="L486" s="1048"/>
      <c r="M486" s="1048"/>
      <c r="N486" s="1047"/>
      <c r="P486" s="370"/>
      <c r="Q486" s="370"/>
    </row>
    <row r="487" spans="1:17" s="62" customFormat="1" ht="96" customHeight="1" x14ac:dyDescent="0.2">
      <c r="A487" s="380" t="s">
        <v>9896</v>
      </c>
      <c r="B487" s="339" t="s">
        <v>16375</v>
      </c>
      <c r="C487" s="381"/>
      <c r="D487" s="381" t="s">
        <v>4979</v>
      </c>
      <c r="E487" s="381"/>
      <c r="F487" s="426" t="s">
        <v>11382</v>
      </c>
      <c r="G487" s="427">
        <v>1</v>
      </c>
      <c r="H487" s="216"/>
      <c r="I487" s="428">
        <f t="shared" si="21"/>
        <v>0</v>
      </c>
      <c r="J487" s="509" t="s">
        <v>4980</v>
      </c>
      <c r="K487" s="280" t="s">
        <v>3567</v>
      </c>
      <c r="L487" s="251"/>
      <c r="M487" s="251"/>
      <c r="N487" s="280"/>
      <c r="P487" s="370"/>
      <c r="Q487" s="370"/>
    </row>
    <row r="488" spans="1:17" s="62" customFormat="1" ht="84" customHeight="1" x14ac:dyDescent="0.2">
      <c r="A488" s="380" t="s">
        <v>9897</v>
      </c>
      <c r="B488" s="339" t="s">
        <v>17197</v>
      </c>
      <c r="C488" s="381"/>
      <c r="D488" s="381" t="s">
        <v>9536</v>
      </c>
      <c r="E488" s="381"/>
      <c r="F488" s="426" t="s">
        <v>11382</v>
      </c>
      <c r="G488" s="427">
        <v>1</v>
      </c>
      <c r="H488" s="216"/>
      <c r="I488" s="428">
        <f t="shared" si="21"/>
        <v>0</v>
      </c>
      <c r="J488" s="509" t="s">
        <v>9537</v>
      </c>
      <c r="K488" s="280" t="s">
        <v>3567</v>
      </c>
      <c r="L488" s="251"/>
      <c r="M488" s="251"/>
      <c r="N488" s="280"/>
      <c r="P488" s="370"/>
      <c r="Q488" s="370"/>
    </row>
    <row r="489" spans="1:17" ht="24" x14ac:dyDescent="0.2">
      <c r="A489" s="380" t="s">
        <v>9898</v>
      </c>
      <c r="B489" s="1050" t="s">
        <v>3126</v>
      </c>
      <c r="C489" s="1047"/>
      <c r="D489" s="1047" t="s">
        <v>3127</v>
      </c>
      <c r="E489" s="1047"/>
      <c r="F489" s="418" t="s">
        <v>11382</v>
      </c>
      <c r="G489" s="1077">
        <v>1</v>
      </c>
      <c r="H489" s="216"/>
      <c r="I489" s="1079">
        <f t="shared" si="21"/>
        <v>0</v>
      </c>
      <c r="J489" s="1081" t="s">
        <v>5279</v>
      </c>
      <c r="K489" s="1047" t="s">
        <v>3567</v>
      </c>
      <c r="L489" s="1048"/>
      <c r="M489" s="1048"/>
      <c r="N489" s="1047"/>
      <c r="P489" s="370"/>
      <c r="Q489" s="370"/>
    </row>
    <row r="490" spans="1:17" s="42" customFormat="1" ht="168" customHeight="1" x14ac:dyDescent="0.2">
      <c r="A490" s="380" t="s">
        <v>9899</v>
      </c>
      <c r="B490" s="1050" t="s">
        <v>5281</v>
      </c>
      <c r="C490" s="1046"/>
      <c r="D490" s="1046" t="s">
        <v>5282</v>
      </c>
      <c r="E490" s="1046"/>
      <c r="F490" s="418" t="s">
        <v>11382</v>
      </c>
      <c r="G490" s="1077">
        <v>1</v>
      </c>
      <c r="H490" s="216"/>
      <c r="I490" s="1079">
        <f t="shared" si="21"/>
        <v>0</v>
      </c>
      <c r="J490" s="1081" t="s">
        <v>5283</v>
      </c>
      <c r="K490" s="1047" t="s">
        <v>3567</v>
      </c>
      <c r="L490" s="1048"/>
      <c r="M490" s="1048"/>
      <c r="N490" s="1047"/>
      <c r="P490" s="370"/>
      <c r="Q490" s="370"/>
    </row>
    <row r="491" spans="1:17" s="42" customFormat="1" ht="24" customHeight="1" x14ac:dyDescent="0.2">
      <c r="A491" s="380" t="s">
        <v>9900</v>
      </c>
      <c r="B491" s="1050" t="s">
        <v>5285</v>
      </c>
      <c r="C491" s="1102"/>
      <c r="D491" s="1102" t="s">
        <v>5286</v>
      </c>
      <c r="E491" s="1102"/>
      <c r="F491" s="418" t="s">
        <v>11382</v>
      </c>
      <c r="G491" s="1077">
        <v>1</v>
      </c>
      <c r="H491" s="216"/>
      <c r="I491" s="1079">
        <f t="shared" si="21"/>
        <v>0</v>
      </c>
      <c r="J491" s="1081" t="s">
        <v>5287</v>
      </c>
      <c r="K491" s="1047" t="s">
        <v>3567</v>
      </c>
      <c r="L491" s="1048"/>
      <c r="M491" s="1048"/>
      <c r="N491" s="1047"/>
      <c r="P491" s="370"/>
      <c r="Q491" s="370"/>
    </row>
    <row r="492" spans="1:17" s="42" customFormat="1" ht="12.75" customHeight="1" x14ac:dyDescent="0.2">
      <c r="A492" s="380" t="s">
        <v>9901</v>
      </c>
      <c r="B492" s="1050" t="s">
        <v>18969</v>
      </c>
      <c r="C492" s="1102"/>
      <c r="D492" s="1102" t="s">
        <v>5289</v>
      </c>
      <c r="E492" s="1102"/>
      <c r="F492" s="418" t="s">
        <v>18879</v>
      </c>
      <c r="G492" s="252">
        <v>0</v>
      </c>
      <c r="H492" s="253">
        <v>0</v>
      </c>
      <c r="I492" s="254">
        <f t="shared" si="21"/>
        <v>0</v>
      </c>
      <c r="J492" s="1081" t="s">
        <v>5290</v>
      </c>
      <c r="K492" s="1047" t="s">
        <v>3567</v>
      </c>
      <c r="L492" s="1048"/>
      <c r="M492" s="1048"/>
      <c r="N492" s="1047"/>
      <c r="P492" s="370"/>
      <c r="Q492" s="370"/>
    </row>
    <row r="493" spans="1:17" s="62" customFormat="1" ht="12.75" customHeight="1" x14ac:dyDescent="0.2">
      <c r="A493" s="406" t="s">
        <v>8059</v>
      </c>
      <c r="B493" s="406" t="s">
        <v>3643</v>
      </c>
      <c r="C493" s="406"/>
      <c r="D493" s="406" t="s">
        <v>3644</v>
      </c>
      <c r="E493" s="406"/>
      <c r="F493" s="408"/>
      <c r="G493" s="342"/>
      <c r="H493" s="411"/>
      <c r="I493" s="411">
        <f>SUM(I494:I507)</f>
        <v>0</v>
      </c>
      <c r="J493" s="408"/>
      <c r="K493" s="408"/>
      <c r="L493" s="345"/>
      <c r="M493" s="345"/>
      <c r="N493" s="345"/>
      <c r="P493" s="370"/>
      <c r="Q493" s="370"/>
    </row>
    <row r="494" spans="1:17" s="62" customFormat="1" x14ac:dyDescent="0.2">
      <c r="A494" s="380" t="s">
        <v>8060</v>
      </c>
      <c r="B494" s="381" t="s">
        <v>5423</v>
      </c>
      <c r="C494" s="381"/>
      <c r="D494" s="381" t="s">
        <v>5424</v>
      </c>
      <c r="E494" s="381"/>
      <c r="F494" s="423" t="s">
        <v>1715</v>
      </c>
      <c r="G494" s="1145">
        <v>20</v>
      </c>
      <c r="H494" s="216"/>
      <c r="I494" s="424">
        <f t="shared" ref="I494:I507" si="22">G494*H494</f>
        <v>0</v>
      </c>
      <c r="J494" s="1081" t="s">
        <v>5425</v>
      </c>
      <c r="K494" s="280" t="s">
        <v>3567</v>
      </c>
      <c r="L494" s="251"/>
      <c r="M494" s="251"/>
      <c r="N494" s="380"/>
      <c r="P494" s="370"/>
      <c r="Q494" s="370"/>
    </row>
    <row r="495" spans="1:17" s="62" customFormat="1" ht="12.75" customHeight="1" x14ac:dyDescent="0.2">
      <c r="A495" s="380" t="s">
        <v>9902</v>
      </c>
      <c r="B495" s="381" t="s">
        <v>5426</v>
      </c>
      <c r="C495" s="381"/>
      <c r="D495" s="381" t="s">
        <v>5427</v>
      </c>
      <c r="E495" s="381"/>
      <c r="F495" s="423" t="s">
        <v>1715</v>
      </c>
      <c r="G495" s="1145">
        <v>20</v>
      </c>
      <c r="H495" s="216"/>
      <c r="I495" s="424">
        <f t="shared" si="22"/>
        <v>0</v>
      </c>
      <c r="J495" s="1081" t="s">
        <v>5428</v>
      </c>
      <c r="K495" s="280" t="s">
        <v>3567</v>
      </c>
      <c r="L495" s="251"/>
      <c r="M495" s="251"/>
      <c r="N495" s="380"/>
      <c r="P495" s="370"/>
      <c r="Q495" s="370"/>
    </row>
    <row r="496" spans="1:17" s="62" customFormat="1" x14ac:dyDescent="0.2">
      <c r="A496" s="380" t="s">
        <v>9903</v>
      </c>
      <c r="B496" s="381" t="s">
        <v>5429</v>
      </c>
      <c r="C496" s="381"/>
      <c r="D496" s="381" t="s">
        <v>5430</v>
      </c>
      <c r="E496" s="381"/>
      <c r="F496" s="423" t="s">
        <v>1715</v>
      </c>
      <c r="G496" s="1145">
        <v>10</v>
      </c>
      <c r="H496" s="216"/>
      <c r="I496" s="424">
        <f t="shared" si="22"/>
        <v>0</v>
      </c>
      <c r="J496" s="1081" t="s">
        <v>5431</v>
      </c>
      <c r="K496" s="280" t="s">
        <v>3567</v>
      </c>
      <c r="L496" s="251"/>
      <c r="M496" s="251"/>
      <c r="N496" s="380"/>
      <c r="P496" s="370"/>
      <c r="Q496" s="370"/>
    </row>
    <row r="497" spans="1:17" s="62" customFormat="1" ht="12.75" customHeight="1" x14ac:dyDescent="0.2">
      <c r="A497" s="380" t="s">
        <v>9904</v>
      </c>
      <c r="B497" s="339" t="s">
        <v>4934</v>
      </c>
      <c r="C497" s="381"/>
      <c r="D497" s="381" t="s">
        <v>4935</v>
      </c>
      <c r="E497" s="381"/>
      <c r="F497" s="423" t="s">
        <v>1715</v>
      </c>
      <c r="G497" s="1145">
        <v>10</v>
      </c>
      <c r="H497" s="216"/>
      <c r="I497" s="424">
        <f t="shared" si="22"/>
        <v>0</v>
      </c>
      <c r="J497" s="1081" t="s">
        <v>4936</v>
      </c>
      <c r="K497" s="280" t="s">
        <v>3567</v>
      </c>
      <c r="L497" s="251"/>
      <c r="M497" s="251"/>
      <c r="N497" s="380"/>
      <c r="P497" s="370"/>
      <c r="Q497" s="370"/>
    </row>
    <row r="498" spans="1:17" s="62" customFormat="1" x14ac:dyDescent="0.2">
      <c r="A498" s="380" t="s">
        <v>9905</v>
      </c>
      <c r="B498" s="339" t="s">
        <v>5307</v>
      </c>
      <c r="C498" s="381"/>
      <c r="D498" s="381" t="s">
        <v>5308</v>
      </c>
      <c r="E498" s="381"/>
      <c r="F498" s="423" t="s">
        <v>1715</v>
      </c>
      <c r="G498" s="1145">
        <v>10</v>
      </c>
      <c r="H498" s="216"/>
      <c r="I498" s="424">
        <f t="shared" si="22"/>
        <v>0</v>
      </c>
      <c r="J498" s="1081" t="s">
        <v>5309</v>
      </c>
      <c r="K498" s="280" t="s">
        <v>3567</v>
      </c>
      <c r="L498" s="251"/>
      <c r="M498" s="251"/>
      <c r="N498" s="380"/>
      <c r="P498" s="370"/>
      <c r="Q498" s="370"/>
    </row>
    <row r="499" spans="1:17" s="62" customFormat="1" x14ac:dyDescent="0.2">
      <c r="A499" s="380" t="s">
        <v>9906</v>
      </c>
      <c r="B499" s="339" t="s">
        <v>5240</v>
      </c>
      <c r="C499" s="381"/>
      <c r="D499" s="381" t="s">
        <v>5241</v>
      </c>
      <c r="E499" s="381"/>
      <c r="F499" s="423" t="s">
        <v>1715</v>
      </c>
      <c r="G499" s="1145">
        <v>15</v>
      </c>
      <c r="H499" s="216"/>
      <c r="I499" s="424">
        <f t="shared" si="22"/>
        <v>0</v>
      </c>
      <c r="J499" s="1081" t="s">
        <v>5242</v>
      </c>
      <c r="K499" s="280" t="s">
        <v>3567</v>
      </c>
      <c r="L499" s="251"/>
      <c r="M499" s="251"/>
      <c r="N499" s="380"/>
      <c r="P499" s="370"/>
      <c r="Q499" s="370"/>
    </row>
    <row r="500" spans="1:17" s="62" customFormat="1" ht="12.75" customHeight="1" x14ac:dyDescent="0.2">
      <c r="A500" s="380" t="s">
        <v>9907</v>
      </c>
      <c r="B500" s="339" t="s">
        <v>4937</v>
      </c>
      <c r="C500" s="381"/>
      <c r="D500" s="381" t="s">
        <v>4938</v>
      </c>
      <c r="E500" s="381"/>
      <c r="F500" s="423" t="s">
        <v>1715</v>
      </c>
      <c r="G500" s="1145">
        <v>20</v>
      </c>
      <c r="H500" s="216"/>
      <c r="I500" s="424">
        <f t="shared" si="22"/>
        <v>0</v>
      </c>
      <c r="J500" s="1081" t="s">
        <v>4939</v>
      </c>
      <c r="K500" s="280" t="s">
        <v>3567</v>
      </c>
      <c r="L500" s="251"/>
      <c r="M500" s="251"/>
      <c r="N500" s="380"/>
      <c r="P500" s="370"/>
      <c r="Q500" s="370"/>
    </row>
    <row r="501" spans="1:17" s="62" customFormat="1" ht="12.75" customHeight="1" x14ac:dyDescent="0.2">
      <c r="A501" s="380" t="s">
        <v>9908</v>
      </c>
      <c r="B501" s="339" t="s">
        <v>5313</v>
      </c>
      <c r="C501" s="381"/>
      <c r="D501" s="381" t="s">
        <v>5314</v>
      </c>
      <c r="E501" s="381"/>
      <c r="F501" s="423" t="s">
        <v>1715</v>
      </c>
      <c r="G501" s="1145">
        <v>10</v>
      </c>
      <c r="H501" s="216"/>
      <c r="I501" s="424">
        <f t="shared" si="22"/>
        <v>0</v>
      </c>
      <c r="J501" s="1081" t="s">
        <v>5315</v>
      </c>
      <c r="K501" s="280" t="s">
        <v>3567</v>
      </c>
      <c r="L501" s="251"/>
      <c r="M501" s="251"/>
      <c r="N501" s="380"/>
      <c r="P501" s="370"/>
      <c r="Q501" s="370"/>
    </row>
    <row r="502" spans="1:17" s="62" customFormat="1" x14ac:dyDescent="0.2">
      <c r="A502" s="380" t="s">
        <v>9909</v>
      </c>
      <c r="B502" s="339" t="s">
        <v>5316</v>
      </c>
      <c r="C502" s="381"/>
      <c r="D502" s="381" t="s">
        <v>5317</v>
      </c>
      <c r="E502" s="381"/>
      <c r="F502" s="423" t="s">
        <v>1715</v>
      </c>
      <c r="G502" s="1145">
        <v>10</v>
      </c>
      <c r="H502" s="216"/>
      <c r="I502" s="424">
        <f t="shared" si="22"/>
        <v>0</v>
      </c>
      <c r="J502" s="1081" t="s">
        <v>5318</v>
      </c>
      <c r="K502" s="280" t="s">
        <v>3567</v>
      </c>
      <c r="L502" s="251"/>
      <c r="M502" s="251"/>
      <c r="N502" s="380"/>
      <c r="P502" s="370"/>
      <c r="Q502" s="370"/>
    </row>
    <row r="503" spans="1:17" s="62" customFormat="1" ht="12.75" customHeight="1" x14ac:dyDescent="0.2">
      <c r="A503" s="380" t="s">
        <v>9910</v>
      </c>
      <c r="B503" s="339" t="s">
        <v>5320</v>
      </c>
      <c r="C503" s="381"/>
      <c r="D503" s="381" t="s">
        <v>5053</v>
      </c>
      <c r="E503" s="381"/>
      <c r="F503" s="423" t="s">
        <v>1715</v>
      </c>
      <c r="G503" s="1145">
        <v>20</v>
      </c>
      <c r="H503" s="216"/>
      <c r="I503" s="424">
        <f t="shared" si="22"/>
        <v>0</v>
      </c>
      <c r="J503" s="1081" t="s">
        <v>5054</v>
      </c>
      <c r="K503" s="280" t="s">
        <v>3567</v>
      </c>
      <c r="L503" s="251"/>
      <c r="M503" s="251"/>
      <c r="N503" s="380"/>
      <c r="P503" s="370"/>
      <c r="Q503" s="370"/>
    </row>
    <row r="504" spans="1:17" s="62" customFormat="1" ht="12.75" customHeight="1" x14ac:dyDescent="0.2">
      <c r="A504" s="380" t="s">
        <v>9911</v>
      </c>
      <c r="B504" s="339" t="s">
        <v>5245</v>
      </c>
      <c r="C504" s="381"/>
      <c r="D504" s="381" t="s">
        <v>4953</v>
      </c>
      <c r="E504" s="381"/>
      <c r="F504" s="423" t="s">
        <v>1715</v>
      </c>
      <c r="G504" s="1145">
        <v>10</v>
      </c>
      <c r="H504" s="216"/>
      <c r="I504" s="424">
        <f t="shared" si="22"/>
        <v>0</v>
      </c>
      <c r="J504" s="1081" t="s">
        <v>4954</v>
      </c>
      <c r="K504" s="280" t="s">
        <v>3567</v>
      </c>
      <c r="L504" s="251"/>
      <c r="M504" s="251"/>
      <c r="N504" s="380"/>
      <c r="P504" s="370"/>
      <c r="Q504" s="370"/>
    </row>
    <row r="505" spans="1:17" s="62" customFormat="1" ht="12.75" customHeight="1" x14ac:dyDescent="0.2">
      <c r="A505" s="380" t="s">
        <v>9912</v>
      </c>
      <c r="B505" s="339" t="s">
        <v>5323</v>
      </c>
      <c r="C505" s="381"/>
      <c r="D505" s="381" t="s">
        <v>5324</v>
      </c>
      <c r="E505" s="381"/>
      <c r="F505" s="423" t="s">
        <v>1715</v>
      </c>
      <c r="G505" s="1145">
        <v>30</v>
      </c>
      <c r="H505" s="216"/>
      <c r="I505" s="424">
        <f t="shared" si="22"/>
        <v>0</v>
      </c>
      <c r="J505" s="1081" t="s">
        <v>5325</v>
      </c>
      <c r="K505" s="280" t="s">
        <v>3567</v>
      </c>
      <c r="L505" s="251"/>
      <c r="M505" s="251"/>
      <c r="N505" s="380"/>
      <c r="P505" s="370"/>
      <c r="Q505" s="370"/>
    </row>
    <row r="506" spans="1:17" s="62" customFormat="1" ht="36" customHeight="1" x14ac:dyDescent="0.2">
      <c r="A506" s="380" t="s">
        <v>9913</v>
      </c>
      <c r="B506" s="339" t="s">
        <v>5327</v>
      </c>
      <c r="C506" s="381"/>
      <c r="D506" s="381" t="s">
        <v>5328</v>
      </c>
      <c r="E506" s="381"/>
      <c r="F506" s="423" t="s">
        <v>385</v>
      </c>
      <c r="G506" s="1145">
        <v>3</v>
      </c>
      <c r="H506" s="216"/>
      <c r="I506" s="424">
        <f t="shared" si="22"/>
        <v>0</v>
      </c>
      <c r="J506" s="387" t="s">
        <v>5329</v>
      </c>
      <c r="K506" s="280" t="s">
        <v>3567</v>
      </c>
      <c r="L506" s="251"/>
      <c r="M506" s="251"/>
      <c r="N506" s="380"/>
      <c r="P506" s="370"/>
      <c r="Q506" s="370"/>
    </row>
    <row r="507" spans="1:17" s="62" customFormat="1" ht="36" customHeight="1" x14ac:dyDescent="0.2">
      <c r="A507" s="380" t="s">
        <v>9914</v>
      </c>
      <c r="B507" s="1050" t="s">
        <v>5383</v>
      </c>
      <c r="C507" s="381"/>
      <c r="D507" s="381" t="s">
        <v>3658</v>
      </c>
      <c r="E507" s="381"/>
      <c r="F507" s="423" t="s">
        <v>1715</v>
      </c>
      <c r="G507" s="1077">
        <v>10</v>
      </c>
      <c r="H507" s="216"/>
      <c r="I507" s="1079">
        <f t="shared" si="22"/>
        <v>0</v>
      </c>
      <c r="J507" s="1081" t="s">
        <v>3659</v>
      </c>
      <c r="K507" s="280" t="s">
        <v>3567</v>
      </c>
      <c r="L507" s="251"/>
      <c r="M507" s="251"/>
      <c r="N507" s="380"/>
      <c r="P507" s="370"/>
      <c r="Q507" s="370"/>
    </row>
    <row r="508" spans="1:17" s="42" customFormat="1" ht="12.75" customHeight="1" x14ac:dyDescent="0.2">
      <c r="A508" s="1128" t="s">
        <v>8061</v>
      </c>
      <c r="B508" s="1114" t="s">
        <v>8062</v>
      </c>
      <c r="C508" s="1129"/>
      <c r="D508" s="1129" t="s">
        <v>8062</v>
      </c>
      <c r="E508" s="1129"/>
      <c r="F508" s="1114"/>
      <c r="G508" s="1116"/>
      <c r="H508" s="1130"/>
      <c r="I508" s="1117">
        <f>I509+I556+I559</f>
        <v>0</v>
      </c>
      <c r="J508" s="1131"/>
      <c r="K508" s="1129"/>
      <c r="L508" s="1129"/>
      <c r="M508" s="1129"/>
      <c r="N508" s="1129"/>
      <c r="P508" s="370"/>
      <c r="Q508" s="370"/>
    </row>
    <row r="509" spans="1:17" s="42" customFormat="1" ht="12.75" customHeight="1" x14ac:dyDescent="0.2">
      <c r="A509" s="1132" t="s">
        <v>8063</v>
      </c>
      <c r="B509" s="1112" t="s">
        <v>5128</v>
      </c>
      <c r="C509" s="1124"/>
      <c r="D509" s="1124" t="s">
        <v>5129</v>
      </c>
      <c r="E509" s="1124"/>
      <c r="F509" s="1112"/>
      <c r="G509" s="1093"/>
      <c r="H509" s="1125"/>
      <c r="I509" s="1072">
        <f>SUM(I510:I555)</f>
        <v>0</v>
      </c>
      <c r="J509" s="1126"/>
      <c r="K509" s="1124"/>
      <c r="L509" s="1124"/>
      <c r="M509" s="1124"/>
      <c r="N509" s="1124"/>
      <c r="P509" s="370"/>
      <c r="Q509" s="370"/>
    </row>
    <row r="510" spans="1:17" s="42" customFormat="1" ht="348" customHeight="1" x14ac:dyDescent="0.2">
      <c r="A510" s="380" t="s">
        <v>8064</v>
      </c>
      <c r="B510" s="1076" t="s">
        <v>5130</v>
      </c>
      <c r="C510" s="1102"/>
      <c r="D510" s="1102" t="s">
        <v>5131</v>
      </c>
      <c r="E510" s="1102"/>
      <c r="F510" s="418" t="s">
        <v>385</v>
      </c>
      <c r="G510" s="1077">
        <v>7</v>
      </c>
      <c r="H510" s="216"/>
      <c r="I510" s="1079">
        <f t="shared" ref="I510:I555" si="23">ROUND(G510*H510,2)</f>
        <v>0</v>
      </c>
      <c r="J510" s="1080" t="s">
        <v>5132</v>
      </c>
      <c r="K510" s="280" t="s">
        <v>521</v>
      </c>
      <c r="L510" s="251" t="s">
        <v>9915</v>
      </c>
      <c r="M510" s="251" t="s">
        <v>2094</v>
      </c>
      <c r="N510" s="1047"/>
      <c r="P510" s="370"/>
      <c r="Q510" s="370"/>
    </row>
    <row r="511" spans="1:17" s="42" customFormat="1" ht="396" customHeight="1" x14ac:dyDescent="0.2">
      <c r="A511" s="380" t="s">
        <v>8068</v>
      </c>
      <c r="B511" s="1076" t="s">
        <v>5134</v>
      </c>
      <c r="C511" s="1102"/>
      <c r="D511" s="1102" t="s">
        <v>5135</v>
      </c>
      <c r="E511" s="1102"/>
      <c r="F511" s="418" t="s">
        <v>385</v>
      </c>
      <c r="G511" s="1077">
        <v>1</v>
      </c>
      <c r="H511" s="216"/>
      <c r="I511" s="1079">
        <f t="shared" si="23"/>
        <v>0</v>
      </c>
      <c r="J511" s="1081" t="s">
        <v>5136</v>
      </c>
      <c r="K511" s="280" t="s">
        <v>521</v>
      </c>
      <c r="L511" s="251" t="s">
        <v>9916</v>
      </c>
      <c r="M511" s="251" t="s">
        <v>2094</v>
      </c>
      <c r="N511" s="1047"/>
      <c r="P511" s="370"/>
      <c r="Q511" s="370"/>
    </row>
    <row r="512" spans="1:17" s="42" customFormat="1" ht="336" customHeight="1" x14ac:dyDescent="0.2">
      <c r="A512" s="380" t="s">
        <v>9917</v>
      </c>
      <c r="B512" s="1076" t="s">
        <v>5066</v>
      </c>
      <c r="C512" s="1102"/>
      <c r="D512" s="1102" t="s">
        <v>4898</v>
      </c>
      <c r="E512" s="1102"/>
      <c r="F512" s="418" t="s">
        <v>385</v>
      </c>
      <c r="G512" s="1077">
        <v>2</v>
      </c>
      <c r="H512" s="216"/>
      <c r="I512" s="1079">
        <f t="shared" si="23"/>
        <v>0</v>
      </c>
      <c r="J512" s="1081" t="s">
        <v>4899</v>
      </c>
      <c r="K512" s="280" t="s">
        <v>521</v>
      </c>
      <c r="L512" s="251" t="s">
        <v>9918</v>
      </c>
      <c r="M512" s="251" t="s">
        <v>2094</v>
      </c>
      <c r="N512" s="1047"/>
      <c r="P512" s="370"/>
      <c r="Q512" s="370"/>
    </row>
    <row r="513" spans="1:17" s="42" customFormat="1" ht="96" customHeight="1" x14ac:dyDescent="0.2">
      <c r="A513" s="380" t="s">
        <v>9919</v>
      </c>
      <c r="B513" s="1050" t="s">
        <v>5139</v>
      </c>
      <c r="C513" s="1046"/>
      <c r="D513" s="1046" t="s">
        <v>5140</v>
      </c>
      <c r="E513" s="1046"/>
      <c r="F513" s="418" t="s">
        <v>385</v>
      </c>
      <c r="G513" s="1077">
        <v>11</v>
      </c>
      <c r="H513" s="216"/>
      <c r="I513" s="1079">
        <f t="shared" si="23"/>
        <v>0</v>
      </c>
      <c r="J513" s="1081" t="s">
        <v>5141</v>
      </c>
      <c r="K513" s="280" t="s">
        <v>521</v>
      </c>
      <c r="L513" s="251" t="s">
        <v>9920</v>
      </c>
      <c r="M513" s="251" t="s">
        <v>2094</v>
      </c>
      <c r="N513" s="1047"/>
      <c r="P513" s="370"/>
      <c r="Q513" s="370"/>
    </row>
    <row r="514" spans="1:17" s="42" customFormat="1" ht="96" customHeight="1" x14ac:dyDescent="0.2">
      <c r="A514" s="380" t="s">
        <v>9921</v>
      </c>
      <c r="B514" s="1050" t="s">
        <v>6675</v>
      </c>
      <c r="C514" s="1046"/>
      <c r="D514" s="1046" t="s">
        <v>5144</v>
      </c>
      <c r="E514" s="1046"/>
      <c r="F514" s="418" t="s">
        <v>385</v>
      </c>
      <c r="G514" s="1077">
        <v>9</v>
      </c>
      <c r="H514" s="216"/>
      <c r="I514" s="1079">
        <f t="shared" si="23"/>
        <v>0</v>
      </c>
      <c r="J514" s="1081" t="s">
        <v>5145</v>
      </c>
      <c r="K514" s="280" t="s">
        <v>521</v>
      </c>
      <c r="L514" s="251" t="s">
        <v>9922</v>
      </c>
      <c r="M514" s="251" t="s">
        <v>2094</v>
      </c>
      <c r="N514" s="1047"/>
      <c r="P514" s="370"/>
      <c r="Q514" s="370"/>
    </row>
    <row r="515" spans="1:17" s="42" customFormat="1" ht="96" customHeight="1" x14ac:dyDescent="0.2">
      <c r="A515" s="380" t="s">
        <v>9923</v>
      </c>
      <c r="B515" s="1050" t="s">
        <v>5147</v>
      </c>
      <c r="C515" s="1046"/>
      <c r="D515" s="1046" t="s">
        <v>5148</v>
      </c>
      <c r="E515" s="1046"/>
      <c r="F515" s="418" t="s">
        <v>385</v>
      </c>
      <c r="G515" s="1077">
        <v>4</v>
      </c>
      <c r="H515" s="216"/>
      <c r="I515" s="1079">
        <f t="shared" si="23"/>
        <v>0</v>
      </c>
      <c r="J515" s="1081" t="s">
        <v>5149</v>
      </c>
      <c r="K515" s="280" t="s">
        <v>521</v>
      </c>
      <c r="L515" s="251" t="s">
        <v>9924</v>
      </c>
      <c r="M515" s="251" t="s">
        <v>2094</v>
      </c>
      <c r="N515" s="1047"/>
      <c r="P515" s="370"/>
      <c r="Q515" s="370"/>
    </row>
    <row r="516" spans="1:17" s="42" customFormat="1" ht="96" customHeight="1" x14ac:dyDescent="0.2">
      <c r="A516" s="380" t="s">
        <v>9925</v>
      </c>
      <c r="B516" s="1050" t="s">
        <v>5606</v>
      </c>
      <c r="C516" s="1046"/>
      <c r="D516" s="1046" t="s">
        <v>5152</v>
      </c>
      <c r="E516" s="1046"/>
      <c r="F516" s="418" t="s">
        <v>385</v>
      </c>
      <c r="G516" s="1077">
        <v>9</v>
      </c>
      <c r="H516" s="216"/>
      <c r="I516" s="1079">
        <f t="shared" si="23"/>
        <v>0</v>
      </c>
      <c r="J516" s="1081" t="s">
        <v>5153</v>
      </c>
      <c r="K516" s="280" t="s">
        <v>521</v>
      </c>
      <c r="L516" s="251" t="s">
        <v>9926</v>
      </c>
      <c r="M516" s="251" t="s">
        <v>2094</v>
      </c>
      <c r="N516" s="1047"/>
      <c r="P516" s="370"/>
      <c r="Q516" s="370"/>
    </row>
    <row r="517" spans="1:17" s="42" customFormat="1" ht="96" customHeight="1" x14ac:dyDescent="0.2">
      <c r="A517" s="380" t="s">
        <v>9927</v>
      </c>
      <c r="B517" s="1098" t="s">
        <v>7080</v>
      </c>
      <c r="C517" s="381"/>
      <c r="D517" s="381" t="s">
        <v>7081</v>
      </c>
      <c r="E517" s="381"/>
      <c r="F517" s="426" t="s">
        <v>385</v>
      </c>
      <c r="G517" s="427">
        <v>2</v>
      </c>
      <c r="H517" s="216"/>
      <c r="I517" s="1079">
        <f t="shared" si="23"/>
        <v>0</v>
      </c>
      <c r="J517" s="509" t="s">
        <v>7082</v>
      </c>
      <c r="K517" s="280" t="s">
        <v>521</v>
      </c>
      <c r="L517" s="251" t="s">
        <v>9928</v>
      </c>
      <c r="M517" s="251" t="s">
        <v>2094</v>
      </c>
      <c r="N517" s="1047"/>
      <c r="P517" s="370"/>
      <c r="Q517" s="370"/>
    </row>
    <row r="518" spans="1:17" s="42" customFormat="1" ht="96" customHeight="1" x14ac:dyDescent="0.2">
      <c r="A518" s="380" t="s">
        <v>9929</v>
      </c>
      <c r="B518" s="1098" t="s">
        <v>5159</v>
      </c>
      <c r="C518" s="1046"/>
      <c r="D518" s="1046" t="s">
        <v>5160</v>
      </c>
      <c r="E518" s="1046"/>
      <c r="F518" s="418" t="s">
        <v>385</v>
      </c>
      <c r="G518" s="1077">
        <v>12</v>
      </c>
      <c r="H518" s="216"/>
      <c r="I518" s="1079">
        <f t="shared" si="23"/>
        <v>0</v>
      </c>
      <c r="J518" s="1081" t="s">
        <v>5161</v>
      </c>
      <c r="K518" s="280" t="s">
        <v>521</v>
      </c>
      <c r="L518" s="251" t="s">
        <v>9930</v>
      </c>
      <c r="M518" s="251" t="s">
        <v>2094</v>
      </c>
      <c r="N518" s="1047"/>
      <c r="P518" s="370"/>
      <c r="Q518" s="370"/>
    </row>
    <row r="519" spans="1:17" s="42" customFormat="1" ht="96" customHeight="1" x14ac:dyDescent="0.2">
      <c r="A519" s="380" t="s">
        <v>9931</v>
      </c>
      <c r="B519" s="1098" t="s">
        <v>5163</v>
      </c>
      <c r="C519" s="1046"/>
      <c r="D519" s="1046" t="s">
        <v>5164</v>
      </c>
      <c r="E519" s="1046"/>
      <c r="F519" s="418" t="s">
        <v>385</v>
      </c>
      <c r="G519" s="1077">
        <v>2</v>
      </c>
      <c r="H519" s="216"/>
      <c r="I519" s="1079">
        <f t="shared" si="23"/>
        <v>0</v>
      </c>
      <c r="J519" s="1081" t="s">
        <v>5165</v>
      </c>
      <c r="K519" s="280" t="s">
        <v>521</v>
      </c>
      <c r="L519" s="251" t="s">
        <v>9932</v>
      </c>
      <c r="M519" s="251" t="s">
        <v>2094</v>
      </c>
      <c r="N519" s="1047"/>
      <c r="P519" s="370"/>
      <c r="Q519" s="370"/>
    </row>
    <row r="520" spans="1:17" s="42" customFormat="1" ht="96" customHeight="1" x14ac:dyDescent="0.2">
      <c r="A520" s="380" t="s">
        <v>9933</v>
      </c>
      <c r="B520" s="1098" t="s">
        <v>5167</v>
      </c>
      <c r="C520" s="1046"/>
      <c r="D520" s="1046" t="s">
        <v>5168</v>
      </c>
      <c r="E520" s="1046"/>
      <c r="F520" s="418" t="s">
        <v>385</v>
      </c>
      <c r="G520" s="1077">
        <v>2</v>
      </c>
      <c r="H520" s="216"/>
      <c r="I520" s="1079">
        <f t="shared" si="23"/>
        <v>0</v>
      </c>
      <c r="J520" s="1081" t="s">
        <v>5169</v>
      </c>
      <c r="K520" s="280" t="s">
        <v>521</v>
      </c>
      <c r="L520" s="251" t="s">
        <v>9934</v>
      </c>
      <c r="M520" s="251" t="s">
        <v>2094</v>
      </c>
      <c r="N520" s="1047"/>
      <c r="P520" s="370"/>
      <c r="Q520" s="370"/>
    </row>
    <row r="521" spans="1:17" s="42" customFormat="1" ht="96" customHeight="1" x14ac:dyDescent="0.2">
      <c r="A521" s="380" t="s">
        <v>9935</v>
      </c>
      <c r="B521" s="1098" t="s">
        <v>5171</v>
      </c>
      <c r="C521" s="1046"/>
      <c r="D521" s="1046" t="s">
        <v>5172</v>
      </c>
      <c r="E521" s="1046"/>
      <c r="F521" s="418" t="s">
        <v>385</v>
      </c>
      <c r="G521" s="1077">
        <v>4</v>
      </c>
      <c r="H521" s="216"/>
      <c r="I521" s="1079">
        <f t="shared" si="23"/>
        <v>0</v>
      </c>
      <c r="J521" s="1081" t="s">
        <v>5173</v>
      </c>
      <c r="K521" s="280" t="s">
        <v>521</v>
      </c>
      <c r="L521" s="251" t="s">
        <v>9936</v>
      </c>
      <c r="M521" s="251" t="s">
        <v>2094</v>
      </c>
      <c r="N521" s="1047"/>
      <c r="P521" s="370"/>
      <c r="Q521" s="370"/>
    </row>
    <row r="522" spans="1:17" s="42" customFormat="1" ht="96" customHeight="1" x14ac:dyDescent="0.2">
      <c r="A522" s="380" t="s">
        <v>9937</v>
      </c>
      <c r="B522" s="1098" t="s">
        <v>5179</v>
      </c>
      <c r="C522" s="1046"/>
      <c r="D522" s="1046" t="s">
        <v>5180</v>
      </c>
      <c r="E522" s="1046"/>
      <c r="F522" s="418" t="s">
        <v>385</v>
      </c>
      <c r="G522" s="1077">
        <v>1</v>
      </c>
      <c r="H522" s="216"/>
      <c r="I522" s="1079">
        <f t="shared" si="23"/>
        <v>0</v>
      </c>
      <c r="J522" s="1081" t="s">
        <v>5181</v>
      </c>
      <c r="K522" s="280" t="s">
        <v>521</v>
      </c>
      <c r="L522" s="251" t="s">
        <v>9938</v>
      </c>
      <c r="M522" s="251" t="s">
        <v>2094</v>
      </c>
      <c r="N522" s="1047"/>
      <c r="P522" s="370"/>
      <c r="Q522" s="370"/>
    </row>
    <row r="523" spans="1:17" s="42" customFormat="1" ht="96" customHeight="1" x14ac:dyDescent="0.2">
      <c r="A523" s="380" t="s">
        <v>9939</v>
      </c>
      <c r="B523" s="418" t="s">
        <v>5175</v>
      </c>
      <c r="C523" s="381"/>
      <c r="D523" s="381" t="s">
        <v>5176</v>
      </c>
      <c r="E523" s="381"/>
      <c r="F523" s="418" t="s">
        <v>385</v>
      </c>
      <c r="G523" s="1108">
        <v>1</v>
      </c>
      <c r="H523" s="216"/>
      <c r="I523" s="1079">
        <f t="shared" si="23"/>
        <v>0</v>
      </c>
      <c r="J523" s="1081" t="s">
        <v>5177</v>
      </c>
      <c r="K523" s="280" t="s">
        <v>521</v>
      </c>
      <c r="L523" s="251" t="s">
        <v>9940</v>
      </c>
      <c r="M523" s="251" t="s">
        <v>2094</v>
      </c>
      <c r="N523" s="1047"/>
      <c r="P523" s="370"/>
      <c r="Q523" s="370"/>
    </row>
    <row r="524" spans="1:17" s="42" customFormat="1" ht="96" customHeight="1" x14ac:dyDescent="0.2">
      <c r="A524" s="380" t="s">
        <v>9941</v>
      </c>
      <c r="B524" s="1098" t="s">
        <v>5368</v>
      </c>
      <c r="C524" s="1046"/>
      <c r="D524" s="1046" t="s">
        <v>5183</v>
      </c>
      <c r="E524" s="1046"/>
      <c r="F524" s="418" t="s">
        <v>385</v>
      </c>
      <c r="G524" s="1077">
        <v>1</v>
      </c>
      <c r="H524" s="216"/>
      <c r="I524" s="1079">
        <f t="shared" si="23"/>
        <v>0</v>
      </c>
      <c r="J524" s="1081" t="s">
        <v>5184</v>
      </c>
      <c r="K524" s="280" t="s">
        <v>521</v>
      </c>
      <c r="L524" s="251" t="s">
        <v>9942</v>
      </c>
      <c r="M524" s="251" t="s">
        <v>2094</v>
      </c>
      <c r="N524" s="1047"/>
      <c r="P524" s="370"/>
      <c r="Q524" s="370"/>
    </row>
    <row r="525" spans="1:17" s="42" customFormat="1" ht="96" customHeight="1" x14ac:dyDescent="0.2">
      <c r="A525" s="380" t="s">
        <v>9943</v>
      </c>
      <c r="B525" s="1098" t="s">
        <v>5185</v>
      </c>
      <c r="C525" s="1046"/>
      <c r="D525" s="1046" t="s">
        <v>5186</v>
      </c>
      <c r="E525" s="1046"/>
      <c r="F525" s="418" t="s">
        <v>385</v>
      </c>
      <c r="G525" s="1109">
        <v>8</v>
      </c>
      <c r="H525" s="216"/>
      <c r="I525" s="1079">
        <f t="shared" si="23"/>
        <v>0</v>
      </c>
      <c r="J525" s="1133" t="s">
        <v>5187</v>
      </c>
      <c r="K525" s="280" t="s">
        <v>521</v>
      </c>
      <c r="L525" s="251" t="s">
        <v>17308</v>
      </c>
      <c r="M525" s="251" t="s">
        <v>2094</v>
      </c>
      <c r="N525" s="1047"/>
      <c r="P525" s="370"/>
      <c r="Q525" s="370"/>
    </row>
    <row r="526" spans="1:17" s="42" customFormat="1" ht="96" customHeight="1" x14ac:dyDescent="0.2">
      <c r="A526" s="380" t="s">
        <v>9944</v>
      </c>
      <c r="B526" s="1098" t="s">
        <v>5188</v>
      </c>
      <c r="C526" s="1046"/>
      <c r="D526" s="1046" t="s">
        <v>5189</v>
      </c>
      <c r="E526" s="1046"/>
      <c r="F526" s="418" t="s">
        <v>385</v>
      </c>
      <c r="G526" s="1077">
        <v>7</v>
      </c>
      <c r="H526" s="216"/>
      <c r="I526" s="1079">
        <f t="shared" si="23"/>
        <v>0</v>
      </c>
      <c r="J526" s="1133" t="s">
        <v>5190</v>
      </c>
      <c r="K526" s="280" t="s">
        <v>521</v>
      </c>
      <c r="L526" s="251" t="s">
        <v>17309</v>
      </c>
      <c r="M526" s="251" t="s">
        <v>2094</v>
      </c>
      <c r="N526" s="1047"/>
      <c r="P526" s="370"/>
      <c r="Q526" s="370"/>
    </row>
    <row r="527" spans="1:17" s="42" customFormat="1" ht="96" customHeight="1" x14ac:dyDescent="0.2">
      <c r="A527" s="380" t="s">
        <v>9945</v>
      </c>
      <c r="B527" s="1098" t="s">
        <v>5191</v>
      </c>
      <c r="C527" s="381" t="s">
        <v>16421</v>
      </c>
      <c r="D527" s="1046" t="s">
        <v>5192</v>
      </c>
      <c r="E527" s="1046"/>
      <c r="F527" s="418" t="s">
        <v>1715</v>
      </c>
      <c r="G527" s="1077">
        <v>110</v>
      </c>
      <c r="H527" s="216"/>
      <c r="I527" s="1079">
        <f t="shared" si="23"/>
        <v>0</v>
      </c>
      <c r="J527" s="1081" t="s">
        <v>5193</v>
      </c>
      <c r="K527" s="280" t="s">
        <v>521</v>
      </c>
      <c r="L527" s="251" t="s">
        <v>9946</v>
      </c>
      <c r="M527" s="251" t="s">
        <v>2033</v>
      </c>
      <c r="N527" s="1047"/>
      <c r="P527" s="370"/>
      <c r="Q527" s="370"/>
    </row>
    <row r="528" spans="1:17" s="42" customFormat="1" ht="96" customHeight="1" x14ac:dyDescent="0.2">
      <c r="A528" s="380" t="s">
        <v>9947</v>
      </c>
      <c r="B528" s="1050" t="s">
        <v>4965</v>
      </c>
      <c r="C528" s="381" t="s">
        <v>16421</v>
      </c>
      <c r="D528" s="1046" t="s">
        <v>4966</v>
      </c>
      <c r="E528" s="1046"/>
      <c r="F528" s="418" t="s">
        <v>1715</v>
      </c>
      <c r="G528" s="1077">
        <v>40</v>
      </c>
      <c r="H528" s="216"/>
      <c r="I528" s="1079">
        <f t="shared" si="23"/>
        <v>0</v>
      </c>
      <c r="J528" s="1081" t="s">
        <v>4967</v>
      </c>
      <c r="K528" s="280" t="s">
        <v>521</v>
      </c>
      <c r="L528" s="251" t="s">
        <v>9948</v>
      </c>
      <c r="M528" s="251" t="s">
        <v>2033</v>
      </c>
      <c r="N528" s="1047"/>
      <c r="P528" s="370"/>
      <c r="Q528" s="370"/>
    </row>
    <row r="529" spans="1:17" s="42" customFormat="1" ht="96" customHeight="1" x14ac:dyDescent="0.2">
      <c r="A529" s="380" t="s">
        <v>9949</v>
      </c>
      <c r="B529" s="1098" t="s">
        <v>5196</v>
      </c>
      <c r="C529" s="381" t="s">
        <v>16421</v>
      </c>
      <c r="D529" s="1046" t="s">
        <v>5197</v>
      </c>
      <c r="E529" s="1046"/>
      <c r="F529" s="418" t="s">
        <v>1715</v>
      </c>
      <c r="G529" s="1077">
        <v>10</v>
      </c>
      <c r="H529" s="216"/>
      <c r="I529" s="1079">
        <f t="shared" si="23"/>
        <v>0</v>
      </c>
      <c r="J529" s="1081" t="s">
        <v>5198</v>
      </c>
      <c r="K529" s="280" t="s">
        <v>521</v>
      </c>
      <c r="L529" s="251" t="s">
        <v>9950</v>
      </c>
      <c r="M529" s="251" t="s">
        <v>2033</v>
      </c>
      <c r="N529" s="1047"/>
      <c r="P529" s="370"/>
      <c r="Q529" s="370"/>
    </row>
    <row r="530" spans="1:17" s="42" customFormat="1" ht="96" customHeight="1" x14ac:dyDescent="0.2">
      <c r="A530" s="380" t="s">
        <v>9951</v>
      </c>
      <c r="B530" s="1098" t="s">
        <v>5200</v>
      </c>
      <c r="C530" s="381" t="s">
        <v>16421</v>
      </c>
      <c r="D530" s="1046" t="s">
        <v>5201</v>
      </c>
      <c r="E530" s="1046"/>
      <c r="F530" s="418" t="s">
        <v>1715</v>
      </c>
      <c r="G530" s="1077">
        <v>20</v>
      </c>
      <c r="H530" s="216"/>
      <c r="I530" s="1079">
        <f t="shared" si="23"/>
        <v>0</v>
      </c>
      <c r="J530" s="1081" t="s">
        <v>5202</v>
      </c>
      <c r="K530" s="280" t="s">
        <v>521</v>
      </c>
      <c r="L530" s="251" t="s">
        <v>9952</v>
      </c>
      <c r="M530" s="251" t="s">
        <v>2033</v>
      </c>
      <c r="N530" s="1047"/>
      <c r="P530" s="370"/>
      <c r="Q530" s="370"/>
    </row>
    <row r="531" spans="1:17" s="42" customFormat="1" ht="96" customHeight="1" x14ac:dyDescent="0.2">
      <c r="A531" s="380" t="s">
        <v>9953</v>
      </c>
      <c r="B531" s="1098" t="s">
        <v>5204</v>
      </c>
      <c r="C531" s="381" t="s">
        <v>16421</v>
      </c>
      <c r="D531" s="1046" t="s">
        <v>5205</v>
      </c>
      <c r="E531" s="1046"/>
      <c r="F531" s="418" t="s">
        <v>1715</v>
      </c>
      <c r="G531" s="1077">
        <v>20</v>
      </c>
      <c r="H531" s="216"/>
      <c r="I531" s="1079">
        <f t="shared" si="23"/>
        <v>0</v>
      </c>
      <c r="J531" s="1081" t="s">
        <v>5206</v>
      </c>
      <c r="K531" s="280" t="s">
        <v>521</v>
      </c>
      <c r="L531" s="251" t="s">
        <v>9954</v>
      </c>
      <c r="M531" s="251" t="s">
        <v>2033</v>
      </c>
      <c r="N531" s="1047"/>
      <c r="P531" s="370"/>
      <c r="Q531" s="370"/>
    </row>
    <row r="532" spans="1:17" s="42" customFormat="1" ht="96" customHeight="1" x14ac:dyDescent="0.2">
      <c r="A532" s="380" t="s">
        <v>9955</v>
      </c>
      <c r="B532" s="380" t="s">
        <v>5209</v>
      </c>
      <c r="C532" s="381" t="s">
        <v>16421</v>
      </c>
      <c r="D532" s="381" t="s">
        <v>5210</v>
      </c>
      <c r="E532" s="381"/>
      <c r="F532" s="418" t="s">
        <v>1715</v>
      </c>
      <c r="G532" s="1077">
        <v>8</v>
      </c>
      <c r="H532" s="216"/>
      <c r="I532" s="1079">
        <f t="shared" si="23"/>
        <v>0</v>
      </c>
      <c r="J532" s="1110" t="s">
        <v>5211</v>
      </c>
      <c r="K532" s="280" t="s">
        <v>521</v>
      </c>
      <c r="L532" s="251" t="s">
        <v>9956</v>
      </c>
      <c r="M532" s="251" t="s">
        <v>2033</v>
      </c>
      <c r="N532" s="1047"/>
      <c r="P532" s="370"/>
      <c r="Q532" s="370"/>
    </row>
    <row r="533" spans="1:17" s="42" customFormat="1" ht="36" customHeight="1" x14ac:dyDescent="0.2">
      <c r="A533" s="380" t="s">
        <v>9957</v>
      </c>
      <c r="B533" s="1050" t="s">
        <v>3123</v>
      </c>
      <c r="C533" s="1102"/>
      <c r="D533" s="1102" t="s">
        <v>3658</v>
      </c>
      <c r="E533" s="1102"/>
      <c r="F533" s="418" t="s">
        <v>1715</v>
      </c>
      <c r="G533" s="1077">
        <v>150</v>
      </c>
      <c r="H533" s="216"/>
      <c r="I533" s="1079">
        <f t="shared" si="23"/>
        <v>0</v>
      </c>
      <c r="J533" s="1081" t="s">
        <v>3659</v>
      </c>
      <c r="K533" s="280" t="s">
        <v>3567</v>
      </c>
      <c r="L533" s="251"/>
      <c r="M533" s="251"/>
      <c r="N533" s="1047"/>
      <c r="P533" s="370"/>
      <c r="Q533" s="370"/>
    </row>
    <row r="534" spans="1:17" s="42" customFormat="1" ht="48" customHeight="1" x14ac:dyDescent="0.2">
      <c r="A534" s="380" t="s">
        <v>9958</v>
      </c>
      <c r="B534" s="1050" t="s">
        <v>4957</v>
      </c>
      <c r="C534" s="1102"/>
      <c r="D534" s="1102" t="s">
        <v>4958</v>
      </c>
      <c r="E534" s="1102"/>
      <c r="F534" s="418" t="s">
        <v>1715</v>
      </c>
      <c r="G534" s="1077">
        <v>90</v>
      </c>
      <c r="H534" s="216"/>
      <c r="I534" s="1079">
        <f t="shared" si="23"/>
        <v>0</v>
      </c>
      <c r="J534" s="1081" t="s">
        <v>4959</v>
      </c>
      <c r="K534" s="280" t="s">
        <v>3567</v>
      </c>
      <c r="L534" s="251"/>
      <c r="M534" s="251"/>
      <c r="N534" s="1047"/>
      <c r="P534" s="370"/>
      <c r="Q534" s="370"/>
    </row>
    <row r="535" spans="1:17" x14ac:dyDescent="0.2">
      <c r="A535" s="380" t="s">
        <v>9959</v>
      </c>
      <c r="B535" s="339" t="s">
        <v>5218</v>
      </c>
      <c r="C535" s="1046"/>
      <c r="D535" s="1046" t="s">
        <v>5219</v>
      </c>
      <c r="E535" s="1046"/>
      <c r="F535" s="418" t="s">
        <v>1715</v>
      </c>
      <c r="G535" s="1077">
        <v>80</v>
      </c>
      <c r="H535" s="216"/>
      <c r="I535" s="1079">
        <f t="shared" si="23"/>
        <v>0</v>
      </c>
      <c r="J535" s="1080" t="s">
        <v>5220</v>
      </c>
      <c r="K535" s="280" t="s">
        <v>3567</v>
      </c>
      <c r="L535" s="251"/>
      <c r="M535" s="251"/>
      <c r="N535" s="1047"/>
      <c r="P535" s="370"/>
      <c r="Q535" s="370"/>
    </row>
    <row r="536" spans="1:17" x14ac:dyDescent="0.2">
      <c r="A536" s="380" t="s">
        <v>9960</v>
      </c>
      <c r="B536" s="339" t="s">
        <v>3646</v>
      </c>
      <c r="C536" s="381"/>
      <c r="D536" s="381" t="s">
        <v>3724</v>
      </c>
      <c r="E536" s="381"/>
      <c r="F536" s="423" t="s">
        <v>1715</v>
      </c>
      <c r="G536" s="1077">
        <v>30</v>
      </c>
      <c r="H536" s="216"/>
      <c r="I536" s="1079">
        <f t="shared" si="23"/>
        <v>0</v>
      </c>
      <c r="J536" s="1080" t="s">
        <v>3725</v>
      </c>
      <c r="K536" s="280" t="s">
        <v>3567</v>
      </c>
      <c r="L536" s="251"/>
      <c r="M536" s="251"/>
      <c r="N536" s="1047"/>
      <c r="P536" s="370"/>
      <c r="Q536" s="370"/>
    </row>
    <row r="537" spans="1:17" x14ac:dyDescent="0.2">
      <c r="A537" s="380" t="s">
        <v>9961</v>
      </c>
      <c r="B537" s="339" t="s">
        <v>5223</v>
      </c>
      <c r="C537" s="1046"/>
      <c r="D537" s="1046" t="s">
        <v>5224</v>
      </c>
      <c r="E537" s="1046"/>
      <c r="F537" s="418" t="s">
        <v>1715</v>
      </c>
      <c r="G537" s="1077">
        <v>35</v>
      </c>
      <c r="H537" s="216"/>
      <c r="I537" s="1079">
        <f t="shared" si="23"/>
        <v>0</v>
      </c>
      <c r="J537" s="1080" t="s">
        <v>5225</v>
      </c>
      <c r="K537" s="280" t="s">
        <v>3567</v>
      </c>
      <c r="L537" s="251"/>
      <c r="M537" s="251"/>
      <c r="N537" s="1047"/>
      <c r="P537" s="370"/>
      <c r="Q537" s="370"/>
    </row>
    <row r="538" spans="1:17" x14ac:dyDescent="0.2">
      <c r="A538" s="380" t="s">
        <v>9962</v>
      </c>
      <c r="B538" s="339" t="s">
        <v>5227</v>
      </c>
      <c r="C538" s="1046"/>
      <c r="D538" s="1046" t="s">
        <v>5228</v>
      </c>
      <c r="E538" s="1046"/>
      <c r="F538" s="418" t="s">
        <v>1715</v>
      </c>
      <c r="G538" s="1077">
        <v>25</v>
      </c>
      <c r="H538" s="216"/>
      <c r="I538" s="1079">
        <f t="shared" si="23"/>
        <v>0</v>
      </c>
      <c r="J538" s="1080" t="s">
        <v>5229</v>
      </c>
      <c r="K538" s="280" t="s">
        <v>3567</v>
      </c>
      <c r="L538" s="251"/>
      <c r="M538" s="251"/>
      <c r="N538" s="1047"/>
      <c r="P538" s="370"/>
      <c r="Q538" s="370"/>
    </row>
    <row r="539" spans="1:17" x14ac:dyDescent="0.2">
      <c r="A539" s="380" t="s">
        <v>9963</v>
      </c>
      <c r="B539" s="1050" t="s">
        <v>6691</v>
      </c>
      <c r="C539" s="1046"/>
      <c r="D539" s="1046" t="s">
        <v>5232</v>
      </c>
      <c r="E539" s="1046"/>
      <c r="F539" s="418" t="s">
        <v>1715</v>
      </c>
      <c r="G539" s="1077">
        <v>15</v>
      </c>
      <c r="H539" s="216"/>
      <c r="I539" s="1079">
        <f t="shared" si="23"/>
        <v>0</v>
      </c>
      <c r="J539" s="1081" t="s">
        <v>5233</v>
      </c>
      <c r="K539" s="280" t="s">
        <v>3567</v>
      </c>
      <c r="L539" s="251"/>
      <c r="M539" s="251"/>
      <c r="N539" s="1047"/>
      <c r="P539" s="370"/>
      <c r="Q539" s="370"/>
    </row>
    <row r="540" spans="1:17" x14ac:dyDescent="0.2">
      <c r="A540" s="380" t="s">
        <v>9964</v>
      </c>
      <c r="B540" s="1050" t="s">
        <v>6692</v>
      </c>
      <c r="C540" s="1046"/>
      <c r="D540" s="1046" t="s">
        <v>5236</v>
      </c>
      <c r="E540" s="1046"/>
      <c r="F540" s="418" t="s">
        <v>1715</v>
      </c>
      <c r="G540" s="1077">
        <v>15</v>
      </c>
      <c r="H540" s="216"/>
      <c r="I540" s="1079">
        <f t="shared" si="23"/>
        <v>0</v>
      </c>
      <c r="J540" s="1081" t="s">
        <v>5237</v>
      </c>
      <c r="K540" s="280" t="s">
        <v>3567</v>
      </c>
      <c r="L540" s="251"/>
      <c r="M540" s="251"/>
      <c r="N540" s="1047"/>
      <c r="P540" s="370"/>
      <c r="Q540" s="370"/>
    </row>
    <row r="541" spans="1:17" x14ac:dyDescent="0.2">
      <c r="A541" s="380" t="s">
        <v>9965</v>
      </c>
      <c r="B541" s="1050" t="s">
        <v>4934</v>
      </c>
      <c r="C541" s="1046"/>
      <c r="D541" s="1046" t="s">
        <v>4935</v>
      </c>
      <c r="E541" s="1046"/>
      <c r="F541" s="418" t="s">
        <v>1715</v>
      </c>
      <c r="G541" s="1077">
        <v>35</v>
      </c>
      <c r="H541" s="216"/>
      <c r="I541" s="1079">
        <f t="shared" si="23"/>
        <v>0</v>
      </c>
      <c r="J541" s="1081" t="s">
        <v>4936</v>
      </c>
      <c r="K541" s="280" t="s">
        <v>3567</v>
      </c>
      <c r="L541" s="251"/>
      <c r="M541" s="251"/>
      <c r="N541" s="1047"/>
      <c r="P541" s="370"/>
      <c r="Q541" s="370"/>
    </row>
    <row r="542" spans="1:17" x14ac:dyDescent="0.2">
      <c r="A542" s="380" t="s">
        <v>9966</v>
      </c>
      <c r="B542" s="1050" t="s">
        <v>5240</v>
      </c>
      <c r="C542" s="1046"/>
      <c r="D542" s="1046" t="s">
        <v>5241</v>
      </c>
      <c r="E542" s="1046"/>
      <c r="F542" s="418" t="s">
        <v>1715</v>
      </c>
      <c r="G542" s="1077">
        <v>65</v>
      </c>
      <c r="H542" s="216"/>
      <c r="I542" s="1079">
        <f t="shared" si="23"/>
        <v>0</v>
      </c>
      <c r="J542" s="1081" t="s">
        <v>5242</v>
      </c>
      <c r="K542" s="280" t="s">
        <v>3567</v>
      </c>
      <c r="L542" s="251"/>
      <c r="M542" s="251"/>
      <c r="N542" s="1047"/>
      <c r="P542" s="370"/>
      <c r="Q542" s="370"/>
    </row>
    <row r="543" spans="1:17" s="42" customFormat="1" ht="24" customHeight="1" x14ac:dyDescent="0.2">
      <c r="A543" s="380" t="s">
        <v>9967</v>
      </c>
      <c r="B543" s="1050" t="s">
        <v>5247</v>
      </c>
      <c r="C543" s="1046"/>
      <c r="D543" s="1046" t="s">
        <v>5248</v>
      </c>
      <c r="E543" s="1046"/>
      <c r="F543" s="418" t="s">
        <v>1715</v>
      </c>
      <c r="G543" s="1077">
        <v>20</v>
      </c>
      <c r="H543" s="216"/>
      <c r="I543" s="1079">
        <f t="shared" si="23"/>
        <v>0</v>
      </c>
      <c r="J543" s="1081" t="s">
        <v>5249</v>
      </c>
      <c r="K543" s="280" t="s">
        <v>3567</v>
      </c>
      <c r="L543" s="251"/>
      <c r="M543" s="251"/>
      <c r="N543" s="1047"/>
      <c r="P543" s="370"/>
      <c r="Q543" s="370"/>
    </row>
    <row r="544" spans="1:17" x14ac:dyDescent="0.2">
      <c r="A544" s="380" t="s">
        <v>9968</v>
      </c>
      <c r="B544" s="1050" t="s">
        <v>5403</v>
      </c>
      <c r="C544" s="1102"/>
      <c r="D544" s="1102" t="s">
        <v>5053</v>
      </c>
      <c r="E544" s="1102"/>
      <c r="F544" s="1111" t="s">
        <v>1715</v>
      </c>
      <c r="G544" s="1077">
        <v>100</v>
      </c>
      <c r="H544" s="216"/>
      <c r="I544" s="1079">
        <f t="shared" si="23"/>
        <v>0</v>
      </c>
      <c r="J544" s="1081" t="s">
        <v>5054</v>
      </c>
      <c r="K544" s="280" t="s">
        <v>3567</v>
      </c>
      <c r="L544" s="251"/>
      <c r="M544" s="251"/>
      <c r="N544" s="1047"/>
      <c r="P544" s="370"/>
      <c r="Q544" s="370"/>
    </row>
    <row r="545" spans="1:18" x14ac:dyDescent="0.2">
      <c r="A545" s="380" t="s">
        <v>9969</v>
      </c>
      <c r="B545" s="1050" t="s">
        <v>4952</v>
      </c>
      <c r="C545" s="1102"/>
      <c r="D545" s="1102" t="s">
        <v>4953</v>
      </c>
      <c r="E545" s="1102"/>
      <c r="F545" s="1111" t="s">
        <v>1715</v>
      </c>
      <c r="G545" s="1077">
        <v>20</v>
      </c>
      <c r="H545" s="216"/>
      <c r="I545" s="1079">
        <f t="shared" si="23"/>
        <v>0</v>
      </c>
      <c r="J545" s="1081" t="s">
        <v>4954</v>
      </c>
      <c r="K545" s="280" t="s">
        <v>3567</v>
      </c>
      <c r="L545" s="251"/>
      <c r="M545" s="251"/>
      <c r="N545" s="1047"/>
      <c r="P545" s="370"/>
      <c r="Q545" s="370"/>
    </row>
    <row r="546" spans="1:18" x14ac:dyDescent="0.2">
      <c r="A546" s="380" t="s">
        <v>9970</v>
      </c>
      <c r="B546" s="1050" t="s">
        <v>5251</v>
      </c>
      <c r="C546" s="1046"/>
      <c r="D546" s="1046" t="s">
        <v>5252</v>
      </c>
      <c r="E546" s="1046"/>
      <c r="F546" s="418" t="s">
        <v>1715</v>
      </c>
      <c r="G546" s="1077">
        <v>10</v>
      </c>
      <c r="H546" s="216"/>
      <c r="I546" s="1079">
        <f t="shared" si="23"/>
        <v>0</v>
      </c>
      <c r="J546" s="1081" t="s">
        <v>5253</v>
      </c>
      <c r="K546" s="280" t="s">
        <v>3567</v>
      </c>
      <c r="L546" s="251"/>
      <c r="M546" s="251"/>
      <c r="N546" s="1047"/>
      <c r="P546" s="370"/>
      <c r="Q546" s="370"/>
    </row>
    <row r="547" spans="1:18" s="62" customFormat="1" ht="96" customHeight="1" x14ac:dyDescent="0.2">
      <c r="A547" s="380" t="s">
        <v>9971</v>
      </c>
      <c r="B547" s="339" t="s">
        <v>16375</v>
      </c>
      <c r="C547" s="381"/>
      <c r="D547" s="381" t="s">
        <v>4979</v>
      </c>
      <c r="E547" s="381"/>
      <c r="F547" s="426" t="s">
        <v>11382</v>
      </c>
      <c r="G547" s="427">
        <v>10</v>
      </c>
      <c r="H547" s="216"/>
      <c r="I547" s="428">
        <f t="shared" si="23"/>
        <v>0</v>
      </c>
      <c r="J547" s="509" t="s">
        <v>4980</v>
      </c>
      <c r="K547" s="280" t="s">
        <v>3567</v>
      </c>
      <c r="L547" s="251"/>
      <c r="M547" s="251"/>
      <c r="N547" s="280"/>
      <c r="P547" s="370"/>
      <c r="Q547" s="370"/>
    </row>
    <row r="548" spans="1:18" s="62" customFormat="1" ht="84" customHeight="1" x14ac:dyDescent="0.2">
      <c r="A548" s="380" t="s">
        <v>9972</v>
      </c>
      <c r="B548" s="339" t="s">
        <v>16203</v>
      </c>
      <c r="C548" s="381"/>
      <c r="D548" s="381" t="s">
        <v>3712</v>
      </c>
      <c r="E548" s="381"/>
      <c r="F548" s="426" t="s">
        <v>11382</v>
      </c>
      <c r="G548" s="427">
        <v>2</v>
      </c>
      <c r="H548" s="216"/>
      <c r="I548" s="428">
        <f t="shared" si="23"/>
        <v>0</v>
      </c>
      <c r="J548" s="509" t="s">
        <v>3713</v>
      </c>
      <c r="K548" s="280" t="s">
        <v>3567</v>
      </c>
      <c r="L548" s="251"/>
      <c r="M548" s="251"/>
      <c r="N548" s="280"/>
      <c r="P548" s="370"/>
      <c r="Q548" s="370"/>
    </row>
    <row r="549" spans="1:18" s="62" customFormat="1" ht="84" customHeight="1" x14ac:dyDescent="0.2">
      <c r="A549" s="380" t="s">
        <v>9973</v>
      </c>
      <c r="B549" s="339" t="s">
        <v>16196</v>
      </c>
      <c r="C549" s="381"/>
      <c r="D549" s="381" t="s">
        <v>3628</v>
      </c>
      <c r="E549" s="381"/>
      <c r="F549" s="426" t="s">
        <v>11382</v>
      </c>
      <c r="G549" s="427">
        <v>4</v>
      </c>
      <c r="H549" s="216"/>
      <c r="I549" s="428">
        <f t="shared" si="23"/>
        <v>0</v>
      </c>
      <c r="J549" s="509" t="s">
        <v>3629</v>
      </c>
      <c r="K549" s="280" t="s">
        <v>3567</v>
      </c>
      <c r="L549" s="251"/>
      <c r="M549" s="251"/>
      <c r="N549" s="280"/>
      <c r="P549" s="370"/>
      <c r="Q549" s="370"/>
    </row>
    <row r="550" spans="1:18" s="62" customFormat="1" ht="84" customHeight="1" x14ac:dyDescent="0.2">
      <c r="A550" s="380" t="s">
        <v>9974</v>
      </c>
      <c r="B550" s="339" t="s">
        <v>16242</v>
      </c>
      <c r="C550" s="381"/>
      <c r="D550" s="381" t="s">
        <v>4199</v>
      </c>
      <c r="E550" s="381"/>
      <c r="F550" s="426" t="s">
        <v>11382</v>
      </c>
      <c r="G550" s="427">
        <v>1</v>
      </c>
      <c r="H550" s="216"/>
      <c r="I550" s="428">
        <f t="shared" si="23"/>
        <v>0</v>
      </c>
      <c r="J550" s="509" t="s">
        <v>4200</v>
      </c>
      <c r="K550" s="280" t="s">
        <v>3567</v>
      </c>
      <c r="L550" s="251"/>
      <c r="M550" s="251"/>
      <c r="N550" s="280"/>
      <c r="P550" s="370"/>
      <c r="Q550" s="370"/>
    </row>
    <row r="551" spans="1:18" s="62" customFormat="1" ht="84" customHeight="1" x14ac:dyDescent="0.2">
      <c r="A551" s="380" t="s">
        <v>9975</v>
      </c>
      <c r="B551" s="339" t="s">
        <v>16422</v>
      </c>
      <c r="C551" s="381"/>
      <c r="D551" s="381" t="s">
        <v>5257</v>
      </c>
      <c r="E551" s="381"/>
      <c r="F551" s="426" t="s">
        <v>11382</v>
      </c>
      <c r="G551" s="427">
        <v>2</v>
      </c>
      <c r="H551" s="216"/>
      <c r="I551" s="428">
        <f t="shared" si="23"/>
        <v>0</v>
      </c>
      <c r="J551" s="509" t="s">
        <v>5258</v>
      </c>
      <c r="K551" s="280" t="s">
        <v>3567</v>
      </c>
      <c r="L551" s="251"/>
      <c r="M551" s="251"/>
      <c r="N551" s="280"/>
      <c r="P551" s="370"/>
      <c r="Q551" s="370"/>
    </row>
    <row r="552" spans="1:18" s="62" customFormat="1" ht="24" x14ac:dyDescent="0.2">
      <c r="A552" s="380" t="s">
        <v>9976</v>
      </c>
      <c r="B552" s="339" t="s">
        <v>3126</v>
      </c>
      <c r="C552" s="381"/>
      <c r="D552" s="381" t="s">
        <v>3127</v>
      </c>
      <c r="E552" s="381"/>
      <c r="F552" s="426" t="s">
        <v>11382</v>
      </c>
      <c r="G552" s="427">
        <v>1</v>
      </c>
      <c r="H552" s="216"/>
      <c r="I552" s="428">
        <f t="shared" si="23"/>
        <v>0</v>
      </c>
      <c r="J552" s="509" t="s">
        <v>5279</v>
      </c>
      <c r="K552" s="280" t="s">
        <v>3567</v>
      </c>
      <c r="L552" s="251"/>
      <c r="M552" s="251"/>
      <c r="N552" s="280"/>
      <c r="P552" s="370"/>
      <c r="Q552" s="370"/>
    </row>
    <row r="553" spans="1:18" s="42" customFormat="1" ht="168" customHeight="1" x14ac:dyDescent="0.2">
      <c r="A553" s="380" t="s">
        <v>9977</v>
      </c>
      <c r="B553" s="1050" t="s">
        <v>5281</v>
      </c>
      <c r="C553" s="1046"/>
      <c r="D553" s="1046" t="s">
        <v>5282</v>
      </c>
      <c r="E553" s="1046"/>
      <c r="F553" s="418" t="s">
        <v>11382</v>
      </c>
      <c r="G553" s="1077">
        <v>1</v>
      </c>
      <c r="H553" s="216"/>
      <c r="I553" s="1079">
        <f t="shared" si="23"/>
        <v>0</v>
      </c>
      <c r="J553" s="1081" t="s">
        <v>5283</v>
      </c>
      <c r="K553" s="280" t="s">
        <v>3567</v>
      </c>
      <c r="L553" s="251"/>
      <c r="M553" s="251"/>
      <c r="N553" s="1047"/>
      <c r="P553" s="370"/>
      <c r="Q553" s="370"/>
    </row>
    <row r="554" spans="1:18" s="42" customFormat="1" ht="24" customHeight="1" x14ac:dyDescent="0.2">
      <c r="A554" s="380" t="s">
        <v>9978</v>
      </c>
      <c r="B554" s="1050" t="s">
        <v>5285</v>
      </c>
      <c r="C554" s="1102"/>
      <c r="D554" s="1102" t="s">
        <v>5286</v>
      </c>
      <c r="E554" s="1102"/>
      <c r="F554" s="418" t="s">
        <v>11382</v>
      </c>
      <c r="G554" s="1077">
        <v>1</v>
      </c>
      <c r="H554" s="216"/>
      <c r="I554" s="1079">
        <f t="shared" si="23"/>
        <v>0</v>
      </c>
      <c r="J554" s="1081" t="s">
        <v>5287</v>
      </c>
      <c r="K554" s="280" t="s">
        <v>3567</v>
      </c>
      <c r="L554" s="251"/>
      <c r="M554" s="251"/>
      <c r="N554" s="1047"/>
      <c r="P554" s="370"/>
      <c r="Q554" s="370"/>
    </row>
    <row r="555" spans="1:18" x14ac:dyDescent="0.2">
      <c r="A555" s="380" t="s">
        <v>9979</v>
      </c>
      <c r="B555" s="1050" t="s">
        <v>18969</v>
      </c>
      <c r="C555" s="1102"/>
      <c r="D555" s="1102" t="s">
        <v>5289</v>
      </c>
      <c r="E555" s="1102"/>
      <c r="F555" s="418" t="s">
        <v>18879</v>
      </c>
      <c r="G555" s="252">
        <v>0</v>
      </c>
      <c r="H555" s="253">
        <v>0</v>
      </c>
      <c r="I555" s="254">
        <f t="shared" si="23"/>
        <v>0</v>
      </c>
      <c r="J555" s="1081" t="s">
        <v>5290</v>
      </c>
      <c r="K555" s="280" t="s">
        <v>3567</v>
      </c>
      <c r="L555" s="251"/>
      <c r="M555" s="251"/>
      <c r="N555" s="1047"/>
      <c r="P555" s="370"/>
      <c r="Q555" s="370"/>
    </row>
    <row r="556" spans="1:18" x14ac:dyDescent="0.2">
      <c r="A556" s="1132" t="s">
        <v>8069</v>
      </c>
      <c r="B556" s="1112" t="s">
        <v>5291</v>
      </c>
      <c r="C556" s="1124"/>
      <c r="D556" s="1124" t="s">
        <v>5292</v>
      </c>
      <c r="E556" s="1124"/>
      <c r="F556" s="1112"/>
      <c r="G556" s="1093"/>
      <c r="H556" s="216"/>
      <c r="I556" s="1072">
        <f>SUM(I557:I558)</f>
        <v>0</v>
      </c>
      <c r="J556" s="1126"/>
      <c r="K556" s="1124"/>
      <c r="L556" s="1124"/>
      <c r="M556" s="1124"/>
      <c r="N556" s="1124"/>
      <c r="P556" s="370"/>
      <c r="Q556" s="370"/>
    </row>
    <row r="557" spans="1:18" s="62" customFormat="1" ht="204" customHeight="1" x14ac:dyDescent="0.2">
      <c r="A557" s="380" t="s">
        <v>8070</v>
      </c>
      <c r="B557" s="339" t="s">
        <v>9980</v>
      </c>
      <c r="C557" s="280"/>
      <c r="D557" s="1046" t="s">
        <v>9981</v>
      </c>
      <c r="E557" s="280"/>
      <c r="F557" s="470" t="s">
        <v>11382</v>
      </c>
      <c r="G557" s="1146">
        <v>1</v>
      </c>
      <c r="H557" s="216"/>
      <c r="I557" s="428">
        <f>ROUND(G557*H557,2)</f>
        <v>0</v>
      </c>
      <c r="J557" s="509" t="s">
        <v>9982</v>
      </c>
      <c r="K557" s="280" t="s">
        <v>521</v>
      </c>
      <c r="L557" s="251" t="s">
        <v>9983</v>
      </c>
      <c r="M557" s="251" t="s">
        <v>2094</v>
      </c>
      <c r="N557" s="280"/>
      <c r="O557" s="101"/>
      <c r="P557" s="370"/>
      <c r="Q557" s="370"/>
      <c r="R557" s="101"/>
    </row>
    <row r="558" spans="1:18" s="42" customFormat="1" ht="14.25" customHeight="1" x14ac:dyDescent="0.2">
      <c r="A558" s="380" t="s">
        <v>9984</v>
      </c>
      <c r="B558" s="1050" t="s">
        <v>17223</v>
      </c>
      <c r="C558" s="1047"/>
      <c r="D558" s="1047" t="s">
        <v>5087</v>
      </c>
      <c r="E558" s="381"/>
      <c r="F558" s="418" t="s">
        <v>1715</v>
      </c>
      <c r="G558" s="1077">
        <v>10</v>
      </c>
      <c r="H558" s="216"/>
      <c r="I558" s="1079">
        <f>ROUND(G558*H558,2)</f>
        <v>0</v>
      </c>
      <c r="J558" s="1081" t="s">
        <v>5088</v>
      </c>
      <c r="K558" s="1047" t="s">
        <v>3567</v>
      </c>
      <c r="L558" s="1048"/>
      <c r="M558" s="1048"/>
      <c r="N558" s="1047"/>
      <c r="P558" s="370"/>
      <c r="Q558" s="370"/>
    </row>
    <row r="559" spans="1:18" s="62" customFormat="1" ht="12.75" customHeight="1" x14ac:dyDescent="0.2">
      <c r="A559" s="406" t="s">
        <v>8071</v>
      </c>
      <c r="B559" s="406" t="s">
        <v>3643</v>
      </c>
      <c r="C559" s="406"/>
      <c r="D559" s="406" t="s">
        <v>3644</v>
      </c>
      <c r="E559" s="406"/>
      <c r="F559" s="408"/>
      <c r="G559" s="342"/>
      <c r="H559" s="411"/>
      <c r="I559" s="411">
        <f>SUM(I560:I573)</f>
        <v>0</v>
      </c>
      <c r="J559" s="408"/>
      <c r="K559" s="408"/>
      <c r="L559" s="345"/>
      <c r="M559" s="345"/>
      <c r="N559" s="345"/>
      <c r="P559" s="370"/>
      <c r="Q559" s="370"/>
    </row>
    <row r="560" spans="1:18" s="62" customFormat="1" ht="12.75" customHeight="1" x14ac:dyDescent="0.2">
      <c r="A560" s="380" t="s">
        <v>8072</v>
      </c>
      <c r="B560" s="381" t="s">
        <v>5297</v>
      </c>
      <c r="C560" s="381"/>
      <c r="D560" s="381" t="s">
        <v>5298</v>
      </c>
      <c r="E560" s="381"/>
      <c r="F560" s="1076" t="s">
        <v>1715</v>
      </c>
      <c r="G560" s="1140">
        <v>60</v>
      </c>
      <c r="H560" s="216"/>
      <c r="I560" s="1079">
        <f t="shared" ref="I560:I573" si="24">ROUND(G560*H560,2)</f>
        <v>0</v>
      </c>
      <c r="J560" s="1081" t="s">
        <v>5299</v>
      </c>
      <c r="K560" s="280" t="s">
        <v>3567</v>
      </c>
      <c r="L560" s="251"/>
      <c r="M560" s="251"/>
      <c r="N560" s="380"/>
      <c r="P560" s="370"/>
      <c r="Q560" s="370"/>
    </row>
    <row r="561" spans="1:17" s="62" customFormat="1" ht="12.75" customHeight="1" x14ac:dyDescent="0.2">
      <c r="A561" s="380" t="s">
        <v>8075</v>
      </c>
      <c r="B561" s="381" t="s">
        <v>5227</v>
      </c>
      <c r="C561" s="381"/>
      <c r="D561" s="381" t="s">
        <v>5228</v>
      </c>
      <c r="E561" s="381"/>
      <c r="F561" s="1076" t="s">
        <v>1715</v>
      </c>
      <c r="G561" s="1140">
        <v>130</v>
      </c>
      <c r="H561" s="216"/>
      <c r="I561" s="1079">
        <f t="shared" si="24"/>
        <v>0</v>
      </c>
      <c r="J561" s="1081" t="s">
        <v>5229</v>
      </c>
      <c r="K561" s="280" t="s">
        <v>3567</v>
      </c>
      <c r="L561" s="251"/>
      <c r="M561" s="251"/>
      <c r="N561" s="380"/>
      <c r="P561" s="370"/>
      <c r="Q561" s="370"/>
    </row>
    <row r="562" spans="1:17" s="62" customFormat="1" ht="12.75" customHeight="1" x14ac:dyDescent="0.2">
      <c r="A562" s="380" t="s">
        <v>9985</v>
      </c>
      <c r="B562" s="381" t="s">
        <v>5301</v>
      </c>
      <c r="C562" s="381"/>
      <c r="D562" s="381" t="s">
        <v>5302</v>
      </c>
      <c r="E562" s="381"/>
      <c r="F562" s="1076" t="s">
        <v>1715</v>
      </c>
      <c r="G562" s="1140">
        <v>30</v>
      </c>
      <c r="H562" s="216"/>
      <c r="I562" s="1079">
        <f t="shared" si="24"/>
        <v>0</v>
      </c>
      <c r="J562" s="1081" t="s">
        <v>5303</v>
      </c>
      <c r="K562" s="280" t="s">
        <v>3567</v>
      </c>
      <c r="L562" s="251"/>
      <c r="M562" s="251"/>
      <c r="N562" s="380"/>
      <c r="P562" s="370"/>
      <c r="Q562" s="370"/>
    </row>
    <row r="563" spans="1:17" s="62" customFormat="1" x14ac:dyDescent="0.2">
      <c r="A563" s="380" t="s">
        <v>9986</v>
      </c>
      <c r="B563" s="381" t="s">
        <v>5304</v>
      </c>
      <c r="C563" s="381"/>
      <c r="D563" s="381" t="s">
        <v>5305</v>
      </c>
      <c r="E563" s="381"/>
      <c r="F563" s="1076" t="s">
        <v>1715</v>
      </c>
      <c r="G563" s="1140">
        <v>15</v>
      </c>
      <c r="H563" s="216"/>
      <c r="I563" s="1079">
        <f t="shared" si="24"/>
        <v>0</v>
      </c>
      <c r="J563" s="1081" t="s">
        <v>5306</v>
      </c>
      <c r="K563" s="280" t="s">
        <v>3567</v>
      </c>
      <c r="L563" s="251"/>
      <c r="M563" s="251"/>
      <c r="N563" s="380"/>
      <c r="P563" s="370"/>
      <c r="Q563" s="370"/>
    </row>
    <row r="564" spans="1:17" s="62" customFormat="1" x14ac:dyDescent="0.2">
      <c r="A564" s="380" t="s">
        <v>9987</v>
      </c>
      <c r="B564" s="381" t="s">
        <v>5020</v>
      </c>
      <c r="C564" s="381"/>
      <c r="D564" s="381" t="s">
        <v>5021</v>
      </c>
      <c r="E564" s="381"/>
      <c r="F564" s="423" t="s">
        <v>1715</v>
      </c>
      <c r="G564" s="1077">
        <v>20</v>
      </c>
      <c r="H564" s="216"/>
      <c r="I564" s="1079">
        <f t="shared" si="24"/>
        <v>0</v>
      </c>
      <c r="J564" s="1081" t="s">
        <v>5022</v>
      </c>
      <c r="K564" s="280" t="s">
        <v>3567</v>
      </c>
      <c r="L564" s="251"/>
      <c r="M564" s="251"/>
      <c r="N564" s="380"/>
      <c r="P564" s="370"/>
      <c r="Q564" s="370"/>
    </row>
    <row r="565" spans="1:17" s="62" customFormat="1" x14ac:dyDescent="0.2">
      <c r="A565" s="380" t="s">
        <v>9988</v>
      </c>
      <c r="B565" s="339" t="s">
        <v>4934</v>
      </c>
      <c r="C565" s="381"/>
      <c r="D565" s="381" t="s">
        <v>4935</v>
      </c>
      <c r="E565" s="381"/>
      <c r="F565" s="1076" t="s">
        <v>1715</v>
      </c>
      <c r="G565" s="1140">
        <v>45</v>
      </c>
      <c r="H565" s="216"/>
      <c r="I565" s="1079">
        <f t="shared" si="24"/>
        <v>0</v>
      </c>
      <c r="J565" s="1081" t="s">
        <v>4936</v>
      </c>
      <c r="K565" s="280" t="s">
        <v>3567</v>
      </c>
      <c r="L565" s="251"/>
      <c r="M565" s="251"/>
      <c r="N565" s="380"/>
      <c r="P565" s="370"/>
      <c r="Q565" s="370"/>
    </row>
    <row r="566" spans="1:17" s="62" customFormat="1" ht="12.75" customHeight="1" x14ac:dyDescent="0.2">
      <c r="A566" s="380" t="s">
        <v>9989</v>
      </c>
      <c r="B566" s="339" t="s">
        <v>5307</v>
      </c>
      <c r="C566" s="381"/>
      <c r="D566" s="381" t="s">
        <v>5308</v>
      </c>
      <c r="E566" s="381"/>
      <c r="F566" s="1076" t="s">
        <v>1715</v>
      </c>
      <c r="G566" s="1140">
        <v>15</v>
      </c>
      <c r="H566" s="216"/>
      <c r="I566" s="1079">
        <f t="shared" si="24"/>
        <v>0</v>
      </c>
      <c r="J566" s="1081" t="s">
        <v>5309</v>
      </c>
      <c r="K566" s="280" t="s">
        <v>3567</v>
      </c>
      <c r="L566" s="251"/>
      <c r="M566" s="251"/>
      <c r="N566" s="380"/>
      <c r="P566" s="370"/>
      <c r="Q566" s="370"/>
    </row>
    <row r="567" spans="1:17" s="62" customFormat="1" ht="12.75" customHeight="1" x14ac:dyDescent="0.2">
      <c r="A567" s="380" t="s">
        <v>9990</v>
      </c>
      <c r="B567" s="339" t="s">
        <v>4937</v>
      </c>
      <c r="C567" s="381"/>
      <c r="D567" s="381" t="s">
        <v>4938</v>
      </c>
      <c r="E567" s="381"/>
      <c r="F567" s="1076" t="s">
        <v>1715</v>
      </c>
      <c r="G567" s="1140">
        <v>90</v>
      </c>
      <c r="H567" s="216"/>
      <c r="I567" s="1079">
        <f t="shared" si="24"/>
        <v>0</v>
      </c>
      <c r="J567" s="1081" t="s">
        <v>4939</v>
      </c>
      <c r="K567" s="280" t="s">
        <v>3567</v>
      </c>
      <c r="L567" s="251"/>
      <c r="M567" s="251"/>
      <c r="N567" s="380"/>
      <c r="P567" s="370"/>
      <c r="Q567" s="370"/>
    </row>
    <row r="568" spans="1:17" s="62" customFormat="1" ht="12.75" customHeight="1" x14ac:dyDescent="0.2">
      <c r="A568" s="380" t="s">
        <v>9991</v>
      </c>
      <c r="B568" s="339" t="s">
        <v>5313</v>
      </c>
      <c r="C568" s="381"/>
      <c r="D568" s="381" t="s">
        <v>5314</v>
      </c>
      <c r="E568" s="381"/>
      <c r="F568" s="1076" t="s">
        <v>1715</v>
      </c>
      <c r="G568" s="1140">
        <v>30</v>
      </c>
      <c r="H568" s="216"/>
      <c r="I568" s="1079">
        <f t="shared" si="24"/>
        <v>0</v>
      </c>
      <c r="J568" s="1081" t="s">
        <v>5315</v>
      </c>
      <c r="K568" s="280" t="s">
        <v>3567</v>
      </c>
      <c r="L568" s="251"/>
      <c r="M568" s="251"/>
      <c r="N568" s="380"/>
      <c r="P568" s="370"/>
      <c r="Q568" s="370"/>
    </row>
    <row r="569" spans="1:17" s="62" customFormat="1" ht="12.75" customHeight="1" x14ac:dyDescent="0.2">
      <c r="A569" s="380" t="s">
        <v>9992</v>
      </c>
      <c r="B569" s="339" t="s">
        <v>5316</v>
      </c>
      <c r="C569" s="381"/>
      <c r="D569" s="381" t="s">
        <v>4941</v>
      </c>
      <c r="E569" s="381"/>
      <c r="F569" s="1076" t="s">
        <v>1715</v>
      </c>
      <c r="G569" s="1140">
        <v>15</v>
      </c>
      <c r="H569" s="216"/>
      <c r="I569" s="1079">
        <f t="shared" si="24"/>
        <v>0</v>
      </c>
      <c r="J569" s="1081" t="s">
        <v>4942</v>
      </c>
      <c r="K569" s="280" t="s">
        <v>3567</v>
      </c>
      <c r="L569" s="251"/>
      <c r="M569" s="251"/>
      <c r="N569" s="380"/>
      <c r="P569" s="370"/>
      <c r="Q569" s="370"/>
    </row>
    <row r="570" spans="1:17" s="62" customFormat="1" ht="12.75" customHeight="1" x14ac:dyDescent="0.2">
      <c r="A570" s="380" t="s">
        <v>9993</v>
      </c>
      <c r="B570" s="339" t="s">
        <v>5320</v>
      </c>
      <c r="C570" s="381"/>
      <c r="D570" s="381" t="s">
        <v>5053</v>
      </c>
      <c r="E570" s="381"/>
      <c r="F570" s="1076" t="s">
        <v>1715</v>
      </c>
      <c r="G570" s="1140">
        <v>30</v>
      </c>
      <c r="H570" s="216"/>
      <c r="I570" s="1079">
        <f t="shared" si="24"/>
        <v>0</v>
      </c>
      <c r="J570" s="1081" t="s">
        <v>5054</v>
      </c>
      <c r="K570" s="280" t="s">
        <v>3567</v>
      </c>
      <c r="L570" s="251"/>
      <c r="M570" s="251"/>
      <c r="N570" s="380"/>
      <c r="P570" s="370"/>
      <c r="Q570" s="370"/>
    </row>
    <row r="571" spans="1:17" s="62" customFormat="1" ht="12.75" customHeight="1" x14ac:dyDescent="0.2">
      <c r="A571" s="380" t="s">
        <v>9994</v>
      </c>
      <c r="B571" s="339" t="s">
        <v>5245</v>
      </c>
      <c r="C571" s="381"/>
      <c r="D571" s="381" t="s">
        <v>4953</v>
      </c>
      <c r="E571" s="381"/>
      <c r="F571" s="1076" t="s">
        <v>1715</v>
      </c>
      <c r="G571" s="1140">
        <v>60</v>
      </c>
      <c r="H571" s="216"/>
      <c r="I571" s="1079">
        <f t="shared" si="24"/>
        <v>0</v>
      </c>
      <c r="J571" s="1081" t="s">
        <v>4954</v>
      </c>
      <c r="K571" s="280" t="s">
        <v>3567</v>
      </c>
      <c r="L571" s="251"/>
      <c r="M571" s="251"/>
      <c r="N571" s="380"/>
      <c r="P571" s="370"/>
      <c r="Q571" s="370"/>
    </row>
    <row r="572" spans="1:17" s="62" customFormat="1" ht="12.75" customHeight="1" x14ac:dyDescent="0.2">
      <c r="A572" s="380" t="s">
        <v>9995</v>
      </c>
      <c r="B572" s="339" t="s">
        <v>5323</v>
      </c>
      <c r="C572" s="381"/>
      <c r="D572" s="381" t="s">
        <v>5324</v>
      </c>
      <c r="E572" s="381"/>
      <c r="F572" s="1076" t="s">
        <v>1715</v>
      </c>
      <c r="G572" s="1140">
        <v>45</v>
      </c>
      <c r="H572" s="216"/>
      <c r="I572" s="1079">
        <f t="shared" si="24"/>
        <v>0</v>
      </c>
      <c r="J572" s="1081" t="s">
        <v>5325</v>
      </c>
      <c r="K572" s="280" t="s">
        <v>3567</v>
      </c>
      <c r="L572" s="251"/>
      <c r="M572" s="251"/>
      <c r="N572" s="380"/>
      <c r="P572" s="370"/>
      <c r="Q572" s="370"/>
    </row>
    <row r="573" spans="1:17" s="62" customFormat="1" ht="36" customHeight="1" x14ac:dyDescent="0.2">
      <c r="A573" s="380" t="s">
        <v>9996</v>
      </c>
      <c r="B573" s="339" t="s">
        <v>5327</v>
      </c>
      <c r="C573" s="381"/>
      <c r="D573" s="381" t="s">
        <v>5328</v>
      </c>
      <c r="E573" s="381"/>
      <c r="F573" s="1076" t="s">
        <v>385</v>
      </c>
      <c r="G573" s="1140">
        <v>6</v>
      </c>
      <c r="H573" s="216"/>
      <c r="I573" s="1079">
        <f t="shared" si="24"/>
        <v>0</v>
      </c>
      <c r="J573" s="1081" t="s">
        <v>5329</v>
      </c>
      <c r="K573" s="280" t="s">
        <v>3567</v>
      </c>
      <c r="L573" s="251"/>
      <c r="M573" s="251"/>
      <c r="N573" s="380"/>
      <c r="P573" s="370"/>
      <c r="Q573" s="370"/>
    </row>
    <row r="574" spans="1:17" s="42" customFormat="1" ht="12.75" customHeight="1" x14ac:dyDescent="0.2">
      <c r="A574" s="1128" t="s">
        <v>9997</v>
      </c>
      <c r="B574" s="1114" t="s">
        <v>9998</v>
      </c>
      <c r="C574" s="1129"/>
      <c r="D574" s="1129" t="s">
        <v>9999</v>
      </c>
      <c r="E574" s="1129"/>
      <c r="F574" s="1114"/>
      <c r="G574" s="1116"/>
      <c r="H574" s="1130"/>
      <c r="I574" s="1117">
        <f>I575</f>
        <v>0</v>
      </c>
      <c r="J574" s="1131"/>
      <c r="K574" s="1129"/>
      <c r="L574" s="1129"/>
      <c r="M574" s="1129"/>
      <c r="N574" s="1129"/>
      <c r="P574" s="370"/>
      <c r="Q574" s="370"/>
    </row>
    <row r="575" spans="1:17" s="42" customFormat="1" ht="12.75" customHeight="1" x14ac:dyDescent="0.2">
      <c r="A575" s="1132" t="s">
        <v>17310</v>
      </c>
      <c r="B575" s="1112" t="s">
        <v>5128</v>
      </c>
      <c r="C575" s="1124"/>
      <c r="D575" s="1124" t="s">
        <v>5129</v>
      </c>
      <c r="E575" s="1124"/>
      <c r="F575" s="1112"/>
      <c r="G575" s="1093"/>
      <c r="H575" s="1125"/>
      <c r="I575" s="1072">
        <f>SUM(I576:I595)</f>
        <v>0</v>
      </c>
      <c r="J575" s="1126"/>
      <c r="K575" s="1124"/>
      <c r="L575" s="1124"/>
      <c r="M575" s="1124"/>
      <c r="N575" s="1124"/>
      <c r="P575" s="370"/>
      <c r="Q575" s="370"/>
    </row>
    <row r="576" spans="1:17" s="42" customFormat="1" ht="144" customHeight="1" x14ac:dyDescent="0.2">
      <c r="A576" s="380" t="s">
        <v>10000</v>
      </c>
      <c r="B576" s="1050" t="s">
        <v>10001</v>
      </c>
      <c r="C576" s="1127"/>
      <c r="D576" s="381" t="s">
        <v>10002</v>
      </c>
      <c r="E576" s="381"/>
      <c r="F576" s="418" t="s">
        <v>11382</v>
      </c>
      <c r="G576" s="1077">
        <v>1</v>
      </c>
      <c r="H576" s="216"/>
      <c r="I576" s="1079">
        <f t="shared" ref="I576:I582" si="25">ROUND(G576*H576,2)</f>
        <v>0</v>
      </c>
      <c r="J576" s="1081" t="s">
        <v>10003</v>
      </c>
      <c r="K576" s="1127" t="s">
        <v>521</v>
      </c>
      <c r="L576" s="1048" t="s">
        <v>10004</v>
      </c>
      <c r="M576" s="1048" t="s">
        <v>2094</v>
      </c>
      <c r="N576" s="1047"/>
      <c r="P576" s="370"/>
      <c r="Q576" s="370"/>
    </row>
    <row r="577" spans="1:17" s="42" customFormat="1" ht="96" customHeight="1" x14ac:dyDescent="0.2">
      <c r="A577" s="380" t="s">
        <v>10005</v>
      </c>
      <c r="B577" s="1050" t="s">
        <v>5139</v>
      </c>
      <c r="C577" s="1047"/>
      <c r="D577" s="381" t="s">
        <v>5140</v>
      </c>
      <c r="E577" s="381"/>
      <c r="F577" s="418" t="s">
        <v>385</v>
      </c>
      <c r="G577" s="1077">
        <v>4</v>
      </c>
      <c r="H577" s="216"/>
      <c r="I577" s="1079">
        <f t="shared" si="25"/>
        <v>0</v>
      </c>
      <c r="J577" s="1100" t="s">
        <v>5141</v>
      </c>
      <c r="K577" s="1047" t="s">
        <v>521</v>
      </c>
      <c r="L577" s="1048" t="s">
        <v>10006</v>
      </c>
      <c r="M577" s="1048" t="s">
        <v>2094</v>
      </c>
      <c r="N577" s="1047"/>
      <c r="P577" s="370"/>
      <c r="Q577" s="370"/>
    </row>
    <row r="578" spans="1:17" s="42" customFormat="1" ht="96" customHeight="1" x14ac:dyDescent="0.2">
      <c r="A578" s="380" t="s">
        <v>10007</v>
      </c>
      <c r="B578" s="1050" t="s">
        <v>10008</v>
      </c>
      <c r="C578" s="1047"/>
      <c r="D578" s="381" t="s">
        <v>10009</v>
      </c>
      <c r="E578" s="381"/>
      <c r="F578" s="418" t="s">
        <v>385</v>
      </c>
      <c r="G578" s="1077">
        <v>1</v>
      </c>
      <c r="H578" s="216"/>
      <c r="I578" s="1079">
        <f t="shared" si="25"/>
        <v>0</v>
      </c>
      <c r="J578" s="1100" t="s">
        <v>10010</v>
      </c>
      <c r="K578" s="1047" t="s">
        <v>521</v>
      </c>
      <c r="L578" s="1048" t="s">
        <v>10011</v>
      </c>
      <c r="M578" s="1048" t="s">
        <v>2094</v>
      </c>
      <c r="N578" s="1047"/>
      <c r="P578" s="370"/>
      <c r="Q578" s="370"/>
    </row>
    <row r="579" spans="1:17" s="42" customFormat="1" ht="96" customHeight="1" x14ac:dyDescent="0.2">
      <c r="A579" s="380" t="s">
        <v>10012</v>
      </c>
      <c r="B579" s="1050" t="s">
        <v>5606</v>
      </c>
      <c r="C579" s="1047"/>
      <c r="D579" s="381" t="s">
        <v>5152</v>
      </c>
      <c r="E579" s="381"/>
      <c r="F579" s="418" t="s">
        <v>385</v>
      </c>
      <c r="G579" s="1077">
        <v>2</v>
      </c>
      <c r="H579" s="216"/>
      <c r="I579" s="1079">
        <f t="shared" si="25"/>
        <v>0</v>
      </c>
      <c r="J579" s="1100" t="s">
        <v>5153</v>
      </c>
      <c r="K579" s="1047" t="s">
        <v>521</v>
      </c>
      <c r="L579" s="1048" t="s">
        <v>10013</v>
      </c>
      <c r="M579" s="1048" t="s">
        <v>2094</v>
      </c>
      <c r="N579" s="1047"/>
      <c r="P579" s="370"/>
      <c r="Q579" s="370"/>
    </row>
    <row r="580" spans="1:17" s="42" customFormat="1" ht="96" customHeight="1" x14ac:dyDescent="0.2">
      <c r="A580" s="380" t="s">
        <v>10014</v>
      </c>
      <c r="B580" s="1050" t="s">
        <v>5155</v>
      </c>
      <c r="C580" s="1047"/>
      <c r="D580" s="381" t="s">
        <v>5156</v>
      </c>
      <c r="E580" s="381"/>
      <c r="F580" s="418" t="s">
        <v>385</v>
      </c>
      <c r="G580" s="1077">
        <v>1</v>
      </c>
      <c r="H580" s="216"/>
      <c r="I580" s="1079">
        <f t="shared" si="25"/>
        <v>0</v>
      </c>
      <c r="J580" s="1100" t="s">
        <v>5157</v>
      </c>
      <c r="K580" s="1047" t="s">
        <v>521</v>
      </c>
      <c r="L580" s="1048" t="s">
        <v>10015</v>
      </c>
      <c r="M580" s="1048" t="s">
        <v>2094</v>
      </c>
      <c r="N580" s="1047"/>
      <c r="P580" s="370"/>
      <c r="Q580" s="370"/>
    </row>
    <row r="581" spans="1:17" s="42" customFormat="1" ht="96" customHeight="1" x14ac:dyDescent="0.2">
      <c r="A581" s="380" t="s">
        <v>10016</v>
      </c>
      <c r="B581" s="1050" t="s">
        <v>10017</v>
      </c>
      <c r="C581" s="1047"/>
      <c r="D581" s="381" t="s">
        <v>6407</v>
      </c>
      <c r="E581" s="381"/>
      <c r="F581" s="418" t="s">
        <v>385</v>
      </c>
      <c r="G581" s="1077">
        <v>1</v>
      </c>
      <c r="H581" s="216"/>
      <c r="I581" s="1079">
        <f t="shared" si="25"/>
        <v>0</v>
      </c>
      <c r="J581" s="1100" t="s">
        <v>6408</v>
      </c>
      <c r="K581" s="1047" t="s">
        <v>521</v>
      </c>
      <c r="L581" s="1048" t="s">
        <v>10018</v>
      </c>
      <c r="M581" s="1048" t="s">
        <v>2094</v>
      </c>
      <c r="N581" s="1047"/>
      <c r="P581" s="370"/>
      <c r="Q581" s="370"/>
    </row>
    <row r="582" spans="1:17" s="42" customFormat="1" ht="96" customHeight="1" x14ac:dyDescent="0.2">
      <c r="A582" s="380" t="s">
        <v>10019</v>
      </c>
      <c r="B582" s="426" t="s">
        <v>16739</v>
      </c>
      <c r="C582" s="280"/>
      <c r="D582" s="381" t="s">
        <v>16740</v>
      </c>
      <c r="E582" s="280"/>
      <c r="F582" s="418" t="s">
        <v>385</v>
      </c>
      <c r="G582" s="1077">
        <v>1</v>
      </c>
      <c r="H582" s="216"/>
      <c r="I582" s="1079">
        <f t="shared" si="25"/>
        <v>0</v>
      </c>
      <c r="J582" s="1100" t="s">
        <v>7669</v>
      </c>
      <c r="K582" s="1047" t="s">
        <v>521</v>
      </c>
      <c r="L582" s="1048" t="s">
        <v>17311</v>
      </c>
      <c r="M582" s="1048" t="s">
        <v>2094</v>
      </c>
      <c r="N582" s="1047"/>
      <c r="P582" s="370"/>
      <c r="Q582" s="370"/>
    </row>
    <row r="583" spans="1:17" s="42" customFormat="1" ht="96" customHeight="1" x14ac:dyDescent="0.2">
      <c r="A583" s="380" t="s">
        <v>10021</v>
      </c>
      <c r="B583" s="1050" t="s">
        <v>5159</v>
      </c>
      <c r="C583" s="1047"/>
      <c r="D583" s="381" t="s">
        <v>5160</v>
      </c>
      <c r="E583" s="381"/>
      <c r="F583" s="418" t="s">
        <v>385</v>
      </c>
      <c r="G583" s="1077">
        <v>1</v>
      </c>
      <c r="H583" s="216"/>
      <c r="I583" s="1079">
        <f t="shared" ref="I583:I595" si="26">ROUND(G583*H583,2)</f>
        <v>0</v>
      </c>
      <c r="J583" s="1100" t="s">
        <v>5161</v>
      </c>
      <c r="K583" s="1047" t="s">
        <v>521</v>
      </c>
      <c r="L583" s="1048" t="s">
        <v>10020</v>
      </c>
      <c r="M583" s="1048" t="s">
        <v>2094</v>
      </c>
      <c r="N583" s="1047"/>
      <c r="P583" s="370"/>
      <c r="Q583" s="370"/>
    </row>
    <row r="584" spans="1:17" s="42" customFormat="1" ht="96" customHeight="1" x14ac:dyDescent="0.2">
      <c r="A584" s="380" t="s">
        <v>10023</v>
      </c>
      <c r="B584" s="1050" t="s">
        <v>5163</v>
      </c>
      <c r="C584" s="1047"/>
      <c r="D584" s="381" t="s">
        <v>5164</v>
      </c>
      <c r="E584" s="381"/>
      <c r="F584" s="418" t="s">
        <v>385</v>
      </c>
      <c r="G584" s="1077">
        <v>1</v>
      </c>
      <c r="H584" s="216"/>
      <c r="I584" s="1079">
        <f t="shared" si="26"/>
        <v>0</v>
      </c>
      <c r="J584" s="1100" t="s">
        <v>5165</v>
      </c>
      <c r="K584" s="1047" t="s">
        <v>521</v>
      </c>
      <c r="L584" s="1048" t="s">
        <v>10022</v>
      </c>
      <c r="M584" s="1048" t="s">
        <v>2094</v>
      </c>
      <c r="N584" s="1047"/>
      <c r="P584" s="370"/>
      <c r="Q584" s="370"/>
    </row>
    <row r="585" spans="1:17" s="42" customFormat="1" ht="35.25" customHeight="1" x14ac:dyDescent="0.2">
      <c r="A585" s="380" t="s">
        <v>10024</v>
      </c>
      <c r="B585" s="1050" t="s">
        <v>3123</v>
      </c>
      <c r="C585" s="1047"/>
      <c r="D585" s="381" t="s">
        <v>3658</v>
      </c>
      <c r="E585" s="381"/>
      <c r="F585" s="418" t="s">
        <v>1715</v>
      </c>
      <c r="G585" s="1077">
        <v>30</v>
      </c>
      <c r="H585" s="216"/>
      <c r="I585" s="1079">
        <f t="shared" si="26"/>
        <v>0</v>
      </c>
      <c r="J585" s="1100" t="s">
        <v>3659</v>
      </c>
      <c r="K585" s="1047" t="s">
        <v>3567</v>
      </c>
      <c r="L585" s="1048"/>
      <c r="M585" s="1048"/>
      <c r="N585" s="1047"/>
      <c r="P585" s="370"/>
      <c r="Q585" s="370"/>
    </row>
    <row r="586" spans="1:17" s="42" customFormat="1" ht="12.75" customHeight="1" x14ac:dyDescent="0.2">
      <c r="A586" s="380" t="s">
        <v>10025</v>
      </c>
      <c r="B586" s="1050" t="s">
        <v>5297</v>
      </c>
      <c r="C586" s="1047"/>
      <c r="D586" s="381" t="s">
        <v>5298</v>
      </c>
      <c r="E586" s="381"/>
      <c r="F586" s="418" t="s">
        <v>1715</v>
      </c>
      <c r="G586" s="1077">
        <v>5</v>
      </c>
      <c r="H586" s="216"/>
      <c r="I586" s="1079">
        <f t="shared" si="26"/>
        <v>0</v>
      </c>
      <c r="J586" s="1100" t="s">
        <v>5299</v>
      </c>
      <c r="K586" s="1047" t="s">
        <v>3567</v>
      </c>
      <c r="L586" s="1048"/>
      <c r="M586" s="1048"/>
      <c r="N586" s="1047"/>
      <c r="P586" s="370"/>
      <c r="Q586" s="370"/>
    </row>
    <row r="587" spans="1:17" s="42" customFormat="1" ht="12.75" customHeight="1" x14ac:dyDescent="0.2">
      <c r="A587" s="380" t="s">
        <v>10026</v>
      </c>
      <c r="B587" s="1050" t="s">
        <v>5218</v>
      </c>
      <c r="C587" s="1047"/>
      <c r="D587" s="381" t="s">
        <v>5219</v>
      </c>
      <c r="E587" s="381"/>
      <c r="F587" s="418" t="s">
        <v>1715</v>
      </c>
      <c r="G587" s="1077">
        <v>15</v>
      </c>
      <c r="H587" s="216"/>
      <c r="I587" s="1079">
        <f t="shared" si="26"/>
        <v>0</v>
      </c>
      <c r="J587" s="1100" t="s">
        <v>5220</v>
      </c>
      <c r="K587" s="1047" t="s">
        <v>3567</v>
      </c>
      <c r="L587" s="1048"/>
      <c r="M587" s="1048"/>
      <c r="N587" s="1047"/>
      <c r="P587" s="370"/>
      <c r="Q587" s="370"/>
    </row>
    <row r="588" spans="1:17" s="42" customFormat="1" ht="12.75" customHeight="1" x14ac:dyDescent="0.2">
      <c r="A588" s="380" t="s">
        <v>10027</v>
      </c>
      <c r="B588" s="1050" t="s">
        <v>5223</v>
      </c>
      <c r="C588" s="1047"/>
      <c r="D588" s="381" t="s">
        <v>5224</v>
      </c>
      <c r="E588" s="381"/>
      <c r="F588" s="418" t="s">
        <v>1715</v>
      </c>
      <c r="G588" s="1077">
        <v>10</v>
      </c>
      <c r="H588" s="216"/>
      <c r="I588" s="1079">
        <f t="shared" si="26"/>
        <v>0</v>
      </c>
      <c r="J588" s="1100" t="s">
        <v>5225</v>
      </c>
      <c r="K588" s="1047" t="s">
        <v>3567</v>
      </c>
      <c r="L588" s="1048"/>
      <c r="M588" s="1048"/>
      <c r="N588" s="1047"/>
      <c r="P588" s="370"/>
      <c r="Q588" s="370"/>
    </row>
    <row r="589" spans="1:17" s="42" customFormat="1" ht="12.75" customHeight="1" x14ac:dyDescent="0.2">
      <c r="A589" s="380" t="s">
        <v>10028</v>
      </c>
      <c r="B589" s="1050" t="s">
        <v>5227</v>
      </c>
      <c r="C589" s="1047"/>
      <c r="D589" s="381" t="s">
        <v>5228</v>
      </c>
      <c r="E589" s="381"/>
      <c r="F589" s="418" t="s">
        <v>1715</v>
      </c>
      <c r="G589" s="1077">
        <v>5</v>
      </c>
      <c r="H589" s="216"/>
      <c r="I589" s="1079">
        <f t="shared" si="26"/>
        <v>0</v>
      </c>
      <c r="J589" s="1100" t="s">
        <v>5229</v>
      </c>
      <c r="K589" s="1047" t="s">
        <v>3567</v>
      </c>
      <c r="L589" s="1048"/>
      <c r="M589" s="1048"/>
      <c r="N589" s="1047"/>
      <c r="P589" s="370"/>
      <c r="Q589" s="370"/>
    </row>
    <row r="590" spans="1:17" x14ac:dyDescent="0.2">
      <c r="A590" s="380" t="s">
        <v>10029</v>
      </c>
      <c r="B590" s="1050" t="s">
        <v>5435</v>
      </c>
      <c r="C590" s="1047"/>
      <c r="D590" s="381" t="s">
        <v>6420</v>
      </c>
      <c r="E590" s="381"/>
      <c r="F590" s="418" t="s">
        <v>1715</v>
      </c>
      <c r="G590" s="1077">
        <v>280</v>
      </c>
      <c r="H590" s="216"/>
      <c r="I590" s="1079">
        <f t="shared" si="26"/>
        <v>0</v>
      </c>
      <c r="J590" s="1100" t="s">
        <v>6421</v>
      </c>
      <c r="K590" s="1047" t="s">
        <v>3567</v>
      </c>
      <c r="L590" s="1048"/>
      <c r="M590" s="1048"/>
      <c r="N590" s="1047"/>
      <c r="P590" s="370"/>
      <c r="Q590" s="370"/>
    </row>
    <row r="591" spans="1:17" s="42" customFormat="1" ht="48" customHeight="1" x14ac:dyDescent="0.2">
      <c r="A591" s="380" t="s">
        <v>10030</v>
      </c>
      <c r="B591" s="1147" t="s">
        <v>6423</v>
      </c>
      <c r="C591" s="1047"/>
      <c r="D591" s="381" t="s">
        <v>6424</v>
      </c>
      <c r="E591" s="381"/>
      <c r="F591" s="418" t="s">
        <v>1715</v>
      </c>
      <c r="G591" s="1077">
        <v>60</v>
      </c>
      <c r="H591" s="216"/>
      <c r="I591" s="1079">
        <f t="shared" si="26"/>
        <v>0</v>
      </c>
      <c r="J591" s="1100" t="s">
        <v>6425</v>
      </c>
      <c r="K591" s="1047" t="s">
        <v>3567</v>
      </c>
      <c r="L591" s="1048"/>
      <c r="M591" s="1048"/>
      <c r="N591" s="1047"/>
      <c r="P591" s="370"/>
      <c r="Q591" s="370"/>
    </row>
    <row r="592" spans="1:17" s="42" customFormat="1" ht="12.75" customHeight="1" x14ac:dyDescent="0.2">
      <c r="A592" s="380" t="s">
        <v>10031</v>
      </c>
      <c r="B592" s="1050" t="s">
        <v>3126</v>
      </c>
      <c r="C592" s="1047"/>
      <c r="D592" s="381" t="s">
        <v>3127</v>
      </c>
      <c r="E592" s="381"/>
      <c r="F592" s="418" t="s">
        <v>11382</v>
      </c>
      <c r="G592" s="1077">
        <v>1</v>
      </c>
      <c r="H592" s="216"/>
      <c r="I592" s="1079">
        <f t="shared" si="26"/>
        <v>0</v>
      </c>
      <c r="J592" s="1100" t="s">
        <v>5279</v>
      </c>
      <c r="K592" s="1047" t="s">
        <v>3567</v>
      </c>
      <c r="L592" s="1048"/>
      <c r="M592" s="1048"/>
      <c r="N592" s="1047"/>
      <c r="P592" s="370"/>
      <c r="Q592" s="370"/>
    </row>
    <row r="593" spans="1:18" s="42" customFormat="1" ht="168" customHeight="1" x14ac:dyDescent="0.2">
      <c r="A593" s="380" t="s">
        <v>10032</v>
      </c>
      <c r="B593" s="1050" t="s">
        <v>5281</v>
      </c>
      <c r="C593" s="1046"/>
      <c r="D593" s="381" t="s">
        <v>5282</v>
      </c>
      <c r="E593" s="381"/>
      <c r="F593" s="418" t="s">
        <v>11382</v>
      </c>
      <c r="G593" s="1077">
        <v>1</v>
      </c>
      <c r="H593" s="216"/>
      <c r="I593" s="1079">
        <f t="shared" si="26"/>
        <v>0</v>
      </c>
      <c r="J593" s="1100" t="s">
        <v>5283</v>
      </c>
      <c r="K593" s="1047" t="s">
        <v>3567</v>
      </c>
      <c r="L593" s="1048"/>
      <c r="M593" s="1048"/>
      <c r="N593" s="1047"/>
      <c r="P593" s="370"/>
      <c r="Q593" s="370"/>
    </row>
    <row r="594" spans="1:18" s="42" customFormat="1" ht="24" customHeight="1" x14ac:dyDescent="0.2">
      <c r="A594" s="380" t="s">
        <v>10033</v>
      </c>
      <c r="B594" s="1050" t="s">
        <v>5285</v>
      </c>
      <c r="C594" s="1102"/>
      <c r="D594" s="381" t="s">
        <v>5286</v>
      </c>
      <c r="E594" s="1102"/>
      <c r="F594" s="418" t="s">
        <v>11382</v>
      </c>
      <c r="G594" s="1077">
        <v>1</v>
      </c>
      <c r="H594" s="216"/>
      <c r="I594" s="1079">
        <f t="shared" si="26"/>
        <v>0</v>
      </c>
      <c r="J594" s="1100" t="s">
        <v>5287</v>
      </c>
      <c r="K594" s="1047" t="s">
        <v>3567</v>
      </c>
      <c r="L594" s="1048"/>
      <c r="M594" s="1048"/>
      <c r="N594" s="1047"/>
      <c r="P594" s="370"/>
      <c r="Q594" s="370"/>
    </row>
    <row r="595" spans="1:18" s="42" customFormat="1" ht="12.75" customHeight="1" x14ac:dyDescent="0.2">
      <c r="A595" s="380" t="s">
        <v>17312</v>
      </c>
      <c r="B595" s="1050" t="s">
        <v>18969</v>
      </c>
      <c r="C595" s="1102"/>
      <c r="D595" s="381" t="s">
        <v>5289</v>
      </c>
      <c r="E595" s="1102"/>
      <c r="F595" s="418" t="s">
        <v>18879</v>
      </c>
      <c r="G595" s="252">
        <v>0</v>
      </c>
      <c r="H595" s="253">
        <v>0</v>
      </c>
      <c r="I595" s="254">
        <f t="shared" si="26"/>
        <v>0</v>
      </c>
      <c r="J595" s="1100" t="s">
        <v>5290</v>
      </c>
      <c r="K595" s="1047" t="s">
        <v>3567</v>
      </c>
      <c r="L595" s="1048"/>
      <c r="M595" s="1048"/>
      <c r="N595" s="1047"/>
      <c r="P595" s="370"/>
      <c r="Q595" s="370"/>
    </row>
    <row r="596" spans="1:18" x14ac:dyDescent="0.2">
      <c r="A596" s="1128" t="s">
        <v>10034</v>
      </c>
      <c r="B596" s="1129" t="s">
        <v>10035</v>
      </c>
      <c r="C596" s="1129"/>
      <c r="D596" s="1129" t="s">
        <v>10036</v>
      </c>
      <c r="E596" s="1129"/>
      <c r="F596" s="1114"/>
      <c r="G596" s="1116"/>
      <c r="H596" s="1130"/>
      <c r="I596" s="1148">
        <f>I597+I616</f>
        <v>0</v>
      </c>
      <c r="J596" s="1149"/>
      <c r="K596" s="1129"/>
      <c r="L596" s="1129"/>
      <c r="M596" s="1129"/>
      <c r="N596" s="1129"/>
      <c r="P596" s="370"/>
      <c r="Q596" s="370"/>
    </row>
    <row r="597" spans="1:18" s="62" customFormat="1" ht="12.75" customHeight="1" x14ac:dyDescent="0.2">
      <c r="A597" s="455" t="s">
        <v>17313</v>
      </c>
      <c r="B597" s="456" t="s">
        <v>5128</v>
      </c>
      <c r="C597" s="456"/>
      <c r="D597" s="456" t="s">
        <v>5129</v>
      </c>
      <c r="E597" s="456"/>
      <c r="F597" s="438"/>
      <c r="G597" s="1044"/>
      <c r="H597" s="1150"/>
      <c r="I597" s="1151">
        <f>SUM(I598:I615)</f>
        <v>0</v>
      </c>
      <c r="J597" s="456"/>
      <c r="K597" s="456"/>
      <c r="L597" s="456"/>
      <c r="M597" s="456"/>
      <c r="N597" s="456"/>
      <c r="P597" s="370"/>
      <c r="Q597" s="370"/>
    </row>
    <row r="598" spans="1:18" s="62" customFormat="1" ht="96" customHeight="1" x14ac:dyDescent="0.2">
      <c r="A598" s="380" t="s">
        <v>10037</v>
      </c>
      <c r="B598" s="389" t="s">
        <v>5139</v>
      </c>
      <c r="C598" s="459"/>
      <c r="D598" s="381" t="s">
        <v>5140</v>
      </c>
      <c r="E598" s="381"/>
      <c r="F598" s="426" t="s">
        <v>385</v>
      </c>
      <c r="G598" s="427">
        <v>4</v>
      </c>
      <c r="H598" s="216"/>
      <c r="I598" s="1079">
        <f t="shared" ref="I598:I615" si="27">ROUND(G598*H598,2)</f>
        <v>0</v>
      </c>
      <c r="J598" s="1100" t="s">
        <v>5141</v>
      </c>
      <c r="K598" s="280" t="s">
        <v>521</v>
      </c>
      <c r="L598" s="251" t="s">
        <v>17314</v>
      </c>
      <c r="M598" s="251" t="s">
        <v>2094</v>
      </c>
      <c r="N598" s="459"/>
      <c r="O598" s="101"/>
      <c r="P598" s="370"/>
      <c r="Q598" s="370"/>
      <c r="R598" s="101"/>
    </row>
    <row r="599" spans="1:18" s="62" customFormat="1" ht="96" customHeight="1" x14ac:dyDescent="0.2">
      <c r="A599" s="380" t="s">
        <v>10038</v>
      </c>
      <c r="B599" s="389" t="s">
        <v>5606</v>
      </c>
      <c r="C599" s="459"/>
      <c r="D599" s="381" t="s">
        <v>5152</v>
      </c>
      <c r="E599" s="381"/>
      <c r="F599" s="426" t="s">
        <v>385</v>
      </c>
      <c r="G599" s="427">
        <v>3</v>
      </c>
      <c r="H599" s="216"/>
      <c r="I599" s="1079">
        <f t="shared" si="27"/>
        <v>0</v>
      </c>
      <c r="J599" s="1100" t="s">
        <v>5153</v>
      </c>
      <c r="K599" s="280" t="s">
        <v>521</v>
      </c>
      <c r="L599" s="251" t="s">
        <v>9630</v>
      </c>
      <c r="M599" s="251" t="s">
        <v>2094</v>
      </c>
      <c r="N599" s="459"/>
      <c r="O599" s="101"/>
      <c r="P599" s="370"/>
      <c r="Q599" s="370"/>
      <c r="R599" s="101"/>
    </row>
    <row r="600" spans="1:18" s="62" customFormat="1" ht="96" customHeight="1" x14ac:dyDescent="0.2">
      <c r="A600" s="380" t="s">
        <v>10039</v>
      </c>
      <c r="B600" s="389" t="s">
        <v>5159</v>
      </c>
      <c r="C600" s="459"/>
      <c r="D600" s="381" t="s">
        <v>5160</v>
      </c>
      <c r="E600" s="381"/>
      <c r="F600" s="426" t="s">
        <v>385</v>
      </c>
      <c r="G600" s="427">
        <v>3</v>
      </c>
      <c r="H600" s="216"/>
      <c r="I600" s="1079">
        <f t="shared" si="27"/>
        <v>0</v>
      </c>
      <c r="J600" s="1100" t="s">
        <v>5161</v>
      </c>
      <c r="K600" s="280" t="s">
        <v>521</v>
      </c>
      <c r="L600" s="251" t="s">
        <v>9631</v>
      </c>
      <c r="M600" s="251" t="s">
        <v>2094</v>
      </c>
      <c r="N600" s="459"/>
      <c r="O600" s="101"/>
      <c r="P600" s="370"/>
      <c r="Q600" s="370"/>
      <c r="R600" s="101"/>
    </row>
    <row r="601" spans="1:18" s="62" customFormat="1" ht="96" customHeight="1" x14ac:dyDescent="0.2">
      <c r="A601" s="380" t="s">
        <v>10040</v>
      </c>
      <c r="B601" s="389" t="s">
        <v>5163</v>
      </c>
      <c r="C601" s="459"/>
      <c r="D601" s="381" t="s">
        <v>5164</v>
      </c>
      <c r="E601" s="381"/>
      <c r="F601" s="426" t="s">
        <v>385</v>
      </c>
      <c r="G601" s="427">
        <v>3</v>
      </c>
      <c r="H601" s="216"/>
      <c r="I601" s="1079">
        <f t="shared" si="27"/>
        <v>0</v>
      </c>
      <c r="J601" s="1100" t="s">
        <v>5165</v>
      </c>
      <c r="K601" s="280" t="s">
        <v>521</v>
      </c>
      <c r="L601" s="251" t="s">
        <v>9632</v>
      </c>
      <c r="M601" s="251" t="s">
        <v>2094</v>
      </c>
      <c r="N601" s="459"/>
      <c r="O601" s="101"/>
      <c r="P601" s="370"/>
      <c r="Q601" s="370"/>
      <c r="R601" s="101"/>
    </row>
    <row r="602" spans="1:18" s="62" customFormat="1" ht="48" customHeight="1" x14ac:dyDescent="0.2">
      <c r="A602" s="380" t="s">
        <v>10041</v>
      </c>
      <c r="B602" s="1050" t="s">
        <v>4957</v>
      </c>
      <c r="C602" s="280"/>
      <c r="D602" s="381" t="s">
        <v>4958</v>
      </c>
      <c r="E602" s="381"/>
      <c r="F602" s="423" t="s">
        <v>1715</v>
      </c>
      <c r="G602" s="422">
        <v>20</v>
      </c>
      <c r="H602" s="216"/>
      <c r="I602" s="1079">
        <f t="shared" si="27"/>
        <v>0</v>
      </c>
      <c r="J602" s="1100" t="s">
        <v>4959</v>
      </c>
      <c r="K602" s="280" t="s">
        <v>3567</v>
      </c>
      <c r="L602" s="251"/>
      <c r="M602" s="251"/>
      <c r="N602" s="459"/>
      <c r="P602" s="370"/>
      <c r="Q602" s="370"/>
    </row>
    <row r="603" spans="1:18" s="62" customFormat="1" ht="36" customHeight="1" x14ac:dyDescent="0.2">
      <c r="A603" s="380" t="s">
        <v>10042</v>
      </c>
      <c r="B603" s="339" t="s">
        <v>5383</v>
      </c>
      <c r="C603" s="280"/>
      <c r="D603" s="381" t="s">
        <v>5214</v>
      </c>
      <c r="E603" s="381"/>
      <c r="F603" s="423" t="s">
        <v>1715</v>
      </c>
      <c r="G603" s="422">
        <v>20</v>
      </c>
      <c r="H603" s="216"/>
      <c r="I603" s="1079">
        <f t="shared" si="27"/>
        <v>0</v>
      </c>
      <c r="J603" s="1100" t="s">
        <v>5215</v>
      </c>
      <c r="K603" s="280" t="s">
        <v>3567</v>
      </c>
      <c r="L603" s="251"/>
      <c r="M603" s="251"/>
      <c r="N603" s="459"/>
      <c r="P603" s="370"/>
      <c r="Q603" s="370"/>
    </row>
    <row r="604" spans="1:18" s="62" customFormat="1" x14ac:dyDescent="0.2">
      <c r="A604" s="380" t="s">
        <v>10043</v>
      </c>
      <c r="B604" s="389" t="s">
        <v>5391</v>
      </c>
      <c r="C604" s="459"/>
      <c r="D604" s="381" t="s">
        <v>5392</v>
      </c>
      <c r="E604" s="381"/>
      <c r="F604" s="426" t="s">
        <v>1715</v>
      </c>
      <c r="G604" s="427">
        <v>50</v>
      </c>
      <c r="H604" s="216"/>
      <c r="I604" s="1079">
        <f t="shared" si="27"/>
        <v>0</v>
      </c>
      <c r="J604" s="1100" t="s">
        <v>5393</v>
      </c>
      <c r="K604" s="280" t="s">
        <v>3567</v>
      </c>
      <c r="L604" s="251"/>
      <c r="M604" s="251"/>
      <c r="N604" s="459"/>
      <c r="P604" s="370"/>
      <c r="Q604" s="370"/>
    </row>
    <row r="605" spans="1:18" s="62" customFormat="1" x14ac:dyDescent="0.2">
      <c r="A605" s="380" t="s">
        <v>10044</v>
      </c>
      <c r="B605" s="389" t="s">
        <v>6534</v>
      </c>
      <c r="C605" s="459"/>
      <c r="D605" s="381" t="s">
        <v>6535</v>
      </c>
      <c r="E605" s="381"/>
      <c r="F605" s="426" t="s">
        <v>1715</v>
      </c>
      <c r="G605" s="427">
        <v>150</v>
      </c>
      <c r="H605" s="216"/>
      <c r="I605" s="1079">
        <f t="shared" si="27"/>
        <v>0</v>
      </c>
      <c r="J605" s="1100" t="s">
        <v>6536</v>
      </c>
      <c r="K605" s="280" t="s">
        <v>3567</v>
      </c>
      <c r="L605" s="251"/>
      <c r="M605" s="251"/>
      <c r="N605" s="459"/>
      <c r="P605" s="370"/>
      <c r="Q605" s="370"/>
    </row>
    <row r="606" spans="1:18" s="62" customFormat="1" x14ac:dyDescent="0.2">
      <c r="A606" s="380" t="s">
        <v>10045</v>
      </c>
      <c r="B606" s="389" t="s">
        <v>5395</v>
      </c>
      <c r="C606" s="459"/>
      <c r="D606" s="381" t="s">
        <v>5396</v>
      </c>
      <c r="E606" s="381"/>
      <c r="F606" s="426" t="s">
        <v>1715</v>
      </c>
      <c r="G606" s="427">
        <v>200</v>
      </c>
      <c r="H606" s="216"/>
      <c r="I606" s="1079">
        <f t="shared" si="27"/>
        <v>0</v>
      </c>
      <c r="J606" s="1100" t="s">
        <v>5397</v>
      </c>
      <c r="K606" s="280" t="s">
        <v>3567</v>
      </c>
      <c r="L606" s="251"/>
      <c r="M606" s="251"/>
      <c r="N606" s="459"/>
      <c r="P606" s="370"/>
      <c r="Q606" s="370"/>
    </row>
    <row r="607" spans="1:18" s="62" customFormat="1" x14ac:dyDescent="0.2">
      <c r="A607" s="380" t="s">
        <v>10046</v>
      </c>
      <c r="B607" s="389" t="s">
        <v>5240</v>
      </c>
      <c r="C607" s="459"/>
      <c r="D607" s="381" t="s">
        <v>5311</v>
      </c>
      <c r="E607" s="381"/>
      <c r="F607" s="426" t="s">
        <v>1715</v>
      </c>
      <c r="G607" s="427">
        <v>50</v>
      </c>
      <c r="H607" s="216"/>
      <c r="I607" s="1079">
        <f t="shared" si="27"/>
        <v>0</v>
      </c>
      <c r="J607" s="1100" t="s">
        <v>5312</v>
      </c>
      <c r="K607" s="280" t="s">
        <v>3567</v>
      </c>
      <c r="L607" s="251"/>
      <c r="M607" s="251"/>
      <c r="N607" s="459"/>
      <c r="P607" s="370"/>
      <c r="Q607" s="370"/>
    </row>
    <row r="608" spans="1:18" s="62" customFormat="1" x14ac:dyDescent="0.2">
      <c r="A608" s="380" t="s">
        <v>10047</v>
      </c>
      <c r="B608" s="389" t="s">
        <v>4937</v>
      </c>
      <c r="C608" s="459"/>
      <c r="D608" s="381" t="s">
        <v>7195</v>
      </c>
      <c r="E608" s="381"/>
      <c r="F608" s="426" t="s">
        <v>1715</v>
      </c>
      <c r="G608" s="427">
        <v>150</v>
      </c>
      <c r="H608" s="216"/>
      <c r="I608" s="1079">
        <f t="shared" si="27"/>
        <v>0</v>
      </c>
      <c r="J608" s="1100" t="s">
        <v>7196</v>
      </c>
      <c r="K608" s="280" t="s">
        <v>3567</v>
      </c>
      <c r="L608" s="251"/>
      <c r="M608" s="251"/>
      <c r="N608" s="459"/>
      <c r="P608" s="370"/>
      <c r="Q608" s="370"/>
    </row>
    <row r="609" spans="1:17" s="62" customFormat="1" ht="96" customHeight="1" x14ac:dyDescent="0.2">
      <c r="A609" s="380" t="s">
        <v>10048</v>
      </c>
      <c r="B609" s="339" t="s">
        <v>16375</v>
      </c>
      <c r="C609" s="280"/>
      <c r="D609" s="381" t="s">
        <v>4979</v>
      </c>
      <c r="E609" s="381"/>
      <c r="F609" s="423" t="s">
        <v>11382</v>
      </c>
      <c r="G609" s="422">
        <v>3</v>
      </c>
      <c r="H609" s="216"/>
      <c r="I609" s="1079">
        <f t="shared" si="27"/>
        <v>0</v>
      </c>
      <c r="J609" s="1100" t="s">
        <v>4980</v>
      </c>
      <c r="K609" s="280" t="s">
        <v>3567</v>
      </c>
      <c r="L609" s="251"/>
      <c r="M609" s="251"/>
      <c r="N609" s="459"/>
      <c r="P609" s="370"/>
      <c r="Q609" s="370"/>
    </row>
    <row r="610" spans="1:17" s="62" customFormat="1" ht="84" customHeight="1" x14ac:dyDescent="0.2">
      <c r="A610" s="380" t="s">
        <v>10049</v>
      </c>
      <c r="B610" s="339" t="s">
        <v>16196</v>
      </c>
      <c r="C610" s="280"/>
      <c r="D610" s="381" t="s">
        <v>3628</v>
      </c>
      <c r="E610" s="381"/>
      <c r="F610" s="423" t="s">
        <v>11382</v>
      </c>
      <c r="G610" s="422">
        <v>1</v>
      </c>
      <c r="H610" s="216"/>
      <c r="I610" s="1079">
        <f t="shared" si="27"/>
        <v>0</v>
      </c>
      <c r="J610" s="1100" t="s">
        <v>3629</v>
      </c>
      <c r="K610" s="280" t="s">
        <v>3567</v>
      </c>
      <c r="L610" s="251"/>
      <c r="M610" s="251"/>
      <c r="N610" s="459"/>
      <c r="P610" s="370"/>
      <c r="Q610" s="370"/>
    </row>
    <row r="611" spans="1:17" s="62" customFormat="1" ht="84" customHeight="1" x14ac:dyDescent="0.2">
      <c r="A611" s="380" t="s">
        <v>10050</v>
      </c>
      <c r="B611" s="339" t="s">
        <v>16537</v>
      </c>
      <c r="C611" s="280"/>
      <c r="D611" s="381" t="s">
        <v>6543</v>
      </c>
      <c r="E611" s="381"/>
      <c r="F611" s="423" t="s">
        <v>11382</v>
      </c>
      <c r="G611" s="422">
        <v>1</v>
      </c>
      <c r="H611" s="216"/>
      <c r="I611" s="1079">
        <f t="shared" si="27"/>
        <v>0</v>
      </c>
      <c r="J611" s="1100" t="s">
        <v>6544</v>
      </c>
      <c r="K611" s="280" t="s">
        <v>3567</v>
      </c>
      <c r="L611" s="251"/>
      <c r="M611" s="251"/>
      <c r="N611" s="459"/>
      <c r="P611" s="370"/>
      <c r="Q611" s="370"/>
    </row>
    <row r="612" spans="1:17" s="62" customFormat="1" ht="24" x14ac:dyDescent="0.2">
      <c r="A612" s="380" t="s">
        <v>10051</v>
      </c>
      <c r="B612" s="389" t="s">
        <v>3126</v>
      </c>
      <c r="C612" s="459"/>
      <c r="D612" s="381" t="s">
        <v>3127</v>
      </c>
      <c r="E612" s="459"/>
      <c r="F612" s="426" t="s">
        <v>11382</v>
      </c>
      <c r="G612" s="427">
        <v>2</v>
      </c>
      <c r="H612" s="216"/>
      <c r="I612" s="1079">
        <f t="shared" si="27"/>
        <v>0</v>
      </c>
      <c r="J612" s="1100" t="s">
        <v>5279</v>
      </c>
      <c r="K612" s="280" t="s">
        <v>3567</v>
      </c>
      <c r="L612" s="251"/>
      <c r="M612" s="251"/>
      <c r="N612" s="459"/>
      <c r="P612" s="370"/>
      <c r="Q612" s="370"/>
    </row>
    <row r="613" spans="1:17" s="62" customFormat="1" ht="168" customHeight="1" x14ac:dyDescent="0.2">
      <c r="A613" s="380" t="s">
        <v>10052</v>
      </c>
      <c r="B613" s="339" t="s">
        <v>5281</v>
      </c>
      <c r="C613" s="381"/>
      <c r="D613" s="381" t="s">
        <v>5282</v>
      </c>
      <c r="E613" s="381"/>
      <c r="F613" s="426" t="s">
        <v>11382</v>
      </c>
      <c r="G613" s="427">
        <v>1</v>
      </c>
      <c r="H613" s="216"/>
      <c r="I613" s="1079">
        <f t="shared" si="27"/>
        <v>0</v>
      </c>
      <c r="J613" s="1100" t="s">
        <v>5283</v>
      </c>
      <c r="K613" s="280" t="s">
        <v>3567</v>
      </c>
      <c r="L613" s="251"/>
      <c r="M613" s="251"/>
      <c r="N613" s="459"/>
      <c r="P613" s="370"/>
      <c r="Q613" s="370"/>
    </row>
    <row r="614" spans="1:17" s="62" customFormat="1" ht="24" customHeight="1" x14ac:dyDescent="0.2">
      <c r="A614" s="380" t="s">
        <v>10053</v>
      </c>
      <c r="B614" s="339" t="s">
        <v>5285</v>
      </c>
      <c r="C614" s="420"/>
      <c r="D614" s="420" t="s">
        <v>5286</v>
      </c>
      <c r="E614" s="420"/>
      <c r="F614" s="426" t="s">
        <v>11382</v>
      </c>
      <c r="G614" s="427">
        <v>1</v>
      </c>
      <c r="H614" s="216"/>
      <c r="I614" s="1079">
        <f t="shared" si="27"/>
        <v>0</v>
      </c>
      <c r="J614" s="1100" t="s">
        <v>5287</v>
      </c>
      <c r="K614" s="280" t="s">
        <v>3567</v>
      </c>
      <c r="L614" s="251"/>
      <c r="M614" s="251"/>
      <c r="N614" s="280"/>
      <c r="P614" s="370"/>
      <c r="Q614" s="370"/>
    </row>
    <row r="615" spans="1:17" s="62" customFormat="1" x14ac:dyDescent="0.2">
      <c r="A615" s="380" t="s">
        <v>10054</v>
      </c>
      <c r="B615" s="339" t="s">
        <v>18969</v>
      </c>
      <c r="C615" s="420"/>
      <c r="D615" s="420" t="s">
        <v>5289</v>
      </c>
      <c r="E615" s="420"/>
      <c r="F615" s="426" t="s">
        <v>18879</v>
      </c>
      <c r="G615" s="252">
        <v>0</v>
      </c>
      <c r="H615" s="253">
        <v>0</v>
      </c>
      <c r="I615" s="254">
        <f t="shared" si="27"/>
        <v>0</v>
      </c>
      <c r="J615" s="1100" t="s">
        <v>5290</v>
      </c>
      <c r="K615" s="280" t="s">
        <v>3567</v>
      </c>
      <c r="L615" s="251"/>
      <c r="M615" s="251"/>
      <c r="N615" s="280"/>
      <c r="P615" s="370"/>
      <c r="Q615" s="370"/>
    </row>
    <row r="616" spans="1:17" x14ac:dyDescent="0.2">
      <c r="A616" s="1134" t="s">
        <v>10055</v>
      </c>
      <c r="B616" s="464" t="s">
        <v>6549</v>
      </c>
      <c r="C616" s="1135"/>
      <c r="D616" s="1135" t="s">
        <v>6550</v>
      </c>
      <c r="E616" s="1135"/>
      <c r="F616" s="1136"/>
      <c r="G616" s="1086"/>
      <c r="H616" s="1137"/>
      <c r="I616" s="1153">
        <f>SUM(I617:I620)</f>
        <v>0</v>
      </c>
      <c r="J616" s="1138"/>
      <c r="K616" s="1135"/>
      <c r="L616" s="1135"/>
      <c r="M616" s="1135"/>
      <c r="N616" s="1124"/>
      <c r="P616" s="370"/>
      <c r="Q616" s="370"/>
    </row>
    <row r="617" spans="1:17" s="62" customFormat="1" ht="36" customHeight="1" x14ac:dyDescent="0.2">
      <c r="A617" s="288" t="s">
        <v>10056</v>
      </c>
      <c r="B617" s="339" t="s">
        <v>6551</v>
      </c>
      <c r="C617" s="280"/>
      <c r="D617" s="381" t="s">
        <v>6552</v>
      </c>
      <c r="E617" s="381"/>
      <c r="F617" s="470" t="s">
        <v>385</v>
      </c>
      <c r="G617" s="427">
        <v>2</v>
      </c>
      <c r="H617" s="216"/>
      <c r="I617" s="1079">
        <f>ROUND(G617*H617,2)</f>
        <v>0</v>
      </c>
      <c r="J617" s="1100" t="s">
        <v>6439</v>
      </c>
      <c r="K617" s="280" t="s">
        <v>3567</v>
      </c>
      <c r="L617" s="251"/>
      <c r="M617" s="251"/>
      <c r="N617" s="280"/>
      <c r="P617" s="370"/>
      <c r="Q617" s="370"/>
    </row>
    <row r="618" spans="1:17" s="62" customFormat="1" x14ac:dyDescent="0.2">
      <c r="A618" s="380" t="s">
        <v>10057</v>
      </c>
      <c r="B618" s="339" t="s">
        <v>5391</v>
      </c>
      <c r="C618" s="280"/>
      <c r="D618" s="381" t="s">
        <v>5392</v>
      </c>
      <c r="E618" s="381"/>
      <c r="F618" s="423" t="s">
        <v>1715</v>
      </c>
      <c r="G618" s="427">
        <v>190</v>
      </c>
      <c r="H618" s="216"/>
      <c r="I618" s="1079">
        <f>ROUND(G618*H618,2)</f>
        <v>0</v>
      </c>
      <c r="J618" s="1100" t="s">
        <v>5393</v>
      </c>
      <c r="K618" s="280" t="s">
        <v>3567</v>
      </c>
      <c r="L618" s="251"/>
      <c r="M618" s="251"/>
      <c r="N618" s="280"/>
      <c r="P618" s="370"/>
      <c r="Q618" s="370"/>
    </row>
    <row r="619" spans="1:17" s="62" customFormat="1" ht="36" customHeight="1" x14ac:dyDescent="0.2">
      <c r="A619" s="380" t="s">
        <v>10058</v>
      </c>
      <c r="B619" s="339" t="s">
        <v>4961</v>
      </c>
      <c r="C619" s="280"/>
      <c r="D619" s="381" t="s">
        <v>4962</v>
      </c>
      <c r="E619" s="381"/>
      <c r="F619" s="426" t="s">
        <v>1715</v>
      </c>
      <c r="G619" s="427">
        <v>10</v>
      </c>
      <c r="H619" s="216"/>
      <c r="I619" s="1079">
        <f>ROUND(G619*H619,2)</f>
        <v>0</v>
      </c>
      <c r="J619" s="1100" t="s">
        <v>4963</v>
      </c>
      <c r="K619" s="280" t="s">
        <v>3567</v>
      </c>
      <c r="L619" s="251"/>
      <c r="M619" s="251"/>
      <c r="N619" s="280"/>
      <c r="P619" s="370"/>
      <c r="Q619" s="370"/>
    </row>
    <row r="620" spans="1:17" s="62" customFormat="1" ht="84" customHeight="1" x14ac:dyDescent="0.2">
      <c r="A620" s="380" t="s">
        <v>10059</v>
      </c>
      <c r="B620" s="339" t="s">
        <v>4202</v>
      </c>
      <c r="C620" s="280"/>
      <c r="D620" s="381" t="s">
        <v>4972</v>
      </c>
      <c r="E620" s="381"/>
      <c r="F620" s="426" t="s">
        <v>11382</v>
      </c>
      <c r="G620" s="427">
        <v>2</v>
      </c>
      <c r="H620" s="216"/>
      <c r="I620" s="1079">
        <f>ROUND(G620*H620,2)</f>
        <v>0</v>
      </c>
      <c r="J620" s="1100" t="s">
        <v>4973</v>
      </c>
      <c r="K620" s="280" t="s">
        <v>3567</v>
      </c>
      <c r="L620" s="251"/>
      <c r="M620" s="251"/>
      <c r="N620" s="280"/>
      <c r="P620" s="370"/>
      <c r="Q620" s="370"/>
    </row>
    <row r="621" spans="1:17" x14ac:dyDescent="0.2">
      <c r="A621" s="1144" t="s">
        <v>10060</v>
      </c>
      <c r="B621" s="1114" t="s">
        <v>10061</v>
      </c>
      <c r="C621" s="1129"/>
      <c r="D621" s="1129" t="s">
        <v>10062</v>
      </c>
      <c r="E621" s="1129"/>
      <c r="F621" s="1114"/>
      <c r="G621" s="1116"/>
      <c r="H621" s="1130"/>
      <c r="I621" s="1154">
        <f>I622</f>
        <v>0</v>
      </c>
      <c r="J621" s="1131"/>
      <c r="K621" s="1129"/>
      <c r="L621" s="1129"/>
      <c r="M621" s="1129"/>
      <c r="N621" s="1129"/>
      <c r="P621" s="370"/>
      <c r="Q621" s="370"/>
    </row>
    <row r="622" spans="1:17" x14ac:dyDescent="0.2">
      <c r="A622" s="1143" t="s">
        <v>10063</v>
      </c>
      <c r="B622" s="1136" t="s">
        <v>5128</v>
      </c>
      <c r="C622" s="1135"/>
      <c r="D622" s="1135" t="s">
        <v>5129</v>
      </c>
      <c r="E622" s="1135"/>
      <c r="F622" s="1136"/>
      <c r="G622" s="1086"/>
      <c r="H622" s="1137"/>
      <c r="I622" s="1153">
        <f>SUM(I623:I635)</f>
        <v>0</v>
      </c>
      <c r="J622" s="1138"/>
      <c r="K622" s="1135"/>
      <c r="L622" s="1135"/>
      <c r="M622" s="1135"/>
      <c r="N622" s="1135"/>
      <c r="P622" s="370"/>
      <c r="Q622" s="370"/>
    </row>
    <row r="623" spans="1:17" s="42" customFormat="1" ht="389.25" customHeight="1" x14ac:dyDescent="0.2">
      <c r="A623" s="380" t="s">
        <v>10064</v>
      </c>
      <c r="B623" s="1076" t="s">
        <v>5334</v>
      </c>
      <c r="C623" s="1047"/>
      <c r="D623" s="381" t="s">
        <v>5335</v>
      </c>
      <c r="E623" s="381"/>
      <c r="F623" s="418" t="s">
        <v>385</v>
      </c>
      <c r="G623" s="1077">
        <v>2</v>
      </c>
      <c r="H623" s="216"/>
      <c r="I623" s="1079">
        <f t="shared" ref="I623:I635" si="28">ROUND(G623*H623,2)</f>
        <v>0</v>
      </c>
      <c r="J623" s="1081" t="s">
        <v>5336</v>
      </c>
      <c r="K623" s="1047" t="s">
        <v>3567</v>
      </c>
      <c r="L623" s="1048"/>
      <c r="M623" s="1048"/>
      <c r="N623" s="1047"/>
      <c r="P623" s="370"/>
      <c r="Q623" s="370"/>
    </row>
    <row r="624" spans="1:17" s="42" customFormat="1" ht="324" customHeight="1" x14ac:dyDescent="0.2">
      <c r="A624" s="380" t="s">
        <v>10065</v>
      </c>
      <c r="B624" s="1076" t="s">
        <v>4900</v>
      </c>
      <c r="C624" s="1047"/>
      <c r="D624" s="381" t="s">
        <v>4901</v>
      </c>
      <c r="E624" s="381"/>
      <c r="F624" s="418" t="s">
        <v>385</v>
      </c>
      <c r="G624" s="1077">
        <v>6</v>
      </c>
      <c r="H624" s="216"/>
      <c r="I624" s="1079">
        <f t="shared" si="28"/>
        <v>0</v>
      </c>
      <c r="J624" s="1100" t="s">
        <v>4902</v>
      </c>
      <c r="K624" s="1047" t="s">
        <v>3567</v>
      </c>
      <c r="L624" s="1048"/>
      <c r="M624" s="1048"/>
      <c r="N624" s="1047"/>
      <c r="P624" s="370"/>
      <c r="Q624" s="370"/>
    </row>
    <row r="625" spans="1:17" s="42" customFormat="1" ht="48" customHeight="1" x14ac:dyDescent="0.2">
      <c r="A625" s="380" t="s">
        <v>10066</v>
      </c>
      <c r="B625" s="1050" t="s">
        <v>5147</v>
      </c>
      <c r="C625" s="1047"/>
      <c r="D625" s="381" t="s">
        <v>5148</v>
      </c>
      <c r="E625" s="381"/>
      <c r="F625" s="418" t="s">
        <v>385</v>
      </c>
      <c r="G625" s="1077">
        <v>8</v>
      </c>
      <c r="H625" s="216"/>
      <c r="I625" s="1079">
        <f t="shared" si="28"/>
        <v>0</v>
      </c>
      <c r="J625" s="1100" t="s">
        <v>5149</v>
      </c>
      <c r="K625" s="1047" t="s">
        <v>3567</v>
      </c>
      <c r="L625" s="1048"/>
      <c r="M625" s="1048"/>
      <c r="N625" s="1047"/>
      <c r="P625" s="370"/>
      <c r="Q625" s="370"/>
    </row>
    <row r="626" spans="1:17" s="42" customFormat="1" ht="36" customHeight="1" x14ac:dyDescent="0.2">
      <c r="A626" s="380" t="s">
        <v>10067</v>
      </c>
      <c r="B626" s="1050" t="s">
        <v>10068</v>
      </c>
      <c r="C626" s="1047"/>
      <c r="D626" s="381" t="s">
        <v>5349</v>
      </c>
      <c r="E626" s="381"/>
      <c r="F626" s="418" t="s">
        <v>385</v>
      </c>
      <c r="G626" s="1077">
        <v>2</v>
      </c>
      <c r="H626" s="216"/>
      <c r="I626" s="1079">
        <f t="shared" si="28"/>
        <v>0</v>
      </c>
      <c r="J626" s="1100" t="s">
        <v>5350</v>
      </c>
      <c r="K626" s="1047" t="s">
        <v>3567</v>
      </c>
      <c r="L626" s="1048"/>
      <c r="M626" s="1048"/>
      <c r="N626" s="1047"/>
      <c r="P626" s="370"/>
      <c r="Q626" s="370"/>
    </row>
    <row r="627" spans="1:17" s="42" customFormat="1" ht="36" customHeight="1" x14ac:dyDescent="0.2">
      <c r="A627" s="380" t="s">
        <v>10069</v>
      </c>
      <c r="B627" s="1050" t="s">
        <v>5352</v>
      </c>
      <c r="C627" s="1047"/>
      <c r="D627" s="381" t="s">
        <v>5353</v>
      </c>
      <c r="E627" s="381"/>
      <c r="F627" s="418" t="s">
        <v>385</v>
      </c>
      <c r="G627" s="1077">
        <v>2</v>
      </c>
      <c r="H627" s="216"/>
      <c r="I627" s="1079">
        <f t="shared" si="28"/>
        <v>0</v>
      </c>
      <c r="J627" s="1100" t="s">
        <v>5354</v>
      </c>
      <c r="K627" s="1047" t="s">
        <v>3567</v>
      </c>
      <c r="L627" s="1048"/>
      <c r="M627" s="1048"/>
      <c r="N627" s="1047"/>
      <c r="P627" s="370"/>
      <c r="Q627" s="370"/>
    </row>
    <row r="628" spans="1:17" s="42" customFormat="1" ht="48" customHeight="1" x14ac:dyDescent="0.2">
      <c r="A628" s="380" t="s">
        <v>10070</v>
      </c>
      <c r="B628" s="1155" t="s">
        <v>5191</v>
      </c>
      <c r="C628" s="1047"/>
      <c r="D628" s="381" t="s">
        <v>5192</v>
      </c>
      <c r="E628" s="381"/>
      <c r="F628" s="418" t="s">
        <v>1715</v>
      </c>
      <c r="G628" s="1077">
        <v>70</v>
      </c>
      <c r="H628" s="216"/>
      <c r="I628" s="1079">
        <f t="shared" si="28"/>
        <v>0</v>
      </c>
      <c r="J628" s="1100" t="s">
        <v>5193</v>
      </c>
      <c r="K628" s="1047" t="s">
        <v>3567</v>
      </c>
      <c r="L628" s="1048"/>
      <c r="M628" s="1048"/>
      <c r="N628" s="1047"/>
      <c r="P628" s="370"/>
      <c r="Q628" s="370"/>
    </row>
    <row r="629" spans="1:17" s="42" customFormat="1" ht="60" customHeight="1" x14ac:dyDescent="0.2">
      <c r="A629" s="380" t="s">
        <v>10071</v>
      </c>
      <c r="B629" s="1050" t="s">
        <v>4965</v>
      </c>
      <c r="C629" s="1047"/>
      <c r="D629" s="381" t="s">
        <v>4966</v>
      </c>
      <c r="E629" s="381"/>
      <c r="F629" s="418" t="s">
        <v>1715</v>
      </c>
      <c r="G629" s="1077">
        <v>70</v>
      </c>
      <c r="H629" s="216"/>
      <c r="I629" s="1079">
        <f t="shared" si="28"/>
        <v>0</v>
      </c>
      <c r="J629" s="1100" t="s">
        <v>4967</v>
      </c>
      <c r="K629" s="1047" t="s">
        <v>3567</v>
      </c>
      <c r="L629" s="1048"/>
      <c r="M629" s="1048"/>
      <c r="N629" s="1047"/>
      <c r="P629" s="370"/>
      <c r="Q629" s="370"/>
    </row>
    <row r="630" spans="1:17" s="42" customFormat="1" ht="36" customHeight="1" x14ac:dyDescent="0.2">
      <c r="A630" s="380" t="s">
        <v>10072</v>
      </c>
      <c r="B630" s="1050" t="s">
        <v>5383</v>
      </c>
      <c r="C630" s="1047"/>
      <c r="D630" s="381" t="s">
        <v>5214</v>
      </c>
      <c r="E630" s="381"/>
      <c r="F630" s="418" t="s">
        <v>1715</v>
      </c>
      <c r="G630" s="1077">
        <v>5</v>
      </c>
      <c r="H630" s="216"/>
      <c r="I630" s="1079">
        <f t="shared" si="28"/>
        <v>0</v>
      </c>
      <c r="J630" s="1100" t="s">
        <v>5215</v>
      </c>
      <c r="K630" s="1047" t="s">
        <v>3567</v>
      </c>
      <c r="L630" s="1048"/>
      <c r="M630" s="1048"/>
      <c r="N630" s="1047"/>
      <c r="P630" s="370"/>
      <c r="Q630" s="370"/>
    </row>
    <row r="631" spans="1:17" s="42" customFormat="1" ht="24" customHeight="1" x14ac:dyDescent="0.2">
      <c r="A631" s="380" t="s">
        <v>10073</v>
      </c>
      <c r="B631" s="1050" t="s">
        <v>10074</v>
      </c>
      <c r="C631" s="1047"/>
      <c r="D631" s="381" t="s">
        <v>10075</v>
      </c>
      <c r="E631" s="381"/>
      <c r="F631" s="418" t="s">
        <v>385</v>
      </c>
      <c r="G631" s="1077">
        <v>8</v>
      </c>
      <c r="H631" s="216"/>
      <c r="I631" s="1079">
        <f t="shared" si="28"/>
        <v>0</v>
      </c>
      <c r="J631" s="1100" t="s">
        <v>10076</v>
      </c>
      <c r="K631" s="1047" t="s">
        <v>3567</v>
      </c>
      <c r="L631" s="1048"/>
      <c r="M631" s="1048"/>
      <c r="N631" s="1047"/>
      <c r="P631" s="370"/>
      <c r="Q631" s="370"/>
    </row>
    <row r="632" spans="1:17" s="42" customFormat="1" ht="12.75" customHeight="1" x14ac:dyDescent="0.2">
      <c r="A632" s="380" t="s">
        <v>10077</v>
      </c>
      <c r="B632" s="1050" t="s">
        <v>4934</v>
      </c>
      <c r="C632" s="1047"/>
      <c r="D632" s="381" t="s">
        <v>4935</v>
      </c>
      <c r="E632" s="381"/>
      <c r="F632" s="418" t="s">
        <v>1715</v>
      </c>
      <c r="G632" s="1077">
        <v>100</v>
      </c>
      <c r="H632" s="216"/>
      <c r="I632" s="1079">
        <f t="shared" si="28"/>
        <v>0</v>
      </c>
      <c r="J632" s="1081" t="s">
        <v>4936</v>
      </c>
      <c r="K632" s="1047" t="s">
        <v>3567</v>
      </c>
      <c r="L632" s="1048"/>
      <c r="M632" s="1048"/>
      <c r="N632" s="1047"/>
      <c r="P632" s="370"/>
      <c r="Q632" s="370"/>
    </row>
    <row r="633" spans="1:17" x14ac:dyDescent="0.2">
      <c r="A633" s="380" t="s">
        <v>10078</v>
      </c>
      <c r="B633" s="1050" t="s">
        <v>5240</v>
      </c>
      <c r="C633" s="1047"/>
      <c r="D633" s="381" t="s">
        <v>5241</v>
      </c>
      <c r="E633" s="381"/>
      <c r="F633" s="418" t="s">
        <v>1715</v>
      </c>
      <c r="G633" s="1077">
        <v>70</v>
      </c>
      <c r="H633" s="216"/>
      <c r="I633" s="1079">
        <f t="shared" si="28"/>
        <v>0</v>
      </c>
      <c r="J633" s="1081" t="s">
        <v>5242</v>
      </c>
      <c r="K633" s="1047" t="s">
        <v>3567</v>
      </c>
      <c r="L633" s="1048"/>
      <c r="M633" s="1048"/>
      <c r="N633" s="1047"/>
      <c r="P633" s="370"/>
      <c r="Q633" s="370"/>
    </row>
    <row r="634" spans="1:17" s="42" customFormat="1" ht="12.75" customHeight="1" x14ac:dyDescent="0.2">
      <c r="A634" s="380" t="s">
        <v>10079</v>
      </c>
      <c r="B634" s="1050" t="s">
        <v>5391</v>
      </c>
      <c r="C634" s="1047"/>
      <c r="D634" s="381" t="s">
        <v>5392</v>
      </c>
      <c r="E634" s="381"/>
      <c r="F634" s="418" t="s">
        <v>1715</v>
      </c>
      <c r="G634" s="1077">
        <v>80</v>
      </c>
      <c r="H634" s="216"/>
      <c r="I634" s="1079">
        <f t="shared" si="28"/>
        <v>0</v>
      </c>
      <c r="J634" s="1100" t="s">
        <v>5393</v>
      </c>
      <c r="K634" s="1047" t="s">
        <v>3567</v>
      </c>
      <c r="L634" s="1048"/>
      <c r="M634" s="1048"/>
      <c r="N634" s="1047"/>
      <c r="P634" s="370"/>
      <c r="Q634" s="370"/>
    </row>
    <row r="635" spans="1:17" s="42" customFormat="1" ht="12.75" customHeight="1" x14ac:dyDescent="0.2">
      <c r="A635" s="380" t="s">
        <v>10080</v>
      </c>
      <c r="B635" s="339" t="s">
        <v>5320</v>
      </c>
      <c r="C635" s="381"/>
      <c r="D635" s="381" t="s">
        <v>5053</v>
      </c>
      <c r="E635" s="381"/>
      <c r="F635" s="251" t="s">
        <v>1715</v>
      </c>
      <c r="G635" s="1077">
        <v>80</v>
      </c>
      <c r="H635" s="216"/>
      <c r="I635" s="1079">
        <f t="shared" si="28"/>
        <v>0</v>
      </c>
      <c r="J635" s="1081" t="s">
        <v>5054</v>
      </c>
      <c r="K635" s="280" t="s">
        <v>3567</v>
      </c>
      <c r="L635" s="1048"/>
      <c r="M635" s="1048"/>
      <c r="N635" s="1047"/>
      <c r="P635" s="370"/>
      <c r="Q635" s="370"/>
    </row>
    <row r="636" spans="1:17" x14ac:dyDescent="0.2">
      <c r="A636" s="1144" t="s">
        <v>10081</v>
      </c>
      <c r="B636" s="1114" t="s">
        <v>10082</v>
      </c>
      <c r="C636" s="1129"/>
      <c r="D636" s="1129" t="s">
        <v>10083</v>
      </c>
      <c r="E636" s="1129"/>
      <c r="F636" s="1114"/>
      <c r="G636" s="1116"/>
      <c r="H636" s="1130"/>
      <c r="I636" s="1154">
        <f>I637</f>
        <v>0</v>
      </c>
      <c r="J636" s="1131"/>
      <c r="K636" s="1129"/>
      <c r="L636" s="1129"/>
      <c r="M636" s="1129"/>
      <c r="N636" s="1129"/>
      <c r="P636" s="370"/>
      <c r="Q636" s="370"/>
    </row>
    <row r="637" spans="1:17" x14ac:dyDescent="0.2">
      <c r="A637" s="1143" t="s">
        <v>10084</v>
      </c>
      <c r="B637" s="1136" t="s">
        <v>5128</v>
      </c>
      <c r="C637" s="1135"/>
      <c r="D637" s="1135" t="s">
        <v>5129</v>
      </c>
      <c r="E637" s="1135"/>
      <c r="F637" s="1136"/>
      <c r="G637" s="1086"/>
      <c r="H637" s="1137"/>
      <c r="I637" s="1153">
        <f>SUM(I638:I650)</f>
        <v>0</v>
      </c>
      <c r="J637" s="1138"/>
      <c r="K637" s="1135"/>
      <c r="L637" s="1135"/>
      <c r="M637" s="1135"/>
      <c r="N637" s="1135"/>
      <c r="P637" s="370"/>
      <c r="Q637" s="370"/>
    </row>
    <row r="638" spans="1:17" s="42" customFormat="1" ht="408" customHeight="1" x14ac:dyDescent="0.2">
      <c r="A638" s="380" t="s">
        <v>10085</v>
      </c>
      <c r="B638" s="1076" t="s">
        <v>5334</v>
      </c>
      <c r="C638" s="1047"/>
      <c r="D638" s="381" t="s">
        <v>5335</v>
      </c>
      <c r="E638" s="381"/>
      <c r="F638" s="418" t="s">
        <v>385</v>
      </c>
      <c r="G638" s="1077">
        <v>2</v>
      </c>
      <c r="H638" s="216"/>
      <c r="I638" s="1079">
        <f t="shared" ref="I638:I650" si="29">ROUND(G638*H638,2)</f>
        <v>0</v>
      </c>
      <c r="J638" s="1081" t="s">
        <v>5336</v>
      </c>
      <c r="K638" s="1047" t="s">
        <v>3567</v>
      </c>
      <c r="L638" s="1047"/>
      <c r="M638" s="1047"/>
      <c r="N638" s="1047"/>
      <c r="P638" s="370"/>
      <c r="Q638" s="370"/>
    </row>
    <row r="639" spans="1:17" s="42" customFormat="1" ht="324" customHeight="1" x14ac:dyDescent="0.2">
      <c r="A639" s="380" t="s">
        <v>10086</v>
      </c>
      <c r="B639" s="1076" t="s">
        <v>4900</v>
      </c>
      <c r="C639" s="1047"/>
      <c r="D639" s="381" t="s">
        <v>4901</v>
      </c>
      <c r="E639" s="381"/>
      <c r="F639" s="418" t="s">
        <v>385</v>
      </c>
      <c r="G639" s="1077">
        <v>14</v>
      </c>
      <c r="H639" s="216"/>
      <c r="I639" s="1079">
        <f t="shared" si="29"/>
        <v>0</v>
      </c>
      <c r="J639" s="1100" t="s">
        <v>4902</v>
      </c>
      <c r="K639" s="1047" t="s">
        <v>3567</v>
      </c>
      <c r="L639" s="1047"/>
      <c r="M639" s="1047"/>
      <c r="N639" s="1047"/>
      <c r="P639" s="370"/>
      <c r="Q639" s="370"/>
    </row>
    <row r="640" spans="1:17" s="42" customFormat="1" ht="48" customHeight="1" x14ac:dyDescent="0.2">
      <c r="A640" s="380" t="s">
        <v>10087</v>
      </c>
      <c r="B640" s="1050" t="s">
        <v>5147</v>
      </c>
      <c r="C640" s="1047"/>
      <c r="D640" s="381" t="s">
        <v>5148</v>
      </c>
      <c r="E640" s="381"/>
      <c r="F640" s="418" t="s">
        <v>385</v>
      </c>
      <c r="G640" s="1077">
        <v>16</v>
      </c>
      <c r="H640" s="216"/>
      <c r="I640" s="1079">
        <f t="shared" si="29"/>
        <v>0</v>
      </c>
      <c r="J640" s="1156" t="s">
        <v>5149</v>
      </c>
      <c r="K640" s="1047" t="s">
        <v>3567</v>
      </c>
      <c r="L640" s="1047"/>
      <c r="M640" s="1047"/>
      <c r="N640" s="1047"/>
      <c r="P640" s="370"/>
      <c r="Q640" s="370"/>
    </row>
    <row r="641" spans="1:17" s="42" customFormat="1" ht="36" customHeight="1" x14ac:dyDescent="0.2">
      <c r="A641" s="380" t="s">
        <v>10088</v>
      </c>
      <c r="B641" s="1050" t="s">
        <v>10068</v>
      </c>
      <c r="C641" s="1047"/>
      <c r="D641" s="381" t="s">
        <v>5349</v>
      </c>
      <c r="E641" s="381"/>
      <c r="F641" s="418" t="s">
        <v>385</v>
      </c>
      <c r="G641" s="1077">
        <v>2</v>
      </c>
      <c r="H641" s="216"/>
      <c r="I641" s="1079">
        <f t="shared" si="29"/>
        <v>0</v>
      </c>
      <c r="J641" s="1081" t="s">
        <v>5350</v>
      </c>
      <c r="K641" s="1047" t="s">
        <v>3567</v>
      </c>
      <c r="L641" s="1047"/>
      <c r="M641" s="1047"/>
      <c r="N641" s="1047"/>
      <c r="P641" s="370"/>
      <c r="Q641" s="370"/>
    </row>
    <row r="642" spans="1:17" s="42" customFormat="1" ht="36" customHeight="1" x14ac:dyDescent="0.2">
      <c r="A642" s="380" t="s">
        <v>10089</v>
      </c>
      <c r="B642" s="1050" t="s">
        <v>5352</v>
      </c>
      <c r="C642" s="1047"/>
      <c r="D642" s="381" t="s">
        <v>5353</v>
      </c>
      <c r="E642" s="381"/>
      <c r="F642" s="418" t="s">
        <v>385</v>
      </c>
      <c r="G642" s="1077">
        <v>2</v>
      </c>
      <c r="H642" s="216"/>
      <c r="I642" s="1079">
        <f t="shared" si="29"/>
        <v>0</v>
      </c>
      <c r="J642" s="1081" t="s">
        <v>5354</v>
      </c>
      <c r="K642" s="1047" t="s">
        <v>3567</v>
      </c>
      <c r="L642" s="1047"/>
      <c r="M642" s="1047"/>
      <c r="N642" s="1047"/>
      <c r="P642" s="370"/>
      <c r="Q642" s="370"/>
    </row>
    <row r="643" spans="1:17" s="42" customFormat="1" ht="48" customHeight="1" x14ac:dyDescent="0.2">
      <c r="A643" s="380" t="s">
        <v>10090</v>
      </c>
      <c r="B643" s="1050" t="s">
        <v>5191</v>
      </c>
      <c r="C643" s="1047"/>
      <c r="D643" s="381" t="s">
        <v>5192</v>
      </c>
      <c r="E643" s="381"/>
      <c r="F643" s="418" t="s">
        <v>1715</v>
      </c>
      <c r="G643" s="1077">
        <v>170</v>
      </c>
      <c r="H643" s="216"/>
      <c r="I643" s="1079">
        <f t="shared" si="29"/>
        <v>0</v>
      </c>
      <c r="J643" s="1156" t="s">
        <v>5193</v>
      </c>
      <c r="K643" s="1047" t="s">
        <v>3567</v>
      </c>
      <c r="L643" s="1047"/>
      <c r="M643" s="1047"/>
      <c r="N643" s="1047"/>
      <c r="P643" s="370"/>
      <c r="Q643" s="370"/>
    </row>
    <row r="644" spans="1:17" s="42" customFormat="1" ht="60" customHeight="1" x14ac:dyDescent="0.2">
      <c r="A644" s="380" t="s">
        <v>10091</v>
      </c>
      <c r="B644" s="1050" t="s">
        <v>4965</v>
      </c>
      <c r="C644" s="1047"/>
      <c r="D644" s="381" t="s">
        <v>4966</v>
      </c>
      <c r="E644" s="381"/>
      <c r="F644" s="418" t="s">
        <v>1715</v>
      </c>
      <c r="G644" s="1077">
        <v>170</v>
      </c>
      <c r="H644" s="216"/>
      <c r="I644" s="1079">
        <f t="shared" si="29"/>
        <v>0</v>
      </c>
      <c r="J644" s="1156" t="s">
        <v>4967</v>
      </c>
      <c r="K644" s="1047" t="s">
        <v>3567</v>
      </c>
      <c r="L644" s="1047"/>
      <c r="M644" s="1047"/>
      <c r="N644" s="1047"/>
      <c r="P644" s="370"/>
      <c r="Q644" s="370"/>
    </row>
    <row r="645" spans="1:17" s="42" customFormat="1" ht="36" customHeight="1" x14ac:dyDescent="0.2">
      <c r="A645" s="380" t="s">
        <v>10092</v>
      </c>
      <c r="B645" s="1050" t="s">
        <v>5383</v>
      </c>
      <c r="C645" s="1047"/>
      <c r="D645" s="381" t="s">
        <v>5214</v>
      </c>
      <c r="E645" s="381"/>
      <c r="F645" s="418" t="s">
        <v>1715</v>
      </c>
      <c r="G645" s="1077">
        <v>10</v>
      </c>
      <c r="H645" s="216"/>
      <c r="I645" s="1079">
        <f t="shared" si="29"/>
        <v>0</v>
      </c>
      <c r="J645" s="1081" t="s">
        <v>5215</v>
      </c>
      <c r="K645" s="1047" t="s">
        <v>3567</v>
      </c>
      <c r="L645" s="1047"/>
      <c r="M645" s="1047"/>
      <c r="N645" s="1047"/>
      <c r="P645" s="370"/>
      <c r="Q645" s="370"/>
    </row>
    <row r="646" spans="1:17" s="42" customFormat="1" ht="24" customHeight="1" x14ac:dyDescent="0.2">
      <c r="A646" s="380" t="s">
        <v>10093</v>
      </c>
      <c r="B646" s="1050" t="s">
        <v>10074</v>
      </c>
      <c r="C646" s="1047"/>
      <c r="D646" s="381" t="s">
        <v>10075</v>
      </c>
      <c r="E646" s="381"/>
      <c r="F646" s="418" t="s">
        <v>385</v>
      </c>
      <c r="G646" s="1077">
        <v>16</v>
      </c>
      <c r="H646" s="216"/>
      <c r="I646" s="1079">
        <f t="shared" si="29"/>
        <v>0</v>
      </c>
      <c r="J646" s="1100" t="s">
        <v>10076</v>
      </c>
      <c r="K646" s="1047" t="s">
        <v>3567</v>
      </c>
      <c r="L646" s="1047"/>
      <c r="M646" s="1047"/>
      <c r="N646" s="1047"/>
      <c r="P646" s="370"/>
      <c r="Q646" s="370"/>
    </row>
    <row r="647" spans="1:17" x14ac:dyDescent="0.2">
      <c r="A647" s="380" t="s">
        <v>10094</v>
      </c>
      <c r="B647" s="1050" t="s">
        <v>4934</v>
      </c>
      <c r="C647" s="1047"/>
      <c r="D647" s="381" t="s">
        <v>4935</v>
      </c>
      <c r="E647" s="381"/>
      <c r="F647" s="418" t="s">
        <v>1715</v>
      </c>
      <c r="G647" s="1077">
        <v>300</v>
      </c>
      <c r="H647" s="216"/>
      <c r="I647" s="1079">
        <f t="shared" si="29"/>
        <v>0</v>
      </c>
      <c r="J647" s="1081" t="s">
        <v>4936</v>
      </c>
      <c r="K647" s="1047" t="s">
        <v>3567</v>
      </c>
      <c r="L647" s="1047"/>
      <c r="M647" s="1047"/>
      <c r="N647" s="1047"/>
      <c r="P647" s="370"/>
      <c r="Q647" s="370"/>
    </row>
    <row r="648" spans="1:17" x14ac:dyDescent="0.2">
      <c r="A648" s="380" t="s">
        <v>10095</v>
      </c>
      <c r="B648" s="1050" t="s">
        <v>5240</v>
      </c>
      <c r="C648" s="1047"/>
      <c r="D648" s="381" t="s">
        <v>5241</v>
      </c>
      <c r="E648" s="381"/>
      <c r="F648" s="418" t="s">
        <v>1715</v>
      </c>
      <c r="G648" s="1077">
        <v>200</v>
      </c>
      <c r="H648" s="216"/>
      <c r="I648" s="1079">
        <f t="shared" si="29"/>
        <v>0</v>
      </c>
      <c r="J648" s="1081" t="s">
        <v>5242</v>
      </c>
      <c r="K648" s="1047" t="s">
        <v>3567</v>
      </c>
      <c r="L648" s="1047"/>
      <c r="M648" s="1047"/>
      <c r="N648" s="1047"/>
      <c r="P648" s="370"/>
      <c r="Q648" s="370"/>
    </row>
    <row r="649" spans="1:17" s="42" customFormat="1" ht="12.75" customHeight="1" x14ac:dyDescent="0.2">
      <c r="A649" s="380" t="s">
        <v>10096</v>
      </c>
      <c r="B649" s="1050" t="s">
        <v>5391</v>
      </c>
      <c r="C649" s="1047"/>
      <c r="D649" s="381" t="s">
        <v>5392</v>
      </c>
      <c r="E649" s="381"/>
      <c r="F649" s="418" t="s">
        <v>1715</v>
      </c>
      <c r="G649" s="1077">
        <v>200</v>
      </c>
      <c r="H649" s="216"/>
      <c r="I649" s="1079">
        <f t="shared" si="29"/>
        <v>0</v>
      </c>
      <c r="J649" s="1100" t="s">
        <v>5393</v>
      </c>
      <c r="K649" s="1047" t="s">
        <v>3567</v>
      </c>
      <c r="L649" s="1047"/>
      <c r="M649" s="1047"/>
      <c r="N649" s="1047"/>
      <c r="P649" s="370"/>
      <c r="Q649" s="370"/>
    </row>
    <row r="650" spans="1:17" x14ac:dyDescent="0.2">
      <c r="A650" s="380" t="s">
        <v>10097</v>
      </c>
      <c r="B650" s="339" t="s">
        <v>5320</v>
      </c>
      <c r="C650" s="381"/>
      <c r="D650" s="381" t="s">
        <v>5053</v>
      </c>
      <c r="E650" s="381"/>
      <c r="F650" s="251" t="s">
        <v>1715</v>
      </c>
      <c r="G650" s="1077">
        <v>200</v>
      </c>
      <c r="H650" s="216"/>
      <c r="I650" s="1079">
        <f t="shared" si="29"/>
        <v>0</v>
      </c>
      <c r="J650" s="1081" t="s">
        <v>5054</v>
      </c>
      <c r="K650" s="280" t="s">
        <v>3567</v>
      </c>
      <c r="L650" s="1047"/>
      <c r="M650" s="1047"/>
      <c r="N650" s="1047"/>
      <c r="P650" s="370"/>
      <c r="Q650" s="370"/>
    </row>
    <row r="651" spans="1:17" x14ac:dyDescent="0.2">
      <c r="A651" s="1144" t="s">
        <v>10098</v>
      </c>
      <c r="B651" s="486" t="s">
        <v>10099</v>
      </c>
      <c r="C651" s="1129"/>
      <c r="D651" s="1129" t="s">
        <v>10100</v>
      </c>
      <c r="E651" s="1129"/>
      <c r="F651" s="1114"/>
      <c r="G651" s="1116"/>
      <c r="H651" s="1130"/>
      <c r="I651" s="1117">
        <f>I652+I668</f>
        <v>0</v>
      </c>
      <c r="J651" s="1131"/>
      <c r="K651" s="1129"/>
      <c r="L651" s="1129"/>
      <c r="M651" s="1129"/>
      <c r="N651" s="1129"/>
      <c r="P651" s="370"/>
      <c r="Q651" s="370"/>
    </row>
    <row r="652" spans="1:17" x14ac:dyDescent="0.2">
      <c r="A652" s="1143" t="s">
        <v>10101</v>
      </c>
      <c r="B652" s="438" t="s">
        <v>10102</v>
      </c>
      <c r="C652" s="1135"/>
      <c r="D652" s="1135" t="s">
        <v>10103</v>
      </c>
      <c r="E652" s="1135"/>
      <c r="F652" s="1136"/>
      <c r="G652" s="1086"/>
      <c r="H652" s="1137"/>
      <c r="I652" s="1064">
        <f>SUM(I653:I667)</f>
        <v>0</v>
      </c>
      <c r="J652" s="1138"/>
      <c r="K652" s="1135"/>
      <c r="L652" s="1135"/>
      <c r="M652" s="1135"/>
      <c r="N652" s="1135"/>
      <c r="P652" s="370"/>
      <c r="Q652" s="370"/>
    </row>
    <row r="653" spans="1:17" s="42" customFormat="1" ht="180" customHeight="1" x14ac:dyDescent="0.2">
      <c r="A653" s="380" t="s">
        <v>10104</v>
      </c>
      <c r="B653" s="1050" t="s">
        <v>10105</v>
      </c>
      <c r="C653" s="1127"/>
      <c r="D653" s="381" t="s">
        <v>10106</v>
      </c>
      <c r="E653" s="381"/>
      <c r="F653" s="418" t="s">
        <v>11382</v>
      </c>
      <c r="G653" s="1077">
        <v>1</v>
      </c>
      <c r="H653" s="216"/>
      <c r="I653" s="1079">
        <f t="shared" ref="I653:I667" si="30">ROUND(G653*H653,2)</f>
        <v>0</v>
      </c>
      <c r="J653" s="1100" t="s">
        <v>10107</v>
      </c>
      <c r="K653" s="1047" t="s">
        <v>521</v>
      </c>
      <c r="L653" s="1048" t="s">
        <v>10108</v>
      </c>
      <c r="M653" s="1048" t="s">
        <v>2094</v>
      </c>
      <c r="N653" s="1047"/>
      <c r="P653" s="370"/>
      <c r="Q653" s="370"/>
    </row>
    <row r="654" spans="1:17" s="42" customFormat="1" ht="180" customHeight="1" x14ac:dyDescent="0.2">
      <c r="A654" s="380" t="s">
        <v>10109</v>
      </c>
      <c r="B654" s="1050" t="s">
        <v>10110</v>
      </c>
      <c r="C654" s="1127"/>
      <c r="D654" s="381" t="s">
        <v>10111</v>
      </c>
      <c r="E654" s="381"/>
      <c r="F654" s="418" t="s">
        <v>11382</v>
      </c>
      <c r="G654" s="1077">
        <v>1</v>
      </c>
      <c r="H654" s="216"/>
      <c r="I654" s="1079">
        <f t="shared" si="30"/>
        <v>0</v>
      </c>
      <c r="J654" s="1081" t="s">
        <v>10112</v>
      </c>
      <c r="K654" s="1047" t="s">
        <v>521</v>
      </c>
      <c r="L654" s="1048" t="s">
        <v>10113</v>
      </c>
      <c r="M654" s="1048" t="s">
        <v>2094</v>
      </c>
      <c r="N654" s="1047"/>
      <c r="P654" s="370"/>
      <c r="Q654" s="370"/>
    </row>
    <row r="655" spans="1:17" s="42" customFormat="1" ht="24" customHeight="1" x14ac:dyDescent="0.2">
      <c r="A655" s="380" t="s">
        <v>10114</v>
      </c>
      <c r="B655" s="1050" t="s">
        <v>6443</v>
      </c>
      <c r="C655" s="1047"/>
      <c r="D655" s="381" t="s">
        <v>6444</v>
      </c>
      <c r="E655" s="381"/>
      <c r="F655" s="418" t="s">
        <v>11382</v>
      </c>
      <c r="G655" s="1077">
        <v>8</v>
      </c>
      <c r="H655" s="216"/>
      <c r="I655" s="1079">
        <f t="shared" si="30"/>
        <v>0</v>
      </c>
      <c r="J655" s="1100" t="s">
        <v>6445</v>
      </c>
      <c r="K655" s="1047" t="s">
        <v>3567</v>
      </c>
      <c r="L655" s="1048"/>
      <c r="M655" s="1048"/>
      <c r="N655" s="1047"/>
      <c r="P655" s="370"/>
      <c r="Q655" s="370"/>
    </row>
    <row r="656" spans="1:17" s="42" customFormat="1" ht="16.5" customHeight="1" x14ac:dyDescent="0.2">
      <c r="A656" s="380" t="s">
        <v>10115</v>
      </c>
      <c r="B656" s="1050" t="s">
        <v>6440</v>
      </c>
      <c r="C656" s="1047"/>
      <c r="D656" s="381" t="s">
        <v>6441</v>
      </c>
      <c r="E656" s="381"/>
      <c r="F656" s="418" t="s">
        <v>11382</v>
      </c>
      <c r="G656" s="1077">
        <v>8</v>
      </c>
      <c r="H656" s="216"/>
      <c r="I656" s="1079">
        <f t="shared" si="30"/>
        <v>0</v>
      </c>
      <c r="J656" s="1100" t="s">
        <v>6442</v>
      </c>
      <c r="K656" s="1047" t="s">
        <v>3567</v>
      </c>
      <c r="L656" s="1048"/>
      <c r="M656" s="1048"/>
      <c r="N656" s="1047"/>
      <c r="P656" s="370"/>
      <c r="Q656" s="370"/>
    </row>
    <row r="657" spans="1:17" x14ac:dyDescent="0.2">
      <c r="A657" s="380" t="s">
        <v>10116</v>
      </c>
      <c r="B657" s="1050" t="s">
        <v>9553</v>
      </c>
      <c r="C657" s="1047"/>
      <c r="D657" s="381" t="s">
        <v>5421</v>
      </c>
      <c r="E657" s="381"/>
      <c r="F657" s="418" t="s">
        <v>1715</v>
      </c>
      <c r="G657" s="1077">
        <v>10</v>
      </c>
      <c r="H657" s="216"/>
      <c r="I657" s="1079">
        <f t="shared" si="30"/>
        <v>0</v>
      </c>
      <c r="J657" s="1100" t="s">
        <v>5422</v>
      </c>
      <c r="K657" s="1047" t="s">
        <v>3567</v>
      </c>
      <c r="L657" s="1048"/>
      <c r="M657" s="1048"/>
      <c r="N657" s="1047"/>
      <c r="P657" s="370"/>
      <c r="Q657" s="370"/>
    </row>
    <row r="658" spans="1:17" x14ac:dyDescent="0.2">
      <c r="A658" s="380" t="s">
        <v>10117</v>
      </c>
      <c r="B658" s="1050" t="s">
        <v>10118</v>
      </c>
      <c r="C658" s="1047"/>
      <c r="D658" s="381" t="s">
        <v>5436</v>
      </c>
      <c r="E658" s="381"/>
      <c r="F658" s="418" t="s">
        <v>1715</v>
      </c>
      <c r="G658" s="1077">
        <v>270</v>
      </c>
      <c r="H658" s="216"/>
      <c r="I658" s="1079">
        <f t="shared" si="30"/>
        <v>0</v>
      </c>
      <c r="J658" s="1100" t="s">
        <v>5437</v>
      </c>
      <c r="K658" s="1047" t="s">
        <v>3567</v>
      </c>
      <c r="L658" s="1048"/>
      <c r="M658" s="1048"/>
      <c r="N658" s="1047"/>
      <c r="P658" s="370"/>
      <c r="Q658" s="370"/>
    </row>
    <row r="659" spans="1:17" x14ac:dyDescent="0.2">
      <c r="A659" s="380" t="s">
        <v>10119</v>
      </c>
      <c r="B659" s="1050" t="s">
        <v>6447</v>
      </c>
      <c r="C659" s="1047"/>
      <c r="D659" s="381" t="s">
        <v>6448</v>
      </c>
      <c r="E659" s="381"/>
      <c r="F659" s="418" t="s">
        <v>1715</v>
      </c>
      <c r="G659" s="1077">
        <v>554</v>
      </c>
      <c r="H659" s="216"/>
      <c r="I659" s="1079">
        <f t="shared" si="30"/>
        <v>0</v>
      </c>
      <c r="J659" s="1100" t="s">
        <v>6449</v>
      </c>
      <c r="K659" s="1047" t="s">
        <v>3567</v>
      </c>
      <c r="L659" s="1048"/>
      <c r="M659" s="1048"/>
      <c r="N659" s="1047"/>
      <c r="P659" s="370"/>
      <c r="Q659" s="370"/>
    </row>
    <row r="660" spans="1:17" x14ac:dyDescent="0.2">
      <c r="A660" s="380" t="s">
        <v>10120</v>
      </c>
      <c r="B660" s="1050" t="s">
        <v>6451</v>
      </c>
      <c r="C660" s="1047"/>
      <c r="D660" s="381" t="s">
        <v>6452</v>
      </c>
      <c r="E660" s="381"/>
      <c r="F660" s="418" t="s">
        <v>1715</v>
      </c>
      <c r="G660" s="1077">
        <v>350</v>
      </c>
      <c r="H660" s="216"/>
      <c r="I660" s="1079">
        <f t="shared" si="30"/>
        <v>0</v>
      </c>
      <c r="J660" s="1100" t="s">
        <v>6453</v>
      </c>
      <c r="K660" s="1047" t="s">
        <v>3567</v>
      </c>
      <c r="L660" s="1048"/>
      <c r="M660" s="1048"/>
      <c r="N660" s="1047"/>
      <c r="P660" s="370"/>
      <c r="Q660" s="370"/>
    </row>
    <row r="661" spans="1:17" x14ac:dyDescent="0.2">
      <c r="A661" s="380" t="s">
        <v>10121</v>
      </c>
      <c r="B661" s="1050" t="s">
        <v>6455</v>
      </c>
      <c r="C661" s="1127"/>
      <c r="D661" s="381" t="s">
        <v>6456</v>
      </c>
      <c r="E661" s="381"/>
      <c r="F661" s="418" t="s">
        <v>1715</v>
      </c>
      <c r="G661" s="1077">
        <v>250</v>
      </c>
      <c r="H661" s="216"/>
      <c r="I661" s="1079">
        <f t="shared" si="30"/>
        <v>0</v>
      </c>
      <c r="J661" s="1100" t="s">
        <v>6457</v>
      </c>
      <c r="K661" s="1047" t="s">
        <v>3567</v>
      </c>
      <c r="L661" s="1048"/>
      <c r="M661" s="1048"/>
      <c r="N661" s="1127"/>
      <c r="P661" s="370"/>
      <c r="Q661" s="370"/>
    </row>
    <row r="662" spans="1:17" x14ac:dyDescent="0.2">
      <c r="A662" s="380" t="s">
        <v>10122</v>
      </c>
      <c r="B662" s="1050" t="s">
        <v>6459</v>
      </c>
      <c r="C662" s="1047"/>
      <c r="D662" s="381" t="s">
        <v>6460</v>
      </c>
      <c r="E662" s="381"/>
      <c r="F662" s="418" t="s">
        <v>1715</v>
      </c>
      <c r="G662" s="1077">
        <v>610</v>
      </c>
      <c r="H662" s="216"/>
      <c r="I662" s="1079">
        <f t="shared" si="30"/>
        <v>0</v>
      </c>
      <c r="J662" s="1100" t="s">
        <v>6461</v>
      </c>
      <c r="K662" s="1047" t="s">
        <v>3567</v>
      </c>
      <c r="L662" s="1048"/>
      <c r="M662" s="1048"/>
      <c r="N662" s="1047"/>
      <c r="P662" s="370"/>
      <c r="Q662" s="370"/>
    </row>
    <row r="663" spans="1:17" s="42" customFormat="1" ht="12.75" customHeight="1" x14ac:dyDescent="0.2">
      <c r="A663" s="380" t="s">
        <v>10123</v>
      </c>
      <c r="B663" s="1050" t="s">
        <v>6463</v>
      </c>
      <c r="C663" s="1047"/>
      <c r="D663" s="381" t="s">
        <v>5053</v>
      </c>
      <c r="E663" s="381"/>
      <c r="F663" s="418" t="s">
        <v>1715</v>
      </c>
      <c r="G663" s="1077">
        <v>20</v>
      </c>
      <c r="H663" s="216"/>
      <c r="I663" s="1079">
        <f t="shared" si="30"/>
        <v>0</v>
      </c>
      <c r="J663" s="1100" t="s">
        <v>5404</v>
      </c>
      <c r="K663" s="1047" t="s">
        <v>3567</v>
      </c>
      <c r="L663" s="1048"/>
      <c r="M663" s="1048"/>
      <c r="N663" s="1047"/>
      <c r="P663" s="370"/>
      <c r="Q663" s="370"/>
    </row>
    <row r="664" spans="1:17" x14ac:dyDescent="0.2">
      <c r="A664" s="380" t="s">
        <v>10124</v>
      </c>
      <c r="B664" s="1050" t="s">
        <v>6465</v>
      </c>
      <c r="C664" s="1047"/>
      <c r="D664" s="381" t="s">
        <v>10125</v>
      </c>
      <c r="E664" s="381"/>
      <c r="F664" s="418" t="s">
        <v>1715</v>
      </c>
      <c r="G664" s="1077">
        <v>160</v>
      </c>
      <c r="H664" s="216"/>
      <c r="I664" s="1079">
        <f t="shared" si="30"/>
        <v>0</v>
      </c>
      <c r="J664" s="1100" t="s">
        <v>7176</v>
      </c>
      <c r="K664" s="1047" t="s">
        <v>3567</v>
      </c>
      <c r="L664" s="1048"/>
      <c r="M664" s="1048"/>
      <c r="N664" s="1047"/>
      <c r="P664" s="370"/>
      <c r="Q664" s="370"/>
    </row>
    <row r="665" spans="1:17" s="42" customFormat="1" ht="24" customHeight="1" x14ac:dyDescent="0.2">
      <c r="A665" s="380" t="s">
        <v>10126</v>
      </c>
      <c r="B665" s="1050" t="s">
        <v>6467</v>
      </c>
      <c r="C665" s="1047"/>
      <c r="D665" s="381" t="s">
        <v>6468</v>
      </c>
      <c r="E665" s="381"/>
      <c r="F665" s="418" t="s">
        <v>1715</v>
      </c>
      <c r="G665" s="1077">
        <v>20</v>
      </c>
      <c r="H665" s="216"/>
      <c r="I665" s="1079">
        <f t="shared" si="30"/>
        <v>0</v>
      </c>
      <c r="J665" s="1100" t="s">
        <v>6469</v>
      </c>
      <c r="K665" s="1047" t="s">
        <v>3567</v>
      </c>
      <c r="L665" s="1048"/>
      <c r="M665" s="1048"/>
      <c r="N665" s="1047"/>
      <c r="P665" s="370"/>
      <c r="Q665" s="370"/>
    </row>
    <row r="666" spans="1:17" s="42" customFormat="1" ht="36" customHeight="1" x14ac:dyDescent="0.2">
      <c r="A666" s="380" t="s">
        <v>10127</v>
      </c>
      <c r="B666" s="1050" t="s">
        <v>6471</v>
      </c>
      <c r="C666" s="1047"/>
      <c r="D666" s="381" t="s">
        <v>6472</v>
      </c>
      <c r="E666" s="381"/>
      <c r="F666" s="418" t="s">
        <v>11382</v>
      </c>
      <c r="G666" s="1077">
        <v>1</v>
      </c>
      <c r="H666" s="216"/>
      <c r="I666" s="1079">
        <f t="shared" si="30"/>
        <v>0</v>
      </c>
      <c r="J666" s="1100" t="s">
        <v>6473</v>
      </c>
      <c r="K666" s="1047" t="s">
        <v>3567</v>
      </c>
      <c r="L666" s="1048"/>
      <c r="M666" s="1048"/>
      <c r="N666" s="1047"/>
      <c r="P666" s="370"/>
      <c r="Q666" s="370"/>
    </row>
    <row r="667" spans="1:17" s="42" customFormat="1" ht="72" customHeight="1" x14ac:dyDescent="0.2">
      <c r="A667" s="380" t="s">
        <v>10128</v>
      </c>
      <c r="B667" s="1050" t="s">
        <v>6475</v>
      </c>
      <c r="C667" s="1047"/>
      <c r="D667" s="381" t="s">
        <v>6476</v>
      </c>
      <c r="E667" s="381"/>
      <c r="F667" s="418" t="s">
        <v>11382</v>
      </c>
      <c r="G667" s="1077">
        <v>1</v>
      </c>
      <c r="H667" s="216"/>
      <c r="I667" s="1079">
        <f t="shared" si="30"/>
        <v>0</v>
      </c>
      <c r="J667" s="1100" t="s">
        <v>6477</v>
      </c>
      <c r="K667" s="1047" t="s">
        <v>3567</v>
      </c>
      <c r="L667" s="1048"/>
      <c r="M667" s="1048"/>
      <c r="N667" s="1047"/>
      <c r="P667" s="370"/>
      <c r="Q667" s="370"/>
    </row>
    <row r="668" spans="1:17" x14ac:dyDescent="0.2">
      <c r="A668" s="1143" t="s">
        <v>10129</v>
      </c>
      <c r="B668" s="438" t="s">
        <v>10130</v>
      </c>
      <c r="C668" s="1135"/>
      <c r="D668" s="1135" t="s">
        <v>10131</v>
      </c>
      <c r="E668" s="1135"/>
      <c r="F668" s="1136"/>
      <c r="G668" s="1086"/>
      <c r="H668" s="1137"/>
      <c r="I668" s="1064">
        <f>SUM(I669:I682)</f>
        <v>0</v>
      </c>
      <c r="J668" s="1138"/>
      <c r="K668" s="1135"/>
      <c r="L668" s="1135"/>
      <c r="M668" s="1135"/>
      <c r="N668" s="1135"/>
      <c r="P668" s="370"/>
      <c r="Q668" s="370"/>
    </row>
    <row r="669" spans="1:17" s="42" customFormat="1" ht="180" customHeight="1" x14ac:dyDescent="0.2">
      <c r="A669" s="380" t="s">
        <v>10132</v>
      </c>
      <c r="B669" s="1098" t="s">
        <v>10133</v>
      </c>
      <c r="C669" s="1127"/>
      <c r="D669" s="381" t="s">
        <v>10134</v>
      </c>
      <c r="E669" s="381"/>
      <c r="F669" s="418" t="s">
        <v>11382</v>
      </c>
      <c r="G669" s="1077">
        <v>1</v>
      </c>
      <c r="H669" s="216"/>
      <c r="I669" s="1079">
        <f t="shared" ref="I669:I682" si="31">ROUND(G669*H669,2)</f>
        <v>0</v>
      </c>
      <c r="J669" s="1100" t="s">
        <v>10135</v>
      </c>
      <c r="K669" s="1047" t="s">
        <v>3567</v>
      </c>
      <c r="L669" s="1048"/>
      <c r="M669" s="1048"/>
      <c r="N669" s="1047"/>
      <c r="P669" s="370"/>
      <c r="Q669" s="370"/>
    </row>
    <row r="670" spans="1:17" s="42" customFormat="1" ht="48" customHeight="1" x14ac:dyDescent="0.2">
      <c r="A670" s="380" t="s">
        <v>10136</v>
      </c>
      <c r="B670" s="1050" t="s">
        <v>6483</v>
      </c>
      <c r="C670" s="1047"/>
      <c r="D670" s="381" t="s">
        <v>6484</v>
      </c>
      <c r="E670" s="381"/>
      <c r="F670" s="418" t="s">
        <v>11382</v>
      </c>
      <c r="G670" s="1077">
        <v>1</v>
      </c>
      <c r="H670" s="216"/>
      <c r="I670" s="1079">
        <f t="shared" si="31"/>
        <v>0</v>
      </c>
      <c r="J670" s="1100" t="s">
        <v>6485</v>
      </c>
      <c r="K670" s="1047" t="s">
        <v>3567</v>
      </c>
      <c r="L670" s="1048"/>
      <c r="M670" s="1048"/>
      <c r="N670" s="1047"/>
      <c r="P670" s="370"/>
      <c r="Q670" s="370"/>
    </row>
    <row r="671" spans="1:17" s="42" customFormat="1" ht="72" customHeight="1" x14ac:dyDescent="0.2">
      <c r="A671" s="380" t="s">
        <v>10137</v>
      </c>
      <c r="B671" s="1050" t="s">
        <v>6486</v>
      </c>
      <c r="C671" s="1047"/>
      <c r="D671" s="381" t="s">
        <v>6487</v>
      </c>
      <c r="E671" s="381"/>
      <c r="F671" s="418" t="s">
        <v>11382</v>
      </c>
      <c r="G671" s="1077">
        <v>1</v>
      </c>
      <c r="H671" s="216"/>
      <c r="I671" s="1079">
        <f t="shared" si="31"/>
        <v>0</v>
      </c>
      <c r="J671" s="1100" t="s">
        <v>6488</v>
      </c>
      <c r="K671" s="1047" t="s">
        <v>3567</v>
      </c>
      <c r="L671" s="1048"/>
      <c r="M671" s="1048"/>
      <c r="N671" s="1047"/>
      <c r="P671" s="370"/>
      <c r="Q671" s="370"/>
    </row>
    <row r="672" spans="1:17" x14ac:dyDescent="0.2">
      <c r="A672" s="380" t="s">
        <v>10138</v>
      </c>
      <c r="B672" s="1050" t="s">
        <v>5313</v>
      </c>
      <c r="C672" s="1047"/>
      <c r="D672" s="381" t="s">
        <v>5314</v>
      </c>
      <c r="E672" s="381"/>
      <c r="F672" s="1076" t="s">
        <v>1715</v>
      </c>
      <c r="G672" s="1140">
        <v>50</v>
      </c>
      <c r="H672" s="216"/>
      <c r="I672" s="1079">
        <f t="shared" si="31"/>
        <v>0</v>
      </c>
      <c r="J672" s="1100" t="s">
        <v>5315</v>
      </c>
      <c r="K672" s="1047" t="s">
        <v>3567</v>
      </c>
      <c r="L672" s="1048"/>
      <c r="M672" s="1048"/>
      <c r="N672" s="1047"/>
      <c r="P672" s="370"/>
      <c r="Q672" s="370"/>
    </row>
    <row r="673" spans="1:17" x14ac:dyDescent="0.2">
      <c r="A673" s="380" t="s">
        <v>10139</v>
      </c>
      <c r="B673" s="1076" t="s">
        <v>6493</v>
      </c>
      <c r="C673" s="1047"/>
      <c r="D673" s="381" t="s">
        <v>6494</v>
      </c>
      <c r="E673" s="381"/>
      <c r="F673" s="1076" t="s">
        <v>1715</v>
      </c>
      <c r="G673" s="1140">
        <v>10</v>
      </c>
      <c r="H673" s="216"/>
      <c r="I673" s="1079">
        <f t="shared" si="31"/>
        <v>0</v>
      </c>
      <c r="J673" s="1100" t="s">
        <v>6495</v>
      </c>
      <c r="K673" s="1047" t="s">
        <v>3567</v>
      </c>
      <c r="L673" s="1048"/>
      <c r="M673" s="1048"/>
      <c r="N673" s="1047"/>
      <c r="P673" s="370"/>
      <c r="Q673" s="370"/>
    </row>
    <row r="674" spans="1:17" x14ac:dyDescent="0.2">
      <c r="A674" s="380" t="s">
        <v>10140</v>
      </c>
      <c r="B674" s="1076" t="s">
        <v>6497</v>
      </c>
      <c r="C674" s="1047"/>
      <c r="D674" s="381" t="s">
        <v>6498</v>
      </c>
      <c r="E674" s="381"/>
      <c r="F674" s="1076" t="s">
        <v>1715</v>
      </c>
      <c r="G674" s="1140">
        <v>10</v>
      </c>
      <c r="H674" s="216"/>
      <c r="I674" s="1079">
        <f t="shared" si="31"/>
        <v>0</v>
      </c>
      <c r="J674" s="1100" t="s">
        <v>6499</v>
      </c>
      <c r="K674" s="1047" t="s">
        <v>3567</v>
      </c>
      <c r="L674" s="1048"/>
      <c r="M674" s="1048"/>
      <c r="N674" s="1047"/>
      <c r="P674" s="370"/>
      <c r="Q674" s="370"/>
    </row>
    <row r="675" spans="1:17" x14ac:dyDescent="0.2">
      <c r="A675" s="380" t="s">
        <v>10141</v>
      </c>
      <c r="B675" s="1050" t="s">
        <v>6463</v>
      </c>
      <c r="C675" s="1047"/>
      <c r="D675" s="381" t="s">
        <v>5053</v>
      </c>
      <c r="E675" s="381"/>
      <c r="F675" s="418" t="s">
        <v>1715</v>
      </c>
      <c r="G675" s="1077">
        <v>100</v>
      </c>
      <c r="H675" s="216"/>
      <c r="I675" s="1079">
        <f t="shared" si="31"/>
        <v>0</v>
      </c>
      <c r="J675" s="1100" t="s">
        <v>5404</v>
      </c>
      <c r="K675" s="1047" t="s">
        <v>3567</v>
      </c>
      <c r="L675" s="1048"/>
      <c r="M675" s="1048"/>
      <c r="N675" s="1047"/>
      <c r="P675" s="370"/>
      <c r="Q675" s="370"/>
    </row>
    <row r="676" spans="1:17" x14ac:dyDescent="0.2">
      <c r="A676" s="380" t="s">
        <v>10142</v>
      </c>
      <c r="B676" s="1050" t="s">
        <v>10143</v>
      </c>
      <c r="C676" s="1127"/>
      <c r="D676" s="381" t="s">
        <v>6504</v>
      </c>
      <c r="E676" s="381"/>
      <c r="F676" s="418" t="s">
        <v>1715</v>
      </c>
      <c r="G676" s="1077">
        <v>20</v>
      </c>
      <c r="H676" s="216"/>
      <c r="I676" s="1079">
        <f t="shared" si="31"/>
        <v>0</v>
      </c>
      <c r="J676" s="1100" t="s">
        <v>6505</v>
      </c>
      <c r="K676" s="1047" t="s">
        <v>3567</v>
      </c>
      <c r="L676" s="1048"/>
      <c r="M676" s="1048"/>
      <c r="N676" s="1127"/>
      <c r="P676" s="370"/>
      <c r="Q676" s="370"/>
    </row>
    <row r="677" spans="1:17" s="42" customFormat="1" ht="14.25" customHeight="1" x14ac:dyDescent="0.2">
      <c r="A677" s="380" t="s">
        <v>10144</v>
      </c>
      <c r="B677" s="1050" t="s">
        <v>6507</v>
      </c>
      <c r="C677" s="1127"/>
      <c r="D677" s="381" t="s">
        <v>6508</v>
      </c>
      <c r="E677" s="381"/>
      <c r="F677" s="418" t="s">
        <v>1715</v>
      </c>
      <c r="G677" s="1077">
        <v>30</v>
      </c>
      <c r="H677" s="216"/>
      <c r="I677" s="1079">
        <f t="shared" si="31"/>
        <v>0</v>
      </c>
      <c r="J677" s="1100" t="s">
        <v>6509</v>
      </c>
      <c r="K677" s="1047" t="s">
        <v>3567</v>
      </c>
      <c r="L677" s="1048"/>
      <c r="M677" s="1048"/>
      <c r="N677" s="1127"/>
      <c r="P677" s="370"/>
      <c r="Q677" s="370"/>
    </row>
    <row r="678" spans="1:17" s="42" customFormat="1" ht="16.5" customHeight="1" x14ac:dyDescent="0.2">
      <c r="A678" s="380" t="s">
        <v>10145</v>
      </c>
      <c r="B678" s="1050" t="s">
        <v>6511</v>
      </c>
      <c r="C678" s="1127"/>
      <c r="D678" s="381" t="s">
        <v>6512</v>
      </c>
      <c r="E678" s="381"/>
      <c r="F678" s="418" t="s">
        <v>1715</v>
      </c>
      <c r="G678" s="1077">
        <v>250</v>
      </c>
      <c r="H678" s="216"/>
      <c r="I678" s="1079">
        <f t="shared" si="31"/>
        <v>0</v>
      </c>
      <c r="J678" s="1100" t="s">
        <v>6513</v>
      </c>
      <c r="K678" s="1047" t="s">
        <v>3567</v>
      </c>
      <c r="L678" s="1048"/>
      <c r="M678" s="1048"/>
      <c r="N678" s="1127"/>
      <c r="P678" s="370"/>
      <c r="Q678" s="370"/>
    </row>
    <row r="679" spans="1:17" s="42" customFormat="1" ht="16.5" customHeight="1" x14ac:dyDescent="0.2">
      <c r="A679" s="380" t="s">
        <v>10146</v>
      </c>
      <c r="B679" s="1050" t="s">
        <v>6515</v>
      </c>
      <c r="C679" s="1127"/>
      <c r="D679" s="381" t="s">
        <v>6516</v>
      </c>
      <c r="E679" s="381"/>
      <c r="F679" s="418" t="s">
        <v>1715</v>
      </c>
      <c r="G679" s="1077">
        <v>250</v>
      </c>
      <c r="H679" s="216"/>
      <c r="I679" s="1079">
        <f t="shared" si="31"/>
        <v>0</v>
      </c>
      <c r="J679" s="1100" t="s">
        <v>6517</v>
      </c>
      <c r="K679" s="1047" t="s">
        <v>3567</v>
      </c>
      <c r="L679" s="1048"/>
      <c r="M679" s="1048"/>
      <c r="N679" s="1127"/>
      <c r="P679" s="370"/>
      <c r="Q679" s="370"/>
    </row>
    <row r="680" spans="1:17" s="42" customFormat="1" ht="60" customHeight="1" x14ac:dyDescent="0.2">
      <c r="A680" s="380" t="s">
        <v>10147</v>
      </c>
      <c r="B680" s="1050" t="s">
        <v>6489</v>
      </c>
      <c r="C680" s="1127"/>
      <c r="D680" s="381" t="s">
        <v>6490</v>
      </c>
      <c r="E680" s="381"/>
      <c r="F680" s="418" t="s">
        <v>1715</v>
      </c>
      <c r="G680" s="1077">
        <v>70</v>
      </c>
      <c r="H680" s="216"/>
      <c r="I680" s="1078">
        <f t="shared" si="31"/>
        <v>0</v>
      </c>
      <c r="J680" s="1157" t="s">
        <v>6491</v>
      </c>
      <c r="K680" s="1047" t="s">
        <v>3567</v>
      </c>
      <c r="L680" s="1048"/>
      <c r="M680" s="1048"/>
      <c r="N680" s="1127"/>
      <c r="P680" s="370"/>
      <c r="Q680" s="370"/>
    </row>
    <row r="681" spans="1:17" s="42" customFormat="1" ht="24" customHeight="1" x14ac:dyDescent="0.2">
      <c r="A681" s="380" t="s">
        <v>10148</v>
      </c>
      <c r="B681" s="1050" t="s">
        <v>6519</v>
      </c>
      <c r="C681" s="1047"/>
      <c r="D681" s="381" t="s">
        <v>6520</v>
      </c>
      <c r="E681" s="381"/>
      <c r="F681" s="418" t="s">
        <v>11382</v>
      </c>
      <c r="G681" s="1077">
        <v>13</v>
      </c>
      <c r="H681" s="216"/>
      <c r="I681" s="1079">
        <f t="shared" si="31"/>
        <v>0</v>
      </c>
      <c r="J681" s="1100" t="s">
        <v>6521</v>
      </c>
      <c r="K681" s="1047" t="s">
        <v>3567</v>
      </c>
      <c r="L681" s="1048"/>
      <c r="M681" s="1048"/>
      <c r="N681" s="1047"/>
      <c r="P681" s="370"/>
      <c r="Q681" s="370"/>
    </row>
    <row r="682" spans="1:17" s="42" customFormat="1" ht="36" customHeight="1" x14ac:dyDescent="0.2">
      <c r="A682" s="380" t="s">
        <v>10149</v>
      </c>
      <c r="B682" s="1050" t="s">
        <v>6523</v>
      </c>
      <c r="C682" s="1047"/>
      <c r="D682" s="381" t="s">
        <v>6524</v>
      </c>
      <c r="E682" s="381"/>
      <c r="F682" s="418" t="s">
        <v>11382</v>
      </c>
      <c r="G682" s="1077">
        <v>1</v>
      </c>
      <c r="H682" s="216"/>
      <c r="I682" s="1079">
        <f t="shared" si="31"/>
        <v>0</v>
      </c>
      <c r="J682" s="1100" t="s">
        <v>6525</v>
      </c>
      <c r="K682" s="1047" t="s">
        <v>3567</v>
      </c>
      <c r="L682" s="1048"/>
      <c r="M682" s="1048"/>
      <c r="N682" s="1047"/>
      <c r="P682" s="370"/>
      <c r="Q682" s="370"/>
    </row>
    <row r="683" spans="1:17" s="62" customFormat="1" x14ac:dyDescent="0.2">
      <c r="A683" s="400" t="s">
        <v>17315</v>
      </c>
      <c r="B683" s="400" t="s">
        <v>16554</v>
      </c>
      <c r="C683" s="400"/>
      <c r="D683" s="400" t="s">
        <v>16555</v>
      </c>
      <c r="E683" s="400"/>
      <c r="F683" s="401"/>
      <c r="G683" s="402"/>
      <c r="H683" s="404"/>
      <c r="I683" s="404">
        <f>I684+I694+I697+I702+I705+I708+I715</f>
        <v>0</v>
      </c>
      <c r="J683" s="401"/>
      <c r="K683" s="401"/>
      <c r="L683" s="401"/>
      <c r="M683" s="405"/>
      <c r="N683" s="405"/>
      <c r="O683" s="369"/>
      <c r="Q683" s="468"/>
    </row>
    <row r="684" spans="1:17" s="42" customFormat="1" ht="12.75" customHeight="1" x14ac:dyDescent="0.2">
      <c r="A684" s="406" t="s">
        <v>17316</v>
      </c>
      <c r="B684" s="406" t="s">
        <v>6610</v>
      </c>
      <c r="C684" s="406"/>
      <c r="D684" s="406" t="s">
        <v>6611</v>
      </c>
      <c r="E684" s="406"/>
      <c r="F684" s="408"/>
      <c r="G684" s="409"/>
      <c r="H684" s="411"/>
      <c r="I684" s="411">
        <f>SUM(I685:I693)</f>
        <v>0</v>
      </c>
      <c r="J684" s="408"/>
      <c r="K684" s="408"/>
      <c r="L684" s="408"/>
      <c r="M684" s="345"/>
      <c r="N684" s="345"/>
    </row>
    <row r="685" spans="1:17" s="42" customFormat="1" ht="132" x14ac:dyDescent="0.2">
      <c r="A685" s="412" t="s">
        <v>17317</v>
      </c>
      <c r="B685" s="426" t="s">
        <v>16556</v>
      </c>
      <c r="C685" s="381" t="s">
        <v>16557</v>
      </c>
      <c r="D685" s="381" t="s">
        <v>16558</v>
      </c>
      <c r="E685" s="381" t="s">
        <v>16559</v>
      </c>
      <c r="F685" s="418" t="s">
        <v>385</v>
      </c>
      <c r="G685" s="418">
        <v>2300</v>
      </c>
      <c r="H685" s="216"/>
      <c r="I685" s="1078">
        <f t="shared" ref="I685:I690" si="32">ROUND(G685*H685,2)</f>
        <v>0</v>
      </c>
      <c r="J685" s="418" t="s">
        <v>16560</v>
      </c>
      <c r="K685" s="1047" t="s">
        <v>521</v>
      </c>
      <c r="L685" s="1048" t="s">
        <v>17318</v>
      </c>
      <c r="M685" s="1048" t="s">
        <v>650</v>
      </c>
      <c r="N685" s="280"/>
      <c r="Q685" s="44"/>
    </row>
    <row r="686" spans="1:17" s="43" customFormat="1" ht="132" x14ac:dyDescent="0.2">
      <c r="A686" s="412" t="s">
        <v>17319</v>
      </c>
      <c r="B686" s="426" t="s">
        <v>16755</v>
      </c>
      <c r="C686" s="381" t="s">
        <v>16557</v>
      </c>
      <c r="D686" s="381" t="s">
        <v>16756</v>
      </c>
      <c r="E686" s="381" t="s">
        <v>16559</v>
      </c>
      <c r="F686" s="418" t="s">
        <v>385</v>
      </c>
      <c r="G686" s="418">
        <v>14</v>
      </c>
      <c r="H686" s="216"/>
      <c r="I686" s="1078">
        <f t="shared" si="32"/>
        <v>0</v>
      </c>
      <c r="J686" s="418" t="s">
        <v>16757</v>
      </c>
      <c r="K686" s="1047" t="s">
        <v>521</v>
      </c>
      <c r="L686" s="1048" t="s">
        <v>17320</v>
      </c>
      <c r="M686" s="1048" t="s">
        <v>650</v>
      </c>
      <c r="N686" s="461"/>
      <c r="Q686" s="1103"/>
    </row>
    <row r="687" spans="1:17" s="43" customFormat="1" ht="132" x14ac:dyDescent="0.2">
      <c r="A687" s="412" t="s">
        <v>17321</v>
      </c>
      <c r="B687" s="426" t="s">
        <v>16760</v>
      </c>
      <c r="C687" s="381" t="s">
        <v>16557</v>
      </c>
      <c r="D687" s="381" t="s">
        <v>16761</v>
      </c>
      <c r="E687" s="381" t="s">
        <v>16559</v>
      </c>
      <c r="F687" s="418" t="s">
        <v>385</v>
      </c>
      <c r="G687" s="418">
        <v>5</v>
      </c>
      <c r="H687" s="216"/>
      <c r="I687" s="1078">
        <f t="shared" si="32"/>
        <v>0</v>
      </c>
      <c r="J687" s="418" t="s">
        <v>16762</v>
      </c>
      <c r="K687" s="1047" t="s">
        <v>521</v>
      </c>
      <c r="L687" s="1048" t="s">
        <v>17322</v>
      </c>
      <c r="M687" s="1048" t="s">
        <v>650</v>
      </c>
      <c r="N687" s="461"/>
      <c r="Q687" s="1103"/>
    </row>
    <row r="688" spans="1:17" s="42" customFormat="1" ht="132" x14ac:dyDescent="0.2">
      <c r="A688" s="412" t="s">
        <v>17323</v>
      </c>
      <c r="B688" s="426" t="s">
        <v>16765</v>
      </c>
      <c r="C688" s="381" t="s">
        <v>16557</v>
      </c>
      <c r="D688" s="381" t="s">
        <v>16766</v>
      </c>
      <c r="E688" s="381" t="s">
        <v>16559</v>
      </c>
      <c r="F688" s="426" t="s">
        <v>385</v>
      </c>
      <c r="G688" s="426">
        <v>2</v>
      </c>
      <c r="H688" s="216"/>
      <c r="I688" s="1078">
        <f t="shared" si="32"/>
        <v>0</v>
      </c>
      <c r="J688" s="426" t="s">
        <v>16767</v>
      </c>
      <c r="K688" s="459" t="s">
        <v>521</v>
      </c>
      <c r="L688" s="1048" t="s">
        <v>17324</v>
      </c>
      <c r="M688" s="1048" t="s">
        <v>650</v>
      </c>
      <c r="N688" s="280"/>
      <c r="Q688" s="44"/>
    </row>
    <row r="689" spans="1:17" s="42" customFormat="1" ht="100.5" customHeight="1" x14ac:dyDescent="0.2">
      <c r="A689" s="412" t="s">
        <v>17325</v>
      </c>
      <c r="B689" s="426" t="s">
        <v>16770</v>
      </c>
      <c r="C689" s="381" t="s">
        <v>16557</v>
      </c>
      <c r="D689" s="381" t="s">
        <v>16771</v>
      </c>
      <c r="E689" s="381" t="s">
        <v>16559</v>
      </c>
      <c r="F689" s="426" t="s">
        <v>385</v>
      </c>
      <c r="G689" s="426">
        <v>1</v>
      </c>
      <c r="H689" s="216"/>
      <c r="I689" s="1078">
        <f t="shared" si="32"/>
        <v>0</v>
      </c>
      <c r="J689" s="426" t="s">
        <v>16772</v>
      </c>
      <c r="K689" s="459" t="s">
        <v>521</v>
      </c>
      <c r="L689" s="1048" t="s">
        <v>17326</v>
      </c>
      <c r="M689" s="1048" t="s">
        <v>650</v>
      </c>
      <c r="N689" s="280"/>
      <c r="Q689" s="44"/>
    </row>
    <row r="690" spans="1:17" s="42" customFormat="1" ht="100.5" customHeight="1" outlineLevel="1" x14ac:dyDescent="0.2">
      <c r="A690" s="412" t="s">
        <v>17327</v>
      </c>
      <c r="B690" s="426" t="s">
        <v>17202</v>
      </c>
      <c r="C690" s="381" t="s">
        <v>16557</v>
      </c>
      <c r="D690" s="381" t="s">
        <v>17203</v>
      </c>
      <c r="E690" s="381" t="s">
        <v>16559</v>
      </c>
      <c r="F690" s="418" t="s">
        <v>385</v>
      </c>
      <c r="G690" s="418">
        <v>5</v>
      </c>
      <c r="H690" s="216"/>
      <c r="I690" s="1078">
        <f t="shared" si="32"/>
        <v>0</v>
      </c>
      <c r="J690" s="418" t="s">
        <v>17204</v>
      </c>
      <c r="K690" s="1047" t="s">
        <v>521</v>
      </c>
      <c r="L690" s="1048" t="s">
        <v>17328</v>
      </c>
      <c r="M690" s="1048" t="s">
        <v>650</v>
      </c>
      <c r="N690" s="1105"/>
    </row>
    <row r="691" spans="1:17" s="42" customFormat="1" ht="100.5" customHeight="1" x14ac:dyDescent="0.2">
      <c r="A691" s="412" t="s">
        <v>17329</v>
      </c>
      <c r="B691" s="426" t="s">
        <v>16566</v>
      </c>
      <c r="C691" s="381" t="s">
        <v>16557</v>
      </c>
      <c r="D691" s="381" t="s">
        <v>16567</v>
      </c>
      <c r="E691" s="381" t="s">
        <v>16559</v>
      </c>
      <c r="F691" s="418" t="s">
        <v>385</v>
      </c>
      <c r="G691" s="418">
        <v>1159</v>
      </c>
      <c r="H691" s="216"/>
      <c r="I691" s="1078">
        <f t="shared" ref="I691:I701" si="33">ROUND(G691*H691,2)</f>
        <v>0</v>
      </c>
      <c r="J691" s="418" t="s">
        <v>16568</v>
      </c>
      <c r="K691" s="1047" t="s">
        <v>521</v>
      </c>
      <c r="L691" s="1048" t="s">
        <v>17330</v>
      </c>
      <c r="M691" s="1048" t="s">
        <v>650</v>
      </c>
      <c r="N691" s="280"/>
      <c r="Q691" s="44"/>
    </row>
    <row r="692" spans="1:17" s="42" customFormat="1" ht="132" x14ac:dyDescent="0.2">
      <c r="A692" s="412" t="s">
        <v>17331</v>
      </c>
      <c r="B692" s="426" t="s">
        <v>16779</v>
      </c>
      <c r="C692" s="381" t="s">
        <v>16557</v>
      </c>
      <c r="D692" s="381" t="s">
        <v>16780</v>
      </c>
      <c r="E692" s="381" t="s">
        <v>16559</v>
      </c>
      <c r="F692" s="418" t="s">
        <v>385</v>
      </c>
      <c r="G692" s="418">
        <v>4</v>
      </c>
      <c r="H692" s="216"/>
      <c r="I692" s="1078">
        <f t="shared" si="33"/>
        <v>0</v>
      </c>
      <c r="J692" s="418" t="s">
        <v>16781</v>
      </c>
      <c r="K692" s="1047" t="s">
        <v>521</v>
      </c>
      <c r="L692" s="1048" t="s">
        <v>17332</v>
      </c>
      <c r="M692" s="1048" t="s">
        <v>650</v>
      </c>
      <c r="N692" s="280"/>
      <c r="Q692" s="44"/>
    </row>
    <row r="693" spans="1:17" s="42" customFormat="1" ht="108" x14ac:dyDescent="0.2">
      <c r="A693" s="412" t="s">
        <v>17333</v>
      </c>
      <c r="B693" s="426" t="s">
        <v>16789</v>
      </c>
      <c r="C693" s="381"/>
      <c r="D693" s="381" t="s">
        <v>16790</v>
      </c>
      <c r="E693" s="381"/>
      <c r="F693" s="418" t="s">
        <v>403</v>
      </c>
      <c r="G693" s="418">
        <v>4626</v>
      </c>
      <c r="H693" s="216"/>
      <c r="I693" s="1078">
        <f t="shared" si="33"/>
        <v>0</v>
      </c>
      <c r="J693" s="418" t="s">
        <v>16791</v>
      </c>
      <c r="K693" s="1047" t="s">
        <v>521</v>
      </c>
      <c r="L693" s="1048" t="s">
        <v>17334</v>
      </c>
      <c r="M693" s="1048" t="s">
        <v>16793</v>
      </c>
      <c r="N693" s="280"/>
      <c r="Q693" s="44"/>
    </row>
    <row r="694" spans="1:17" s="42" customFormat="1" ht="12.75" customHeight="1" x14ac:dyDescent="0.2">
      <c r="A694" s="406" t="s">
        <v>17335</v>
      </c>
      <c r="B694" s="406" t="s">
        <v>17336</v>
      </c>
      <c r="C694" s="406"/>
      <c r="D694" s="406" t="s">
        <v>17337</v>
      </c>
      <c r="E694" s="406"/>
      <c r="F694" s="408"/>
      <c r="G694" s="409"/>
      <c r="H694" s="411"/>
      <c r="I694" s="411">
        <f>SUM(I695:I696)</f>
        <v>0</v>
      </c>
      <c r="J694" s="408"/>
      <c r="K694" s="408"/>
      <c r="L694" s="408"/>
      <c r="M694" s="345"/>
      <c r="N694" s="345"/>
    </row>
    <row r="695" spans="1:17" s="42" customFormat="1" ht="132" x14ac:dyDescent="0.2">
      <c r="A695" s="412" t="s">
        <v>17338</v>
      </c>
      <c r="B695" s="426" t="s">
        <v>17339</v>
      </c>
      <c r="C695" s="381" t="s">
        <v>16557</v>
      </c>
      <c r="D695" s="381" t="s">
        <v>17340</v>
      </c>
      <c r="E695" s="381" t="s">
        <v>16559</v>
      </c>
      <c r="F695" s="418" t="s">
        <v>385</v>
      </c>
      <c r="G695" s="1158">
        <v>35</v>
      </c>
      <c r="H695" s="216"/>
      <c r="I695" s="1078">
        <f t="shared" si="33"/>
        <v>0</v>
      </c>
      <c r="J695" s="1160" t="s">
        <v>17341</v>
      </c>
      <c r="K695" s="1161" t="s">
        <v>521</v>
      </c>
      <c r="L695" s="1048" t="s">
        <v>17342</v>
      </c>
      <c r="M695" s="1048" t="s">
        <v>650</v>
      </c>
      <c r="N695" s="1105"/>
      <c r="Q695" s="44"/>
    </row>
    <row r="696" spans="1:17" s="42" customFormat="1" ht="84" x14ac:dyDescent="0.2">
      <c r="A696" s="412" t="s">
        <v>17343</v>
      </c>
      <c r="B696" s="426" t="s">
        <v>16789</v>
      </c>
      <c r="C696" s="381"/>
      <c r="D696" s="381" t="s">
        <v>16790</v>
      </c>
      <c r="E696" s="381"/>
      <c r="F696" s="418" t="s">
        <v>403</v>
      </c>
      <c r="G696" s="1158">
        <v>33</v>
      </c>
      <c r="H696" s="216"/>
      <c r="I696" s="1078">
        <f t="shared" si="33"/>
        <v>0</v>
      </c>
      <c r="J696" s="1160" t="s">
        <v>16791</v>
      </c>
      <c r="K696" s="1161" t="s">
        <v>521</v>
      </c>
      <c r="L696" s="1048" t="s">
        <v>17344</v>
      </c>
      <c r="M696" s="1048" t="s">
        <v>17345</v>
      </c>
      <c r="N696" s="1105"/>
      <c r="Q696" s="44"/>
    </row>
    <row r="697" spans="1:17" s="42" customFormat="1" ht="12.75" customHeight="1" x14ac:dyDescent="0.2">
      <c r="A697" s="406" t="s">
        <v>17346</v>
      </c>
      <c r="B697" s="406" t="s">
        <v>17347</v>
      </c>
      <c r="C697" s="406"/>
      <c r="D697" s="406" t="s">
        <v>17348</v>
      </c>
      <c r="E697" s="406"/>
      <c r="F697" s="408"/>
      <c r="G697" s="409"/>
      <c r="H697" s="411"/>
      <c r="I697" s="411">
        <f>SUM(I698:I701)</f>
        <v>0</v>
      </c>
      <c r="J697" s="408"/>
      <c r="K697" s="408"/>
      <c r="L697" s="408"/>
      <c r="M697" s="345"/>
      <c r="N697" s="345"/>
    </row>
    <row r="698" spans="1:17" s="42" customFormat="1" ht="132" x14ac:dyDescent="0.2">
      <c r="A698" s="412" t="s">
        <v>17349</v>
      </c>
      <c r="B698" s="426" t="s">
        <v>17339</v>
      </c>
      <c r="C698" s="381" t="s">
        <v>16557</v>
      </c>
      <c r="D698" s="381" t="s">
        <v>17340</v>
      </c>
      <c r="E698" s="381" t="s">
        <v>16559</v>
      </c>
      <c r="F698" s="418" t="s">
        <v>385</v>
      </c>
      <c r="G698" s="1158">
        <v>86</v>
      </c>
      <c r="H698" s="216"/>
      <c r="I698" s="1078">
        <f t="shared" si="33"/>
        <v>0</v>
      </c>
      <c r="J698" s="1160" t="s">
        <v>17341</v>
      </c>
      <c r="K698" s="1161" t="s">
        <v>521</v>
      </c>
      <c r="L698" s="1048" t="s">
        <v>17350</v>
      </c>
      <c r="M698" s="1048" t="s">
        <v>650</v>
      </c>
      <c r="N698" s="1105"/>
      <c r="Q698" s="44"/>
    </row>
    <row r="699" spans="1:17" s="42" customFormat="1" ht="84" hidden="1" customHeight="1" outlineLevel="1" x14ac:dyDescent="0.2">
      <c r="A699" s="412" t="s">
        <v>17351</v>
      </c>
      <c r="B699" s="426" t="s">
        <v>17352</v>
      </c>
      <c r="C699" s="381" t="s">
        <v>16557</v>
      </c>
      <c r="D699" s="381" t="s">
        <v>17353</v>
      </c>
      <c r="E699" s="381" t="s">
        <v>16559</v>
      </c>
      <c r="F699" s="1162" t="s">
        <v>385</v>
      </c>
      <c r="G699" s="1158">
        <v>2</v>
      </c>
      <c r="H699" s="216"/>
      <c r="I699" s="1078">
        <f t="shared" si="33"/>
        <v>0</v>
      </c>
      <c r="J699" s="1160" t="s">
        <v>17354</v>
      </c>
      <c r="K699" s="1161" t="s">
        <v>521</v>
      </c>
      <c r="L699" s="1048" t="s">
        <v>17355</v>
      </c>
      <c r="M699" s="1048" t="s">
        <v>650</v>
      </c>
      <c r="N699" s="1105"/>
    </row>
    <row r="700" spans="1:17" s="42" customFormat="1" ht="84" hidden="1" customHeight="1" outlineLevel="1" x14ac:dyDescent="0.2">
      <c r="A700" s="412" t="s">
        <v>17356</v>
      </c>
      <c r="B700" s="426" t="s">
        <v>17202</v>
      </c>
      <c r="C700" s="381" t="s">
        <v>16557</v>
      </c>
      <c r="D700" s="381" t="s">
        <v>17203</v>
      </c>
      <c r="E700" s="381" t="s">
        <v>16559</v>
      </c>
      <c r="F700" s="418" t="s">
        <v>385</v>
      </c>
      <c r="G700" s="1158">
        <v>2</v>
      </c>
      <c r="H700" s="216"/>
      <c r="I700" s="1078">
        <f t="shared" si="33"/>
        <v>0</v>
      </c>
      <c r="J700" s="418" t="s">
        <v>17204</v>
      </c>
      <c r="K700" s="1161" t="s">
        <v>521</v>
      </c>
      <c r="L700" s="1048" t="s">
        <v>17357</v>
      </c>
      <c r="M700" s="1048" t="s">
        <v>650</v>
      </c>
      <c r="N700" s="1105"/>
    </row>
    <row r="701" spans="1:17" s="42" customFormat="1" ht="84" collapsed="1" x14ac:dyDescent="0.2">
      <c r="A701" s="412" t="s">
        <v>17358</v>
      </c>
      <c r="B701" s="426" t="s">
        <v>16789</v>
      </c>
      <c r="C701" s="381"/>
      <c r="D701" s="381" t="s">
        <v>16790</v>
      </c>
      <c r="E701" s="381"/>
      <c r="F701" s="418" t="s">
        <v>403</v>
      </c>
      <c r="G701" s="1158">
        <v>83</v>
      </c>
      <c r="H701" s="216"/>
      <c r="I701" s="1078">
        <f t="shared" si="33"/>
        <v>0</v>
      </c>
      <c r="J701" s="1160" t="s">
        <v>16791</v>
      </c>
      <c r="K701" s="1161" t="s">
        <v>521</v>
      </c>
      <c r="L701" s="1048" t="s">
        <v>17359</v>
      </c>
      <c r="M701" s="1048" t="s">
        <v>17345</v>
      </c>
      <c r="N701" s="1105"/>
      <c r="Q701" s="44"/>
    </row>
    <row r="702" spans="1:17" s="42" customFormat="1" ht="12.75" customHeight="1" x14ac:dyDescent="0.2">
      <c r="A702" s="406" t="s">
        <v>17360</v>
      </c>
      <c r="B702" s="406" t="s">
        <v>17361</v>
      </c>
      <c r="C702" s="406"/>
      <c r="D702" s="406" t="s">
        <v>17362</v>
      </c>
      <c r="E702" s="406"/>
      <c r="F702" s="408"/>
      <c r="G702" s="409"/>
      <c r="H702" s="411"/>
      <c r="I702" s="411">
        <f>SUM(I703:I704)</f>
        <v>0</v>
      </c>
      <c r="J702" s="408"/>
      <c r="K702" s="408"/>
      <c r="L702" s="408"/>
      <c r="M702" s="345"/>
      <c r="N702" s="345"/>
    </row>
    <row r="703" spans="1:17" s="42" customFormat="1" ht="132" x14ac:dyDescent="0.2">
      <c r="A703" s="412" t="s">
        <v>17363</v>
      </c>
      <c r="B703" s="426" t="s">
        <v>16604</v>
      </c>
      <c r="C703" s="381" t="s">
        <v>16557</v>
      </c>
      <c r="D703" s="381" t="s">
        <v>16605</v>
      </c>
      <c r="E703" s="381" t="s">
        <v>16559</v>
      </c>
      <c r="F703" s="418" t="s">
        <v>385</v>
      </c>
      <c r="G703" s="1158">
        <v>5</v>
      </c>
      <c r="H703" s="216"/>
      <c r="I703" s="1078">
        <f t="shared" ref="I703:I704" si="34">ROUND(G703*H703,2)</f>
        <v>0</v>
      </c>
      <c r="J703" s="1160" t="s">
        <v>16606</v>
      </c>
      <c r="K703" s="1161" t="s">
        <v>521</v>
      </c>
      <c r="L703" s="1048" t="s">
        <v>17364</v>
      </c>
      <c r="M703" s="1048" t="s">
        <v>650</v>
      </c>
      <c r="N703" s="280"/>
      <c r="Q703" s="44"/>
    </row>
    <row r="704" spans="1:17" s="42" customFormat="1" ht="96" x14ac:dyDescent="0.2">
      <c r="A704" s="412" t="s">
        <v>17365</v>
      </c>
      <c r="B704" s="426" t="s">
        <v>16789</v>
      </c>
      <c r="C704" s="381"/>
      <c r="D704" s="381" t="s">
        <v>16790</v>
      </c>
      <c r="E704" s="381"/>
      <c r="F704" s="418" t="s">
        <v>403</v>
      </c>
      <c r="G704" s="1158">
        <v>4</v>
      </c>
      <c r="H704" s="216"/>
      <c r="I704" s="1078">
        <f t="shared" si="34"/>
        <v>0</v>
      </c>
      <c r="J704" s="1160" t="s">
        <v>16791</v>
      </c>
      <c r="K704" s="1161" t="s">
        <v>521</v>
      </c>
      <c r="L704" s="1048" t="s">
        <v>17366</v>
      </c>
      <c r="M704" s="1048" t="s">
        <v>17345</v>
      </c>
      <c r="N704" s="1105"/>
      <c r="Q704" s="44"/>
    </row>
    <row r="705" spans="1:17" s="42" customFormat="1" ht="12.75" customHeight="1" x14ac:dyDescent="0.2">
      <c r="A705" s="406" t="s">
        <v>17367</v>
      </c>
      <c r="B705" s="406" t="s">
        <v>17368</v>
      </c>
      <c r="C705" s="406"/>
      <c r="D705" s="406" t="s">
        <v>17369</v>
      </c>
      <c r="E705" s="406"/>
      <c r="F705" s="408"/>
      <c r="G705" s="409"/>
      <c r="H705" s="411"/>
      <c r="I705" s="411">
        <f>SUM(I706:I707)</f>
        <v>0</v>
      </c>
      <c r="J705" s="408"/>
      <c r="K705" s="408"/>
      <c r="L705" s="408"/>
      <c r="M705" s="345"/>
      <c r="N705" s="345"/>
    </row>
    <row r="706" spans="1:17" s="42" customFormat="1" ht="132" x14ac:dyDescent="0.2">
      <c r="A706" s="412" t="s">
        <v>17370</v>
      </c>
      <c r="B706" s="426" t="s">
        <v>16604</v>
      </c>
      <c r="C706" s="381" t="s">
        <v>16557</v>
      </c>
      <c r="D706" s="381" t="s">
        <v>16605</v>
      </c>
      <c r="E706" s="381" t="s">
        <v>16559</v>
      </c>
      <c r="F706" s="418" t="s">
        <v>385</v>
      </c>
      <c r="G706" s="1158">
        <v>5</v>
      </c>
      <c r="H706" s="216"/>
      <c r="I706" s="1078">
        <f t="shared" ref="I706:I707" si="35">ROUND(G706*H706,2)</f>
        <v>0</v>
      </c>
      <c r="J706" s="1160" t="s">
        <v>16606</v>
      </c>
      <c r="K706" s="1161" t="s">
        <v>521</v>
      </c>
      <c r="L706" s="1048" t="s">
        <v>17364</v>
      </c>
      <c r="M706" s="1048" t="s">
        <v>650</v>
      </c>
      <c r="N706" s="280"/>
      <c r="Q706" s="44"/>
    </row>
    <row r="707" spans="1:17" s="42" customFormat="1" ht="96" x14ac:dyDescent="0.2">
      <c r="A707" s="412" t="s">
        <v>17371</v>
      </c>
      <c r="B707" s="426" t="s">
        <v>16789</v>
      </c>
      <c r="C707" s="381"/>
      <c r="D707" s="381" t="s">
        <v>16790</v>
      </c>
      <c r="E707" s="381"/>
      <c r="F707" s="418" t="s">
        <v>403</v>
      </c>
      <c r="G707" s="1158">
        <v>4</v>
      </c>
      <c r="H707" s="216"/>
      <c r="I707" s="1078">
        <f t="shared" si="35"/>
        <v>0</v>
      </c>
      <c r="J707" s="1160" t="s">
        <v>16791</v>
      </c>
      <c r="K707" s="1161" t="s">
        <v>521</v>
      </c>
      <c r="L707" s="1048" t="s">
        <v>17372</v>
      </c>
      <c r="M707" s="1048" t="s">
        <v>17345</v>
      </c>
      <c r="N707" s="1105"/>
      <c r="Q707" s="44"/>
    </row>
    <row r="708" spans="1:17" s="42" customFormat="1" ht="12.75" customHeight="1" x14ac:dyDescent="0.2">
      <c r="A708" s="406" t="s">
        <v>17373</v>
      </c>
      <c r="B708" s="406" t="s">
        <v>16825</v>
      </c>
      <c r="C708" s="406"/>
      <c r="D708" s="406" t="s">
        <v>16826</v>
      </c>
      <c r="E708" s="406"/>
      <c r="F708" s="408"/>
      <c r="G708" s="409"/>
      <c r="H708" s="411"/>
      <c r="I708" s="411">
        <f>SUM(I709:I714)</f>
        <v>0</v>
      </c>
      <c r="J708" s="408"/>
      <c r="K708" s="408"/>
      <c r="L708" s="408"/>
      <c r="M708" s="345"/>
      <c r="N708" s="345"/>
    </row>
    <row r="709" spans="1:17" s="42" customFormat="1" ht="132" x14ac:dyDescent="0.2">
      <c r="A709" s="412" t="s">
        <v>17374</v>
      </c>
      <c r="B709" s="426" t="s">
        <v>16556</v>
      </c>
      <c r="C709" s="381" t="s">
        <v>16557</v>
      </c>
      <c r="D709" s="381" t="s">
        <v>16558</v>
      </c>
      <c r="E709" s="381" t="s">
        <v>16559</v>
      </c>
      <c r="F709" s="418" t="s">
        <v>385</v>
      </c>
      <c r="G709" s="418">
        <v>5</v>
      </c>
      <c r="H709" s="216"/>
      <c r="I709" s="1079">
        <f t="shared" ref="I709:I714" si="36">ROUND(G709*H709,2)</f>
        <v>0</v>
      </c>
      <c r="J709" s="418" t="s">
        <v>16560</v>
      </c>
      <c r="K709" s="1047" t="s">
        <v>521</v>
      </c>
      <c r="L709" s="1048" t="s">
        <v>17375</v>
      </c>
      <c r="M709" s="1048" t="s">
        <v>650</v>
      </c>
      <c r="N709" s="280"/>
      <c r="Q709" s="44"/>
    </row>
    <row r="710" spans="1:17" s="42" customFormat="1" ht="132" x14ac:dyDescent="0.2">
      <c r="A710" s="412" t="s">
        <v>17376</v>
      </c>
      <c r="B710" s="426" t="s">
        <v>16566</v>
      </c>
      <c r="C710" s="381" t="s">
        <v>16557</v>
      </c>
      <c r="D710" s="381" t="s">
        <v>16567</v>
      </c>
      <c r="E710" s="381" t="s">
        <v>16559</v>
      </c>
      <c r="F710" s="418" t="s">
        <v>385</v>
      </c>
      <c r="G710" s="418">
        <v>2</v>
      </c>
      <c r="H710" s="216"/>
      <c r="I710" s="1079">
        <f t="shared" si="36"/>
        <v>0</v>
      </c>
      <c r="J710" s="418" t="s">
        <v>16568</v>
      </c>
      <c r="K710" s="1047" t="s">
        <v>521</v>
      </c>
      <c r="L710" s="1048" t="s">
        <v>17377</v>
      </c>
      <c r="M710" s="1048" t="s">
        <v>650</v>
      </c>
      <c r="N710" s="280"/>
      <c r="Q710" s="44"/>
    </row>
    <row r="711" spans="1:17" s="42" customFormat="1" ht="132" x14ac:dyDescent="0.2">
      <c r="A711" s="412" t="s">
        <v>17378</v>
      </c>
      <c r="B711" s="426" t="s">
        <v>16845</v>
      </c>
      <c r="C711" s="381" t="s">
        <v>16557</v>
      </c>
      <c r="D711" s="381" t="s">
        <v>16846</v>
      </c>
      <c r="E711" s="381" t="s">
        <v>16559</v>
      </c>
      <c r="F711" s="426" t="s">
        <v>385</v>
      </c>
      <c r="G711" s="426">
        <v>4</v>
      </c>
      <c r="H711" s="216"/>
      <c r="I711" s="1079">
        <f t="shared" si="36"/>
        <v>0</v>
      </c>
      <c r="J711" s="426" t="s">
        <v>16847</v>
      </c>
      <c r="K711" s="459" t="s">
        <v>521</v>
      </c>
      <c r="L711" s="1048" t="s">
        <v>17379</v>
      </c>
      <c r="M711" s="1048" t="s">
        <v>650</v>
      </c>
      <c r="N711" s="280"/>
      <c r="Q711" s="44"/>
    </row>
    <row r="712" spans="1:17" s="42" customFormat="1" ht="132" x14ac:dyDescent="0.2">
      <c r="A712" s="412" t="s">
        <v>17380</v>
      </c>
      <c r="B712" s="426" t="s">
        <v>16850</v>
      </c>
      <c r="C712" s="381" t="s">
        <v>16557</v>
      </c>
      <c r="D712" s="381" t="s">
        <v>16851</v>
      </c>
      <c r="E712" s="381" t="s">
        <v>16559</v>
      </c>
      <c r="F712" s="426" t="s">
        <v>385</v>
      </c>
      <c r="G712" s="426">
        <v>1</v>
      </c>
      <c r="H712" s="216"/>
      <c r="I712" s="1079">
        <f t="shared" si="36"/>
        <v>0</v>
      </c>
      <c r="J712" s="426" t="s">
        <v>16852</v>
      </c>
      <c r="K712" s="459" t="s">
        <v>521</v>
      </c>
      <c r="L712" s="1048" t="s">
        <v>17381</v>
      </c>
      <c r="M712" s="1048" t="s">
        <v>650</v>
      </c>
      <c r="N712" s="280"/>
      <c r="Q712" s="44"/>
    </row>
    <row r="713" spans="1:17" s="42" customFormat="1" ht="132" x14ac:dyDescent="0.2">
      <c r="A713" s="412" t="s">
        <v>17382</v>
      </c>
      <c r="B713" s="426" t="s">
        <v>16765</v>
      </c>
      <c r="C713" s="381" t="s">
        <v>16557</v>
      </c>
      <c r="D713" s="381" t="s">
        <v>16766</v>
      </c>
      <c r="E713" s="381" t="s">
        <v>16559</v>
      </c>
      <c r="F713" s="426" t="s">
        <v>385</v>
      </c>
      <c r="G713" s="426">
        <v>1</v>
      </c>
      <c r="H713" s="216"/>
      <c r="I713" s="1079">
        <f t="shared" si="36"/>
        <v>0</v>
      </c>
      <c r="J713" s="426" t="s">
        <v>16767</v>
      </c>
      <c r="K713" s="459" t="s">
        <v>521</v>
      </c>
      <c r="L713" s="1048" t="s">
        <v>17383</v>
      </c>
      <c r="M713" s="1048" t="s">
        <v>650</v>
      </c>
      <c r="N713" s="280"/>
      <c r="Q713" s="44"/>
    </row>
    <row r="714" spans="1:17" s="42" customFormat="1" ht="24" x14ac:dyDescent="0.2">
      <c r="A714" s="412" t="s">
        <v>17384</v>
      </c>
      <c r="B714" s="426" t="s">
        <v>16789</v>
      </c>
      <c r="C714" s="381"/>
      <c r="D714" s="381" t="s">
        <v>16790</v>
      </c>
      <c r="E714" s="381"/>
      <c r="F714" s="426" t="s">
        <v>403</v>
      </c>
      <c r="G714" s="426">
        <v>22</v>
      </c>
      <c r="H714" s="216"/>
      <c r="I714" s="1079">
        <f t="shared" si="36"/>
        <v>0</v>
      </c>
      <c r="J714" s="426" t="s">
        <v>16791</v>
      </c>
      <c r="K714" s="459" t="s">
        <v>3567</v>
      </c>
      <c r="L714" s="1048"/>
      <c r="M714" s="1048"/>
      <c r="N714" s="280"/>
      <c r="Q714" s="44"/>
    </row>
    <row r="715" spans="1:17" s="42" customFormat="1" ht="12.75" customHeight="1" x14ac:dyDescent="0.2">
      <c r="A715" s="406" t="s">
        <v>17385</v>
      </c>
      <c r="B715" s="406" t="s">
        <v>16838</v>
      </c>
      <c r="C715" s="406"/>
      <c r="D715" s="406" t="s">
        <v>16839</v>
      </c>
      <c r="E715" s="406"/>
      <c r="F715" s="408"/>
      <c r="G715" s="409"/>
      <c r="H715" s="411"/>
      <c r="I715" s="411">
        <f>SUM(I716:I721)</f>
        <v>0</v>
      </c>
      <c r="J715" s="408"/>
      <c r="K715" s="408"/>
      <c r="L715" s="408"/>
      <c r="M715" s="345"/>
      <c r="N715" s="345"/>
    </row>
    <row r="716" spans="1:17" s="42" customFormat="1" ht="132" x14ac:dyDescent="0.2">
      <c r="A716" s="412" t="s">
        <v>17386</v>
      </c>
      <c r="B716" s="426" t="s">
        <v>16556</v>
      </c>
      <c r="C716" s="381" t="s">
        <v>16557</v>
      </c>
      <c r="D716" s="381" t="s">
        <v>16558</v>
      </c>
      <c r="E716" s="381" t="s">
        <v>16559</v>
      </c>
      <c r="F716" s="418" t="s">
        <v>385</v>
      </c>
      <c r="G716" s="418">
        <v>7</v>
      </c>
      <c r="H716" s="216"/>
      <c r="I716" s="1079">
        <f t="shared" ref="I716:I721" si="37">ROUND(G716*H716,2)</f>
        <v>0</v>
      </c>
      <c r="J716" s="418" t="s">
        <v>16560</v>
      </c>
      <c r="K716" s="1047" t="s">
        <v>521</v>
      </c>
      <c r="L716" s="1048" t="s">
        <v>17387</v>
      </c>
      <c r="M716" s="1048" t="s">
        <v>650</v>
      </c>
      <c r="N716" s="280"/>
      <c r="Q716" s="44"/>
    </row>
    <row r="717" spans="1:17" s="42" customFormat="1" ht="132" x14ac:dyDescent="0.2">
      <c r="A717" s="412" t="s">
        <v>17388</v>
      </c>
      <c r="B717" s="426" t="s">
        <v>16566</v>
      </c>
      <c r="C717" s="381" t="s">
        <v>16557</v>
      </c>
      <c r="D717" s="381" t="s">
        <v>16567</v>
      </c>
      <c r="E717" s="381" t="s">
        <v>16559</v>
      </c>
      <c r="F717" s="418" t="s">
        <v>385</v>
      </c>
      <c r="G717" s="418">
        <v>3</v>
      </c>
      <c r="H717" s="216"/>
      <c r="I717" s="1079">
        <f t="shared" si="37"/>
        <v>0</v>
      </c>
      <c r="J717" s="418" t="s">
        <v>16568</v>
      </c>
      <c r="K717" s="1047" t="s">
        <v>521</v>
      </c>
      <c r="L717" s="1048" t="s">
        <v>17389</v>
      </c>
      <c r="M717" s="1048" t="s">
        <v>650</v>
      </c>
      <c r="N717" s="280"/>
      <c r="Q717" s="44"/>
    </row>
    <row r="718" spans="1:17" s="42" customFormat="1" ht="132" x14ac:dyDescent="0.2">
      <c r="A718" s="412" t="s">
        <v>17390</v>
      </c>
      <c r="B718" s="426" t="s">
        <v>16845</v>
      </c>
      <c r="C718" s="381" t="s">
        <v>16557</v>
      </c>
      <c r="D718" s="381" t="s">
        <v>16846</v>
      </c>
      <c r="E718" s="381" t="s">
        <v>16559</v>
      </c>
      <c r="F718" s="426" t="s">
        <v>385</v>
      </c>
      <c r="G718" s="426">
        <v>8</v>
      </c>
      <c r="H718" s="216"/>
      <c r="I718" s="1079">
        <f t="shared" si="37"/>
        <v>0</v>
      </c>
      <c r="J718" s="426" t="s">
        <v>16847</v>
      </c>
      <c r="K718" s="459" t="s">
        <v>521</v>
      </c>
      <c r="L718" s="1048" t="s">
        <v>17391</v>
      </c>
      <c r="M718" s="1048" t="s">
        <v>650</v>
      </c>
      <c r="N718" s="280"/>
      <c r="Q718" s="44"/>
    </row>
    <row r="719" spans="1:17" s="42" customFormat="1" ht="132" x14ac:dyDescent="0.2">
      <c r="A719" s="412" t="s">
        <v>17392</v>
      </c>
      <c r="B719" s="426" t="s">
        <v>16850</v>
      </c>
      <c r="C719" s="381" t="s">
        <v>16557</v>
      </c>
      <c r="D719" s="381" t="s">
        <v>16851</v>
      </c>
      <c r="E719" s="381" t="s">
        <v>16559</v>
      </c>
      <c r="F719" s="426" t="s">
        <v>385</v>
      </c>
      <c r="G719" s="426">
        <v>2</v>
      </c>
      <c r="H719" s="216"/>
      <c r="I719" s="1079">
        <f t="shared" si="37"/>
        <v>0</v>
      </c>
      <c r="J719" s="426" t="s">
        <v>16852</v>
      </c>
      <c r="K719" s="459" t="s">
        <v>521</v>
      </c>
      <c r="L719" s="1048" t="s">
        <v>17393</v>
      </c>
      <c r="M719" s="1048" t="s">
        <v>650</v>
      </c>
      <c r="N719" s="280"/>
      <c r="Q719" s="44"/>
    </row>
    <row r="720" spans="1:17" s="42" customFormat="1" ht="132" x14ac:dyDescent="0.2">
      <c r="A720" s="412" t="s">
        <v>17394</v>
      </c>
      <c r="B720" s="426" t="s">
        <v>16765</v>
      </c>
      <c r="C720" s="381" t="s">
        <v>16557</v>
      </c>
      <c r="D720" s="381" t="s">
        <v>16766</v>
      </c>
      <c r="E720" s="381" t="s">
        <v>16559</v>
      </c>
      <c r="F720" s="426" t="s">
        <v>385</v>
      </c>
      <c r="G720" s="426">
        <v>2</v>
      </c>
      <c r="H720" s="216"/>
      <c r="I720" s="1079">
        <f t="shared" si="37"/>
        <v>0</v>
      </c>
      <c r="J720" s="426" t="s">
        <v>16767</v>
      </c>
      <c r="K720" s="459" t="s">
        <v>521</v>
      </c>
      <c r="L720" s="1048" t="s">
        <v>17395</v>
      </c>
      <c r="M720" s="1048" t="s">
        <v>650</v>
      </c>
      <c r="N720" s="280"/>
      <c r="Q720" s="44"/>
    </row>
    <row r="721" spans="1:17" s="42" customFormat="1" ht="24" x14ac:dyDescent="0.2">
      <c r="A721" s="412" t="s">
        <v>17396</v>
      </c>
      <c r="B721" s="426" t="s">
        <v>16789</v>
      </c>
      <c r="C721" s="381"/>
      <c r="D721" s="381" t="s">
        <v>16790</v>
      </c>
      <c r="E721" s="381"/>
      <c r="F721" s="426" t="s">
        <v>403</v>
      </c>
      <c r="G721" s="426">
        <v>17</v>
      </c>
      <c r="H721" s="216"/>
      <c r="I721" s="1079">
        <f t="shared" si="37"/>
        <v>0</v>
      </c>
      <c r="J721" s="426" t="s">
        <v>16791</v>
      </c>
      <c r="K721" s="459" t="s">
        <v>3567</v>
      </c>
      <c r="L721" s="1048"/>
      <c r="M721" s="1048"/>
      <c r="N721" s="280"/>
      <c r="Q721" s="44"/>
    </row>
    <row r="722" spans="1:17" x14ac:dyDescent="0.2">
      <c r="A722" s="1163" t="s">
        <v>2127</v>
      </c>
      <c r="B722" s="1164" t="s">
        <v>10150</v>
      </c>
      <c r="C722" s="1165"/>
      <c r="D722" s="1165" t="s">
        <v>10151</v>
      </c>
      <c r="E722" s="1165"/>
      <c r="F722" s="1164"/>
      <c r="G722" s="1166">
        <v>3</v>
      </c>
      <c r="H722" s="1167"/>
      <c r="I722" s="1056">
        <f>I723+I758+I770+I785+I791</f>
        <v>0</v>
      </c>
      <c r="J722" s="1168"/>
      <c r="K722" s="1165"/>
      <c r="L722" s="1165"/>
      <c r="M722" s="1165"/>
      <c r="N722" s="1165"/>
      <c r="P722" s="370"/>
      <c r="Q722" s="370"/>
    </row>
    <row r="723" spans="1:17" x14ac:dyDescent="0.2">
      <c r="A723" s="1144" t="s">
        <v>2130</v>
      </c>
      <c r="B723" s="1114" t="s">
        <v>8105</v>
      </c>
      <c r="C723" s="1129"/>
      <c r="D723" s="1129" t="s">
        <v>8105</v>
      </c>
      <c r="E723" s="1129"/>
      <c r="F723" s="1114"/>
      <c r="G723" s="1116"/>
      <c r="H723" s="1130"/>
      <c r="I723" s="1117">
        <f>I724+I744</f>
        <v>0</v>
      </c>
      <c r="J723" s="1131"/>
      <c r="K723" s="1129"/>
      <c r="L723" s="1129"/>
      <c r="M723" s="1129"/>
      <c r="N723" s="1129"/>
      <c r="P723" s="370"/>
      <c r="Q723" s="370"/>
    </row>
    <row r="724" spans="1:17" x14ac:dyDescent="0.2">
      <c r="A724" s="1143" t="s">
        <v>2133</v>
      </c>
      <c r="B724" s="1136" t="s">
        <v>5128</v>
      </c>
      <c r="C724" s="1135"/>
      <c r="D724" s="1135" t="s">
        <v>5129</v>
      </c>
      <c r="E724" s="1135"/>
      <c r="F724" s="1136"/>
      <c r="G724" s="1086"/>
      <c r="H724" s="1137"/>
      <c r="I724" s="1064">
        <f>SUM(I725:I743)</f>
        <v>0</v>
      </c>
      <c r="J724" s="1138"/>
      <c r="K724" s="1135"/>
      <c r="L724" s="1135"/>
      <c r="M724" s="1135"/>
      <c r="N724" s="1135"/>
      <c r="P724" s="370"/>
      <c r="Q724" s="370"/>
    </row>
    <row r="725" spans="1:17" s="42" customFormat="1" ht="327" customHeight="1" x14ac:dyDescent="0.2">
      <c r="A725" s="380" t="s">
        <v>2134</v>
      </c>
      <c r="B725" s="1076" t="s">
        <v>5130</v>
      </c>
      <c r="C725" s="1047"/>
      <c r="D725" s="381" t="s">
        <v>5131</v>
      </c>
      <c r="E725" s="381"/>
      <c r="F725" s="418" t="s">
        <v>385</v>
      </c>
      <c r="G725" s="1077">
        <v>1</v>
      </c>
      <c r="H725" s="216"/>
      <c r="I725" s="1079">
        <f t="shared" ref="I725:I743" si="38">ROUND(G725*H725,2)</f>
        <v>0</v>
      </c>
      <c r="J725" s="1080" t="s">
        <v>5132</v>
      </c>
      <c r="K725" s="1047" t="s">
        <v>521</v>
      </c>
      <c r="L725" s="1048" t="s">
        <v>10152</v>
      </c>
      <c r="M725" s="1048" t="s">
        <v>2094</v>
      </c>
      <c r="N725" s="1047"/>
      <c r="P725" s="370"/>
      <c r="Q725" s="370"/>
    </row>
    <row r="726" spans="1:17" s="42" customFormat="1" ht="96" customHeight="1" x14ac:dyDescent="0.2">
      <c r="A726" s="380" t="s">
        <v>2137</v>
      </c>
      <c r="B726" s="1050" t="s">
        <v>5139</v>
      </c>
      <c r="C726" s="1047"/>
      <c r="D726" s="381" t="s">
        <v>5140</v>
      </c>
      <c r="E726" s="381"/>
      <c r="F726" s="418" t="s">
        <v>385</v>
      </c>
      <c r="G726" s="1077">
        <v>2</v>
      </c>
      <c r="H726" s="216"/>
      <c r="I726" s="1079">
        <f t="shared" si="38"/>
        <v>0</v>
      </c>
      <c r="J726" s="1081" t="s">
        <v>5141</v>
      </c>
      <c r="K726" s="1047" t="s">
        <v>521</v>
      </c>
      <c r="L726" s="1048" t="s">
        <v>10153</v>
      </c>
      <c r="M726" s="1048" t="s">
        <v>2094</v>
      </c>
      <c r="N726" s="1047"/>
      <c r="P726" s="370"/>
      <c r="Q726" s="370"/>
    </row>
    <row r="727" spans="1:17" s="42" customFormat="1" ht="96" customHeight="1" x14ac:dyDescent="0.2">
      <c r="A727" s="380" t="s">
        <v>2138</v>
      </c>
      <c r="B727" s="1050" t="s">
        <v>5606</v>
      </c>
      <c r="C727" s="1047"/>
      <c r="D727" s="381" t="s">
        <v>5152</v>
      </c>
      <c r="E727" s="381"/>
      <c r="F727" s="418" t="s">
        <v>385</v>
      </c>
      <c r="G727" s="1077">
        <v>1</v>
      </c>
      <c r="H727" s="216"/>
      <c r="I727" s="1079">
        <f t="shared" si="38"/>
        <v>0</v>
      </c>
      <c r="J727" s="1081" t="s">
        <v>5153</v>
      </c>
      <c r="K727" s="1047" t="s">
        <v>521</v>
      </c>
      <c r="L727" s="1048" t="s">
        <v>10154</v>
      </c>
      <c r="M727" s="1048" t="s">
        <v>2094</v>
      </c>
      <c r="N727" s="1047"/>
      <c r="P727" s="370"/>
      <c r="Q727" s="370"/>
    </row>
    <row r="728" spans="1:17" s="42" customFormat="1" ht="96" customHeight="1" x14ac:dyDescent="0.2">
      <c r="A728" s="380" t="s">
        <v>2139</v>
      </c>
      <c r="B728" s="1050" t="s">
        <v>5159</v>
      </c>
      <c r="C728" s="1047"/>
      <c r="D728" s="381" t="s">
        <v>5160</v>
      </c>
      <c r="E728" s="381"/>
      <c r="F728" s="418" t="s">
        <v>385</v>
      </c>
      <c r="G728" s="1077">
        <v>1</v>
      </c>
      <c r="H728" s="216"/>
      <c r="I728" s="1079">
        <f t="shared" si="38"/>
        <v>0</v>
      </c>
      <c r="J728" s="1081" t="s">
        <v>5161</v>
      </c>
      <c r="K728" s="1047" t="s">
        <v>521</v>
      </c>
      <c r="L728" s="1048" t="s">
        <v>17397</v>
      </c>
      <c r="M728" s="1048" t="s">
        <v>2094</v>
      </c>
      <c r="N728" s="1047"/>
      <c r="P728" s="370"/>
      <c r="Q728" s="370"/>
    </row>
    <row r="729" spans="1:17" s="42" customFormat="1" ht="96" customHeight="1" x14ac:dyDescent="0.2">
      <c r="A729" s="380" t="s">
        <v>2140</v>
      </c>
      <c r="B729" s="1050" t="s">
        <v>5163</v>
      </c>
      <c r="C729" s="1047"/>
      <c r="D729" s="381" t="s">
        <v>5164</v>
      </c>
      <c r="E729" s="381"/>
      <c r="F729" s="418" t="s">
        <v>385</v>
      </c>
      <c r="G729" s="1077">
        <v>1</v>
      </c>
      <c r="H729" s="216"/>
      <c r="I729" s="1079">
        <f t="shared" si="38"/>
        <v>0</v>
      </c>
      <c r="J729" s="1081" t="s">
        <v>5165</v>
      </c>
      <c r="K729" s="1047" t="s">
        <v>521</v>
      </c>
      <c r="L729" s="1048" t="s">
        <v>17398</v>
      </c>
      <c r="M729" s="1048" t="s">
        <v>2094</v>
      </c>
      <c r="N729" s="1047"/>
      <c r="P729" s="370"/>
      <c r="Q729" s="370"/>
    </row>
    <row r="730" spans="1:17" s="42" customFormat="1" ht="96" customHeight="1" x14ac:dyDescent="0.2">
      <c r="A730" s="380" t="s">
        <v>2143</v>
      </c>
      <c r="B730" s="1050" t="s">
        <v>5171</v>
      </c>
      <c r="C730" s="1047"/>
      <c r="D730" s="381" t="s">
        <v>5172</v>
      </c>
      <c r="E730" s="381"/>
      <c r="F730" s="418" t="s">
        <v>385</v>
      </c>
      <c r="G730" s="1077">
        <v>1</v>
      </c>
      <c r="H730" s="216"/>
      <c r="I730" s="1079">
        <f t="shared" si="38"/>
        <v>0</v>
      </c>
      <c r="J730" s="1081" t="s">
        <v>5173</v>
      </c>
      <c r="K730" s="1047" t="s">
        <v>521</v>
      </c>
      <c r="L730" s="1048" t="s">
        <v>17399</v>
      </c>
      <c r="M730" s="1048" t="s">
        <v>2094</v>
      </c>
      <c r="N730" s="1047"/>
      <c r="P730" s="370"/>
      <c r="Q730" s="370"/>
    </row>
    <row r="731" spans="1:17" s="42" customFormat="1" ht="36" customHeight="1" x14ac:dyDescent="0.2">
      <c r="A731" s="380" t="s">
        <v>2146</v>
      </c>
      <c r="B731" s="1050" t="s">
        <v>5383</v>
      </c>
      <c r="C731" s="1047"/>
      <c r="D731" s="381" t="s">
        <v>5214</v>
      </c>
      <c r="E731" s="381"/>
      <c r="F731" s="418" t="s">
        <v>1715</v>
      </c>
      <c r="G731" s="1077">
        <v>15</v>
      </c>
      <c r="H731" s="216"/>
      <c r="I731" s="1079">
        <f t="shared" si="38"/>
        <v>0</v>
      </c>
      <c r="J731" s="1081" t="s">
        <v>5215</v>
      </c>
      <c r="K731" s="1047" t="s">
        <v>3567</v>
      </c>
      <c r="L731" s="1048"/>
      <c r="M731" s="1048"/>
      <c r="N731" s="1047"/>
      <c r="P731" s="370"/>
      <c r="Q731" s="370"/>
    </row>
    <row r="732" spans="1:17" s="42" customFormat="1" ht="48" customHeight="1" x14ac:dyDescent="0.2">
      <c r="A732" s="380" t="s">
        <v>2147</v>
      </c>
      <c r="B732" s="1050" t="s">
        <v>4957</v>
      </c>
      <c r="C732" s="1047"/>
      <c r="D732" s="381" t="s">
        <v>4958</v>
      </c>
      <c r="E732" s="381"/>
      <c r="F732" s="418" t="s">
        <v>1715</v>
      </c>
      <c r="G732" s="1077">
        <v>20</v>
      </c>
      <c r="H732" s="216"/>
      <c r="I732" s="1079">
        <f t="shared" si="38"/>
        <v>0</v>
      </c>
      <c r="J732" s="1081" t="s">
        <v>4959</v>
      </c>
      <c r="K732" s="1047" t="s">
        <v>3567</v>
      </c>
      <c r="L732" s="1048"/>
      <c r="M732" s="1048"/>
      <c r="N732" s="1047"/>
      <c r="P732" s="370"/>
      <c r="Q732" s="370"/>
    </row>
    <row r="733" spans="1:17" x14ac:dyDescent="0.2">
      <c r="A733" s="380" t="s">
        <v>2148</v>
      </c>
      <c r="B733" s="1050" t="s">
        <v>5391</v>
      </c>
      <c r="C733" s="1047"/>
      <c r="D733" s="381" t="s">
        <v>5392</v>
      </c>
      <c r="E733" s="381"/>
      <c r="F733" s="418" t="s">
        <v>1715</v>
      </c>
      <c r="G733" s="1077">
        <v>10</v>
      </c>
      <c r="H733" s="216"/>
      <c r="I733" s="1079">
        <f t="shared" si="38"/>
        <v>0</v>
      </c>
      <c r="J733" s="1081" t="s">
        <v>5393</v>
      </c>
      <c r="K733" s="1047" t="s">
        <v>3567</v>
      </c>
      <c r="L733" s="1048"/>
      <c r="M733" s="1048"/>
      <c r="N733" s="1047"/>
      <c r="P733" s="370"/>
      <c r="Q733" s="370"/>
    </row>
    <row r="734" spans="1:17" s="42" customFormat="1" ht="12.75" customHeight="1" x14ac:dyDescent="0.2">
      <c r="A734" s="380" t="s">
        <v>2149</v>
      </c>
      <c r="B734" s="1050" t="s">
        <v>5395</v>
      </c>
      <c r="C734" s="1047"/>
      <c r="D734" s="381" t="s">
        <v>5396</v>
      </c>
      <c r="E734" s="381"/>
      <c r="F734" s="418" t="s">
        <v>1715</v>
      </c>
      <c r="G734" s="1077">
        <v>10</v>
      </c>
      <c r="H734" s="216"/>
      <c r="I734" s="1079">
        <f t="shared" si="38"/>
        <v>0</v>
      </c>
      <c r="J734" s="1081" t="s">
        <v>5397</v>
      </c>
      <c r="K734" s="1047" t="s">
        <v>3567</v>
      </c>
      <c r="L734" s="1048"/>
      <c r="M734" s="1048"/>
      <c r="N734" s="1047"/>
      <c r="P734" s="370"/>
      <c r="Q734" s="370"/>
    </row>
    <row r="735" spans="1:17" x14ac:dyDescent="0.2">
      <c r="A735" s="380" t="s">
        <v>2150</v>
      </c>
      <c r="B735" s="1050" t="s">
        <v>4934</v>
      </c>
      <c r="C735" s="1047"/>
      <c r="D735" s="381" t="s">
        <v>4935</v>
      </c>
      <c r="E735" s="381"/>
      <c r="F735" s="418" t="s">
        <v>1715</v>
      </c>
      <c r="G735" s="1077">
        <v>10</v>
      </c>
      <c r="H735" s="216"/>
      <c r="I735" s="1079">
        <f t="shared" si="38"/>
        <v>0</v>
      </c>
      <c r="J735" s="1081" t="s">
        <v>4936</v>
      </c>
      <c r="K735" s="1047" t="s">
        <v>3567</v>
      </c>
      <c r="L735" s="1048"/>
      <c r="M735" s="1048"/>
      <c r="N735" s="1047"/>
      <c r="P735" s="370"/>
      <c r="Q735" s="370"/>
    </row>
    <row r="736" spans="1:17" x14ac:dyDescent="0.2">
      <c r="A736" s="380" t="s">
        <v>2153</v>
      </c>
      <c r="B736" s="1050" t="s">
        <v>5240</v>
      </c>
      <c r="C736" s="1047"/>
      <c r="D736" s="381" t="s">
        <v>5241</v>
      </c>
      <c r="E736" s="381"/>
      <c r="F736" s="418" t="s">
        <v>1715</v>
      </c>
      <c r="G736" s="1077">
        <v>15</v>
      </c>
      <c r="H736" s="216"/>
      <c r="I736" s="1079">
        <f t="shared" si="38"/>
        <v>0</v>
      </c>
      <c r="J736" s="1081" t="s">
        <v>5242</v>
      </c>
      <c r="K736" s="1047" t="s">
        <v>3567</v>
      </c>
      <c r="L736" s="1048"/>
      <c r="M736" s="1048"/>
      <c r="N736" s="1047"/>
      <c r="P736" s="370"/>
      <c r="Q736" s="370"/>
    </row>
    <row r="737" spans="1:17" x14ac:dyDescent="0.2">
      <c r="A737" s="380" t="s">
        <v>2154</v>
      </c>
      <c r="B737" s="1050" t="s">
        <v>4937</v>
      </c>
      <c r="C737" s="1047"/>
      <c r="D737" s="381" t="s">
        <v>4938</v>
      </c>
      <c r="E737" s="381"/>
      <c r="F737" s="418" t="s">
        <v>1715</v>
      </c>
      <c r="G737" s="1077">
        <v>10</v>
      </c>
      <c r="H737" s="216"/>
      <c r="I737" s="1079">
        <f t="shared" si="38"/>
        <v>0</v>
      </c>
      <c r="J737" s="1081" t="s">
        <v>4939</v>
      </c>
      <c r="K737" s="1047" t="s">
        <v>3567</v>
      </c>
      <c r="L737" s="1048"/>
      <c r="M737" s="1048"/>
      <c r="N737" s="1047"/>
      <c r="P737" s="370"/>
      <c r="Q737" s="370"/>
    </row>
    <row r="738" spans="1:17" s="62" customFormat="1" ht="96" customHeight="1" x14ac:dyDescent="0.2">
      <c r="A738" s="380" t="s">
        <v>2155</v>
      </c>
      <c r="B738" s="1050" t="s">
        <v>16375</v>
      </c>
      <c r="C738" s="1046"/>
      <c r="D738" s="381" t="s">
        <v>4979</v>
      </c>
      <c r="E738" s="381"/>
      <c r="F738" s="418" t="s">
        <v>11382</v>
      </c>
      <c r="G738" s="1077">
        <v>1</v>
      </c>
      <c r="H738" s="216"/>
      <c r="I738" s="1079">
        <f t="shared" si="38"/>
        <v>0</v>
      </c>
      <c r="J738" s="1081" t="s">
        <v>4980</v>
      </c>
      <c r="K738" s="280" t="s">
        <v>3567</v>
      </c>
      <c r="L738" s="251"/>
      <c r="M738" s="251"/>
      <c r="N738" s="280"/>
      <c r="P738" s="370"/>
      <c r="Q738" s="370"/>
    </row>
    <row r="739" spans="1:17" s="62" customFormat="1" ht="84" customHeight="1" x14ac:dyDescent="0.2">
      <c r="A739" s="380" t="s">
        <v>2158</v>
      </c>
      <c r="B739" s="1050" t="s">
        <v>17197</v>
      </c>
      <c r="C739" s="1046"/>
      <c r="D739" s="381" t="s">
        <v>9536</v>
      </c>
      <c r="E739" s="1046"/>
      <c r="F739" s="418" t="s">
        <v>11382</v>
      </c>
      <c r="G739" s="1077">
        <v>1</v>
      </c>
      <c r="H739" s="216"/>
      <c r="I739" s="1079">
        <f t="shared" si="38"/>
        <v>0</v>
      </c>
      <c r="J739" s="1081" t="s">
        <v>9537</v>
      </c>
      <c r="K739" s="280" t="s">
        <v>3567</v>
      </c>
      <c r="L739" s="251"/>
      <c r="M739" s="251"/>
      <c r="N739" s="280"/>
      <c r="P739" s="370"/>
      <c r="Q739" s="370"/>
    </row>
    <row r="740" spans="1:17" ht="24" x14ac:dyDescent="0.2">
      <c r="A740" s="380" t="s">
        <v>2161</v>
      </c>
      <c r="B740" s="1050" t="s">
        <v>3126</v>
      </c>
      <c r="C740" s="1047"/>
      <c r="D740" s="381" t="s">
        <v>3127</v>
      </c>
      <c r="E740" s="1047"/>
      <c r="F740" s="418" t="s">
        <v>11382</v>
      </c>
      <c r="G740" s="1077">
        <v>1</v>
      </c>
      <c r="H740" s="216"/>
      <c r="I740" s="1079">
        <f t="shared" si="38"/>
        <v>0</v>
      </c>
      <c r="J740" s="1081" t="s">
        <v>5279</v>
      </c>
      <c r="K740" s="1047" t="s">
        <v>3567</v>
      </c>
      <c r="L740" s="1048"/>
      <c r="M740" s="1048"/>
      <c r="N740" s="1047"/>
      <c r="P740" s="370"/>
      <c r="Q740" s="370"/>
    </row>
    <row r="741" spans="1:17" s="42" customFormat="1" ht="168" customHeight="1" x14ac:dyDescent="0.2">
      <c r="A741" s="380" t="s">
        <v>2162</v>
      </c>
      <c r="B741" s="1050" t="s">
        <v>5281</v>
      </c>
      <c r="C741" s="1046"/>
      <c r="D741" s="381" t="s">
        <v>5282</v>
      </c>
      <c r="E741" s="1046"/>
      <c r="F741" s="418" t="s">
        <v>11382</v>
      </c>
      <c r="G741" s="1077">
        <v>1</v>
      </c>
      <c r="H741" s="216"/>
      <c r="I741" s="1079">
        <f t="shared" si="38"/>
        <v>0</v>
      </c>
      <c r="J741" s="1081" t="s">
        <v>5283</v>
      </c>
      <c r="K741" s="1047" t="s">
        <v>3567</v>
      </c>
      <c r="L741" s="1048"/>
      <c r="M741" s="1048"/>
      <c r="N741" s="1047"/>
      <c r="P741" s="370"/>
      <c r="Q741" s="370"/>
    </row>
    <row r="742" spans="1:17" s="42" customFormat="1" ht="24" customHeight="1" x14ac:dyDescent="0.2">
      <c r="A742" s="380" t="s">
        <v>2165</v>
      </c>
      <c r="B742" s="1050" t="s">
        <v>5285</v>
      </c>
      <c r="C742" s="1102"/>
      <c r="D742" s="1102" t="s">
        <v>5286</v>
      </c>
      <c r="E742" s="1102"/>
      <c r="F742" s="418" t="s">
        <v>11382</v>
      </c>
      <c r="G742" s="1077">
        <v>1</v>
      </c>
      <c r="H742" s="216"/>
      <c r="I742" s="1079">
        <f t="shared" si="38"/>
        <v>0</v>
      </c>
      <c r="J742" s="1081" t="s">
        <v>5287</v>
      </c>
      <c r="K742" s="1047" t="s">
        <v>3567</v>
      </c>
      <c r="L742" s="1048"/>
      <c r="M742" s="1048"/>
      <c r="N742" s="1047"/>
      <c r="P742" s="370"/>
      <c r="Q742" s="370"/>
    </row>
    <row r="743" spans="1:17" s="42" customFormat="1" ht="12.75" customHeight="1" x14ac:dyDescent="0.2">
      <c r="A743" s="380" t="s">
        <v>2169</v>
      </c>
      <c r="B743" s="1050" t="s">
        <v>18969</v>
      </c>
      <c r="C743" s="1102"/>
      <c r="D743" s="1102" t="s">
        <v>5289</v>
      </c>
      <c r="E743" s="1102"/>
      <c r="F743" s="418" t="s">
        <v>18879</v>
      </c>
      <c r="G743" s="252">
        <v>0</v>
      </c>
      <c r="H743" s="253">
        <v>0</v>
      </c>
      <c r="I743" s="254">
        <f t="shared" si="38"/>
        <v>0</v>
      </c>
      <c r="J743" s="1081" t="s">
        <v>5290</v>
      </c>
      <c r="K743" s="1047" t="s">
        <v>3567</v>
      </c>
      <c r="L743" s="1048"/>
      <c r="M743" s="1048"/>
      <c r="N743" s="1047"/>
      <c r="P743" s="370"/>
      <c r="Q743" s="370"/>
    </row>
    <row r="744" spans="1:17" s="62" customFormat="1" ht="12.75" customHeight="1" x14ac:dyDescent="0.2">
      <c r="A744" s="406" t="s">
        <v>2919</v>
      </c>
      <c r="B744" s="406" t="s">
        <v>3643</v>
      </c>
      <c r="C744" s="406"/>
      <c r="D744" s="406" t="s">
        <v>3644</v>
      </c>
      <c r="E744" s="406"/>
      <c r="F744" s="408"/>
      <c r="G744" s="342"/>
      <c r="H744" s="411"/>
      <c r="I744" s="411">
        <f>SUM(I745:I757)</f>
        <v>0</v>
      </c>
      <c r="J744" s="408"/>
      <c r="K744" s="408"/>
      <c r="L744" s="345"/>
      <c r="M744" s="345"/>
      <c r="N744" s="345"/>
      <c r="P744" s="370"/>
      <c r="Q744" s="370"/>
    </row>
    <row r="745" spans="1:17" s="62" customFormat="1" ht="12.75" customHeight="1" x14ac:dyDescent="0.2">
      <c r="A745" s="380" t="s">
        <v>8114</v>
      </c>
      <c r="B745" s="381" t="s">
        <v>5423</v>
      </c>
      <c r="C745" s="381"/>
      <c r="D745" s="381" t="s">
        <v>5424</v>
      </c>
      <c r="E745" s="381"/>
      <c r="F745" s="426" t="s">
        <v>1715</v>
      </c>
      <c r="G745" s="427">
        <v>20</v>
      </c>
      <c r="H745" s="216"/>
      <c r="I745" s="428">
        <f t="shared" ref="I745:I757" si="39">ROUND(G745*H745,2)</f>
        <v>0</v>
      </c>
      <c r="J745" s="509" t="s">
        <v>5425</v>
      </c>
      <c r="K745" s="280" t="s">
        <v>3567</v>
      </c>
      <c r="L745" s="251"/>
      <c r="M745" s="251"/>
      <c r="N745" s="380"/>
      <c r="P745" s="370"/>
      <c r="Q745" s="370"/>
    </row>
    <row r="746" spans="1:17" s="62" customFormat="1" ht="12.75" customHeight="1" x14ac:dyDescent="0.2">
      <c r="A746" s="380" t="s">
        <v>8116</v>
      </c>
      <c r="B746" s="381" t="s">
        <v>5426</v>
      </c>
      <c r="C746" s="381"/>
      <c r="D746" s="381" t="s">
        <v>5427</v>
      </c>
      <c r="E746" s="381"/>
      <c r="F746" s="426" t="s">
        <v>1715</v>
      </c>
      <c r="G746" s="427">
        <v>20</v>
      </c>
      <c r="H746" s="216"/>
      <c r="I746" s="428">
        <f t="shared" si="39"/>
        <v>0</v>
      </c>
      <c r="J746" s="509" t="s">
        <v>5428</v>
      </c>
      <c r="K746" s="280" t="s">
        <v>3567</v>
      </c>
      <c r="L746" s="251"/>
      <c r="M746" s="251"/>
      <c r="N746" s="380"/>
      <c r="P746" s="370"/>
      <c r="Q746" s="370"/>
    </row>
    <row r="747" spans="1:17" s="62" customFormat="1" ht="12.75" customHeight="1" x14ac:dyDescent="0.2">
      <c r="A747" s="380" t="s">
        <v>8118</v>
      </c>
      <c r="B747" s="381" t="s">
        <v>5429</v>
      </c>
      <c r="C747" s="381"/>
      <c r="D747" s="381" t="s">
        <v>5430</v>
      </c>
      <c r="E747" s="381"/>
      <c r="F747" s="426" t="s">
        <v>1715</v>
      </c>
      <c r="G747" s="427">
        <v>10</v>
      </c>
      <c r="H747" s="216"/>
      <c r="I747" s="428">
        <f t="shared" si="39"/>
        <v>0</v>
      </c>
      <c r="J747" s="509" t="s">
        <v>5431</v>
      </c>
      <c r="K747" s="280" t="s">
        <v>3567</v>
      </c>
      <c r="L747" s="251"/>
      <c r="M747" s="251"/>
      <c r="N747" s="380"/>
      <c r="P747" s="370"/>
      <c r="Q747" s="370"/>
    </row>
    <row r="748" spans="1:17" s="62" customFormat="1" x14ac:dyDescent="0.2">
      <c r="A748" s="380" t="s">
        <v>8119</v>
      </c>
      <c r="B748" s="339" t="s">
        <v>4934</v>
      </c>
      <c r="C748" s="381"/>
      <c r="D748" s="381" t="s">
        <v>4935</v>
      </c>
      <c r="E748" s="381"/>
      <c r="F748" s="426" t="s">
        <v>1715</v>
      </c>
      <c r="G748" s="427">
        <v>10</v>
      </c>
      <c r="H748" s="216"/>
      <c r="I748" s="428">
        <f t="shared" si="39"/>
        <v>0</v>
      </c>
      <c r="J748" s="509" t="s">
        <v>4936</v>
      </c>
      <c r="K748" s="280" t="s">
        <v>3567</v>
      </c>
      <c r="L748" s="251"/>
      <c r="M748" s="251"/>
      <c r="N748" s="380"/>
      <c r="P748" s="370"/>
      <c r="Q748" s="370"/>
    </row>
    <row r="749" spans="1:17" s="62" customFormat="1" ht="12.75" customHeight="1" x14ac:dyDescent="0.2">
      <c r="A749" s="380" t="s">
        <v>9413</v>
      </c>
      <c r="B749" s="339" t="s">
        <v>5307</v>
      </c>
      <c r="C749" s="381"/>
      <c r="D749" s="381" t="s">
        <v>5308</v>
      </c>
      <c r="E749" s="381"/>
      <c r="F749" s="426" t="s">
        <v>1715</v>
      </c>
      <c r="G749" s="427">
        <v>10</v>
      </c>
      <c r="H749" s="216"/>
      <c r="I749" s="428">
        <f t="shared" si="39"/>
        <v>0</v>
      </c>
      <c r="J749" s="509" t="s">
        <v>5309</v>
      </c>
      <c r="K749" s="280" t="s">
        <v>3567</v>
      </c>
      <c r="L749" s="251"/>
      <c r="M749" s="251"/>
      <c r="N749" s="380"/>
      <c r="P749" s="370"/>
      <c r="Q749" s="370"/>
    </row>
    <row r="750" spans="1:17" s="62" customFormat="1" ht="12.75" customHeight="1" x14ac:dyDescent="0.2">
      <c r="A750" s="380" t="s">
        <v>10155</v>
      </c>
      <c r="B750" s="339" t="s">
        <v>5240</v>
      </c>
      <c r="C750" s="381"/>
      <c r="D750" s="381" t="s">
        <v>5241</v>
      </c>
      <c r="E750" s="381"/>
      <c r="F750" s="426" t="s">
        <v>1715</v>
      </c>
      <c r="G750" s="427">
        <v>15</v>
      </c>
      <c r="H750" s="216"/>
      <c r="I750" s="428">
        <f t="shared" si="39"/>
        <v>0</v>
      </c>
      <c r="J750" s="509" t="s">
        <v>5242</v>
      </c>
      <c r="K750" s="280" t="s">
        <v>3567</v>
      </c>
      <c r="L750" s="251"/>
      <c r="M750" s="251"/>
      <c r="N750" s="380"/>
      <c r="P750" s="370"/>
      <c r="Q750" s="370"/>
    </row>
    <row r="751" spans="1:17" s="62" customFormat="1" x14ac:dyDescent="0.2">
      <c r="A751" s="380" t="s">
        <v>10156</v>
      </c>
      <c r="B751" s="339" t="s">
        <v>4937</v>
      </c>
      <c r="C751" s="381"/>
      <c r="D751" s="381" t="s">
        <v>4938</v>
      </c>
      <c r="E751" s="381"/>
      <c r="F751" s="426" t="s">
        <v>1715</v>
      </c>
      <c r="G751" s="427">
        <v>20</v>
      </c>
      <c r="H751" s="216"/>
      <c r="I751" s="428">
        <f t="shared" si="39"/>
        <v>0</v>
      </c>
      <c r="J751" s="509" t="s">
        <v>4939</v>
      </c>
      <c r="K751" s="280" t="s">
        <v>3567</v>
      </c>
      <c r="L751" s="251"/>
      <c r="M751" s="251"/>
      <c r="N751" s="380"/>
      <c r="P751" s="370"/>
      <c r="Q751" s="370"/>
    </row>
    <row r="752" spans="1:17" s="62" customFormat="1" x14ac:dyDescent="0.2">
      <c r="A752" s="380" t="s">
        <v>10157</v>
      </c>
      <c r="B752" s="339" t="s">
        <v>5313</v>
      </c>
      <c r="C752" s="381"/>
      <c r="D752" s="381" t="s">
        <v>5314</v>
      </c>
      <c r="E752" s="381"/>
      <c r="F752" s="426" t="s">
        <v>1715</v>
      </c>
      <c r="G752" s="427">
        <v>10</v>
      </c>
      <c r="H752" s="216"/>
      <c r="I752" s="428">
        <f t="shared" si="39"/>
        <v>0</v>
      </c>
      <c r="J752" s="509" t="s">
        <v>5315</v>
      </c>
      <c r="K752" s="280" t="s">
        <v>3567</v>
      </c>
      <c r="L752" s="251"/>
      <c r="M752" s="251"/>
      <c r="N752" s="380"/>
      <c r="P752" s="370"/>
      <c r="Q752" s="370"/>
    </row>
    <row r="753" spans="1:17" s="62" customFormat="1" x14ac:dyDescent="0.2">
      <c r="A753" s="380" t="s">
        <v>10158</v>
      </c>
      <c r="B753" s="339" t="s">
        <v>5316</v>
      </c>
      <c r="C753" s="381"/>
      <c r="D753" s="381" t="s">
        <v>5317</v>
      </c>
      <c r="E753" s="381"/>
      <c r="F753" s="426" t="s">
        <v>1715</v>
      </c>
      <c r="G753" s="427">
        <v>10</v>
      </c>
      <c r="H753" s="216"/>
      <c r="I753" s="428">
        <f t="shared" si="39"/>
        <v>0</v>
      </c>
      <c r="J753" s="509" t="s">
        <v>5318</v>
      </c>
      <c r="K753" s="280" t="s">
        <v>3567</v>
      </c>
      <c r="L753" s="251"/>
      <c r="M753" s="251"/>
      <c r="N753" s="380"/>
      <c r="P753" s="370"/>
      <c r="Q753" s="370"/>
    </row>
    <row r="754" spans="1:17" s="62" customFormat="1" x14ac:dyDescent="0.2">
      <c r="A754" s="380" t="s">
        <v>10159</v>
      </c>
      <c r="B754" s="339" t="s">
        <v>5320</v>
      </c>
      <c r="C754" s="381"/>
      <c r="D754" s="381" t="s">
        <v>5053</v>
      </c>
      <c r="E754" s="381"/>
      <c r="F754" s="426" t="s">
        <v>1715</v>
      </c>
      <c r="G754" s="427">
        <v>20</v>
      </c>
      <c r="H754" s="216"/>
      <c r="I754" s="428">
        <f t="shared" si="39"/>
        <v>0</v>
      </c>
      <c r="J754" s="509" t="s">
        <v>5054</v>
      </c>
      <c r="K754" s="280" t="s">
        <v>3567</v>
      </c>
      <c r="L754" s="251"/>
      <c r="M754" s="251"/>
      <c r="N754" s="380"/>
      <c r="P754" s="370"/>
      <c r="Q754" s="370"/>
    </row>
    <row r="755" spans="1:17" s="62" customFormat="1" x14ac:dyDescent="0.2">
      <c r="A755" s="380" t="s">
        <v>10160</v>
      </c>
      <c r="B755" s="339" t="s">
        <v>5245</v>
      </c>
      <c r="C755" s="381"/>
      <c r="D755" s="381" t="s">
        <v>4953</v>
      </c>
      <c r="E755" s="381"/>
      <c r="F755" s="426" t="s">
        <v>1715</v>
      </c>
      <c r="G755" s="427">
        <v>10</v>
      </c>
      <c r="H755" s="216"/>
      <c r="I755" s="428">
        <f t="shared" si="39"/>
        <v>0</v>
      </c>
      <c r="J755" s="509" t="s">
        <v>4954</v>
      </c>
      <c r="K755" s="280" t="s">
        <v>3567</v>
      </c>
      <c r="L755" s="251"/>
      <c r="M755" s="251"/>
      <c r="N755" s="380"/>
      <c r="P755" s="370"/>
      <c r="Q755" s="370"/>
    </row>
    <row r="756" spans="1:17" s="62" customFormat="1" x14ac:dyDescent="0.2">
      <c r="A756" s="380" t="s">
        <v>10161</v>
      </c>
      <c r="B756" s="339" t="s">
        <v>5323</v>
      </c>
      <c r="C756" s="381"/>
      <c r="D756" s="381" t="s">
        <v>5324</v>
      </c>
      <c r="E756" s="381"/>
      <c r="F756" s="426" t="s">
        <v>1715</v>
      </c>
      <c r="G756" s="427">
        <v>30</v>
      </c>
      <c r="H756" s="216"/>
      <c r="I756" s="428">
        <f t="shared" si="39"/>
        <v>0</v>
      </c>
      <c r="J756" s="509" t="s">
        <v>5325</v>
      </c>
      <c r="K756" s="280" t="s">
        <v>3567</v>
      </c>
      <c r="L756" s="251"/>
      <c r="M756" s="251"/>
      <c r="N756" s="380"/>
      <c r="P756" s="370"/>
      <c r="Q756" s="370"/>
    </row>
    <row r="757" spans="1:17" s="62" customFormat="1" ht="36" customHeight="1" x14ac:dyDescent="0.2">
      <c r="A757" s="380" t="s">
        <v>10162</v>
      </c>
      <c r="B757" s="339" t="s">
        <v>5327</v>
      </c>
      <c r="C757" s="381"/>
      <c r="D757" s="381" t="s">
        <v>5328</v>
      </c>
      <c r="E757" s="381"/>
      <c r="F757" s="426" t="s">
        <v>385</v>
      </c>
      <c r="G757" s="427">
        <v>3</v>
      </c>
      <c r="H757" s="216"/>
      <c r="I757" s="428">
        <f t="shared" si="39"/>
        <v>0</v>
      </c>
      <c r="J757" s="509" t="s">
        <v>5329</v>
      </c>
      <c r="K757" s="280" t="s">
        <v>3567</v>
      </c>
      <c r="L757" s="251"/>
      <c r="M757" s="251"/>
      <c r="N757" s="380"/>
      <c r="P757" s="370"/>
      <c r="Q757" s="370"/>
    </row>
    <row r="758" spans="1:17" x14ac:dyDescent="0.2">
      <c r="A758" s="1144" t="s">
        <v>2924</v>
      </c>
      <c r="B758" s="486" t="s">
        <v>10163</v>
      </c>
      <c r="C758" s="1129"/>
      <c r="D758" s="1129" t="s">
        <v>10164</v>
      </c>
      <c r="E758" s="1129"/>
      <c r="F758" s="1114"/>
      <c r="G758" s="1116"/>
      <c r="H758" s="1130"/>
      <c r="I758" s="1117">
        <f>I759</f>
        <v>0</v>
      </c>
      <c r="J758" s="1131"/>
      <c r="K758" s="1129"/>
      <c r="L758" s="1129"/>
      <c r="M758" s="1129"/>
      <c r="N758" s="1129"/>
      <c r="P758" s="370"/>
      <c r="Q758" s="370"/>
    </row>
    <row r="759" spans="1:17" x14ac:dyDescent="0.2">
      <c r="A759" s="1143" t="s">
        <v>2925</v>
      </c>
      <c r="B759" s="438" t="s">
        <v>10165</v>
      </c>
      <c r="C759" s="1135"/>
      <c r="D759" s="1135" t="s">
        <v>10166</v>
      </c>
      <c r="E759" s="1135"/>
      <c r="F759" s="1136"/>
      <c r="G759" s="1086"/>
      <c r="H759" s="1137"/>
      <c r="I759" s="1064">
        <f>SUM(I760:I769)</f>
        <v>0</v>
      </c>
      <c r="J759" s="1138"/>
      <c r="K759" s="1135"/>
      <c r="L759" s="1135"/>
      <c r="M759" s="1135"/>
      <c r="N759" s="1135"/>
      <c r="P759" s="370"/>
      <c r="Q759" s="370"/>
    </row>
    <row r="760" spans="1:17" s="42" customFormat="1" ht="180" customHeight="1" x14ac:dyDescent="0.2">
      <c r="A760" s="380" t="s">
        <v>2920</v>
      </c>
      <c r="B760" s="1050" t="s">
        <v>10167</v>
      </c>
      <c r="C760" s="1127"/>
      <c r="D760" s="381" t="s">
        <v>10168</v>
      </c>
      <c r="E760" s="381"/>
      <c r="F760" s="418" t="s">
        <v>11382</v>
      </c>
      <c r="G760" s="1077">
        <v>1</v>
      </c>
      <c r="H760" s="216"/>
      <c r="I760" s="1079">
        <f t="shared" ref="I760:I769" si="40">ROUND(G760*H760,2)</f>
        <v>0</v>
      </c>
      <c r="J760" s="1081" t="s">
        <v>10169</v>
      </c>
      <c r="K760" s="1047" t="s">
        <v>521</v>
      </c>
      <c r="L760" s="1048" t="s">
        <v>17400</v>
      </c>
      <c r="M760" s="1048" t="s">
        <v>2094</v>
      </c>
      <c r="N760" s="1047"/>
      <c r="P760" s="370"/>
      <c r="Q760" s="370"/>
    </row>
    <row r="761" spans="1:17" s="42" customFormat="1" ht="48" customHeight="1" x14ac:dyDescent="0.2">
      <c r="A761" s="380" t="s">
        <v>2929</v>
      </c>
      <c r="B761" s="1050" t="s">
        <v>10170</v>
      </c>
      <c r="C761" s="1047"/>
      <c r="D761" s="381" t="s">
        <v>6484</v>
      </c>
      <c r="E761" s="381"/>
      <c r="F761" s="418" t="s">
        <v>11382</v>
      </c>
      <c r="G761" s="1077">
        <v>1</v>
      </c>
      <c r="H761" s="216"/>
      <c r="I761" s="1079">
        <f t="shared" si="40"/>
        <v>0</v>
      </c>
      <c r="J761" s="1100" t="s">
        <v>6485</v>
      </c>
      <c r="K761" s="1047" t="s">
        <v>3567</v>
      </c>
      <c r="L761" s="1047"/>
      <c r="M761" s="1047"/>
      <c r="N761" s="1047"/>
      <c r="P761" s="370"/>
      <c r="Q761" s="370"/>
    </row>
    <row r="762" spans="1:17" s="42" customFormat="1" ht="24" customHeight="1" x14ac:dyDescent="0.2">
      <c r="A762" s="380" t="s">
        <v>2933</v>
      </c>
      <c r="B762" s="1050" t="s">
        <v>6443</v>
      </c>
      <c r="C762" s="1047"/>
      <c r="D762" s="381" t="s">
        <v>6444</v>
      </c>
      <c r="E762" s="381"/>
      <c r="F762" s="418" t="s">
        <v>11382</v>
      </c>
      <c r="G762" s="1077">
        <v>4</v>
      </c>
      <c r="H762" s="216"/>
      <c r="I762" s="1079">
        <f t="shared" si="40"/>
        <v>0</v>
      </c>
      <c r="J762" s="1100" t="s">
        <v>6445</v>
      </c>
      <c r="K762" s="1047" t="s">
        <v>3567</v>
      </c>
      <c r="L762" s="1047"/>
      <c r="M762" s="1047"/>
      <c r="N762" s="1047"/>
      <c r="P762" s="370"/>
      <c r="Q762" s="370"/>
    </row>
    <row r="763" spans="1:17" s="42" customFormat="1" ht="15" customHeight="1" x14ac:dyDescent="0.2">
      <c r="A763" s="380" t="s">
        <v>2935</v>
      </c>
      <c r="B763" s="1050" t="s">
        <v>6440</v>
      </c>
      <c r="C763" s="1127"/>
      <c r="D763" s="381" t="s">
        <v>6441</v>
      </c>
      <c r="E763" s="381"/>
      <c r="F763" s="418" t="s">
        <v>11382</v>
      </c>
      <c r="G763" s="1077">
        <v>4</v>
      </c>
      <c r="H763" s="216"/>
      <c r="I763" s="1079">
        <f t="shared" si="40"/>
        <v>0</v>
      </c>
      <c r="J763" s="1100" t="s">
        <v>6442</v>
      </c>
      <c r="K763" s="1047" t="s">
        <v>3567</v>
      </c>
      <c r="L763" s="1127"/>
      <c r="M763" s="1127"/>
      <c r="N763" s="1127"/>
      <c r="P763" s="370"/>
      <c r="Q763" s="370"/>
    </row>
    <row r="764" spans="1:17" x14ac:dyDescent="0.2">
      <c r="A764" s="380" t="s">
        <v>2937</v>
      </c>
      <c r="B764" s="1050" t="s">
        <v>17401</v>
      </c>
      <c r="C764" s="1047"/>
      <c r="D764" s="381" t="s">
        <v>17402</v>
      </c>
      <c r="E764" s="381"/>
      <c r="F764" s="418" t="s">
        <v>1715</v>
      </c>
      <c r="G764" s="1077">
        <v>30</v>
      </c>
      <c r="H764" s="216"/>
      <c r="I764" s="1079">
        <f t="shared" si="40"/>
        <v>0</v>
      </c>
      <c r="J764" s="1100" t="s">
        <v>17403</v>
      </c>
      <c r="K764" s="1047" t="s">
        <v>3567</v>
      </c>
      <c r="L764" s="1047"/>
      <c r="M764" s="1047"/>
      <c r="N764" s="1047"/>
      <c r="P764" s="370"/>
      <c r="Q764" s="370"/>
    </row>
    <row r="765" spans="1:17" x14ac:dyDescent="0.2">
      <c r="A765" s="380" t="s">
        <v>10171</v>
      </c>
      <c r="B765" s="1050" t="s">
        <v>6447</v>
      </c>
      <c r="C765" s="1047"/>
      <c r="D765" s="381" t="s">
        <v>6448</v>
      </c>
      <c r="E765" s="381"/>
      <c r="F765" s="418" t="s">
        <v>1715</v>
      </c>
      <c r="G765" s="1077">
        <v>300</v>
      </c>
      <c r="H765" s="216"/>
      <c r="I765" s="1079">
        <f t="shared" si="40"/>
        <v>0</v>
      </c>
      <c r="J765" s="1100" t="s">
        <v>6449</v>
      </c>
      <c r="K765" s="1047" t="s">
        <v>3567</v>
      </c>
      <c r="L765" s="1047"/>
      <c r="M765" s="1047"/>
      <c r="N765" s="1047"/>
      <c r="P765" s="370"/>
      <c r="Q765" s="370"/>
    </row>
    <row r="766" spans="1:17" x14ac:dyDescent="0.2">
      <c r="A766" s="380" t="s">
        <v>10172</v>
      </c>
      <c r="B766" s="1050" t="s">
        <v>6451</v>
      </c>
      <c r="C766" s="1047"/>
      <c r="D766" s="381" t="s">
        <v>6452</v>
      </c>
      <c r="E766" s="381"/>
      <c r="F766" s="418" t="s">
        <v>1715</v>
      </c>
      <c r="G766" s="1077">
        <v>222</v>
      </c>
      <c r="H766" s="216"/>
      <c r="I766" s="1079">
        <f t="shared" si="40"/>
        <v>0</v>
      </c>
      <c r="J766" s="1100" t="s">
        <v>6453</v>
      </c>
      <c r="K766" s="1047" t="s">
        <v>3567</v>
      </c>
      <c r="L766" s="1047"/>
      <c r="M766" s="1047"/>
      <c r="N766" s="1047"/>
      <c r="P766" s="370"/>
      <c r="Q766" s="370"/>
    </row>
    <row r="767" spans="1:17" x14ac:dyDescent="0.2">
      <c r="A767" s="380" t="s">
        <v>10173</v>
      </c>
      <c r="B767" s="1050" t="s">
        <v>6455</v>
      </c>
      <c r="C767" s="1047"/>
      <c r="D767" s="381" t="s">
        <v>6456</v>
      </c>
      <c r="E767" s="381"/>
      <c r="F767" s="418" t="s">
        <v>1715</v>
      </c>
      <c r="G767" s="1077">
        <v>140</v>
      </c>
      <c r="H767" s="216"/>
      <c r="I767" s="1079">
        <f t="shared" si="40"/>
        <v>0</v>
      </c>
      <c r="J767" s="1100" t="s">
        <v>6457</v>
      </c>
      <c r="K767" s="1047" t="s">
        <v>3567</v>
      </c>
      <c r="L767" s="1047"/>
      <c r="M767" s="1047"/>
      <c r="N767" s="1047"/>
      <c r="P767" s="370"/>
      <c r="Q767" s="370"/>
    </row>
    <row r="768" spans="1:17" x14ac:dyDescent="0.2">
      <c r="A768" s="380" t="s">
        <v>10174</v>
      </c>
      <c r="B768" s="1050" t="s">
        <v>6459</v>
      </c>
      <c r="C768" s="1047"/>
      <c r="D768" s="381" t="s">
        <v>6460</v>
      </c>
      <c r="E768" s="381"/>
      <c r="F768" s="418" t="s">
        <v>1715</v>
      </c>
      <c r="G768" s="1077">
        <v>320</v>
      </c>
      <c r="H768" s="216"/>
      <c r="I768" s="1079">
        <f t="shared" si="40"/>
        <v>0</v>
      </c>
      <c r="J768" s="1100" t="s">
        <v>6461</v>
      </c>
      <c r="K768" s="1047" t="s">
        <v>3567</v>
      </c>
      <c r="L768" s="1047"/>
      <c r="M768" s="1047"/>
      <c r="N768" s="1047"/>
      <c r="P768" s="370"/>
      <c r="Q768" s="370"/>
    </row>
    <row r="769" spans="1:17" s="42" customFormat="1" ht="12.75" customHeight="1" x14ac:dyDescent="0.2">
      <c r="A769" s="381" t="s">
        <v>17404</v>
      </c>
      <c r="B769" s="1050" t="s">
        <v>6463</v>
      </c>
      <c r="C769" s="1047"/>
      <c r="D769" s="381" t="s">
        <v>5053</v>
      </c>
      <c r="E769" s="381"/>
      <c r="F769" s="418" t="s">
        <v>1715</v>
      </c>
      <c r="G769" s="1077">
        <v>30</v>
      </c>
      <c r="H769" s="216"/>
      <c r="I769" s="1079">
        <f t="shared" si="40"/>
        <v>0</v>
      </c>
      <c r="J769" s="1100" t="s">
        <v>5404</v>
      </c>
      <c r="K769" s="1047" t="s">
        <v>3567</v>
      </c>
      <c r="L769" s="1047"/>
      <c r="M769" s="1047"/>
      <c r="N769" s="1047"/>
      <c r="P769" s="370"/>
      <c r="Q769" s="370"/>
    </row>
    <row r="770" spans="1:17" x14ac:dyDescent="0.2">
      <c r="A770" s="1144" t="s">
        <v>2950</v>
      </c>
      <c r="B770" s="486" t="s">
        <v>10175</v>
      </c>
      <c r="C770" s="1129"/>
      <c r="D770" s="1129" t="s">
        <v>10176</v>
      </c>
      <c r="E770" s="1129"/>
      <c r="F770" s="1114"/>
      <c r="G770" s="1116"/>
      <c r="H770" s="1130"/>
      <c r="I770" s="1117">
        <f>I771</f>
        <v>0</v>
      </c>
      <c r="J770" s="1131"/>
      <c r="K770" s="1129"/>
      <c r="L770" s="1129"/>
      <c r="M770" s="1129"/>
      <c r="N770" s="1129"/>
      <c r="P770" s="370"/>
      <c r="Q770" s="370"/>
    </row>
    <row r="771" spans="1:17" x14ac:dyDescent="0.2">
      <c r="A771" s="1143" t="s">
        <v>2951</v>
      </c>
      <c r="B771" s="438" t="s">
        <v>10177</v>
      </c>
      <c r="C771" s="1135"/>
      <c r="D771" s="1135" t="s">
        <v>10178</v>
      </c>
      <c r="E771" s="1135"/>
      <c r="F771" s="1136"/>
      <c r="G771" s="1086"/>
      <c r="H771" s="1137"/>
      <c r="I771" s="1064">
        <f>SUM(I772:I784)</f>
        <v>0</v>
      </c>
      <c r="J771" s="1138"/>
      <c r="K771" s="1135"/>
      <c r="L771" s="1135"/>
      <c r="M771" s="1135"/>
      <c r="N771" s="1135"/>
      <c r="P771" s="370"/>
      <c r="Q771" s="370"/>
    </row>
    <row r="772" spans="1:17" s="42" customFormat="1" ht="180" customHeight="1" x14ac:dyDescent="0.2">
      <c r="A772" s="380" t="s">
        <v>2952</v>
      </c>
      <c r="B772" s="1050" t="s">
        <v>10179</v>
      </c>
      <c r="C772" s="1127"/>
      <c r="D772" s="381" t="s">
        <v>10180</v>
      </c>
      <c r="E772" s="381"/>
      <c r="F772" s="418" t="s">
        <v>11382</v>
      </c>
      <c r="G772" s="1077">
        <v>1</v>
      </c>
      <c r="H772" s="216"/>
      <c r="I772" s="1079">
        <f t="shared" ref="I772:I784" si="41">ROUND(G772*H772,2)</f>
        <v>0</v>
      </c>
      <c r="J772" s="1081" t="s">
        <v>10181</v>
      </c>
      <c r="K772" s="1047" t="s">
        <v>521</v>
      </c>
      <c r="L772" s="1048" t="s">
        <v>10182</v>
      </c>
      <c r="M772" s="1048" t="s">
        <v>2094</v>
      </c>
      <c r="N772" s="1047"/>
      <c r="P772" s="370"/>
      <c r="Q772" s="370"/>
    </row>
    <row r="773" spans="1:17" s="42" customFormat="1" ht="72" customHeight="1" x14ac:dyDescent="0.2">
      <c r="A773" s="380" t="s">
        <v>2955</v>
      </c>
      <c r="B773" s="1050" t="s">
        <v>6486</v>
      </c>
      <c r="C773" s="1047"/>
      <c r="D773" s="381" t="s">
        <v>6487</v>
      </c>
      <c r="E773" s="381"/>
      <c r="F773" s="418" t="s">
        <v>11382</v>
      </c>
      <c r="G773" s="1077">
        <v>2</v>
      </c>
      <c r="H773" s="216"/>
      <c r="I773" s="1079">
        <f t="shared" si="41"/>
        <v>0</v>
      </c>
      <c r="J773" s="1100" t="s">
        <v>6488</v>
      </c>
      <c r="K773" s="1047" t="s">
        <v>3567</v>
      </c>
      <c r="L773" s="1048"/>
      <c r="M773" s="1048"/>
      <c r="N773" s="1047"/>
      <c r="P773" s="370"/>
      <c r="Q773" s="370"/>
    </row>
    <row r="774" spans="1:17" s="42" customFormat="1" ht="24" customHeight="1" x14ac:dyDescent="0.2">
      <c r="A774" s="380" t="s">
        <v>2957</v>
      </c>
      <c r="B774" s="1050" t="s">
        <v>6443</v>
      </c>
      <c r="C774" s="1047"/>
      <c r="D774" s="381" t="s">
        <v>6444</v>
      </c>
      <c r="E774" s="381"/>
      <c r="F774" s="418" t="s">
        <v>11382</v>
      </c>
      <c r="G774" s="1077">
        <v>4</v>
      </c>
      <c r="H774" s="216"/>
      <c r="I774" s="1079">
        <f t="shared" si="41"/>
        <v>0</v>
      </c>
      <c r="J774" s="1100" t="s">
        <v>6445</v>
      </c>
      <c r="K774" s="1047" t="s">
        <v>3567</v>
      </c>
      <c r="L774" s="1048"/>
      <c r="M774" s="1048"/>
      <c r="N774" s="1047"/>
      <c r="P774" s="370"/>
      <c r="Q774" s="370"/>
    </row>
    <row r="775" spans="1:17" x14ac:dyDescent="0.2">
      <c r="A775" s="380" t="s">
        <v>8676</v>
      </c>
      <c r="B775" s="1050" t="s">
        <v>9553</v>
      </c>
      <c r="C775" s="1047"/>
      <c r="D775" s="381" t="s">
        <v>5421</v>
      </c>
      <c r="E775" s="381"/>
      <c r="F775" s="418" t="s">
        <v>1715</v>
      </c>
      <c r="G775" s="1077">
        <v>10</v>
      </c>
      <c r="H775" s="216"/>
      <c r="I775" s="1079">
        <f t="shared" si="41"/>
        <v>0</v>
      </c>
      <c r="J775" s="1100" t="s">
        <v>5422</v>
      </c>
      <c r="K775" s="1047" t="s">
        <v>3567</v>
      </c>
      <c r="L775" s="1048"/>
      <c r="M775" s="1048"/>
      <c r="N775" s="1047"/>
      <c r="P775" s="370"/>
      <c r="Q775" s="370"/>
    </row>
    <row r="776" spans="1:17" s="42" customFormat="1" ht="15.75" customHeight="1" x14ac:dyDescent="0.2">
      <c r="A776" s="380" t="s">
        <v>8677</v>
      </c>
      <c r="B776" s="1050" t="s">
        <v>6440</v>
      </c>
      <c r="C776" s="1047"/>
      <c r="D776" s="381" t="s">
        <v>6441</v>
      </c>
      <c r="E776" s="381"/>
      <c r="F776" s="418" t="s">
        <v>11382</v>
      </c>
      <c r="G776" s="1077">
        <v>4</v>
      </c>
      <c r="H776" s="216"/>
      <c r="I776" s="1079">
        <f t="shared" si="41"/>
        <v>0</v>
      </c>
      <c r="J776" s="1100" t="s">
        <v>6442</v>
      </c>
      <c r="K776" s="1047" t="s">
        <v>3567</v>
      </c>
      <c r="L776" s="1048"/>
      <c r="M776" s="1048"/>
      <c r="N776" s="1047"/>
      <c r="P776" s="370"/>
      <c r="Q776" s="370"/>
    </row>
    <row r="777" spans="1:17" x14ac:dyDescent="0.2">
      <c r="A777" s="380" t="s">
        <v>8678</v>
      </c>
      <c r="B777" s="1050" t="s">
        <v>6447</v>
      </c>
      <c r="C777" s="1047"/>
      <c r="D777" s="381" t="s">
        <v>6448</v>
      </c>
      <c r="E777" s="381"/>
      <c r="F777" s="418" t="s">
        <v>1715</v>
      </c>
      <c r="G777" s="1077">
        <v>225</v>
      </c>
      <c r="H777" s="216"/>
      <c r="I777" s="1079">
        <f t="shared" si="41"/>
        <v>0</v>
      </c>
      <c r="J777" s="1100" t="s">
        <v>6449</v>
      </c>
      <c r="K777" s="1047" t="s">
        <v>3567</v>
      </c>
      <c r="L777" s="1048"/>
      <c r="M777" s="1048"/>
      <c r="N777" s="1047"/>
      <c r="P777" s="370"/>
      <c r="Q777" s="370"/>
    </row>
    <row r="778" spans="1:17" x14ac:dyDescent="0.2">
      <c r="A778" s="380" t="s">
        <v>10183</v>
      </c>
      <c r="B778" s="1050" t="s">
        <v>6455</v>
      </c>
      <c r="C778" s="1047"/>
      <c r="D778" s="381" t="s">
        <v>6456</v>
      </c>
      <c r="E778" s="381"/>
      <c r="F778" s="418" t="s">
        <v>1715</v>
      </c>
      <c r="G778" s="1077">
        <v>165</v>
      </c>
      <c r="H778" s="216"/>
      <c r="I778" s="1079">
        <f t="shared" si="41"/>
        <v>0</v>
      </c>
      <c r="J778" s="1100" t="s">
        <v>6457</v>
      </c>
      <c r="K778" s="1047" t="s">
        <v>3567</v>
      </c>
      <c r="L778" s="1048"/>
      <c r="M778" s="1048"/>
      <c r="N778" s="1047"/>
      <c r="P778" s="370"/>
      <c r="Q778" s="370"/>
    </row>
    <row r="779" spans="1:17" x14ac:dyDescent="0.2">
      <c r="A779" s="380" t="s">
        <v>10184</v>
      </c>
      <c r="B779" s="1050" t="s">
        <v>6459</v>
      </c>
      <c r="C779" s="1047"/>
      <c r="D779" s="381" t="s">
        <v>6460</v>
      </c>
      <c r="E779" s="381"/>
      <c r="F779" s="418" t="s">
        <v>1715</v>
      </c>
      <c r="G779" s="1077">
        <v>60</v>
      </c>
      <c r="H779" s="216"/>
      <c r="I779" s="1079">
        <f t="shared" si="41"/>
        <v>0</v>
      </c>
      <c r="J779" s="1100" t="s">
        <v>6461</v>
      </c>
      <c r="K779" s="1047" t="s">
        <v>3567</v>
      </c>
      <c r="L779" s="1048"/>
      <c r="M779" s="1048"/>
      <c r="N779" s="1047"/>
      <c r="P779" s="370"/>
      <c r="Q779" s="370"/>
    </row>
    <row r="780" spans="1:17" x14ac:dyDescent="0.2">
      <c r="A780" s="380" t="s">
        <v>10185</v>
      </c>
      <c r="B780" s="1050" t="s">
        <v>6463</v>
      </c>
      <c r="C780" s="1047"/>
      <c r="D780" s="381" t="s">
        <v>5053</v>
      </c>
      <c r="E780" s="381"/>
      <c r="F780" s="418" t="s">
        <v>1715</v>
      </c>
      <c r="G780" s="1077">
        <v>10</v>
      </c>
      <c r="H780" s="216"/>
      <c r="I780" s="1079">
        <f t="shared" si="41"/>
        <v>0</v>
      </c>
      <c r="J780" s="1100" t="s">
        <v>5404</v>
      </c>
      <c r="K780" s="1047" t="s">
        <v>3567</v>
      </c>
      <c r="L780" s="1048"/>
      <c r="M780" s="1048"/>
      <c r="N780" s="1047"/>
      <c r="P780" s="370"/>
      <c r="Q780" s="370"/>
    </row>
    <row r="781" spans="1:17" x14ac:dyDescent="0.2">
      <c r="A781" s="380" t="s">
        <v>10186</v>
      </c>
      <c r="B781" s="1050" t="s">
        <v>6465</v>
      </c>
      <c r="C781" s="1047"/>
      <c r="D781" s="1050" t="s">
        <v>6465</v>
      </c>
      <c r="E781" s="381"/>
      <c r="F781" s="418" t="s">
        <v>1715</v>
      </c>
      <c r="G781" s="1077">
        <v>185</v>
      </c>
      <c r="H781" s="216"/>
      <c r="I781" s="1079">
        <f t="shared" si="41"/>
        <v>0</v>
      </c>
      <c r="J781" s="1100" t="s">
        <v>7176</v>
      </c>
      <c r="K781" s="1047" t="s">
        <v>3567</v>
      </c>
      <c r="L781" s="1048"/>
      <c r="M781" s="1048"/>
      <c r="N781" s="1047"/>
      <c r="P781" s="370"/>
      <c r="Q781" s="370"/>
    </row>
    <row r="782" spans="1:17" s="42" customFormat="1" ht="24" customHeight="1" x14ac:dyDescent="0.2">
      <c r="A782" s="380" t="s">
        <v>10187</v>
      </c>
      <c r="B782" s="1050" t="s">
        <v>6467</v>
      </c>
      <c r="C782" s="1047"/>
      <c r="D782" s="381" t="s">
        <v>6468</v>
      </c>
      <c r="E782" s="381"/>
      <c r="F782" s="418" t="s">
        <v>1715</v>
      </c>
      <c r="G782" s="1077">
        <v>10</v>
      </c>
      <c r="H782" s="216"/>
      <c r="I782" s="1079">
        <f t="shared" si="41"/>
        <v>0</v>
      </c>
      <c r="J782" s="1100" t="s">
        <v>6469</v>
      </c>
      <c r="K782" s="1047" t="s">
        <v>3567</v>
      </c>
      <c r="L782" s="1048"/>
      <c r="M782" s="1048"/>
      <c r="N782" s="1047"/>
      <c r="P782" s="370"/>
      <c r="Q782" s="370"/>
    </row>
    <row r="783" spans="1:17" s="42" customFormat="1" ht="36" customHeight="1" x14ac:dyDescent="0.2">
      <c r="A783" s="380" t="s">
        <v>10188</v>
      </c>
      <c r="B783" s="1050" t="s">
        <v>6471</v>
      </c>
      <c r="C783" s="1047"/>
      <c r="D783" s="381" t="s">
        <v>6472</v>
      </c>
      <c r="E783" s="381"/>
      <c r="F783" s="418" t="s">
        <v>11382</v>
      </c>
      <c r="G783" s="1077">
        <v>1</v>
      </c>
      <c r="H783" s="216"/>
      <c r="I783" s="1079">
        <f t="shared" si="41"/>
        <v>0</v>
      </c>
      <c r="J783" s="1100" t="s">
        <v>6473</v>
      </c>
      <c r="K783" s="1047" t="s">
        <v>3567</v>
      </c>
      <c r="L783" s="1048"/>
      <c r="M783" s="1048"/>
      <c r="N783" s="1047"/>
      <c r="P783" s="370"/>
      <c r="Q783" s="370"/>
    </row>
    <row r="784" spans="1:17" s="42" customFormat="1" ht="72" customHeight="1" x14ac:dyDescent="0.2">
      <c r="A784" s="380" t="s">
        <v>10189</v>
      </c>
      <c r="B784" s="1050" t="s">
        <v>6475</v>
      </c>
      <c r="C784" s="1127"/>
      <c r="D784" s="381" t="s">
        <v>6476</v>
      </c>
      <c r="E784" s="381"/>
      <c r="F784" s="418" t="s">
        <v>11382</v>
      </c>
      <c r="G784" s="1077">
        <v>1</v>
      </c>
      <c r="H784" s="216"/>
      <c r="I784" s="1079">
        <f t="shared" si="41"/>
        <v>0</v>
      </c>
      <c r="J784" s="1100" t="s">
        <v>6477</v>
      </c>
      <c r="K784" s="1047" t="s">
        <v>3567</v>
      </c>
      <c r="L784" s="1048"/>
      <c r="M784" s="1048"/>
      <c r="N784" s="1127"/>
      <c r="P784" s="370"/>
      <c r="Q784" s="370"/>
    </row>
    <row r="785" spans="1:17" x14ac:dyDescent="0.2">
      <c r="A785" s="1144" t="s">
        <v>8687</v>
      </c>
      <c r="B785" s="557" t="s">
        <v>6549</v>
      </c>
      <c r="C785" s="1129"/>
      <c r="D785" s="1129" t="s">
        <v>6550</v>
      </c>
      <c r="E785" s="1129"/>
      <c r="F785" s="1114"/>
      <c r="G785" s="1116"/>
      <c r="H785" s="1130"/>
      <c r="I785" s="1117">
        <f>I786</f>
        <v>0</v>
      </c>
      <c r="J785" s="1131"/>
      <c r="K785" s="1129"/>
      <c r="L785" s="1129"/>
      <c r="M785" s="1129"/>
      <c r="N785" s="1129"/>
      <c r="P785" s="370"/>
      <c r="Q785" s="370"/>
    </row>
    <row r="786" spans="1:17" x14ac:dyDescent="0.2">
      <c r="A786" s="1143" t="s">
        <v>8688</v>
      </c>
      <c r="B786" s="464" t="s">
        <v>9538</v>
      </c>
      <c r="C786" s="1135"/>
      <c r="D786" s="1135" t="s">
        <v>9539</v>
      </c>
      <c r="E786" s="1135"/>
      <c r="F786" s="1136"/>
      <c r="G786" s="1086"/>
      <c r="H786" s="1137"/>
      <c r="I786" s="1064">
        <f>SUM(I787:I790)</f>
        <v>0</v>
      </c>
      <c r="J786" s="1138"/>
      <c r="K786" s="1135"/>
      <c r="L786" s="1135"/>
      <c r="M786" s="1135"/>
      <c r="N786" s="1135"/>
      <c r="P786" s="370"/>
      <c r="Q786" s="370"/>
    </row>
    <row r="787" spans="1:17" s="62" customFormat="1" ht="36" customHeight="1" x14ac:dyDescent="0.2">
      <c r="A787" s="380" t="s">
        <v>8691</v>
      </c>
      <c r="B787" s="339" t="s">
        <v>6551</v>
      </c>
      <c r="C787" s="280"/>
      <c r="D787" s="381" t="s">
        <v>6552</v>
      </c>
      <c r="E787" s="381"/>
      <c r="F787" s="470" t="s">
        <v>385</v>
      </c>
      <c r="G787" s="427">
        <v>1</v>
      </c>
      <c r="H787" s="216"/>
      <c r="I787" s="1169">
        <f>ROUND(G787*H787,2)</f>
        <v>0</v>
      </c>
      <c r="J787" s="509" t="s">
        <v>6439</v>
      </c>
      <c r="K787" s="280" t="s">
        <v>3567</v>
      </c>
      <c r="L787" s="251"/>
      <c r="M787" s="251"/>
      <c r="N787" s="459"/>
      <c r="P787" s="370"/>
      <c r="Q787" s="370"/>
    </row>
    <row r="788" spans="1:17" s="62" customFormat="1" x14ac:dyDescent="0.2">
      <c r="A788" s="380" t="s">
        <v>10190</v>
      </c>
      <c r="B788" s="339" t="s">
        <v>5391</v>
      </c>
      <c r="C788" s="280"/>
      <c r="D788" s="381" t="s">
        <v>5392</v>
      </c>
      <c r="E788" s="381"/>
      <c r="F788" s="423" t="s">
        <v>1715</v>
      </c>
      <c r="G788" s="427">
        <v>30</v>
      </c>
      <c r="H788" s="216"/>
      <c r="I788" s="386">
        <f>ROUND(G788*H788,2)</f>
        <v>0</v>
      </c>
      <c r="J788" s="1100" t="s">
        <v>5393</v>
      </c>
      <c r="K788" s="280" t="s">
        <v>3567</v>
      </c>
      <c r="L788" s="251"/>
      <c r="M788" s="251"/>
      <c r="N788" s="459"/>
      <c r="P788" s="370"/>
      <c r="Q788" s="370"/>
    </row>
    <row r="789" spans="1:17" s="62" customFormat="1" ht="36" customHeight="1" x14ac:dyDescent="0.2">
      <c r="A789" s="380" t="s">
        <v>10191</v>
      </c>
      <c r="B789" s="339" t="s">
        <v>4961</v>
      </c>
      <c r="C789" s="280"/>
      <c r="D789" s="381" t="s">
        <v>4962</v>
      </c>
      <c r="E789" s="381"/>
      <c r="F789" s="426" t="s">
        <v>1715</v>
      </c>
      <c r="G789" s="427">
        <v>5</v>
      </c>
      <c r="H789" s="216"/>
      <c r="I789" s="428">
        <f>ROUND(G789*H789,2)</f>
        <v>0</v>
      </c>
      <c r="J789" s="509" t="s">
        <v>4963</v>
      </c>
      <c r="K789" s="280" t="s">
        <v>3567</v>
      </c>
      <c r="L789" s="251"/>
      <c r="M789" s="251"/>
      <c r="N789" s="459"/>
      <c r="P789" s="370"/>
      <c r="Q789" s="370"/>
    </row>
    <row r="790" spans="1:17" s="62" customFormat="1" ht="84" customHeight="1" x14ac:dyDescent="0.2">
      <c r="A790" s="380" t="s">
        <v>10192</v>
      </c>
      <c r="B790" s="339" t="s">
        <v>4202</v>
      </c>
      <c r="C790" s="280"/>
      <c r="D790" s="381" t="s">
        <v>4972</v>
      </c>
      <c r="E790" s="381"/>
      <c r="F790" s="426" t="s">
        <v>11382</v>
      </c>
      <c r="G790" s="427">
        <v>1</v>
      </c>
      <c r="H790" s="216"/>
      <c r="I790" s="428">
        <f>ROUND(G790*H790,2)</f>
        <v>0</v>
      </c>
      <c r="J790" s="509" t="s">
        <v>4973</v>
      </c>
      <c r="K790" s="280" t="s">
        <v>3567</v>
      </c>
      <c r="L790" s="251"/>
      <c r="M790" s="251"/>
      <c r="N790" s="459"/>
      <c r="P790" s="370"/>
      <c r="Q790" s="370"/>
    </row>
    <row r="791" spans="1:17" s="62" customFormat="1" x14ac:dyDescent="0.2">
      <c r="A791" s="400" t="s">
        <v>17070</v>
      </c>
      <c r="B791" s="400" t="s">
        <v>16554</v>
      </c>
      <c r="C791" s="400"/>
      <c r="D791" s="400" t="s">
        <v>16555</v>
      </c>
      <c r="E791" s="400"/>
      <c r="F791" s="401"/>
      <c r="G791" s="402"/>
      <c r="H791" s="404"/>
      <c r="I791" s="404">
        <f>I792+I800</f>
        <v>0</v>
      </c>
      <c r="J791" s="401"/>
      <c r="K791" s="401"/>
      <c r="L791" s="401"/>
      <c r="M791" s="405"/>
      <c r="N791" s="405"/>
      <c r="O791" s="369"/>
      <c r="Q791" s="468"/>
    </row>
    <row r="792" spans="1:17" s="42" customFormat="1" ht="12.75" customHeight="1" x14ac:dyDescent="0.2">
      <c r="A792" s="406" t="s">
        <v>8735</v>
      </c>
      <c r="B792" s="406" t="s">
        <v>6610</v>
      </c>
      <c r="C792" s="406"/>
      <c r="D792" s="406" t="s">
        <v>6611</v>
      </c>
      <c r="E792" s="406"/>
      <c r="F792" s="408"/>
      <c r="G792" s="409"/>
      <c r="H792" s="411"/>
      <c r="I792" s="411">
        <f>SUM(I793:I799)</f>
        <v>0</v>
      </c>
      <c r="J792" s="408"/>
      <c r="K792" s="408"/>
      <c r="L792" s="408"/>
      <c r="M792" s="345"/>
      <c r="N792" s="345"/>
    </row>
    <row r="793" spans="1:17" s="42" customFormat="1" ht="132" x14ac:dyDescent="0.2">
      <c r="A793" s="412" t="s">
        <v>8736</v>
      </c>
      <c r="B793" s="426" t="s">
        <v>16556</v>
      </c>
      <c r="C793" s="381" t="s">
        <v>16557</v>
      </c>
      <c r="D793" s="381" t="s">
        <v>16558</v>
      </c>
      <c r="E793" s="381" t="s">
        <v>16559</v>
      </c>
      <c r="F793" s="418" t="s">
        <v>385</v>
      </c>
      <c r="G793" s="418">
        <v>571</v>
      </c>
      <c r="H793" s="216"/>
      <c r="I793" s="1078">
        <f t="shared" ref="I793:I796" si="42">ROUND(G793*H793,2)</f>
        <v>0</v>
      </c>
      <c r="J793" s="418" t="s">
        <v>16560</v>
      </c>
      <c r="K793" s="1047" t="s">
        <v>521</v>
      </c>
      <c r="L793" s="1048" t="s">
        <v>17405</v>
      </c>
      <c r="M793" s="1048" t="s">
        <v>650</v>
      </c>
      <c r="N793" s="280"/>
      <c r="Q793" s="44"/>
    </row>
    <row r="794" spans="1:17" s="43" customFormat="1" ht="132" x14ac:dyDescent="0.2">
      <c r="A794" s="412" t="s">
        <v>8737</v>
      </c>
      <c r="B794" s="426" t="s">
        <v>16755</v>
      </c>
      <c r="C794" s="381" t="s">
        <v>16557</v>
      </c>
      <c r="D794" s="381" t="s">
        <v>16756</v>
      </c>
      <c r="E794" s="381" t="s">
        <v>16559</v>
      </c>
      <c r="F794" s="418" t="s">
        <v>385</v>
      </c>
      <c r="G794" s="418">
        <v>2</v>
      </c>
      <c r="H794" s="216"/>
      <c r="I794" s="1078">
        <f t="shared" si="42"/>
        <v>0</v>
      </c>
      <c r="J794" s="418" t="s">
        <v>16757</v>
      </c>
      <c r="K794" s="1047" t="s">
        <v>521</v>
      </c>
      <c r="L794" s="1048" t="s">
        <v>17406</v>
      </c>
      <c r="M794" s="1048" t="s">
        <v>650</v>
      </c>
      <c r="N794" s="461"/>
      <c r="Q794" s="1103"/>
    </row>
    <row r="795" spans="1:17" s="43" customFormat="1" ht="87.75" customHeight="1" x14ac:dyDescent="0.2">
      <c r="A795" s="412" t="s">
        <v>8738</v>
      </c>
      <c r="B795" s="426" t="s">
        <v>16760</v>
      </c>
      <c r="C795" s="381" t="s">
        <v>16557</v>
      </c>
      <c r="D795" s="381" t="s">
        <v>16761</v>
      </c>
      <c r="E795" s="381" t="s">
        <v>16559</v>
      </c>
      <c r="F795" s="418" t="s">
        <v>385</v>
      </c>
      <c r="G795" s="418">
        <v>1</v>
      </c>
      <c r="H795" s="216"/>
      <c r="I795" s="1078">
        <f t="shared" si="42"/>
        <v>0</v>
      </c>
      <c r="J795" s="418" t="s">
        <v>16762</v>
      </c>
      <c r="K795" s="1047" t="s">
        <v>521</v>
      </c>
      <c r="L795" s="1048" t="s">
        <v>17407</v>
      </c>
      <c r="M795" s="1048" t="s">
        <v>650</v>
      </c>
      <c r="N795" s="461"/>
      <c r="Q795" s="1103"/>
    </row>
    <row r="796" spans="1:17" s="42" customFormat="1" ht="87.75" customHeight="1" outlineLevel="1" x14ac:dyDescent="0.2">
      <c r="A796" s="412" t="s">
        <v>8739</v>
      </c>
      <c r="B796" s="426" t="s">
        <v>17202</v>
      </c>
      <c r="C796" s="381" t="s">
        <v>16557</v>
      </c>
      <c r="D796" s="381" t="s">
        <v>17203</v>
      </c>
      <c r="E796" s="381" t="s">
        <v>16559</v>
      </c>
      <c r="F796" s="418" t="s">
        <v>385</v>
      </c>
      <c r="G796" s="418">
        <v>1</v>
      </c>
      <c r="H796" s="216"/>
      <c r="I796" s="1078">
        <f t="shared" si="42"/>
        <v>0</v>
      </c>
      <c r="J796" s="418" t="s">
        <v>17204</v>
      </c>
      <c r="K796" s="1047" t="s">
        <v>521</v>
      </c>
      <c r="L796" s="1048" t="s">
        <v>17408</v>
      </c>
      <c r="M796" s="1048" t="s">
        <v>650</v>
      </c>
      <c r="N796" s="1105"/>
    </row>
    <row r="797" spans="1:17" s="42" customFormat="1" ht="87.75" customHeight="1" x14ac:dyDescent="0.2">
      <c r="A797" s="412" t="s">
        <v>17409</v>
      </c>
      <c r="B797" s="426" t="s">
        <v>16566</v>
      </c>
      <c r="C797" s="381" t="s">
        <v>16557</v>
      </c>
      <c r="D797" s="381" t="s">
        <v>16567</v>
      </c>
      <c r="E797" s="381" t="s">
        <v>16559</v>
      </c>
      <c r="F797" s="418" t="s">
        <v>385</v>
      </c>
      <c r="G797" s="418">
        <v>287</v>
      </c>
      <c r="H797" s="216"/>
      <c r="I797" s="1078">
        <f t="shared" ref="I797:I799" si="43">ROUND(G797*H797,2)</f>
        <v>0</v>
      </c>
      <c r="J797" s="418" t="s">
        <v>16568</v>
      </c>
      <c r="K797" s="1047" t="s">
        <v>521</v>
      </c>
      <c r="L797" s="1048" t="s">
        <v>17410</v>
      </c>
      <c r="M797" s="1048" t="s">
        <v>650</v>
      </c>
      <c r="N797" s="280"/>
      <c r="Q797" s="44"/>
    </row>
    <row r="798" spans="1:17" s="42" customFormat="1" ht="132" x14ac:dyDescent="0.2">
      <c r="A798" s="412" t="s">
        <v>17411</v>
      </c>
      <c r="B798" s="426" t="s">
        <v>16779</v>
      </c>
      <c r="C798" s="381" t="s">
        <v>16557</v>
      </c>
      <c r="D798" s="381" t="s">
        <v>16780</v>
      </c>
      <c r="E798" s="381" t="s">
        <v>16559</v>
      </c>
      <c r="F798" s="418" t="s">
        <v>385</v>
      </c>
      <c r="G798" s="418">
        <v>1</v>
      </c>
      <c r="H798" s="216"/>
      <c r="I798" s="1078">
        <f t="shared" si="43"/>
        <v>0</v>
      </c>
      <c r="J798" s="418" t="s">
        <v>16781</v>
      </c>
      <c r="K798" s="1047" t="s">
        <v>521</v>
      </c>
      <c r="L798" s="1048" t="s">
        <v>17412</v>
      </c>
      <c r="M798" s="1048" t="s">
        <v>650</v>
      </c>
      <c r="N798" s="280"/>
      <c r="Q798" s="44"/>
    </row>
    <row r="799" spans="1:17" s="42" customFormat="1" ht="108" x14ac:dyDescent="0.2">
      <c r="A799" s="412" t="s">
        <v>17413</v>
      </c>
      <c r="B799" s="426" t="s">
        <v>16789</v>
      </c>
      <c r="C799" s="381"/>
      <c r="D799" s="381" t="s">
        <v>16790</v>
      </c>
      <c r="E799" s="381"/>
      <c r="F799" s="418" t="s">
        <v>403</v>
      </c>
      <c r="G799" s="418">
        <v>1145</v>
      </c>
      <c r="H799" s="216"/>
      <c r="I799" s="1078">
        <f t="shared" si="43"/>
        <v>0</v>
      </c>
      <c r="J799" s="418" t="s">
        <v>16791</v>
      </c>
      <c r="K799" s="1047" t="s">
        <v>521</v>
      </c>
      <c r="L799" s="1048" t="s">
        <v>17414</v>
      </c>
      <c r="M799" s="1048" t="s">
        <v>16793</v>
      </c>
      <c r="N799" s="280"/>
      <c r="Q799" s="44"/>
    </row>
    <row r="800" spans="1:17" s="42" customFormat="1" ht="12.75" customHeight="1" x14ac:dyDescent="0.2">
      <c r="A800" s="406" t="s">
        <v>17073</v>
      </c>
      <c r="B800" s="406" t="s">
        <v>16838</v>
      </c>
      <c r="C800" s="406"/>
      <c r="D800" s="406" t="s">
        <v>16839</v>
      </c>
      <c r="E800" s="406"/>
      <c r="F800" s="408"/>
      <c r="G800" s="409"/>
      <c r="H800" s="411"/>
      <c r="I800" s="411">
        <f>SUM(I801:I806)</f>
        <v>0</v>
      </c>
      <c r="J800" s="408"/>
      <c r="K800" s="408"/>
      <c r="L800" s="408"/>
      <c r="M800" s="345"/>
      <c r="N800" s="345"/>
    </row>
    <row r="801" spans="1:17" s="42" customFormat="1" ht="132" x14ac:dyDescent="0.2">
      <c r="A801" s="412" t="s">
        <v>8740</v>
      </c>
      <c r="B801" s="426" t="s">
        <v>16556</v>
      </c>
      <c r="C801" s="381" t="s">
        <v>16557</v>
      </c>
      <c r="D801" s="381" t="s">
        <v>16558</v>
      </c>
      <c r="E801" s="381" t="s">
        <v>16559</v>
      </c>
      <c r="F801" s="418" t="s">
        <v>385</v>
      </c>
      <c r="G801" s="418">
        <v>32</v>
      </c>
      <c r="H801" s="216"/>
      <c r="I801" s="1079">
        <f t="shared" ref="I801:I806" si="44">ROUND(G801*H801,2)</f>
        <v>0</v>
      </c>
      <c r="J801" s="418" t="s">
        <v>16560</v>
      </c>
      <c r="K801" s="1047" t="s">
        <v>521</v>
      </c>
      <c r="L801" s="1048" t="s">
        <v>17415</v>
      </c>
      <c r="M801" s="1048" t="s">
        <v>650</v>
      </c>
      <c r="N801" s="280"/>
      <c r="Q801" s="44"/>
    </row>
    <row r="802" spans="1:17" s="42" customFormat="1" ht="132" x14ac:dyDescent="0.2">
      <c r="A802" s="412" t="s">
        <v>8741</v>
      </c>
      <c r="B802" s="426" t="s">
        <v>16566</v>
      </c>
      <c r="C802" s="381" t="s">
        <v>16557</v>
      </c>
      <c r="D802" s="381" t="s">
        <v>16567</v>
      </c>
      <c r="E802" s="381" t="s">
        <v>16559</v>
      </c>
      <c r="F802" s="418" t="s">
        <v>385</v>
      </c>
      <c r="G802" s="418">
        <v>16</v>
      </c>
      <c r="H802" s="216"/>
      <c r="I802" s="1079">
        <f t="shared" si="44"/>
        <v>0</v>
      </c>
      <c r="J802" s="418" t="s">
        <v>16568</v>
      </c>
      <c r="K802" s="1047" t="s">
        <v>521</v>
      </c>
      <c r="L802" s="1048" t="s">
        <v>17416</v>
      </c>
      <c r="M802" s="1048" t="s">
        <v>650</v>
      </c>
      <c r="N802" s="280"/>
      <c r="Q802" s="44"/>
    </row>
    <row r="803" spans="1:17" s="42" customFormat="1" ht="132" x14ac:dyDescent="0.2">
      <c r="A803" s="412" t="s">
        <v>17417</v>
      </c>
      <c r="B803" s="426" t="s">
        <v>16845</v>
      </c>
      <c r="C803" s="381" t="s">
        <v>16557</v>
      </c>
      <c r="D803" s="381" t="s">
        <v>16846</v>
      </c>
      <c r="E803" s="381" t="s">
        <v>16559</v>
      </c>
      <c r="F803" s="426" t="s">
        <v>385</v>
      </c>
      <c r="G803" s="426">
        <v>5</v>
      </c>
      <c r="H803" s="216"/>
      <c r="I803" s="1079">
        <f t="shared" si="44"/>
        <v>0</v>
      </c>
      <c r="J803" s="426" t="s">
        <v>16847</v>
      </c>
      <c r="K803" s="459" t="s">
        <v>521</v>
      </c>
      <c r="L803" s="1048" t="s">
        <v>17418</v>
      </c>
      <c r="M803" s="1048" t="s">
        <v>650</v>
      </c>
      <c r="N803" s="280"/>
      <c r="Q803" s="44"/>
    </row>
    <row r="804" spans="1:17" s="42" customFormat="1" ht="132" x14ac:dyDescent="0.2">
      <c r="A804" s="412" t="s">
        <v>17419</v>
      </c>
      <c r="B804" s="426" t="s">
        <v>16850</v>
      </c>
      <c r="C804" s="381" t="s">
        <v>16557</v>
      </c>
      <c r="D804" s="381" t="s">
        <v>16851</v>
      </c>
      <c r="E804" s="381" t="s">
        <v>16559</v>
      </c>
      <c r="F804" s="426" t="s">
        <v>385</v>
      </c>
      <c r="G804" s="426">
        <v>1</v>
      </c>
      <c r="H804" s="216"/>
      <c r="I804" s="1079">
        <f t="shared" si="44"/>
        <v>0</v>
      </c>
      <c r="J804" s="426" t="s">
        <v>16852</v>
      </c>
      <c r="K804" s="459" t="s">
        <v>521</v>
      </c>
      <c r="L804" s="1048" t="s">
        <v>17420</v>
      </c>
      <c r="M804" s="1048" t="s">
        <v>650</v>
      </c>
      <c r="N804" s="280"/>
      <c r="Q804" s="44"/>
    </row>
    <row r="805" spans="1:17" s="42" customFormat="1" ht="132" x14ac:dyDescent="0.2">
      <c r="A805" s="412" t="s">
        <v>17421</v>
      </c>
      <c r="B805" s="426" t="s">
        <v>16765</v>
      </c>
      <c r="C805" s="381" t="s">
        <v>16557</v>
      </c>
      <c r="D805" s="381" t="s">
        <v>16766</v>
      </c>
      <c r="E805" s="381" t="s">
        <v>16559</v>
      </c>
      <c r="F805" s="426" t="s">
        <v>385</v>
      </c>
      <c r="G805" s="426">
        <v>1</v>
      </c>
      <c r="H805" s="216"/>
      <c r="I805" s="1079">
        <f t="shared" si="44"/>
        <v>0</v>
      </c>
      <c r="J805" s="426" t="s">
        <v>16767</v>
      </c>
      <c r="K805" s="459" t="s">
        <v>521</v>
      </c>
      <c r="L805" s="1048" t="s">
        <v>17422</v>
      </c>
      <c r="M805" s="1048" t="s">
        <v>650</v>
      </c>
      <c r="N805" s="280"/>
      <c r="Q805" s="44"/>
    </row>
    <row r="806" spans="1:17" s="42" customFormat="1" ht="24" x14ac:dyDescent="0.2">
      <c r="A806" s="412" t="s">
        <v>17423</v>
      </c>
      <c r="B806" s="426" t="s">
        <v>16789</v>
      </c>
      <c r="C806" s="381"/>
      <c r="D806" s="381" t="s">
        <v>16790</v>
      </c>
      <c r="E806" s="381"/>
      <c r="F806" s="426" t="s">
        <v>403</v>
      </c>
      <c r="G806" s="426">
        <v>72</v>
      </c>
      <c r="H806" s="216"/>
      <c r="I806" s="1079">
        <f t="shared" si="44"/>
        <v>0</v>
      </c>
      <c r="J806" s="426" t="s">
        <v>16791</v>
      </c>
      <c r="K806" s="459" t="s">
        <v>3567</v>
      </c>
      <c r="L806" s="1105"/>
      <c r="M806" s="1105"/>
      <c r="N806" s="280"/>
      <c r="Q806" s="44"/>
    </row>
    <row r="807" spans="1:17" x14ac:dyDescent="0.2">
      <c r="A807" s="1163" t="s">
        <v>2965</v>
      </c>
      <c r="B807" s="1170" t="s">
        <v>8122</v>
      </c>
      <c r="C807" s="1165"/>
      <c r="D807" s="1165" t="s">
        <v>8123</v>
      </c>
      <c r="E807" s="1165"/>
      <c r="F807" s="1164"/>
      <c r="G807" s="1166"/>
      <c r="H807" s="1167"/>
      <c r="I807" s="1056">
        <f>I808+I875+I946+I993+I1033+I1056+I1081+I1096+I1129</f>
        <v>0</v>
      </c>
      <c r="J807" s="1168"/>
      <c r="K807" s="1165"/>
      <c r="L807" s="1165"/>
      <c r="M807" s="1165"/>
      <c r="N807" s="1165"/>
      <c r="P807" s="370"/>
      <c r="Q807" s="370"/>
    </row>
    <row r="808" spans="1:17" x14ac:dyDescent="0.2">
      <c r="A808" s="1144" t="s">
        <v>2967</v>
      </c>
      <c r="B808" s="1114" t="s">
        <v>8124</v>
      </c>
      <c r="C808" s="1129"/>
      <c r="D808" s="1129" t="s">
        <v>8124</v>
      </c>
      <c r="E808" s="1129"/>
      <c r="F808" s="1114"/>
      <c r="G808" s="1116"/>
      <c r="H808" s="1130"/>
      <c r="I808" s="1117">
        <f>I809+I856+I859</f>
        <v>0</v>
      </c>
      <c r="J808" s="1131"/>
      <c r="K808" s="1129"/>
      <c r="L808" s="1129"/>
      <c r="M808" s="1129"/>
      <c r="N808" s="1129"/>
      <c r="P808" s="370"/>
      <c r="Q808" s="370"/>
    </row>
    <row r="809" spans="1:17" x14ac:dyDescent="0.2">
      <c r="A809" s="1143" t="s">
        <v>2968</v>
      </c>
      <c r="B809" s="1136" t="s">
        <v>5128</v>
      </c>
      <c r="C809" s="1135"/>
      <c r="D809" s="1135" t="s">
        <v>5129</v>
      </c>
      <c r="E809" s="1135"/>
      <c r="F809" s="1136"/>
      <c r="G809" s="1086"/>
      <c r="H809" s="1137"/>
      <c r="I809" s="1064">
        <f>SUM(I810:I855)</f>
        <v>0</v>
      </c>
      <c r="J809" s="1138"/>
      <c r="K809" s="1135"/>
      <c r="L809" s="1135"/>
      <c r="M809" s="1135"/>
      <c r="N809" s="1135"/>
      <c r="P809" s="370"/>
      <c r="Q809" s="370"/>
    </row>
    <row r="810" spans="1:17" s="42" customFormat="1" ht="348" customHeight="1" x14ac:dyDescent="0.2">
      <c r="A810" s="380" t="s">
        <v>2969</v>
      </c>
      <c r="B810" s="1076" t="s">
        <v>5130</v>
      </c>
      <c r="C810" s="1102"/>
      <c r="D810" s="1102" t="s">
        <v>5131</v>
      </c>
      <c r="E810" s="1102"/>
      <c r="F810" s="418" t="s">
        <v>385</v>
      </c>
      <c r="G810" s="1077">
        <v>7</v>
      </c>
      <c r="H810" s="216"/>
      <c r="I810" s="1079">
        <f t="shared" ref="I810:I855" si="45">ROUND(G810*H810,2)</f>
        <v>0</v>
      </c>
      <c r="J810" s="1080" t="s">
        <v>5132</v>
      </c>
      <c r="K810" s="280" t="s">
        <v>521</v>
      </c>
      <c r="L810" s="251" t="s">
        <v>10193</v>
      </c>
      <c r="M810" s="251" t="s">
        <v>2094</v>
      </c>
      <c r="N810" s="1047"/>
      <c r="P810" s="370"/>
      <c r="Q810" s="370"/>
    </row>
    <row r="811" spans="1:17" s="42" customFormat="1" ht="396" customHeight="1" x14ac:dyDescent="0.2">
      <c r="A811" s="380" t="s">
        <v>2973</v>
      </c>
      <c r="B811" s="1076" t="s">
        <v>5134</v>
      </c>
      <c r="C811" s="1102"/>
      <c r="D811" s="1102" t="s">
        <v>5135</v>
      </c>
      <c r="E811" s="1102"/>
      <c r="F811" s="418" t="s">
        <v>385</v>
      </c>
      <c r="G811" s="1077">
        <v>1</v>
      </c>
      <c r="H811" s="216"/>
      <c r="I811" s="1079">
        <f t="shared" si="45"/>
        <v>0</v>
      </c>
      <c r="J811" s="1081" t="s">
        <v>5136</v>
      </c>
      <c r="K811" s="280" t="s">
        <v>521</v>
      </c>
      <c r="L811" s="251" t="s">
        <v>10194</v>
      </c>
      <c r="M811" s="251" t="s">
        <v>2094</v>
      </c>
      <c r="N811" s="1047"/>
      <c r="P811" s="370"/>
      <c r="Q811" s="370"/>
    </row>
    <row r="812" spans="1:17" s="42" customFormat="1" ht="336" customHeight="1" x14ac:dyDescent="0.2">
      <c r="A812" s="380" t="s">
        <v>2976</v>
      </c>
      <c r="B812" s="1076" t="s">
        <v>5066</v>
      </c>
      <c r="C812" s="1102"/>
      <c r="D812" s="1102" t="s">
        <v>4898</v>
      </c>
      <c r="E812" s="1102"/>
      <c r="F812" s="418" t="s">
        <v>385</v>
      </c>
      <c r="G812" s="1077">
        <v>2</v>
      </c>
      <c r="H812" s="216"/>
      <c r="I812" s="1079">
        <f t="shared" si="45"/>
        <v>0</v>
      </c>
      <c r="J812" s="1081" t="s">
        <v>4899</v>
      </c>
      <c r="K812" s="280" t="s">
        <v>521</v>
      </c>
      <c r="L812" s="251" t="s">
        <v>10195</v>
      </c>
      <c r="M812" s="251" t="s">
        <v>2094</v>
      </c>
      <c r="N812" s="1047"/>
      <c r="P812" s="370"/>
      <c r="Q812" s="370"/>
    </row>
    <row r="813" spans="1:17" s="42" customFormat="1" ht="96" customHeight="1" x14ac:dyDescent="0.2">
      <c r="A813" s="380" t="s">
        <v>2979</v>
      </c>
      <c r="B813" s="1050" t="s">
        <v>5139</v>
      </c>
      <c r="C813" s="1046"/>
      <c r="D813" s="1046" t="s">
        <v>5140</v>
      </c>
      <c r="E813" s="1046"/>
      <c r="F813" s="418" t="s">
        <v>385</v>
      </c>
      <c r="G813" s="1077">
        <v>11</v>
      </c>
      <c r="H813" s="216"/>
      <c r="I813" s="1079">
        <f t="shared" si="45"/>
        <v>0</v>
      </c>
      <c r="J813" s="1081" t="s">
        <v>5141</v>
      </c>
      <c r="K813" s="280" t="s">
        <v>521</v>
      </c>
      <c r="L813" s="251" t="s">
        <v>10196</v>
      </c>
      <c r="M813" s="251" t="s">
        <v>2094</v>
      </c>
      <c r="N813" s="1047"/>
      <c r="P813" s="370"/>
      <c r="Q813" s="370"/>
    </row>
    <row r="814" spans="1:17" s="42" customFormat="1" ht="96" customHeight="1" x14ac:dyDescent="0.2">
      <c r="A814" s="380" t="s">
        <v>2981</v>
      </c>
      <c r="B814" s="1050" t="s">
        <v>6675</v>
      </c>
      <c r="C814" s="1046"/>
      <c r="D814" s="1046" t="s">
        <v>5144</v>
      </c>
      <c r="E814" s="1046"/>
      <c r="F814" s="418" t="s">
        <v>385</v>
      </c>
      <c r="G814" s="1077">
        <v>9</v>
      </c>
      <c r="H814" s="216"/>
      <c r="I814" s="1079">
        <f t="shared" si="45"/>
        <v>0</v>
      </c>
      <c r="J814" s="1081" t="s">
        <v>5145</v>
      </c>
      <c r="K814" s="280" t="s">
        <v>521</v>
      </c>
      <c r="L814" s="251" t="s">
        <v>10197</v>
      </c>
      <c r="M814" s="251" t="s">
        <v>2094</v>
      </c>
      <c r="N814" s="1047"/>
      <c r="P814" s="370"/>
      <c r="Q814" s="370"/>
    </row>
    <row r="815" spans="1:17" s="42" customFormat="1" ht="96" customHeight="1" x14ac:dyDescent="0.2">
      <c r="A815" s="380" t="s">
        <v>9442</v>
      </c>
      <c r="B815" s="1050" t="s">
        <v>5147</v>
      </c>
      <c r="C815" s="1046"/>
      <c r="D815" s="1046" t="s">
        <v>5148</v>
      </c>
      <c r="E815" s="1046"/>
      <c r="F815" s="418" t="s">
        <v>385</v>
      </c>
      <c r="G815" s="1077">
        <v>4</v>
      </c>
      <c r="H815" s="216"/>
      <c r="I815" s="1079">
        <f t="shared" si="45"/>
        <v>0</v>
      </c>
      <c r="J815" s="1081" t="s">
        <v>5149</v>
      </c>
      <c r="K815" s="280" t="s">
        <v>521</v>
      </c>
      <c r="L815" s="251" t="s">
        <v>10198</v>
      </c>
      <c r="M815" s="251" t="s">
        <v>2094</v>
      </c>
      <c r="N815" s="1047"/>
      <c r="P815" s="370"/>
      <c r="Q815" s="370"/>
    </row>
    <row r="816" spans="1:17" s="42" customFormat="1" ht="96" customHeight="1" x14ac:dyDescent="0.2">
      <c r="A816" s="380" t="s">
        <v>9443</v>
      </c>
      <c r="B816" s="1050" t="s">
        <v>5606</v>
      </c>
      <c r="C816" s="1046"/>
      <c r="D816" s="1046" t="s">
        <v>5152</v>
      </c>
      <c r="E816" s="1046"/>
      <c r="F816" s="418" t="s">
        <v>385</v>
      </c>
      <c r="G816" s="1077">
        <v>9</v>
      </c>
      <c r="H816" s="216"/>
      <c r="I816" s="1079">
        <f t="shared" si="45"/>
        <v>0</v>
      </c>
      <c r="J816" s="1081" t="s">
        <v>5153</v>
      </c>
      <c r="K816" s="280" t="s">
        <v>521</v>
      </c>
      <c r="L816" s="251" t="s">
        <v>10199</v>
      </c>
      <c r="M816" s="251" t="s">
        <v>2094</v>
      </c>
      <c r="N816" s="1047"/>
      <c r="P816" s="370"/>
      <c r="Q816" s="370"/>
    </row>
    <row r="817" spans="1:17" s="42" customFormat="1" ht="96" customHeight="1" x14ac:dyDescent="0.2">
      <c r="A817" s="380" t="s">
        <v>9444</v>
      </c>
      <c r="B817" s="1098" t="s">
        <v>7080</v>
      </c>
      <c r="C817" s="381"/>
      <c r="D817" s="381" t="s">
        <v>7081</v>
      </c>
      <c r="E817" s="381"/>
      <c r="F817" s="426" t="s">
        <v>385</v>
      </c>
      <c r="G817" s="427">
        <v>2</v>
      </c>
      <c r="H817" s="216"/>
      <c r="I817" s="1079">
        <f t="shared" si="45"/>
        <v>0</v>
      </c>
      <c r="J817" s="509" t="s">
        <v>7082</v>
      </c>
      <c r="K817" s="280" t="s">
        <v>521</v>
      </c>
      <c r="L817" s="251" t="s">
        <v>10200</v>
      </c>
      <c r="M817" s="251" t="s">
        <v>2094</v>
      </c>
      <c r="N817" s="1047"/>
      <c r="P817" s="370"/>
      <c r="Q817" s="370"/>
    </row>
    <row r="818" spans="1:17" s="42" customFormat="1" ht="96" customHeight="1" x14ac:dyDescent="0.2">
      <c r="A818" s="380" t="s">
        <v>9445</v>
      </c>
      <c r="B818" s="1098" t="s">
        <v>5159</v>
      </c>
      <c r="C818" s="1046"/>
      <c r="D818" s="1046" t="s">
        <v>5160</v>
      </c>
      <c r="E818" s="1046"/>
      <c r="F818" s="418" t="s">
        <v>385</v>
      </c>
      <c r="G818" s="1077">
        <v>12</v>
      </c>
      <c r="H818" s="216"/>
      <c r="I818" s="1079">
        <f t="shared" si="45"/>
        <v>0</v>
      </c>
      <c r="J818" s="1081" t="s">
        <v>5161</v>
      </c>
      <c r="K818" s="280" t="s">
        <v>521</v>
      </c>
      <c r="L818" s="251" t="s">
        <v>10201</v>
      </c>
      <c r="M818" s="251" t="s">
        <v>2094</v>
      </c>
      <c r="N818" s="1047"/>
      <c r="P818" s="370"/>
      <c r="Q818" s="370"/>
    </row>
    <row r="819" spans="1:17" s="42" customFormat="1" ht="96" customHeight="1" x14ac:dyDescent="0.2">
      <c r="A819" s="380" t="s">
        <v>9446</v>
      </c>
      <c r="B819" s="1098" t="s">
        <v>5163</v>
      </c>
      <c r="C819" s="1046"/>
      <c r="D819" s="1046" t="s">
        <v>5164</v>
      </c>
      <c r="E819" s="1046"/>
      <c r="F819" s="418" t="s">
        <v>385</v>
      </c>
      <c r="G819" s="1077">
        <v>2</v>
      </c>
      <c r="H819" s="216"/>
      <c r="I819" s="1079">
        <f t="shared" si="45"/>
        <v>0</v>
      </c>
      <c r="J819" s="1081" t="s">
        <v>5165</v>
      </c>
      <c r="K819" s="280" t="s">
        <v>521</v>
      </c>
      <c r="L819" s="251" t="s">
        <v>10202</v>
      </c>
      <c r="M819" s="251" t="s">
        <v>2094</v>
      </c>
      <c r="N819" s="1047"/>
      <c r="P819" s="370"/>
      <c r="Q819" s="370"/>
    </row>
    <row r="820" spans="1:17" s="42" customFormat="1" ht="96" customHeight="1" x14ac:dyDescent="0.2">
      <c r="A820" s="380" t="s">
        <v>9447</v>
      </c>
      <c r="B820" s="1098" t="s">
        <v>5167</v>
      </c>
      <c r="C820" s="1046"/>
      <c r="D820" s="1046" t="s">
        <v>5168</v>
      </c>
      <c r="E820" s="1046"/>
      <c r="F820" s="418" t="s">
        <v>385</v>
      </c>
      <c r="G820" s="1077">
        <v>2</v>
      </c>
      <c r="H820" s="216"/>
      <c r="I820" s="1079">
        <f t="shared" si="45"/>
        <v>0</v>
      </c>
      <c r="J820" s="1081" t="s">
        <v>5169</v>
      </c>
      <c r="K820" s="280" t="s">
        <v>521</v>
      </c>
      <c r="L820" s="251" t="s">
        <v>10203</v>
      </c>
      <c r="M820" s="251" t="s">
        <v>2094</v>
      </c>
      <c r="N820" s="1127"/>
      <c r="P820" s="370"/>
      <c r="Q820" s="370"/>
    </row>
    <row r="821" spans="1:17" s="42" customFormat="1" ht="96" customHeight="1" x14ac:dyDescent="0.2">
      <c r="A821" s="380" t="s">
        <v>9448</v>
      </c>
      <c r="B821" s="1098" t="s">
        <v>5171</v>
      </c>
      <c r="C821" s="1046"/>
      <c r="D821" s="1046" t="s">
        <v>5172</v>
      </c>
      <c r="E821" s="1046"/>
      <c r="F821" s="418" t="s">
        <v>385</v>
      </c>
      <c r="G821" s="1077">
        <v>4</v>
      </c>
      <c r="H821" s="216"/>
      <c r="I821" s="1079">
        <f t="shared" si="45"/>
        <v>0</v>
      </c>
      <c r="J821" s="1081" t="s">
        <v>5173</v>
      </c>
      <c r="K821" s="280" t="s">
        <v>521</v>
      </c>
      <c r="L821" s="251" t="s">
        <v>10204</v>
      </c>
      <c r="M821" s="251" t="s">
        <v>2094</v>
      </c>
      <c r="N821" s="1127"/>
      <c r="P821" s="370"/>
      <c r="Q821" s="370"/>
    </row>
    <row r="822" spans="1:17" s="42" customFormat="1" ht="96" customHeight="1" x14ac:dyDescent="0.2">
      <c r="A822" s="380" t="s">
        <v>9449</v>
      </c>
      <c r="B822" s="1098" t="s">
        <v>5179</v>
      </c>
      <c r="C822" s="1046"/>
      <c r="D822" s="1046" t="s">
        <v>5180</v>
      </c>
      <c r="E822" s="1046"/>
      <c r="F822" s="418" t="s">
        <v>385</v>
      </c>
      <c r="G822" s="1077">
        <v>1</v>
      </c>
      <c r="H822" s="216"/>
      <c r="I822" s="1079">
        <f t="shared" si="45"/>
        <v>0</v>
      </c>
      <c r="J822" s="1081" t="s">
        <v>5181</v>
      </c>
      <c r="K822" s="280" t="s">
        <v>521</v>
      </c>
      <c r="L822" s="251" t="s">
        <v>10205</v>
      </c>
      <c r="M822" s="251" t="s">
        <v>2094</v>
      </c>
      <c r="N822" s="1047"/>
      <c r="P822" s="370"/>
      <c r="Q822" s="370"/>
    </row>
    <row r="823" spans="1:17" s="42" customFormat="1" ht="96" customHeight="1" x14ac:dyDescent="0.2">
      <c r="A823" s="380" t="s">
        <v>9450</v>
      </c>
      <c r="B823" s="418" t="s">
        <v>5175</v>
      </c>
      <c r="C823" s="381"/>
      <c r="D823" s="381" t="s">
        <v>5176</v>
      </c>
      <c r="E823" s="381"/>
      <c r="F823" s="418" t="s">
        <v>385</v>
      </c>
      <c r="G823" s="1108">
        <v>1</v>
      </c>
      <c r="H823" s="216"/>
      <c r="I823" s="1079">
        <f t="shared" si="45"/>
        <v>0</v>
      </c>
      <c r="J823" s="1081" t="s">
        <v>5177</v>
      </c>
      <c r="K823" s="280" t="s">
        <v>521</v>
      </c>
      <c r="L823" s="251" t="s">
        <v>10206</v>
      </c>
      <c r="M823" s="251" t="s">
        <v>2094</v>
      </c>
      <c r="N823" s="1047"/>
      <c r="P823" s="370"/>
      <c r="Q823" s="370"/>
    </row>
    <row r="824" spans="1:17" s="42" customFormat="1" ht="96" customHeight="1" x14ac:dyDescent="0.2">
      <c r="A824" s="380" t="s">
        <v>10207</v>
      </c>
      <c r="B824" s="1098" t="s">
        <v>5368</v>
      </c>
      <c r="C824" s="1046"/>
      <c r="D824" s="1046" t="s">
        <v>5183</v>
      </c>
      <c r="E824" s="1046"/>
      <c r="F824" s="418" t="s">
        <v>385</v>
      </c>
      <c r="G824" s="1077">
        <v>1</v>
      </c>
      <c r="H824" s="216"/>
      <c r="I824" s="1079">
        <f t="shared" si="45"/>
        <v>0</v>
      </c>
      <c r="J824" s="1081" t="s">
        <v>5184</v>
      </c>
      <c r="K824" s="280" t="s">
        <v>521</v>
      </c>
      <c r="L824" s="251" t="s">
        <v>10208</v>
      </c>
      <c r="M824" s="251" t="s">
        <v>2094</v>
      </c>
      <c r="N824" s="1047"/>
      <c r="P824" s="370"/>
      <c r="Q824" s="370"/>
    </row>
    <row r="825" spans="1:17" s="42" customFormat="1" ht="96" customHeight="1" x14ac:dyDescent="0.2">
      <c r="A825" s="380" t="s">
        <v>10209</v>
      </c>
      <c r="B825" s="1098" t="s">
        <v>5185</v>
      </c>
      <c r="C825" s="1046"/>
      <c r="D825" s="1046" t="s">
        <v>5186</v>
      </c>
      <c r="E825" s="1046"/>
      <c r="F825" s="418" t="s">
        <v>385</v>
      </c>
      <c r="G825" s="1109">
        <v>8</v>
      </c>
      <c r="H825" s="216"/>
      <c r="I825" s="1079">
        <f t="shared" si="45"/>
        <v>0</v>
      </c>
      <c r="J825" s="1133" t="s">
        <v>5187</v>
      </c>
      <c r="K825" s="280" t="s">
        <v>521</v>
      </c>
      <c r="L825" s="251" t="s">
        <v>17424</v>
      </c>
      <c r="M825" s="251" t="s">
        <v>2094</v>
      </c>
      <c r="N825" s="1047"/>
      <c r="P825" s="370"/>
      <c r="Q825" s="370"/>
    </row>
    <row r="826" spans="1:17" s="42" customFormat="1" ht="96" customHeight="1" x14ac:dyDescent="0.2">
      <c r="A826" s="380" t="s">
        <v>10210</v>
      </c>
      <c r="B826" s="1098" t="s">
        <v>5188</v>
      </c>
      <c r="C826" s="1046"/>
      <c r="D826" s="1046" t="s">
        <v>5189</v>
      </c>
      <c r="E826" s="1046"/>
      <c r="F826" s="418" t="s">
        <v>385</v>
      </c>
      <c r="G826" s="1077">
        <v>7</v>
      </c>
      <c r="H826" s="216"/>
      <c r="I826" s="1079">
        <f t="shared" si="45"/>
        <v>0</v>
      </c>
      <c r="J826" s="1133" t="s">
        <v>5190</v>
      </c>
      <c r="K826" s="280" t="s">
        <v>521</v>
      </c>
      <c r="L826" s="251" t="s">
        <v>17425</v>
      </c>
      <c r="M826" s="251" t="s">
        <v>2094</v>
      </c>
      <c r="N826" s="1047"/>
      <c r="P826" s="370"/>
      <c r="Q826" s="370"/>
    </row>
    <row r="827" spans="1:17" s="42" customFormat="1" ht="96" customHeight="1" x14ac:dyDescent="0.2">
      <c r="A827" s="380" t="s">
        <v>10211</v>
      </c>
      <c r="B827" s="1098" t="s">
        <v>5191</v>
      </c>
      <c r="C827" s="381" t="s">
        <v>16421</v>
      </c>
      <c r="D827" s="1046" t="s">
        <v>5192</v>
      </c>
      <c r="E827" s="1046"/>
      <c r="F827" s="418" t="s">
        <v>1715</v>
      </c>
      <c r="G827" s="1077">
        <v>110</v>
      </c>
      <c r="H827" s="216"/>
      <c r="I827" s="1079">
        <f t="shared" si="45"/>
        <v>0</v>
      </c>
      <c r="J827" s="1081" t="s">
        <v>5193</v>
      </c>
      <c r="K827" s="280" t="s">
        <v>521</v>
      </c>
      <c r="L827" s="251" t="s">
        <v>10212</v>
      </c>
      <c r="M827" s="251" t="s">
        <v>2033</v>
      </c>
      <c r="N827" s="1047"/>
      <c r="P827" s="370"/>
      <c r="Q827" s="370"/>
    </row>
    <row r="828" spans="1:17" s="42" customFormat="1" ht="96" customHeight="1" x14ac:dyDescent="0.2">
      <c r="A828" s="380" t="s">
        <v>10213</v>
      </c>
      <c r="B828" s="1050" t="s">
        <v>4965</v>
      </c>
      <c r="C828" s="381" t="s">
        <v>16421</v>
      </c>
      <c r="D828" s="1046" t="s">
        <v>4966</v>
      </c>
      <c r="E828" s="1046"/>
      <c r="F828" s="418" t="s">
        <v>1715</v>
      </c>
      <c r="G828" s="1077">
        <v>40</v>
      </c>
      <c r="H828" s="216"/>
      <c r="I828" s="1079">
        <f t="shared" si="45"/>
        <v>0</v>
      </c>
      <c r="J828" s="1081" t="s">
        <v>4967</v>
      </c>
      <c r="K828" s="280" t="s">
        <v>521</v>
      </c>
      <c r="L828" s="251" t="s">
        <v>10214</v>
      </c>
      <c r="M828" s="251" t="s">
        <v>2033</v>
      </c>
      <c r="N828" s="1047"/>
      <c r="P828" s="370"/>
      <c r="Q828" s="370"/>
    </row>
    <row r="829" spans="1:17" s="42" customFormat="1" ht="96" customHeight="1" x14ac:dyDescent="0.2">
      <c r="A829" s="380" t="s">
        <v>10215</v>
      </c>
      <c r="B829" s="1098" t="s">
        <v>5196</v>
      </c>
      <c r="C829" s="381" t="s">
        <v>16421</v>
      </c>
      <c r="D829" s="1046" t="s">
        <v>5197</v>
      </c>
      <c r="E829" s="1046"/>
      <c r="F829" s="418" t="s">
        <v>1715</v>
      </c>
      <c r="G829" s="1077">
        <v>10</v>
      </c>
      <c r="H829" s="216"/>
      <c r="I829" s="1079">
        <f t="shared" si="45"/>
        <v>0</v>
      </c>
      <c r="J829" s="1081" t="s">
        <v>5198</v>
      </c>
      <c r="K829" s="280" t="s">
        <v>521</v>
      </c>
      <c r="L829" s="251" t="s">
        <v>10216</v>
      </c>
      <c r="M829" s="251" t="s">
        <v>2033</v>
      </c>
      <c r="N829" s="1047"/>
      <c r="P829" s="370"/>
      <c r="Q829" s="370"/>
    </row>
    <row r="830" spans="1:17" s="42" customFormat="1" ht="96" customHeight="1" x14ac:dyDescent="0.2">
      <c r="A830" s="380" t="s">
        <v>10217</v>
      </c>
      <c r="B830" s="1098" t="s">
        <v>5200</v>
      </c>
      <c r="C830" s="381" t="s">
        <v>16421</v>
      </c>
      <c r="D830" s="1046" t="s">
        <v>5201</v>
      </c>
      <c r="E830" s="1046"/>
      <c r="F830" s="418" t="s">
        <v>1715</v>
      </c>
      <c r="G830" s="1077">
        <v>20</v>
      </c>
      <c r="H830" s="216"/>
      <c r="I830" s="1079">
        <f t="shared" si="45"/>
        <v>0</v>
      </c>
      <c r="J830" s="1081" t="s">
        <v>5202</v>
      </c>
      <c r="K830" s="280" t="s">
        <v>521</v>
      </c>
      <c r="L830" s="251" t="s">
        <v>10218</v>
      </c>
      <c r="M830" s="251" t="s">
        <v>2033</v>
      </c>
      <c r="N830" s="1047"/>
      <c r="P830" s="370"/>
      <c r="Q830" s="370"/>
    </row>
    <row r="831" spans="1:17" s="42" customFormat="1" ht="96" customHeight="1" x14ac:dyDescent="0.2">
      <c r="A831" s="380" t="s">
        <v>10219</v>
      </c>
      <c r="B831" s="1098" t="s">
        <v>5204</v>
      </c>
      <c r="C831" s="381" t="s">
        <v>16421</v>
      </c>
      <c r="D831" s="1046" t="s">
        <v>5205</v>
      </c>
      <c r="E831" s="1046"/>
      <c r="F831" s="418" t="s">
        <v>1715</v>
      </c>
      <c r="G831" s="1077">
        <v>20</v>
      </c>
      <c r="H831" s="216"/>
      <c r="I831" s="1079">
        <f t="shared" si="45"/>
        <v>0</v>
      </c>
      <c r="J831" s="1081" t="s">
        <v>5206</v>
      </c>
      <c r="K831" s="280" t="s">
        <v>521</v>
      </c>
      <c r="L831" s="251" t="s">
        <v>10220</v>
      </c>
      <c r="M831" s="251" t="s">
        <v>2033</v>
      </c>
      <c r="N831" s="1047"/>
      <c r="P831" s="370"/>
      <c r="Q831" s="370"/>
    </row>
    <row r="832" spans="1:17" s="42" customFormat="1" ht="96" customHeight="1" x14ac:dyDescent="0.2">
      <c r="A832" s="380" t="s">
        <v>10221</v>
      </c>
      <c r="B832" s="380" t="s">
        <v>5209</v>
      </c>
      <c r="C832" s="381" t="s">
        <v>16421</v>
      </c>
      <c r="D832" s="381" t="s">
        <v>5210</v>
      </c>
      <c r="E832" s="381"/>
      <c r="F832" s="418" t="s">
        <v>1715</v>
      </c>
      <c r="G832" s="1077">
        <v>8</v>
      </c>
      <c r="H832" s="216"/>
      <c r="I832" s="1079">
        <f t="shared" si="45"/>
        <v>0</v>
      </c>
      <c r="J832" s="1110" t="s">
        <v>5211</v>
      </c>
      <c r="K832" s="280" t="s">
        <v>521</v>
      </c>
      <c r="L832" s="251" t="s">
        <v>10222</v>
      </c>
      <c r="M832" s="251" t="s">
        <v>2033</v>
      </c>
      <c r="N832" s="1047"/>
      <c r="P832" s="370"/>
      <c r="Q832" s="370"/>
    </row>
    <row r="833" spans="1:17" s="42" customFormat="1" ht="36" customHeight="1" x14ac:dyDescent="0.2">
      <c r="A833" s="380" t="s">
        <v>10223</v>
      </c>
      <c r="B833" s="1050" t="s">
        <v>3123</v>
      </c>
      <c r="C833" s="1102"/>
      <c r="D833" s="1102" t="s">
        <v>3658</v>
      </c>
      <c r="E833" s="1102"/>
      <c r="F833" s="418" t="s">
        <v>1715</v>
      </c>
      <c r="G833" s="1077">
        <v>150</v>
      </c>
      <c r="H833" s="216"/>
      <c r="I833" s="1079">
        <f t="shared" si="45"/>
        <v>0</v>
      </c>
      <c r="J833" s="1081" t="s">
        <v>3659</v>
      </c>
      <c r="K833" s="280" t="s">
        <v>3567</v>
      </c>
      <c r="L833" s="251"/>
      <c r="M833" s="251"/>
      <c r="N833" s="1047"/>
      <c r="P833" s="370"/>
      <c r="Q833" s="370"/>
    </row>
    <row r="834" spans="1:17" s="42" customFormat="1" ht="48" customHeight="1" x14ac:dyDescent="0.2">
      <c r="A834" s="380" t="s">
        <v>10224</v>
      </c>
      <c r="B834" s="1050" t="s">
        <v>4957</v>
      </c>
      <c r="C834" s="1102"/>
      <c r="D834" s="1102" t="s">
        <v>4958</v>
      </c>
      <c r="E834" s="1102"/>
      <c r="F834" s="418" t="s">
        <v>1715</v>
      </c>
      <c r="G834" s="1077">
        <v>90</v>
      </c>
      <c r="H834" s="216"/>
      <c r="I834" s="1079">
        <f t="shared" si="45"/>
        <v>0</v>
      </c>
      <c r="J834" s="1081" t="s">
        <v>4959</v>
      </c>
      <c r="K834" s="280" t="s">
        <v>3567</v>
      </c>
      <c r="L834" s="251"/>
      <c r="M834" s="251"/>
      <c r="N834" s="1047"/>
      <c r="P834" s="370"/>
      <c r="Q834" s="370"/>
    </row>
    <row r="835" spans="1:17" x14ac:dyDescent="0.2">
      <c r="A835" s="380" t="s">
        <v>10225</v>
      </c>
      <c r="B835" s="339" t="s">
        <v>5218</v>
      </c>
      <c r="C835" s="1046"/>
      <c r="D835" s="1046" t="s">
        <v>5219</v>
      </c>
      <c r="E835" s="1046"/>
      <c r="F835" s="418" t="s">
        <v>1715</v>
      </c>
      <c r="G835" s="1077">
        <v>80</v>
      </c>
      <c r="H835" s="216"/>
      <c r="I835" s="1079">
        <f t="shared" si="45"/>
        <v>0</v>
      </c>
      <c r="J835" s="1080" t="s">
        <v>5220</v>
      </c>
      <c r="K835" s="280" t="s">
        <v>3567</v>
      </c>
      <c r="L835" s="251"/>
      <c r="M835" s="251"/>
      <c r="N835" s="1047"/>
      <c r="P835" s="370"/>
      <c r="Q835" s="370"/>
    </row>
    <row r="836" spans="1:17" x14ac:dyDescent="0.2">
      <c r="A836" s="380" t="s">
        <v>10226</v>
      </c>
      <c r="B836" s="339" t="s">
        <v>3646</v>
      </c>
      <c r="C836" s="381"/>
      <c r="D836" s="381" t="s">
        <v>3724</v>
      </c>
      <c r="E836" s="381"/>
      <c r="F836" s="423" t="s">
        <v>1715</v>
      </c>
      <c r="G836" s="1077">
        <v>30</v>
      </c>
      <c r="H836" s="216"/>
      <c r="I836" s="1079">
        <f t="shared" si="45"/>
        <v>0</v>
      </c>
      <c r="J836" s="1080" t="s">
        <v>3725</v>
      </c>
      <c r="K836" s="280" t="s">
        <v>3567</v>
      </c>
      <c r="L836" s="251"/>
      <c r="M836" s="251"/>
      <c r="N836" s="1047"/>
      <c r="P836" s="370"/>
      <c r="Q836" s="370"/>
    </row>
    <row r="837" spans="1:17" x14ac:dyDescent="0.2">
      <c r="A837" s="380" t="s">
        <v>10227</v>
      </c>
      <c r="B837" s="339" t="s">
        <v>5223</v>
      </c>
      <c r="C837" s="1046"/>
      <c r="D837" s="1046" t="s">
        <v>5224</v>
      </c>
      <c r="E837" s="1046"/>
      <c r="F837" s="418" t="s">
        <v>1715</v>
      </c>
      <c r="G837" s="1077">
        <v>35</v>
      </c>
      <c r="H837" s="216"/>
      <c r="I837" s="1079">
        <f t="shared" si="45"/>
        <v>0</v>
      </c>
      <c r="J837" s="1080" t="s">
        <v>5225</v>
      </c>
      <c r="K837" s="280" t="s">
        <v>3567</v>
      </c>
      <c r="L837" s="251"/>
      <c r="M837" s="251"/>
      <c r="N837" s="1127"/>
      <c r="P837" s="370"/>
      <c r="Q837" s="370"/>
    </row>
    <row r="838" spans="1:17" x14ac:dyDescent="0.2">
      <c r="A838" s="380" t="s">
        <v>10228</v>
      </c>
      <c r="B838" s="339" t="s">
        <v>5227</v>
      </c>
      <c r="C838" s="1046"/>
      <c r="D838" s="1046" t="s">
        <v>5228</v>
      </c>
      <c r="E838" s="1046"/>
      <c r="F838" s="418" t="s">
        <v>1715</v>
      </c>
      <c r="G838" s="1077">
        <v>25</v>
      </c>
      <c r="H838" s="216"/>
      <c r="I838" s="1079">
        <f t="shared" si="45"/>
        <v>0</v>
      </c>
      <c r="J838" s="1080" t="s">
        <v>5229</v>
      </c>
      <c r="K838" s="280" t="s">
        <v>3567</v>
      </c>
      <c r="L838" s="251"/>
      <c r="M838" s="251"/>
      <c r="N838" s="1047"/>
      <c r="P838" s="370"/>
      <c r="Q838" s="370"/>
    </row>
    <row r="839" spans="1:17" x14ac:dyDescent="0.2">
      <c r="A839" s="380" t="s">
        <v>10229</v>
      </c>
      <c r="B839" s="1050" t="s">
        <v>6691</v>
      </c>
      <c r="C839" s="1046"/>
      <c r="D839" s="1046" t="s">
        <v>5232</v>
      </c>
      <c r="E839" s="1046"/>
      <c r="F839" s="418" t="s">
        <v>1715</v>
      </c>
      <c r="G839" s="1077">
        <v>15</v>
      </c>
      <c r="H839" s="216"/>
      <c r="I839" s="1079">
        <f t="shared" si="45"/>
        <v>0</v>
      </c>
      <c r="J839" s="1081" t="s">
        <v>5233</v>
      </c>
      <c r="K839" s="280" t="s">
        <v>3567</v>
      </c>
      <c r="L839" s="251"/>
      <c r="M839" s="251"/>
      <c r="N839" s="1047"/>
      <c r="P839" s="370"/>
      <c r="Q839" s="370"/>
    </row>
    <row r="840" spans="1:17" s="42" customFormat="1" ht="12.75" customHeight="1" x14ac:dyDescent="0.2">
      <c r="A840" s="380" t="s">
        <v>10230</v>
      </c>
      <c r="B840" s="1050" t="s">
        <v>6692</v>
      </c>
      <c r="C840" s="1046"/>
      <c r="D840" s="1046" t="s">
        <v>5236</v>
      </c>
      <c r="E840" s="1046"/>
      <c r="F840" s="418" t="s">
        <v>1715</v>
      </c>
      <c r="G840" s="1077">
        <v>15</v>
      </c>
      <c r="H840" s="216"/>
      <c r="I840" s="1079">
        <f t="shared" si="45"/>
        <v>0</v>
      </c>
      <c r="J840" s="1081" t="s">
        <v>5237</v>
      </c>
      <c r="K840" s="280" t="s">
        <v>3567</v>
      </c>
      <c r="L840" s="251"/>
      <c r="M840" s="251"/>
      <c r="N840" s="1047"/>
      <c r="P840" s="370"/>
      <c r="Q840" s="370"/>
    </row>
    <row r="841" spans="1:17" x14ac:dyDescent="0.2">
      <c r="A841" s="380" t="s">
        <v>10231</v>
      </c>
      <c r="B841" s="1050" t="s">
        <v>4934</v>
      </c>
      <c r="C841" s="1046"/>
      <c r="D841" s="1046" t="s">
        <v>4935</v>
      </c>
      <c r="E841" s="1046"/>
      <c r="F841" s="418" t="s">
        <v>1715</v>
      </c>
      <c r="G841" s="1077">
        <v>35</v>
      </c>
      <c r="H841" s="216"/>
      <c r="I841" s="1079">
        <f t="shared" si="45"/>
        <v>0</v>
      </c>
      <c r="J841" s="1081" t="s">
        <v>4936</v>
      </c>
      <c r="K841" s="280" t="s">
        <v>3567</v>
      </c>
      <c r="L841" s="251"/>
      <c r="M841" s="251"/>
      <c r="N841" s="1047"/>
      <c r="P841" s="370"/>
      <c r="Q841" s="370"/>
    </row>
    <row r="842" spans="1:17" x14ac:dyDescent="0.2">
      <c r="A842" s="380" t="s">
        <v>10232</v>
      </c>
      <c r="B842" s="1050" t="s">
        <v>5240</v>
      </c>
      <c r="C842" s="1046"/>
      <c r="D842" s="1046" t="s">
        <v>5241</v>
      </c>
      <c r="E842" s="1046"/>
      <c r="F842" s="418" t="s">
        <v>1715</v>
      </c>
      <c r="G842" s="1077">
        <v>65</v>
      </c>
      <c r="H842" s="216"/>
      <c r="I842" s="1079">
        <f t="shared" si="45"/>
        <v>0</v>
      </c>
      <c r="J842" s="1081" t="s">
        <v>5242</v>
      </c>
      <c r="K842" s="280" t="s">
        <v>3567</v>
      </c>
      <c r="L842" s="251"/>
      <c r="M842" s="251"/>
      <c r="N842" s="1047"/>
      <c r="P842" s="370"/>
      <c r="Q842" s="370"/>
    </row>
    <row r="843" spans="1:17" s="42" customFormat="1" ht="24" customHeight="1" x14ac:dyDescent="0.2">
      <c r="A843" s="380" t="s">
        <v>10233</v>
      </c>
      <c r="B843" s="1050" t="s">
        <v>5247</v>
      </c>
      <c r="C843" s="1046"/>
      <c r="D843" s="1046" t="s">
        <v>5248</v>
      </c>
      <c r="E843" s="1046"/>
      <c r="F843" s="418" t="s">
        <v>1715</v>
      </c>
      <c r="G843" s="1077">
        <v>20</v>
      </c>
      <c r="H843" s="216"/>
      <c r="I843" s="1079">
        <f t="shared" si="45"/>
        <v>0</v>
      </c>
      <c r="J843" s="1081" t="s">
        <v>5249</v>
      </c>
      <c r="K843" s="280" t="s">
        <v>3567</v>
      </c>
      <c r="L843" s="251"/>
      <c r="M843" s="251"/>
      <c r="N843" s="1047"/>
      <c r="P843" s="370"/>
      <c r="Q843" s="370"/>
    </row>
    <row r="844" spans="1:17" x14ac:dyDescent="0.2">
      <c r="A844" s="380" t="s">
        <v>10234</v>
      </c>
      <c r="B844" s="1050" t="s">
        <v>5403</v>
      </c>
      <c r="C844" s="1102"/>
      <c r="D844" s="1102" t="s">
        <v>5053</v>
      </c>
      <c r="E844" s="1102"/>
      <c r="F844" s="1111" t="s">
        <v>1715</v>
      </c>
      <c r="G844" s="1077">
        <v>100</v>
      </c>
      <c r="H844" s="216"/>
      <c r="I844" s="1079">
        <f t="shared" si="45"/>
        <v>0</v>
      </c>
      <c r="J844" s="1081" t="s">
        <v>5054</v>
      </c>
      <c r="K844" s="280" t="s">
        <v>3567</v>
      </c>
      <c r="L844" s="251"/>
      <c r="M844" s="251"/>
      <c r="N844" s="1047"/>
      <c r="P844" s="370"/>
      <c r="Q844" s="370"/>
    </row>
    <row r="845" spans="1:17" x14ac:dyDescent="0.2">
      <c r="A845" s="380" t="s">
        <v>10235</v>
      </c>
      <c r="B845" s="1050" t="s">
        <v>4952</v>
      </c>
      <c r="C845" s="1102"/>
      <c r="D845" s="1102" t="s">
        <v>4953</v>
      </c>
      <c r="E845" s="1102"/>
      <c r="F845" s="1111" t="s">
        <v>1715</v>
      </c>
      <c r="G845" s="1077">
        <v>20</v>
      </c>
      <c r="H845" s="216"/>
      <c r="I845" s="1079">
        <f t="shared" si="45"/>
        <v>0</v>
      </c>
      <c r="J845" s="1081" t="s">
        <v>4954</v>
      </c>
      <c r="K845" s="280" t="s">
        <v>3567</v>
      </c>
      <c r="L845" s="251"/>
      <c r="M845" s="251"/>
      <c r="N845" s="1047"/>
      <c r="P845" s="370"/>
      <c r="Q845" s="370"/>
    </row>
    <row r="846" spans="1:17" x14ac:dyDescent="0.2">
      <c r="A846" s="380" t="s">
        <v>10236</v>
      </c>
      <c r="B846" s="1050" t="s">
        <v>5251</v>
      </c>
      <c r="C846" s="1046"/>
      <c r="D846" s="1046" t="s">
        <v>5252</v>
      </c>
      <c r="E846" s="1046"/>
      <c r="F846" s="418" t="s">
        <v>1715</v>
      </c>
      <c r="G846" s="1077">
        <v>10</v>
      </c>
      <c r="H846" s="216"/>
      <c r="I846" s="1079">
        <f t="shared" si="45"/>
        <v>0</v>
      </c>
      <c r="J846" s="1081" t="s">
        <v>5253</v>
      </c>
      <c r="K846" s="280" t="s">
        <v>3567</v>
      </c>
      <c r="L846" s="251"/>
      <c r="M846" s="251"/>
      <c r="N846" s="1047"/>
      <c r="P846" s="370"/>
      <c r="Q846" s="370"/>
    </row>
    <row r="847" spans="1:17" s="62" customFormat="1" ht="96" customHeight="1" x14ac:dyDescent="0.2">
      <c r="A847" s="380" t="s">
        <v>10237</v>
      </c>
      <c r="B847" s="339" t="s">
        <v>16375</v>
      </c>
      <c r="C847" s="381"/>
      <c r="D847" s="381" t="s">
        <v>4979</v>
      </c>
      <c r="E847" s="381"/>
      <c r="F847" s="426" t="s">
        <v>11382</v>
      </c>
      <c r="G847" s="427">
        <v>10</v>
      </c>
      <c r="H847" s="216"/>
      <c r="I847" s="428">
        <f t="shared" si="45"/>
        <v>0</v>
      </c>
      <c r="J847" s="509" t="s">
        <v>4980</v>
      </c>
      <c r="K847" s="280" t="s">
        <v>3567</v>
      </c>
      <c r="L847" s="251"/>
      <c r="M847" s="251"/>
      <c r="N847" s="280"/>
      <c r="P847" s="370"/>
      <c r="Q847" s="370"/>
    </row>
    <row r="848" spans="1:17" s="62" customFormat="1" ht="84" customHeight="1" x14ac:dyDescent="0.2">
      <c r="A848" s="380" t="s">
        <v>10238</v>
      </c>
      <c r="B848" s="339" t="s">
        <v>16203</v>
      </c>
      <c r="C848" s="381"/>
      <c r="D848" s="381" t="s">
        <v>3712</v>
      </c>
      <c r="E848" s="381"/>
      <c r="F848" s="426" t="s">
        <v>11382</v>
      </c>
      <c r="G848" s="427">
        <v>2</v>
      </c>
      <c r="H848" s="216"/>
      <c r="I848" s="428">
        <f t="shared" si="45"/>
        <v>0</v>
      </c>
      <c r="J848" s="509" t="s">
        <v>3713</v>
      </c>
      <c r="K848" s="280" t="s">
        <v>3567</v>
      </c>
      <c r="L848" s="251"/>
      <c r="M848" s="251"/>
      <c r="N848" s="280"/>
      <c r="P848" s="370"/>
      <c r="Q848" s="370"/>
    </row>
    <row r="849" spans="1:17" s="62" customFormat="1" ht="84" customHeight="1" x14ac:dyDescent="0.2">
      <c r="A849" s="380" t="s">
        <v>10239</v>
      </c>
      <c r="B849" s="339" t="s">
        <v>16196</v>
      </c>
      <c r="C849" s="381"/>
      <c r="D849" s="381" t="s">
        <v>3628</v>
      </c>
      <c r="E849" s="381"/>
      <c r="F849" s="426" t="s">
        <v>11382</v>
      </c>
      <c r="G849" s="427">
        <v>4</v>
      </c>
      <c r="H849" s="216"/>
      <c r="I849" s="428">
        <f t="shared" si="45"/>
        <v>0</v>
      </c>
      <c r="J849" s="509" t="s">
        <v>3629</v>
      </c>
      <c r="K849" s="280" t="s">
        <v>3567</v>
      </c>
      <c r="L849" s="251"/>
      <c r="M849" s="251"/>
      <c r="N849" s="280"/>
      <c r="P849" s="370"/>
      <c r="Q849" s="370"/>
    </row>
    <row r="850" spans="1:17" s="62" customFormat="1" ht="84" customHeight="1" x14ac:dyDescent="0.2">
      <c r="A850" s="380" t="s">
        <v>10240</v>
      </c>
      <c r="B850" s="339" t="s">
        <v>16242</v>
      </c>
      <c r="C850" s="381"/>
      <c r="D850" s="381" t="s">
        <v>4199</v>
      </c>
      <c r="E850" s="381"/>
      <c r="F850" s="426" t="s">
        <v>11382</v>
      </c>
      <c r="G850" s="427">
        <v>1</v>
      </c>
      <c r="H850" s="216"/>
      <c r="I850" s="428">
        <f t="shared" si="45"/>
        <v>0</v>
      </c>
      <c r="J850" s="509" t="s">
        <v>4200</v>
      </c>
      <c r="K850" s="280" t="s">
        <v>3567</v>
      </c>
      <c r="L850" s="251"/>
      <c r="M850" s="251"/>
      <c r="N850" s="280"/>
      <c r="P850" s="370"/>
      <c r="Q850" s="370"/>
    </row>
    <row r="851" spans="1:17" s="62" customFormat="1" ht="84" customHeight="1" x14ac:dyDescent="0.2">
      <c r="A851" s="380" t="s">
        <v>10241</v>
      </c>
      <c r="B851" s="339" t="s">
        <v>16422</v>
      </c>
      <c r="C851" s="381"/>
      <c r="D851" s="381" t="s">
        <v>5257</v>
      </c>
      <c r="E851" s="381"/>
      <c r="F851" s="426" t="s">
        <v>11382</v>
      </c>
      <c r="G851" s="427">
        <v>2</v>
      </c>
      <c r="H851" s="216"/>
      <c r="I851" s="428">
        <f t="shared" si="45"/>
        <v>0</v>
      </c>
      <c r="J851" s="509" t="s">
        <v>5258</v>
      </c>
      <c r="K851" s="280" t="s">
        <v>3567</v>
      </c>
      <c r="L851" s="251"/>
      <c r="M851" s="251"/>
      <c r="N851" s="280"/>
      <c r="P851" s="370"/>
      <c r="Q851" s="370"/>
    </row>
    <row r="852" spans="1:17" s="42" customFormat="1" ht="12.75" customHeight="1" x14ac:dyDescent="0.2">
      <c r="A852" s="380" t="s">
        <v>10242</v>
      </c>
      <c r="B852" s="1050" t="s">
        <v>3126</v>
      </c>
      <c r="C852" s="1046"/>
      <c r="D852" s="1046" t="s">
        <v>3127</v>
      </c>
      <c r="E852" s="1046"/>
      <c r="F852" s="418" t="s">
        <v>11382</v>
      </c>
      <c r="G852" s="1077">
        <v>1</v>
      </c>
      <c r="H852" s="216"/>
      <c r="I852" s="1079">
        <f t="shared" si="45"/>
        <v>0</v>
      </c>
      <c r="J852" s="1081" t="s">
        <v>5279</v>
      </c>
      <c r="K852" s="280" t="s">
        <v>3567</v>
      </c>
      <c r="L852" s="251"/>
      <c r="M852" s="251"/>
      <c r="N852" s="1047"/>
      <c r="P852" s="370"/>
      <c r="Q852" s="370"/>
    </row>
    <row r="853" spans="1:17" s="42" customFormat="1" ht="168" customHeight="1" x14ac:dyDescent="0.2">
      <c r="A853" s="380" t="s">
        <v>10243</v>
      </c>
      <c r="B853" s="1050" t="s">
        <v>5281</v>
      </c>
      <c r="C853" s="1046"/>
      <c r="D853" s="1046" t="s">
        <v>5282</v>
      </c>
      <c r="E853" s="1046"/>
      <c r="F853" s="418" t="s">
        <v>11382</v>
      </c>
      <c r="G853" s="1077">
        <v>1</v>
      </c>
      <c r="H853" s="216"/>
      <c r="I853" s="1079">
        <f t="shared" si="45"/>
        <v>0</v>
      </c>
      <c r="J853" s="1081" t="s">
        <v>5283</v>
      </c>
      <c r="K853" s="280" t="s">
        <v>3567</v>
      </c>
      <c r="L853" s="251"/>
      <c r="M853" s="251"/>
      <c r="N853" s="1047"/>
      <c r="P853" s="370"/>
      <c r="Q853" s="370"/>
    </row>
    <row r="854" spans="1:17" s="42" customFormat="1" ht="24" customHeight="1" x14ac:dyDescent="0.2">
      <c r="A854" s="380" t="s">
        <v>10244</v>
      </c>
      <c r="B854" s="1050" t="s">
        <v>5285</v>
      </c>
      <c r="C854" s="1102"/>
      <c r="D854" s="1102" t="s">
        <v>5286</v>
      </c>
      <c r="E854" s="1102"/>
      <c r="F854" s="418" t="s">
        <v>11382</v>
      </c>
      <c r="G854" s="1077">
        <v>1</v>
      </c>
      <c r="H854" s="216"/>
      <c r="I854" s="1079">
        <f t="shared" si="45"/>
        <v>0</v>
      </c>
      <c r="J854" s="1081" t="s">
        <v>5287</v>
      </c>
      <c r="K854" s="280" t="s">
        <v>3567</v>
      </c>
      <c r="L854" s="251"/>
      <c r="M854" s="251"/>
      <c r="N854" s="1047"/>
      <c r="P854" s="370"/>
      <c r="Q854" s="370"/>
    </row>
    <row r="855" spans="1:17" x14ac:dyDescent="0.2">
      <c r="A855" s="380" t="s">
        <v>10245</v>
      </c>
      <c r="B855" s="1050" t="s">
        <v>18969</v>
      </c>
      <c r="C855" s="1102"/>
      <c r="D855" s="1102" t="s">
        <v>5289</v>
      </c>
      <c r="E855" s="1102"/>
      <c r="F855" s="418" t="s">
        <v>18879</v>
      </c>
      <c r="G855" s="252">
        <v>0</v>
      </c>
      <c r="H855" s="253">
        <v>0</v>
      </c>
      <c r="I855" s="254">
        <f t="shared" si="45"/>
        <v>0</v>
      </c>
      <c r="J855" s="1081" t="s">
        <v>5290</v>
      </c>
      <c r="K855" s="280" t="s">
        <v>3567</v>
      </c>
      <c r="L855" s="251"/>
      <c r="M855" s="251"/>
      <c r="N855" s="1047"/>
      <c r="P855" s="370"/>
      <c r="Q855" s="370"/>
    </row>
    <row r="856" spans="1:17" x14ac:dyDescent="0.2">
      <c r="A856" s="1143" t="s">
        <v>2983</v>
      </c>
      <c r="B856" s="1136" t="s">
        <v>5291</v>
      </c>
      <c r="C856" s="1135"/>
      <c r="D856" s="1135" t="s">
        <v>5292</v>
      </c>
      <c r="E856" s="1135"/>
      <c r="F856" s="1136"/>
      <c r="G856" s="1086"/>
      <c r="H856" s="1137"/>
      <c r="I856" s="1064">
        <f>SUM(I857:I858)</f>
        <v>0</v>
      </c>
      <c r="J856" s="1138"/>
      <c r="K856" s="1135"/>
      <c r="L856" s="1135"/>
      <c r="M856" s="1135"/>
      <c r="N856" s="1135"/>
      <c r="P856" s="370"/>
      <c r="Q856" s="370"/>
    </row>
    <row r="857" spans="1:17" s="42" customFormat="1" ht="216" customHeight="1" x14ac:dyDescent="0.2">
      <c r="A857" s="380" t="s">
        <v>2984</v>
      </c>
      <c r="B857" s="381" t="s">
        <v>10246</v>
      </c>
      <c r="C857" s="1127"/>
      <c r="D857" s="1046" t="s">
        <v>10247</v>
      </c>
      <c r="E857" s="381"/>
      <c r="F857" s="418" t="s">
        <v>11382</v>
      </c>
      <c r="G857" s="1077">
        <v>1</v>
      </c>
      <c r="H857" s="216"/>
      <c r="I857" s="1079">
        <f>ROUND(G857*H857,2)</f>
        <v>0</v>
      </c>
      <c r="J857" s="1081" t="s">
        <v>10248</v>
      </c>
      <c r="K857" s="1127" t="s">
        <v>521</v>
      </c>
      <c r="L857" s="1048" t="s">
        <v>10249</v>
      </c>
      <c r="M857" s="1048" t="s">
        <v>2094</v>
      </c>
      <c r="N857" s="1047"/>
      <c r="P857" s="370"/>
      <c r="Q857" s="370"/>
    </row>
    <row r="858" spans="1:17" s="42" customFormat="1" ht="14.25" customHeight="1" x14ac:dyDescent="0.2">
      <c r="A858" s="380" t="s">
        <v>9451</v>
      </c>
      <c r="B858" s="1050" t="s">
        <v>17223</v>
      </c>
      <c r="C858" s="1047"/>
      <c r="D858" s="1046" t="s">
        <v>5087</v>
      </c>
      <c r="E858" s="381"/>
      <c r="F858" s="418" t="s">
        <v>1715</v>
      </c>
      <c r="G858" s="1077">
        <v>10</v>
      </c>
      <c r="H858" s="216"/>
      <c r="I858" s="1079">
        <f>ROUND(G858*H858,2)</f>
        <v>0</v>
      </c>
      <c r="J858" s="1081" t="s">
        <v>5088</v>
      </c>
      <c r="K858" s="1047" t="s">
        <v>3567</v>
      </c>
      <c r="L858" s="1048"/>
      <c r="M858" s="1048"/>
      <c r="N858" s="1047"/>
      <c r="P858" s="370"/>
      <c r="Q858" s="370"/>
    </row>
    <row r="859" spans="1:17" s="62" customFormat="1" x14ac:dyDescent="0.2">
      <c r="A859" s="406" t="s">
        <v>8125</v>
      </c>
      <c r="B859" s="406" t="s">
        <v>3643</v>
      </c>
      <c r="C859" s="406"/>
      <c r="D859" s="406" t="s">
        <v>3644</v>
      </c>
      <c r="E859" s="406"/>
      <c r="F859" s="408"/>
      <c r="G859" s="342"/>
      <c r="H859" s="411"/>
      <c r="I859" s="411">
        <f>SUM(I860:I874)</f>
        <v>0</v>
      </c>
      <c r="J859" s="408"/>
      <c r="K859" s="408"/>
      <c r="L859" s="345"/>
      <c r="M859" s="345"/>
      <c r="N859" s="345"/>
      <c r="P859" s="370"/>
      <c r="Q859" s="370"/>
    </row>
    <row r="860" spans="1:17" s="62" customFormat="1" x14ac:dyDescent="0.2">
      <c r="A860" s="380" t="s">
        <v>8126</v>
      </c>
      <c r="B860" s="381" t="s">
        <v>5297</v>
      </c>
      <c r="C860" s="381"/>
      <c r="D860" s="1046" t="s">
        <v>5298</v>
      </c>
      <c r="E860" s="381"/>
      <c r="F860" s="418" t="s">
        <v>1715</v>
      </c>
      <c r="G860" s="1077">
        <v>60</v>
      </c>
      <c r="H860" s="216"/>
      <c r="I860" s="1079">
        <f t="shared" ref="I860:I874" si="46">ROUND(G860*H860,2)</f>
        <v>0</v>
      </c>
      <c r="J860" s="1081" t="s">
        <v>5299</v>
      </c>
      <c r="K860" s="280" t="s">
        <v>3567</v>
      </c>
      <c r="L860" s="251"/>
      <c r="M860" s="251"/>
      <c r="N860" s="380"/>
      <c r="P860" s="370"/>
      <c r="Q860" s="370"/>
    </row>
    <row r="861" spans="1:17" s="62" customFormat="1" x14ac:dyDescent="0.2">
      <c r="A861" s="380" t="s">
        <v>8129</v>
      </c>
      <c r="B861" s="381" t="s">
        <v>5227</v>
      </c>
      <c r="C861" s="381"/>
      <c r="D861" s="1046" t="s">
        <v>5228</v>
      </c>
      <c r="E861" s="381"/>
      <c r="F861" s="418" t="s">
        <v>1715</v>
      </c>
      <c r="G861" s="1077">
        <v>440</v>
      </c>
      <c r="H861" s="216"/>
      <c r="I861" s="1079">
        <f t="shared" si="46"/>
        <v>0</v>
      </c>
      <c r="J861" s="1081" t="s">
        <v>5229</v>
      </c>
      <c r="K861" s="280" t="s">
        <v>3567</v>
      </c>
      <c r="L861" s="251"/>
      <c r="M861" s="251"/>
      <c r="N861" s="380"/>
      <c r="P861" s="370"/>
      <c r="Q861" s="370"/>
    </row>
    <row r="862" spans="1:17" s="62" customFormat="1" x14ac:dyDescent="0.2">
      <c r="A862" s="380" t="s">
        <v>9456</v>
      </c>
      <c r="B862" s="381" t="s">
        <v>5301</v>
      </c>
      <c r="C862" s="381"/>
      <c r="D862" s="1046" t="s">
        <v>5302</v>
      </c>
      <c r="E862" s="381"/>
      <c r="F862" s="418" t="s">
        <v>1715</v>
      </c>
      <c r="G862" s="1077">
        <v>30</v>
      </c>
      <c r="H862" s="216"/>
      <c r="I862" s="1079">
        <f t="shared" si="46"/>
        <v>0</v>
      </c>
      <c r="J862" s="1081" t="s">
        <v>5303</v>
      </c>
      <c r="K862" s="280" t="s">
        <v>3567</v>
      </c>
      <c r="L862" s="251"/>
      <c r="M862" s="251"/>
      <c r="N862" s="380"/>
      <c r="P862" s="370"/>
      <c r="Q862" s="370"/>
    </row>
    <row r="863" spans="1:17" s="62" customFormat="1" x14ac:dyDescent="0.2">
      <c r="A863" s="380" t="s">
        <v>9458</v>
      </c>
      <c r="B863" s="381" t="s">
        <v>5304</v>
      </c>
      <c r="C863" s="381"/>
      <c r="D863" s="1046" t="s">
        <v>5305</v>
      </c>
      <c r="E863" s="381"/>
      <c r="F863" s="418" t="s">
        <v>1715</v>
      </c>
      <c r="G863" s="1077">
        <v>15</v>
      </c>
      <c r="H863" s="216"/>
      <c r="I863" s="1079">
        <f t="shared" si="46"/>
        <v>0</v>
      </c>
      <c r="J863" s="1081" t="s">
        <v>5306</v>
      </c>
      <c r="K863" s="280" t="s">
        <v>3567</v>
      </c>
      <c r="L863" s="251"/>
      <c r="M863" s="251"/>
      <c r="N863" s="380"/>
      <c r="P863" s="370"/>
      <c r="Q863" s="370"/>
    </row>
    <row r="864" spans="1:17" s="62" customFormat="1" x14ac:dyDescent="0.2">
      <c r="A864" s="380" t="s">
        <v>9460</v>
      </c>
      <c r="B864" s="381" t="s">
        <v>5020</v>
      </c>
      <c r="C864" s="381"/>
      <c r="D864" s="1046" t="s">
        <v>5021</v>
      </c>
      <c r="E864" s="381"/>
      <c r="F864" s="423" t="s">
        <v>1715</v>
      </c>
      <c r="G864" s="1077">
        <v>40</v>
      </c>
      <c r="H864" s="216"/>
      <c r="I864" s="1079">
        <f t="shared" si="46"/>
        <v>0</v>
      </c>
      <c r="J864" s="1081" t="s">
        <v>5022</v>
      </c>
      <c r="K864" s="280" t="s">
        <v>3567</v>
      </c>
      <c r="L864" s="251"/>
      <c r="M864" s="251"/>
      <c r="N864" s="380"/>
      <c r="P864" s="370"/>
      <c r="Q864" s="370"/>
    </row>
    <row r="865" spans="1:17" s="62" customFormat="1" x14ac:dyDescent="0.2">
      <c r="A865" s="380" t="s">
        <v>9462</v>
      </c>
      <c r="B865" s="381" t="s">
        <v>5046</v>
      </c>
      <c r="C865" s="381"/>
      <c r="D865" s="1046" t="s">
        <v>5047</v>
      </c>
      <c r="E865" s="381"/>
      <c r="F865" s="418" t="s">
        <v>1715</v>
      </c>
      <c r="G865" s="1077">
        <v>255</v>
      </c>
      <c r="H865" s="216"/>
      <c r="I865" s="1079">
        <f t="shared" si="46"/>
        <v>0</v>
      </c>
      <c r="J865" s="1081" t="s">
        <v>5048</v>
      </c>
      <c r="K865" s="280" t="s">
        <v>3567</v>
      </c>
      <c r="L865" s="251"/>
      <c r="M865" s="251"/>
      <c r="N865" s="380"/>
      <c r="P865" s="370"/>
      <c r="Q865" s="370"/>
    </row>
    <row r="866" spans="1:17" s="62" customFormat="1" x14ac:dyDescent="0.2">
      <c r="A866" s="380" t="s">
        <v>10250</v>
      </c>
      <c r="B866" s="339" t="s">
        <v>4934</v>
      </c>
      <c r="C866" s="381"/>
      <c r="D866" s="1046" t="s">
        <v>4935</v>
      </c>
      <c r="E866" s="381"/>
      <c r="F866" s="418" t="s">
        <v>1715</v>
      </c>
      <c r="G866" s="1077">
        <v>45</v>
      </c>
      <c r="H866" s="216"/>
      <c r="I866" s="1079">
        <f t="shared" si="46"/>
        <v>0</v>
      </c>
      <c r="J866" s="1081" t="s">
        <v>4936</v>
      </c>
      <c r="K866" s="280" t="s">
        <v>3567</v>
      </c>
      <c r="L866" s="251"/>
      <c r="M866" s="251"/>
      <c r="N866" s="380"/>
      <c r="P866" s="370"/>
      <c r="Q866" s="370"/>
    </row>
    <row r="867" spans="1:17" s="62" customFormat="1" x14ac:dyDescent="0.2">
      <c r="A867" s="380" t="s">
        <v>10251</v>
      </c>
      <c r="B867" s="339" t="s">
        <v>5307</v>
      </c>
      <c r="C867" s="381"/>
      <c r="D867" s="1046" t="s">
        <v>5308</v>
      </c>
      <c r="E867" s="381"/>
      <c r="F867" s="418" t="s">
        <v>1715</v>
      </c>
      <c r="G867" s="1077">
        <v>15</v>
      </c>
      <c r="H867" s="216"/>
      <c r="I867" s="1079">
        <f t="shared" si="46"/>
        <v>0</v>
      </c>
      <c r="J867" s="1081" t="s">
        <v>5309</v>
      </c>
      <c r="K867" s="280" t="s">
        <v>3567</v>
      </c>
      <c r="L867" s="251"/>
      <c r="M867" s="251"/>
      <c r="N867" s="380"/>
      <c r="P867" s="370"/>
      <c r="Q867" s="370"/>
    </row>
    <row r="868" spans="1:17" s="62" customFormat="1" x14ac:dyDescent="0.2">
      <c r="A868" s="380" t="s">
        <v>10252</v>
      </c>
      <c r="B868" s="339" t="s">
        <v>4937</v>
      </c>
      <c r="C868" s="381"/>
      <c r="D868" s="1046" t="s">
        <v>4938</v>
      </c>
      <c r="E868" s="381"/>
      <c r="F868" s="418" t="s">
        <v>1715</v>
      </c>
      <c r="G868" s="1077">
        <v>290</v>
      </c>
      <c r="H868" s="216"/>
      <c r="I868" s="1079">
        <f t="shared" si="46"/>
        <v>0</v>
      </c>
      <c r="J868" s="1081" t="s">
        <v>4939</v>
      </c>
      <c r="K868" s="280" t="s">
        <v>3567</v>
      </c>
      <c r="L868" s="251"/>
      <c r="M868" s="251"/>
      <c r="N868" s="380"/>
      <c r="P868" s="370"/>
      <c r="Q868" s="370"/>
    </row>
    <row r="869" spans="1:17" s="62" customFormat="1" x14ac:dyDescent="0.2">
      <c r="A869" s="380" t="s">
        <v>10253</v>
      </c>
      <c r="B869" s="339" t="s">
        <v>5313</v>
      </c>
      <c r="C869" s="381"/>
      <c r="D869" s="1046" t="s">
        <v>5314</v>
      </c>
      <c r="E869" s="381"/>
      <c r="F869" s="418" t="s">
        <v>1715</v>
      </c>
      <c r="G869" s="1077">
        <v>30</v>
      </c>
      <c r="H869" s="216"/>
      <c r="I869" s="1079">
        <f t="shared" si="46"/>
        <v>0</v>
      </c>
      <c r="J869" s="1081" t="s">
        <v>5315</v>
      </c>
      <c r="K869" s="280" t="s">
        <v>3567</v>
      </c>
      <c r="L869" s="251"/>
      <c r="M869" s="251"/>
      <c r="N869" s="380"/>
      <c r="P869" s="370"/>
      <c r="Q869" s="370"/>
    </row>
    <row r="870" spans="1:17" s="62" customFormat="1" x14ac:dyDescent="0.2">
      <c r="A870" s="380" t="s">
        <v>10254</v>
      </c>
      <c r="B870" s="339" t="s">
        <v>5316</v>
      </c>
      <c r="C870" s="381"/>
      <c r="D870" s="1046" t="s">
        <v>4941</v>
      </c>
      <c r="E870" s="381"/>
      <c r="F870" s="418" t="s">
        <v>1715</v>
      </c>
      <c r="G870" s="1077">
        <v>15</v>
      </c>
      <c r="H870" s="216"/>
      <c r="I870" s="1079">
        <f t="shared" si="46"/>
        <v>0</v>
      </c>
      <c r="J870" s="1081" t="s">
        <v>4942</v>
      </c>
      <c r="K870" s="280" t="s">
        <v>3567</v>
      </c>
      <c r="L870" s="251"/>
      <c r="M870" s="251"/>
      <c r="N870" s="380"/>
      <c r="P870" s="370"/>
      <c r="Q870" s="370"/>
    </row>
    <row r="871" spans="1:17" s="62" customFormat="1" x14ac:dyDescent="0.2">
      <c r="A871" s="380" t="s">
        <v>10255</v>
      </c>
      <c r="B871" s="339" t="s">
        <v>5320</v>
      </c>
      <c r="C871" s="381"/>
      <c r="D871" s="1046" t="s">
        <v>5053</v>
      </c>
      <c r="E871" s="381"/>
      <c r="F871" s="418" t="s">
        <v>1715</v>
      </c>
      <c r="G871" s="1077">
        <v>30</v>
      </c>
      <c r="H871" s="216"/>
      <c r="I871" s="1079">
        <f t="shared" si="46"/>
        <v>0</v>
      </c>
      <c r="J871" s="1081" t="s">
        <v>5054</v>
      </c>
      <c r="K871" s="280" t="s">
        <v>3567</v>
      </c>
      <c r="L871" s="251"/>
      <c r="M871" s="251"/>
      <c r="N871" s="380"/>
      <c r="P871" s="370"/>
      <c r="Q871" s="370"/>
    </row>
    <row r="872" spans="1:17" s="62" customFormat="1" x14ac:dyDescent="0.2">
      <c r="A872" s="380" t="s">
        <v>10256</v>
      </c>
      <c r="B872" s="339" t="s">
        <v>5245</v>
      </c>
      <c r="C872" s="381"/>
      <c r="D872" s="1046" t="s">
        <v>4953</v>
      </c>
      <c r="E872" s="381"/>
      <c r="F872" s="418" t="s">
        <v>1715</v>
      </c>
      <c r="G872" s="1077">
        <v>60</v>
      </c>
      <c r="H872" s="216"/>
      <c r="I872" s="1079">
        <f t="shared" si="46"/>
        <v>0</v>
      </c>
      <c r="J872" s="1081" t="s">
        <v>4954</v>
      </c>
      <c r="K872" s="280" t="s">
        <v>3567</v>
      </c>
      <c r="L872" s="251"/>
      <c r="M872" s="251"/>
      <c r="N872" s="380"/>
      <c r="P872" s="370"/>
      <c r="Q872" s="370"/>
    </row>
    <row r="873" spans="1:17" s="62" customFormat="1" x14ac:dyDescent="0.2">
      <c r="A873" s="380" t="s">
        <v>10257</v>
      </c>
      <c r="B873" s="339" t="s">
        <v>5323</v>
      </c>
      <c r="C873" s="381"/>
      <c r="D873" s="1046" t="s">
        <v>5324</v>
      </c>
      <c r="E873" s="381"/>
      <c r="F873" s="418" t="s">
        <v>1715</v>
      </c>
      <c r="G873" s="1077">
        <v>45</v>
      </c>
      <c r="H873" s="216"/>
      <c r="I873" s="1079">
        <f t="shared" si="46"/>
        <v>0</v>
      </c>
      <c r="J873" s="1081" t="s">
        <v>5325</v>
      </c>
      <c r="K873" s="280" t="s">
        <v>3567</v>
      </c>
      <c r="L873" s="251"/>
      <c r="M873" s="251"/>
      <c r="N873" s="380"/>
      <c r="P873" s="370"/>
      <c r="Q873" s="370"/>
    </row>
    <row r="874" spans="1:17" s="62" customFormat="1" ht="36" customHeight="1" x14ac:dyDescent="0.2">
      <c r="A874" s="380" t="s">
        <v>10258</v>
      </c>
      <c r="B874" s="339" t="s">
        <v>5327</v>
      </c>
      <c r="C874" s="381"/>
      <c r="D874" s="1046" t="s">
        <v>5328</v>
      </c>
      <c r="E874" s="381"/>
      <c r="F874" s="418" t="s">
        <v>385</v>
      </c>
      <c r="G874" s="1077">
        <v>6</v>
      </c>
      <c r="H874" s="216"/>
      <c r="I874" s="1079">
        <f t="shared" si="46"/>
        <v>0</v>
      </c>
      <c r="J874" s="1081" t="s">
        <v>5329</v>
      </c>
      <c r="K874" s="280" t="s">
        <v>3567</v>
      </c>
      <c r="L874" s="251"/>
      <c r="M874" s="251"/>
      <c r="N874" s="380"/>
      <c r="P874" s="370"/>
      <c r="Q874" s="370"/>
    </row>
    <row r="875" spans="1:17" x14ac:dyDescent="0.2">
      <c r="A875" s="1144" t="s">
        <v>2986</v>
      </c>
      <c r="B875" s="1114" t="s">
        <v>8157</v>
      </c>
      <c r="C875" s="1129"/>
      <c r="D875" s="1129" t="s">
        <v>8157</v>
      </c>
      <c r="E875" s="1129"/>
      <c r="F875" s="1114"/>
      <c r="G875" s="1116"/>
      <c r="H875" s="1130"/>
      <c r="I875" s="1117">
        <f>I876+I925+I928</f>
        <v>0</v>
      </c>
      <c r="J875" s="1131"/>
      <c r="K875" s="1129"/>
      <c r="L875" s="1129"/>
      <c r="M875" s="1129"/>
      <c r="N875" s="1129"/>
      <c r="P875" s="370"/>
      <c r="Q875" s="370"/>
    </row>
    <row r="876" spans="1:17" x14ac:dyDescent="0.2">
      <c r="A876" s="1143" t="s">
        <v>2987</v>
      </c>
      <c r="B876" s="1136" t="s">
        <v>5128</v>
      </c>
      <c r="C876" s="1135"/>
      <c r="D876" s="1135" t="s">
        <v>5129</v>
      </c>
      <c r="E876" s="1135"/>
      <c r="F876" s="1136"/>
      <c r="G876" s="1086"/>
      <c r="H876" s="1137"/>
      <c r="I876" s="1064">
        <f>SUM(I877:I924)</f>
        <v>0</v>
      </c>
      <c r="J876" s="1138"/>
      <c r="K876" s="1135"/>
      <c r="L876" s="1135"/>
      <c r="M876" s="1135"/>
      <c r="N876" s="1135"/>
      <c r="P876" s="370"/>
      <c r="Q876" s="370"/>
    </row>
    <row r="877" spans="1:17" s="42" customFormat="1" ht="348" customHeight="1" x14ac:dyDescent="0.2">
      <c r="A877" s="380" t="s">
        <v>2988</v>
      </c>
      <c r="B877" s="1076" t="s">
        <v>5130</v>
      </c>
      <c r="C877" s="1102"/>
      <c r="D877" s="1102" t="s">
        <v>5131</v>
      </c>
      <c r="E877" s="1102"/>
      <c r="F877" s="418" t="s">
        <v>385</v>
      </c>
      <c r="G877" s="1077">
        <v>6</v>
      </c>
      <c r="H877" s="216"/>
      <c r="I877" s="1079">
        <f t="shared" ref="I877:I895" si="47">ROUND(G877*H877,2)</f>
        <v>0</v>
      </c>
      <c r="J877" s="1080" t="s">
        <v>5132</v>
      </c>
      <c r="K877" s="280" t="s">
        <v>521</v>
      </c>
      <c r="L877" s="251" t="s">
        <v>10259</v>
      </c>
      <c r="M877" s="251" t="s">
        <v>2094</v>
      </c>
      <c r="N877" s="1047"/>
      <c r="P877" s="370"/>
      <c r="Q877" s="370"/>
    </row>
    <row r="878" spans="1:17" s="42" customFormat="1" ht="396" customHeight="1" x14ac:dyDescent="0.2">
      <c r="A878" s="380" t="s">
        <v>2991</v>
      </c>
      <c r="B878" s="1076" t="s">
        <v>5134</v>
      </c>
      <c r="C878" s="1102"/>
      <c r="D878" s="1102" t="s">
        <v>5135</v>
      </c>
      <c r="E878" s="1102"/>
      <c r="F878" s="418" t="s">
        <v>385</v>
      </c>
      <c r="G878" s="1077">
        <v>1</v>
      </c>
      <c r="H878" s="216"/>
      <c r="I878" s="1079">
        <f t="shared" si="47"/>
        <v>0</v>
      </c>
      <c r="J878" s="1081" t="s">
        <v>5136</v>
      </c>
      <c r="K878" s="280" t="s">
        <v>521</v>
      </c>
      <c r="L878" s="251" t="s">
        <v>10260</v>
      </c>
      <c r="M878" s="251" t="s">
        <v>2094</v>
      </c>
      <c r="N878" s="1047"/>
      <c r="P878" s="370"/>
      <c r="Q878" s="370"/>
    </row>
    <row r="879" spans="1:17" s="42" customFormat="1" ht="336" customHeight="1" x14ac:dyDescent="0.2">
      <c r="A879" s="380" t="s">
        <v>2993</v>
      </c>
      <c r="B879" s="1076" t="s">
        <v>5066</v>
      </c>
      <c r="C879" s="1102"/>
      <c r="D879" s="1102" t="s">
        <v>4898</v>
      </c>
      <c r="E879" s="1102"/>
      <c r="F879" s="418" t="s">
        <v>385</v>
      </c>
      <c r="G879" s="1077">
        <v>4</v>
      </c>
      <c r="H879" s="216"/>
      <c r="I879" s="1079">
        <f t="shared" si="47"/>
        <v>0</v>
      </c>
      <c r="J879" s="1081" t="s">
        <v>4899</v>
      </c>
      <c r="K879" s="280" t="s">
        <v>521</v>
      </c>
      <c r="L879" s="251" t="s">
        <v>10261</v>
      </c>
      <c r="M879" s="251" t="s">
        <v>2094</v>
      </c>
      <c r="N879" s="1047"/>
      <c r="P879" s="370"/>
      <c r="Q879" s="370"/>
    </row>
    <row r="880" spans="1:17" s="42" customFormat="1" ht="408" customHeight="1" x14ac:dyDescent="0.2">
      <c r="A880" s="380" t="s">
        <v>2995</v>
      </c>
      <c r="B880" s="1076" t="s">
        <v>5334</v>
      </c>
      <c r="C880" s="1047"/>
      <c r="D880" s="1102" t="s">
        <v>5335</v>
      </c>
      <c r="E880" s="1102"/>
      <c r="F880" s="418" t="s">
        <v>385</v>
      </c>
      <c r="G880" s="1077">
        <v>1</v>
      </c>
      <c r="H880" s="216"/>
      <c r="I880" s="1079">
        <f t="shared" si="47"/>
        <v>0</v>
      </c>
      <c r="J880" s="1081" t="s">
        <v>5336</v>
      </c>
      <c r="K880" s="280" t="s">
        <v>521</v>
      </c>
      <c r="L880" s="251" t="s">
        <v>10262</v>
      </c>
      <c r="M880" s="251" t="s">
        <v>2094</v>
      </c>
      <c r="N880" s="1047"/>
      <c r="P880" s="370"/>
      <c r="Q880" s="370"/>
    </row>
    <row r="881" spans="1:17" s="42" customFormat="1" ht="96" customHeight="1" x14ac:dyDescent="0.2">
      <c r="A881" s="380" t="s">
        <v>2997</v>
      </c>
      <c r="B881" s="1050" t="s">
        <v>5139</v>
      </c>
      <c r="C881" s="1046"/>
      <c r="D881" s="1046" t="s">
        <v>5140</v>
      </c>
      <c r="E881" s="1046"/>
      <c r="F881" s="418" t="s">
        <v>385</v>
      </c>
      <c r="G881" s="1077">
        <v>13</v>
      </c>
      <c r="H881" s="216"/>
      <c r="I881" s="1079">
        <f t="shared" si="47"/>
        <v>0</v>
      </c>
      <c r="J881" s="1081" t="s">
        <v>5141</v>
      </c>
      <c r="K881" s="280" t="s">
        <v>521</v>
      </c>
      <c r="L881" s="251" t="s">
        <v>10263</v>
      </c>
      <c r="M881" s="251" t="s">
        <v>2094</v>
      </c>
      <c r="N881" s="1047"/>
      <c r="P881" s="370"/>
      <c r="Q881" s="370"/>
    </row>
    <row r="882" spans="1:17" s="42" customFormat="1" ht="96" customHeight="1" x14ac:dyDescent="0.2">
      <c r="A882" s="380" t="s">
        <v>9479</v>
      </c>
      <c r="B882" s="1050" t="s">
        <v>6675</v>
      </c>
      <c r="C882" s="1046"/>
      <c r="D882" s="1046" t="s">
        <v>5144</v>
      </c>
      <c r="E882" s="1046"/>
      <c r="F882" s="418" t="s">
        <v>385</v>
      </c>
      <c r="G882" s="1077">
        <v>11</v>
      </c>
      <c r="H882" s="216"/>
      <c r="I882" s="1079">
        <f t="shared" si="47"/>
        <v>0</v>
      </c>
      <c r="J882" s="1081" t="s">
        <v>5145</v>
      </c>
      <c r="K882" s="280" t="s">
        <v>521</v>
      </c>
      <c r="L882" s="251" t="s">
        <v>10264</v>
      </c>
      <c r="M882" s="251" t="s">
        <v>2094</v>
      </c>
      <c r="N882" s="1047"/>
      <c r="P882" s="370"/>
      <c r="Q882" s="370"/>
    </row>
    <row r="883" spans="1:17" s="42" customFormat="1" ht="96" customHeight="1" x14ac:dyDescent="0.2">
      <c r="A883" s="380" t="s">
        <v>9480</v>
      </c>
      <c r="B883" s="1050" t="s">
        <v>5147</v>
      </c>
      <c r="C883" s="1046"/>
      <c r="D883" s="1046" t="s">
        <v>5148</v>
      </c>
      <c r="E883" s="1046"/>
      <c r="F883" s="418" t="s">
        <v>385</v>
      </c>
      <c r="G883" s="1077">
        <v>12</v>
      </c>
      <c r="H883" s="216"/>
      <c r="I883" s="1079">
        <f t="shared" si="47"/>
        <v>0</v>
      </c>
      <c r="J883" s="1081" t="s">
        <v>5149</v>
      </c>
      <c r="K883" s="280" t="s">
        <v>521</v>
      </c>
      <c r="L883" s="251" t="s">
        <v>10265</v>
      </c>
      <c r="M883" s="251" t="s">
        <v>2094</v>
      </c>
      <c r="N883" s="1127"/>
      <c r="P883" s="370"/>
      <c r="Q883" s="370"/>
    </row>
    <row r="884" spans="1:17" s="42" customFormat="1" ht="96" customHeight="1" x14ac:dyDescent="0.2">
      <c r="A884" s="380" t="s">
        <v>9481</v>
      </c>
      <c r="B884" s="1050" t="s">
        <v>5606</v>
      </c>
      <c r="C884" s="1046"/>
      <c r="D884" s="1046" t="s">
        <v>5152</v>
      </c>
      <c r="E884" s="1046"/>
      <c r="F884" s="418" t="s">
        <v>385</v>
      </c>
      <c r="G884" s="1077">
        <v>10</v>
      </c>
      <c r="H884" s="216"/>
      <c r="I884" s="1079">
        <f t="shared" si="47"/>
        <v>0</v>
      </c>
      <c r="J884" s="1081" t="s">
        <v>5153</v>
      </c>
      <c r="K884" s="280" t="s">
        <v>521</v>
      </c>
      <c r="L884" s="251" t="s">
        <v>10266</v>
      </c>
      <c r="M884" s="251" t="s">
        <v>2094</v>
      </c>
      <c r="N884" s="1047"/>
      <c r="P884" s="370"/>
      <c r="Q884" s="370"/>
    </row>
    <row r="885" spans="1:17" s="42" customFormat="1" ht="96" customHeight="1" x14ac:dyDescent="0.2">
      <c r="A885" s="380" t="s">
        <v>9482</v>
      </c>
      <c r="B885" s="339" t="s">
        <v>6680</v>
      </c>
      <c r="C885" s="414"/>
      <c r="D885" s="391" t="s">
        <v>6681</v>
      </c>
      <c r="E885" s="381"/>
      <c r="F885" s="470" t="s">
        <v>385</v>
      </c>
      <c r="G885" s="505">
        <v>2</v>
      </c>
      <c r="H885" s="216"/>
      <c r="I885" s="494">
        <f t="shared" si="47"/>
        <v>0</v>
      </c>
      <c r="J885" s="509" t="s">
        <v>6682</v>
      </c>
      <c r="K885" s="280" t="s">
        <v>521</v>
      </c>
      <c r="L885" s="251" t="s">
        <v>17426</v>
      </c>
      <c r="M885" s="251" t="s">
        <v>2094</v>
      </c>
      <c r="N885" s="1047"/>
      <c r="P885" s="370"/>
      <c r="Q885" s="370"/>
    </row>
    <row r="886" spans="1:17" s="42" customFormat="1" ht="96" customHeight="1" x14ac:dyDescent="0.2">
      <c r="A886" s="380" t="s">
        <v>9483</v>
      </c>
      <c r="B886" s="1098" t="s">
        <v>7080</v>
      </c>
      <c r="C886" s="381"/>
      <c r="D886" s="381" t="s">
        <v>7081</v>
      </c>
      <c r="E886" s="381"/>
      <c r="F886" s="426" t="s">
        <v>385</v>
      </c>
      <c r="G886" s="427">
        <v>2</v>
      </c>
      <c r="H886" s="216"/>
      <c r="I886" s="1079">
        <f t="shared" si="47"/>
        <v>0</v>
      </c>
      <c r="J886" s="509" t="s">
        <v>7082</v>
      </c>
      <c r="K886" s="280" t="s">
        <v>521</v>
      </c>
      <c r="L886" s="251" t="s">
        <v>10267</v>
      </c>
      <c r="M886" s="251" t="s">
        <v>2094</v>
      </c>
      <c r="N886" s="1047"/>
      <c r="P886" s="370"/>
      <c r="Q886" s="370"/>
    </row>
    <row r="887" spans="1:17" s="42" customFormat="1" ht="96" customHeight="1" x14ac:dyDescent="0.2">
      <c r="A887" s="380" t="s">
        <v>9484</v>
      </c>
      <c r="B887" s="1050" t="s">
        <v>5159</v>
      </c>
      <c r="C887" s="1046"/>
      <c r="D887" s="1046" t="s">
        <v>5160</v>
      </c>
      <c r="E887" s="1046"/>
      <c r="F887" s="418" t="s">
        <v>385</v>
      </c>
      <c r="G887" s="1077">
        <v>12</v>
      </c>
      <c r="H887" s="216"/>
      <c r="I887" s="1079">
        <f t="shared" si="47"/>
        <v>0</v>
      </c>
      <c r="J887" s="1081" t="s">
        <v>5161</v>
      </c>
      <c r="K887" s="280" t="s">
        <v>521</v>
      </c>
      <c r="L887" s="251" t="s">
        <v>10268</v>
      </c>
      <c r="M887" s="251" t="s">
        <v>2094</v>
      </c>
      <c r="N887" s="1047"/>
      <c r="P887" s="370"/>
      <c r="Q887" s="370"/>
    </row>
    <row r="888" spans="1:17" s="42" customFormat="1" ht="96" customHeight="1" x14ac:dyDescent="0.2">
      <c r="A888" s="380" t="s">
        <v>10270</v>
      </c>
      <c r="B888" s="1050" t="s">
        <v>5163</v>
      </c>
      <c r="C888" s="1046"/>
      <c r="D888" s="1046" t="s">
        <v>5164</v>
      </c>
      <c r="E888" s="1046"/>
      <c r="F888" s="418" t="s">
        <v>385</v>
      </c>
      <c r="G888" s="1077">
        <v>3</v>
      </c>
      <c r="H888" s="216"/>
      <c r="I888" s="1079">
        <f t="shared" si="47"/>
        <v>0</v>
      </c>
      <c r="J888" s="1081" t="s">
        <v>5165</v>
      </c>
      <c r="K888" s="280" t="s">
        <v>521</v>
      </c>
      <c r="L888" s="251" t="s">
        <v>10269</v>
      </c>
      <c r="M888" s="251" t="s">
        <v>2094</v>
      </c>
      <c r="N888" s="1047"/>
      <c r="P888" s="370"/>
      <c r="Q888" s="370"/>
    </row>
    <row r="889" spans="1:17" s="42" customFormat="1" ht="96" customHeight="1" x14ac:dyDescent="0.2">
      <c r="A889" s="380" t="s">
        <v>10272</v>
      </c>
      <c r="B889" s="1050" t="s">
        <v>5167</v>
      </c>
      <c r="C889" s="1102"/>
      <c r="D889" s="1102" t="s">
        <v>5168</v>
      </c>
      <c r="E889" s="1102"/>
      <c r="F889" s="418" t="s">
        <v>385</v>
      </c>
      <c r="G889" s="1077">
        <v>2</v>
      </c>
      <c r="H889" s="216"/>
      <c r="I889" s="1079">
        <f t="shared" si="47"/>
        <v>0</v>
      </c>
      <c r="J889" s="1081" t="s">
        <v>5169</v>
      </c>
      <c r="K889" s="280" t="s">
        <v>521</v>
      </c>
      <c r="L889" s="251" t="s">
        <v>10271</v>
      </c>
      <c r="M889" s="251" t="s">
        <v>2094</v>
      </c>
      <c r="N889" s="1047"/>
      <c r="P889" s="370"/>
      <c r="Q889" s="370"/>
    </row>
    <row r="890" spans="1:17" s="42" customFormat="1" ht="96" customHeight="1" x14ac:dyDescent="0.2">
      <c r="A890" s="380" t="s">
        <v>10274</v>
      </c>
      <c r="B890" s="1050" t="s">
        <v>5171</v>
      </c>
      <c r="C890" s="1102"/>
      <c r="D890" s="1102" t="s">
        <v>5172</v>
      </c>
      <c r="E890" s="1102"/>
      <c r="F890" s="418" t="s">
        <v>385</v>
      </c>
      <c r="G890" s="1077">
        <v>3</v>
      </c>
      <c r="H890" s="216"/>
      <c r="I890" s="1079">
        <f t="shared" si="47"/>
        <v>0</v>
      </c>
      <c r="J890" s="1081" t="s">
        <v>5173</v>
      </c>
      <c r="K890" s="280" t="s">
        <v>521</v>
      </c>
      <c r="L890" s="251" t="s">
        <v>10273</v>
      </c>
      <c r="M890" s="251" t="s">
        <v>2094</v>
      </c>
      <c r="N890" s="1047"/>
      <c r="P890" s="370"/>
      <c r="Q890" s="370"/>
    </row>
    <row r="891" spans="1:17" s="42" customFormat="1" ht="96" customHeight="1" x14ac:dyDescent="0.2">
      <c r="A891" s="380" t="s">
        <v>10276</v>
      </c>
      <c r="B891" s="1050" t="s">
        <v>5179</v>
      </c>
      <c r="C891" s="1102"/>
      <c r="D891" s="1102" t="s">
        <v>5180</v>
      </c>
      <c r="E891" s="1102"/>
      <c r="F891" s="418" t="s">
        <v>385</v>
      </c>
      <c r="G891" s="1077">
        <v>1</v>
      </c>
      <c r="H891" s="216"/>
      <c r="I891" s="1079">
        <f t="shared" si="47"/>
        <v>0</v>
      </c>
      <c r="J891" s="1081" t="s">
        <v>5181</v>
      </c>
      <c r="K891" s="280" t="s">
        <v>521</v>
      </c>
      <c r="L891" s="251" t="s">
        <v>10275</v>
      </c>
      <c r="M891" s="251" t="s">
        <v>2094</v>
      </c>
      <c r="N891" s="1047"/>
      <c r="P891" s="370"/>
      <c r="Q891" s="370"/>
    </row>
    <row r="892" spans="1:17" s="42" customFormat="1" ht="96" customHeight="1" x14ac:dyDescent="0.2">
      <c r="A892" s="380" t="s">
        <v>10278</v>
      </c>
      <c r="B892" s="1050" t="s">
        <v>5368</v>
      </c>
      <c r="C892" s="1102"/>
      <c r="D892" s="1102" t="s">
        <v>5183</v>
      </c>
      <c r="E892" s="1102"/>
      <c r="F892" s="418" t="s">
        <v>385</v>
      </c>
      <c r="G892" s="1077">
        <v>1</v>
      </c>
      <c r="H892" s="216"/>
      <c r="I892" s="1079">
        <f t="shared" si="47"/>
        <v>0</v>
      </c>
      <c r="J892" s="1081" t="s">
        <v>5184</v>
      </c>
      <c r="K892" s="280" t="s">
        <v>521</v>
      </c>
      <c r="L892" s="251" t="s">
        <v>10277</v>
      </c>
      <c r="M892" s="251" t="s">
        <v>2094</v>
      </c>
      <c r="N892" s="1047"/>
      <c r="P892" s="370"/>
      <c r="Q892" s="370"/>
    </row>
    <row r="893" spans="1:17" s="42" customFormat="1" ht="96" customHeight="1" x14ac:dyDescent="0.2">
      <c r="A893" s="380" t="s">
        <v>10279</v>
      </c>
      <c r="B893" s="1050" t="s">
        <v>5185</v>
      </c>
      <c r="C893" s="1102"/>
      <c r="D893" s="1102" t="s">
        <v>5186</v>
      </c>
      <c r="E893" s="1102"/>
      <c r="F893" s="418" t="s">
        <v>385</v>
      </c>
      <c r="G893" s="1109">
        <v>6</v>
      </c>
      <c r="H893" s="216"/>
      <c r="I893" s="1079">
        <f t="shared" si="47"/>
        <v>0</v>
      </c>
      <c r="J893" s="1080" t="s">
        <v>5187</v>
      </c>
      <c r="K893" s="280" t="s">
        <v>521</v>
      </c>
      <c r="L893" s="251" t="s">
        <v>17427</v>
      </c>
      <c r="M893" s="251" t="s">
        <v>2094</v>
      </c>
      <c r="N893" s="1047"/>
      <c r="P893" s="370"/>
      <c r="Q893" s="370"/>
    </row>
    <row r="894" spans="1:17" s="42" customFormat="1" ht="96" customHeight="1" x14ac:dyDescent="0.2">
      <c r="A894" s="380" t="s">
        <v>10280</v>
      </c>
      <c r="B894" s="1050" t="s">
        <v>5188</v>
      </c>
      <c r="C894" s="1046"/>
      <c r="D894" s="1046" t="s">
        <v>5189</v>
      </c>
      <c r="E894" s="1046"/>
      <c r="F894" s="418" t="s">
        <v>385</v>
      </c>
      <c r="G894" s="1077">
        <v>7</v>
      </c>
      <c r="H894" s="216"/>
      <c r="I894" s="1079">
        <f t="shared" si="47"/>
        <v>0</v>
      </c>
      <c r="J894" s="1080" t="s">
        <v>5190</v>
      </c>
      <c r="K894" s="280" t="s">
        <v>521</v>
      </c>
      <c r="L894" s="251" t="s">
        <v>17428</v>
      </c>
      <c r="M894" s="251" t="s">
        <v>2094</v>
      </c>
      <c r="N894" s="1047"/>
      <c r="P894" s="370"/>
      <c r="Q894" s="370"/>
    </row>
    <row r="895" spans="1:17" s="42" customFormat="1" ht="96" customHeight="1" x14ac:dyDescent="0.2">
      <c r="A895" s="380" t="s">
        <v>10282</v>
      </c>
      <c r="B895" s="339" t="s">
        <v>17235</v>
      </c>
      <c r="C895" s="420"/>
      <c r="D895" s="420" t="s">
        <v>17236</v>
      </c>
      <c r="E895" s="420"/>
      <c r="F895" s="418" t="s">
        <v>385</v>
      </c>
      <c r="G895" s="427">
        <v>1</v>
      </c>
      <c r="H895" s="216"/>
      <c r="I895" s="1079">
        <f t="shared" si="47"/>
        <v>0</v>
      </c>
      <c r="J895" s="530" t="s">
        <v>17237</v>
      </c>
      <c r="K895" s="280" t="s">
        <v>521</v>
      </c>
      <c r="L895" s="251" t="s">
        <v>17429</v>
      </c>
      <c r="M895" s="251" t="s">
        <v>2094</v>
      </c>
      <c r="N895" s="1047"/>
      <c r="P895" s="370"/>
      <c r="Q895" s="370"/>
    </row>
    <row r="896" spans="1:17" s="42" customFormat="1" ht="96" customHeight="1" x14ac:dyDescent="0.2">
      <c r="A896" s="380" t="s">
        <v>10284</v>
      </c>
      <c r="B896" s="1050" t="s">
        <v>5191</v>
      </c>
      <c r="C896" s="381" t="s">
        <v>16421</v>
      </c>
      <c r="D896" s="1046" t="s">
        <v>5192</v>
      </c>
      <c r="E896" s="1046"/>
      <c r="F896" s="418" t="s">
        <v>1715</v>
      </c>
      <c r="G896" s="1077">
        <v>40</v>
      </c>
      <c r="H896" s="216"/>
      <c r="I896" s="1079">
        <f t="shared" ref="I896:I924" si="48">ROUND(G896*H896,2)</f>
        <v>0</v>
      </c>
      <c r="J896" s="1081" t="s">
        <v>5193</v>
      </c>
      <c r="K896" s="280" t="s">
        <v>521</v>
      </c>
      <c r="L896" s="251" t="s">
        <v>10281</v>
      </c>
      <c r="M896" s="251" t="s">
        <v>2033</v>
      </c>
      <c r="N896" s="1047"/>
      <c r="P896" s="370"/>
      <c r="Q896" s="370"/>
    </row>
    <row r="897" spans="1:17" s="42" customFormat="1" ht="96" customHeight="1" x14ac:dyDescent="0.2">
      <c r="A897" s="380" t="s">
        <v>10286</v>
      </c>
      <c r="B897" s="1050" t="s">
        <v>4965</v>
      </c>
      <c r="C897" s="381" t="s">
        <v>16421</v>
      </c>
      <c r="D897" s="1102" t="s">
        <v>4966</v>
      </c>
      <c r="E897" s="1102"/>
      <c r="F897" s="418" t="s">
        <v>1715</v>
      </c>
      <c r="G897" s="1077">
        <v>35</v>
      </c>
      <c r="H897" s="216"/>
      <c r="I897" s="1079">
        <f t="shared" si="48"/>
        <v>0</v>
      </c>
      <c r="J897" s="1081" t="s">
        <v>4967</v>
      </c>
      <c r="K897" s="280" t="s">
        <v>521</v>
      </c>
      <c r="L897" s="251" t="s">
        <v>10283</v>
      </c>
      <c r="M897" s="251" t="s">
        <v>2033</v>
      </c>
      <c r="N897" s="1047"/>
      <c r="P897" s="370"/>
      <c r="Q897" s="370"/>
    </row>
    <row r="898" spans="1:17" s="42" customFormat="1" ht="96" customHeight="1" x14ac:dyDescent="0.2">
      <c r="A898" s="380" t="s">
        <v>10288</v>
      </c>
      <c r="B898" s="1050" t="s">
        <v>5196</v>
      </c>
      <c r="C898" s="381" t="s">
        <v>16421</v>
      </c>
      <c r="D898" s="1102" t="s">
        <v>5197</v>
      </c>
      <c r="E898" s="1102"/>
      <c r="F898" s="418" t="s">
        <v>1715</v>
      </c>
      <c r="G898" s="1077">
        <v>30</v>
      </c>
      <c r="H898" s="216"/>
      <c r="I898" s="1079">
        <f t="shared" si="48"/>
        <v>0</v>
      </c>
      <c r="J898" s="1081" t="s">
        <v>5198</v>
      </c>
      <c r="K898" s="280" t="s">
        <v>521</v>
      </c>
      <c r="L898" s="251" t="s">
        <v>10285</v>
      </c>
      <c r="M898" s="251" t="s">
        <v>2033</v>
      </c>
      <c r="N898" s="1047"/>
      <c r="P898" s="370"/>
      <c r="Q898" s="370"/>
    </row>
    <row r="899" spans="1:17" s="42" customFormat="1" ht="96" customHeight="1" x14ac:dyDescent="0.2">
      <c r="A899" s="380" t="s">
        <v>10290</v>
      </c>
      <c r="B899" s="1050" t="s">
        <v>5204</v>
      </c>
      <c r="C899" s="381" t="s">
        <v>16421</v>
      </c>
      <c r="D899" s="1102" t="s">
        <v>5205</v>
      </c>
      <c r="E899" s="1102"/>
      <c r="F899" s="418" t="s">
        <v>1715</v>
      </c>
      <c r="G899" s="1077">
        <v>50</v>
      </c>
      <c r="H899" s="216"/>
      <c r="I899" s="1079">
        <f t="shared" si="48"/>
        <v>0</v>
      </c>
      <c r="J899" s="1081" t="s">
        <v>5206</v>
      </c>
      <c r="K899" s="280" t="s">
        <v>521</v>
      </c>
      <c r="L899" s="251" t="s">
        <v>10287</v>
      </c>
      <c r="M899" s="251" t="s">
        <v>2033</v>
      </c>
      <c r="N899" s="1047"/>
      <c r="P899" s="370"/>
      <c r="Q899" s="370"/>
    </row>
    <row r="900" spans="1:17" s="42" customFormat="1" ht="96" customHeight="1" x14ac:dyDescent="0.2">
      <c r="A900" s="380" t="s">
        <v>10292</v>
      </c>
      <c r="B900" s="339" t="s">
        <v>5378</v>
      </c>
      <c r="C900" s="381" t="s">
        <v>16421</v>
      </c>
      <c r="D900" s="420" t="s">
        <v>5379</v>
      </c>
      <c r="E900" s="420"/>
      <c r="F900" s="426" t="s">
        <v>1715</v>
      </c>
      <c r="G900" s="427">
        <v>30</v>
      </c>
      <c r="H900" s="216"/>
      <c r="I900" s="1079">
        <f t="shared" si="48"/>
        <v>0</v>
      </c>
      <c r="J900" s="509" t="s">
        <v>5380</v>
      </c>
      <c r="K900" s="280" t="s">
        <v>521</v>
      </c>
      <c r="L900" s="251" t="s">
        <v>10289</v>
      </c>
      <c r="M900" s="251" t="s">
        <v>2033</v>
      </c>
      <c r="N900" s="1047"/>
      <c r="P900" s="370"/>
      <c r="Q900" s="370"/>
    </row>
    <row r="901" spans="1:17" s="42" customFormat="1" ht="96" customHeight="1" x14ac:dyDescent="0.2">
      <c r="A901" s="380" t="s">
        <v>10293</v>
      </c>
      <c r="B901" s="380" t="s">
        <v>5209</v>
      </c>
      <c r="C901" s="381" t="s">
        <v>16421</v>
      </c>
      <c r="D901" s="381" t="s">
        <v>5210</v>
      </c>
      <c r="E901" s="381"/>
      <c r="F901" s="418" t="s">
        <v>1715</v>
      </c>
      <c r="G901" s="1077">
        <v>60</v>
      </c>
      <c r="H901" s="216"/>
      <c r="I901" s="1079">
        <f t="shared" si="48"/>
        <v>0</v>
      </c>
      <c r="J901" s="1110" t="s">
        <v>5211</v>
      </c>
      <c r="K901" s="280" t="s">
        <v>521</v>
      </c>
      <c r="L901" s="251" t="s">
        <v>10291</v>
      </c>
      <c r="M901" s="251" t="s">
        <v>2033</v>
      </c>
      <c r="N901" s="1047"/>
      <c r="P901" s="370"/>
      <c r="Q901" s="370"/>
    </row>
    <row r="902" spans="1:17" s="42" customFormat="1" ht="36" customHeight="1" x14ac:dyDescent="0.2">
      <c r="A902" s="380" t="s">
        <v>10294</v>
      </c>
      <c r="B902" s="1050" t="s">
        <v>3123</v>
      </c>
      <c r="C902" s="1102"/>
      <c r="D902" s="1102" t="s">
        <v>3658</v>
      </c>
      <c r="E902" s="1102"/>
      <c r="F902" s="418" t="s">
        <v>1715</v>
      </c>
      <c r="G902" s="1077">
        <v>150</v>
      </c>
      <c r="H902" s="216"/>
      <c r="I902" s="1079">
        <f t="shared" si="48"/>
        <v>0</v>
      </c>
      <c r="J902" s="1081" t="s">
        <v>3659</v>
      </c>
      <c r="K902" s="280" t="s">
        <v>3567</v>
      </c>
      <c r="L902" s="251"/>
      <c r="M902" s="251"/>
      <c r="N902" s="1047"/>
      <c r="P902" s="370"/>
      <c r="Q902" s="370"/>
    </row>
    <row r="903" spans="1:17" s="42" customFormat="1" ht="48" customHeight="1" x14ac:dyDescent="0.2">
      <c r="A903" s="380" t="s">
        <v>10295</v>
      </c>
      <c r="B903" s="1050" t="s">
        <v>4957</v>
      </c>
      <c r="C903" s="1102"/>
      <c r="D903" s="1102" t="s">
        <v>4958</v>
      </c>
      <c r="E903" s="1102"/>
      <c r="F903" s="418" t="s">
        <v>1715</v>
      </c>
      <c r="G903" s="1077">
        <v>90</v>
      </c>
      <c r="H903" s="216"/>
      <c r="I903" s="1079">
        <f t="shared" si="48"/>
        <v>0</v>
      </c>
      <c r="J903" s="1081" t="s">
        <v>4959</v>
      </c>
      <c r="K903" s="280" t="s">
        <v>3567</v>
      </c>
      <c r="L903" s="251"/>
      <c r="M903" s="251"/>
      <c r="N903" s="1047"/>
      <c r="P903" s="370"/>
      <c r="Q903" s="370"/>
    </row>
    <row r="904" spans="1:17" x14ac:dyDescent="0.2">
      <c r="A904" s="380" t="s">
        <v>10296</v>
      </c>
      <c r="B904" s="339" t="s">
        <v>5218</v>
      </c>
      <c r="C904" s="1046"/>
      <c r="D904" s="1046" t="s">
        <v>5219</v>
      </c>
      <c r="E904" s="1046"/>
      <c r="F904" s="418" t="s">
        <v>1715</v>
      </c>
      <c r="G904" s="1077">
        <v>80</v>
      </c>
      <c r="H904" s="216"/>
      <c r="I904" s="1079">
        <f t="shared" si="48"/>
        <v>0</v>
      </c>
      <c r="J904" s="1080" t="s">
        <v>5220</v>
      </c>
      <c r="K904" s="280" t="s">
        <v>3567</v>
      </c>
      <c r="L904" s="251"/>
      <c r="M904" s="251"/>
      <c r="N904" s="1047"/>
      <c r="P904" s="370"/>
      <c r="Q904" s="370"/>
    </row>
    <row r="905" spans="1:17" x14ac:dyDescent="0.2">
      <c r="A905" s="380" t="s">
        <v>10297</v>
      </c>
      <c r="B905" s="339" t="s">
        <v>3646</v>
      </c>
      <c r="C905" s="381"/>
      <c r="D905" s="381" t="s">
        <v>3724</v>
      </c>
      <c r="E905" s="381"/>
      <c r="F905" s="423" t="s">
        <v>1715</v>
      </c>
      <c r="G905" s="1077">
        <v>30</v>
      </c>
      <c r="H905" s="216"/>
      <c r="I905" s="1079">
        <f t="shared" si="48"/>
        <v>0</v>
      </c>
      <c r="J905" s="1080" t="s">
        <v>3725</v>
      </c>
      <c r="K905" s="280" t="s">
        <v>3567</v>
      </c>
      <c r="L905" s="251"/>
      <c r="M905" s="251"/>
      <c r="N905" s="1047"/>
      <c r="P905" s="370"/>
      <c r="Q905" s="370"/>
    </row>
    <row r="906" spans="1:17" x14ac:dyDescent="0.2">
      <c r="A906" s="380" t="s">
        <v>10298</v>
      </c>
      <c r="B906" s="339" t="s">
        <v>5223</v>
      </c>
      <c r="C906" s="1046"/>
      <c r="D906" s="1046" t="s">
        <v>5224</v>
      </c>
      <c r="E906" s="1046"/>
      <c r="F906" s="418" t="s">
        <v>1715</v>
      </c>
      <c r="G906" s="1077">
        <v>35</v>
      </c>
      <c r="H906" s="216"/>
      <c r="I906" s="1079">
        <f t="shared" si="48"/>
        <v>0</v>
      </c>
      <c r="J906" s="1080" t="s">
        <v>5225</v>
      </c>
      <c r="K906" s="280" t="s">
        <v>3567</v>
      </c>
      <c r="L906" s="251"/>
      <c r="M906" s="251"/>
      <c r="N906" s="1047"/>
      <c r="P906" s="370"/>
      <c r="Q906" s="370"/>
    </row>
    <row r="907" spans="1:17" x14ac:dyDescent="0.2">
      <c r="A907" s="380" t="s">
        <v>10299</v>
      </c>
      <c r="B907" s="339" t="s">
        <v>5227</v>
      </c>
      <c r="C907" s="1046"/>
      <c r="D907" s="1046" t="s">
        <v>5228</v>
      </c>
      <c r="E907" s="1046"/>
      <c r="F907" s="418" t="s">
        <v>1715</v>
      </c>
      <c r="G907" s="1077">
        <v>25</v>
      </c>
      <c r="H907" s="216"/>
      <c r="I907" s="1079">
        <f t="shared" si="48"/>
        <v>0</v>
      </c>
      <c r="J907" s="1080" t="s">
        <v>5229</v>
      </c>
      <c r="K907" s="280" t="s">
        <v>3567</v>
      </c>
      <c r="L907" s="251"/>
      <c r="M907" s="251"/>
      <c r="N907" s="1047"/>
      <c r="P907" s="370"/>
      <c r="Q907" s="370"/>
    </row>
    <row r="908" spans="1:17" x14ac:dyDescent="0.2">
      <c r="A908" s="380" t="s">
        <v>10300</v>
      </c>
      <c r="B908" s="1050" t="s">
        <v>6691</v>
      </c>
      <c r="C908" s="1046"/>
      <c r="D908" s="1046" t="s">
        <v>5232</v>
      </c>
      <c r="E908" s="1046"/>
      <c r="F908" s="418" t="s">
        <v>1715</v>
      </c>
      <c r="G908" s="1077">
        <v>15</v>
      </c>
      <c r="H908" s="216"/>
      <c r="I908" s="1079">
        <f t="shared" si="48"/>
        <v>0</v>
      </c>
      <c r="J908" s="1081" t="s">
        <v>5233</v>
      </c>
      <c r="K908" s="280" t="s">
        <v>3567</v>
      </c>
      <c r="L908" s="251"/>
      <c r="M908" s="251"/>
      <c r="N908" s="1047"/>
      <c r="P908" s="370"/>
      <c r="Q908" s="370"/>
    </row>
    <row r="909" spans="1:17" x14ac:dyDescent="0.2">
      <c r="A909" s="380" t="s">
        <v>10301</v>
      </c>
      <c r="B909" s="1050" t="s">
        <v>6692</v>
      </c>
      <c r="C909" s="1046"/>
      <c r="D909" s="1046" t="s">
        <v>5236</v>
      </c>
      <c r="E909" s="1046"/>
      <c r="F909" s="418" t="s">
        <v>1715</v>
      </c>
      <c r="G909" s="1077">
        <v>15</v>
      </c>
      <c r="H909" s="216"/>
      <c r="I909" s="1079">
        <f t="shared" si="48"/>
        <v>0</v>
      </c>
      <c r="J909" s="1081" t="s">
        <v>5237</v>
      </c>
      <c r="K909" s="280" t="s">
        <v>3567</v>
      </c>
      <c r="L909" s="251"/>
      <c r="M909" s="251"/>
      <c r="N909" s="1047"/>
      <c r="P909" s="370"/>
      <c r="Q909" s="370"/>
    </row>
    <row r="910" spans="1:17" x14ac:dyDescent="0.2">
      <c r="A910" s="380" t="s">
        <v>10302</v>
      </c>
      <c r="B910" s="1050" t="s">
        <v>4934</v>
      </c>
      <c r="C910" s="1046"/>
      <c r="D910" s="1046" t="s">
        <v>4935</v>
      </c>
      <c r="E910" s="1046"/>
      <c r="F910" s="418" t="s">
        <v>1715</v>
      </c>
      <c r="G910" s="1077">
        <v>35</v>
      </c>
      <c r="H910" s="216"/>
      <c r="I910" s="1079">
        <f t="shared" si="48"/>
        <v>0</v>
      </c>
      <c r="J910" s="1081" t="s">
        <v>4936</v>
      </c>
      <c r="K910" s="280" t="s">
        <v>3567</v>
      </c>
      <c r="L910" s="251"/>
      <c r="M910" s="251"/>
      <c r="N910" s="1047"/>
      <c r="P910" s="370"/>
      <c r="Q910" s="370"/>
    </row>
    <row r="911" spans="1:17" x14ac:dyDescent="0.2">
      <c r="A911" s="380" t="s">
        <v>10303</v>
      </c>
      <c r="B911" s="1050" t="s">
        <v>5240</v>
      </c>
      <c r="C911" s="1046"/>
      <c r="D911" s="1046" t="s">
        <v>5241</v>
      </c>
      <c r="E911" s="1046"/>
      <c r="F911" s="418" t="s">
        <v>1715</v>
      </c>
      <c r="G911" s="1077">
        <v>65</v>
      </c>
      <c r="H911" s="216"/>
      <c r="I911" s="1079">
        <f t="shared" si="48"/>
        <v>0</v>
      </c>
      <c r="J911" s="1081" t="s">
        <v>5242</v>
      </c>
      <c r="K911" s="280" t="s">
        <v>3567</v>
      </c>
      <c r="L911" s="251"/>
      <c r="M911" s="251"/>
      <c r="N911" s="1047"/>
      <c r="P911" s="370"/>
      <c r="Q911" s="370"/>
    </row>
    <row r="912" spans="1:17" s="42" customFormat="1" ht="24" customHeight="1" x14ac:dyDescent="0.2">
      <c r="A912" s="380" t="s">
        <v>10304</v>
      </c>
      <c r="B912" s="1050" t="s">
        <v>5247</v>
      </c>
      <c r="C912" s="1046"/>
      <c r="D912" s="1046" t="s">
        <v>5248</v>
      </c>
      <c r="E912" s="1046"/>
      <c r="F912" s="418" t="s">
        <v>1715</v>
      </c>
      <c r="G912" s="1077">
        <v>20</v>
      </c>
      <c r="H912" s="216"/>
      <c r="I912" s="1079">
        <f t="shared" si="48"/>
        <v>0</v>
      </c>
      <c r="J912" s="1081" t="s">
        <v>5249</v>
      </c>
      <c r="K912" s="280" t="s">
        <v>3567</v>
      </c>
      <c r="L912" s="251"/>
      <c r="M912" s="251"/>
      <c r="N912" s="1047"/>
      <c r="P912" s="370"/>
      <c r="Q912" s="370"/>
    </row>
    <row r="913" spans="1:17" x14ac:dyDescent="0.2">
      <c r="A913" s="380" t="s">
        <v>10305</v>
      </c>
      <c r="B913" s="1050" t="s">
        <v>5403</v>
      </c>
      <c r="C913" s="1102"/>
      <c r="D913" s="1102" t="s">
        <v>5053</v>
      </c>
      <c r="E913" s="1102"/>
      <c r="F913" s="1111" t="s">
        <v>1715</v>
      </c>
      <c r="G913" s="1077">
        <v>100</v>
      </c>
      <c r="H913" s="216"/>
      <c r="I913" s="1079">
        <f t="shared" si="48"/>
        <v>0</v>
      </c>
      <c r="J913" s="1081" t="s">
        <v>5054</v>
      </c>
      <c r="K913" s="280" t="s">
        <v>3567</v>
      </c>
      <c r="L913" s="251"/>
      <c r="M913" s="251"/>
      <c r="N913" s="1047"/>
      <c r="P913" s="370"/>
      <c r="Q913" s="370"/>
    </row>
    <row r="914" spans="1:17" x14ac:dyDescent="0.2">
      <c r="A914" s="380" t="s">
        <v>10306</v>
      </c>
      <c r="B914" s="1050" t="s">
        <v>4952</v>
      </c>
      <c r="C914" s="1102"/>
      <c r="D914" s="1102" t="s">
        <v>4953</v>
      </c>
      <c r="E914" s="1102"/>
      <c r="F914" s="1111" t="s">
        <v>1715</v>
      </c>
      <c r="G914" s="1077">
        <v>20</v>
      </c>
      <c r="H914" s="216"/>
      <c r="I914" s="1079">
        <f t="shared" si="48"/>
        <v>0</v>
      </c>
      <c r="J914" s="1081" t="s">
        <v>4954</v>
      </c>
      <c r="K914" s="280" t="s">
        <v>3567</v>
      </c>
      <c r="L914" s="251"/>
      <c r="M914" s="251"/>
      <c r="N914" s="1047"/>
      <c r="P914" s="370"/>
      <c r="Q914" s="370"/>
    </row>
    <row r="915" spans="1:17" x14ac:dyDescent="0.2">
      <c r="A915" s="380" t="s">
        <v>10307</v>
      </c>
      <c r="B915" s="1050" t="s">
        <v>5251</v>
      </c>
      <c r="C915" s="1046"/>
      <c r="D915" s="1046" t="s">
        <v>5252</v>
      </c>
      <c r="E915" s="1046"/>
      <c r="F915" s="418" t="s">
        <v>1715</v>
      </c>
      <c r="G915" s="1077">
        <v>10</v>
      </c>
      <c r="H915" s="216"/>
      <c r="I915" s="1079">
        <f t="shared" si="48"/>
        <v>0</v>
      </c>
      <c r="J915" s="1081" t="s">
        <v>5253</v>
      </c>
      <c r="K915" s="280" t="s">
        <v>3567</v>
      </c>
      <c r="L915" s="251"/>
      <c r="M915" s="251"/>
      <c r="N915" s="1047"/>
      <c r="P915" s="370"/>
      <c r="Q915" s="370"/>
    </row>
    <row r="916" spans="1:17" s="62" customFormat="1" ht="96" customHeight="1" x14ac:dyDescent="0.2">
      <c r="A916" s="380" t="s">
        <v>10308</v>
      </c>
      <c r="B916" s="339" t="s">
        <v>16375</v>
      </c>
      <c r="C916" s="381"/>
      <c r="D916" s="381" t="s">
        <v>4979</v>
      </c>
      <c r="E916" s="381"/>
      <c r="F916" s="426" t="s">
        <v>11382</v>
      </c>
      <c r="G916" s="427">
        <v>10</v>
      </c>
      <c r="H916" s="216"/>
      <c r="I916" s="428">
        <f t="shared" si="48"/>
        <v>0</v>
      </c>
      <c r="J916" s="509" t="s">
        <v>4980</v>
      </c>
      <c r="K916" s="280" t="s">
        <v>3567</v>
      </c>
      <c r="L916" s="251"/>
      <c r="M916" s="251"/>
      <c r="N916" s="280"/>
      <c r="P916" s="370"/>
      <c r="Q916" s="370"/>
    </row>
    <row r="917" spans="1:17" s="62" customFormat="1" ht="84" customHeight="1" x14ac:dyDescent="0.2">
      <c r="A917" s="380" t="s">
        <v>10309</v>
      </c>
      <c r="B917" s="339" t="s">
        <v>16203</v>
      </c>
      <c r="C917" s="381"/>
      <c r="D917" s="381" t="s">
        <v>3712</v>
      </c>
      <c r="E917" s="381"/>
      <c r="F917" s="426" t="s">
        <v>11382</v>
      </c>
      <c r="G917" s="427">
        <v>4</v>
      </c>
      <c r="H917" s="216"/>
      <c r="I917" s="428">
        <f t="shared" si="48"/>
        <v>0</v>
      </c>
      <c r="J917" s="509" t="s">
        <v>3713</v>
      </c>
      <c r="K917" s="280" t="s">
        <v>3567</v>
      </c>
      <c r="L917" s="251"/>
      <c r="M917" s="251"/>
      <c r="N917" s="280"/>
      <c r="P917" s="370"/>
      <c r="Q917" s="370"/>
    </row>
    <row r="918" spans="1:17" s="62" customFormat="1" ht="84" customHeight="1" x14ac:dyDescent="0.2">
      <c r="A918" s="380" t="s">
        <v>10310</v>
      </c>
      <c r="B918" s="339" t="s">
        <v>16196</v>
      </c>
      <c r="C918" s="381"/>
      <c r="D918" s="381" t="s">
        <v>3628</v>
      </c>
      <c r="E918" s="381"/>
      <c r="F918" s="426" t="s">
        <v>11382</v>
      </c>
      <c r="G918" s="427">
        <v>7</v>
      </c>
      <c r="H918" s="216"/>
      <c r="I918" s="428">
        <f t="shared" si="48"/>
        <v>0</v>
      </c>
      <c r="J918" s="509" t="s">
        <v>3629</v>
      </c>
      <c r="K918" s="280" t="s">
        <v>3567</v>
      </c>
      <c r="L918" s="251"/>
      <c r="M918" s="251"/>
      <c r="N918" s="280"/>
      <c r="P918" s="370"/>
      <c r="Q918" s="370"/>
    </row>
    <row r="919" spans="1:17" s="62" customFormat="1" ht="84" customHeight="1" x14ac:dyDescent="0.2">
      <c r="A919" s="380" t="s">
        <v>10311</v>
      </c>
      <c r="B919" s="339" t="s">
        <v>16242</v>
      </c>
      <c r="C919" s="381"/>
      <c r="D919" s="381" t="s">
        <v>4199</v>
      </c>
      <c r="E919" s="381"/>
      <c r="F919" s="426" t="s">
        <v>11382</v>
      </c>
      <c r="G919" s="427">
        <v>2</v>
      </c>
      <c r="H919" s="216"/>
      <c r="I919" s="428">
        <f t="shared" si="48"/>
        <v>0</v>
      </c>
      <c r="J919" s="509" t="s">
        <v>4200</v>
      </c>
      <c r="K919" s="280" t="s">
        <v>3567</v>
      </c>
      <c r="L919" s="251"/>
      <c r="M919" s="251"/>
      <c r="N919" s="280"/>
      <c r="P919" s="370"/>
      <c r="Q919" s="370"/>
    </row>
    <row r="920" spans="1:17" s="62" customFormat="1" ht="84" customHeight="1" x14ac:dyDescent="0.2">
      <c r="A920" s="380" t="s">
        <v>10312</v>
      </c>
      <c r="B920" s="339" t="s">
        <v>16422</v>
      </c>
      <c r="C920" s="381"/>
      <c r="D920" s="381" t="s">
        <v>5257</v>
      </c>
      <c r="E920" s="381"/>
      <c r="F920" s="426" t="s">
        <v>11382</v>
      </c>
      <c r="G920" s="427">
        <v>4</v>
      </c>
      <c r="H920" s="216"/>
      <c r="I920" s="428">
        <f t="shared" si="48"/>
        <v>0</v>
      </c>
      <c r="J920" s="509" t="s">
        <v>5258</v>
      </c>
      <c r="K920" s="280" t="s">
        <v>3567</v>
      </c>
      <c r="L920" s="251"/>
      <c r="M920" s="251"/>
      <c r="N920" s="280"/>
      <c r="P920" s="370"/>
      <c r="Q920" s="370"/>
    </row>
    <row r="921" spans="1:17" s="62" customFormat="1" ht="12.75" customHeight="1" x14ac:dyDescent="0.2">
      <c r="A921" s="380" t="s">
        <v>10313</v>
      </c>
      <c r="B921" s="339" t="s">
        <v>3126</v>
      </c>
      <c r="C921" s="381"/>
      <c r="D921" s="381" t="s">
        <v>3127</v>
      </c>
      <c r="E921" s="381"/>
      <c r="F921" s="426" t="s">
        <v>11382</v>
      </c>
      <c r="G921" s="427">
        <v>1</v>
      </c>
      <c r="H921" s="216"/>
      <c r="I921" s="428">
        <f t="shared" si="48"/>
        <v>0</v>
      </c>
      <c r="J921" s="509" t="s">
        <v>5279</v>
      </c>
      <c r="K921" s="280" t="s">
        <v>3567</v>
      </c>
      <c r="L921" s="251"/>
      <c r="M921" s="251"/>
      <c r="N921" s="280"/>
      <c r="P921" s="370"/>
      <c r="Q921" s="370"/>
    </row>
    <row r="922" spans="1:17" s="62" customFormat="1" ht="168" customHeight="1" x14ac:dyDescent="0.2">
      <c r="A922" s="380" t="s">
        <v>10314</v>
      </c>
      <c r="B922" s="339" t="s">
        <v>5281</v>
      </c>
      <c r="C922" s="381"/>
      <c r="D922" s="381" t="s">
        <v>5282</v>
      </c>
      <c r="E922" s="381"/>
      <c r="F922" s="426" t="s">
        <v>11382</v>
      </c>
      <c r="G922" s="427">
        <v>1</v>
      </c>
      <c r="H922" s="216"/>
      <c r="I922" s="428">
        <f t="shared" si="48"/>
        <v>0</v>
      </c>
      <c r="J922" s="509" t="s">
        <v>5283</v>
      </c>
      <c r="K922" s="280" t="s">
        <v>3567</v>
      </c>
      <c r="L922" s="251"/>
      <c r="M922" s="251"/>
      <c r="N922" s="280"/>
      <c r="P922" s="370"/>
      <c r="Q922" s="370"/>
    </row>
    <row r="923" spans="1:17" s="42" customFormat="1" ht="24" customHeight="1" x14ac:dyDescent="0.2">
      <c r="A923" s="380" t="s">
        <v>17430</v>
      </c>
      <c r="B923" s="1050" t="s">
        <v>5285</v>
      </c>
      <c r="C923" s="1102"/>
      <c r="D923" s="1102" t="s">
        <v>5286</v>
      </c>
      <c r="E923" s="1102"/>
      <c r="F923" s="418" t="s">
        <v>11382</v>
      </c>
      <c r="G923" s="1077">
        <v>1</v>
      </c>
      <c r="H923" s="216"/>
      <c r="I923" s="1079">
        <f t="shared" si="48"/>
        <v>0</v>
      </c>
      <c r="J923" s="1081" t="s">
        <v>5287</v>
      </c>
      <c r="K923" s="280" t="s">
        <v>3567</v>
      </c>
      <c r="L923" s="251"/>
      <c r="M923" s="251"/>
      <c r="N923" s="1047"/>
      <c r="P923" s="370"/>
      <c r="Q923" s="370"/>
    </row>
    <row r="924" spans="1:17" x14ac:dyDescent="0.2">
      <c r="A924" s="380" t="s">
        <v>17431</v>
      </c>
      <c r="B924" s="1050" t="s">
        <v>18969</v>
      </c>
      <c r="C924" s="1102"/>
      <c r="D924" s="1102" t="s">
        <v>5289</v>
      </c>
      <c r="E924" s="1102"/>
      <c r="F924" s="418" t="s">
        <v>18961</v>
      </c>
      <c r="G924" s="252">
        <v>0</v>
      </c>
      <c r="H924" s="253">
        <v>0</v>
      </c>
      <c r="I924" s="254">
        <f t="shared" si="48"/>
        <v>0</v>
      </c>
      <c r="J924" s="1081" t="s">
        <v>5290</v>
      </c>
      <c r="K924" s="280" t="s">
        <v>3567</v>
      </c>
      <c r="L924" s="251"/>
      <c r="M924" s="251"/>
      <c r="N924" s="1047"/>
      <c r="P924" s="370"/>
      <c r="Q924" s="370"/>
    </row>
    <row r="925" spans="1:17" x14ac:dyDescent="0.2">
      <c r="A925" s="1143" t="s">
        <v>2999</v>
      </c>
      <c r="B925" s="1136" t="s">
        <v>5291</v>
      </c>
      <c r="C925" s="1135"/>
      <c r="D925" s="1135" t="s">
        <v>5292</v>
      </c>
      <c r="E925" s="1135"/>
      <c r="F925" s="1136"/>
      <c r="G925" s="1086"/>
      <c r="H925" s="1137"/>
      <c r="I925" s="1064">
        <f>SUM(I926:I927)</f>
        <v>0</v>
      </c>
      <c r="J925" s="1138"/>
      <c r="K925" s="1135"/>
      <c r="L925" s="1135"/>
      <c r="M925" s="1135"/>
      <c r="N925" s="1135"/>
      <c r="P925" s="370"/>
      <c r="Q925" s="370"/>
    </row>
    <row r="926" spans="1:17" s="42" customFormat="1" ht="216" customHeight="1" x14ac:dyDescent="0.2">
      <c r="A926" s="380" t="s">
        <v>3000</v>
      </c>
      <c r="B926" s="381" t="s">
        <v>10315</v>
      </c>
      <c r="C926" s="1127"/>
      <c r="D926" s="381" t="s">
        <v>10316</v>
      </c>
      <c r="E926" s="381"/>
      <c r="F926" s="418" t="s">
        <v>11382</v>
      </c>
      <c r="G926" s="1077">
        <v>1</v>
      </c>
      <c r="H926" s="216"/>
      <c r="I926" s="1079">
        <f>ROUND(G926*H926,2)</f>
        <v>0</v>
      </c>
      <c r="J926" s="1081" t="s">
        <v>10317</v>
      </c>
      <c r="K926" s="1047" t="s">
        <v>521</v>
      </c>
      <c r="L926" s="1048" t="s">
        <v>10318</v>
      </c>
      <c r="M926" s="1048" t="s">
        <v>2094</v>
      </c>
      <c r="N926" s="1047"/>
      <c r="P926" s="370"/>
      <c r="Q926" s="370"/>
    </row>
    <row r="927" spans="1:17" s="42" customFormat="1" ht="14.25" customHeight="1" x14ac:dyDescent="0.2">
      <c r="A927" s="380" t="s">
        <v>3003</v>
      </c>
      <c r="B927" s="1050" t="s">
        <v>17223</v>
      </c>
      <c r="C927" s="1047"/>
      <c r="D927" s="381" t="s">
        <v>5087</v>
      </c>
      <c r="E927" s="381"/>
      <c r="F927" s="418" t="s">
        <v>1715</v>
      </c>
      <c r="G927" s="1077">
        <v>15</v>
      </c>
      <c r="H927" s="216"/>
      <c r="I927" s="1079">
        <f>ROUND(G927*H927,2)</f>
        <v>0</v>
      </c>
      <c r="J927" s="1081" t="s">
        <v>5088</v>
      </c>
      <c r="K927" s="1047" t="s">
        <v>3567</v>
      </c>
      <c r="L927" s="1048"/>
      <c r="M927" s="1048"/>
      <c r="N927" s="1047"/>
      <c r="P927" s="370"/>
      <c r="Q927" s="370"/>
    </row>
    <row r="928" spans="1:17" s="62" customFormat="1" x14ac:dyDescent="0.2">
      <c r="A928" s="406" t="s">
        <v>3007</v>
      </c>
      <c r="B928" s="406" t="s">
        <v>3643</v>
      </c>
      <c r="C928" s="406"/>
      <c r="D928" s="406" t="s">
        <v>3644</v>
      </c>
      <c r="E928" s="406"/>
      <c r="F928" s="408"/>
      <c r="G928" s="342"/>
      <c r="H928" s="411"/>
      <c r="I928" s="411">
        <f>SUM(I929:I945)</f>
        <v>0</v>
      </c>
      <c r="J928" s="408"/>
      <c r="K928" s="408"/>
      <c r="L928" s="345"/>
      <c r="M928" s="345"/>
      <c r="N928" s="345"/>
      <c r="P928" s="370"/>
      <c r="Q928" s="370"/>
    </row>
    <row r="929" spans="1:17" s="62" customFormat="1" x14ac:dyDescent="0.2">
      <c r="A929" s="380" t="s">
        <v>3008</v>
      </c>
      <c r="B929" s="381" t="s">
        <v>5297</v>
      </c>
      <c r="C929" s="381"/>
      <c r="D929" s="381" t="s">
        <v>5298</v>
      </c>
      <c r="E929" s="381"/>
      <c r="F929" s="418" t="s">
        <v>1715</v>
      </c>
      <c r="G929" s="1077">
        <v>45</v>
      </c>
      <c r="H929" s="216"/>
      <c r="I929" s="1079">
        <f t="shared" ref="I929:I945" si="49">ROUND(G929*H929,2)</f>
        <v>0</v>
      </c>
      <c r="J929" s="1081" t="s">
        <v>5299</v>
      </c>
      <c r="K929" s="280" t="s">
        <v>3567</v>
      </c>
      <c r="L929" s="251"/>
      <c r="M929" s="251"/>
      <c r="N929" s="380"/>
      <c r="P929" s="370"/>
      <c r="Q929" s="370"/>
    </row>
    <row r="930" spans="1:17" s="62" customFormat="1" x14ac:dyDescent="0.2">
      <c r="A930" s="380" t="s">
        <v>8160</v>
      </c>
      <c r="B930" s="381" t="s">
        <v>5301</v>
      </c>
      <c r="C930" s="381"/>
      <c r="D930" s="381" t="s">
        <v>5302</v>
      </c>
      <c r="E930" s="381"/>
      <c r="F930" s="418" t="s">
        <v>1715</v>
      </c>
      <c r="G930" s="1077">
        <v>30</v>
      </c>
      <c r="H930" s="216"/>
      <c r="I930" s="1079">
        <f t="shared" si="49"/>
        <v>0</v>
      </c>
      <c r="J930" s="1081" t="s">
        <v>5303</v>
      </c>
      <c r="K930" s="280" t="s">
        <v>3567</v>
      </c>
      <c r="L930" s="251"/>
      <c r="M930" s="251"/>
      <c r="N930" s="380"/>
      <c r="P930" s="370"/>
      <c r="Q930" s="370"/>
    </row>
    <row r="931" spans="1:17" s="62" customFormat="1" x14ac:dyDescent="0.2">
      <c r="A931" s="380" t="s">
        <v>8163</v>
      </c>
      <c r="B931" s="381" t="s">
        <v>5304</v>
      </c>
      <c r="C931" s="381"/>
      <c r="D931" s="381" t="s">
        <v>5305</v>
      </c>
      <c r="E931" s="381"/>
      <c r="F931" s="418" t="s">
        <v>1715</v>
      </c>
      <c r="G931" s="1077">
        <v>15</v>
      </c>
      <c r="H931" s="216"/>
      <c r="I931" s="1079">
        <f t="shared" si="49"/>
        <v>0</v>
      </c>
      <c r="J931" s="1081" t="s">
        <v>5306</v>
      </c>
      <c r="K931" s="280" t="s">
        <v>3567</v>
      </c>
      <c r="L931" s="251"/>
      <c r="M931" s="251"/>
      <c r="N931" s="380"/>
      <c r="P931" s="370"/>
      <c r="Q931" s="370"/>
    </row>
    <row r="932" spans="1:17" s="62" customFormat="1" x14ac:dyDescent="0.2">
      <c r="A932" s="380" t="s">
        <v>10319</v>
      </c>
      <c r="B932" s="381" t="s">
        <v>5227</v>
      </c>
      <c r="C932" s="381"/>
      <c r="D932" s="381" t="s">
        <v>5228</v>
      </c>
      <c r="E932" s="381"/>
      <c r="F932" s="418" t="s">
        <v>1715</v>
      </c>
      <c r="G932" s="1077">
        <v>80</v>
      </c>
      <c r="H932" s="216"/>
      <c r="I932" s="1079">
        <f t="shared" si="49"/>
        <v>0</v>
      </c>
      <c r="J932" s="1081" t="s">
        <v>5300</v>
      </c>
      <c r="K932" s="280" t="s">
        <v>3567</v>
      </c>
      <c r="L932" s="251"/>
      <c r="M932" s="251"/>
      <c r="N932" s="380"/>
      <c r="P932" s="370"/>
      <c r="Q932" s="370"/>
    </row>
    <row r="933" spans="1:17" s="62" customFormat="1" x14ac:dyDescent="0.2">
      <c r="A933" s="380" t="s">
        <v>9496</v>
      </c>
      <c r="B933" s="381" t="s">
        <v>5020</v>
      </c>
      <c r="C933" s="381"/>
      <c r="D933" s="381" t="s">
        <v>5021</v>
      </c>
      <c r="E933" s="381"/>
      <c r="F933" s="423" t="s">
        <v>1715</v>
      </c>
      <c r="G933" s="1077">
        <v>40</v>
      </c>
      <c r="H933" s="216"/>
      <c r="I933" s="1079">
        <f t="shared" si="49"/>
        <v>0</v>
      </c>
      <c r="J933" s="1081" t="s">
        <v>5022</v>
      </c>
      <c r="K933" s="280" t="s">
        <v>3567</v>
      </c>
      <c r="L933" s="251"/>
      <c r="M933" s="251"/>
      <c r="N933" s="380"/>
      <c r="P933" s="370"/>
      <c r="Q933" s="370"/>
    </row>
    <row r="934" spans="1:17" s="62" customFormat="1" x14ac:dyDescent="0.2">
      <c r="A934" s="380" t="s">
        <v>9497</v>
      </c>
      <c r="B934" s="339" t="s">
        <v>5435</v>
      </c>
      <c r="C934" s="381"/>
      <c r="D934" s="381" t="s">
        <v>6420</v>
      </c>
      <c r="E934" s="381"/>
      <c r="F934" s="423" t="s">
        <v>1715</v>
      </c>
      <c r="G934" s="1077">
        <v>30</v>
      </c>
      <c r="H934" s="216"/>
      <c r="I934" s="1079">
        <f t="shared" si="49"/>
        <v>0</v>
      </c>
      <c r="J934" s="1081" t="s">
        <v>6421</v>
      </c>
      <c r="K934" s="280" t="s">
        <v>3567</v>
      </c>
      <c r="L934" s="251"/>
      <c r="M934" s="251"/>
      <c r="N934" s="380"/>
      <c r="P934" s="370"/>
      <c r="Q934" s="370"/>
    </row>
    <row r="935" spans="1:17" s="62" customFormat="1" x14ac:dyDescent="0.2">
      <c r="A935" s="380" t="s">
        <v>9498</v>
      </c>
      <c r="B935" s="339" t="s">
        <v>4934</v>
      </c>
      <c r="C935" s="381"/>
      <c r="D935" s="381" t="s">
        <v>4935</v>
      </c>
      <c r="E935" s="381"/>
      <c r="F935" s="418" t="s">
        <v>1715</v>
      </c>
      <c r="G935" s="1077">
        <v>60</v>
      </c>
      <c r="H935" s="216"/>
      <c r="I935" s="1079">
        <f t="shared" si="49"/>
        <v>0</v>
      </c>
      <c r="J935" s="1081" t="s">
        <v>4936</v>
      </c>
      <c r="K935" s="280" t="s">
        <v>3567</v>
      </c>
      <c r="L935" s="251"/>
      <c r="M935" s="251"/>
      <c r="N935" s="380"/>
      <c r="P935" s="370"/>
      <c r="Q935" s="370"/>
    </row>
    <row r="936" spans="1:17" s="62" customFormat="1" x14ac:dyDescent="0.2">
      <c r="A936" s="380" t="s">
        <v>9499</v>
      </c>
      <c r="B936" s="339" t="s">
        <v>5310</v>
      </c>
      <c r="C936" s="381"/>
      <c r="D936" s="381" t="s">
        <v>5311</v>
      </c>
      <c r="E936" s="381"/>
      <c r="F936" s="418" t="s">
        <v>1715</v>
      </c>
      <c r="G936" s="1077">
        <v>15</v>
      </c>
      <c r="H936" s="216"/>
      <c r="I936" s="1079">
        <f t="shared" si="49"/>
        <v>0</v>
      </c>
      <c r="J936" s="1081" t="s">
        <v>5312</v>
      </c>
      <c r="K936" s="280" t="s">
        <v>3567</v>
      </c>
      <c r="L936" s="251"/>
      <c r="M936" s="251"/>
      <c r="N936" s="380"/>
      <c r="P936" s="370"/>
      <c r="Q936" s="370"/>
    </row>
    <row r="937" spans="1:17" s="62" customFormat="1" x14ac:dyDescent="0.2">
      <c r="A937" s="380" t="s">
        <v>9500</v>
      </c>
      <c r="B937" s="339" t="s">
        <v>5307</v>
      </c>
      <c r="C937" s="381"/>
      <c r="D937" s="381" t="s">
        <v>5308</v>
      </c>
      <c r="E937" s="381"/>
      <c r="F937" s="418" t="s">
        <v>1715</v>
      </c>
      <c r="G937" s="1077">
        <v>30</v>
      </c>
      <c r="H937" s="216"/>
      <c r="I937" s="1079">
        <f t="shared" si="49"/>
        <v>0</v>
      </c>
      <c r="J937" s="1081" t="s">
        <v>5309</v>
      </c>
      <c r="K937" s="280" t="s">
        <v>3567</v>
      </c>
      <c r="L937" s="251"/>
      <c r="M937" s="251"/>
      <c r="N937" s="380"/>
      <c r="P937" s="370"/>
      <c r="Q937" s="370"/>
    </row>
    <row r="938" spans="1:17" s="62" customFormat="1" x14ac:dyDescent="0.2">
      <c r="A938" s="380" t="s">
        <v>9501</v>
      </c>
      <c r="B938" s="339" t="s">
        <v>5240</v>
      </c>
      <c r="C938" s="381"/>
      <c r="D938" s="381" t="s">
        <v>5241</v>
      </c>
      <c r="E938" s="381"/>
      <c r="F938" s="418" t="s">
        <v>1715</v>
      </c>
      <c r="G938" s="1077">
        <v>75</v>
      </c>
      <c r="H938" s="216"/>
      <c r="I938" s="1079">
        <f t="shared" si="49"/>
        <v>0</v>
      </c>
      <c r="J938" s="1081" t="s">
        <v>5242</v>
      </c>
      <c r="K938" s="280" t="s">
        <v>3567</v>
      </c>
      <c r="L938" s="251"/>
      <c r="M938" s="251"/>
      <c r="N938" s="380"/>
      <c r="P938" s="370"/>
      <c r="Q938" s="370"/>
    </row>
    <row r="939" spans="1:17" s="62" customFormat="1" x14ac:dyDescent="0.2">
      <c r="A939" s="380" t="s">
        <v>9502</v>
      </c>
      <c r="B939" s="339" t="s">
        <v>4937</v>
      </c>
      <c r="C939" s="381"/>
      <c r="D939" s="381" t="s">
        <v>4938</v>
      </c>
      <c r="E939" s="381"/>
      <c r="F939" s="418" t="s">
        <v>1715</v>
      </c>
      <c r="G939" s="1077">
        <v>15</v>
      </c>
      <c r="H939" s="216"/>
      <c r="I939" s="1079">
        <f t="shared" si="49"/>
        <v>0</v>
      </c>
      <c r="J939" s="1081" t="s">
        <v>4939</v>
      </c>
      <c r="K939" s="280" t="s">
        <v>3567</v>
      </c>
      <c r="L939" s="251"/>
      <c r="M939" s="251"/>
      <c r="N939" s="380"/>
      <c r="P939" s="370"/>
      <c r="Q939" s="370"/>
    </row>
    <row r="940" spans="1:17" s="62" customFormat="1" x14ac:dyDescent="0.2">
      <c r="A940" s="380" t="s">
        <v>9503</v>
      </c>
      <c r="B940" s="339" t="s">
        <v>5313</v>
      </c>
      <c r="C940" s="381"/>
      <c r="D940" s="381" t="s">
        <v>5314</v>
      </c>
      <c r="E940" s="381"/>
      <c r="F940" s="418" t="s">
        <v>1715</v>
      </c>
      <c r="G940" s="1077">
        <v>75</v>
      </c>
      <c r="H940" s="216"/>
      <c r="I940" s="1079">
        <f t="shared" si="49"/>
        <v>0</v>
      </c>
      <c r="J940" s="1081" t="s">
        <v>5315</v>
      </c>
      <c r="K940" s="280" t="s">
        <v>3567</v>
      </c>
      <c r="L940" s="251"/>
      <c r="M940" s="251"/>
      <c r="N940" s="380"/>
      <c r="P940" s="370"/>
      <c r="Q940" s="370"/>
    </row>
    <row r="941" spans="1:17" s="62" customFormat="1" x14ac:dyDescent="0.2">
      <c r="A941" s="380" t="s">
        <v>9504</v>
      </c>
      <c r="B941" s="339" t="s">
        <v>5316</v>
      </c>
      <c r="C941" s="381"/>
      <c r="D941" s="381" t="s">
        <v>5317</v>
      </c>
      <c r="E941" s="381"/>
      <c r="F941" s="418" t="s">
        <v>1715</v>
      </c>
      <c r="G941" s="1077">
        <v>15</v>
      </c>
      <c r="H941" s="216"/>
      <c r="I941" s="1079">
        <f t="shared" si="49"/>
        <v>0</v>
      </c>
      <c r="J941" s="1081" t="s">
        <v>5318</v>
      </c>
      <c r="K941" s="280" t="s">
        <v>3567</v>
      </c>
      <c r="L941" s="251"/>
      <c r="M941" s="251"/>
      <c r="N941" s="380"/>
      <c r="P941" s="370"/>
      <c r="Q941" s="370"/>
    </row>
    <row r="942" spans="1:17" s="62" customFormat="1" x14ac:dyDescent="0.2">
      <c r="A942" s="380" t="s">
        <v>10320</v>
      </c>
      <c r="B942" s="339" t="s">
        <v>5320</v>
      </c>
      <c r="C942" s="381"/>
      <c r="D942" s="381" t="s">
        <v>5053</v>
      </c>
      <c r="E942" s="381"/>
      <c r="F942" s="418" t="s">
        <v>1715</v>
      </c>
      <c r="G942" s="1077">
        <v>30</v>
      </c>
      <c r="H942" s="216"/>
      <c r="I942" s="1079">
        <f t="shared" si="49"/>
        <v>0</v>
      </c>
      <c r="J942" s="1081" t="s">
        <v>5054</v>
      </c>
      <c r="K942" s="280" t="s">
        <v>3567</v>
      </c>
      <c r="L942" s="251"/>
      <c r="M942" s="251"/>
      <c r="N942" s="380"/>
      <c r="P942" s="370"/>
      <c r="Q942" s="370"/>
    </row>
    <row r="943" spans="1:17" s="62" customFormat="1" x14ac:dyDescent="0.2">
      <c r="A943" s="380" t="s">
        <v>10321</v>
      </c>
      <c r="B943" s="339" t="s">
        <v>5245</v>
      </c>
      <c r="C943" s="381"/>
      <c r="D943" s="381" t="s">
        <v>4953</v>
      </c>
      <c r="E943" s="381"/>
      <c r="F943" s="418" t="s">
        <v>1715</v>
      </c>
      <c r="G943" s="1077">
        <v>75</v>
      </c>
      <c r="H943" s="216"/>
      <c r="I943" s="1079">
        <f t="shared" si="49"/>
        <v>0</v>
      </c>
      <c r="J943" s="1081" t="s">
        <v>4954</v>
      </c>
      <c r="K943" s="280" t="s">
        <v>3567</v>
      </c>
      <c r="L943" s="251"/>
      <c r="M943" s="251"/>
      <c r="N943" s="380"/>
      <c r="P943" s="370"/>
      <c r="Q943" s="370"/>
    </row>
    <row r="944" spans="1:17" s="62" customFormat="1" x14ac:dyDescent="0.2">
      <c r="A944" s="380" t="s">
        <v>10322</v>
      </c>
      <c r="B944" s="339" t="s">
        <v>5323</v>
      </c>
      <c r="C944" s="381"/>
      <c r="D944" s="381" t="s">
        <v>5324</v>
      </c>
      <c r="E944" s="381"/>
      <c r="F944" s="418" t="s">
        <v>1715</v>
      </c>
      <c r="G944" s="1077">
        <v>30</v>
      </c>
      <c r="H944" s="216"/>
      <c r="I944" s="1079">
        <f t="shared" si="49"/>
        <v>0</v>
      </c>
      <c r="J944" s="1081" t="s">
        <v>5325</v>
      </c>
      <c r="K944" s="280" t="s">
        <v>3567</v>
      </c>
      <c r="L944" s="251"/>
      <c r="M944" s="251"/>
      <c r="N944" s="380"/>
      <c r="P944" s="370"/>
      <c r="Q944" s="370"/>
    </row>
    <row r="945" spans="1:17" s="62" customFormat="1" ht="36" customHeight="1" x14ac:dyDescent="0.2">
      <c r="A945" s="380" t="s">
        <v>10323</v>
      </c>
      <c r="B945" s="339" t="s">
        <v>5327</v>
      </c>
      <c r="C945" s="381"/>
      <c r="D945" s="381" t="s">
        <v>5328</v>
      </c>
      <c r="E945" s="381"/>
      <c r="F945" s="418" t="s">
        <v>385</v>
      </c>
      <c r="G945" s="1077">
        <v>8</v>
      </c>
      <c r="H945" s="216"/>
      <c r="I945" s="1079">
        <f t="shared" si="49"/>
        <v>0</v>
      </c>
      <c r="J945" s="1081" t="s">
        <v>5329</v>
      </c>
      <c r="K945" s="280" t="s">
        <v>3567</v>
      </c>
      <c r="L945" s="251"/>
      <c r="M945" s="251"/>
      <c r="N945" s="380"/>
      <c r="P945" s="370"/>
      <c r="Q945" s="370"/>
    </row>
    <row r="946" spans="1:17" x14ac:dyDescent="0.2">
      <c r="A946" s="1144" t="s">
        <v>3010</v>
      </c>
      <c r="B946" s="1171" t="s">
        <v>8190</v>
      </c>
      <c r="C946" s="1129"/>
      <c r="D946" s="1129" t="s">
        <v>8190</v>
      </c>
      <c r="E946" s="1129"/>
      <c r="F946" s="1114"/>
      <c r="G946" s="1116"/>
      <c r="H946" s="1130"/>
      <c r="I946" s="1117">
        <f>I947+I975+I978</f>
        <v>0</v>
      </c>
      <c r="J946" s="1131"/>
      <c r="K946" s="1129"/>
      <c r="L946" s="1129"/>
      <c r="M946" s="1129"/>
      <c r="N946" s="1129"/>
      <c r="P946" s="370"/>
      <c r="Q946" s="370"/>
    </row>
    <row r="947" spans="1:17" x14ac:dyDescent="0.2">
      <c r="A947" s="1143" t="s">
        <v>3011</v>
      </c>
      <c r="B947" s="1136" t="s">
        <v>5128</v>
      </c>
      <c r="C947" s="1135"/>
      <c r="D947" s="1135" t="s">
        <v>5129</v>
      </c>
      <c r="E947" s="1135"/>
      <c r="F947" s="1136"/>
      <c r="G947" s="1086"/>
      <c r="H947" s="1137"/>
      <c r="I947" s="1064">
        <f>SUM(I948:I974)</f>
        <v>0</v>
      </c>
      <c r="J947" s="1138"/>
      <c r="K947" s="1135"/>
      <c r="L947" s="1135"/>
      <c r="M947" s="1135"/>
      <c r="N947" s="1135"/>
      <c r="P947" s="370"/>
      <c r="Q947" s="370"/>
    </row>
    <row r="948" spans="1:17" s="42" customFormat="1" ht="348" customHeight="1" x14ac:dyDescent="0.2">
      <c r="A948" s="380" t="s">
        <v>3012</v>
      </c>
      <c r="B948" s="1076" t="s">
        <v>5130</v>
      </c>
      <c r="C948" s="1047"/>
      <c r="D948" s="381" t="s">
        <v>5131</v>
      </c>
      <c r="E948" s="381"/>
      <c r="F948" s="418" t="s">
        <v>385</v>
      </c>
      <c r="G948" s="1077">
        <v>3</v>
      </c>
      <c r="H948" s="216"/>
      <c r="I948" s="1079">
        <f t="shared" ref="I948:I974" si="50">ROUND(G948*H948,2)</f>
        <v>0</v>
      </c>
      <c r="J948" s="1080" t="s">
        <v>5132</v>
      </c>
      <c r="K948" s="1047" t="s">
        <v>521</v>
      </c>
      <c r="L948" s="1048" t="s">
        <v>17432</v>
      </c>
      <c r="M948" s="1048" t="s">
        <v>2094</v>
      </c>
      <c r="N948" s="1047"/>
      <c r="P948" s="370"/>
      <c r="Q948" s="370"/>
    </row>
    <row r="949" spans="1:17" s="42" customFormat="1" ht="96" customHeight="1" x14ac:dyDescent="0.2">
      <c r="A949" s="380" t="s">
        <v>3015</v>
      </c>
      <c r="B949" s="1050" t="s">
        <v>5139</v>
      </c>
      <c r="C949" s="1047"/>
      <c r="D949" s="381" t="s">
        <v>5140</v>
      </c>
      <c r="E949" s="381"/>
      <c r="F949" s="418" t="s">
        <v>385</v>
      </c>
      <c r="G949" s="1077">
        <v>3</v>
      </c>
      <c r="H949" s="216"/>
      <c r="I949" s="1079">
        <f t="shared" si="50"/>
        <v>0</v>
      </c>
      <c r="J949" s="1081" t="s">
        <v>5141</v>
      </c>
      <c r="K949" s="1047" t="s">
        <v>521</v>
      </c>
      <c r="L949" s="1048" t="s">
        <v>17433</v>
      </c>
      <c r="M949" s="1048" t="s">
        <v>2094</v>
      </c>
      <c r="N949" s="1047"/>
      <c r="P949" s="370"/>
      <c r="Q949" s="370"/>
    </row>
    <row r="950" spans="1:17" s="42" customFormat="1" ht="96" customHeight="1" x14ac:dyDescent="0.2">
      <c r="A950" s="380" t="s">
        <v>3017</v>
      </c>
      <c r="B950" s="1050" t="s">
        <v>6675</v>
      </c>
      <c r="C950" s="1046"/>
      <c r="D950" s="1046" t="s">
        <v>5144</v>
      </c>
      <c r="E950" s="1046"/>
      <c r="F950" s="418" t="s">
        <v>385</v>
      </c>
      <c r="G950" s="1077">
        <v>4</v>
      </c>
      <c r="H950" s="216"/>
      <c r="I950" s="1079">
        <f t="shared" si="50"/>
        <v>0</v>
      </c>
      <c r="J950" s="1081" t="s">
        <v>5145</v>
      </c>
      <c r="K950" s="280" t="s">
        <v>521</v>
      </c>
      <c r="L950" s="1048" t="s">
        <v>17434</v>
      </c>
      <c r="M950" s="1048" t="s">
        <v>2094</v>
      </c>
      <c r="N950" s="1047"/>
      <c r="P950" s="370"/>
      <c r="Q950" s="370"/>
    </row>
    <row r="951" spans="1:17" s="42" customFormat="1" ht="96" customHeight="1" x14ac:dyDescent="0.2">
      <c r="A951" s="380" t="s">
        <v>8787</v>
      </c>
      <c r="B951" s="1050" t="s">
        <v>5606</v>
      </c>
      <c r="C951" s="1047"/>
      <c r="D951" s="381" t="s">
        <v>5152</v>
      </c>
      <c r="E951" s="381"/>
      <c r="F951" s="418" t="s">
        <v>385</v>
      </c>
      <c r="G951" s="1077">
        <v>4</v>
      </c>
      <c r="H951" s="216"/>
      <c r="I951" s="1079">
        <f t="shared" si="50"/>
        <v>0</v>
      </c>
      <c r="J951" s="1081" t="s">
        <v>5153</v>
      </c>
      <c r="K951" s="1047" t="s">
        <v>521</v>
      </c>
      <c r="L951" s="1048" t="s">
        <v>17435</v>
      </c>
      <c r="M951" s="1048" t="s">
        <v>2094</v>
      </c>
      <c r="N951" s="1047"/>
      <c r="P951" s="370"/>
      <c r="Q951" s="370"/>
    </row>
    <row r="952" spans="1:17" s="42" customFormat="1" ht="96" customHeight="1" x14ac:dyDescent="0.2">
      <c r="A952" s="380" t="s">
        <v>8788</v>
      </c>
      <c r="B952" s="1050" t="s">
        <v>5159</v>
      </c>
      <c r="C952" s="1047"/>
      <c r="D952" s="381" t="s">
        <v>5160</v>
      </c>
      <c r="E952" s="381"/>
      <c r="F952" s="418" t="s">
        <v>385</v>
      </c>
      <c r="G952" s="1077">
        <v>5</v>
      </c>
      <c r="H952" s="216"/>
      <c r="I952" s="1079">
        <f t="shared" si="50"/>
        <v>0</v>
      </c>
      <c r="J952" s="1081" t="s">
        <v>5161</v>
      </c>
      <c r="K952" s="1047" t="s">
        <v>521</v>
      </c>
      <c r="L952" s="1048" t="s">
        <v>17436</v>
      </c>
      <c r="M952" s="1048" t="s">
        <v>2094</v>
      </c>
      <c r="N952" s="1047"/>
      <c r="P952" s="370"/>
      <c r="Q952" s="370"/>
    </row>
    <row r="953" spans="1:17" s="42" customFormat="1" ht="96" customHeight="1" x14ac:dyDescent="0.2">
      <c r="A953" s="380" t="s">
        <v>8789</v>
      </c>
      <c r="B953" s="1050" t="s">
        <v>5163</v>
      </c>
      <c r="C953" s="1047"/>
      <c r="D953" s="381" t="s">
        <v>5164</v>
      </c>
      <c r="E953" s="381"/>
      <c r="F953" s="418" t="s">
        <v>385</v>
      </c>
      <c r="G953" s="1077">
        <v>2</v>
      </c>
      <c r="H953" s="216"/>
      <c r="I953" s="1079">
        <f t="shared" si="50"/>
        <v>0</v>
      </c>
      <c r="J953" s="1081" t="s">
        <v>5165</v>
      </c>
      <c r="K953" s="1047" t="s">
        <v>521</v>
      </c>
      <c r="L953" s="1048" t="s">
        <v>17437</v>
      </c>
      <c r="M953" s="1048" t="s">
        <v>2094</v>
      </c>
      <c r="N953" s="1047"/>
      <c r="P953" s="370"/>
      <c r="Q953" s="370"/>
    </row>
    <row r="954" spans="1:17" s="42" customFormat="1" ht="96" customHeight="1" x14ac:dyDescent="0.2">
      <c r="A954" s="380" t="s">
        <v>10328</v>
      </c>
      <c r="B954" s="1050" t="s">
        <v>5171</v>
      </c>
      <c r="C954" s="1047"/>
      <c r="D954" s="381" t="s">
        <v>5172</v>
      </c>
      <c r="E954" s="381"/>
      <c r="F954" s="418" t="s">
        <v>385</v>
      </c>
      <c r="G954" s="1077">
        <v>1</v>
      </c>
      <c r="H954" s="216"/>
      <c r="I954" s="1079">
        <f t="shared" si="50"/>
        <v>0</v>
      </c>
      <c r="J954" s="1081" t="s">
        <v>5173</v>
      </c>
      <c r="K954" s="1047" t="s">
        <v>521</v>
      </c>
      <c r="L954" s="1048" t="s">
        <v>17438</v>
      </c>
      <c r="M954" s="1048" t="s">
        <v>2094</v>
      </c>
      <c r="N954" s="1047"/>
      <c r="P954" s="370"/>
      <c r="Q954" s="370"/>
    </row>
    <row r="955" spans="1:17" s="42" customFormat="1" ht="96" customHeight="1" x14ac:dyDescent="0.2">
      <c r="A955" s="380" t="s">
        <v>10329</v>
      </c>
      <c r="B955" s="1050" t="s">
        <v>5185</v>
      </c>
      <c r="C955" s="1102"/>
      <c r="D955" s="1102" t="s">
        <v>5186</v>
      </c>
      <c r="E955" s="1102"/>
      <c r="F955" s="418" t="s">
        <v>385</v>
      </c>
      <c r="G955" s="1109">
        <v>2</v>
      </c>
      <c r="H955" s="216"/>
      <c r="I955" s="1079">
        <f t="shared" si="50"/>
        <v>0</v>
      </c>
      <c r="J955" s="1080" t="s">
        <v>5187</v>
      </c>
      <c r="K955" s="280" t="s">
        <v>521</v>
      </c>
      <c r="L955" s="251" t="s">
        <v>17439</v>
      </c>
      <c r="M955" s="251" t="s">
        <v>2094</v>
      </c>
      <c r="N955" s="1047"/>
      <c r="P955" s="370"/>
      <c r="Q955" s="370"/>
    </row>
    <row r="956" spans="1:17" s="42" customFormat="1" ht="96" customHeight="1" x14ac:dyDescent="0.2">
      <c r="A956" s="380" t="s">
        <v>10330</v>
      </c>
      <c r="B956" s="1050" t="s">
        <v>5188</v>
      </c>
      <c r="C956" s="1046"/>
      <c r="D956" s="1046" t="s">
        <v>5189</v>
      </c>
      <c r="E956" s="1046"/>
      <c r="F956" s="418" t="s">
        <v>385</v>
      </c>
      <c r="G956" s="1077">
        <v>2</v>
      </c>
      <c r="H956" s="216"/>
      <c r="I956" s="1079">
        <f t="shared" si="50"/>
        <v>0</v>
      </c>
      <c r="J956" s="1080" t="s">
        <v>5190</v>
      </c>
      <c r="K956" s="280" t="s">
        <v>521</v>
      </c>
      <c r="L956" s="251" t="s">
        <v>17440</v>
      </c>
      <c r="M956" s="251" t="s">
        <v>2094</v>
      </c>
      <c r="N956" s="1047"/>
      <c r="P956" s="370"/>
      <c r="Q956" s="370"/>
    </row>
    <row r="957" spans="1:17" s="42" customFormat="1" ht="96" customHeight="1" x14ac:dyDescent="0.2">
      <c r="A957" s="380" t="s">
        <v>10331</v>
      </c>
      <c r="B957" s="1098" t="s">
        <v>5191</v>
      </c>
      <c r="C957" s="381" t="s">
        <v>16421</v>
      </c>
      <c r="D957" s="1046" t="s">
        <v>5192</v>
      </c>
      <c r="E957" s="1046"/>
      <c r="F957" s="418" t="s">
        <v>1715</v>
      </c>
      <c r="G957" s="1077">
        <v>20</v>
      </c>
      <c r="H957" s="216"/>
      <c r="I957" s="1079">
        <f t="shared" si="50"/>
        <v>0</v>
      </c>
      <c r="J957" s="1133" t="s">
        <v>5193</v>
      </c>
      <c r="K957" s="280" t="s">
        <v>521</v>
      </c>
      <c r="L957" s="251" t="s">
        <v>17441</v>
      </c>
      <c r="M957" s="251" t="s">
        <v>2033</v>
      </c>
      <c r="N957" s="1047"/>
      <c r="P957" s="370"/>
      <c r="Q957" s="370"/>
    </row>
    <row r="958" spans="1:17" s="42" customFormat="1" ht="96" customHeight="1" x14ac:dyDescent="0.2">
      <c r="A958" s="380" t="s">
        <v>10332</v>
      </c>
      <c r="B958" s="1098" t="s">
        <v>4965</v>
      </c>
      <c r="C958" s="381" t="s">
        <v>16421</v>
      </c>
      <c r="D958" s="1046" t="s">
        <v>4966</v>
      </c>
      <c r="E958" s="1046"/>
      <c r="F958" s="418" t="s">
        <v>1715</v>
      </c>
      <c r="G958" s="1077">
        <v>20</v>
      </c>
      <c r="H958" s="216"/>
      <c r="I958" s="1079">
        <f t="shared" si="50"/>
        <v>0</v>
      </c>
      <c r="J958" s="1133" t="s">
        <v>4967</v>
      </c>
      <c r="K958" s="280" t="s">
        <v>521</v>
      </c>
      <c r="L958" s="251" t="s">
        <v>17442</v>
      </c>
      <c r="M958" s="251" t="s">
        <v>2033</v>
      </c>
      <c r="N958" s="1047"/>
      <c r="P958" s="370"/>
      <c r="Q958" s="370"/>
    </row>
    <row r="959" spans="1:17" s="42" customFormat="1" ht="96" customHeight="1" x14ac:dyDescent="0.2">
      <c r="A959" s="380" t="s">
        <v>10333</v>
      </c>
      <c r="B959" s="1098" t="s">
        <v>5196</v>
      </c>
      <c r="C959" s="381" t="s">
        <v>16421</v>
      </c>
      <c r="D959" s="1046" t="s">
        <v>5197</v>
      </c>
      <c r="E959" s="1046"/>
      <c r="F959" s="418" t="s">
        <v>1715</v>
      </c>
      <c r="G959" s="1077">
        <v>20</v>
      </c>
      <c r="H959" s="216"/>
      <c r="I959" s="1079">
        <f t="shared" si="50"/>
        <v>0</v>
      </c>
      <c r="J959" s="1133" t="s">
        <v>5198</v>
      </c>
      <c r="K959" s="280" t="s">
        <v>521</v>
      </c>
      <c r="L959" s="251" t="s">
        <v>17443</v>
      </c>
      <c r="M959" s="251" t="s">
        <v>2033</v>
      </c>
      <c r="N959" s="1047"/>
      <c r="P959" s="370"/>
      <c r="Q959" s="370"/>
    </row>
    <row r="960" spans="1:17" s="42" customFormat="1" ht="96" customHeight="1" x14ac:dyDescent="0.2">
      <c r="A960" s="380" t="s">
        <v>10334</v>
      </c>
      <c r="B960" s="1098" t="s">
        <v>5200</v>
      </c>
      <c r="C960" s="381" t="s">
        <v>16421</v>
      </c>
      <c r="D960" s="1046" t="s">
        <v>5201</v>
      </c>
      <c r="E960" s="1046"/>
      <c r="F960" s="418" t="s">
        <v>1715</v>
      </c>
      <c r="G960" s="1077">
        <v>20</v>
      </c>
      <c r="H960" s="216"/>
      <c r="I960" s="1079">
        <f t="shared" si="50"/>
        <v>0</v>
      </c>
      <c r="J960" s="1133" t="s">
        <v>5202</v>
      </c>
      <c r="K960" s="280" t="s">
        <v>521</v>
      </c>
      <c r="L960" s="251" t="s">
        <v>17444</v>
      </c>
      <c r="M960" s="251" t="s">
        <v>2033</v>
      </c>
      <c r="N960" s="1047"/>
      <c r="P960" s="370"/>
      <c r="Q960" s="370"/>
    </row>
    <row r="961" spans="1:17" s="42" customFormat="1" ht="36" customHeight="1" x14ac:dyDescent="0.2">
      <c r="A961" s="380" t="s">
        <v>10335</v>
      </c>
      <c r="B961" s="1050" t="s">
        <v>5383</v>
      </c>
      <c r="C961" s="1047"/>
      <c r="D961" s="381" t="s">
        <v>5214</v>
      </c>
      <c r="E961" s="381"/>
      <c r="F961" s="418" t="s">
        <v>1715</v>
      </c>
      <c r="G961" s="1077">
        <v>15</v>
      </c>
      <c r="H961" s="216"/>
      <c r="I961" s="1079">
        <f t="shared" si="50"/>
        <v>0</v>
      </c>
      <c r="J961" s="1081" t="s">
        <v>5215</v>
      </c>
      <c r="K961" s="1047" t="s">
        <v>3567</v>
      </c>
      <c r="L961" s="1048"/>
      <c r="M961" s="1048"/>
      <c r="N961" s="1047"/>
      <c r="P961" s="370"/>
      <c r="Q961" s="370"/>
    </row>
    <row r="962" spans="1:17" s="42" customFormat="1" ht="48" customHeight="1" x14ac:dyDescent="0.2">
      <c r="A962" s="380" t="s">
        <v>10336</v>
      </c>
      <c r="B962" s="1050" t="s">
        <v>4957</v>
      </c>
      <c r="C962" s="1047"/>
      <c r="D962" s="381" t="s">
        <v>4958</v>
      </c>
      <c r="E962" s="381"/>
      <c r="F962" s="418" t="s">
        <v>1715</v>
      </c>
      <c r="G962" s="1077">
        <v>20</v>
      </c>
      <c r="H962" s="216"/>
      <c r="I962" s="1079">
        <f t="shared" si="50"/>
        <v>0</v>
      </c>
      <c r="J962" s="1081" t="s">
        <v>4959</v>
      </c>
      <c r="K962" s="1047" t="s">
        <v>3567</v>
      </c>
      <c r="L962" s="1048"/>
      <c r="M962" s="1048"/>
      <c r="N962" s="1047"/>
      <c r="P962" s="370"/>
      <c r="Q962" s="370"/>
    </row>
    <row r="963" spans="1:17" x14ac:dyDescent="0.2">
      <c r="A963" s="380" t="s">
        <v>10337</v>
      </c>
      <c r="B963" s="1050" t="s">
        <v>5391</v>
      </c>
      <c r="C963" s="1047"/>
      <c r="D963" s="381" t="s">
        <v>5392</v>
      </c>
      <c r="E963" s="381"/>
      <c r="F963" s="418" t="s">
        <v>1715</v>
      </c>
      <c r="G963" s="1077">
        <v>10</v>
      </c>
      <c r="H963" s="216"/>
      <c r="I963" s="1079">
        <f t="shared" si="50"/>
        <v>0</v>
      </c>
      <c r="J963" s="1081" t="s">
        <v>5393</v>
      </c>
      <c r="K963" s="1047" t="s">
        <v>3567</v>
      </c>
      <c r="L963" s="1048"/>
      <c r="M963" s="1048"/>
      <c r="N963" s="1047"/>
      <c r="P963" s="370"/>
      <c r="Q963" s="370"/>
    </row>
    <row r="964" spans="1:17" x14ac:dyDescent="0.2">
      <c r="A964" s="380" t="s">
        <v>10338</v>
      </c>
      <c r="B964" s="1050" t="s">
        <v>5395</v>
      </c>
      <c r="C964" s="1047"/>
      <c r="D964" s="381" t="s">
        <v>5396</v>
      </c>
      <c r="E964" s="381"/>
      <c r="F964" s="418" t="s">
        <v>1715</v>
      </c>
      <c r="G964" s="1077">
        <v>10</v>
      </c>
      <c r="H964" s="216"/>
      <c r="I964" s="1079">
        <f t="shared" si="50"/>
        <v>0</v>
      </c>
      <c r="J964" s="1081" t="s">
        <v>5397</v>
      </c>
      <c r="K964" s="1047" t="s">
        <v>3567</v>
      </c>
      <c r="L964" s="1048"/>
      <c r="M964" s="1048"/>
      <c r="N964" s="1047"/>
      <c r="P964" s="370"/>
      <c r="Q964" s="370"/>
    </row>
    <row r="965" spans="1:17" x14ac:dyDescent="0.2">
      <c r="A965" s="380" t="s">
        <v>10339</v>
      </c>
      <c r="B965" s="1050" t="s">
        <v>4934</v>
      </c>
      <c r="C965" s="1047"/>
      <c r="D965" s="381" t="s">
        <v>4935</v>
      </c>
      <c r="E965" s="381"/>
      <c r="F965" s="418" t="s">
        <v>1715</v>
      </c>
      <c r="G965" s="1077">
        <v>10</v>
      </c>
      <c r="H965" s="216"/>
      <c r="I965" s="1079">
        <f t="shared" si="50"/>
        <v>0</v>
      </c>
      <c r="J965" s="1081" t="s">
        <v>4936</v>
      </c>
      <c r="K965" s="1047" t="s">
        <v>3567</v>
      </c>
      <c r="L965" s="1048"/>
      <c r="M965" s="1048"/>
      <c r="N965" s="1047"/>
      <c r="P965" s="370"/>
      <c r="Q965" s="370"/>
    </row>
    <row r="966" spans="1:17" x14ac:dyDescent="0.2">
      <c r="A966" s="380" t="s">
        <v>10340</v>
      </c>
      <c r="B966" s="1050" t="s">
        <v>5240</v>
      </c>
      <c r="C966" s="1047"/>
      <c r="D966" s="381" t="s">
        <v>5241</v>
      </c>
      <c r="E966" s="381"/>
      <c r="F966" s="418" t="s">
        <v>1715</v>
      </c>
      <c r="G966" s="1077">
        <v>15</v>
      </c>
      <c r="H966" s="216"/>
      <c r="I966" s="1079">
        <f t="shared" si="50"/>
        <v>0</v>
      </c>
      <c r="J966" s="1081" t="s">
        <v>5242</v>
      </c>
      <c r="K966" s="1047" t="s">
        <v>3567</v>
      </c>
      <c r="L966" s="1048"/>
      <c r="M966" s="1048"/>
      <c r="N966" s="1047"/>
      <c r="P966" s="370"/>
      <c r="Q966" s="370"/>
    </row>
    <row r="967" spans="1:17" x14ac:dyDescent="0.2">
      <c r="A967" s="380" t="s">
        <v>10341</v>
      </c>
      <c r="B967" s="1050" t="s">
        <v>4937</v>
      </c>
      <c r="C967" s="1047"/>
      <c r="D967" s="381" t="s">
        <v>4938</v>
      </c>
      <c r="E967" s="381"/>
      <c r="F967" s="418" t="s">
        <v>1715</v>
      </c>
      <c r="G967" s="1077">
        <v>10</v>
      </c>
      <c r="H967" s="216"/>
      <c r="I967" s="1079">
        <f t="shared" si="50"/>
        <v>0</v>
      </c>
      <c r="J967" s="1081" t="s">
        <v>4939</v>
      </c>
      <c r="K967" s="1047" t="s">
        <v>3567</v>
      </c>
      <c r="L967" s="1048"/>
      <c r="M967" s="1048"/>
      <c r="N967" s="1047"/>
      <c r="P967" s="370"/>
      <c r="Q967" s="370"/>
    </row>
    <row r="968" spans="1:17" s="42" customFormat="1" ht="96" customHeight="1" x14ac:dyDescent="0.2">
      <c r="A968" s="380" t="s">
        <v>17445</v>
      </c>
      <c r="B968" s="339" t="s">
        <v>16375</v>
      </c>
      <c r="C968" s="381"/>
      <c r="D968" s="381" t="s">
        <v>4979</v>
      </c>
      <c r="E968" s="381"/>
      <c r="F968" s="426" t="s">
        <v>11382</v>
      </c>
      <c r="G968" s="427">
        <v>3</v>
      </c>
      <c r="H968" s="216"/>
      <c r="I968" s="428">
        <f t="shared" si="50"/>
        <v>0</v>
      </c>
      <c r="J968" s="509" t="s">
        <v>4980</v>
      </c>
      <c r="K968" s="1047" t="s">
        <v>3567</v>
      </c>
      <c r="L968" s="1048"/>
      <c r="M968" s="1048"/>
      <c r="N968" s="1047"/>
      <c r="P968" s="370"/>
      <c r="Q968" s="370"/>
    </row>
    <row r="969" spans="1:17" s="42" customFormat="1" ht="84" customHeight="1" x14ac:dyDescent="0.2">
      <c r="A969" s="380" t="s">
        <v>17446</v>
      </c>
      <c r="B969" s="339" t="s">
        <v>16242</v>
      </c>
      <c r="C969" s="381"/>
      <c r="D969" s="381" t="s">
        <v>4199</v>
      </c>
      <c r="E969" s="381"/>
      <c r="F969" s="426" t="s">
        <v>11382</v>
      </c>
      <c r="G969" s="427">
        <v>1</v>
      </c>
      <c r="H969" s="216"/>
      <c r="I969" s="428">
        <f t="shared" si="50"/>
        <v>0</v>
      </c>
      <c r="J969" s="509" t="s">
        <v>4200</v>
      </c>
      <c r="K969" s="1047" t="s">
        <v>3567</v>
      </c>
      <c r="L969" s="1048"/>
      <c r="M969" s="1048"/>
      <c r="N969" s="1047"/>
      <c r="P969" s="370"/>
      <c r="Q969" s="370"/>
    </row>
    <row r="970" spans="1:17" s="42" customFormat="1" ht="84" customHeight="1" x14ac:dyDescent="0.2">
      <c r="A970" s="380" t="s">
        <v>17447</v>
      </c>
      <c r="B970" s="1050" t="s">
        <v>4202</v>
      </c>
      <c r="C970" s="1047"/>
      <c r="D970" s="381" t="s">
        <v>4972</v>
      </c>
      <c r="E970" s="381"/>
      <c r="F970" s="426" t="s">
        <v>11382</v>
      </c>
      <c r="G970" s="427">
        <v>16</v>
      </c>
      <c r="H970" s="216"/>
      <c r="I970" s="428">
        <f t="shared" si="50"/>
        <v>0</v>
      </c>
      <c r="J970" s="509" t="s">
        <v>4973</v>
      </c>
      <c r="K970" s="1047" t="s">
        <v>3567</v>
      </c>
      <c r="L970" s="1048"/>
      <c r="M970" s="1048"/>
      <c r="N970" s="1047"/>
      <c r="P970" s="370"/>
      <c r="Q970" s="370"/>
    </row>
    <row r="971" spans="1:17" s="42" customFormat="1" ht="12.75" customHeight="1" x14ac:dyDescent="0.2">
      <c r="A971" s="380" t="s">
        <v>17448</v>
      </c>
      <c r="B971" s="1050" t="s">
        <v>3126</v>
      </c>
      <c r="C971" s="1047"/>
      <c r="D971" s="381" t="s">
        <v>3127</v>
      </c>
      <c r="E971" s="1047"/>
      <c r="F971" s="418" t="s">
        <v>11382</v>
      </c>
      <c r="G971" s="1077">
        <v>1</v>
      </c>
      <c r="H971" s="216"/>
      <c r="I971" s="1079">
        <f t="shared" si="50"/>
        <v>0</v>
      </c>
      <c r="J971" s="1081" t="s">
        <v>5279</v>
      </c>
      <c r="K971" s="1047" t="s">
        <v>3567</v>
      </c>
      <c r="L971" s="1048"/>
      <c r="M971" s="1048"/>
      <c r="N971" s="1047"/>
      <c r="P971" s="370"/>
      <c r="Q971" s="370"/>
    </row>
    <row r="972" spans="1:17" s="42" customFormat="1" ht="168" customHeight="1" x14ac:dyDescent="0.2">
      <c r="A972" s="380" t="s">
        <v>17449</v>
      </c>
      <c r="B972" s="1050" t="s">
        <v>5281</v>
      </c>
      <c r="C972" s="1046"/>
      <c r="D972" s="381" t="s">
        <v>5282</v>
      </c>
      <c r="E972" s="1046"/>
      <c r="F972" s="418" t="s">
        <v>11382</v>
      </c>
      <c r="G972" s="1077">
        <v>1</v>
      </c>
      <c r="H972" s="216"/>
      <c r="I972" s="1079">
        <f t="shared" si="50"/>
        <v>0</v>
      </c>
      <c r="J972" s="1081" t="s">
        <v>5283</v>
      </c>
      <c r="K972" s="1047" t="s">
        <v>3567</v>
      </c>
      <c r="L972" s="1048"/>
      <c r="M972" s="1048"/>
      <c r="N972" s="1047"/>
      <c r="P972" s="370"/>
      <c r="Q972" s="370"/>
    </row>
    <row r="973" spans="1:17" s="42" customFormat="1" ht="24" customHeight="1" x14ac:dyDescent="0.2">
      <c r="A973" s="380" t="s">
        <v>17450</v>
      </c>
      <c r="B973" s="1050" t="s">
        <v>5285</v>
      </c>
      <c r="C973" s="1102"/>
      <c r="D973" s="381" t="s">
        <v>5286</v>
      </c>
      <c r="E973" s="1102"/>
      <c r="F973" s="418" t="s">
        <v>11382</v>
      </c>
      <c r="G973" s="1077">
        <v>1</v>
      </c>
      <c r="H973" s="216"/>
      <c r="I973" s="1079">
        <f t="shared" si="50"/>
        <v>0</v>
      </c>
      <c r="J973" s="1081" t="s">
        <v>5287</v>
      </c>
      <c r="K973" s="1047" t="s">
        <v>3567</v>
      </c>
      <c r="L973" s="1048"/>
      <c r="M973" s="1048"/>
      <c r="N973" s="1047"/>
      <c r="P973" s="370"/>
      <c r="Q973" s="370"/>
    </row>
    <row r="974" spans="1:17" x14ac:dyDescent="0.2">
      <c r="A974" s="380" t="s">
        <v>17451</v>
      </c>
      <c r="B974" s="1050" t="s">
        <v>18969</v>
      </c>
      <c r="C974" s="1102"/>
      <c r="D974" s="381" t="s">
        <v>5289</v>
      </c>
      <c r="E974" s="1102"/>
      <c r="F974" s="418" t="s">
        <v>18879</v>
      </c>
      <c r="G974" s="252">
        <v>0</v>
      </c>
      <c r="H974" s="253">
        <v>0</v>
      </c>
      <c r="I974" s="254">
        <f t="shared" si="50"/>
        <v>0</v>
      </c>
      <c r="J974" s="1081" t="s">
        <v>5290</v>
      </c>
      <c r="K974" s="1047" t="s">
        <v>3567</v>
      </c>
      <c r="L974" s="1048"/>
      <c r="M974" s="1048"/>
      <c r="N974" s="1047"/>
      <c r="P974" s="370"/>
      <c r="Q974" s="370"/>
    </row>
    <row r="975" spans="1:17" s="42" customFormat="1" ht="12.75" customHeight="1" x14ac:dyDescent="0.2">
      <c r="A975" s="1143" t="s">
        <v>3019</v>
      </c>
      <c r="B975" s="1136" t="s">
        <v>5291</v>
      </c>
      <c r="C975" s="1135"/>
      <c r="D975" s="1135" t="s">
        <v>5292</v>
      </c>
      <c r="E975" s="1135"/>
      <c r="F975" s="1136"/>
      <c r="G975" s="1086"/>
      <c r="H975" s="1137"/>
      <c r="I975" s="1064">
        <f>SUM(I976:I977)</f>
        <v>0</v>
      </c>
      <c r="J975" s="1138"/>
      <c r="K975" s="1135"/>
      <c r="L975" s="1135"/>
      <c r="M975" s="1135"/>
      <c r="N975" s="1135"/>
      <c r="P975" s="370"/>
      <c r="Q975" s="370"/>
    </row>
    <row r="976" spans="1:17" s="42" customFormat="1" ht="216" customHeight="1" x14ac:dyDescent="0.2">
      <c r="A976" s="380" t="s">
        <v>3020</v>
      </c>
      <c r="B976" s="1050" t="s">
        <v>10342</v>
      </c>
      <c r="C976" s="1127"/>
      <c r="D976" s="381" t="s">
        <v>10343</v>
      </c>
      <c r="E976" s="1046"/>
      <c r="F976" s="418" t="s">
        <v>11382</v>
      </c>
      <c r="G976" s="1077">
        <v>1</v>
      </c>
      <c r="H976" s="216"/>
      <c r="I976" s="1079">
        <f>ROUND(G976*H976,2)</f>
        <v>0</v>
      </c>
      <c r="J976" s="1081" t="s">
        <v>10344</v>
      </c>
      <c r="K976" s="1047" t="s">
        <v>521</v>
      </c>
      <c r="L976" s="1048" t="s">
        <v>10345</v>
      </c>
      <c r="M976" s="1048" t="s">
        <v>2094</v>
      </c>
      <c r="N976" s="1047"/>
      <c r="P976" s="370"/>
      <c r="Q976" s="370"/>
    </row>
    <row r="977" spans="1:17" s="42" customFormat="1" ht="14.25" customHeight="1" x14ac:dyDescent="0.2">
      <c r="A977" s="380" t="s">
        <v>3022</v>
      </c>
      <c r="B977" s="1050" t="s">
        <v>17262</v>
      </c>
      <c r="C977" s="1047"/>
      <c r="D977" s="381" t="s">
        <v>5421</v>
      </c>
      <c r="E977" s="1046"/>
      <c r="F977" s="418" t="s">
        <v>1715</v>
      </c>
      <c r="G977" s="1077">
        <v>10</v>
      </c>
      <c r="H977" s="216"/>
      <c r="I977" s="1079">
        <f>ROUND(G977*H977,2)</f>
        <v>0</v>
      </c>
      <c r="J977" s="1081" t="s">
        <v>5422</v>
      </c>
      <c r="K977" s="1047" t="s">
        <v>3567</v>
      </c>
      <c r="L977" s="1048"/>
      <c r="M977" s="1048"/>
      <c r="N977" s="1047"/>
      <c r="P977" s="370"/>
      <c r="Q977" s="370"/>
    </row>
    <row r="978" spans="1:17" s="62" customFormat="1" x14ac:dyDescent="0.2">
      <c r="A978" s="406" t="s">
        <v>8201</v>
      </c>
      <c r="B978" s="406" t="s">
        <v>3643</v>
      </c>
      <c r="C978" s="406"/>
      <c r="D978" s="406" t="s">
        <v>3644</v>
      </c>
      <c r="E978" s="406"/>
      <c r="F978" s="408"/>
      <c r="G978" s="342"/>
      <c r="H978" s="411"/>
      <c r="I978" s="411">
        <f>SUM(I979:I992)</f>
        <v>0</v>
      </c>
      <c r="J978" s="408"/>
      <c r="K978" s="408"/>
      <c r="L978" s="345"/>
      <c r="M978" s="345"/>
      <c r="N978" s="345"/>
      <c r="P978" s="370"/>
      <c r="Q978" s="370"/>
    </row>
    <row r="979" spans="1:17" s="62" customFormat="1" x14ac:dyDescent="0.2">
      <c r="A979" s="380" t="s">
        <v>8202</v>
      </c>
      <c r="B979" s="381" t="s">
        <v>5423</v>
      </c>
      <c r="C979" s="381"/>
      <c r="D979" s="381" t="s">
        <v>5424</v>
      </c>
      <c r="E979" s="381"/>
      <c r="F979" s="418" t="s">
        <v>1715</v>
      </c>
      <c r="G979" s="1077">
        <v>30</v>
      </c>
      <c r="H979" s="216"/>
      <c r="I979" s="1079">
        <f t="shared" ref="I979:I992" si="51">ROUND(G979*H979,2)</f>
        <v>0</v>
      </c>
      <c r="J979" s="1081" t="s">
        <v>5425</v>
      </c>
      <c r="K979" s="280" t="s">
        <v>3567</v>
      </c>
      <c r="L979" s="251"/>
      <c r="M979" s="251"/>
      <c r="N979" s="380"/>
      <c r="P979" s="370"/>
      <c r="Q979" s="370"/>
    </row>
    <row r="980" spans="1:17" s="62" customFormat="1" x14ac:dyDescent="0.2">
      <c r="A980" s="380" t="s">
        <v>10346</v>
      </c>
      <c r="B980" s="381" t="s">
        <v>5426</v>
      </c>
      <c r="C980" s="381"/>
      <c r="D980" s="381" t="s">
        <v>5427</v>
      </c>
      <c r="E980" s="381"/>
      <c r="F980" s="418" t="s">
        <v>1715</v>
      </c>
      <c r="G980" s="1077">
        <v>30</v>
      </c>
      <c r="H980" s="216"/>
      <c r="I980" s="1079">
        <f t="shared" si="51"/>
        <v>0</v>
      </c>
      <c r="J980" s="1081" t="s">
        <v>5428</v>
      </c>
      <c r="K980" s="280" t="s">
        <v>3567</v>
      </c>
      <c r="L980" s="251"/>
      <c r="M980" s="251"/>
      <c r="N980" s="380"/>
      <c r="P980" s="370"/>
      <c r="Q980" s="370"/>
    </row>
    <row r="981" spans="1:17" s="62" customFormat="1" x14ac:dyDescent="0.2">
      <c r="A981" s="380" t="s">
        <v>10347</v>
      </c>
      <c r="B981" s="381" t="s">
        <v>5429</v>
      </c>
      <c r="C981" s="381"/>
      <c r="D981" s="381" t="s">
        <v>5430</v>
      </c>
      <c r="E981" s="381"/>
      <c r="F981" s="418" t="s">
        <v>1715</v>
      </c>
      <c r="G981" s="1077">
        <v>15</v>
      </c>
      <c r="H981" s="216"/>
      <c r="I981" s="1079">
        <f t="shared" si="51"/>
        <v>0</v>
      </c>
      <c r="J981" s="1081" t="s">
        <v>5431</v>
      </c>
      <c r="K981" s="280" t="s">
        <v>3567</v>
      </c>
      <c r="L981" s="251"/>
      <c r="M981" s="251"/>
      <c r="N981" s="380"/>
      <c r="P981" s="370"/>
      <c r="Q981" s="370"/>
    </row>
    <row r="982" spans="1:17" s="62" customFormat="1" x14ac:dyDescent="0.2">
      <c r="A982" s="380" t="s">
        <v>10348</v>
      </c>
      <c r="B982" s="381" t="s">
        <v>5432</v>
      </c>
      <c r="C982" s="381"/>
      <c r="D982" s="381" t="s">
        <v>5433</v>
      </c>
      <c r="E982" s="381"/>
      <c r="F982" s="423" t="s">
        <v>1715</v>
      </c>
      <c r="G982" s="1077">
        <v>10</v>
      </c>
      <c r="H982" s="216"/>
      <c r="I982" s="1079">
        <f t="shared" si="51"/>
        <v>0</v>
      </c>
      <c r="J982" s="1081" t="s">
        <v>5434</v>
      </c>
      <c r="K982" s="280" t="s">
        <v>3567</v>
      </c>
      <c r="L982" s="251"/>
      <c r="M982" s="251"/>
      <c r="N982" s="380"/>
      <c r="P982" s="370"/>
      <c r="Q982" s="370"/>
    </row>
    <row r="983" spans="1:17" s="62" customFormat="1" x14ac:dyDescent="0.2">
      <c r="A983" s="380" t="s">
        <v>10349</v>
      </c>
      <c r="B983" s="339" t="s">
        <v>4934</v>
      </c>
      <c r="C983" s="381"/>
      <c r="D983" s="381" t="s">
        <v>4935</v>
      </c>
      <c r="E983" s="381"/>
      <c r="F983" s="418" t="s">
        <v>1715</v>
      </c>
      <c r="G983" s="1077">
        <v>30</v>
      </c>
      <c r="H983" s="216"/>
      <c r="I983" s="1079">
        <f t="shared" si="51"/>
        <v>0</v>
      </c>
      <c r="J983" s="1081" t="s">
        <v>4936</v>
      </c>
      <c r="K983" s="280" t="s">
        <v>3567</v>
      </c>
      <c r="L983" s="251"/>
      <c r="M983" s="251"/>
      <c r="N983" s="380"/>
      <c r="P983" s="370"/>
      <c r="Q983" s="370"/>
    </row>
    <row r="984" spans="1:17" s="62" customFormat="1" x14ac:dyDescent="0.2">
      <c r="A984" s="380" t="s">
        <v>10350</v>
      </c>
      <c r="B984" s="339" t="s">
        <v>5307</v>
      </c>
      <c r="C984" s="381"/>
      <c r="D984" s="381" t="s">
        <v>5308</v>
      </c>
      <c r="E984" s="381"/>
      <c r="F984" s="418" t="s">
        <v>1715</v>
      </c>
      <c r="G984" s="1077">
        <v>15</v>
      </c>
      <c r="H984" s="216"/>
      <c r="I984" s="1079">
        <f t="shared" si="51"/>
        <v>0</v>
      </c>
      <c r="J984" s="1081" t="s">
        <v>5309</v>
      </c>
      <c r="K984" s="280" t="s">
        <v>3567</v>
      </c>
      <c r="L984" s="251"/>
      <c r="M984" s="251"/>
      <c r="N984" s="380"/>
      <c r="P984" s="370"/>
      <c r="Q984" s="370"/>
    </row>
    <row r="985" spans="1:17" s="62" customFormat="1" x14ac:dyDescent="0.2">
      <c r="A985" s="380" t="s">
        <v>10351</v>
      </c>
      <c r="B985" s="339" t="s">
        <v>5240</v>
      </c>
      <c r="C985" s="381"/>
      <c r="D985" s="381" t="s">
        <v>5241</v>
      </c>
      <c r="E985" s="381"/>
      <c r="F985" s="418" t="s">
        <v>1715</v>
      </c>
      <c r="G985" s="1077">
        <v>30</v>
      </c>
      <c r="H985" s="216"/>
      <c r="I985" s="1079">
        <f t="shared" si="51"/>
        <v>0</v>
      </c>
      <c r="J985" s="1081" t="s">
        <v>5242</v>
      </c>
      <c r="K985" s="280" t="s">
        <v>3567</v>
      </c>
      <c r="L985" s="251"/>
      <c r="M985" s="251"/>
      <c r="N985" s="380"/>
      <c r="P985" s="370"/>
      <c r="Q985" s="370"/>
    </row>
    <row r="986" spans="1:17" s="62" customFormat="1" x14ac:dyDescent="0.2">
      <c r="A986" s="380" t="s">
        <v>10352</v>
      </c>
      <c r="B986" s="339" t="s">
        <v>4937</v>
      </c>
      <c r="C986" s="381"/>
      <c r="D986" s="381" t="s">
        <v>4938</v>
      </c>
      <c r="E986" s="381"/>
      <c r="F986" s="418" t="s">
        <v>1715</v>
      </c>
      <c r="G986" s="1077">
        <v>90</v>
      </c>
      <c r="H986" s="216"/>
      <c r="I986" s="1079">
        <f t="shared" si="51"/>
        <v>0</v>
      </c>
      <c r="J986" s="1081" t="s">
        <v>4939</v>
      </c>
      <c r="K986" s="280" t="s">
        <v>3567</v>
      </c>
      <c r="L986" s="251"/>
      <c r="M986" s="251"/>
      <c r="N986" s="380"/>
      <c r="P986" s="370"/>
      <c r="Q986" s="370"/>
    </row>
    <row r="987" spans="1:17" s="62" customFormat="1" x14ac:dyDescent="0.2">
      <c r="A987" s="380" t="s">
        <v>10353</v>
      </c>
      <c r="B987" s="339" t="s">
        <v>5313</v>
      </c>
      <c r="C987" s="381"/>
      <c r="D987" s="381" t="s">
        <v>5314</v>
      </c>
      <c r="E987" s="381"/>
      <c r="F987" s="418" t="s">
        <v>1715</v>
      </c>
      <c r="G987" s="1077">
        <v>15</v>
      </c>
      <c r="H987" s="216"/>
      <c r="I987" s="1079">
        <f t="shared" si="51"/>
        <v>0</v>
      </c>
      <c r="J987" s="1081" t="s">
        <v>5315</v>
      </c>
      <c r="K987" s="280" t="s">
        <v>3567</v>
      </c>
      <c r="L987" s="251"/>
      <c r="M987" s="251"/>
      <c r="N987" s="380"/>
      <c r="P987" s="370"/>
      <c r="Q987" s="370"/>
    </row>
    <row r="988" spans="1:17" s="62" customFormat="1" x14ac:dyDescent="0.2">
      <c r="A988" s="380" t="s">
        <v>10354</v>
      </c>
      <c r="B988" s="339" t="s">
        <v>5316</v>
      </c>
      <c r="C988" s="381"/>
      <c r="D988" s="381" t="s">
        <v>5317</v>
      </c>
      <c r="E988" s="381"/>
      <c r="F988" s="418" t="s">
        <v>1715</v>
      </c>
      <c r="G988" s="1077">
        <v>15</v>
      </c>
      <c r="H988" s="216"/>
      <c r="I988" s="1079">
        <f t="shared" si="51"/>
        <v>0</v>
      </c>
      <c r="J988" s="1081" t="s">
        <v>5318</v>
      </c>
      <c r="K988" s="280" t="s">
        <v>3567</v>
      </c>
      <c r="L988" s="251"/>
      <c r="M988" s="251"/>
      <c r="N988" s="380"/>
      <c r="P988" s="370"/>
      <c r="Q988" s="370"/>
    </row>
    <row r="989" spans="1:17" s="62" customFormat="1" x14ac:dyDescent="0.2">
      <c r="A989" s="380" t="s">
        <v>10355</v>
      </c>
      <c r="B989" s="339" t="s">
        <v>5320</v>
      </c>
      <c r="C989" s="381"/>
      <c r="D989" s="381" t="s">
        <v>5053</v>
      </c>
      <c r="E989" s="381"/>
      <c r="F989" s="418" t="s">
        <v>1715</v>
      </c>
      <c r="G989" s="1077">
        <v>15</v>
      </c>
      <c r="H989" s="216"/>
      <c r="I989" s="1079">
        <f t="shared" si="51"/>
        <v>0</v>
      </c>
      <c r="J989" s="1081" t="s">
        <v>5054</v>
      </c>
      <c r="K989" s="280" t="s">
        <v>3567</v>
      </c>
      <c r="L989" s="251"/>
      <c r="M989" s="251"/>
      <c r="N989" s="380"/>
      <c r="P989" s="370"/>
      <c r="Q989" s="370"/>
    </row>
    <row r="990" spans="1:17" s="62" customFormat="1" x14ac:dyDescent="0.2">
      <c r="A990" s="380" t="s">
        <v>10356</v>
      </c>
      <c r="B990" s="339" t="s">
        <v>5245</v>
      </c>
      <c r="C990" s="381"/>
      <c r="D990" s="381" t="s">
        <v>4953</v>
      </c>
      <c r="E990" s="381"/>
      <c r="F990" s="418" t="s">
        <v>1715</v>
      </c>
      <c r="G990" s="1077">
        <v>30</v>
      </c>
      <c r="H990" s="216"/>
      <c r="I990" s="1079">
        <f t="shared" si="51"/>
        <v>0</v>
      </c>
      <c r="J990" s="1081" t="s">
        <v>4954</v>
      </c>
      <c r="K990" s="280" t="s">
        <v>3567</v>
      </c>
      <c r="L990" s="251"/>
      <c r="M990" s="251"/>
      <c r="N990" s="380"/>
      <c r="P990" s="370"/>
      <c r="Q990" s="370"/>
    </row>
    <row r="991" spans="1:17" s="62" customFormat="1" x14ac:dyDescent="0.2">
      <c r="A991" s="380" t="s">
        <v>10357</v>
      </c>
      <c r="B991" s="339" t="s">
        <v>5323</v>
      </c>
      <c r="C991" s="381"/>
      <c r="D991" s="381" t="s">
        <v>5324</v>
      </c>
      <c r="E991" s="381"/>
      <c r="F991" s="418" t="s">
        <v>1715</v>
      </c>
      <c r="G991" s="1077">
        <v>60</v>
      </c>
      <c r="H991" s="216"/>
      <c r="I991" s="1079">
        <f t="shared" si="51"/>
        <v>0</v>
      </c>
      <c r="J991" s="1081" t="s">
        <v>5325</v>
      </c>
      <c r="K991" s="280" t="s">
        <v>3567</v>
      </c>
      <c r="L991" s="251"/>
      <c r="M991" s="251"/>
      <c r="N991" s="380"/>
      <c r="P991" s="370"/>
      <c r="Q991" s="370"/>
    </row>
    <row r="992" spans="1:17" s="62" customFormat="1" ht="36" customHeight="1" x14ac:dyDescent="0.2">
      <c r="A992" s="380" t="s">
        <v>10358</v>
      </c>
      <c r="B992" s="339" t="s">
        <v>5327</v>
      </c>
      <c r="C992" s="381"/>
      <c r="D992" s="381" t="s">
        <v>5328</v>
      </c>
      <c r="E992" s="381"/>
      <c r="F992" s="418" t="s">
        <v>385</v>
      </c>
      <c r="G992" s="1077">
        <v>4</v>
      </c>
      <c r="H992" s="216"/>
      <c r="I992" s="1079">
        <f t="shared" si="51"/>
        <v>0</v>
      </c>
      <c r="J992" s="1081" t="s">
        <v>5329</v>
      </c>
      <c r="K992" s="280" t="s">
        <v>3567</v>
      </c>
      <c r="L992" s="251"/>
      <c r="M992" s="251"/>
      <c r="N992" s="380"/>
      <c r="P992" s="370"/>
      <c r="Q992" s="370"/>
    </row>
    <row r="993" spans="1:17" x14ac:dyDescent="0.2">
      <c r="A993" s="1144" t="s">
        <v>8203</v>
      </c>
      <c r="B993" s="1114" t="s">
        <v>8204</v>
      </c>
      <c r="C993" s="1129"/>
      <c r="D993" s="1129" t="s">
        <v>8204</v>
      </c>
      <c r="E993" s="1129"/>
      <c r="F993" s="1114"/>
      <c r="G993" s="1116"/>
      <c r="H993" s="1130"/>
      <c r="I993" s="1117">
        <f>I994+I1014</f>
        <v>0</v>
      </c>
      <c r="J993" s="1131"/>
      <c r="K993" s="1129"/>
      <c r="L993" s="1129"/>
      <c r="M993" s="1129"/>
      <c r="N993" s="1129"/>
      <c r="P993" s="370"/>
      <c r="Q993" s="370"/>
    </row>
    <row r="994" spans="1:17" x14ac:dyDescent="0.2">
      <c r="A994" s="1143" t="s">
        <v>8205</v>
      </c>
      <c r="B994" s="1136" t="s">
        <v>5128</v>
      </c>
      <c r="C994" s="1135"/>
      <c r="D994" s="1135" t="s">
        <v>5129</v>
      </c>
      <c r="E994" s="1135"/>
      <c r="F994" s="1136"/>
      <c r="G994" s="1086"/>
      <c r="H994" s="1137"/>
      <c r="I994" s="1064">
        <f>SUM(I995:I1013)</f>
        <v>0</v>
      </c>
      <c r="J994" s="1138"/>
      <c r="K994" s="1135"/>
      <c r="L994" s="1135"/>
      <c r="M994" s="1135"/>
      <c r="N994" s="1135"/>
      <c r="P994" s="370"/>
      <c r="Q994" s="370"/>
    </row>
    <row r="995" spans="1:17" s="42" customFormat="1" ht="327.75" customHeight="1" x14ac:dyDescent="0.2">
      <c r="A995" s="380" t="s">
        <v>8206</v>
      </c>
      <c r="B995" s="1076" t="s">
        <v>5130</v>
      </c>
      <c r="C995" s="1047"/>
      <c r="D995" s="381" t="s">
        <v>5131</v>
      </c>
      <c r="E995" s="381"/>
      <c r="F995" s="418" t="s">
        <v>385</v>
      </c>
      <c r="G995" s="1077">
        <v>1</v>
      </c>
      <c r="H995" s="216"/>
      <c r="I995" s="1079">
        <f t="shared" ref="I995:I1013" si="52">ROUND(G995*H995,2)</f>
        <v>0</v>
      </c>
      <c r="J995" s="1080" t="s">
        <v>5132</v>
      </c>
      <c r="K995" s="1047" t="s">
        <v>521</v>
      </c>
      <c r="L995" s="1048" t="s">
        <v>17452</v>
      </c>
      <c r="M995" s="1048" t="s">
        <v>2094</v>
      </c>
      <c r="N995" s="1047"/>
      <c r="P995" s="370"/>
      <c r="Q995" s="370"/>
    </row>
    <row r="996" spans="1:17" s="42" customFormat="1" ht="96" customHeight="1" x14ac:dyDescent="0.2">
      <c r="A996" s="380" t="s">
        <v>8210</v>
      </c>
      <c r="B996" s="1050" t="s">
        <v>5139</v>
      </c>
      <c r="C996" s="1047"/>
      <c r="D996" s="381" t="s">
        <v>5140</v>
      </c>
      <c r="E996" s="381"/>
      <c r="F996" s="418" t="s">
        <v>385</v>
      </c>
      <c r="G996" s="1077">
        <v>2</v>
      </c>
      <c r="H996" s="216"/>
      <c r="I996" s="1079">
        <f t="shared" si="52"/>
        <v>0</v>
      </c>
      <c r="J996" s="1081" t="s">
        <v>5141</v>
      </c>
      <c r="K996" s="1047" t="s">
        <v>521</v>
      </c>
      <c r="L996" s="1048" t="s">
        <v>17453</v>
      </c>
      <c r="M996" s="1048" t="s">
        <v>2094</v>
      </c>
      <c r="N996" s="1047"/>
      <c r="P996" s="370"/>
      <c r="Q996" s="370"/>
    </row>
    <row r="997" spans="1:17" s="42" customFormat="1" ht="96" customHeight="1" x14ac:dyDescent="0.2">
      <c r="A997" s="380" t="s">
        <v>10359</v>
      </c>
      <c r="B997" s="1050" t="s">
        <v>5606</v>
      </c>
      <c r="C997" s="1047"/>
      <c r="D997" s="381" t="s">
        <v>5152</v>
      </c>
      <c r="E997" s="381"/>
      <c r="F997" s="418" t="s">
        <v>385</v>
      </c>
      <c r="G997" s="1077">
        <v>1</v>
      </c>
      <c r="H997" s="216"/>
      <c r="I997" s="1079">
        <f t="shared" si="52"/>
        <v>0</v>
      </c>
      <c r="J997" s="1081" t="s">
        <v>5153</v>
      </c>
      <c r="K997" s="1047" t="s">
        <v>521</v>
      </c>
      <c r="L997" s="1048" t="s">
        <v>17454</v>
      </c>
      <c r="M997" s="1048" t="s">
        <v>2094</v>
      </c>
      <c r="N997" s="1047"/>
      <c r="P997" s="370"/>
      <c r="Q997" s="370"/>
    </row>
    <row r="998" spans="1:17" s="42" customFormat="1" ht="96" customHeight="1" x14ac:dyDescent="0.2">
      <c r="A998" s="380" t="s">
        <v>10360</v>
      </c>
      <c r="B998" s="1050" t="s">
        <v>5159</v>
      </c>
      <c r="C998" s="1047"/>
      <c r="D998" s="381" t="s">
        <v>5160</v>
      </c>
      <c r="E998" s="381"/>
      <c r="F998" s="418" t="s">
        <v>385</v>
      </c>
      <c r="G998" s="1077">
        <v>1</v>
      </c>
      <c r="H998" s="216"/>
      <c r="I998" s="1079">
        <f t="shared" si="52"/>
        <v>0</v>
      </c>
      <c r="J998" s="1081" t="s">
        <v>5161</v>
      </c>
      <c r="K998" s="1047" t="s">
        <v>521</v>
      </c>
      <c r="L998" s="1048" t="s">
        <v>17455</v>
      </c>
      <c r="M998" s="1048" t="s">
        <v>2094</v>
      </c>
      <c r="N998" s="1047"/>
      <c r="P998" s="370"/>
      <c r="Q998" s="370"/>
    </row>
    <row r="999" spans="1:17" s="42" customFormat="1" ht="96" customHeight="1" x14ac:dyDescent="0.2">
      <c r="A999" s="380" t="s">
        <v>10361</v>
      </c>
      <c r="B999" s="1050" t="s">
        <v>5163</v>
      </c>
      <c r="C999" s="1047"/>
      <c r="D999" s="381" t="s">
        <v>5164</v>
      </c>
      <c r="E999" s="381"/>
      <c r="F999" s="418" t="s">
        <v>385</v>
      </c>
      <c r="G999" s="1077">
        <v>1</v>
      </c>
      <c r="H999" s="216"/>
      <c r="I999" s="1079">
        <f t="shared" si="52"/>
        <v>0</v>
      </c>
      <c r="J999" s="1081" t="s">
        <v>5165</v>
      </c>
      <c r="K999" s="1047" t="s">
        <v>521</v>
      </c>
      <c r="L999" s="1048" t="s">
        <v>17456</v>
      </c>
      <c r="M999" s="1048" t="s">
        <v>2094</v>
      </c>
      <c r="N999" s="1047"/>
      <c r="P999" s="370"/>
      <c r="Q999" s="370"/>
    </row>
    <row r="1000" spans="1:17" s="42" customFormat="1" ht="96" customHeight="1" x14ac:dyDescent="0.2">
      <c r="A1000" s="380" t="s">
        <v>10362</v>
      </c>
      <c r="B1000" s="1050" t="s">
        <v>5171</v>
      </c>
      <c r="C1000" s="1047"/>
      <c r="D1000" s="381" t="s">
        <v>5172</v>
      </c>
      <c r="E1000" s="381"/>
      <c r="F1000" s="418" t="s">
        <v>385</v>
      </c>
      <c r="G1000" s="1077">
        <v>1</v>
      </c>
      <c r="H1000" s="216"/>
      <c r="I1000" s="1079">
        <f t="shared" si="52"/>
        <v>0</v>
      </c>
      <c r="J1000" s="1081" t="s">
        <v>5173</v>
      </c>
      <c r="K1000" s="1047" t="s">
        <v>521</v>
      </c>
      <c r="L1000" s="1048" t="s">
        <v>17457</v>
      </c>
      <c r="M1000" s="1048" t="s">
        <v>2094</v>
      </c>
      <c r="N1000" s="1047"/>
      <c r="P1000" s="370"/>
      <c r="Q1000" s="370"/>
    </row>
    <row r="1001" spans="1:17" s="42" customFormat="1" ht="36" customHeight="1" x14ac:dyDescent="0.2">
      <c r="A1001" s="380" t="s">
        <v>10363</v>
      </c>
      <c r="B1001" s="1050" t="s">
        <v>5383</v>
      </c>
      <c r="C1001" s="1047"/>
      <c r="D1001" s="381" t="s">
        <v>5214</v>
      </c>
      <c r="E1001" s="381"/>
      <c r="F1001" s="418" t="s">
        <v>1715</v>
      </c>
      <c r="G1001" s="1077">
        <v>15</v>
      </c>
      <c r="H1001" s="216"/>
      <c r="I1001" s="1079">
        <f t="shared" si="52"/>
        <v>0</v>
      </c>
      <c r="J1001" s="1081" t="s">
        <v>5215</v>
      </c>
      <c r="K1001" s="1047" t="s">
        <v>3567</v>
      </c>
      <c r="L1001" s="1048"/>
      <c r="M1001" s="1048"/>
      <c r="N1001" s="1047"/>
      <c r="P1001" s="370"/>
      <c r="Q1001" s="370"/>
    </row>
    <row r="1002" spans="1:17" s="42" customFormat="1" ht="48" customHeight="1" x14ac:dyDescent="0.2">
      <c r="A1002" s="380" t="s">
        <v>10364</v>
      </c>
      <c r="B1002" s="1050" t="s">
        <v>4957</v>
      </c>
      <c r="C1002" s="1047"/>
      <c r="D1002" s="381" t="s">
        <v>4958</v>
      </c>
      <c r="E1002" s="381"/>
      <c r="F1002" s="418" t="s">
        <v>1715</v>
      </c>
      <c r="G1002" s="1077">
        <v>20</v>
      </c>
      <c r="H1002" s="216"/>
      <c r="I1002" s="1079">
        <f t="shared" si="52"/>
        <v>0</v>
      </c>
      <c r="J1002" s="1081" t="s">
        <v>4959</v>
      </c>
      <c r="K1002" s="1047" t="s">
        <v>3567</v>
      </c>
      <c r="L1002" s="1048"/>
      <c r="M1002" s="1048"/>
      <c r="N1002" s="1047"/>
      <c r="P1002" s="370"/>
      <c r="Q1002" s="370"/>
    </row>
    <row r="1003" spans="1:17" x14ac:dyDescent="0.2">
      <c r="A1003" s="380" t="s">
        <v>10365</v>
      </c>
      <c r="B1003" s="1050" t="s">
        <v>5391</v>
      </c>
      <c r="C1003" s="1047"/>
      <c r="D1003" s="381" t="s">
        <v>5392</v>
      </c>
      <c r="E1003" s="381"/>
      <c r="F1003" s="418" t="s">
        <v>1715</v>
      </c>
      <c r="G1003" s="1077">
        <v>10</v>
      </c>
      <c r="H1003" s="216"/>
      <c r="I1003" s="1079">
        <f t="shared" si="52"/>
        <v>0</v>
      </c>
      <c r="J1003" s="1081" t="s">
        <v>5393</v>
      </c>
      <c r="K1003" s="1047" t="s">
        <v>3567</v>
      </c>
      <c r="L1003" s="1048"/>
      <c r="M1003" s="1048"/>
      <c r="N1003" s="1047"/>
      <c r="P1003" s="370"/>
      <c r="Q1003" s="370"/>
    </row>
    <row r="1004" spans="1:17" x14ac:dyDescent="0.2">
      <c r="A1004" s="380" t="s">
        <v>10366</v>
      </c>
      <c r="B1004" s="1050" t="s">
        <v>5395</v>
      </c>
      <c r="C1004" s="1047"/>
      <c r="D1004" s="381" t="s">
        <v>5396</v>
      </c>
      <c r="E1004" s="381"/>
      <c r="F1004" s="418" t="s">
        <v>1715</v>
      </c>
      <c r="G1004" s="1077">
        <v>10</v>
      </c>
      <c r="H1004" s="216"/>
      <c r="I1004" s="1079">
        <f t="shared" si="52"/>
        <v>0</v>
      </c>
      <c r="J1004" s="1081" t="s">
        <v>5397</v>
      </c>
      <c r="K1004" s="1047" t="s">
        <v>3567</v>
      </c>
      <c r="L1004" s="1048"/>
      <c r="M1004" s="1048"/>
      <c r="N1004" s="1047"/>
      <c r="P1004" s="370"/>
      <c r="Q1004" s="370"/>
    </row>
    <row r="1005" spans="1:17" x14ac:dyDescent="0.2">
      <c r="A1005" s="380" t="s">
        <v>10367</v>
      </c>
      <c r="B1005" s="1050" t="s">
        <v>4934</v>
      </c>
      <c r="C1005" s="1047"/>
      <c r="D1005" s="381" t="s">
        <v>4935</v>
      </c>
      <c r="E1005" s="381"/>
      <c r="F1005" s="418" t="s">
        <v>1715</v>
      </c>
      <c r="G1005" s="1077">
        <v>10</v>
      </c>
      <c r="H1005" s="216"/>
      <c r="I1005" s="1079">
        <f t="shared" si="52"/>
        <v>0</v>
      </c>
      <c r="J1005" s="1081" t="s">
        <v>4936</v>
      </c>
      <c r="K1005" s="1047" t="s">
        <v>3567</v>
      </c>
      <c r="L1005" s="1048"/>
      <c r="M1005" s="1048"/>
      <c r="N1005" s="1047"/>
      <c r="P1005" s="370"/>
      <c r="Q1005" s="370"/>
    </row>
    <row r="1006" spans="1:17" x14ac:dyDescent="0.2">
      <c r="A1006" s="380" t="s">
        <v>10368</v>
      </c>
      <c r="B1006" s="1050" t="s">
        <v>5240</v>
      </c>
      <c r="C1006" s="1047"/>
      <c r="D1006" s="381" t="s">
        <v>5241</v>
      </c>
      <c r="E1006" s="381"/>
      <c r="F1006" s="418" t="s">
        <v>1715</v>
      </c>
      <c r="G1006" s="1077">
        <v>15</v>
      </c>
      <c r="H1006" s="216"/>
      <c r="I1006" s="1079">
        <f t="shared" si="52"/>
        <v>0</v>
      </c>
      <c r="J1006" s="1081" t="s">
        <v>5242</v>
      </c>
      <c r="K1006" s="1047" t="s">
        <v>3567</v>
      </c>
      <c r="L1006" s="1048"/>
      <c r="M1006" s="1048"/>
      <c r="N1006" s="1047"/>
      <c r="P1006" s="370"/>
      <c r="Q1006" s="370"/>
    </row>
    <row r="1007" spans="1:17" x14ac:dyDescent="0.2">
      <c r="A1007" s="380" t="s">
        <v>10369</v>
      </c>
      <c r="B1007" s="1050" t="s">
        <v>4937</v>
      </c>
      <c r="C1007" s="1047"/>
      <c r="D1007" s="381" t="s">
        <v>4938</v>
      </c>
      <c r="E1007" s="381"/>
      <c r="F1007" s="418" t="s">
        <v>1715</v>
      </c>
      <c r="G1007" s="1077">
        <v>10</v>
      </c>
      <c r="H1007" s="216"/>
      <c r="I1007" s="1079">
        <f t="shared" si="52"/>
        <v>0</v>
      </c>
      <c r="J1007" s="1081" t="s">
        <v>4939</v>
      </c>
      <c r="K1007" s="1047" t="s">
        <v>3567</v>
      </c>
      <c r="L1007" s="1048"/>
      <c r="M1007" s="1048"/>
      <c r="N1007" s="1047"/>
      <c r="P1007" s="370"/>
      <c r="Q1007" s="370"/>
    </row>
    <row r="1008" spans="1:17" s="42" customFormat="1" ht="96" customHeight="1" x14ac:dyDescent="0.2">
      <c r="A1008" s="380" t="s">
        <v>10370</v>
      </c>
      <c r="B1008" s="339" t="s">
        <v>16375</v>
      </c>
      <c r="C1008" s="381"/>
      <c r="D1008" s="381" t="s">
        <v>4979</v>
      </c>
      <c r="E1008" s="381"/>
      <c r="F1008" s="426" t="s">
        <v>11382</v>
      </c>
      <c r="G1008" s="427">
        <v>1</v>
      </c>
      <c r="H1008" s="216"/>
      <c r="I1008" s="428">
        <f t="shared" si="52"/>
        <v>0</v>
      </c>
      <c r="J1008" s="509" t="s">
        <v>4980</v>
      </c>
      <c r="K1008" s="1047" t="s">
        <v>3567</v>
      </c>
      <c r="L1008" s="1048"/>
      <c r="M1008" s="1048"/>
      <c r="N1008" s="1047"/>
      <c r="P1008" s="370"/>
      <c r="Q1008" s="370"/>
    </row>
    <row r="1009" spans="1:17" s="42" customFormat="1" ht="84" customHeight="1" x14ac:dyDescent="0.2">
      <c r="A1009" s="380" t="s">
        <v>10371</v>
      </c>
      <c r="B1009" s="339" t="s">
        <v>17197</v>
      </c>
      <c r="C1009" s="381"/>
      <c r="D1009" s="381" t="s">
        <v>9536</v>
      </c>
      <c r="E1009" s="381"/>
      <c r="F1009" s="426" t="s">
        <v>11382</v>
      </c>
      <c r="G1009" s="427">
        <v>1</v>
      </c>
      <c r="H1009" s="216"/>
      <c r="I1009" s="428">
        <f t="shared" si="52"/>
        <v>0</v>
      </c>
      <c r="J1009" s="509" t="s">
        <v>9537</v>
      </c>
      <c r="K1009" s="1047" t="s">
        <v>3567</v>
      </c>
      <c r="L1009" s="1048"/>
      <c r="M1009" s="1048"/>
      <c r="N1009" s="1047"/>
      <c r="P1009" s="370"/>
      <c r="Q1009" s="370"/>
    </row>
    <row r="1010" spans="1:17" ht="24" x14ac:dyDescent="0.2">
      <c r="A1010" s="380" t="s">
        <v>10372</v>
      </c>
      <c r="B1010" s="1050" t="s">
        <v>3126</v>
      </c>
      <c r="C1010" s="1047"/>
      <c r="D1010" s="381" t="s">
        <v>3127</v>
      </c>
      <c r="E1010" s="1047"/>
      <c r="F1010" s="418" t="s">
        <v>11382</v>
      </c>
      <c r="G1010" s="1077">
        <v>1</v>
      </c>
      <c r="H1010" s="216"/>
      <c r="I1010" s="1079">
        <f t="shared" si="52"/>
        <v>0</v>
      </c>
      <c r="J1010" s="1081" t="s">
        <v>5279</v>
      </c>
      <c r="K1010" s="1047" t="s">
        <v>3567</v>
      </c>
      <c r="L1010" s="1048"/>
      <c r="M1010" s="1048"/>
      <c r="N1010" s="1047"/>
      <c r="P1010" s="370"/>
      <c r="Q1010" s="370"/>
    </row>
    <row r="1011" spans="1:17" s="42" customFormat="1" ht="168" customHeight="1" x14ac:dyDescent="0.2">
      <c r="A1011" s="380" t="s">
        <v>10373</v>
      </c>
      <c r="B1011" s="1050" t="s">
        <v>5281</v>
      </c>
      <c r="C1011" s="1046"/>
      <c r="D1011" s="381" t="s">
        <v>5282</v>
      </c>
      <c r="E1011" s="1046"/>
      <c r="F1011" s="418" t="s">
        <v>11382</v>
      </c>
      <c r="G1011" s="1077">
        <v>1</v>
      </c>
      <c r="H1011" s="216"/>
      <c r="I1011" s="1079">
        <f t="shared" si="52"/>
        <v>0</v>
      </c>
      <c r="J1011" s="1081" t="s">
        <v>5283</v>
      </c>
      <c r="K1011" s="1047" t="s">
        <v>3567</v>
      </c>
      <c r="L1011" s="1048"/>
      <c r="M1011" s="1048"/>
      <c r="N1011" s="1047"/>
      <c r="P1011" s="370"/>
      <c r="Q1011" s="370"/>
    </row>
    <row r="1012" spans="1:17" s="42" customFormat="1" ht="24" customHeight="1" x14ac:dyDescent="0.2">
      <c r="A1012" s="380" t="s">
        <v>10374</v>
      </c>
      <c r="B1012" s="1050" t="s">
        <v>5285</v>
      </c>
      <c r="C1012" s="1102"/>
      <c r="D1012" s="381" t="s">
        <v>5286</v>
      </c>
      <c r="E1012" s="1102"/>
      <c r="F1012" s="418" t="s">
        <v>11382</v>
      </c>
      <c r="G1012" s="1077">
        <v>1</v>
      </c>
      <c r="H1012" s="216"/>
      <c r="I1012" s="1079">
        <f t="shared" si="52"/>
        <v>0</v>
      </c>
      <c r="J1012" s="1081" t="s">
        <v>5287</v>
      </c>
      <c r="K1012" s="1047" t="s">
        <v>3567</v>
      </c>
      <c r="L1012" s="1048"/>
      <c r="M1012" s="1048"/>
      <c r="N1012" s="1047"/>
      <c r="P1012" s="370"/>
      <c r="Q1012" s="370"/>
    </row>
    <row r="1013" spans="1:17" x14ac:dyDescent="0.2">
      <c r="A1013" s="380" t="s">
        <v>10375</v>
      </c>
      <c r="B1013" s="1050" t="s">
        <v>18969</v>
      </c>
      <c r="C1013" s="1102"/>
      <c r="D1013" s="381" t="s">
        <v>5289</v>
      </c>
      <c r="E1013" s="1102"/>
      <c r="F1013" s="418" t="s">
        <v>18879</v>
      </c>
      <c r="G1013" s="252">
        <v>0</v>
      </c>
      <c r="H1013" s="253">
        <v>0</v>
      </c>
      <c r="I1013" s="254">
        <f t="shared" si="52"/>
        <v>0</v>
      </c>
      <c r="J1013" s="1081" t="s">
        <v>5290</v>
      </c>
      <c r="K1013" s="1047" t="s">
        <v>3567</v>
      </c>
      <c r="L1013" s="1048"/>
      <c r="M1013" s="1048"/>
      <c r="N1013" s="1047"/>
      <c r="P1013" s="370"/>
      <c r="Q1013" s="370"/>
    </row>
    <row r="1014" spans="1:17" s="62" customFormat="1" x14ac:dyDescent="0.2">
      <c r="A1014" s="406" t="s">
        <v>8214</v>
      </c>
      <c r="B1014" s="406" t="s">
        <v>3643</v>
      </c>
      <c r="C1014" s="406"/>
      <c r="D1014" s="406" t="s">
        <v>3644</v>
      </c>
      <c r="E1014" s="406"/>
      <c r="F1014" s="408"/>
      <c r="G1014" s="342"/>
      <c r="H1014" s="411"/>
      <c r="I1014" s="411">
        <f>SUM(I1015:I1032)</f>
        <v>0</v>
      </c>
      <c r="J1014" s="408"/>
      <c r="K1014" s="408"/>
      <c r="L1014" s="345"/>
      <c r="M1014" s="345"/>
      <c r="N1014" s="345"/>
      <c r="P1014" s="370"/>
      <c r="Q1014" s="370"/>
    </row>
    <row r="1015" spans="1:17" s="62" customFormat="1" x14ac:dyDescent="0.2">
      <c r="A1015" s="380" t="s">
        <v>8215</v>
      </c>
      <c r="B1015" s="381" t="s">
        <v>5423</v>
      </c>
      <c r="C1015" s="381"/>
      <c r="D1015" s="381" t="s">
        <v>5424</v>
      </c>
      <c r="E1015" s="381"/>
      <c r="F1015" s="426" t="s">
        <v>1715</v>
      </c>
      <c r="G1015" s="427">
        <v>20</v>
      </c>
      <c r="H1015" s="216"/>
      <c r="I1015" s="428">
        <f t="shared" ref="I1015:I1032" si="53">ROUND(G1015*H1015,2)</f>
        <v>0</v>
      </c>
      <c r="J1015" s="509" t="s">
        <v>5425</v>
      </c>
      <c r="K1015" s="280" t="s">
        <v>3567</v>
      </c>
      <c r="L1015" s="251"/>
      <c r="M1015" s="251"/>
      <c r="N1015" s="380"/>
      <c r="P1015" s="370"/>
      <c r="Q1015" s="370"/>
    </row>
    <row r="1016" spans="1:17" s="62" customFormat="1" x14ac:dyDescent="0.2">
      <c r="A1016" s="380" t="s">
        <v>8216</v>
      </c>
      <c r="B1016" s="381" t="s">
        <v>6534</v>
      </c>
      <c r="C1016" s="381"/>
      <c r="D1016" s="381" t="s">
        <v>6535</v>
      </c>
      <c r="E1016" s="381"/>
      <c r="F1016" s="426" t="s">
        <v>1715</v>
      </c>
      <c r="G1016" s="427">
        <v>355</v>
      </c>
      <c r="H1016" s="216"/>
      <c r="I1016" s="428">
        <f t="shared" si="53"/>
        <v>0</v>
      </c>
      <c r="J1016" s="509" t="s">
        <v>6536</v>
      </c>
      <c r="K1016" s="280" t="s">
        <v>3567</v>
      </c>
      <c r="L1016" s="251"/>
      <c r="M1016" s="251"/>
      <c r="N1016" s="380"/>
      <c r="P1016" s="370"/>
      <c r="Q1016" s="370"/>
    </row>
    <row r="1017" spans="1:17" s="62" customFormat="1" x14ac:dyDescent="0.2">
      <c r="A1017" s="380" t="s">
        <v>8217</v>
      </c>
      <c r="B1017" s="381" t="s">
        <v>6373</v>
      </c>
      <c r="C1017" s="381"/>
      <c r="D1017" s="381" t="s">
        <v>6374</v>
      </c>
      <c r="E1017" s="381"/>
      <c r="F1017" s="426" t="s">
        <v>1715</v>
      </c>
      <c r="G1017" s="427">
        <v>445</v>
      </c>
      <c r="H1017" s="216"/>
      <c r="I1017" s="428">
        <f t="shared" si="53"/>
        <v>0</v>
      </c>
      <c r="J1017" s="509" t="s">
        <v>6375</v>
      </c>
      <c r="K1017" s="280" t="s">
        <v>3567</v>
      </c>
      <c r="L1017" s="251"/>
      <c r="M1017" s="251"/>
      <c r="N1017" s="380"/>
      <c r="P1017" s="370"/>
      <c r="Q1017" s="370"/>
    </row>
    <row r="1018" spans="1:17" s="62" customFormat="1" x14ac:dyDescent="0.2">
      <c r="A1018" s="380" t="s">
        <v>8218</v>
      </c>
      <c r="B1018" s="381" t="s">
        <v>5426</v>
      </c>
      <c r="C1018" s="381"/>
      <c r="D1018" s="381" t="s">
        <v>5427</v>
      </c>
      <c r="E1018" s="381"/>
      <c r="F1018" s="426" t="s">
        <v>1715</v>
      </c>
      <c r="G1018" s="427">
        <v>20</v>
      </c>
      <c r="H1018" s="216"/>
      <c r="I1018" s="428">
        <f t="shared" si="53"/>
        <v>0</v>
      </c>
      <c r="J1018" s="509" t="s">
        <v>5428</v>
      </c>
      <c r="K1018" s="280" t="s">
        <v>3567</v>
      </c>
      <c r="L1018" s="251"/>
      <c r="M1018" s="251"/>
      <c r="N1018" s="380"/>
      <c r="P1018" s="370"/>
      <c r="Q1018" s="370"/>
    </row>
    <row r="1019" spans="1:17" s="62" customFormat="1" x14ac:dyDescent="0.2">
      <c r="A1019" s="380" t="s">
        <v>10376</v>
      </c>
      <c r="B1019" s="381" t="s">
        <v>5429</v>
      </c>
      <c r="C1019" s="381"/>
      <c r="D1019" s="381" t="s">
        <v>5430</v>
      </c>
      <c r="E1019" s="381"/>
      <c r="F1019" s="426" t="s">
        <v>1715</v>
      </c>
      <c r="G1019" s="427">
        <v>10</v>
      </c>
      <c r="H1019" s="216"/>
      <c r="I1019" s="428">
        <f t="shared" si="53"/>
        <v>0</v>
      </c>
      <c r="J1019" s="509" t="s">
        <v>5431</v>
      </c>
      <c r="K1019" s="280" t="s">
        <v>3567</v>
      </c>
      <c r="L1019" s="251"/>
      <c r="M1019" s="251"/>
      <c r="N1019" s="380"/>
      <c r="P1019" s="370"/>
      <c r="Q1019" s="370"/>
    </row>
    <row r="1020" spans="1:17" s="62" customFormat="1" ht="24" x14ac:dyDescent="0.2">
      <c r="A1020" s="380" t="s">
        <v>10377</v>
      </c>
      <c r="B1020" s="339" t="s">
        <v>10378</v>
      </c>
      <c r="C1020" s="381"/>
      <c r="D1020" s="381" t="s">
        <v>6587</v>
      </c>
      <c r="E1020" s="381"/>
      <c r="F1020" s="426" t="s">
        <v>1715</v>
      </c>
      <c r="G1020" s="427">
        <v>400</v>
      </c>
      <c r="H1020" s="216"/>
      <c r="I1020" s="428">
        <f t="shared" si="53"/>
        <v>0</v>
      </c>
      <c r="J1020" s="509" t="s">
        <v>6588</v>
      </c>
      <c r="K1020" s="280" t="s">
        <v>3567</v>
      </c>
      <c r="L1020" s="251"/>
      <c r="M1020" s="251"/>
      <c r="N1020" s="380"/>
      <c r="P1020" s="370"/>
      <c r="Q1020" s="370"/>
    </row>
    <row r="1021" spans="1:17" s="62" customFormat="1" x14ac:dyDescent="0.2">
      <c r="A1021" s="380" t="s">
        <v>10379</v>
      </c>
      <c r="B1021" s="339" t="s">
        <v>3099</v>
      </c>
      <c r="C1021" s="381"/>
      <c r="D1021" s="381" t="s">
        <v>6590</v>
      </c>
      <c r="E1021" s="381"/>
      <c r="F1021" s="426" t="s">
        <v>1715</v>
      </c>
      <c r="G1021" s="427">
        <v>400</v>
      </c>
      <c r="H1021" s="216"/>
      <c r="I1021" s="428">
        <f t="shared" si="53"/>
        <v>0</v>
      </c>
      <c r="J1021" s="509" t="s">
        <v>6591</v>
      </c>
      <c r="K1021" s="280" t="s">
        <v>3567</v>
      </c>
      <c r="L1021" s="251"/>
      <c r="M1021" s="251"/>
      <c r="N1021" s="380"/>
      <c r="P1021" s="370"/>
      <c r="Q1021" s="370"/>
    </row>
    <row r="1022" spans="1:17" s="62" customFormat="1" x14ac:dyDescent="0.2">
      <c r="A1022" s="380" t="s">
        <v>10380</v>
      </c>
      <c r="B1022" s="339" t="s">
        <v>4934</v>
      </c>
      <c r="C1022" s="381"/>
      <c r="D1022" s="381" t="s">
        <v>4935</v>
      </c>
      <c r="E1022" s="381"/>
      <c r="F1022" s="426" t="s">
        <v>1715</v>
      </c>
      <c r="G1022" s="427">
        <v>10</v>
      </c>
      <c r="H1022" s="216"/>
      <c r="I1022" s="428">
        <f t="shared" si="53"/>
        <v>0</v>
      </c>
      <c r="J1022" s="509" t="s">
        <v>4936</v>
      </c>
      <c r="K1022" s="280" t="s">
        <v>3567</v>
      </c>
      <c r="L1022" s="251"/>
      <c r="M1022" s="251"/>
      <c r="N1022" s="380"/>
      <c r="P1022" s="370"/>
      <c r="Q1022" s="370"/>
    </row>
    <row r="1023" spans="1:17" s="62" customFormat="1" x14ac:dyDescent="0.2">
      <c r="A1023" s="380" t="s">
        <v>10381</v>
      </c>
      <c r="B1023" s="339" t="s">
        <v>5307</v>
      </c>
      <c r="C1023" s="381"/>
      <c r="D1023" s="381" t="s">
        <v>5308</v>
      </c>
      <c r="E1023" s="381"/>
      <c r="F1023" s="426" t="s">
        <v>1715</v>
      </c>
      <c r="G1023" s="427">
        <v>10</v>
      </c>
      <c r="H1023" s="216"/>
      <c r="I1023" s="428">
        <f t="shared" si="53"/>
        <v>0</v>
      </c>
      <c r="J1023" s="509" t="s">
        <v>5309</v>
      </c>
      <c r="K1023" s="280" t="s">
        <v>3567</v>
      </c>
      <c r="L1023" s="251"/>
      <c r="M1023" s="251"/>
      <c r="N1023" s="380"/>
      <c r="P1023" s="370"/>
      <c r="Q1023" s="370"/>
    </row>
    <row r="1024" spans="1:17" s="62" customFormat="1" ht="12.75" customHeight="1" x14ac:dyDescent="0.2">
      <c r="A1024" s="380" t="s">
        <v>10382</v>
      </c>
      <c r="B1024" s="339" t="s">
        <v>5240</v>
      </c>
      <c r="C1024" s="381"/>
      <c r="D1024" s="381" t="s">
        <v>5241</v>
      </c>
      <c r="E1024" s="381"/>
      <c r="F1024" s="426" t="s">
        <v>1715</v>
      </c>
      <c r="G1024" s="427">
        <v>15</v>
      </c>
      <c r="H1024" s="216"/>
      <c r="I1024" s="428">
        <f t="shared" si="53"/>
        <v>0</v>
      </c>
      <c r="J1024" s="509" t="s">
        <v>5242</v>
      </c>
      <c r="K1024" s="280" t="s">
        <v>3567</v>
      </c>
      <c r="L1024" s="251"/>
      <c r="M1024" s="251"/>
      <c r="N1024" s="380"/>
      <c r="P1024" s="370"/>
      <c r="Q1024" s="370"/>
    </row>
    <row r="1025" spans="1:17" s="62" customFormat="1" ht="12.75" customHeight="1" x14ac:dyDescent="0.2">
      <c r="A1025" s="380" t="s">
        <v>10383</v>
      </c>
      <c r="B1025" s="339" t="s">
        <v>4937</v>
      </c>
      <c r="C1025" s="381"/>
      <c r="D1025" s="381" t="s">
        <v>4938</v>
      </c>
      <c r="E1025" s="381"/>
      <c r="F1025" s="426" t="s">
        <v>1715</v>
      </c>
      <c r="G1025" s="427">
        <v>20</v>
      </c>
      <c r="H1025" s="216"/>
      <c r="I1025" s="428">
        <f t="shared" si="53"/>
        <v>0</v>
      </c>
      <c r="J1025" s="509" t="s">
        <v>4939</v>
      </c>
      <c r="K1025" s="280" t="s">
        <v>3567</v>
      </c>
      <c r="L1025" s="251"/>
      <c r="M1025" s="251"/>
      <c r="N1025" s="380"/>
      <c r="P1025" s="370"/>
      <c r="Q1025" s="370"/>
    </row>
    <row r="1026" spans="1:17" s="62" customFormat="1" x14ac:dyDescent="0.2">
      <c r="A1026" s="380" t="s">
        <v>10384</v>
      </c>
      <c r="B1026" s="339" t="s">
        <v>5313</v>
      </c>
      <c r="C1026" s="381"/>
      <c r="D1026" s="381" t="s">
        <v>5314</v>
      </c>
      <c r="E1026" s="381"/>
      <c r="F1026" s="426" t="s">
        <v>1715</v>
      </c>
      <c r="G1026" s="427">
        <v>10</v>
      </c>
      <c r="H1026" s="216"/>
      <c r="I1026" s="428">
        <f t="shared" si="53"/>
        <v>0</v>
      </c>
      <c r="J1026" s="509" t="s">
        <v>5315</v>
      </c>
      <c r="K1026" s="280" t="s">
        <v>3567</v>
      </c>
      <c r="L1026" s="251"/>
      <c r="M1026" s="251"/>
      <c r="N1026" s="380"/>
      <c r="P1026" s="370"/>
      <c r="Q1026" s="370"/>
    </row>
    <row r="1027" spans="1:17" s="62" customFormat="1" ht="12.75" customHeight="1" x14ac:dyDescent="0.2">
      <c r="A1027" s="380" t="s">
        <v>10385</v>
      </c>
      <c r="B1027" s="339" t="s">
        <v>4940</v>
      </c>
      <c r="C1027" s="381"/>
      <c r="D1027" s="381" t="s">
        <v>4941</v>
      </c>
      <c r="E1027" s="381"/>
      <c r="F1027" s="426" t="s">
        <v>1715</v>
      </c>
      <c r="G1027" s="427">
        <v>365</v>
      </c>
      <c r="H1027" s="216"/>
      <c r="I1027" s="428">
        <f t="shared" si="53"/>
        <v>0</v>
      </c>
      <c r="J1027" s="509" t="s">
        <v>4942</v>
      </c>
      <c r="K1027" s="280" t="s">
        <v>3567</v>
      </c>
      <c r="L1027" s="251"/>
      <c r="M1027" s="251"/>
      <c r="N1027" s="380"/>
      <c r="P1027" s="370"/>
      <c r="Q1027" s="370"/>
    </row>
    <row r="1028" spans="1:17" s="62" customFormat="1" x14ac:dyDescent="0.2">
      <c r="A1028" s="380" t="s">
        <v>10386</v>
      </c>
      <c r="B1028" s="339" t="s">
        <v>5316</v>
      </c>
      <c r="C1028" s="381"/>
      <c r="D1028" s="381" t="s">
        <v>5317</v>
      </c>
      <c r="E1028" s="381"/>
      <c r="F1028" s="426" t="s">
        <v>1715</v>
      </c>
      <c r="G1028" s="427">
        <v>305</v>
      </c>
      <c r="H1028" s="216"/>
      <c r="I1028" s="428">
        <f t="shared" si="53"/>
        <v>0</v>
      </c>
      <c r="J1028" s="509" t="s">
        <v>5318</v>
      </c>
      <c r="K1028" s="280" t="s">
        <v>3567</v>
      </c>
      <c r="L1028" s="251"/>
      <c r="M1028" s="251"/>
      <c r="N1028" s="380"/>
      <c r="P1028" s="370"/>
      <c r="Q1028" s="370"/>
    </row>
    <row r="1029" spans="1:17" s="62" customFormat="1" x14ac:dyDescent="0.2">
      <c r="A1029" s="380" t="s">
        <v>10387</v>
      </c>
      <c r="B1029" s="339" t="s">
        <v>5320</v>
      </c>
      <c r="C1029" s="381"/>
      <c r="D1029" s="381" t="s">
        <v>5053</v>
      </c>
      <c r="E1029" s="381"/>
      <c r="F1029" s="426" t="s">
        <v>1715</v>
      </c>
      <c r="G1029" s="427">
        <v>20</v>
      </c>
      <c r="H1029" s="216"/>
      <c r="I1029" s="428">
        <f t="shared" si="53"/>
        <v>0</v>
      </c>
      <c r="J1029" s="509" t="s">
        <v>5054</v>
      </c>
      <c r="K1029" s="280" t="s">
        <v>3567</v>
      </c>
      <c r="L1029" s="251"/>
      <c r="M1029" s="251"/>
      <c r="N1029" s="380"/>
      <c r="P1029" s="370"/>
      <c r="Q1029" s="370"/>
    </row>
    <row r="1030" spans="1:17" s="62" customFormat="1" x14ac:dyDescent="0.2">
      <c r="A1030" s="380" t="s">
        <v>10388</v>
      </c>
      <c r="B1030" s="339" t="s">
        <v>5245</v>
      </c>
      <c r="C1030" s="381"/>
      <c r="D1030" s="381" t="s">
        <v>4953</v>
      </c>
      <c r="E1030" s="381"/>
      <c r="F1030" s="426" t="s">
        <v>1715</v>
      </c>
      <c r="G1030" s="427">
        <v>10</v>
      </c>
      <c r="H1030" s="216"/>
      <c r="I1030" s="428">
        <f t="shared" si="53"/>
        <v>0</v>
      </c>
      <c r="J1030" s="509" t="s">
        <v>4954</v>
      </c>
      <c r="K1030" s="280" t="s">
        <v>3567</v>
      </c>
      <c r="L1030" s="251"/>
      <c r="M1030" s="251"/>
      <c r="N1030" s="380"/>
      <c r="P1030" s="370"/>
      <c r="Q1030" s="370"/>
    </row>
    <row r="1031" spans="1:17" s="62" customFormat="1" x14ac:dyDescent="0.2">
      <c r="A1031" s="380" t="s">
        <v>10389</v>
      </c>
      <c r="B1031" s="339" t="s">
        <v>5323</v>
      </c>
      <c r="C1031" s="381"/>
      <c r="D1031" s="381" t="s">
        <v>5324</v>
      </c>
      <c r="E1031" s="381"/>
      <c r="F1031" s="426" t="s">
        <v>1715</v>
      </c>
      <c r="G1031" s="427">
        <v>30</v>
      </c>
      <c r="H1031" s="216"/>
      <c r="I1031" s="428">
        <f t="shared" si="53"/>
        <v>0</v>
      </c>
      <c r="J1031" s="509" t="s">
        <v>5325</v>
      </c>
      <c r="K1031" s="280" t="s">
        <v>3567</v>
      </c>
      <c r="L1031" s="251"/>
      <c r="M1031" s="251"/>
      <c r="N1031" s="380"/>
      <c r="P1031" s="370"/>
      <c r="Q1031" s="370"/>
    </row>
    <row r="1032" spans="1:17" s="62" customFormat="1" ht="36" customHeight="1" x14ac:dyDescent="0.2">
      <c r="A1032" s="380" t="s">
        <v>10390</v>
      </c>
      <c r="B1032" s="339" t="s">
        <v>5327</v>
      </c>
      <c r="C1032" s="381"/>
      <c r="D1032" s="381" t="s">
        <v>5328</v>
      </c>
      <c r="E1032" s="381"/>
      <c r="F1032" s="426" t="s">
        <v>385</v>
      </c>
      <c r="G1032" s="427">
        <v>3</v>
      </c>
      <c r="H1032" s="216"/>
      <c r="I1032" s="428">
        <f t="shared" si="53"/>
        <v>0</v>
      </c>
      <c r="J1032" s="509" t="s">
        <v>5329</v>
      </c>
      <c r="K1032" s="280" t="s">
        <v>3567</v>
      </c>
      <c r="L1032" s="251"/>
      <c r="M1032" s="251"/>
      <c r="N1032" s="380"/>
      <c r="P1032" s="370"/>
      <c r="Q1032" s="370"/>
    </row>
    <row r="1033" spans="1:17" x14ac:dyDescent="0.2">
      <c r="A1033" s="1144" t="s">
        <v>8858</v>
      </c>
      <c r="B1033" s="1114" t="s">
        <v>10391</v>
      </c>
      <c r="C1033" s="1129"/>
      <c r="D1033" s="1129" t="s">
        <v>10392</v>
      </c>
      <c r="E1033" s="1129"/>
      <c r="F1033" s="1114"/>
      <c r="G1033" s="1116"/>
      <c r="H1033" s="1130"/>
      <c r="I1033" s="1117">
        <f>I1034</f>
        <v>0</v>
      </c>
      <c r="J1033" s="1131"/>
      <c r="K1033" s="1129"/>
      <c r="L1033" s="1129"/>
      <c r="M1033" s="1129"/>
      <c r="N1033" s="1129"/>
      <c r="P1033" s="370"/>
      <c r="Q1033" s="370"/>
    </row>
    <row r="1034" spans="1:17" x14ac:dyDescent="0.2">
      <c r="A1034" s="1143" t="s">
        <v>8859</v>
      </c>
      <c r="B1034" s="1136" t="s">
        <v>5128</v>
      </c>
      <c r="C1034" s="1135"/>
      <c r="D1034" s="1135" t="s">
        <v>5129</v>
      </c>
      <c r="E1034" s="1135"/>
      <c r="F1034" s="1136"/>
      <c r="G1034" s="1086"/>
      <c r="H1034" s="1137"/>
      <c r="I1034" s="1064">
        <f>SUM(I1035:I1055)</f>
        <v>0</v>
      </c>
      <c r="J1034" s="1138"/>
      <c r="K1034" s="1135"/>
      <c r="L1034" s="1135"/>
      <c r="M1034" s="1135"/>
      <c r="N1034" s="1135"/>
      <c r="P1034" s="370"/>
      <c r="Q1034" s="370"/>
    </row>
    <row r="1035" spans="1:17" s="42" customFormat="1" ht="144" customHeight="1" x14ac:dyDescent="0.2">
      <c r="A1035" s="380" t="s">
        <v>8860</v>
      </c>
      <c r="B1035" s="1050" t="s">
        <v>10393</v>
      </c>
      <c r="C1035" s="1127"/>
      <c r="D1035" s="381" t="s">
        <v>10394</v>
      </c>
      <c r="E1035" s="381"/>
      <c r="F1035" s="418" t="s">
        <v>11382</v>
      </c>
      <c r="G1035" s="1077">
        <v>1</v>
      </c>
      <c r="H1035" s="216"/>
      <c r="I1035" s="1079">
        <f t="shared" ref="I1035:I1054" si="54">ROUND(G1035*H1035,2)</f>
        <v>0</v>
      </c>
      <c r="J1035" s="1081" t="s">
        <v>10395</v>
      </c>
      <c r="K1035" s="1127" t="s">
        <v>521</v>
      </c>
      <c r="L1035" s="1048" t="s">
        <v>10396</v>
      </c>
      <c r="M1035" s="1048" t="s">
        <v>2094</v>
      </c>
      <c r="N1035" s="1047"/>
      <c r="P1035" s="370"/>
      <c r="Q1035" s="370"/>
    </row>
    <row r="1036" spans="1:17" s="42" customFormat="1" ht="96" customHeight="1" x14ac:dyDescent="0.2">
      <c r="A1036" s="380" t="s">
        <v>10397</v>
      </c>
      <c r="B1036" s="1050" t="s">
        <v>5139</v>
      </c>
      <c r="C1036" s="1047"/>
      <c r="D1036" s="381" t="s">
        <v>5140</v>
      </c>
      <c r="E1036" s="381"/>
      <c r="F1036" s="418" t="s">
        <v>385</v>
      </c>
      <c r="G1036" s="1077">
        <v>4</v>
      </c>
      <c r="H1036" s="216"/>
      <c r="I1036" s="1079">
        <f t="shared" si="54"/>
        <v>0</v>
      </c>
      <c r="J1036" s="1100" t="s">
        <v>5141</v>
      </c>
      <c r="K1036" s="1047" t="s">
        <v>521</v>
      </c>
      <c r="L1036" s="1048" t="s">
        <v>10398</v>
      </c>
      <c r="M1036" s="1048" t="s">
        <v>2094</v>
      </c>
      <c r="N1036" s="1047"/>
      <c r="P1036" s="370"/>
      <c r="Q1036" s="370"/>
    </row>
    <row r="1037" spans="1:17" s="42" customFormat="1" ht="96" customHeight="1" x14ac:dyDescent="0.2">
      <c r="A1037" s="380" t="s">
        <v>10399</v>
      </c>
      <c r="B1037" s="1050" t="s">
        <v>6400</v>
      </c>
      <c r="C1037" s="1047"/>
      <c r="D1037" s="381" t="s">
        <v>6401</v>
      </c>
      <c r="E1037" s="381"/>
      <c r="F1037" s="418" t="s">
        <v>385</v>
      </c>
      <c r="G1037" s="1077">
        <v>1</v>
      </c>
      <c r="H1037" s="216"/>
      <c r="I1037" s="1079">
        <f t="shared" si="54"/>
        <v>0</v>
      </c>
      <c r="J1037" s="1100" t="s">
        <v>10010</v>
      </c>
      <c r="K1037" s="1047" t="s">
        <v>521</v>
      </c>
      <c r="L1037" s="1048" t="s">
        <v>10400</v>
      </c>
      <c r="M1037" s="1048" t="s">
        <v>2094</v>
      </c>
      <c r="N1037" s="1047"/>
      <c r="P1037" s="370"/>
      <c r="Q1037" s="370"/>
    </row>
    <row r="1038" spans="1:17" s="42" customFormat="1" ht="96" customHeight="1" x14ac:dyDescent="0.2">
      <c r="A1038" s="380" t="s">
        <v>10401</v>
      </c>
      <c r="B1038" s="1050" t="s">
        <v>5606</v>
      </c>
      <c r="C1038" s="1047"/>
      <c r="D1038" s="381" t="s">
        <v>5152</v>
      </c>
      <c r="E1038" s="381"/>
      <c r="F1038" s="418" t="s">
        <v>385</v>
      </c>
      <c r="G1038" s="1077">
        <v>2</v>
      </c>
      <c r="H1038" s="216"/>
      <c r="I1038" s="1079">
        <f t="shared" si="54"/>
        <v>0</v>
      </c>
      <c r="J1038" s="1100" t="s">
        <v>5153</v>
      </c>
      <c r="K1038" s="1047" t="s">
        <v>521</v>
      </c>
      <c r="L1038" s="1048" t="s">
        <v>10402</v>
      </c>
      <c r="M1038" s="1048" t="s">
        <v>2094</v>
      </c>
      <c r="N1038" s="1047"/>
      <c r="P1038" s="370"/>
      <c r="Q1038" s="370"/>
    </row>
    <row r="1039" spans="1:17" s="42" customFormat="1" ht="96" customHeight="1" x14ac:dyDescent="0.2">
      <c r="A1039" s="380" t="s">
        <v>10403</v>
      </c>
      <c r="B1039" s="1050" t="s">
        <v>5155</v>
      </c>
      <c r="C1039" s="1047"/>
      <c r="D1039" s="381" t="s">
        <v>5156</v>
      </c>
      <c r="E1039" s="381"/>
      <c r="F1039" s="418" t="s">
        <v>385</v>
      </c>
      <c r="G1039" s="1077">
        <v>1</v>
      </c>
      <c r="H1039" s="216"/>
      <c r="I1039" s="1079">
        <f t="shared" si="54"/>
        <v>0</v>
      </c>
      <c r="J1039" s="1100" t="s">
        <v>5157</v>
      </c>
      <c r="K1039" s="1047" t="s">
        <v>521</v>
      </c>
      <c r="L1039" s="1048" t="s">
        <v>10404</v>
      </c>
      <c r="M1039" s="1048" t="s">
        <v>2094</v>
      </c>
      <c r="N1039" s="1047"/>
      <c r="P1039" s="370"/>
      <c r="Q1039" s="370"/>
    </row>
    <row r="1040" spans="1:17" s="42" customFormat="1" ht="96" customHeight="1" x14ac:dyDescent="0.2">
      <c r="A1040" s="380" t="s">
        <v>10405</v>
      </c>
      <c r="B1040" s="1050" t="s">
        <v>6406</v>
      </c>
      <c r="C1040" s="1047"/>
      <c r="D1040" s="381" t="s">
        <v>6407</v>
      </c>
      <c r="E1040" s="381"/>
      <c r="F1040" s="418" t="s">
        <v>385</v>
      </c>
      <c r="G1040" s="1077">
        <v>1</v>
      </c>
      <c r="H1040" s="216"/>
      <c r="I1040" s="1079">
        <f t="shared" si="54"/>
        <v>0</v>
      </c>
      <c r="J1040" s="1100" t="s">
        <v>6408</v>
      </c>
      <c r="K1040" s="1047" t="s">
        <v>521</v>
      </c>
      <c r="L1040" s="1048" t="s">
        <v>10406</v>
      </c>
      <c r="M1040" s="1048" t="s">
        <v>2094</v>
      </c>
      <c r="N1040" s="1047"/>
      <c r="P1040" s="370"/>
      <c r="Q1040" s="370"/>
    </row>
    <row r="1041" spans="1:17" s="42" customFormat="1" ht="96" customHeight="1" x14ac:dyDescent="0.2">
      <c r="A1041" s="380" t="s">
        <v>10407</v>
      </c>
      <c r="B1041" s="426" t="s">
        <v>16739</v>
      </c>
      <c r="C1041" s="280"/>
      <c r="D1041" s="381" t="s">
        <v>16740</v>
      </c>
      <c r="E1041" s="280"/>
      <c r="F1041" s="418" t="s">
        <v>385</v>
      </c>
      <c r="G1041" s="1077">
        <v>1</v>
      </c>
      <c r="H1041" s="216"/>
      <c r="I1041" s="1079">
        <f t="shared" si="54"/>
        <v>0</v>
      </c>
      <c r="J1041" s="1100" t="s">
        <v>7669</v>
      </c>
      <c r="K1041" s="280" t="s">
        <v>521</v>
      </c>
      <c r="L1041" s="1048" t="s">
        <v>17458</v>
      </c>
      <c r="M1041" s="1048" t="s">
        <v>2094</v>
      </c>
      <c r="N1041" s="1047"/>
      <c r="P1041" s="370"/>
      <c r="Q1041" s="370"/>
    </row>
    <row r="1042" spans="1:17" s="42" customFormat="1" ht="96" customHeight="1" x14ac:dyDescent="0.2">
      <c r="A1042" s="380" t="s">
        <v>10409</v>
      </c>
      <c r="B1042" s="1050" t="s">
        <v>5159</v>
      </c>
      <c r="C1042" s="1047"/>
      <c r="D1042" s="381" t="s">
        <v>5160</v>
      </c>
      <c r="E1042" s="381"/>
      <c r="F1042" s="418" t="s">
        <v>385</v>
      </c>
      <c r="G1042" s="1077">
        <v>1</v>
      </c>
      <c r="H1042" s="216"/>
      <c r="I1042" s="1079">
        <f t="shared" si="54"/>
        <v>0</v>
      </c>
      <c r="J1042" s="1100" t="s">
        <v>5161</v>
      </c>
      <c r="K1042" s="1047" t="s">
        <v>521</v>
      </c>
      <c r="L1042" s="1048" t="s">
        <v>10408</v>
      </c>
      <c r="M1042" s="1048" t="s">
        <v>2094</v>
      </c>
      <c r="N1042" s="1047"/>
      <c r="P1042" s="370"/>
      <c r="Q1042" s="370"/>
    </row>
    <row r="1043" spans="1:17" s="42" customFormat="1" ht="96" customHeight="1" x14ac:dyDescent="0.2">
      <c r="A1043" s="380" t="s">
        <v>10411</v>
      </c>
      <c r="B1043" s="1050" t="s">
        <v>5163</v>
      </c>
      <c r="C1043" s="1047"/>
      <c r="D1043" s="381" t="s">
        <v>5164</v>
      </c>
      <c r="E1043" s="381"/>
      <c r="F1043" s="418" t="s">
        <v>385</v>
      </c>
      <c r="G1043" s="1077">
        <v>1</v>
      </c>
      <c r="H1043" s="216"/>
      <c r="I1043" s="1079">
        <f t="shared" si="54"/>
        <v>0</v>
      </c>
      <c r="J1043" s="1100" t="s">
        <v>5165</v>
      </c>
      <c r="K1043" s="1047" t="s">
        <v>521</v>
      </c>
      <c r="L1043" s="1048" t="s">
        <v>10410</v>
      </c>
      <c r="M1043" s="1048" t="s">
        <v>2094</v>
      </c>
      <c r="N1043" s="1047"/>
      <c r="P1043" s="370"/>
      <c r="Q1043" s="370"/>
    </row>
    <row r="1044" spans="1:17" s="42" customFormat="1" ht="36" customHeight="1" x14ac:dyDescent="0.2">
      <c r="A1044" s="380" t="s">
        <v>10412</v>
      </c>
      <c r="B1044" s="1050" t="s">
        <v>3123</v>
      </c>
      <c r="C1044" s="1047"/>
      <c r="D1044" s="381" t="s">
        <v>3658</v>
      </c>
      <c r="E1044" s="381"/>
      <c r="F1044" s="418" t="s">
        <v>1715</v>
      </c>
      <c r="G1044" s="1077">
        <v>30</v>
      </c>
      <c r="H1044" s="216"/>
      <c r="I1044" s="1079">
        <f t="shared" si="54"/>
        <v>0</v>
      </c>
      <c r="J1044" s="1100" t="s">
        <v>3659</v>
      </c>
      <c r="K1044" s="1047" t="s">
        <v>3567</v>
      </c>
      <c r="L1044" s="1048"/>
      <c r="M1044" s="1048"/>
      <c r="N1044" s="1047"/>
      <c r="P1044" s="370"/>
      <c r="Q1044" s="370"/>
    </row>
    <row r="1045" spans="1:17" x14ac:dyDescent="0.2">
      <c r="A1045" s="380" t="s">
        <v>10413</v>
      </c>
      <c r="B1045" s="1050" t="s">
        <v>5297</v>
      </c>
      <c r="C1045" s="1047"/>
      <c r="D1045" s="381" t="s">
        <v>5298</v>
      </c>
      <c r="E1045" s="381"/>
      <c r="F1045" s="418" t="s">
        <v>1715</v>
      </c>
      <c r="G1045" s="1077">
        <v>5</v>
      </c>
      <c r="H1045" s="216"/>
      <c r="I1045" s="1079">
        <f t="shared" si="54"/>
        <v>0</v>
      </c>
      <c r="J1045" s="1100" t="s">
        <v>5299</v>
      </c>
      <c r="K1045" s="1047" t="s">
        <v>3567</v>
      </c>
      <c r="L1045" s="1048"/>
      <c r="M1045" s="1048"/>
      <c r="N1045" s="1047"/>
      <c r="P1045" s="370"/>
      <c r="Q1045" s="370"/>
    </row>
    <row r="1046" spans="1:17" x14ac:dyDescent="0.2">
      <c r="A1046" s="380" t="s">
        <v>10414</v>
      </c>
      <c r="B1046" s="1050" t="s">
        <v>5218</v>
      </c>
      <c r="C1046" s="1047"/>
      <c r="D1046" s="381" t="s">
        <v>5219</v>
      </c>
      <c r="E1046" s="381"/>
      <c r="F1046" s="418" t="s">
        <v>1715</v>
      </c>
      <c r="G1046" s="1077">
        <v>15</v>
      </c>
      <c r="H1046" s="216"/>
      <c r="I1046" s="1079">
        <f t="shared" si="54"/>
        <v>0</v>
      </c>
      <c r="J1046" s="1100" t="s">
        <v>5220</v>
      </c>
      <c r="K1046" s="1047" t="s">
        <v>3567</v>
      </c>
      <c r="L1046" s="1048"/>
      <c r="M1046" s="1048"/>
      <c r="N1046" s="1047"/>
      <c r="P1046" s="370"/>
      <c r="Q1046" s="370"/>
    </row>
    <row r="1047" spans="1:17" x14ac:dyDescent="0.2">
      <c r="A1047" s="380" t="s">
        <v>10415</v>
      </c>
      <c r="B1047" s="1050" t="s">
        <v>5223</v>
      </c>
      <c r="C1047" s="1047"/>
      <c r="D1047" s="381" t="s">
        <v>5224</v>
      </c>
      <c r="E1047" s="381"/>
      <c r="F1047" s="418" t="s">
        <v>1715</v>
      </c>
      <c r="G1047" s="1077">
        <v>10</v>
      </c>
      <c r="H1047" s="216"/>
      <c r="I1047" s="1079">
        <f t="shared" si="54"/>
        <v>0</v>
      </c>
      <c r="J1047" s="1100" t="s">
        <v>5225</v>
      </c>
      <c r="K1047" s="1047" t="s">
        <v>3567</v>
      </c>
      <c r="L1047" s="1048"/>
      <c r="M1047" s="1048"/>
      <c r="N1047" s="1047"/>
      <c r="P1047" s="370"/>
      <c r="Q1047" s="370"/>
    </row>
    <row r="1048" spans="1:17" x14ac:dyDescent="0.2">
      <c r="A1048" s="380" t="s">
        <v>10416</v>
      </c>
      <c r="B1048" s="1050" t="s">
        <v>5227</v>
      </c>
      <c r="C1048" s="1047"/>
      <c r="D1048" s="381" t="s">
        <v>5228</v>
      </c>
      <c r="E1048" s="381"/>
      <c r="F1048" s="418" t="s">
        <v>1715</v>
      </c>
      <c r="G1048" s="1077">
        <v>5</v>
      </c>
      <c r="H1048" s="216"/>
      <c r="I1048" s="1079">
        <f t="shared" si="54"/>
        <v>0</v>
      </c>
      <c r="J1048" s="1100" t="s">
        <v>5229</v>
      </c>
      <c r="K1048" s="1047" t="s">
        <v>3567</v>
      </c>
      <c r="L1048" s="1048"/>
      <c r="M1048" s="1048"/>
      <c r="N1048" s="1047"/>
      <c r="P1048" s="370"/>
      <c r="Q1048" s="370"/>
    </row>
    <row r="1049" spans="1:17" ht="24" x14ac:dyDescent="0.2">
      <c r="A1049" s="380" t="s">
        <v>10417</v>
      </c>
      <c r="B1049" s="339" t="s">
        <v>10378</v>
      </c>
      <c r="C1049" s="1047"/>
      <c r="D1049" s="381" t="s">
        <v>6587</v>
      </c>
      <c r="E1049" s="381"/>
      <c r="F1049" s="418" t="s">
        <v>1715</v>
      </c>
      <c r="G1049" s="1077">
        <v>430</v>
      </c>
      <c r="H1049" s="216"/>
      <c r="I1049" s="1079">
        <f t="shared" si="54"/>
        <v>0</v>
      </c>
      <c r="J1049" s="1100" t="s">
        <v>6588</v>
      </c>
      <c r="K1049" s="1047" t="s">
        <v>3567</v>
      </c>
      <c r="L1049" s="1048"/>
      <c r="M1049" s="1048"/>
      <c r="N1049" s="1047"/>
      <c r="P1049" s="370"/>
      <c r="Q1049" s="370"/>
    </row>
    <row r="1050" spans="1:17" x14ac:dyDescent="0.2">
      <c r="A1050" s="380" t="s">
        <v>10418</v>
      </c>
      <c r="B1050" s="339" t="s">
        <v>3099</v>
      </c>
      <c r="C1050" s="1047"/>
      <c r="D1050" s="381" t="s">
        <v>6590</v>
      </c>
      <c r="E1050" s="381"/>
      <c r="F1050" s="418" t="s">
        <v>1715</v>
      </c>
      <c r="G1050" s="1077">
        <v>430</v>
      </c>
      <c r="H1050" s="216"/>
      <c r="I1050" s="1079">
        <f t="shared" si="54"/>
        <v>0</v>
      </c>
      <c r="J1050" s="1100" t="s">
        <v>6591</v>
      </c>
      <c r="K1050" s="1047" t="s">
        <v>3567</v>
      </c>
      <c r="L1050" s="1048"/>
      <c r="M1050" s="1048"/>
      <c r="N1050" s="1047"/>
      <c r="P1050" s="370"/>
      <c r="Q1050" s="370"/>
    </row>
    <row r="1051" spans="1:17" s="42" customFormat="1" ht="48" customHeight="1" x14ac:dyDescent="0.2">
      <c r="A1051" s="380" t="s">
        <v>10419</v>
      </c>
      <c r="B1051" s="1147" t="s">
        <v>6423</v>
      </c>
      <c r="C1051" s="1047"/>
      <c r="D1051" s="381" t="s">
        <v>17459</v>
      </c>
      <c r="E1051" s="381"/>
      <c r="F1051" s="418" t="s">
        <v>1715</v>
      </c>
      <c r="G1051" s="1077">
        <v>60</v>
      </c>
      <c r="H1051" s="216"/>
      <c r="I1051" s="1079">
        <f t="shared" si="54"/>
        <v>0</v>
      </c>
      <c r="J1051" s="1100" t="s">
        <v>17460</v>
      </c>
      <c r="K1051" s="1047" t="s">
        <v>3567</v>
      </c>
      <c r="L1051" s="1048"/>
      <c r="M1051" s="1048"/>
      <c r="N1051" s="1047"/>
      <c r="P1051" s="370"/>
      <c r="Q1051" s="370"/>
    </row>
    <row r="1052" spans="1:17" ht="24" x14ac:dyDescent="0.2">
      <c r="A1052" s="380" t="s">
        <v>10420</v>
      </c>
      <c r="B1052" s="1050" t="s">
        <v>3126</v>
      </c>
      <c r="C1052" s="1047"/>
      <c r="D1052" s="381" t="s">
        <v>3127</v>
      </c>
      <c r="E1052" s="381"/>
      <c r="F1052" s="418" t="s">
        <v>11382</v>
      </c>
      <c r="G1052" s="1077">
        <v>1</v>
      </c>
      <c r="H1052" s="216"/>
      <c r="I1052" s="1079">
        <f t="shared" si="54"/>
        <v>0</v>
      </c>
      <c r="J1052" s="1081" t="s">
        <v>5279</v>
      </c>
      <c r="K1052" s="1047" t="s">
        <v>3567</v>
      </c>
      <c r="L1052" s="1048"/>
      <c r="M1052" s="1048"/>
      <c r="N1052" s="1047"/>
      <c r="P1052" s="370"/>
      <c r="Q1052" s="370"/>
    </row>
    <row r="1053" spans="1:17" s="42" customFormat="1" ht="168" customHeight="1" x14ac:dyDescent="0.2">
      <c r="A1053" s="380" t="s">
        <v>10421</v>
      </c>
      <c r="B1053" s="1050" t="s">
        <v>5281</v>
      </c>
      <c r="C1053" s="1046"/>
      <c r="D1053" s="381" t="s">
        <v>5282</v>
      </c>
      <c r="E1053" s="1046"/>
      <c r="F1053" s="418" t="s">
        <v>11382</v>
      </c>
      <c r="G1053" s="1077">
        <v>1</v>
      </c>
      <c r="H1053" s="216"/>
      <c r="I1053" s="1079">
        <f t="shared" si="54"/>
        <v>0</v>
      </c>
      <c r="J1053" s="1081" t="s">
        <v>5283</v>
      </c>
      <c r="K1053" s="1047" t="s">
        <v>3567</v>
      </c>
      <c r="L1053" s="1048"/>
      <c r="M1053" s="1048"/>
      <c r="N1053" s="1047"/>
      <c r="P1053" s="370"/>
      <c r="Q1053" s="370"/>
    </row>
    <row r="1054" spans="1:17" s="42" customFormat="1" ht="24" customHeight="1" x14ac:dyDescent="0.2">
      <c r="A1054" s="380" t="s">
        <v>10422</v>
      </c>
      <c r="B1054" s="1050" t="s">
        <v>5285</v>
      </c>
      <c r="C1054" s="1102"/>
      <c r="D1054" s="381" t="s">
        <v>5286</v>
      </c>
      <c r="E1054" s="1102"/>
      <c r="F1054" s="418" t="s">
        <v>11382</v>
      </c>
      <c r="G1054" s="1077">
        <v>1</v>
      </c>
      <c r="H1054" s="216"/>
      <c r="I1054" s="1079">
        <f t="shared" si="54"/>
        <v>0</v>
      </c>
      <c r="J1054" s="1081" t="s">
        <v>5287</v>
      </c>
      <c r="K1054" s="1047" t="s">
        <v>3567</v>
      </c>
      <c r="L1054" s="1048"/>
      <c r="M1054" s="1048"/>
      <c r="N1054" s="1047"/>
      <c r="P1054" s="370"/>
      <c r="Q1054" s="370"/>
    </row>
    <row r="1055" spans="1:17" ht="24" x14ac:dyDescent="0.2">
      <c r="A1055" s="380" t="s">
        <v>17461</v>
      </c>
      <c r="B1055" s="1050" t="s">
        <v>18969</v>
      </c>
      <c r="C1055" s="1102"/>
      <c r="D1055" s="381" t="s">
        <v>5289</v>
      </c>
      <c r="E1055" s="1102"/>
      <c r="F1055" s="418" t="s">
        <v>18893</v>
      </c>
      <c r="G1055" s="1795">
        <v>0</v>
      </c>
      <c r="H1055" s="1796" t="s">
        <v>18967</v>
      </c>
      <c r="I1055" s="1796" t="s">
        <v>18968</v>
      </c>
      <c r="J1055" s="1081" t="s">
        <v>5290</v>
      </c>
      <c r="K1055" s="1047" t="s">
        <v>3567</v>
      </c>
      <c r="L1055" s="1048"/>
      <c r="M1055" s="1048"/>
      <c r="N1055" s="1047"/>
      <c r="P1055" s="370"/>
      <c r="Q1055" s="370"/>
    </row>
    <row r="1056" spans="1:17" x14ac:dyDescent="0.2">
      <c r="A1056" s="1144" t="s">
        <v>8876</v>
      </c>
      <c r="B1056" s="557" t="s">
        <v>10423</v>
      </c>
      <c r="C1056" s="1129"/>
      <c r="D1056" s="1129" t="s">
        <v>10036</v>
      </c>
      <c r="E1056" s="1129"/>
      <c r="F1056" s="1114"/>
      <c r="G1056" s="1116"/>
      <c r="H1056" s="1130"/>
      <c r="I1056" s="1117">
        <f>I1057+I1076</f>
        <v>0</v>
      </c>
      <c r="J1056" s="1131"/>
      <c r="K1056" s="1129"/>
      <c r="L1056" s="1129"/>
      <c r="M1056" s="1129"/>
      <c r="N1056" s="1129"/>
      <c r="P1056" s="370"/>
      <c r="Q1056" s="370"/>
    </row>
    <row r="1057" spans="1:18" x14ac:dyDescent="0.2">
      <c r="A1057" s="1143" t="s">
        <v>8879</v>
      </c>
      <c r="B1057" s="438" t="s">
        <v>5128</v>
      </c>
      <c r="C1057" s="1135"/>
      <c r="D1057" s="1135" t="s">
        <v>5129</v>
      </c>
      <c r="E1057" s="1135"/>
      <c r="F1057" s="1136"/>
      <c r="G1057" s="1086"/>
      <c r="H1057" s="1137"/>
      <c r="I1057" s="1064">
        <f>SUM(I1058:I1075)</f>
        <v>0</v>
      </c>
      <c r="J1057" s="1138"/>
      <c r="K1057" s="1135"/>
      <c r="L1057" s="1135"/>
      <c r="M1057" s="1135"/>
      <c r="N1057" s="1135"/>
      <c r="P1057" s="370"/>
      <c r="Q1057" s="370"/>
    </row>
    <row r="1058" spans="1:18" s="62" customFormat="1" ht="96" customHeight="1" x14ac:dyDescent="0.2">
      <c r="A1058" s="380" t="s">
        <v>8880</v>
      </c>
      <c r="B1058" s="339" t="s">
        <v>5139</v>
      </c>
      <c r="C1058" s="280"/>
      <c r="D1058" s="381" t="s">
        <v>5140</v>
      </c>
      <c r="E1058" s="1046"/>
      <c r="F1058" s="426" t="s">
        <v>385</v>
      </c>
      <c r="G1058" s="427">
        <v>1</v>
      </c>
      <c r="H1058" s="216"/>
      <c r="I1058" s="428">
        <f t="shared" ref="I1058:I1074" si="55">ROUND(G1058*H1058,2)</f>
        <v>0</v>
      </c>
      <c r="J1058" s="550" t="s">
        <v>5141</v>
      </c>
      <c r="K1058" s="280" t="s">
        <v>521</v>
      </c>
      <c r="L1058" s="251" t="s">
        <v>10324</v>
      </c>
      <c r="M1058" s="251" t="s">
        <v>2094</v>
      </c>
      <c r="N1058" s="280"/>
      <c r="O1058" s="101"/>
      <c r="P1058" s="370"/>
      <c r="Q1058" s="370"/>
      <c r="R1058" s="101"/>
    </row>
    <row r="1059" spans="1:18" s="62" customFormat="1" ht="96" customHeight="1" x14ac:dyDescent="0.2">
      <c r="A1059" s="380" t="s">
        <v>8881</v>
      </c>
      <c r="B1059" s="339" t="s">
        <v>5606</v>
      </c>
      <c r="C1059" s="280"/>
      <c r="D1059" s="381" t="s">
        <v>5152</v>
      </c>
      <c r="E1059" s="280"/>
      <c r="F1059" s="426" t="s">
        <v>385</v>
      </c>
      <c r="G1059" s="427">
        <v>1</v>
      </c>
      <c r="H1059" s="216"/>
      <c r="I1059" s="428">
        <f t="shared" si="55"/>
        <v>0</v>
      </c>
      <c r="J1059" s="550" t="s">
        <v>5153</v>
      </c>
      <c r="K1059" s="280" t="s">
        <v>521</v>
      </c>
      <c r="L1059" s="251" t="s">
        <v>10325</v>
      </c>
      <c r="M1059" s="251" t="s">
        <v>2094</v>
      </c>
      <c r="N1059" s="280"/>
      <c r="O1059" s="101"/>
      <c r="P1059" s="370"/>
      <c r="Q1059" s="370"/>
      <c r="R1059" s="101"/>
    </row>
    <row r="1060" spans="1:18" s="62" customFormat="1" ht="96" customHeight="1" x14ac:dyDescent="0.2">
      <c r="A1060" s="380" t="s">
        <v>10424</v>
      </c>
      <c r="B1060" s="339" t="s">
        <v>5159</v>
      </c>
      <c r="C1060" s="280"/>
      <c r="D1060" s="381" t="s">
        <v>5160</v>
      </c>
      <c r="E1060" s="280"/>
      <c r="F1060" s="426" t="s">
        <v>385</v>
      </c>
      <c r="G1060" s="427">
        <v>1</v>
      </c>
      <c r="H1060" s="216"/>
      <c r="I1060" s="428">
        <f t="shared" si="55"/>
        <v>0</v>
      </c>
      <c r="J1060" s="550" t="s">
        <v>5161</v>
      </c>
      <c r="K1060" s="280" t="s">
        <v>521</v>
      </c>
      <c r="L1060" s="251" t="s">
        <v>10326</v>
      </c>
      <c r="M1060" s="251" t="s">
        <v>2094</v>
      </c>
      <c r="N1060" s="280"/>
      <c r="O1060" s="101"/>
      <c r="P1060" s="370"/>
      <c r="Q1060" s="370"/>
      <c r="R1060" s="101"/>
    </row>
    <row r="1061" spans="1:18" s="62" customFormat="1" ht="96" customHeight="1" x14ac:dyDescent="0.2">
      <c r="A1061" s="380" t="s">
        <v>10425</v>
      </c>
      <c r="B1061" s="339" t="s">
        <v>5163</v>
      </c>
      <c r="C1061" s="280"/>
      <c r="D1061" s="381" t="s">
        <v>5164</v>
      </c>
      <c r="E1061" s="280"/>
      <c r="F1061" s="426" t="s">
        <v>385</v>
      </c>
      <c r="G1061" s="427">
        <v>1</v>
      </c>
      <c r="H1061" s="216"/>
      <c r="I1061" s="428">
        <f t="shared" si="55"/>
        <v>0</v>
      </c>
      <c r="J1061" s="550" t="s">
        <v>5165</v>
      </c>
      <c r="K1061" s="280" t="s">
        <v>521</v>
      </c>
      <c r="L1061" s="251" t="s">
        <v>10327</v>
      </c>
      <c r="M1061" s="251" t="s">
        <v>2094</v>
      </c>
      <c r="N1061" s="280"/>
      <c r="O1061" s="101"/>
      <c r="P1061" s="370"/>
      <c r="Q1061" s="370"/>
      <c r="R1061" s="101"/>
    </row>
    <row r="1062" spans="1:18" s="62" customFormat="1" ht="48" customHeight="1" x14ac:dyDescent="0.2">
      <c r="A1062" s="380" t="s">
        <v>10426</v>
      </c>
      <c r="B1062" s="1050" t="s">
        <v>4957</v>
      </c>
      <c r="C1062" s="280"/>
      <c r="D1062" s="381" t="s">
        <v>4958</v>
      </c>
      <c r="E1062" s="280"/>
      <c r="F1062" s="426" t="s">
        <v>1715</v>
      </c>
      <c r="G1062" s="427">
        <v>20</v>
      </c>
      <c r="H1062" s="216"/>
      <c r="I1062" s="428">
        <f t="shared" si="55"/>
        <v>0</v>
      </c>
      <c r="J1062" s="550" t="s">
        <v>4959</v>
      </c>
      <c r="K1062" s="280" t="s">
        <v>3567</v>
      </c>
      <c r="L1062" s="251"/>
      <c r="M1062" s="251"/>
      <c r="N1062" s="280"/>
      <c r="P1062" s="370"/>
      <c r="Q1062" s="370"/>
    </row>
    <row r="1063" spans="1:18" s="62" customFormat="1" ht="36" customHeight="1" x14ac:dyDescent="0.2">
      <c r="A1063" s="380" t="s">
        <v>10427</v>
      </c>
      <c r="B1063" s="339" t="s">
        <v>5383</v>
      </c>
      <c r="C1063" s="280"/>
      <c r="D1063" s="381" t="s">
        <v>5214</v>
      </c>
      <c r="E1063" s="280"/>
      <c r="F1063" s="426" t="s">
        <v>1715</v>
      </c>
      <c r="G1063" s="427">
        <v>20</v>
      </c>
      <c r="H1063" s="216"/>
      <c r="I1063" s="428">
        <f t="shared" si="55"/>
        <v>0</v>
      </c>
      <c r="J1063" s="550" t="s">
        <v>5215</v>
      </c>
      <c r="K1063" s="280" t="s">
        <v>3567</v>
      </c>
      <c r="L1063" s="251"/>
      <c r="M1063" s="251"/>
      <c r="N1063" s="280"/>
      <c r="P1063" s="370"/>
      <c r="Q1063" s="370"/>
    </row>
    <row r="1064" spans="1:18" s="62" customFormat="1" ht="12.75" customHeight="1" x14ac:dyDescent="0.2">
      <c r="A1064" s="380" t="s">
        <v>10428</v>
      </c>
      <c r="B1064" s="339" t="s">
        <v>5391</v>
      </c>
      <c r="C1064" s="280"/>
      <c r="D1064" s="381" t="s">
        <v>5392</v>
      </c>
      <c r="E1064" s="280"/>
      <c r="F1064" s="423" t="s">
        <v>1715</v>
      </c>
      <c r="G1064" s="422">
        <v>60</v>
      </c>
      <c r="H1064" s="216"/>
      <c r="I1064" s="386">
        <f t="shared" si="55"/>
        <v>0</v>
      </c>
      <c r="J1064" s="550" t="s">
        <v>5393</v>
      </c>
      <c r="K1064" s="280" t="s">
        <v>3567</v>
      </c>
      <c r="L1064" s="251"/>
      <c r="M1064" s="251"/>
      <c r="N1064" s="280"/>
      <c r="P1064" s="370"/>
      <c r="Q1064" s="370"/>
    </row>
    <row r="1065" spans="1:18" s="62" customFormat="1" x14ac:dyDescent="0.2">
      <c r="A1065" s="380" t="s">
        <v>10429</v>
      </c>
      <c r="B1065" s="339" t="s">
        <v>6534</v>
      </c>
      <c r="C1065" s="280"/>
      <c r="D1065" s="381" t="s">
        <v>6535</v>
      </c>
      <c r="E1065" s="280"/>
      <c r="F1065" s="423" t="s">
        <v>1715</v>
      </c>
      <c r="G1065" s="422">
        <v>220</v>
      </c>
      <c r="H1065" s="216"/>
      <c r="I1065" s="386">
        <f t="shared" si="55"/>
        <v>0</v>
      </c>
      <c r="J1065" s="550" t="s">
        <v>6536</v>
      </c>
      <c r="K1065" s="280" t="s">
        <v>3567</v>
      </c>
      <c r="L1065" s="251"/>
      <c r="M1065" s="251"/>
      <c r="N1065" s="280"/>
      <c r="P1065" s="370"/>
      <c r="Q1065" s="370"/>
    </row>
    <row r="1066" spans="1:18" s="62" customFormat="1" x14ac:dyDescent="0.2">
      <c r="A1066" s="380" t="s">
        <v>10430</v>
      </c>
      <c r="B1066" s="339" t="s">
        <v>5395</v>
      </c>
      <c r="C1066" s="280"/>
      <c r="D1066" s="381" t="s">
        <v>5396</v>
      </c>
      <c r="E1066" s="280"/>
      <c r="F1066" s="423" t="s">
        <v>1715</v>
      </c>
      <c r="G1066" s="422">
        <v>280</v>
      </c>
      <c r="H1066" s="216"/>
      <c r="I1066" s="386">
        <f t="shared" si="55"/>
        <v>0</v>
      </c>
      <c r="J1066" s="550" t="s">
        <v>5397</v>
      </c>
      <c r="K1066" s="280" t="s">
        <v>3567</v>
      </c>
      <c r="L1066" s="251"/>
      <c r="M1066" s="251"/>
      <c r="N1066" s="280"/>
      <c r="P1066" s="370"/>
      <c r="Q1066" s="370"/>
    </row>
    <row r="1067" spans="1:18" s="62" customFormat="1" x14ac:dyDescent="0.2">
      <c r="A1067" s="380" t="s">
        <v>10431</v>
      </c>
      <c r="B1067" s="339" t="s">
        <v>5240</v>
      </c>
      <c r="C1067" s="280"/>
      <c r="D1067" s="381" t="s">
        <v>5311</v>
      </c>
      <c r="E1067" s="280"/>
      <c r="F1067" s="423" t="s">
        <v>1715</v>
      </c>
      <c r="G1067" s="422">
        <v>60</v>
      </c>
      <c r="H1067" s="216"/>
      <c r="I1067" s="386">
        <f t="shared" si="55"/>
        <v>0</v>
      </c>
      <c r="J1067" s="550" t="s">
        <v>5312</v>
      </c>
      <c r="K1067" s="280" t="s">
        <v>3567</v>
      </c>
      <c r="L1067" s="251"/>
      <c r="M1067" s="251"/>
      <c r="N1067" s="280"/>
      <c r="P1067" s="370"/>
      <c r="Q1067" s="370"/>
    </row>
    <row r="1068" spans="1:18" s="62" customFormat="1" x14ac:dyDescent="0.2">
      <c r="A1068" s="380" t="s">
        <v>10432</v>
      </c>
      <c r="B1068" s="339" t="s">
        <v>5313</v>
      </c>
      <c r="C1068" s="280"/>
      <c r="D1068" s="381" t="s">
        <v>5314</v>
      </c>
      <c r="E1068" s="280"/>
      <c r="F1068" s="423" t="s">
        <v>1715</v>
      </c>
      <c r="G1068" s="422">
        <v>220</v>
      </c>
      <c r="H1068" s="216"/>
      <c r="I1068" s="386">
        <f t="shared" si="55"/>
        <v>0</v>
      </c>
      <c r="J1068" s="550" t="s">
        <v>5315</v>
      </c>
      <c r="K1068" s="280" t="s">
        <v>3567</v>
      </c>
      <c r="L1068" s="251"/>
      <c r="M1068" s="251"/>
      <c r="N1068" s="280"/>
      <c r="P1068" s="370"/>
      <c r="Q1068" s="370"/>
    </row>
    <row r="1069" spans="1:18" s="62" customFormat="1" ht="96" customHeight="1" x14ac:dyDescent="0.2">
      <c r="A1069" s="380" t="s">
        <v>10433</v>
      </c>
      <c r="B1069" s="339" t="s">
        <v>16375</v>
      </c>
      <c r="C1069" s="280"/>
      <c r="D1069" s="381" t="s">
        <v>4979</v>
      </c>
      <c r="E1069" s="280"/>
      <c r="F1069" s="423" t="s">
        <v>11382</v>
      </c>
      <c r="G1069" s="422">
        <v>2</v>
      </c>
      <c r="H1069" s="216"/>
      <c r="I1069" s="386">
        <f t="shared" si="55"/>
        <v>0</v>
      </c>
      <c r="J1069" s="550" t="s">
        <v>4980</v>
      </c>
      <c r="K1069" s="280" t="s">
        <v>3567</v>
      </c>
      <c r="L1069" s="251"/>
      <c r="M1069" s="251"/>
      <c r="N1069" s="280"/>
      <c r="P1069" s="370"/>
      <c r="Q1069" s="370"/>
    </row>
    <row r="1070" spans="1:18" s="62" customFormat="1" ht="84" customHeight="1" x14ac:dyDescent="0.2">
      <c r="A1070" s="380" t="s">
        <v>10434</v>
      </c>
      <c r="B1070" s="339" t="s">
        <v>16196</v>
      </c>
      <c r="C1070" s="280"/>
      <c r="D1070" s="381" t="s">
        <v>3628</v>
      </c>
      <c r="E1070" s="280"/>
      <c r="F1070" s="423" t="s">
        <v>11382</v>
      </c>
      <c r="G1070" s="422">
        <v>1</v>
      </c>
      <c r="H1070" s="216"/>
      <c r="I1070" s="386">
        <f t="shared" si="55"/>
        <v>0</v>
      </c>
      <c r="J1070" s="550" t="s">
        <v>3629</v>
      </c>
      <c r="K1070" s="280" t="s">
        <v>3567</v>
      </c>
      <c r="L1070" s="251"/>
      <c r="M1070" s="251"/>
      <c r="N1070" s="280"/>
      <c r="P1070" s="370"/>
      <c r="Q1070" s="370"/>
    </row>
    <row r="1071" spans="1:18" s="62" customFormat="1" ht="84" customHeight="1" x14ac:dyDescent="0.2">
      <c r="A1071" s="380" t="s">
        <v>10435</v>
      </c>
      <c r="B1071" s="339" t="s">
        <v>16537</v>
      </c>
      <c r="C1071" s="280"/>
      <c r="D1071" s="381" t="s">
        <v>6543</v>
      </c>
      <c r="E1071" s="280"/>
      <c r="F1071" s="423" t="s">
        <v>11382</v>
      </c>
      <c r="G1071" s="422">
        <v>1</v>
      </c>
      <c r="H1071" s="216"/>
      <c r="I1071" s="386">
        <f t="shared" si="55"/>
        <v>0</v>
      </c>
      <c r="J1071" s="550" t="s">
        <v>6544</v>
      </c>
      <c r="K1071" s="280" t="s">
        <v>3567</v>
      </c>
      <c r="L1071" s="251"/>
      <c r="M1071" s="251"/>
      <c r="N1071" s="280"/>
      <c r="P1071" s="370"/>
      <c r="Q1071" s="370"/>
    </row>
    <row r="1072" spans="1:18" s="62" customFormat="1" ht="24" x14ac:dyDescent="0.2">
      <c r="A1072" s="380" t="s">
        <v>10436</v>
      </c>
      <c r="B1072" s="339" t="s">
        <v>3126</v>
      </c>
      <c r="C1072" s="280"/>
      <c r="D1072" s="381" t="s">
        <v>3127</v>
      </c>
      <c r="E1072" s="280"/>
      <c r="F1072" s="426" t="s">
        <v>11382</v>
      </c>
      <c r="G1072" s="427">
        <v>1</v>
      </c>
      <c r="H1072" s="216"/>
      <c r="I1072" s="428">
        <f t="shared" si="55"/>
        <v>0</v>
      </c>
      <c r="J1072" s="509" t="s">
        <v>5279</v>
      </c>
      <c r="K1072" s="280" t="s">
        <v>3567</v>
      </c>
      <c r="L1072" s="251"/>
      <c r="M1072" s="251"/>
      <c r="N1072" s="280"/>
      <c r="P1072" s="370"/>
      <c r="Q1072" s="370"/>
    </row>
    <row r="1073" spans="1:17" s="62" customFormat="1" ht="168" customHeight="1" x14ac:dyDescent="0.2">
      <c r="A1073" s="380" t="s">
        <v>10437</v>
      </c>
      <c r="B1073" s="339" t="s">
        <v>5281</v>
      </c>
      <c r="C1073" s="381"/>
      <c r="D1073" s="381" t="s">
        <v>5282</v>
      </c>
      <c r="E1073" s="381"/>
      <c r="F1073" s="426" t="s">
        <v>11382</v>
      </c>
      <c r="G1073" s="427">
        <v>1</v>
      </c>
      <c r="H1073" s="216"/>
      <c r="I1073" s="428">
        <f t="shared" si="55"/>
        <v>0</v>
      </c>
      <c r="J1073" s="509" t="s">
        <v>5283</v>
      </c>
      <c r="K1073" s="280" t="s">
        <v>3567</v>
      </c>
      <c r="L1073" s="251"/>
      <c r="M1073" s="251"/>
      <c r="N1073" s="280"/>
      <c r="P1073" s="370"/>
      <c r="Q1073" s="370"/>
    </row>
    <row r="1074" spans="1:17" s="62" customFormat="1" ht="24" customHeight="1" x14ac:dyDescent="0.2">
      <c r="A1074" s="380" t="s">
        <v>10438</v>
      </c>
      <c r="B1074" s="339" t="s">
        <v>5285</v>
      </c>
      <c r="C1074" s="420"/>
      <c r="D1074" s="381" t="s">
        <v>5286</v>
      </c>
      <c r="E1074" s="420"/>
      <c r="F1074" s="426" t="s">
        <v>11382</v>
      </c>
      <c r="G1074" s="427">
        <v>1</v>
      </c>
      <c r="H1074" s="216"/>
      <c r="I1074" s="428">
        <f t="shared" si="55"/>
        <v>0</v>
      </c>
      <c r="J1074" s="509" t="s">
        <v>5287</v>
      </c>
      <c r="K1074" s="280" t="s">
        <v>3567</v>
      </c>
      <c r="L1074" s="251"/>
      <c r="M1074" s="251"/>
      <c r="N1074" s="280"/>
      <c r="P1074" s="370"/>
      <c r="Q1074" s="370"/>
    </row>
    <row r="1075" spans="1:17" s="62" customFormat="1" ht="24" x14ac:dyDescent="0.2">
      <c r="A1075" s="380" t="s">
        <v>10439</v>
      </c>
      <c r="B1075" s="339" t="s">
        <v>18969</v>
      </c>
      <c r="C1075" s="420"/>
      <c r="D1075" s="381" t="s">
        <v>5289</v>
      </c>
      <c r="E1075" s="420"/>
      <c r="F1075" s="426" t="s">
        <v>18893</v>
      </c>
      <c r="G1075" s="1795">
        <v>0</v>
      </c>
      <c r="H1075" s="1796" t="s">
        <v>18967</v>
      </c>
      <c r="I1075" s="1796" t="s">
        <v>18968</v>
      </c>
      <c r="J1075" s="509" t="s">
        <v>5290</v>
      </c>
      <c r="K1075" s="280" t="s">
        <v>3567</v>
      </c>
      <c r="L1075" s="251"/>
      <c r="M1075" s="251"/>
      <c r="N1075" s="280"/>
      <c r="P1075" s="370"/>
      <c r="Q1075" s="370"/>
    </row>
    <row r="1076" spans="1:17" x14ac:dyDescent="0.2">
      <c r="A1076" s="1143" t="s">
        <v>8882</v>
      </c>
      <c r="B1076" s="464" t="s">
        <v>6549</v>
      </c>
      <c r="C1076" s="1135"/>
      <c r="D1076" s="1135" t="s">
        <v>6550</v>
      </c>
      <c r="E1076" s="1135"/>
      <c r="F1076" s="1136"/>
      <c r="G1076" s="1086"/>
      <c r="H1076" s="1137"/>
      <c r="I1076" s="1064">
        <f>SUM(I1077:I1080)</f>
        <v>0</v>
      </c>
      <c r="J1076" s="1138"/>
      <c r="K1076" s="1135"/>
      <c r="L1076" s="1135"/>
      <c r="M1076" s="1135"/>
      <c r="N1076" s="1135"/>
      <c r="P1076" s="370"/>
      <c r="Q1076" s="370"/>
    </row>
    <row r="1077" spans="1:17" s="62" customFormat="1" ht="36" customHeight="1" x14ac:dyDescent="0.2">
      <c r="A1077" s="380" t="s">
        <v>8883</v>
      </c>
      <c r="B1077" s="339" t="s">
        <v>6551</v>
      </c>
      <c r="C1077" s="280"/>
      <c r="D1077" s="381" t="s">
        <v>6552</v>
      </c>
      <c r="E1077" s="280"/>
      <c r="F1077" s="470" t="s">
        <v>385</v>
      </c>
      <c r="G1077" s="427">
        <v>2</v>
      </c>
      <c r="H1077" s="216"/>
      <c r="I1077" s="1169">
        <f>ROUND(G1077*H1077,2)</f>
        <v>0</v>
      </c>
      <c r="J1077" s="509" t="s">
        <v>6439</v>
      </c>
      <c r="K1077" s="280" t="s">
        <v>3567</v>
      </c>
      <c r="L1077" s="251"/>
      <c r="M1077" s="251"/>
      <c r="N1077" s="280"/>
      <c r="P1077" s="370"/>
      <c r="Q1077" s="370"/>
    </row>
    <row r="1078" spans="1:17" s="62" customFormat="1" x14ac:dyDescent="0.2">
      <c r="A1078" s="380" t="s">
        <v>8884</v>
      </c>
      <c r="B1078" s="339" t="s">
        <v>5391</v>
      </c>
      <c r="C1078" s="280"/>
      <c r="D1078" s="381" t="s">
        <v>5392</v>
      </c>
      <c r="E1078" s="280"/>
      <c r="F1078" s="423" t="s">
        <v>1715</v>
      </c>
      <c r="G1078" s="427">
        <v>255</v>
      </c>
      <c r="H1078" s="216"/>
      <c r="I1078" s="386">
        <f>ROUND(G1078*H1078,2)</f>
        <v>0</v>
      </c>
      <c r="J1078" s="1100" t="s">
        <v>5393</v>
      </c>
      <c r="K1078" s="280" t="s">
        <v>3567</v>
      </c>
      <c r="L1078" s="251"/>
      <c r="M1078" s="251"/>
      <c r="N1078" s="280"/>
      <c r="P1078" s="370"/>
      <c r="Q1078" s="370"/>
    </row>
    <row r="1079" spans="1:17" s="62" customFormat="1" ht="36" customHeight="1" x14ac:dyDescent="0.2">
      <c r="A1079" s="380" t="s">
        <v>8886</v>
      </c>
      <c r="B1079" s="339" t="s">
        <v>4961</v>
      </c>
      <c r="C1079" s="280"/>
      <c r="D1079" s="381" t="s">
        <v>4962</v>
      </c>
      <c r="E1079" s="280"/>
      <c r="F1079" s="426" t="s">
        <v>1715</v>
      </c>
      <c r="G1079" s="427">
        <v>10</v>
      </c>
      <c r="H1079" s="216"/>
      <c r="I1079" s="428">
        <f>ROUND(G1079*H1079,2)</f>
        <v>0</v>
      </c>
      <c r="J1079" s="509" t="s">
        <v>4963</v>
      </c>
      <c r="K1079" s="280" t="s">
        <v>3567</v>
      </c>
      <c r="L1079" s="251"/>
      <c r="M1079" s="251"/>
      <c r="N1079" s="280"/>
      <c r="P1079" s="370"/>
      <c r="Q1079" s="370"/>
    </row>
    <row r="1080" spans="1:17" s="62" customFormat="1" ht="84" customHeight="1" x14ac:dyDescent="0.2">
      <c r="A1080" s="380" t="s">
        <v>8887</v>
      </c>
      <c r="B1080" s="339" t="s">
        <v>4202</v>
      </c>
      <c r="C1080" s="280"/>
      <c r="D1080" s="381" t="s">
        <v>4972</v>
      </c>
      <c r="E1080" s="280"/>
      <c r="F1080" s="426" t="s">
        <v>11382</v>
      </c>
      <c r="G1080" s="427">
        <v>2</v>
      </c>
      <c r="H1080" s="216"/>
      <c r="I1080" s="428">
        <f>ROUND(G1080*H1080,2)</f>
        <v>0</v>
      </c>
      <c r="J1080" s="509" t="s">
        <v>4973</v>
      </c>
      <c r="K1080" s="280" t="s">
        <v>3567</v>
      </c>
      <c r="L1080" s="251"/>
      <c r="M1080" s="251"/>
      <c r="N1080" s="280"/>
      <c r="P1080" s="370"/>
      <c r="Q1080" s="370"/>
    </row>
    <row r="1081" spans="1:17" x14ac:dyDescent="0.2">
      <c r="A1081" s="1144" t="s">
        <v>8896</v>
      </c>
      <c r="B1081" s="1114" t="s">
        <v>10440</v>
      </c>
      <c r="C1081" s="1129"/>
      <c r="D1081" s="1129" t="s">
        <v>10441</v>
      </c>
      <c r="E1081" s="1129"/>
      <c r="F1081" s="1114"/>
      <c r="G1081" s="1116"/>
      <c r="H1081" s="1130"/>
      <c r="I1081" s="1117">
        <f>I1082</f>
        <v>0</v>
      </c>
      <c r="J1081" s="1131"/>
      <c r="K1081" s="1129"/>
      <c r="L1081" s="1129"/>
      <c r="M1081" s="1129"/>
      <c r="N1081" s="1129"/>
      <c r="P1081" s="370"/>
      <c r="Q1081" s="370"/>
    </row>
    <row r="1082" spans="1:17" x14ac:dyDescent="0.2">
      <c r="A1082" s="1143" t="s">
        <v>8897</v>
      </c>
      <c r="B1082" s="1136" t="s">
        <v>5128</v>
      </c>
      <c r="C1082" s="1135"/>
      <c r="D1082" s="1135" t="s">
        <v>5129</v>
      </c>
      <c r="E1082" s="1135"/>
      <c r="F1082" s="1136"/>
      <c r="G1082" s="1086"/>
      <c r="H1082" s="1137"/>
      <c r="I1082" s="1064">
        <f>SUM(I1083:I1095)</f>
        <v>0</v>
      </c>
      <c r="J1082" s="1138"/>
      <c r="K1082" s="1135"/>
      <c r="L1082" s="1135"/>
      <c r="M1082" s="1135"/>
      <c r="N1082" s="1135"/>
      <c r="P1082" s="370"/>
      <c r="Q1082" s="370"/>
    </row>
    <row r="1083" spans="1:17" s="42" customFormat="1" ht="384.75" customHeight="1" x14ac:dyDescent="0.2">
      <c r="A1083" s="380" t="s">
        <v>8898</v>
      </c>
      <c r="B1083" s="1076" t="s">
        <v>5334</v>
      </c>
      <c r="C1083" s="1047"/>
      <c r="D1083" s="381" t="s">
        <v>5335</v>
      </c>
      <c r="E1083" s="1047"/>
      <c r="F1083" s="418" t="s">
        <v>385</v>
      </c>
      <c r="G1083" s="1077">
        <v>2</v>
      </c>
      <c r="H1083" s="216"/>
      <c r="I1083" s="1079">
        <f t="shared" ref="I1083:I1095" si="56">ROUND(G1083*H1083,2)</f>
        <v>0</v>
      </c>
      <c r="J1083" s="1081" t="s">
        <v>5336</v>
      </c>
      <c r="K1083" s="1047" t="s">
        <v>3567</v>
      </c>
      <c r="L1083" s="1048"/>
      <c r="M1083" s="1048"/>
      <c r="N1083" s="1047"/>
      <c r="P1083" s="370"/>
      <c r="Q1083" s="370"/>
    </row>
    <row r="1084" spans="1:17" s="42" customFormat="1" ht="324" customHeight="1" x14ac:dyDescent="0.2">
      <c r="A1084" s="380" t="s">
        <v>10442</v>
      </c>
      <c r="B1084" s="1076" t="s">
        <v>4900</v>
      </c>
      <c r="C1084" s="1047"/>
      <c r="D1084" s="381" t="s">
        <v>4901</v>
      </c>
      <c r="E1084" s="1047"/>
      <c r="F1084" s="418" t="s">
        <v>385</v>
      </c>
      <c r="G1084" s="1077">
        <v>16</v>
      </c>
      <c r="H1084" s="216"/>
      <c r="I1084" s="1079">
        <f t="shared" si="56"/>
        <v>0</v>
      </c>
      <c r="J1084" s="1100" t="s">
        <v>4902</v>
      </c>
      <c r="K1084" s="1047" t="s">
        <v>3567</v>
      </c>
      <c r="L1084" s="1048"/>
      <c r="M1084" s="1048"/>
      <c r="N1084" s="1047"/>
      <c r="P1084" s="370"/>
      <c r="Q1084" s="370"/>
    </row>
    <row r="1085" spans="1:17" s="42" customFormat="1" ht="48" customHeight="1" x14ac:dyDescent="0.2">
      <c r="A1085" s="380" t="s">
        <v>10443</v>
      </c>
      <c r="B1085" s="1050" t="s">
        <v>5147</v>
      </c>
      <c r="C1085" s="1047"/>
      <c r="D1085" s="381" t="s">
        <v>5148</v>
      </c>
      <c r="E1085" s="1047"/>
      <c r="F1085" s="418" t="s">
        <v>385</v>
      </c>
      <c r="G1085" s="1077">
        <v>17</v>
      </c>
      <c r="H1085" s="216"/>
      <c r="I1085" s="1079">
        <f t="shared" si="56"/>
        <v>0</v>
      </c>
      <c r="J1085" s="1156" t="s">
        <v>5149</v>
      </c>
      <c r="K1085" s="1047" t="s">
        <v>3567</v>
      </c>
      <c r="L1085" s="1048"/>
      <c r="M1085" s="1048"/>
      <c r="N1085" s="1047"/>
      <c r="P1085" s="370"/>
      <c r="Q1085" s="370"/>
    </row>
    <row r="1086" spans="1:17" s="42" customFormat="1" ht="36" customHeight="1" x14ac:dyDescent="0.2">
      <c r="A1086" s="380" t="s">
        <v>10444</v>
      </c>
      <c r="B1086" s="1050" t="s">
        <v>10445</v>
      </c>
      <c r="C1086" s="1047"/>
      <c r="D1086" s="381" t="s">
        <v>5349</v>
      </c>
      <c r="E1086" s="1047"/>
      <c r="F1086" s="418" t="s">
        <v>385</v>
      </c>
      <c r="G1086" s="1077">
        <v>2</v>
      </c>
      <c r="H1086" s="216"/>
      <c r="I1086" s="1079">
        <f t="shared" si="56"/>
        <v>0</v>
      </c>
      <c r="J1086" s="1081" t="s">
        <v>5350</v>
      </c>
      <c r="K1086" s="1047" t="s">
        <v>3567</v>
      </c>
      <c r="L1086" s="1048"/>
      <c r="M1086" s="1048"/>
      <c r="N1086" s="1047"/>
      <c r="P1086" s="370"/>
      <c r="Q1086" s="370"/>
    </row>
    <row r="1087" spans="1:17" s="42" customFormat="1" ht="36" customHeight="1" x14ac:dyDescent="0.2">
      <c r="A1087" s="380" t="s">
        <v>10446</v>
      </c>
      <c r="B1087" s="1050" t="s">
        <v>10447</v>
      </c>
      <c r="C1087" s="1047"/>
      <c r="D1087" s="381" t="s">
        <v>5353</v>
      </c>
      <c r="E1087" s="1047"/>
      <c r="F1087" s="418" t="s">
        <v>385</v>
      </c>
      <c r="G1087" s="1077">
        <v>2</v>
      </c>
      <c r="H1087" s="216"/>
      <c r="I1087" s="1079">
        <f t="shared" si="56"/>
        <v>0</v>
      </c>
      <c r="J1087" s="1081" t="s">
        <v>5354</v>
      </c>
      <c r="K1087" s="1047" t="s">
        <v>3567</v>
      </c>
      <c r="L1087" s="1048"/>
      <c r="M1087" s="1048"/>
      <c r="N1087" s="1047"/>
      <c r="P1087" s="370"/>
      <c r="Q1087" s="370"/>
    </row>
    <row r="1088" spans="1:17" s="42" customFormat="1" ht="48" customHeight="1" x14ac:dyDescent="0.2">
      <c r="A1088" s="380" t="s">
        <v>10448</v>
      </c>
      <c r="B1088" s="1155" t="s">
        <v>5191</v>
      </c>
      <c r="C1088" s="1047"/>
      <c r="D1088" s="381" t="s">
        <v>5192</v>
      </c>
      <c r="E1088" s="1047"/>
      <c r="F1088" s="418" t="s">
        <v>1715</v>
      </c>
      <c r="G1088" s="1077">
        <v>220</v>
      </c>
      <c r="H1088" s="216"/>
      <c r="I1088" s="1079">
        <f t="shared" si="56"/>
        <v>0</v>
      </c>
      <c r="J1088" s="1156" t="s">
        <v>5193</v>
      </c>
      <c r="K1088" s="1047" t="s">
        <v>3567</v>
      </c>
      <c r="L1088" s="1048"/>
      <c r="M1088" s="1048"/>
      <c r="N1088" s="1047"/>
      <c r="P1088" s="370"/>
      <c r="Q1088" s="370"/>
    </row>
    <row r="1089" spans="1:17" s="42" customFormat="1" ht="60" customHeight="1" x14ac:dyDescent="0.2">
      <c r="A1089" s="380" t="s">
        <v>10449</v>
      </c>
      <c r="B1089" s="1050" t="s">
        <v>4965</v>
      </c>
      <c r="C1089" s="1047"/>
      <c r="D1089" s="381" t="s">
        <v>4966</v>
      </c>
      <c r="E1089" s="1047"/>
      <c r="F1089" s="418" t="s">
        <v>1715</v>
      </c>
      <c r="G1089" s="1077">
        <v>220</v>
      </c>
      <c r="H1089" s="216"/>
      <c r="I1089" s="1079">
        <f t="shared" si="56"/>
        <v>0</v>
      </c>
      <c r="J1089" s="1156" t="s">
        <v>4967</v>
      </c>
      <c r="K1089" s="1047" t="s">
        <v>3567</v>
      </c>
      <c r="L1089" s="1048"/>
      <c r="M1089" s="1048"/>
      <c r="N1089" s="1047"/>
      <c r="P1089" s="370"/>
      <c r="Q1089" s="370"/>
    </row>
    <row r="1090" spans="1:17" s="42" customFormat="1" ht="36" customHeight="1" x14ac:dyDescent="0.2">
      <c r="A1090" s="380" t="s">
        <v>10450</v>
      </c>
      <c r="B1090" s="1050" t="s">
        <v>5383</v>
      </c>
      <c r="C1090" s="1047"/>
      <c r="D1090" s="381" t="s">
        <v>5214</v>
      </c>
      <c r="E1090" s="1047"/>
      <c r="F1090" s="418" t="s">
        <v>1715</v>
      </c>
      <c r="G1090" s="1077">
        <v>10</v>
      </c>
      <c r="H1090" s="216"/>
      <c r="I1090" s="1079">
        <f t="shared" si="56"/>
        <v>0</v>
      </c>
      <c r="J1090" s="1081" t="s">
        <v>5215</v>
      </c>
      <c r="K1090" s="1047" t="s">
        <v>3567</v>
      </c>
      <c r="L1090" s="1048"/>
      <c r="M1090" s="1048"/>
      <c r="N1090" s="1047"/>
      <c r="P1090" s="370"/>
      <c r="Q1090" s="370"/>
    </row>
    <row r="1091" spans="1:17" s="42" customFormat="1" ht="24" customHeight="1" x14ac:dyDescent="0.2">
      <c r="A1091" s="380" t="s">
        <v>10451</v>
      </c>
      <c r="B1091" s="1050" t="s">
        <v>10074</v>
      </c>
      <c r="C1091" s="1047"/>
      <c r="D1091" s="381" t="s">
        <v>10075</v>
      </c>
      <c r="E1091" s="1047"/>
      <c r="F1091" s="418" t="s">
        <v>385</v>
      </c>
      <c r="G1091" s="1077">
        <v>18</v>
      </c>
      <c r="H1091" s="216"/>
      <c r="I1091" s="1079">
        <f t="shared" si="56"/>
        <v>0</v>
      </c>
      <c r="J1091" s="1100" t="s">
        <v>10076</v>
      </c>
      <c r="K1091" s="1047" t="s">
        <v>3567</v>
      </c>
      <c r="L1091" s="1048"/>
      <c r="M1091" s="1048"/>
      <c r="N1091" s="1047"/>
      <c r="P1091" s="370"/>
      <c r="Q1091" s="370"/>
    </row>
    <row r="1092" spans="1:17" x14ac:dyDescent="0.2">
      <c r="A1092" s="380" t="s">
        <v>10452</v>
      </c>
      <c r="B1092" s="1050" t="s">
        <v>4934</v>
      </c>
      <c r="C1092" s="1047"/>
      <c r="D1092" s="381" t="s">
        <v>4935</v>
      </c>
      <c r="E1092" s="1047"/>
      <c r="F1092" s="418" t="s">
        <v>1715</v>
      </c>
      <c r="G1092" s="1077">
        <v>400</v>
      </c>
      <c r="H1092" s="216"/>
      <c r="I1092" s="1079">
        <f t="shared" si="56"/>
        <v>0</v>
      </c>
      <c r="J1092" s="1081" t="s">
        <v>4936</v>
      </c>
      <c r="K1092" s="1047" t="s">
        <v>3567</v>
      </c>
      <c r="L1092" s="1048"/>
      <c r="M1092" s="1048"/>
      <c r="N1092" s="1047"/>
      <c r="P1092" s="370"/>
      <c r="Q1092" s="370"/>
    </row>
    <row r="1093" spans="1:17" x14ac:dyDescent="0.2">
      <c r="A1093" s="380" t="s">
        <v>10453</v>
      </c>
      <c r="B1093" s="1050" t="s">
        <v>5240</v>
      </c>
      <c r="C1093" s="1047"/>
      <c r="D1093" s="381" t="s">
        <v>5241</v>
      </c>
      <c r="E1093" s="1047"/>
      <c r="F1093" s="418" t="s">
        <v>1715</v>
      </c>
      <c r="G1093" s="1077">
        <v>250</v>
      </c>
      <c r="H1093" s="216"/>
      <c r="I1093" s="1079">
        <f t="shared" si="56"/>
        <v>0</v>
      </c>
      <c r="J1093" s="1081" t="s">
        <v>5242</v>
      </c>
      <c r="K1093" s="1047" t="s">
        <v>3567</v>
      </c>
      <c r="L1093" s="1048"/>
      <c r="M1093" s="1048"/>
      <c r="N1093" s="1047"/>
      <c r="P1093" s="370"/>
      <c r="Q1093" s="370"/>
    </row>
    <row r="1094" spans="1:17" x14ac:dyDescent="0.2">
      <c r="A1094" s="380" t="s">
        <v>10454</v>
      </c>
      <c r="B1094" s="1050" t="s">
        <v>5395</v>
      </c>
      <c r="C1094" s="1047"/>
      <c r="D1094" s="381" t="s">
        <v>5396</v>
      </c>
      <c r="E1094" s="1047"/>
      <c r="F1094" s="418" t="s">
        <v>1715</v>
      </c>
      <c r="G1094" s="1077">
        <v>220</v>
      </c>
      <c r="H1094" s="216"/>
      <c r="I1094" s="1079">
        <f t="shared" si="56"/>
        <v>0</v>
      </c>
      <c r="J1094" s="1100" t="s">
        <v>5397</v>
      </c>
      <c r="K1094" s="1047" t="s">
        <v>3567</v>
      </c>
      <c r="L1094" s="1048"/>
      <c r="M1094" s="1048"/>
      <c r="N1094" s="1047"/>
      <c r="P1094" s="370"/>
      <c r="Q1094" s="370"/>
    </row>
    <row r="1095" spans="1:17" x14ac:dyDescent="0.2">
      <c r="A1095" s="380" t="s">
        <v>10455</v>
      </c>
      <c r="B1095" s="339" t="s">
        <v>5320</v>
      </c>
      <c r="C1095" s="381"/>
      <c r="D1095" s="381" t="s">
        <v>5053</v>
      </c>
      <c r="E1095" s="381"/>
      <c r="F1095" s="251" t="s">
        <v>1715</v>
      </c>
      <c r="G1095" s="1077">
        <v>220</v>
      </c>
      <c r="H1095" s="216"/>
      <c r="I1095" s="1079">
        <f t="shared" si="56"/>
        <v>0</v>
      </c>
      <c r="J1095" s="1081" t="s">
        <v>5054</v>
      </c>
      <c r="K1095" s="280" t="s">
        <v>3567</v>
      </c>
      <c r="L1095" s="1048"/>
      <c r="M1095" s="1048"/>
      <c r="N1095" s="1047"/>
      <c r="P1095" s="370"/>
      <c r="Q1095" s="370"/>
    </row>
    <row r="1096" spans="1:17" x14ac:dyDescent="0.2">
      <c r="A1096" s="1144" t="s">
        <v>10456</v>
      </c>
      <c r="B1096" s="486" t="s">
        <v>10457</v>
      </c>
      <c r="C1096" s="1129"/>
      <c r="D1096" s="1129" t="s">
        <v>10458</v>
      </c>
      <c r="E1096" s="1129"/>
      <c r="F1096" s="1114"/>
      <c r="G1096" s="1116"/>
      <c r="H1096" s="1130"/>
      <c r="I1096" s="1117">
        <f>I1097+I1114</f>
        <v>0</v>
      </c>
      <c r="J1096" s="1131"/>
      <c r="K1096" s="1129"/>
      <c r="L1096" s="1129"/>
      <c r="M1096" s="1129"/>
      <c r="N1096" s="1129"/>
      <c r="P1096" s="370"/>
      <c r="Q1096" s="370"/>
    </row>
    <row r="1097" spans="1:17" x14ac:dyDescent="0.2">
      <c r="A1097" s="1143" t="s">
        <v>10459</v>
      </c>
      <c r="B1097" s="438" t="s">
        <v>10460</v>
      </c>
      <c r="C1097" s="1135"/>
      <c r="D1097" s="1135" t="s">
        <v>10461</v>
      </c>
      <c r="E1097" s="1135"/>
      <c r="F1097" s="1136"/>
      <c r="G1097" s="1086"/>
      <c r="H1097" s="1137"/>
      <c r="I1097" s="1064">
        <f>SUM(I1098:I1113)</f>
        <v>0</v>
      </c>
      <c r="J1097" s="1138"/>
      <c r="K1097" s="1135"/>
      <c r="L1097" s="1135"/>
      <c r="M1097" s="1135"/>
      <c r="N1097" s="1135"/>
      <c r="P1097" s="370"/>
      <c r="Q1097" s="370"/>
    </row>
    <row r="1098" spans="1:17" s="42" customFormat="1" ht="180" customHeight="1" x14ac:dyDescent="0.2">
      <c r="A1098" s="380" t="s">
        <v>10462</v>
      </c>
      <c r="B1098" s="1050" t="s">
        <v>10463</v>
      </c>
      <c r="C1098" s="1127"/>
      <c r="D1098" s="381" t="s">
        <v>10464</v>
      </c>
      <c r="E1098" s="1127"/>
      <c r="F1098" s="418" t="s">
        <v>11382</v>
      </c>
      <c r="G1098" s="1077">
        <v>1</v>
      </c>
      <c r="H1098" s="216"/>
      <c r="I1098" s="1079">
        <f t="shared" ref="I1098:I1113" si="57">ROUND(G1098*H1098,2)</f>
        <v>0</v>
      </c>
      <c r="J1098" s="1081" t="s">
        <v>10465</v>
      </c>
      <c r="K1098" s="280" t="s">
        <v>521</v>
      </c>
      <c r="L1098" s="251" t="s">
        <v>10466</v>
      </c>
      <c r="M1098" s="251" t="s">
        <v>2094</v>
      </c>
      <c r="N1098" s="1047"/>
      <c r="P1098" s="370"/>
      <c r="Q1098" s="370"/>
    </row>
    <row r="1099" spans="1:17" s="42" customFormat="1" ht="228" customHeight="1" x14ac:dyDescent="0.2">
      <c r="A1099" s="380" t="s">
        <v>10467</v>
      </c>
      <c r="B1099" s="1050" t="s">
        <v>10468</v>
      </c>
      <c r="C1099" s="1127"/>
      <c r="D1099" s="381" t="s">
        <v>10469</v>
      </c>
      <c r="E1099" s="1127"/>
      <c r="F1099" s="418" t="s">
        <v>11382</v>
      </c>
      <c r="G1099" s="1077">
        <v>1</v>
      </c>
      <c r="H1099" s="216"/>
      <c r="I1099" s="1079">
        <f t="shared" si="57"/>
        <v>0</v>
      </c>
      <c r="J1099" s="1081" t="s">
        <v>10470</v>
      </c>
      <c r="K1099" s="280" t="s">
        <v>3567</v>
      </c>
      <c r="L1099" s="251"/>
      <c r="M1099" s="251"/>
      <c r="N1099" s="1047"/>
      <c r="P1099" s="370"/>
      <c r="Q1099" s="370"/>
    </row>
    <row r="1100" spans="1:17" s="42" customFormat="1" ht="48" customHeight="1" x14ac:dyDescent="0.2">
      <c r="A1100" s="380" t="s">
        <v>10471</v>
      </c>
      <c r="B1100" s="1050" t="s">
        <v>7164</v>
      </c>
      <c r="C1100" s="1047"/>
      <c r="D1100" s="381" t="s">
        <v>6484</v>
      </c>
      <c r="E1100" s="1047"/>
      <c r="F1100" s="418" t="s">
        <v>11382</v>
      </c>
      <c r="G1100" s="1077">
        <v>1</v>
      </c>
      <c r="H1100" s="216"/>
      <c r="I1100" s="1079">
        <f t="shared" si="57"/>
        <v>0</v>
      </c>
      <c r="J1100" s="1100" t="s">
        <v>6485</v>
      </c>
      <c r="K1100" s="280" t="s">
        <v>3567</v>
      </c>
      <c r="L1100" s="1047"/>
      <c r="M1100" s="1047"/>
      <c r="N1100" s="1047"/>
      <c r="P1100" s="370"/>
      <c r="Q1100" s="370"/>
    </row>
    <row r="1101" spans="1:17" s="42" customFormat="1" ht="24" customHeight="1" x14ac:dyDescent="0.2">
      <c r="A1101" s="380" t="s">
        <v>10472</v>
      </c>
      <c r="B1101" s="1050" t="s">
        <v>6443</v>
      </c>
      <c r="C1101" s="1047"/>
      <c r="D1101" s="381" t="s">
        <v>6444</v>
      </c>
      <c r="E1101" s="1047"/>
      <c r="F1101" s="418" t="s">
        <v>11382</v>
      </c>
      <c r="G1101" s="1077">
        <v>8</v>
      </c>
      <c r="H1101" s="216"/>
      <c r="I1101" s="1079">
        <f t="shared" si="57"/>
        <v>0</v>
      </c>
      <c r="J1101" s="1100" t="s">
        <v>6445</v>
      </c>
      <c r="K1101" s="280" t="s">
        <v>3567</v>
      </c>
      <c r="L1101" s="1047"/>
      <c r="M1101" s="1047"/>
      <c r="N1101" s="1047"/>
      <c r="P1101" s="370"/>
      <c r="Q1101" s="370"/>
    </row>
    <row r="1102" spans="1:17" s="42" customFormat="1" ht="12.75" customHeight="1" x14ac:dyDescent="0.2">
      <c r="A1102" s="380" t="s">
        <v>10473</v>
      </c>
      <c r="B1102" s="1050" t="s">
        <v>6440</v>
      </c>
      <c r="C1102" s="1047"/>
      <c r="D1102" s="381" t="s">
        <v>6441</v>
      </c>
      <c r="E1102" s="1047"/>
      <c r="F1102" s="418" t="s">
        <v>11382</v>
      </c>
      <c r="G1102" s="1077">
        <v>8</v>
      </c>
      <c r="H1102" s="216"/>
      <c r="I1102" s="1079">
        <f t="shared" si="57"/>
        <v>0</v>
      </c>
      <c r="J1102" s="1100" t="s">
        <v>6442</v>
      </c>
      <c r="K1102" s="280" t="s">
        <v>3567</v>
      </c>
      <c r="L1102" s="1047"/>
      <c r="M1102" s="1047"/>
      <c r="N1102" s="1047"/>
      <c r="P1102" s="370"/>
      <c r="Q1102" s="370"/>
    </row>
    <row r="1103" spans="1:17" x14ac:dyDescent="0.2">
      <c r="A1103" s="380" t="s">
        <v>10474</v>
      </c>
      <c r="B1103" s="1050" t="s">
        <v>10475</v>
      </c>
      <c r="C1103" s="1047"/>
      <c r="D1103" s="381" t="s">
        <v>5087</v>
      </c>
      <c r="E1103" s="1047"/>
      <c r="F1103" s="418" t="s">
        <v>1715</v>
      </c>
      <c r="G1103" s="1077">
        <v>10</v>
      </c>
      <c r="H1103" s="216"/>
      <c r="I1103" s="1079">
        <f t="shared" si="57"/>
        <v>0</v>
      </c>
      <c r="J1103" s="1100" t="s">
        <v>5088</v>
      </c>
      <c r="K1103" s="280" t="s">
        <v>3567</v>
      </c>
      <c r="L1103" s="1047"/>
      <c r="M1103" s="1047"/>
      <c r="N1103" s="1047"/>
      <c r="P1103" s="370"/>
      <c r="Q1103" s="370"/>
    </row>
    <row r="1104" spans="1:17" s="42" customFormat="1" ht="12.75" customHeight="1" x14ac:dyDescent="0.2">
      <c r="A1104" s="380" t="s">
        <v>10476</v>
      </c>
      <c r="B1104" s="1050" t="s">
        <v>10118</v>
      </c>
      <c r="C1104" s="1047"/>
      <c r="D1104" s="381" t="s">
        <v>5436</v>
      </c>
      <c r="E1104" s="1047"/>
      <c r="F1104" s="418" t="s">
        <v>1715</v>
      </c>
      <c r="G1104" s="1077">
        <v>270</v>
      </c>
      <c r="H1104" s="216"/>
      <c r="I1104" s="1079">
        <f t="shared" si="57"/>
        <v>0</v>
      </c>
      <c r="J1104" s="1080" t="s">
        <v>5437</v>
      </c>
      <c r="K1104" s="280" t="s">
        <v>3567</v>
      </c>
      <c r="L1104" s="1047"/>
      <c r="M1104" s="1047"/>
      <c r="N1104" s="1047"/>
      <c r="P1104" s="370"/>
      <c r="Q1104" s="370"/>
    </row>
    <row r="1105" spans="1:17" s="42" customFormat="1" ht="12.75" customHeight="1" x14ac:dyDescent="0.2">
      <c r="A1105" s="380" t="s">
        <v>10477</v>
      </c>
      <c r="B1105" s="1050" t="s">
        <v>6447</v>
      </c>
      <c r="C1105" s="1047"/>
      <c r="D1105" s="381" t="s">
        <v>6448</v>
      </c>
      <c r="E1105" s="1047"/>
      <c r="F1105" s="418" t="s">
        <v>1715</v>
      </c>
      <c r="G1105" s="1077">
        <v>537</v>
      </c>
      <c r="H1105" s="216"/>
      <c r="I1105" s="1079">
        <f t="shared" si="57"/>
        <v>0</v>
      </c>
      <c r="J1105" s="1100" t="s">
        <v>6449</v>
      </c>
      <c r="K1105" s="280" t="s">
        <v>3567</v>
      </c>
      <c r="L1105" s="1047"/>
      <c r="M1105" s="1047"/>
      <c r="N1105" s="1047"/>
      <c r="P1105" s="370"/>
      <c r="Q1105" s="370"/>
    </row>
    <row r="1106" spans="1:17" s="42" customFormat="1" ht="12.75" customHeight="1" x14ac:dyDescent="0.2">
      <c r="A1106" s="380" t="s">
        <v>10478</v>
      </c>
      <c r="B1106" s="1050" t="s">
        <v>6451</v>
      </c>
      <c r="C1106" s="1047"/>
      <c r="D1106" s="381" t="s">
        <v>6452</v>
      </c>
      <c r="E1106" s="1047"/>
      <c r="F1106" s="418" t="s">
        <v>1715</v>
      </c>
      <c r="G1106" s="1077">
        <v>340</v>
      </c>
      <c r="H1106" s="216"/>
      <c r="I1106" s="1079">
        <f t="shared" si="57"/>
        <v>0</v>
      </c>
      <c r="J1106" s="1100" t="s">
        <v>6453</v>
      </c>
      <c r="K1106" s="280" t="s">
        <v>3567</v>
      </c>
      <c r="L1106" s="1047"/>
      <c r="M1106" s="1047"/>
      <c r="N1106" s="1047"/>
      <c r="P1106" s="370"/>
      <c r="Q1106" s="370"/>
    </row>
    <row r="1107" spans="1:17" s="42" customFormat="1" ht="12.75" customHeight="1" x14ac:dyDescent="0.2">
      <c r="A1107" s="380" t="s">
        <v>10479</v>
      </c>
      <c r="B1107" s="1050" t="s">
        <v>6455</v>
      </c>
      <c r="C1107" s="1047"/>
      <c r="D1107" s="381" t="s">
        <v>6456</v>
      </c>
      <c r="E1107" s="1047"/>
      <c r="F1107" s="418" t="s">
        <v>1715</v>
      </c>
      <c r="G1107" s="1077">
        <v>272</v>
      </c>
      <c r="H1107" s="216"/>
      <c r="I1107" s="1079">
        <f t="shared" si="57"/>
        <v>0</v>
      </c>
      <c r="J1107" s="1100" t="s">
        <v>6457</v>
      </c>
      <c r="K1107" s="280" t="s">
        <v>3567</v>
      </c>
      <c r="L1107" s="1047"/>
      <c r="M1107" s="1047"/>
      <c r="N1107" s="1047"/>
      <c r="P1107" s="370"/>
      <c r="Q1107" s="370"/>
    </row>
    <row r="1108" spans="1:17" x14ac:dyDescent="0.2">
      <c r="A1108" s="380" t="s">
        <v>10480</v>
      </c>
      <c r="B1108" s="1050" t="s">
        <v>6459</v>
      </c>
      <c r="C1108" s="1047"/>
      <c r="D1108" s="381" t="s">
        <v>6460</v>
      </c>
      <c r="E1108" s="1047"/>
      <c r="F1108" s="418" t="s">
        <v>1715</v>
      </c>
      <c r="G1108" s="1077">
        <v>605</v>
      </c>
      <c r="H1108" s="216"/>
      <c r="I1108" s="1079">
        <f t="shared" si="57"/>
        <v>0</v>
      </c>
      <c r="J1108" s="1100" t="s">
        <v>6461</v>
      </c>
      <c r="K1108" s="280" t="s">
        <v>3567</v>
      </c>
      <c r="L1108" s="1047"/>
      <c r="M1108" s="1047"/>
      <c r="N1108" s="1047"/>
      <c r="P1108" s="370"/>
      <c r="Q1108" s="370"/>
    </row>
    <row r="1109" spans="1:17" s="42" customFormat="1" ht="12.75" customHeight="1" x14ac:dyDescent="0.2">
      <c r="A1109" s="380" t="s">
        <v>10481</v>
      </c>
      <c r="B1109" s="1050" t="s">
        <v>6463</v>
      </c>
      <c r="C1109" s="1047"/>
      <c r="D1109" s="381" t="s">
        <v>5053</v>
      </c>
      <c r="E1109" s="1047"/>
      <c r="F1109" s="418" t="s">
        <v>1715</v>
      </c>
      <c r="G1109" s="1077">
        <v>395</v>
      </c>
      <c r="H1109" s="216"/>
      <c r="I1109" s="1079">
        <f t="shared" si="57"/>
        <v>0</v>
      </c>
      <c r="J1109" s="1100" t="s">
        <v>5404</v>
      </c>
      <c r="K1109" s="280" t="s">
        <v>3567</v>
      </c>
      <c r="L1109" s="1047"/>
      <c r="M1109" s="1047"/>
      <c r="N1109" s="1047"/>
      <c r="P1109" s="370"/>
      <c r="Q1109" s="370"/>
    </row>
    <row r="1110" spans="1:17" s="42" customFormat="1" ht="12.75" customHeight="1" x14ac:dyDescent="0.2">
      <c r="A1110" s="380" t="s">
        <v>10482</v>
      </c>
      <c r="B1110" s="1050" t="s">
        <v>6465</v>
      </c>
      <c r="C1110" s="1047"/>
      <c r="D1110" s="381" t="s">
        <v>7175</v>
      </c>
      <c r="E1110" s="1047"/>
      <c r="F1110" s="418" t="s">
        <v>1715</v>
      </c>
      <c r="G1110" s="1077">
        <v>82</v>
      </c>
      <c r="H1110" s="216"/>
      <c r="I1110" s="1079">
        <f t="shared" si="57"/>
        <v>0</v>
      </c>
      <c r="J1110" s="1100" t="s">
        <v>7176</v>
      </c>
      <c r="K1110" s="280" t="s">
        <v>3567</v>
      </c>
      <c r="L1110" s="1047"/>
      <c r="M1110" s="1047"/>
      <c r="N1110" s="1047"/>
      <c r="P1110" s="370"/>
      <c r="Q1110" s="370"/>
    </row>
    <row r="1111" spans="1:17" s="42" customFormat="1" ht="24" customHeight="1" x14ac:dyDescent="0.2">
      <c r="A1111" s="380" t="s">
        <v>10483</v>
      </c>
      <c r="B1111" s="1050" t="s">
        <v>6467</v>
      </c>
      <c r="C1111" s="1047"/>
      <c r="D1111" s="381" t="s">
        <v>6468</v>
      </c>
      <c r="E1111" s="1047"/>
      <c r="F1111" s="418" t="s">
        <v>1715</v>
      </c>
      <c r="G1111" s="1077">
        <v>10</v>
      </c>
      <c r="H1111" s="216"/>
      <c r="I1111" s="1079">
        <f t="shared" si="57"/>
        <v>0</v>
      </c>
      <c r="J1111" s="1100" t="s">
        <v>6601</v>
      </c>
      <c r="K1111" s="280" t="s">
        <v>3567</v>
      </c>
      <c r="L1111" s="1047"/>
      <c r="M1111" s="1047"/>
      <c r="N1111" s="1047"/>
      <c r="P1111" s="370"/>
      <c r="Q1111" s="370"/>
    </row>
    <row r="1112" spans="1:17" s="42" customFormat="1" ht="36" customHeight="1" x14ac:dyDescent="0.2">
      <c r="A1112" s="380" t="s">
        <v>10484</v>
      </c>
      <c r="B1112" s="1050" t="s">
        <v>6471</v>
      </c>
      <c r="C1112" s="1047"/>
      <c r="D1112" s="381" t="s">
        <v>6472</v>
      </c>
      <c r="E1112" s="1047"/>
      <c r="F1112" s="418" t="s">
        <v>11382</v>
      </c>
      <c r="G1112" s="1077">
        <v>1</v>
      </c>
      <c r="H1112" s="216"/>
      <c r="I1112" s="1079">
        <f t="shared" si="57"/>
        <v>0</v>
      </c>
      <c r="J1112" s="1100" t="s">
        <v>6473</v>
      </c>
      <c r="K1112" s="280" t="s">
        <v>3567</v>
      </c>
      <c r="L1112" s="1047"/>
      <c r="M1112" s="1047"/>
      <c r="N1112" s="1047"/>
      <c r="P1112" s="370"/>
      <c r="Q1112" s="370"/>
    </row>
    <row r="1113" spans="1:17" s="42" customFormat="1" ht="72" customHeight="1" x14ac:dyDescent="0.2">
      <c r="A1113" s="380" t="s">
        <v>10485</v>
      </c>
      <c r="B1113" s="1050" t="s">
        <v>6475</v>
      </c>
      <c r="C1113" s="1047"/>
      <c r="D1113" s="381" t="s">
        <v>6476</v>
      </c>
      <c r="E1113" s="1047"/>
      <c r="F1113" s="418" t="s">
        <v>11382</v>
      </c>
      <c r="G1113" s="1077">
        <v>1</v>
      </c>
      <c r="H1113" s="216"/>
      <c r="I1113" s="1079">
        <f t="shared" si="57"/>
        <v>0</v>
      </c>
      <c r="J1113" s="1100" t="s">
        <v>17462</v>
      </c>
      <c r="K1113" s="280" t="s">
        <v>3567</v>
      </c>
      <c r="L1113" s="1047"/>
      <c r="M1113" s="1047"/>
      <c r="N1113" s="1047"/>
      <c r="P1113" s="370"/>
      <c r="Q1113" s="370"/>
    </row>
    <row r="1114" spans="1:17" s="42" customFormat="1" ht="12.75" customHeight="1" x14ac:dyDescent="0.2">
      <c r="A1114" s="1143" t="s">
        <v>10486</v>
      </c>
      <c r="B1114" s="438" t="s">
        <v>10487</v>
      </c>
      <c r="C1114" s="1135"/>
      <c r="D1114" s="1135" t="s">
        <v>10488</v>
      </c>
      <c r="E1114" s="1135"/>
      <c r="F1114" s="1136"/>
      <c r="G1114" s="1086"/>
      <c r="H1114" s="1137"/>
      <c r="I1114" s="1064">
        <f>SUM(I1115:I1128)</f>
        <v>0</v>
      </c>
      <c r="J1114" s="1138"/>
      <c r="K1114" s="1135"/>
      <c r="L1114" s="1135"/>
      <c r="M1114" s="1135"/>
      <c r="N1114" s="1135"/>
      <c r="P1114" s="370"/>
      <c r="Q1114" s="370"/>
    </row>
    <row r="1115" spans="1:17" s="42" customFormat="1" ht="180" customHeight="1" x14ac:dyDescent="0.2">
      <c r="A1115" s="380" t="s">
        <v>10489</v>
      </c>
      <c r="B1115" s="1050" t="s">
        <v>10490</v>
      </c>
      <c r="C1115" s="1127"/>
      <c r="D1115" s="381" t="s">
        <v>10491</v>
      </c>
      <c r="E1115" s="1127"/>
      <c r="F1115" s="418" t="s">
        <v>11382</v>
      </c>
      <c r="G1115" s="1077">
        <v>1</v>
      </c>
      <c r="H1115" s="216"/>
      <c r="I1115" s="1079">
        <f t="shared" ref="I1115:I1128" si="58">ROUND(G1115*H1115,2)</f>
        <v>0</v>
      </c>
      <c r="J1115" s="1100" t="s">
        <v>10492</v>
      </c>
      <c r="K1115" s="459" t="s">
        <v>3567</v>
      </c>
      <c r="L1115" s="1047"/>
      <c r="M1115" s="1047"/>
      <c r="N1115" s="1047"/>
      <c r="P1115" s="370"/>
      <c r="Q1115" s="370"/>
    </row>
    <row r="1116" spans="1:17" s="42" customFormat="1" ht="48" customHeight="1" x14ac:dyDescent="0.2">
      <c r="A1116" s="380" t="s">
        <v>10493</v>
      </c>
      <c r="B1116" s="1050" t="s">
        <v>6483</v>
      </c>
      <c r="C1116" s="1047"/>
      <c r="D1116" s="381" t="s">
        <v>6484</v>
      </c>
      <c r="E1116" s="1047"/>
      <c r="F1116" s="418" t="s">
        <v>11382</v>
      </c>
      <c r="G1116" s="1077">
        <v>1</v>
      </c>
      <c r="H1116" s="216"/>
      <c r="I1116" s="1079">
        <f t="shared" si="58"/>
        <v>0</v>
      </c>
      <c r="J1116" s="1100" t="s">
        <v>6485</v>
      </c>
      <c r="K1116" s="280" t="s">
        <v>3567</v>
      </c>
      <c r="L1116" s="1047"/>
      <c r="M1116" s="1047"/>
      <c r="N1116" s="1047"/>
      <c r="P1116" s="370"/>
      <c r="Q1116" s="370"/>
    </row>
    <row r="1117" spans="1:17" s="42" customFormat="1" ht="72" customHeight="1" x14ac:dyDescent="0.2">
      <c r="A1117" s="380" t="s">
        <v>10494</v>
      </c>
      <c r="B1117" s="1050" t="s">
        <v>6486</v>
      </c>
      <c r="C1117" s="1047"/>
      <c r="D1117" s="381" t="s">
        <v>6487</v>
      </c>
      <c r="E1117" s="1047"/>
      <c r="F1117" s="418" t="s">
        <v>11382</v>
      </c>
      <c r="G1117" s="1077">
        <v>1</v>
      </c>
      <c r="H1117" s="216"/>
      <c r="I1117" s="1079">
        <f t="shared" si="58"/>
        <v>0</v>
      </c>
      <c r="J1117" s="1100" t="s">
        <v>6488</v>
      </c>
      <c r="K1117" s="280" t="s">
        <v>3567</v>
      </c>
      <c r="L1117" s="1047"/>
      <c r="M1117" s="1047"/>
      <c r="N1117" s="1047"/>
      <c r="P1117" s="370"/>
      <c r="Q1117" s="370"/>
    </row>
    <row r="1118" spans="1:17" s="42" customFormat="1" ht="14.25" customHeight="1" x14ac:dyDescent="0.2">
      <c r="A1118" s="380" t="s">
        <v>10495</v>
      </c>
      <c r="B1118" s="1050" t="s">
        <v>5313</v>
      </c>
      <c r="C1118" s="1047"/>
      <c r="D1118" s="381" t="s">
        <v>5314</v>
      </c>
      <c r="E1118" s="1047"/>
      <c r="F1118" s="418" t="s">
        <v>1715</v>
      </c>
      <c r="G1118" s="1077">
        <v>60</v>
      </c>
      <c r="H1118" s="216"/>
      <c r="I1118" s="1079">
        <f t="shared" si="58"/>
        <v>0</v>
      </c>
      <c r="J1118" s="1100" t="s">
        <v>5315</v>
      </c>
      <c r="K1118" s="280" t="s">
        <v>3567</v>
      </c>
      <c r="L1118" s="1047"/>
      <c r="M1118" s="1047"/>
      <c r="N1118" s="1047"/>
      <c r="P1118" s="370"/>
      <c r="Q1118" s="370"/>
    </row>
    <row r="1119" spans="1:17" s="42" customFormat="1" ht="16.5" customHeight="1" x14ac:dyDescent="0.2">
      <c r="A1119" s="380" t="s">
        <v>10496</v>
      </c>
      <c r="B1119" s="1076" t="s">
        <v>6493</v>
      </c>
      <c r="C1119" s="1047"/>
      <c r="D1119" s="381" t="s">
        <v>6494</v>
      </c>
      <c r="E1119" s="1047"/>
      <c r="F1119" s="418" t="s">
        <v>1715</v>
      </c>
      <c r="G1119" s="1077">
        <v>10</v>
      </c>
      <c r="H1119" s="216"/>
      <c r="I1119" s="1079">
        <f t="shared" si="58"/>
        <v>0</v>
      </c>
      <c r="J1119" s="1100" t="s">
        <v>6495</v>
      </c>
      <c r="K1119" s="280" t="s">
        <v>3567</v>
      </c>
      <c r="L1119" s="1047"/>
      <c r="M1119" s="1047"/>
      <c r="N1119" s="1047"/>
      <c r="P1119" s="370"/>
      <c r="Q1119" s="370"/>
    </row>
    <row r="1120" spans="1:17" x14ac:dyDescent="0.2">
      <c r="A1120" s="380" t="s">
        <v>10497</v>
      </c>
      <c r="B1120" s="1076" t="s">
        <v>6497</v>
      </c>
      <c r="C1120" s="1047"/>
      <c r="D1120" s="381" t="s">
        <v>6498</v>
      </c>
      <c r="E1120" s="1047"/>
      <c r="F1120" s="418" t="s">
        <v>1715</v>
      </c>
      <c r="G1120" s="1077">
        <v>10</v>
      </c>
      <c r="H1120" s="216"/>
      <c r="I1120" s="1079">
        <f t="shared" si="58"/>
        <v>0</v>
      </c>
      <c r="J1120" s="1100" t="s">
        <v>6499</v>
      </c>
      <c r="K1120" s="280" t="s">
        <v>3567</v>
      </c>
      <c r="L1120" s="1047"/>
      <c r="M1120" s="1047"/>
      <c r="N1120" s="1047"/>
      <c r="P1120" s="370"/>
      <c r="Q1120" s="370"/>
    </row>
    <row r="1121" spans="1:17" x14ac:dyDescent="0.2">
      <c r="A1121" s="380" t="s">
        <v>10498</v>
      </c>
      <c r="B1121" s="1050" t="s">
        <v>6463</v>
      </c>
      <c r="C1121" s="1047"/>
      <c r="D1121" s="381" t="s">
        <v>5053</v>
      </c>
      <c r="E1121" s="1047"/>
      <c r="F1121" s="418" t="s">
        <v>1715</v>
      </c>
      <c r="G1121" s="1077">
        <v>90</v>
      </c>
      <c r="H1121" s="216"/>
      <c r="I1121" s="1079">
        <f t="shared" si="58"/>
        <v>0</v>
      </c>
      <c r="J1121" s="1100" t="s">
        <v>5404</v>
      </c>
      <c r="K1121" s="280" t="s">
        <v>3567</v>
      </c>
      <c r="L1121" s="1047"/>
      <c r="M1121" s="1047"/>
      <c r="N1121" s="1047"/>
      <c r="P1121" s="370"/>
      <c r="Q1121" s="370"/>
    </row>
    <row r="1122" spans="1:17" x14ac:dyDescent="0.2">
      <c r="A1122" s="380" t="s">
        <v>10499</v>
      </c>
      <c r="B1122" s="1050" t="s">
        <v>10143</v>
      </c>
      <c r="C1122" s="1047"/>
      <c r="D1122" s="381" t="s">
        <v>6504</v>
      </c>
      <c r="E1122" s="1047"/>
      <c r="F1122" s="418" t="s">
        <v>1715</v>
      </c>
      <c r="G1122" s="1077">
        <v>20</v>
      </c>
      <c r="H1122" s="216"/>
      <c r="I1122" s="1079">
        <f t="shared" si="58"/>
        <v>0</v>
      </c>
      <c r="J1122" s="1100" t="s">
        <v>6505</v>
      </c>
      <c r="K1122" s="280" t="s">
        <v>3567</v>
      </c>
      <c r="L1122" s="1047"/>
      <c r="M1122" s="1047"/>
      <c r="N1122" s="1047"/>
      <c r="P1122" s="370"/>
      <c r="Q1122" s="370"/>
    </row>
    <row r="1123" spans="1:17" s="42" customFormat="1" ht="14.25" customHeight="1" x14ac:dyDescent="0.2">
      <c r="A1123" s="380" t="s">
        <v>10500</v>
      </c>
      <c r="B1123" s="1050" t="s">
        <v>6507</v>
      </c>
      <c r="C1123" s="1047"/>
      <c r="D1123" s="381" t="s">
        <v>6508</v>
      </c>
      <c r="E1123" s="1047"/>
      <c r="F1123" s="418" t="s">
        <v>1715</v>
      </c>
      <c r="G1123" s="1077">
        <v>10</v>
      </c>
      <c r="H1123" s="216"/>
      <c r="I1123" s="1079">
        <f t="shared" si="58"/>
        <v>0</v>
      </c>
      <c r="J1123" s="1100" t="s">
        <v>6509</v>
      </c>
      <c r="K1123" s="280" t="s">
        <v>3567</v>
      </c>
      <c r="L1123" s="1047"/>
      <c r="M1123" s="1047"/>
      <c r="N1123" s="1047"/>
      <c r="P1123" s="370"/>
      <c r="Q1123" s="370"/>
    </row>
    <row r="1124" spans="1:17" x14ac:dyDescent="0.2">
      <c r="A1124" s="380" t="s">
        <v>10501</v>
      </c>
      <c r="B1124" s="1050" t="s">
        <v>6511</v>
      </c>
      <c r="C1124" s="1047"/>
      <c r="D1124" s="381" t="s">
        <v>6512</v>
      </c>
      <c r="E1124" s="1047"/>
      <c r="F1124" s="418" t="s">
        <v>1715</v>
      </c>
      <c r="G1124" s="1077">
        <v>490</v>
      </c>
      <c r="H1124" s="216"/>
      <c r="I1124" s="1079">
        <f t="shared" si="58"/>
        <v>0</v>
      </c>
      <c r="J1124" s="1100" t="s">
        <v>6513</v>
      </c>
      <c r="K1124" s="280" t="s">
        <v>3567</v>
      </c>
      <c r="L1124" s="1047"/>
      <c r="M1124" s="1047"/>
      <c r="N1124" s="1047"/>
      <c r="P1124" s="370"/>
      <c r="Q1124" s="370"/>
    </row>
    <row r="1125" spans="1:17" x14ac:dyDescent="0.2">
      <c r="A1125" s="380" t="s">
        <v>10502</v>
      </c>
      <c r="B1125" s="1050" t="s">
        <v>6515</v>
      </c>
      <c r="C1125" s="1047"/>
      <c r="D1125" s="381" t="s">
        <v>6516</v>
      </c>
      <c r="E1125" s="1047"/>
      <c r="F1125" s="418" t="s">
        <v>1715</v>
      </c>
      <c r="G1125" s="1077">
        <v>490</v>
      </c>
      <c r="H1125" s="216"/>
      <c r="I1125" s="1079">
        <f t="shared" si="58"/>
        <v>0</v>
      </c>
      <c r="J1125" s="1100" t="s">
        <v>6517</v>
      </c>
      <c r="K1125" s="280" t="s">
        <v>3567</v>
      </c>
      <c r="L1125" s="1047"/>
      <c r="M1125" s="1047"/>
      <c r="N1125" s="1047"/>
      <c r="P1125" s="370"/>
      <c r="Q1125" s="370"/>
    </row>
    <row r="1126" spans="1:17" s="42" customFormat="1" ht="60" customHeight="1" x14ac:dyDescent="0.2">
      <c r="A1126" s="380" t="s">
        <v>10503</v>
      </c>
      <c r="B1126" s="1050" t="s">
        <v>6489</v>
      </c>
      <c r="C1126" s="1047"/>
      <c r="D1126" s="381" t="s">
        <v>6490</v>
      </c>
      <c r="E1126" s="1047"/>
      <c r="F1126" s="418" t="s">
        <v>1715</v>
      </c>
      <c r="G1126" s="1077">
        <v>120</v>
      </c>
      <c r="H1126" s="216"/>
      <c r="I1126" s="1079">
        <f t="shared" si="58"/>
        <v>0</v>
      </c>
      <c r="J1126" s="1100" t="s">
        <v>6491</v>
      </c>
      <c r="K1126" s="280" t="s">
        <v>3567</v>
      </c>
      <c r="L1126" s="1047"/>
      <c r="M1126" s="1047"/>
      <c r="N1126" s="1047"/>
      <c r="P1126" s="370"/>
      <c r="Q1126" s="370"/>
    </row>
    <row r="1127" spans="1:17" s="42" customFormat="1" ht="24" customHeight="1" x14ac:dyDescent="0.2">
      <c r="A1127" s="380" t="s">
        <v>10504</v>
      </c>
      <c r="B1127" s="1050" t="s">
        <v>6519</v>
      </c>
      <c r="C1127" s="1047"/>
      <c r="D1127" s="381" t="s">
        <v>6520</v>
      </c>
      <c r="E1127" s="1047"/>
      <c r="F1127" s="418" t="s">
        <v>11382</v>
      </c>
      <c r="G1127" s="1077">
        <v>13</v>
      </c>
      <c r="H1127" s="216"/>
      <c r="I1127" s="1079">
        <f t="shared" si="58"/>
        <v>0</v>
      </c>
      <c r="J1127" s="1100" t="s">
        <v>6521</v>
      </c>
      <c r="K1127" s="280" t="s">
        <v>3567</v>
      </c>
      <c r="L1127" s="1047"/>
      <c r="M1127" s="1047"/>
      <c r="N1127" s="1047"/>
      <c r="P1127" s="370"/>
      <c r="Q1127" s="370"/>
    </row>
    <row r="1128" spans="1:17" s="42" customFormat="1" ht="36" customHeight="1" x14ac:dyDescent="0.2">
      <c r="A1128" s="380" t="s">
        <v>10505</v>
      </c>
      <c r="B1128" s="1050" t="s">
        <v>6523</v>
      </c>
      <c r="C1128" s="1047"/>
      <c r="D1128" s="381" t="s">
        <v>6524</v>
      </c>
      <c r="E1128" s="1047"/>
      <c r="F1128" s="418" t="s">
        <v>11382</v>
      </c>
      <c r="G1128" s="1077">
        <v>1</v>
      </c>
      <c r="H1128" s="216"/>
      <c r="I1128" s="1079">
        <f t="shared" si="58"/>
        <v>0</v>
      </c>
      <c r="J1128" s="1100" t="s">
        <v>6525</v>
      </c>
      <c r="K1128" s="280" t="s">
        <v>3567</v>
      </c>
      <c r="L1128" s="1047"/>
      <c r="M1128" s="1047"/>
      <c r="N1128" s="1047"/>
      <c r="P1128" s="370"/>
      <c r="Q1128" s="370"/>
    </row>
    <row r="1129" spans="1:17" s="62" customFormat="1" x14ac:dyDescent="0.2">
      <c r="A1129" s="400" t="s">
        <v>17463</v>
      </c>
      <c r="B1129" s="400" t="s">
        <v>16554</v>
      </c>
      <c r="C1129" s="400"/>
      <c r="D1129" s="400" t="s">
        <v>16555</v>
      </c>
      <c r="E1129" s="400"/>
      <c r="F1129" s="401"/>
      <c r="G1129" s="402"/>
      <c r="H1129" s="404"/>
      <c r="I1129" s="404">
        <f>I1130+I1140+I1145+I1148+I1155</f>
        <v>0</v>
      </c>
      <c r="J1129" s="401"/>
      <c r="K1129" s="401"/>
      <c r="L1129" s="401"/>
      <c r="M1129" s="405"/>
      <c r="N1129" s="405"/>
      <c r="O1129" s="369"/>
      <c r="Q1129" s="468"/>
    </row>
    <row r="1130" spans="1:17" s="42" customFormat="1" ht="12.75" customHeight="1" x14ac:dyDescent="0.2">
      <c r="A1130" s="406" t="s">
        <v>17464</v>
      </c>
      <c r="B1130" s="406" t="s">
        <v>6610</v>
      </c>
      <c r="C1130" s="406"/>
      <c r="D1130" s="406" t="s">
        <v>6611</v>
      </c>
      <c r="E1130" s="406"/>
      <c r="F1130" s="408"/>
      <c r="G1130" s="409"/>
      <c r="H1130" s="411"/>
      <c r="I1130" s="411">
        <f>SUM(I1131:I1139)</f>
        <v>0</v>
      </c>
      <c r="J1130" s="408"/>
      <c r="K1130" s="408"/>
      <c r="L1130" s="408"/>
      <c r="M1130" s="345"/>
      <c r="N1130" s="345"/>
    </row>
    <row r="1131" spans="1:17" s="42" customFormat="1" ht="132" x14ac:dyDescent="0.2">
      <c r="A1131" s="412" t="s">
        <v>17465</v>
      </c>
      <c r="B1131" s="426" t="s">
        <v>16556</v>
      </c>
      <c r="C1131" s="381" t="s">
        <v>16557</v>
      </c>
      <c r="D1131" s="381" t="s">
        <v>16558</v>
      </c>
      <c r="E1131" s="381" t="s">
        <v>16559</v>
      </c>
      <c r="F1131" s="418" t="s">
        <v>385</v>
      </c>
      <c r="G1131" s="418">
        <v>1337</v>
      </c>
      <c r="H1131" s="216"/>
      <c r="I1131" s="1078">
        <f t="shared" ref="I1131:I1136" si="59">ROUND(G1131*H1131,2)</f>
        <v>0</v>
      </c>
      <c r="J1131" s="418" t="s">
        <v>16560</v>
      </c>
      <c r="K1131" s="1047" t="s">
        <v>521</v>
      </c>
      <c r="L1131" s="251" t="s">
        <v>17466</v>
      </c>
      <c r="M1131" s="251" t="s">
        <v>650</v>
      </c>
      <c r="N1131" s="280"/>
      <c r="Q1131" s="44"/>
    </row>
    <row r="1132" spans="1:17" s="43" customFormat="1" ht="132" x14ac:dyDescent="0.2">
      <c r="A1132" s="412" t="s">
        <v>17467</v>
      </c>
      <c r="B1132" s="426" t="s">
        <v>16755</v>
      </c>
      <c r="C1132" s="381" t="s">
        <v>16557</v>
      </c>
      <c r="D1132" s="381" t="s">
        <v>16756</v>
      </c>
      <c r="E1132" s="381" t="s">
        <v>16559</v>
      </c>
      <c r="F1132" s="418" t="s">
        <v>385</v>
      </c>
      <c r="G1132" s="418">
        <v>8</v>
      </c>
      <c r="H1132" s="216"/>
      <c r="I1132" s="1078">
        <f t="shared" si="59"/>
        <v>0</v>
      </c>
      <c r="J1132" s="418" t="s">
        <v>16757</v>
      </c>
      <c r="K1132" s="1047" t="s">
        <v>521</v>
      </c>
      <c r="L1132" s="251" t="s">
        <v>17468</v>
      </c>
      <c r="M1132" s="251" t="s">
        <v>650</v>
      </c>
      <c r="N1132" s="461"/>
      <c r="Q1132" s="1103"/>
    </row>
    <row r="1133" spans="1:17" s="43" customFormat="1" ht="132" x14ac:dyDescent="0.2">
      <c r="A1133" s="412" t="s">
        <v>17469</v>
      </c>
      <c r="B1133" s="426" t="s">
        <v>16760</v>
      </c>
      <c r="C1133" s="381" t="s">
        <v>16557</v>
      </c>
      <c r="D1133" s="381" t="s">
        <v>16761</v>
      </c>
      <c r="E1133" s="381" t="s">
        <v>16559</v>
      </c>
      <c r="F1133" s="418" t="s">
        <v>385</v>
      </c>
      <c r="G1133" s="418">
        <v>2</v>
      </c>
      <c r="H1133" s="216"/>
      <c r="I1133" s="1078">
        <f t="shared" si="59"/>
        <v>0</v>
      </c>
      <c r="J1133" s="418" t="s">
        <v>16762</v>
      </c>
      <c r="K1133" s="1047" t="s">
        <v>521</v>
      </c>
      <c r="L1133" s="251" t="s">
        <v>17470</v>
      </c>
      <c r="M1133" s="251" t="s">
        <v>650</v>
      </c>
      <c r="N1133" s="461"/>
      <c r="Q1133" s="1103"/>
    </row>
    <row r="1134" spans="1:17" s="42" customFormat="1" ht="132" x14ac:dyDescent="0.2">
      <c r="A1134" s="412" t="s">
        <v>17471</v>
      </c>
      <c r="B1134" s="426" t="s">
        <v>16765</v>
      </c>
      <c r="C1134" s="381" t="s">
        <v>16557</v>
      </c>
      <c r="D1134" s="381" t="s">
        <v>16766</v>
      </c>
      <c r="E1134" s="381" t="s">
        <v>16559</v>
      </c>
      <c r="F1134" s="426" t="s">
        <v>385</v>
      </c>
      <c r="G1134" s="426">
        <v>1</v>
      </c>
      <c r="H1134" s="216"/>
      <c r="I1134" s="1078">
        <f t="shared" si="59"/>
        <v>0</v>
      </c>
      <c r="J1134" s="426" t="s">
        <v>16767</v>
      </c>
      <c r="K1134" s="459" t="s">
        <v>521</v>
      </c>
      <c r="L1134" s="251" t="s">
        <v>17472</v>
      </c>
      <c r="M1134" s="251" t="s">
        <v>650</v>
      </c>
      <c r="N1134" s="280"/>
      <c r="Q1134" s="44"/>
    </row>
    <row r="1135" spans="1:17" s="42" customFormat="1" ht="115.5" customHeight="1" x14ac:dyDescent="0.2">
      <c r="A1135" s="412" t="s">
        <v>17473</v>
      </c>
      <c r="B1135" s="426" t="s">
        <v>16770</v>
      </c>
      <c r="C1135" s="381" t="s">
        <v>16557</v>
      </c>
      <c r="D1135" s="381" t="s">
        <v>16771</v>
      </c>
      <c r="E1135" s="381" t="s">
        <v>16559</v>
      </c>
      <c r="F1135" s="426" t="s">
        <v>385</v>
      </c>
      <c r="G1135" s="426">
        <v>1</v>
      </c>
      <c r="H1135" s="216"/>
      <c r="I1135" s="1078">
        <f t="shared" si="59"/>
        <v>0</v>
      </c>
      <c r="J1135" s="426" t="s">
        <v>16772</v>
      </c>
      <c r="K1135" s="459" t="s">
        <v>521</v>
      </c>
      <c r="L1135" s="251" t="s">
        <v>17474</v>
      </c>
      <c r="M1135" s="251" t="s">
        <v>650</v>
      </c>
      <c r="N1135" s="280"/>
      <c r="Q1135" s="44"/>
    </row>
    <row r="1136" spans="1:17" s="42" customFormat="1" ht="115.5" customHeight="1" outlineLevel="1" x14ac:dyDescent="0.2">
      <c r="A1136" s="412" t="s">
        <v>17475</v>
      </c>
      <c r="B1136" s="426" t="s">
        <v>17202</v>
      </c>
      <c r="C1136" s="381" t="s">
        <v>16557</v>
      </c>
      <c r="D1136" s="381" t="s">
        <v>17203</v>
      </c>
      <c r="E1136" s="381" t="s">
        <v>16559</v>
      </c>
      <c r="F1136" s="418" t="s">
        <v>385</v>
      </c>
      <c r="G1136" s="418">
        <v>2</v>
      </c>
      <c r="H1136" s="216"/>
      <c r="I1136" s="1078">
        <f t="shared" si="59"/>
        <v>0</v>
      </c>
      <c r="J1136" s="418" t="s">
        <v>17204</v>
      </c>
      <c r="K1136" s="1047" t="s">
        <v>521</v>
      </c>
      <c r="L1136" s="251" t="s">
        <v>17476</v>
      </c>
      <c r="M1136" s="251" t="s">
        <v>650</v>
      </c>
      <c r="N1136" s="1105"/>
    </row>
    <row r="1137" spans="1:17" s="42" customFormat="1" ht="115.5" customHeight="1" x14ac:dyDescent="0.2">
      <c r="A1137" s="412" t="s">
        <v>17477</v>
      </c>
      <c r="B1137" s="426" t="s">
        <v>16566</v>
      </c>
      <c r="C1137" s="381" t="s">
        <v>16557</v>
      </c>
      <c r="D1137" s="381" t="s">
        <v>16567</v>
      </c>
      <c r="E1137" s="381" t="s">
        <v>16559</v>
      </c>
      <c r="F1137" s="418" t="s">
        <v>385</v>
      </c>
      <c r="G1137" s="418">
        <v>647</v>
      </c>
      <c r="H1137" s="216"/>
      <c r="I1137" s="1078">
        <f t="shared" ref="I1137:I1139" si="60">ROUND(G1137*H1137,2)</f>
        <v>0</v>
      </c>
      <c r="J1137" s="418" t="s">
        <v>16568</v>
      </c>
      <c r="K1137" s="1047" t="s">
        <v>521</v>
      </c>
      <c r="L1137" s="251" t="s">
        <v>17478</v>
      </c>
      <c r="M1137" s="251" t="s">
        <v>650</v>
      </c>
      <c r="N1137" s="280"/>
      <c r="Q1137" s="44"/>
    </row>
    <row r="1138" spans="1:17" s="42" customFormat="1" ht="132" x14ac:dyDescent="0.2">
      <c r="A1138" s="412" t="s">
        <v>17479</v>
      </c>
      <c r="B1138" s="426" t="s">
        <v>16779</v>
      </c>
      <c r="C1138" s="381" t="s">
        <v>16557</v>
      </c>
      <c r="D1138" s="381" t="s">
        <v>16780</v>
      </c>
      <c r="E1138" s="381" t="s">
        <v>16559</v>
      </c>
      <c r="F1138" s="418" t="s">
        <v>385</v>
      </c>
      <c r="G1138" s="418">
        <v>2</v>
      </c>
      <c r="H1138" s="216"/>
      <c r="I1138" s="1078">
        <f t="shared" si="60"/>
        <v>0</v>
      </c>
      <c r="J1138" s="418" t="s">
        <v>16781</v>
      </c>
      <c r="K1138" s="1047" t="s">
        <v>521</v>
      </c>
      <c r="L1138" s="251" t="s">
        <v>17480</v>
      </c>
      <c r="M1138" s="251" t="s">
        <v>650</v>
      </c>
      <c r="N1138" s="280"/>
      <c r="Q1138" s="44"/>
    </row>
    <row r="1139" spans="1:17" s="42" customFormat="1" ht="108" x14ac:dyDescent="0.2">
      <c r="A1139" s="412" t="s">
        <v>17481</v>
      </c>
      <c r="B1139" s="426" t="s">
        <v>16789</v>
      </c>
      <c r="C1139" s="381"/>
      <c r="D1139" s="381" t="s">
        <v>16790</v>
      </c>
      <c r="E1139" s="381"/>
      <c r="F1139" s="418" t="s">
        <v>403</v>
      </c>
      <c r="G1139" s="418">
        <v>2686</v>
      </c>
      <c r="H1139" s="216"/>
      <c r="I1139" s="1078">
        <f t="shared" si="60"/>
        <v>0</v>
      </c>
      <c r="J1139" s="418" t="s">
        <v>16791</v>
      </c>
      <c r="K1139" s="1047" t="s">
        <v>521</v>
      </c>
      <c r="L1139" s="251" t="s">
        <v>17482</v>
      </c>
      <c r="M1139" s="251" t="s">
        <v>16793</v>
      </c>
      <c r="N1139" s="280"/>
      <c r="Q1139" s="44"/>
    </row>
    <row r="1140" spans="1:17" s="42" customFormat="1" ht="12.75" customHeight="1" x14ac:dyDescent="0.2">
      <c r="A1140" s="406" t="s">
        <v>17483</v>
      </c>
      <c r="B1140" s="406" t="s">
        <v>17484</v>
      </c>
      <c r="C1140" s="406"/>
      <c r="D1140" s="406" t="s">
        <v>17485</v>
      </c>
      <c r="E1140" s="406"/>
      <c r="F1140" s="408"/>
      <c r="G1140" s="409"/>
      <c r="H1140" s="411"/>
      <c r="I1140" s="411">
        <f>SUM(I1141:I1144)</f>
        <v>0</v>
      </c>
      <c r="J1140" s="408"/>
      <c r="K1140" s="408"/>
      <c r="L1140" s="408"/>
      <c r="M1140" s="345"/>
      <c r="N1140" s="345"/>
    </row>
    <row r="1141" spans="1:17" s="42" customFormat="1" ht="132" x14ac:dyDescent="0.2">
      <c r="A1141" s="412" t="s">
        <v>17486</v>
      </c>
      <c r="B1141" s="426" t="s">
        <v>17339</v>
      </c>
      <c r="C1141" s="381" t="s">
        <v>16557</v>
      </c>
      <c r="D1141" s="381" t="s">
        <v>17340</v>
      </c>
      <c r="E1141" s="381" t="s">
        <v>16559</v>
      </c>
      <c r="F1141" s="418" t="s">
        <v>385</v>
      </c>
      <c r="G1141" s="418">
        <v>97</v>
      </c>
      <c r="H1141" s="216"/>
      <c r="I1141" s="1078">
        <f t="shared" ref="I1141:I1143" si="61">ROUND(G1141*H1141,2)</f>
        <v>0</v>
      </c>
      <c r="J1141" s="1160" t="s">
        <v>17341</v>
      </c>
      <c r="K1141" s="1161" t="s">
        <v>521</v>
      </c>
      <c r="L1141" s="251" t="s">
        <v>17487</v>
      </c>
      <c r="M1141" s="251" t="s">
        <v>650</v>
      </c>
      <c r="N1141" s="1105"/>
      <c r="Q1141" s="44"/>
    </row>
    <row r="1142" spans="1:17" s="42" customFormat="1" ht="132" x14ac:dyDescent="0.2">
      <c r="A1142" s="412" t="s">
        <v>17488</v>
      </c>
      <c r="B1142" s="426" t="s">
        <v>17489</v>
      </c>
      <c r="C1142" s="381" t="s">
        <v>16557</v>
      </c>
      <c r="D1142" s="381" t="s">
        <v>17490</v>
      </c>
      <c r="E1142" s="381" t="s">
        <v>16559</v>
      </c>
      <c r="F1142" s="418" t="s">
        <v>385</v>
      </c>
      <c r="G1142" s="418">
        <v>2</v>
      </c>
      <c r="H1142" s="216"/>
      <c r="I1142" s="1078">
        <f t="shared" si="61"/>
        <v>0</v>
      </c>
      <c r="J1142" s="1160" t="s">
        <v>17491</v>
      </c>
      <c r="K1142" s="1161" t="s">
        <v>521</v>
      </c>
      <c r="L1142" s="251" t="s">
        <v>17492</v>
      </c>
      <c r="M1142" s="251" t="s">
        <v>650</v>
      </c>
      <c r="N1142" s="1105"/>
      <c r="Q1142" s="44"/>
    </row>
    <row r="1143" spans="1:17" s="42" customFormat="1" ht="118.5" customHeight="1" outlineLevel="1" x14ac:dyDescent="0.2">
      <c r="A1143" s="412" t="s">
        <v>17493</v>
      </c>
      <c r="B1143" s="426" t="s">
        <v>17202</v>
      </c>
      <c r="C1143" s="381" t="s">
        <v>16557</v>
      </c>
      <c r="D1143" s="381" t="s">
        <v>17203</v>
      </c>
      <c r="E1143" s="381" t="s">
        <v>16559</v>
      </c>
      <c r="F1143" s="418" t="s">
        <v>385</v>
      </c>
      <c r="G1143" s="418">
        <v>2</v>
      </c>
      <c r="H1143" s="216"/>
      <c r="I1143" s="1078">
        <f t="shared" si="61"/>
        <v>0</v>
      </c>
      <c r="J1143" s="418" t="s">
        <v>17204</v>
      </c>
      <c r="K1143" s="1047" t="s">
        <v>521</v>
      </c>
      <c r="L1143" s="251" t="s">
        <v>17494</v>
      </c>
      <c r="M1143" s="251" t="s">
        <v>650</v>
      </c>
      <c r="N1143" s="1105"/>
    </row>
    <row r="1144" spans="1:17" s="42" customFormat="1" ht="84" x14ac:dyDescent="0.2">
      <c r="A1144" s="412" t="s">
        <v>17495</v>
      </c>
      <c r="B1144" s="426" t="s">
        <v>16789</v>
      </c>
      <c r="C1144" s="381"/>
      <c r="D1144" s="381" t="s">
        <v>16790</v>
      </c>
      <c r="E1144" s="381"/>
      <c r="F1144" s="418" t="s">
        <v>403</v>
      </c>
      <c r="G1144" s="418">
        <v>95</v>
      </c>
      <c r="H1144" s="216"/>
      <c r="I1144" s="1078">
        <f t="shared" ref="I1144:I1147" si="62">ROUND(G1144*H1144,2)</f>
        <v>0</v>
      </c>
      <c r="J1144" s="418" t="s">
        <v>16791</v>
      </c>
      <c r="K1144" s="1047" t="s">
        <v>521</v>
      </c>
      <c r="L1144" s="251" t="s">
        <v>17496</v>
      </c>
      <c r="M1144" s="251" t="s">
        <v>17345</v>
      </c>
      <c r="N1144" s="280"/>
      <c r="Q1144" s="44"/>
    </row>
    <row r="1145" spans="1:17" s="42" customFormat="1" ht="12.75" customHeight="1" x14ac:dyDescent="0.2">
      <c r="A1145" s="406" t="s">
        <v>17497</v>
      </c>
      <c r="B1145" s="406" t="s">
        <v>17498</v>
      </c>
      <c r="C1145" s="406"/>
      <c r="D1145" s="406" t="s">
        <v>17499</v>
      </c>
      <c r="E1145" s="406"/>
      <c r="F1145" s="408"/>
      <c r="G1145" s="409"/>
      <c r="H1145" s="411"/>
      <c r="I1145" s="411">
        <f>SUM(I1146:I1147)</f>
        <v>0</v>
      </c>
      <c r="J1145" s="408"/>
      <c r="K1145" s="408"/>
      <c r="L1145" s="408"/>
      <c r="M1145" s="345"/>
      <c r="N1145" s="345"/>
    </row>
    <row r="1146" spans="1:17" s="42" customFormat="1" ht="132" x14ac:dyDescent="0.2">
      <c r="A1146" s="412" t="s">
        <v>17500</v>
      </c>
      <c r="B1146" s="426" t="s">
        <v>16604</v>
      </c>
      <c r="C1146" s="381" t="s">
        <v>16557</v>
      </c>
      <c r="D1146" s="381" t="s">
        <v>16605</v>
      </c>
      <c r="E1146" s="381" t="s">
        <v>16559</v>
      </c>
      <c r="F1146" s="418" t="s">
        <v>385</v>
      </c>
      <c r="G1146" s="418">
        <v>5</v>
      </c>
      <c r="H1146" s="216"/>
      <c r="I1146" s="1078">
        <f t="shared" si="62"/>
        <v>0</v>
      </c>
      <c r="J1146" s="1160" t="s">
        <v>16606</v>
      </c>
      <c r="K1146" s="1161" t="s">
        <v>521</v>
      </c>
      <c r="L1146" s="251" t="s">
        <v>17501</v>
      </c>
      <c r="M1146" s="251" t="s">
        <v>650</v>
      </c>
      <c r="N1146" s="280"/>
      <c r="Q1146" s="44"/>
    </row>
    <row r="1147" spans="1:17" s="42" customFormat="1" ht="96" x14ac:dyDescent="0.2">
      <c r="A1147" s="412" t="s">
        <v>17502</v>
      </c>
      <c r="B1147" s="426" t="s">
        <v>16789</v>
      </c>
      <c r="C1147" s="381"/>
      <c r="D1147" s="381" t="s">
        <v>16790</v>
      </c>
      <c r="E1147" s="381"/>
      <c r="F1147" s="418" t="s">
        <v>403</v>
      </c>
      <c r="G1147" s="418">
        <v>4</v>
      </c>
      <c r="H1147" s="216"/>
      <c r="I1147" s="1078">
        <f t="shared" si="62"/>
        <v>0</v>
      </c>
      <c r="J1147" s="1160" t="s">
        <v>16791</v>
      </c>
      <c r="K1147" s="1161" t="s">
        <v>521</v>
      </c>
      <c r="L1147" s="251" t="s">
        <v>17503</v>
      </c>
      <c r="M1147" s="251" t="s">
        <v>17345</v>
      </c>
      <c r="N1147" s="1105"/>
      <c r="Q1147" s="44"/>
    </row>
    <row r="1148" spans="1:17" s="42" customFormat="1" ht="12.75" customHeight="1" x14ac:dyDescent="0.2">
      <c r="A1148" s="406" t="s">
        <v>17504</v>
      </c>
      <c r="B1148" s="406" t="s">
        <v>16825</v>
      </c>
      <c r="C1148" s="406"/>
      <c r="D1148" s="406" t="s">
        <v>16826</v>
      </c>
      <c r="E1148" s="406"/>
      <c r="F1148" s="408"/>
      <c r="G1148" s="409"/>
      <c r="H1148" s="411"/>
      <c r="I1148" s="411">
        <f>SUM(I1149:I1154)</f>
        <v>0</v>
      </c>
      <c r="J1148" s="408"/>
      <c r="K1148" s="408"/>
      <c r="L1148" s="408"/>
      <c r="M1148" s="345"/>
      <c r="N1148" s="345"/>
    </row>
    <row r="1149" spans="1:17" s="42" customFormat="1" ht="132" x14ac:dyDescent="0.2">
      <c r="A1149" s="412" t="s">
        <v>17505</v>
      </c>
      <c r="B1149" s="426" t="s">
        <v>16556</v>
      </c>
      <c r="C1149" s="381" t="s">
        <v>16557</v>
      </c>
      <c r="D1149" s="381" t="s">
        <v>16558</v>
      </c>
      <c r="E1149" s="381" t="s">
        <v>16559</v>
      </c>
      <c r="F1149" s="418" t="s">
        <v>385</v>
      </c>
      <c r="G1149" s="418">
        <v>8</v>
      </c>
      <c r="H1149" s="216"/>
      <c r="I1149" s="1079">
        <f t="shared" ref="I1149:I1154" si="63">ROUND(G1149*H1149,2)</f>
        <v>0</v>
      </c>
      <c r="J1149" s="418" t="s">
        <v>16560</v>
      </c>
      <c r="K1149" s="1047" t="s">
        <v>521</v>
      </c>
      <c r="L1149" s="251" t="s">
        <v>17506</v>
      </c>
      <c r="M1149" s="251" t="s">
        <v>650</v>
      </c>
      <c r="N1149" s="280"/>
      <c r="Q1149" s="44"/>
    </row>
    <row r="1150" spans="1:17" s="42" customFormat="1" ht="132" x14ac:dyDescent="0.2">
      <c r="A1150" s="412" t="s">
        <v>17507</v>
      </c>
      <c r="B1150" s="426" t="s">
        <v>16566</v>
      </c>
      <c r="C1150" s="381" t="s">
        <v>16557</v>
      </c>
      <c r="D1150" s="381" t="s">
        <v>16567</v>
      </c>
      <c r="E1150" s="381" t="s">
        <v>16559</v>
      </c>
      <c r="F1150" s="418" t="s">
        <v>385</v>
      </c>
      <c r="G1150" s="418">
        <v>4</v>
      </c>
      <c r="H1150" s="216"/>
      <c r="I1150" s="1079">
        <f t="shared" si="63"/>
        <v>0</v>
      </c>
      <c r="J1150" s="418" t="s">
        <v>16568</v>
      </c>
      <c r="K1150" s="1047" t="s">
        <v>521</v>
      </c>
      <c r="L1150" s="251" t="s">
        <v>17508</v>
      </c>
      <c r="M1150" s="251" t="s">
        <v>650</v>
      </c>
      <c r="N1150" s="280"/>
      <c r="Q1150" s="44"/>
    </row>
    <row r="1151" spans="1:17" s="42" customFormat="1" ht="132" x14ac:dyDescent="0.2">
      <c r="A1151" s="412" t="s">
        <v>17509</v>
      </c>
      <c r="B1151" s="426" t="s">
        <v>16845</v>
      </c>
      <c r="C1151" s="381" t="s">
        <v>16557</v>
      </c>
      <c r="D1151" s="381" t="s">
        <v>16846</v>
      </c>
      <c r="E1151" s="381" t="s">
        <v>16559</v>
      </c>
      <c r="F1151" s="426" t="s">
        <v>385</v>
      </c>
      <c r="G1151" s="426">
        <v>4</v>
      </c>
      <c r="H1151" s="216"/>
      <c r="I1151" s="1079">
        <f t="shared" si="63"/>
        <v>0</v>
      </c>
      <c r="J1151" s="426" t="s">
        <v>16847</v>
      </c>
      <c r="K1151" s="459" t="s">
        <v>521</v>
      </c>
      <c r="L1151" s="251" t="s">
        <v>17510</v>
      </c>
      <c r="M1151" s="251" t="s">
        <v>650</v>
      </c>
      <c r="N1151" s="280"/>
      <c r="Q1151" s="44"/>
    </row>
    <row r="1152" spans="1:17" s="42" customFormat="1" ht="132" x14ac:dyDescent="0.2">
      <c r="A1152" s="412" t="s">
        <v>17511</v>
      </c>
      <c r="B1152" s="426" t="s">
        <v>16850</v>
      </c>
      <c r="C1152" s="381" t="s">
        <v>16557</v>
      </c>
      <c r="D1152" s="381" t="s">
        <v>16851</v>
      </c>
      <c r="E1152" s="381" t="s">
        <v>16559</v>
      </c>
      <c r="F1152" s="426" t="s">
        <v>385</v>
      </c>
      <c r="G1152" s="426">
        <v>1</v>
      </c>
      <c r="H1152" s="216"/>
      <c r="I1152" s="1079">
        <f t="shared" si="63"/>
        <v>0</v>
      </c>
      <c r="J1152" s="426" t="s">
        <v>16852</v>
      </c>
      <c r="K1152" s="459" t="s">
        <v>521</v>
      </c>
      <c r="L1152" s="251" t="s">
        <v>17512</v>
      </c>
      <c r="M1152" s="251" t="s">
        <v>650</v>
      </c>
      <c r="N1152" s="280"/>
      <c r="Q1152" s="44"/>
    </row>
    <row r="1153" spans="1:17" s="42" customFormat="1" ht="132" x14ac:dyDescent="0.2">
      <c r="A1153" s="412" t="s">
        <v>17513</v>
      </c>
      <c r="B1153" s="426" t="s">
        <v>16765</v>
      </c>
      <c r="C1153" s="381" t="s">
        <v>16557</v>
      </c>
      <c r="D1153" s="381" t="s">
        <v>16766</v>
      </c>
      <c r="E1153" s="381" t="s">
        <v>16559</v>
      </c>
      <c r="F1153" s="426" t="s">
        <v>385</v>
      </c>
      <c r="G1153" s="426">
        <v>1</v>
      </c>
      <c r="H1153" s="216"/>
      <c r="I1153" s="1079">
        <f t="shared" si="63"/>
        <v>0</v>
      </c>
      <c r="J1153" s="426" t="s">
        <v>16767</v>
      </c>
      <c r="K1153" s="459" t="s">
        <v>521</v>
      </c>
      <c r="L1153" s="251" t="s">
        <v>17514</v>
      </c>
      <c r="M1153" s="251" t="s">
        <v>650</v>
      </c>
      <c r="N1153" s="280"/>
      <c r="Q1153" s="44"/>
    </row>
    <row r="1154" spans="1:17" s="42" customFormat="1" ht="24" x14ac:dyDescent="0.2">
      <c r="A1154" s="412" t="s">
        <v>17515</v>
      </c>
      <c r="B1154" s="426" t="s">
        <v>16789</v>
      </c>
      <c r="C1154" s="381"/>
      <c r="D1154" s="381" t="s">
        <v>16790</v>
      </c>
      <c r="E1154" s="381"/>
      <c r="F1154" s="426" t="s">
        <v>403</v>
      </c>
      <c r="G1154" s="426">
        <v>23</v>
      </c>
      <c r="H1154" s="216"/>
      <c r="I1154" s="1079">
        <f t="shared" si="63"/>
        <v>0</v>
      </c>
      <c r="J1154" s="426" t="s">
        <v>16791</v>
      </c>
      <c r="K1154" s="459" t="s">
        <v>3567</v>
      </c>
      <c r="L1154" s="251"/>
      <c r="M1154" s="251"/>
      <c r="N1154" s="280"/>
      <c r="Q1154" s="44"/>
    </row>
    <row r="1155" spans="1:17" s="42" customFormat="1" ht="12.75" customHeight="1" x14ac:dyDescent="0.2">
      <c r="A1155" s="406" t="s">
        <v>17516</v>
      </c>
      <c r="B1155" s="406" t="s">
        <v>16838</v>
      </c>
      <c r="C1155" s="406"/>
      <c r="D1155" s="406" t="s">
        <v>16839</v>
      </c>
      <c r="E1155" s="406"/>
      <c r="F1155" s="408"/>
      <c r="G1155" s="409"/>
      <c r="H1155" s="411"/>
      <c r="I1155" s="411">
        <f>SUM(I1156:I1161)</f>
        <v>0</v>
      </c>
      <c r="J1155" s="408"/>
      <c r="K1155" s="408"/>
      <c r="L1155" s="408"/>
      <c r="M1155" s="345"/>
      <c r="N1155" s="345"/>
    </row>
    <row r="1156" spans="1:17" s="42" customFormat="1" ht="132" x14ac:dyDescent="0.2">
      <c r="A1156" s="412" t="s">
        <v>17517</v>
      </c>
      <c r="B1156" s="426" t="s">
        <v>16556</v>
      </c>
      <c r="C1156" s="381" t="s">
        <v>16557</v>
      </c>
      <c r="D1156" s="381" t="s">
        <v>16558</v>
      </c>
      <c r="E1156" s="381" t="s">
        <v>16559</v>
      </c>
      <c r="F1156" s="418" t="s">
        <v>385</v>
      </c>
      <c r="G1156" s="418">
        <v>16</v>
      </c>
      <c r="H1156" s="216"/>
      <c r="I1156" s="1079">
        <f t="shared" ref="I1156:I1161" si="64">ROUND(G1156*H1156,2)</f>
        <v>0</v>
      </c>
      <c r="J1156" s="418" t="s">
        <v>16560</v>
      </c>
      <c r="K1156" s="1047" t="s">
        <v>521</v>
      </c>
      <c r="L1156" s="251" t="s">
        <v>17518</v>
      </c>
      <c r="M1156" s="251" t="s">
        <v>650</v>
      </c>
      <c r="N1156" s="280"/>
      <c r="Q1156" s="44"/>
    </row>
    <row r="1157" spans="1:17" s="42" customFormat="1" ht="132" x14ac:dyDescent="0.2">
      <c r="A1157" s="412" t="s">
        <v>17519</v>
      </c>
      <c r="B1157" s="426" t="s">
        <v>16566</v>
      </c>
      <c r="C1157" s="381" t="s">
        <v>16557</v>
      </c>
      <c r="D1157" s="381" t="s">
        <v>16567</v>
      </c>
      <c r="E1157" s="381" t="s">
        <v>16559</v>
      </c>
      <c r="F1157" s="418" t="s">
        <v>385</v>
      </c>
      <c r="G1157" s="418">
        <v>8</v>
      </c>
      <c r="H1157" s="216"/>
      <c r="I1157" s="1079">
        <f t="shared" si="64"/>
        <v>0</v>
      </c>
      <c r="J1157" s="418" t="s">
        <v>16568</v>
      </c>
      <c r="K1157" s="1047" t="s">
        <v>521</v>
      </c>
      <c r="L1157" s="251" t="s">
        <v>17520</v>
      </c>
      <c r="M1157" s="251" t="s">
        <v>650</v>
      </c>
      <c r="N1157" s="280"/>
      <c r="Q1157" s="44"/>
    </row>
    <row r="1158" spans="1:17" s="42" customFormat="1" ht="132" x14ac:dyDescent="0.2">
      <c r="A1158" s="412" t="s">
        <v>17521</v>
      </c>
      <c r="B1158" s="426" t="s">
        <v>16845</v>
      </c>
      <c r="C1158" s="381" t="s">
        <v>16557</v>
      </c>
      <c r="D1158" s="381" t="s">
        <v>16846</v>
      </c>
      <c r="E1158" s="381" t="s">
        <v>16559</v>
      </c>
      <c r="F1158" s="426" t="s">
        <v>385</v>
      </c>
      <c r="G1158" s="426">
        <v>5</v>
      </c>
      <c r="H1158" s="216"/>
      <c r="I1158" s="1079">
        <f t="shared" si="64"/>
        <v>0</v>
      </c>
      <c r="J1158" s="426" t="s">
        <v>16847</v>
      </c>
      <c r="K1158" s="459" t="s">
        <v>521</v>
      </c>
      <c r="L1158" s="251" t="s">
        <v>17522</v>
      </c>
      <c r="M1158" s="251" t="s">
        <v>650</v>
      </c>
      <c r="N1158" s="280"/>
      <c r="Q1158" s="44"/>
    </row>
    <row r="1159" spans="1:17" s="42" customFormat="1" ht="132" x14ac:dyDescent="0.2">
      <c r="A1159" s="412" t="s">
        <v>17523</v>
      </c>
      <c r="B1159" s="426" t="s">
        <v>16850</v>
      </c>
      <c r="C1159" s="381" t="s">
        <v>16557</v>
      </c>
      <c r="D1159" s="381" t="s">
        <v>16851</v>
      </c>
      <c r="E1159" s="381" t="s">
        <v>16559</v>
      </c>
      <c r="F1159" s="426" t="s">
        <v>385</v>
      </c>
      <c r="G1159" s="426">
        <v>1</v>
      </c>
      <c r="H1159" s="216"/>
      <c r="I1159" s="1079">
        <f t="shared" si="64"/>
        <v>0</v>
      </c>
      <c r="J1159" s="426" t="s">
        <v>16852</v>
      </c>
      <c r="K1159" s="459" t="s">
        <v>521</v>
      </c>
      <c r="L1159" s="251" t="s">
        <v>17524</v>
      </c>
      <c r="M1159" s="251" t="s">
        <v>650</v>
      </c>
      <c r="N1159" s="280"/>
      <c r="Q1159" s="44"/>
    </row>
    <row r="1160" spans="1:17" s="42" customFormat="1" ht="132" x14ac:dyDescent="0.2">
      <c r="A1160" s="412" t="s">
        <v>17525</v>
      </c>
      <c r="B1160" s="426" t="s">
        <v>16765</v>
      </c>
      <c r="C1160" s="381" t="s">
        <v>16557</v>
      </c>
      <c r="D1160" s="381" t="s">
        <v>16766</v>
      </c>
      <c r="E1160" s="381" t="s">
        <v>16559</v>
      </c>
      <c r="F1160" s="426" t="s">
        <v>385</v>
      </c>
      <c r="G1160" s="426">
        <v>1</v>
      </c>
      <c r="H1160" s="216"/>
      <c r="I1160" s="1079">
        <f t="shared" si="64"/>
        <v>0</v>
      </c>
      <c r="J1160" s="426" t="s">
        <v>16767</v>
      </c>
      <c r="K1160" s="459" t="s">
        <v>521</v>
      </c>
      <c r="L1160" s="251" t="s">
        <v>17526</v>
      </c>
      <c r="M1160" s="251" t="s">
        <v>650</v>
      </c>
      <c r="N1160" s="280"/>
      <c r="Q1160" s="44"/>
    </row>
    <row r="1161" spans="1:17" s="42" customFormat="1" ht="24" x14ac:dyDescent="0.2">
      <c r="A1161" s="412" t="s">
        <v>17527</v>
      </c>
      <c r="B1161" s="426" t="s">
        <v>16789</v>
      </c>
      <c r="C1161" s="381"/>
      <c r="D1161" s="381" t="s">
        <v>16790</v>
      </c>
      <c r="E1161" s="381"/>
      <c r="F1161" s="426" t="s">
        <v>403</v>
      </c>
      <c r="G1161" s="426">
        <v>42</v>
      </c>
      <c r="H1161" s="216"/>
      <c r="I1161" s="1079">
        <f t="shared" si="64"/>
        <v>0</v>
      </c>
      <c r="J1161" s="426" t="s">
        <v>16791</v>
      </c>
      <c r="K1161" s="459" t="s">
        <v>3567</v>
      </c>
      <c r="L1161" s="251"/>
      <c r="M1161" s="251"/>
      <c r="N1161" s="280"/>
      <c r="Q1161" s="44"/>
    </row>
    <row r="1162" spans="1:17" x14ac:dyDescent="0.2">
      <c r="A1162" s="1172" t="s">
        <v>3025</v>
      </c>
      <c r="B1162" s="1170" t="s">
        <v>10506</v>
      </c>
      <c r="C1162" s="1173"/>
      <c r="D1162" s="1173" t="s">
        <v>10507</v>
      </c>
      <c r="E1162" s="1173"/>
      <c r="F1162" s="1170"/>
      <c r="G1162" s="1174"/>
      <c r="H1162" s="1175"/>
      <c r="I1162" s="1056">
        <f>I1163</f>
        <v>0</v>
      </c>
      <c r="J1162" s="1176"/>
      <c r="K1162" s="1173"/>
      <c r="L1162" s="1173"/>
      <c r="M1162" s="1173"/>
      <c r="N1162" s="1173"/>
      <c r="P1162" s="370"/>
      <c r="Q1162" s="370"/>
    </row>
    <row r="1163" spans="1:17" x14ac:dyDescent="0.2">
      <c r="A1163" s="1144" t="s">
        <v>3028</v>
      </c>
      <c r="B1163" s="1114" t="s">
        <v>10506</v>
      </c>
      <c r="C1163" s="1129"/>
      <c r="D1163" s="1129" t="s">
        <v>10507</v>
      </c>
      <c r="E1163" s="1129"/>
      <c r="F1163" s="1114"/>
      <c r="G1163" s="1116"/>
      <c r="H1163" s="1130"/>
      <c r="I1163" s="1117">
        <f>I1164</f>
        <v>0</v>
      </c>
      <c r="J1163" s="1131"/>
      <c r="K1163" s="1129"/>
      <c r="L1163" s="1129"/>
      <c r="M1163" s="1129"/>
      <c r="N1163" s="1129"/>
      <c r="P1163" s="370"/>
      <c r="Q1163" s="370"/>
    </row>
    <row r="1164" spans="1:17" x14ac:dyDescent="0.2">
      <c r="A1164" s="1134" t="s">
        <v>8221</v>
      </c>
      <c r="B1164" s="1136" t="s">
        <v>10508</v>
      </c>
      <c r="C1164" s="1135"/>
      <c r="D1164" s="1135" t="s">
        <v>10509</v>
      </c>
      <c r="E1164" s="1135"/>
      <c r="F1164" s="1177"/>
      <c r="G1164" s="1086"/>
      <c r="H1164" s="1137"/>
      <c r="I1164" s="1107">
        <f>SUM(I1165:I1187)</f>
        <v>0</v>
      </c>
      <c r="J1164" s="1138"/>
      <c r="K1164" s="1135"/>
      <c r="L1164" s="1135"/>
      <c r="M1164" s="1135"/>
      <c r="N1164" s="1135"/>
      <c r="P1164" s="370"/>
      <c r="Q1164" s="370"/>
    </row>
    <row r="1165" spans="1:17" s="42" customFormat="1" ht="381" customHeight="1" x14ac:dyDescent="0.2">
      <c r="A1165" s="380" t="s">
        <v>3033</v>
      </c>
      <c r="B1165" s="1050" t="s">
        <v>17528</v>
      </c>
      <c r="C1165" s="1047"/>
      <c r="D1165" s="381" t="s">
        <v>6558</v>
      </c>
      <c r="E1165" s="1047"/>
      <c r="F1165" s="1048" t="s">
        <v>385</v>
      </c>
      <c r="G1165" s="1140">
        <v>40</v>
      </c>
      <c r="H1165" s="216"/>
      <c r="I1165" s="1079">
        <f t="shared" ref="I1165:I1187" si="65">ROUND(G1165*H1165,2)</f>
        <v>0</v>
      </c>
      <c r="J1165" s="1081" t="s">
        <v>6559</v>
      </c>
      <c r="K1165" s="280" t="s">
        <v>521</v>
      </c>
      <c r="L1165" s="251" t="s">
        <v>17529</v>
      </c>
      <c r="M1165" s="251" t="s">
        <v>2094</v>
      </c>
      <c r="N1165" s="1047"/>
      <c r="P1165" s="370"/>
      <c r="Q1165" s="370"/>
    </row>
    <row r="1166" spans="1:17" s="42" customFormat="1" ht="352.5" customHeight="1" x14ac:dyDescent="0.2">
      <c r="A1166" s="380" t="s">
        <v>8225</v>
      </c>
      <c r="B1166" s="339" t="s">
        <v>16539</v>
      </c>
      <c r="C1166" s="1047"/>
      <c r="D1166" s="381" t="s">
        <v>6561</v>
      </c>
      <c r="E1166" s="1047"/>
      <c r="F1166" s="1048" t="s">
        <v>385</v>
      </c>
      <c r="G1166" s="1140">
        <v>14</v>
      </c>
      <c r="H1166" s="216"/>
      <c r="I1166" s="1079">
        <f t="shared" si="65"/>
        <v>0</v>
      </c>
      <c r="J1166" s="1081" t="s">
        <v>6562</v>
      </c>
      <c r="K1166" s="280" t="s">
        <v>521</v>
      </c>
      <c r="L1166" s="251" t="s">
        <v>17530</v>
      </c>
      <c r="M1166" s="251" t="s">
        <v>2094</v>
      </c>
      <c r="N1166" s="1047"/>
      <c r="P1166" s="370"/>
      <c r="Q1166" s="370"/>
    </row>
    <row r="1167" spans="1:17" s="42" customFormat="1" ht="232.5" customHeight="1" x14ac:dyDescent="0.2">
      <c r="A1167" s="380" t="s">
        <v>8226</v>
      </c>
      <c r="B1167" s="1050" t="s">
        <v>17531</v>
      </c>
      <c r="C1167" s="1047"/>
      <c r="D1167" s="381" t="s">
        <v>6564</v>
      </c>
      <c r="E1167" s="1047"/>
      <c r="F1167" s="1048" t="s">
        <v>385</v>
      </c>
      <c r="G1167" s="1140">
        <v>37</v>
      </c>
      <c r="H1167" s="216"/>
      <c r="I1167" s="1079">
        <f t="shared" si="65"/>
        <v>0</v>
      </c>
      <c r="J1167" s="1081" t="s">
        <v>6565</v>
      </c>
      <c r="K1167" s="280" t="s">
        <v>521</v>
      </c>
      <c r="L1167" s="251" t="s">
        <v>17532</v>
      </c>
      <c r="M1167" s="251" t="s">
        <v>2094</v>
      </c>
      <c r="N1167" s="1047"/>
      <c r="P1167" s="370"/>
      <c r="Q1167" s="370"/>
    </row>
    <row r="1168" spans="1:17" s="42" customFormat="1" ht="228" customHeight="1" x14ac:dyDescent="0.2">
      <c r="A1168" s="380" t="s">
        <v>8227</v>
      </c>
      <c r="B1168" s="1050" t="s">
        <v>17533</v>
      </c>
      <c r="C1168" s="1047"/>
      <c r="D1168" s="381" t="s">
        <v>17534</v>
      </c>
      <c r="E1168" s="1047"/>
      <c r="F1168" s="1048" t="s">
        <v>385</v>
      </c>
      <c r="G1168" s="1140">
        <v>5</v>
      </c>
      <c r="H1168" s="216"/>
      <c r="I1168" s="1079">
        <f t="shared" si="65"/>
        <v>0</v>
      </c>
      <c r="J1168" s="1081" t="s">
        <v>6569</v>
      </c>
      <c r="K1168" s="280" t="s">
        <v>521</v>
      </c>
      <c r="L1168" s="251" t="s">
        <v>17535</v>
      </c>
      <c r="M1168" s="251" t="s">
        <v>2094</v>
      </c>
      <c r="N1168" s="1047"/>
      <c r="P1168" s="370"/>
      <c r="Q1168" s="370"/>
    </row>
    <row r="1169" spans="1:17" s="42" customFormat="1" ht="60" customHeight="1" x14ac:dyDescent="0.2">
      <c r="A1169" s="380" t="s">
        <v>8228</v>
      </c>
      <c r="B1169" s="1076" t="s">
        <v>6571</v>
      </c>
      <c r="C1169" s="1047"/>
      <c r="D1169" s="381" t="s">
        <v>6572</v>
      </c>
      <c r="E1169" s="1047"/>
      <c r="F1169" s="418" t="s">
        <v>385</v>
      </c>
      <c r="G1169" s="1077">
        <v>80</v>
      </c>
      <c r="H1169" s="216"/>
      <c r="I1169" s="1079">
        <f t="shared" si="65"/>
        <v>0</v>
      </c>
      <c r="J1169" s="1081" t="s">
        <v>6573</v>
      </c>
      <c r="K1169" s="280" t="s">
        <v>521</v>
      </c>
      <c r="L1169" s="251" t="s">
        <v>17536</v>
      </c>
      <c r="M1169" s="251" t="s">
        <v>2094</v>
      </c>
      <c r="N1169" s="1047"/>
      <c r="P1169" s="370"/>
      <c r="Q1169" s="370"/>
    </row>
    <row r="1170" spans="1:17" s="42" customFormat="1" ht="36" customHeight="1" x14ac:dyDescent="0.2">
      <c r="A1170" s="380" t="s">
        <v>8229</v>
      </c>
      <c r="B1170" s="339" t="s">
        <v>4961</v>
      </c>
      <c r="C1170" s="1047"/>
      <c r="D1170" s="381" t="s">
        <v>4962</v>
      </c>
      <c r="E1170" s="1047"/>
      <c r="F1170" s="1111" t="s">
        <v>1715</v>
      </c>
      <c r="G1170" s="1077">
        <v>155</v>
      </c>
      <c r="H1170" s="216"/>
      <c r="I1170" s="1079">
        <f t="shared" si="65"/>
        <v>0</v>
      </c>
      <c r="J1170" s="1081" t="s">
        <v>4963</v>
      </c>
      <c r="K1170" s="1047" t="s">
        <v>3567</v>
      </c>
      <c r="L1170" s="1047"/>
      <c r="M1170" s="1047"/>
      <c r="N1170" s="1047"/>
      <c r="P1170" s="370"/>
      <c r="Q1170" s="370"/>
    </row>
    <row r="1171" spans="1:17" s="42" customFormat="1" ht="24" customHeight="1" x14ac:dyDescent="0.2">
      <c r="A1171" s="380" t="s">
        <v>9507</v>
      </c>
      <c r="B1171" s="1050" t="s">
        <v>6579</v>
      </c>
      <c r="C1171" s="1047"/>
      <c r="D1171" s="381" t="s">
        <v>6580</v>
      </c>
      <c r="E1171" s="1047"/>
      <c r="F1171" s="1111" t="s">
        <v>11382</v>
      </c>
      <c r="G1171" s="1077">
        <v>67</v>
      </c>
      <c r="H1171" s="216"/>
      <c r="I1171" s="1079">
        <f t="shared" si="65"/>
        <v>0</v>
      </c>
      <c r="J1171" s="1081" t="s">
        <v>6581</v>
      </c>
      <c r="K1171" s="1047" t="s">
        <v>3567</v>
      </c>
      <c r="L1171" s="1047"/>
      <c r="M1171" s="1047"/>
      <c r="N1171" s="1047"/>
      <c r="P1171" s="370"/>
      <c r="Q1171" s="370"/>
    </row>
    <row r="1172" spans="1:17" s="42" customFormat="1" ht="14.25" customHeight="1" x14ac:dyDescent="0.2">
      <c r="A1172" s="380" t="s">
        <v>10511</v>
      </c>
      <c r="B1172" s="1050" t="s">
        <v>17537</v>
      </c>
      <c r="C1172" s="1047"/>
      <c r="D1172" s="381" t="s">
        <v>5047</v>
      </c>
      <c r="E1172" s="1047"/>
      <c r="F1172" s="418" t="s">
        <v>1715</v>
      </c>
      <c r="G1172" s="1077">
        <v>135</v>
      </c>
      <c r="H1172" s="216"/>
      <c r="I1172" s="1079">
        <f t="shared" si="65"/>
        <v>0</v>
      </c>
      <c r="J1172" s="1081" t="s">
        <v>5048</v>
      </c>
      <c r="K1172" s="1047" t="s">
        <v>3567</v>
      </c>
      <c r="L1172" s="1047"/>
      <c r="M1172" s="1047"/>
      <c r="N1172" s="1047"/>
      <c r="P1172" s="370"/>
      <c r="Q1172" s="370"/>
    </row>
    <row r="1173" spans="1:17" s="42" customFormat="1" ht="14.25" customHeight="1" x14ac:dyDescent="0.2">
      <c r="A1173" s="380" t="s">
        <v>10512</v>
      </c>
      <c r="B1173" s="1050" t="s">
        <v>17538</v>
      </c>
      <c r="C1173" s="1046"/>
      <c r="D1173" s="381" t="s">
        <v>6583</v>
      </c>
      <c r="E1173" s="1046"/>
      <c r="F1173" s="1111" t="s">
        <v>1715</v>
      </c>
      <c r="G1173" s="1077">
        <v>695</v>
      </c>
      <c r="H1173" s="216"/>
      <c r="I1173" s="1079">
        <f t="shared" si="65"/>
        <v>0</v>
      </c>
      <c r="J1173" s="1081" t="s">
        <v>6584</v>
      </c>
      <c r="K1173" s="1047" t="s">
        <v>3567</v>
      </c>
      <c r="L1173" s="1047"/>
      <c r="M1173" s="1047"/>
      <c r="N1173" s="1047"/>
      <c r="P1173" s="370"/>
      <c r="Q1173" s="370"/>
    </row>
    <row r="1174" spans="1:17" s="42" customFormat="1" ht="14.25" customHeight="1" x14ac:dyDescent="0.2">
      <c r="A1174" s="380" t="s">
        <v>10513</v>
      </c>
      <c r="B1174" s="1050" t="s">
        <v>17539</v>
      </c>
      <c r="C1174" s="1046"/>
      <c r="D1174" s="381" t="s">
        <v>10514</v>
      </c>
      <c r="E1174" s="1046"/>
      <c r="F1174" s="1111" t="s">
        <v>1715</v>
      </c>
      <c r="G1174" s="1077">
        <v>75</v>
      </c>
      <c r="H1174" s="216"/>
      <c r="I1174" s="1079">
        <f t="shared" si="65"/>
        <v>0</v>
      </c>
      <c r="J1174" s="1081" t="s">
        <v>10515</v>
      </c>
      <c r="K1174" s="1047" t="s">
        <v>3567</v>
      </c>
      <c r="L1174" s="1047"/>
      <c r="M1174" s="1047"/>
      <c r="N1174" s="1047"/>
      <c r="P1174" s="370"/>
      <c r="Q1174" s="370"/>
    </row>
    <row r="1175" spans="1:17" s="42" customFormat="1" ht="14.25" customHeight="1" x14ac:dyDescent="0.2">
      <c r="A1175" s="380" t="s">
        <v>10516</v>
      </c>
      <c r="B1175" s="1050" t="s">
        <v>17540</v>
      </c>
      <c r="C1175" s="1047"/>
      <c r="D1175" s="381" t="s">
        <v>5387</v>
      </c>
      <c r="E1175" s="1047"/>
      <c r="F1175" s="1111" t="s">
        <v>1715</v>
      </c>
      <c r="G1175" s="1077">
        <v>242</v>
      </c>
      <c r="H1175" s="216"/>
      <c r="I1175" s="1079">
        <f t="shared" si="65"/>
        <v>0</v>
      </c>
      <c r="J1175" s="1081" t="s">
        <v>5388</v>
      </c>
      <c r="K1175" s="1047" t="s">
        <v>3567</v>
      </c>
      <c r="L1175" s="1047"/>
      <c r="M1175" s="1047"/>
      <c r="N1175" s="1047"/>
      <c r="P1175" s="370"/>
      <c r="Q1175" s="370"/>
    </row>
    <row r="1176" spans="1:17" s="42" customFormat="1" ht="12.75" customHeight="1" x14ac:dyDescent="0.2">
      <c r="A1176" s="380" t="s">
        <v>10517</v>
      </c>
      <c r="B1176" s="339" t="s">
        <v>10378</v>
      </c>
      <c r="C1176" s="1047"/>
      <c r="D1176" s="381" t="s">
        <v>6587</v>
      </c>
      <c r="E1176" s="1047"/>
      <c r="F1176" s="1111" t="s">
        <v>1715</v>
      </c>
      <c r="G1176" s="1077">
        <v>290</v>
      </c>
      <c r="H1176" s="216"/>
      <c r="I1176" s="1079">
        <f t="shared" si="65"/>
        <v>0</v>
      </c>
      <c r="J1176" s="1100" t="s">
        <v>6588</v>
      </c>
      <c r="K1176" s="1047" t="s">
        <v>3567</v>
      </c>
      <c r="L1176" s="1047"/>
      <c r="M1176" s="1047"/>
      <c r="N1176" s="1047"/>
      <c r="P1176" s="370"/>
      <c r="Q1176" s="370"/>
    </row>
    <row r="1177" spans="1:17" x14ac:dyDescent="0.2">
      <c r="A1177" s="380" t="s">
        <v>10518</v>
      </c>
      <c r="B1177" s="339" t="s">
        <v>3099</v>
      </c>
      <c r="C1177" s="1047"/>
      <c r="D1177" s="381" t="s">
        <v>6590</v>
      </c>
      <c r="E1177" s="1047"/>
      <c r="F1177" s="1111" t="s">
        <v>1715</v>
      </c>
      <c r="G1177" s="1077">
        <v>290</v>
      </c>
      <c r="H1177" s="216"/>
      <c r="I1177" s="1079">
        <f t="shared" si="65"/>
        <v>0</v>
      </c>
      <c r="J1177" s="1100" t="s">
        <v>6591</v>
      </c>
      <c r="K1177" s="1047" t="s">
        <v>3567</v>
      </c>
      <c r="L1177" s="1047"/>
      <c r="M1177" s="1047"/>
      <c r="N1177" s="1047"/>
      <c r="P1177" s="370"/>
      <c r="Q1177" s="370"/>
    </row>
    <row r="1178" spans="1:17" s="42" customFormat="1" ht="14.25" customHeight="1" x14ac:dyDescent="0.2">
      <c r="A1178" s="380" t="s">
        <v>10519</v>
      </c>
      <c r="B1178" s="1050" t="s">
        <v>17541</v>
      </c>
      <c r="C1178" s="1047"/>
      <c r="D1178" s="381" t="s">
        <v>6593</v>
      </c>
      <c r="E1178" s="1047"/>
      <c r="F1178" s="1111" t="s">
        <v>1715</v>
      </c>
      <c r="G1178" s="1077">
        <v>4320</v>
      </c>
      <c r="H1178" s="216"/>
      <c r="I1178" s="1079">
        <f t="shared" si="65"/>
        <v>0</v>
      </c>
      <c r="J1178" s="1081" t="s">
        <v>6594</v>
      </c>
      <c r="K1178" s="1047" t="s">
        <v>3567</v>
      </c>
      <c r="L1178" s="1047"/>
      <c r="M1178" s="1047"/>
      <c r="N1178" s="1047"/>
      <c r="P1178" s="370"/>
      <c r="Q1178" s="370"/>
    </row>
    <row r="1179" spans="1:17" s="42" customFormat="1" ht="14.25" customHeight="1" x14ac:dyDescent="0.2">
      <c r="A1179" s="380" t="s">
        <v>10520</v>
      </c>
      <c r="B1179" s="1050" t="s">
        <v>17542</v>
      </c>
      <c r="C1179" s="1047"/>
      <c r="D1179" s="381" t="s">
        <v>6596</v>
      </c>
      <c r="E1179" s="1047"/>
      <c r="F1179" s="1111" t="s">
        <v>1715</v>
      </c>
      <c r="G1179" s="1077">
        <v>3835</v>
      </c>
      <c r="H1179" s="216"/>
      <c r="I1179" s="1079">
        <f t="shared" si="65"/>
        <v>0</v>
      </c>
      <c r="J1179" s="1100" t="s">
        <v>6597</v>
      </c>
      <c r="K1179" s="1047" t="s">
        <v>3567</v>
      </c>
      <c r="L1179" s="1047"/>
      <c r="M1179" s="1047"/>
      <c r="N1179" s="1047"/>
      <c r="P1179" s="370"/>
      <c r="Q1179" s="370"/>
    </row>
    <row r="1180" spans="1:17" s="42" customFormat="1" ht="14.25" customHeight="1" x14ac:dyDescent="0.2">
      <c r="A1180" s="380" t="s">
        <v>10521</v>
      </c>
      <c r="B1180" s="1050" t="s">
        <v>17543</v>
      </c>
      <c r="C1180" s="1178"/>
      <c r="D1180" s="381" t="s">
        <v>10522</v>
      </c>
      <c r="E1180" s="1076"/>
      <c r="F1180" s="1179" t="s">
        <v>1715</v>
      </c>
      <c r="G1180" s="1077">
        <v>335</v>
      </c>
      <c r="H1180" s="216"/>
      <c r="I1180" s="1079">
        <f t="shared" si="65"/>
        <v>0</v>
      </c>
      <c r="J1180" s="1100" t="s">
        <v>10523</v>
      </c>
      <c r="K1180" s="1047" t="s">
        <v>3567</v>
      </c>
      <c r="L1180" s="1047"/>
      <c r="M1180" s="1047"/>
      <c r="N1180" s="1047"/>
      <c r="P1180" s="370"/>
      <c r="Q1180" s="370"/>
    </row>
    <row r="1181" spans="1:17" s="42" customFormat="1" ht="24" customHeight="1" x14ac:dyDescent="0.2">
      <c r="A1181" s="380" t="s">
        <v>10524</v>
      </c>
      <c r="B1181" s="1050" t="s">
        <v>17544</v>
      </c>
      <c r="C1181" s="1178"/>
      <c r="D1181" s="381" t="s">
        <v>8340</v>
      </c>
      <c r="E1181" s="1076"/>
      <c r="F1181" s="1179" t="s">
        <v>1715</v>
      </c>
      <c r="G1181" s="1077">
        <v>335</v>
      </c>
      <c r="H1181" s="216"/>
      <c r="I1181" s="1079">
        <f t="shared" si="65"/>
        <v>0</v>
      </c>
      <c r="J1181" s="1100" t="s">
        <v>8341</v>
      </c>
      <c r="K1181" s="1047" t="s">
        <v>3567</v>
      </c>
      <c r="L1181" s="1047"/>
      <c r="M1181" s="1047"/>
      <c r="N1181" s="1047"/>
      <c r="P1181" s="370"/>
      <c r="Q1181" s="370"/>
    </row>
    <row r="1182" spans="1:17" s="42" customFormat="1" ht="14.25" customHeight="1" x14ac:dyDescent="0.2">
      <c r="A1182" s="380" t="s">
        <v>10525</v>
      </c>
      <c r="B1182" s="1050" t="s">
        <v>17545</v>
      </c>
      <c r="C1182" s="1047"/>
      <c r="D1182" s="381" t="s">
        <v>6603</v>
      </c>
      <c r="E1182" s="1047"/>
      <c r="F1182" s="1111" t="s">
        <v>1715</v>
      </c>
      <c r="G1182" s="1077">
        <v>919</v>
      </c>
      <c r="H1182" s="216"/>
      <c r="I1182" s="1079">
        <f t="shared" si="65"/>
        <v>0</v>
      </c>
      <c r="J1182" s="1081" t="s">
        <v>6604</v>
      </c>
      <c r="K1182" s="1047" t="s">
        <v>3567</v>
      </c>
      <c r="L1182" s="1047"/>
      <c r="M1182" s="1047"/>
      <c r="N1182" s="1047"/>
      <c r="P1182" s="370"/>
      <c r="Q1182" s="370"/>
    </row>
    <row r="1183" spans="1:17" s="42" customFormat="1" ht="84" customHeight="1" x14ac:dyDescent="0.2">
      <c r="A1183" s="380" t="s">
        <v>10526</v>
      </c>
      <c r="B1183" s="1098" t="s">
        <v>4202</v>
      </c>
      <c r="C1183" s="1047"/>
      <c r="D1183" s="381" t="s">
        <v>4972</v>
      </c>
      <c r="E1183" s="1047"/>
      <c r="F1183" s="1048" t="s">
        <v>11382</v>
      </c>
      <c r="G1183" s="1140">
        <v>23</v>
      </c>
      <c r="H1183" s="216"/>
      <c r="I1183" s="1079">
        <f t="shared" si="65"/>
        <v>0</v>
      </c>
      <c r="J1183" s="1081" t="s">
        <v>4973</v>
      </c>
      <c r="K1183" s="1047" t="s">
        <v>3567</v>
      </c>
      <c r="L1183" s="1047"/>
      <c r="M1183" s="1047"/>
      <c r="N1183" s="1047"/>
      <c r="P1183" s="370"/>
      <c r="Q1183" s="370"/>
    </row>
    <row r="1184" spans="1:17" s="42" customFormat="1" ht="84" customHeight="1" x14ac:dyDescent="0.2">
      <c r="A1184" s="380" t="s">
        <v>10527</v>
      </c>
      <c r="B1184" s="1098" t="s">
        <v>4975</v>
      </c>
      <c r="C1184" s="1047"/>
      <c r="D1184" s="381" t="s">
        <v>4976</v>
      </c>
      <c r="E1184" s="1047"/>
      <c r="F1184" s="1048" t="s">
        <v>11382</v>
      </c>
      <c r="G1184" s="1140">
        <v>23</v>
      </c>
      <c r="H1184" s="216"/>
      <c r="I1184" s="1079">
        <f t="shared" si="65"/>
        <v>0</v>
      </c>
      <c r="J1184" s="1081" t="s">
        <v>4977</v>
      </c>
      <c r="K1184" s="1047" t="s">
        <v>3567</v>
      </c>
      <c r="L1184" s="1047"/>
      <c r="M1184" s="1047"/>
      <c r="N1184" s="1047"/>
      <c r="P1184" s="370"/>
      <c r="Q1184" s="370"/>
    </row>
    <row r="1185" spans="1:17" s="42" customFormat="1" ht="84" customHeight="1" x14ac:dyDescent="0.2">
      <c r="A1185" s="380" t="s">
        <v>10528</v>
      </c>
      <c r="B1185" s="1050" t="s">
        <v>10529</v>
      </c>
      <c r="C1185" s="1047"/>
      <c r="D1185" s="381" t="s">
        <v>4972</v>
      </c>
      <c r="E1185" s="1047"/>
      <c r="F1185" s="1076" t="s">
        <v>11382</v>
      </c>
      <c r="G1185" s="1140">
        <v>38</v>
      </c>
      <c r="H1185" s="216"/>
      <c r="I1185" s="1079">
        <f t="shared" si="65"/>
        <v>0</v>
      </c>
      <c r="J1185" s="1081" t="s">
        <v>4973</v>
      </c>
      <c r="K1185" s="1047" t="s">
        <v>3567</v>
      </c>
      <c r="L1185" s="1047"/>
      <c r="M1185" s="1047"/>
      <c r="N1185" s="1047"/>
      <c r="P1185" s="370"/>
      <c r="Q1185" s="370"/>
    </row>
    <row r="1186" spans="1:17" s="42" customFormat="1" ht="36" customHeight="1" x14ac:dyDescent="0.2">
      <c r="A1186" s="380" t="s">
        <v>10530</v>
      </c>
      <c r="B1186" s="1050" t="s">
        <v>10531</v>
      </c>
      <c r="C1186" s="1047"/>
      <c r="D1186" s="381" t="s">
        <v>10532</v>
      </c>
      <c r="E1186" s="1047"/>
      <c r="F1186" s="1076" t="s">
        <v>11382</v>
      </c>
      <c r="G1186" s="1140">
        <v>60</v>
      </c>
      <c r="H1186" s="216"/>
      <c r="I1186" s="1079">
        <f t="shared" si="65"/>
        <v>0</v>
      </c>
      <c r="J1186" s="1081" t="s">
        <v>10533</v>
      </c>
      <c r="K1186" s="1047" t="s">
        <v>3567</v>
      </c>
      <c r="L1186" s="1047"/>
      <c r="M1186" s="1047"/>
      <c r="N1186" s="1047"/>
      <c r="P1186" s="370"/>
      <c r="Q1186" s="370"/>
    </row>
    <row r="1187" spans="1:17" ht="24" x14ac:dyDescent="0.2">
      <c r="A1187" s="380" t="s">
        <v>10534</v>
      </c>
      <c r="B1187" s="1050" t="s">
        <v>3126</v>
      </c>
      <c r="C1187" s="1047"/>
      <c r="D1187" s="381" t="s">
        <v>3127</v>
      </c>
      <c r="E1187" s="1047"/>
      <c r="F1187" s="1048" t="s">
        <v>11382</v>
      </c>
      <c r="G1187" s="1140">
        <v>13</v>
      </c>
      <c r="H1187" s="216"/>
      <c r="I1187" s="1079">
        <f t="shared" si="65"/>
        <v>0</v>
      </c>
      <c r="J1187" s="1081" t="s">
        <v>5279</v>
      </c>
      <c r="K1187" s="1047" t="s">
        <v>3567</v>
      </c>
      <c r="L1187" s="1047"/>
      <c r="M1187" s="1047"/>
      <c r="N1187" s="1047"/>
      <c r="P1187" s="370"/>
      <c r="Q1187" s="370"/>
    </row>
    <row r="1188" spans="1:17" x14ac:dyDescent="0.2">
      <c r="A1188" s="1180" t="s">
        <v>3036</v>
      </c>
      <c r="B1188" s="1180" t="s">
        <v>8386</v>
      </c>
      <c r="C1188" s="1180"/>
      <c r="D1188" s="1180" t="s">
        <v>8387</v>
      </c>
      <c r="E1188" s="1180"/>
      <c r="F1188" s="1181"/>
      <c r="G1188" s="1174"/>
      <c r="H1188" s="1056"/>
      <c r="I1188" s="1056">
        <f>I1189</f>
        <v>0</v>
      </c>
      <c r="J1188" s="1182"/>
      <c r="K1188" s="1181"/>
      <c r="L1188" s="1181"/>
      <c r="M1188" s="1181"/>
      <c r="N1188" s="1181"/>
      <c r="P1188" s="370"/>
      <c r="Q1188" s="370"/>
    </row>
    <row r="1189" spans="1:17" x14ac:dyDescent="0.2">
      <c r="A1189" s="1060" t="s">
        <v>3039</v>
      </c>
      <c r="B1189" s="1060" t="s">
        <v>8386</v>
      </c>
      <c r="C1189" s="1060"/>
      <c r="D1189" s="1060" t="s">
        <v>8387</v>
      </c>
      <c r="E1189" s="1060"/>
      <c r="F1189" s="1061"/>
      <c r="G1189" s="1062"/>
      <c r="H1189" s="1107"/>
      <c r="I1189" s="1107">
        <f>I1190+I1200+I1210+I1220+I1230+I1240+I1243+I1258+I1273+I1288</f>
        <v>0</v>
      </c>
      <c r="J1189" s="1065"/>
      <c r="K1189" s="1061"/>
      <c r="L1189" s="1066"/>
      <c r="M1189" s="1066"/>
      <c r="N1189" s="1066"/>
      <c r="P1189" s="370"/>
      <c r="Q1189" s="370"/>
    </row>
    <row r="1190" spans="1:17" x14ac:dyDescent="0.2">
      <c r="A1190" s="1068" t="s">
        <v>3042</v>
      </c>
      <c r="B1190" s="1068" t="s">
        <v>7902</v>
      </c>
      <c r="C1190" s="1068"/>
      <c r="D1190" s="1068" t="s">
        <v>7903</v>
      </c>
      <c r="E1190" s="1068"/>
      <c r="F1190" s="1069"/>
      <c r="G1190" s="1070"/>
      <c r="H1190" s="1072"/>
      <c r="I1190" s="1072">
        <f>SUM(I1191:I1199)</f>
        <v>0</v>
      </c>
      <c r="J1190" s="1073"/>
      <c r="K1190" s="1069"/>
      <c r="L1190" s="1074"/>
      <c r="M1190" s="1074"/>
      <c r="N1190" s="1074"/>
      <c r="P1190" s="370"/>
      <c r="Q1190" s="370"/>
    </row>
    <row r="1191" spans="1:17" s="42" customFormat="1" ht="96" customHeight="1" x14ac:dyDescent="0.2">
      <c r="A1191" s="380" t="s">
        <v>3045</v>
      </c>
      <c r="B1191" s="1147" t="s">
        <v>8390</v>
      </c>
      <c r="C1191" s="381" t="s">
        <v>16421</v>
      </c>
      <c r="D1191" s="1046" t="s">
        <v>6613</v>
      </c>
      <c r="E1191" s="1046"/>
      <c r="F1191" s="1111" t="s">
        <v>1715</v>
      </c>
      <c r="G1191" s="1140">
        <v>350</v>
      </c>
      <c r="H1191" s="216"/>
      <c r="I1191" s="1079">
        <f t="shared" ref="I1191:I1199" si="66">ROUND(G1191*H1191,2)</f>
        <v>0</v>
      </c>
      <c r="J1191" s="1081" t="s">
        <v>6614</v>
      </c>
      <c r="K1191" s="280" t="s">
        <v>521</v>
      </c>
      <c r="L1191" s="251" t="s">
        <v>8391</v>
      </c>
      <c r="M1191" s="251" t="s">
        <v>2033</v>
      </c>
      <c r="N1191" s="1049"/>
      <c r="P1191" s="370"/>
      <c r="Q1191" s="370"/>
    </row>
    <row r="1192" spans="1:17" s="42" customFormat="1" ht="96" customHeight="1" x14ac:dyDescent="0.2">
      <c r="A1192" s="380" t="s">
        <v>10535</v>
      </c>
      <c r="B1192" s="1147" t="s">
        <v>8392</v>
      </c>
      <c r="C1192" s="381" t="s">
        <v>16421</v>
      </c>
      <c r="D1192" s="1046" t="s">
        <v>6618</v>
      </c>
      <c r="E1192" s="1046"/>
      <c r="F1192" s="1111" t="s">
        <v>1715</v>
      </c>
      <c r="G1192" s="1140">
        <v>350</v>
      </c>
      <c r="H1192" s="216"/>
      <c r="I1192" s="1079">
        <f t="shared" si="66"/>
        <v>0</v>
      </c>
      <c r="J1192" s="1081" t="s">
        <v>6619</v>
      </c>
      <c r="K1192" s="280" t="s">
        <v>521</v>
      </c>
      <c r="L1192" s="251" t="s">
        <v>8393</v>
      </c>
      <c r="M1192" s="251" t="s">
        <v>2033</v>
      </c>
      <c r="N1192" s="1049"/>
      <c r="P1192" s="370"/>
      <c r="Q1192" s="370"/>
    </row>
    <row r="1193" spans="1:17" s="42" customFormat="1" ht="96" customHeight="1" x14ac:dyDescent="0.2">
      <c r="A1193" s="380" t="s">
        <v>10536</v>
      </c>
      <c r="B1193" s="1147" t="s">
        <v>8394</v>
      </c>
      <c r="C1193" s="381" t="s">
        <v>16421</v>
      </c>
      <c r="D1193" s="1046" t="s">
        <v>6655</v>
      </c>
      <c r="E1193" s="1046"/>
      <c r="F1193" s="1111" t="s">
        <v>1715</v>
      </c>
      <c r="G1193" s="1140">
        <v>350</v>
      </c>
      <c r="H1193" s="216"/>
      <c r="I1193" s="1079">
        <f t="shared" si="66"/>
        <v>0</v>
      </c>
      <c r="J1193" s="1081" t="s">
        <v>6656</v>
      </c>
      <c r="K1193" s="280" t="s">
        <v>521</v>
      </c>
      <c r="L1193" s="251" t="s">
        <v>8395</v>
      </c>
      <c r="M1193" s="251" t="s">
        <v>2033</v>
      </c>
      <c r="N1193" s="1049"/>
      <c r="P1193" s="370"/>
      <c r="Q1193" s="370"/>
    </row>
    <row r="1194" spans="1:17" s="42" customFormat="1" ht="96" customHeight="1" x14ac:dyDescent="0.2">
      <c r="A1194" s="380" t="s">
        <v>10537</v>
      </c>
      <c r="B1194" s="1147" t="s">
        <v>8396</v>
      </c>
      <c r="C1194" s="381" t="s">
        <v>16421</v>
      </c>
      <c r="D1194" s="1046" t="s">
        <v>6657</v>
      </c>
      <c r="E1194" s="1046"/>
      <c r="F1194" s="1111" t="s">
        <v>1715</v>
      </c>
      <c r="G1194" s="1140">
        <v>350</v>
      </c>
      <c r="H1194" s="216"/>
      <c r="I1194" s="1079">
        <f t="shared" si="66"/>
        <v>0</v>
      </c>
      <c r="J1194" s="1081" t="s">
        <v>6658</v>
      </c>
      <c r="K1194" s="280" t="s">
        <v>521</v>
      </c>
      <c r="L1194" s="251" t="s">
        <v>8397</v>
      </c>
      <c r="M1194" s="251" t="s">
        <v>2033</v>
      </c>
      <c r="N1194" s="1049"/>
      <c r="P1194" s="370"/>
      <c r="Q1194" s="370"/>
    </row>
    <row r="1195" spans="1:17" s="42" customFormat="1" ht="96" customHeight="1" x14ac:dyDescent="0.2">
      <c r="A1195" s="380" t="s">
        <v>10538</v>
      </c>
      <c r="B1195" s="1147" t="s">
        <v>8398</v>
      </c>
      <c r="C1195" s="381" t="s">
        <v>16421</v>
      </c>
      <c r="D1195" s="1046" t="s">
        <v>6651</v>
      </c>
      <c r="E1195" s="1046"/>
      <c r="F1195" s="1111" t="s">
        <v>1715</v>
      </c>
      <c r="G1195" s="1140">
        <v>350</v>
      </c>
      <c r="H1195" s="216"/>
      <c r="I1195" s="1079">
        <f t="shared" si="66"/>
        <v>0</v>
      </c>
      <c r="J1195" s="1081" t="s">
        <v>6652</v>
      </c>
      <c r="K1195" s="280" t="s">
        <v>521</v>
      </c>
      <c r="L1195" s="251" t="s">
        <v>8399</v>
      </c>
      <c r="M1195" s="251" t="s">
        <v>2033</v>
      </c>
      <c r="N1195" s="1049"/>
      <c r="P1195" s="370"/>
      <c r="Q1195" s="370"/>
    </row>
    <row r="1196" spans="1:17" s="42" customFormat="1" ht="96" customHeight="1" x14ac:dyDescent="0.2">
      <c r="A1196" s="380" t="s">
        <v>10539</v>
      </c>
      <c r="B1196" s="1147" t="s">
        <v>8400</v>
      </c>
      <c r="C1196" s="381" t="s">
        <v>16421</v>
      </c>
      <c r="D1196" s="1046" t="s">
        <v>6638</v>
      </c>
      <c r="E1196" s="1046"/>
      <c r="F1196" s="1111" t="s">
        <v>1715</v>
      </c>
      <c r="G1196" s="1140">
        <v>350</v>
      </c>
      <c r="H1196" s="216"/>
      <c r="I1196" s="1079">
        <f t="shared" si="66"/>
        <v>0</v>
      </c>
      <c r="J1196" s="1081" t="s">
        <v>6639</v>
      </c>
      <c r="K1196" s="280" t="s">
        <v>521</v>
      </c>
      <c r="L1196" s="251" t="s">
        <v>8401</v>
      </c>
      <c r="M1196" s="251" t="s">
        <v>2033</v>
      </c>
      <c r="N1196" s="1049"/>
      <c r="P1196" s="370"/>
      <c r="Q1196" s="370"/>
    </row>
    <row r="1197" spans="1:17" s="42" customFormat="1" ht="96" customHeight="1" x14ac:dyDescent="0.2">
      <c r="A1197" s="380" t="s">
        <v>10540</v>
      </c>
      <c r="B1197" s="1147" t="s">
        <v>8402</v>
      </c>
      <c r="C1197" s="381" t="s">
        <v>16421</v>
      </c>
      <c r="D1197" s="1046" t="s">
        <v>6643</v>
      </c>
      <c r="E1197" s="1046"/>
      <c r="F1197" s="1111" t="s">
        <v>1715</v>
      </c>
      <c r="G1197" s="1140">
        <v>350</v>
      </c>
      <c r="H1197" s="216"/>
      <c r="I1197" s="1079">
        <f t="shared" si="66"/>
        <v>0</v>
      </c>
      <c r="J1197" s="1081" t="s">
        <v>6644</v>
      </c>
      <c r="K1197" s="280" t="s">
        <v>521</v>
      </c>
      <c r="L1197" s="251" t="s">
        <v>8403</v>
      </c>
      <c r="M1197" s="251" t="s">
        <v>2033</v>
      </c>
      <c r="N1197" s="1049"/>
      <c r="P1197" s="370"/>
      <c r="Q1197" s="370"/>
    </row>
    <row r="1198" spans="1:17" s="42" customFormat="1" ht="96" customHeight="1" x14ac:dyDescent="0.2">
      <c r="A1198" s="380" t="s">
        <v>10541</v>
      </c>
      <c r="B1198" s="1147" t="s">
        <v>8404</v>
      </c>
      <c r="C1198" s="381" t="s">
        <v>16421</v>
      </c>
      <c r="D1198" s="1046" t="s">
        <v>6647</v>
      </c>
      <c r="E1198" s="1046"/>
      <c r="F1198" s="1111" t="s">
        <v>1715</v>
      </c>
      <c r="G1198" s="1140">
        <v>350</v>
      </c>
      <c r="H1198" s="216"/>
      <c r="I1198" s="1079">
        <f t="shared" si="66"/>
        <v>0</v>
      </c>
      <c r="J1198" s="1081" t="s">
        <v>6648</v>
      </c>
      <c r="K1198" s="280" t="s">
        <v>521</v>
      </c>
      <c r="L1198" s="251" t="s">
        <v>8405</v>
      </c>
      <c r="M1198" s="251" t="s">
        <v>2033</v>
      </c>
      <c r="N1198" s="1049"/>
      <c r="P1198" s="370"/>
      <c r="Q1198" s="370"/>
    </row>
    <row r="1199" spans="1:17" s="42" customFormat="1" ht="96" customHeight="1" x14ac:dyDescent="0.2">
      <c r="A1199" s="380" t="s">
        <v>10542</v>
      </c>
      <c r="B1199" s="1147" t="s">
        <v>8406</v>
      </c>
      <c r="C1199" s="381" t="s">
        <v>16421</v>
      </c>
      <c r="D1199" s="1046" t="s">
        <v>6660</v>
      </c>
      <c r="E1199" s="1046"/>
      <c r="F1199" s="1111" t="s">
        <v>1715</v>
      </c>
      <c r="G1199" s="1140">
        <v>350</v>
      </c>
      <c r="H1199" s="216"/>
      <c r="I1199" s="1079">
        <f t="shared" si="66"/>
        <v>0</v>
      </c>
      <c r="J1199" s="1081" t="s">
        <v>6661</v>
      </c>
      <c r="K1199" s="280" t="s">
        <v>521</v>
      </c>
      <c r="L1199" s="251" t="s">
        <v>8407</v>
      </c>
      <c r="M1199" s="251" t="s">
        <v>2033</v>
      </c>
      <c r="N1199" s="1049"/>
      <c r="P1199" s="370"/>
      <c r="Q1199" s="370"/>
    </row>
    <row r="1200" spans="1:17" x14ac:dyDescent="0.2">
      <c r="A1200" s="1068" t="s">
        <v>3052</v>
      </c>
      <c r="B1200" s="1068" t="s">
        <v>7921</v>
      </c>
      <c r="C1200" s="1068"/>
      <c r="D1200" s="1068" t="s">
        <v>7922</v>
      </c>
      <c r="E1200" s="1068"/>
      <c r="F1200" s="1069"/>
      <c r="G1200" s="1070"/>
      <c r="H1200" s="1072"/>
      <c r="I1200" s="1072">
        <f>SUM(I1201:I1209)</f>
        <v>0</v>
      </c>
      <c r="J1200" s="1073"/>
      <c r="K1200" s="1069"/>
      <c r="L1200" s="1074"/>
      <c r="M1200" s="1074"/>
      <c r="N1200" s="1074"/>
      <c r="P1200" s="370"/>
      <c r="Q1200" s="370"/>
    </row>
    <row r="1201" spans="1:17" s="42" customFormat="1" ht="96" customHeight="1" x14ac:dyDescent="0.2">
      <c r="A1201" s="380" t="s">
        <v>3055</v>
      </c>
      <c r="B1201" s="1147" t="s">
        <v>8390</v>
      </c>
      <c r="C1201" s="381" t="s">
        <v>16421</v>
      </c>
      <c r="D1201" s="1046" t="s">
        <v>6613</v>
      </c>
      <c r="E1201" s="1046"/>
      <c r="F1201" s="1111" t="s">
        <v>1715</v>
      </c>
      <c r="G1201" s="1140">
        <v>2045</v>
      </c>
      <c r="H1201" s="216"/>
      <c r="I1201" s="1079">
        <f t="shared" ref="I1201:I1209" si="67">ROUND(G1201*H1201,2)</f>
        <v>0</v>
      </c>
      <c r="J1201" s="1081" t="s">
        <v>6614</v>
      </c>
      <c r="K1201" s="280" t="s">
        <v>521</v>
      </c>
      <c r="L1201" s="251" t="s">
        <v>8410</v>
      </c>
      <c r="M1201" s="251" t="s">
        <v>2033</v>
      </c>
      <c r="N1201" s="1049"/>
      <c r="P1201" s="370"/>
      <c r="Q1201" s="370"/>
    </row>
    <row r="1202" spans="1:17" s="42" customFormat="1" ht="96" customHeight="1" x14ac:dyDescent="0.2">
      <c r="A1202" s="380" t="s">
        <v>8927</v>
      </c>
      <c r="B1202" s="1147" t="s">
        <v>8392</v>
      </c>
      <c r="C1202" s="381" t="s">
        <v>16421</v>
      </c>
      <c r="D1202" s="1046" t="s">
        <v>6618</v>
      </c>
      <c r="E1202" s="1046"/>
      <c r="F1202" s="1111" t="s">
        <v>1715</v>
      </c>
      <c r="G1202" s="1140">
        <v>2045</v>
      </c>
      <c r="H1202" s="216"/>
      <c r="I1202" s="1079">
        <f t="shared" si="67"/>
        <v>0</v>
      </c>
      <c r="J1202" s="1081" t="s">
        <v>6619</v>
      </c>
      <c r="K1202" s="280" t="s">
        <v>521</v>
      </c>
      <c r="L1202" s="251" t="s">
        <v>17546</v>
      </c>
      <c r="M1202" s="251" t="s">
        <v>2033</v>
      </c>
      <c r="N1202" s="1049"/>
      <c r="P1202" s="370"/>
      <c r="Q1202" s="370"/>
    </row>
    <row r="1203" spans="1:17" s="42" customFormat="1" ht="96" customHeight="1" x14ac:dyDescent="0.2">
      <c r="A1203" s="380" t="s">
        <v>8928</v>
      </c>
      <c r="B1203" s="1147" t="s">
        <v>8394</v>
      </c>
      <c r="C1203" s="381" t="s">
        <v>16421</v>
      </c>
      <c r="D1203" s="1046" t="s">
        <v>6655</v>
      </c>
      <c r="E1203" s="1046"/>
      <c r="F1203" s="1111" t="s">
        <v>1715</v>
      </c>
      <c r="G1203" s="1140">
        <v>2045</v>
      </c>
      <c r="H1203" s="216"/>
      <c r="I1203" s="1079">
        <f t="shared" si="67"/>
        <v>0</v>
      </c>
      <c r="J1203" s="1081" t="s">
        <v>6656</v>
      </c>
      <c r="K1203" s="280" t="s">
        <v>521</v>
      </c>
      <c r="L1203" s="251" t="s">
        <v>8413</v>
      </c>
      <c r="M1203" s="251" t="s">
        <v>2033</v>
      </c>
      <c r="N1203" s="1049"/>
      <c r="P1203" s="370"/>
      <c r="Q1203" s="370"/>
    </row>
    <row r="1204" spans="1:17" s="42" customFormat="1" ht="96" customHeight="1" x14ac:dyDescent="0.2">
      <c r="A1204" s="380" t="s">
        <v>17547</v>
      </c>
      <c r="B1204" s="1147" t="s">
        <v>8396</v>
      </c>
      <c r="C1204" s="381" t="s">
        <v>16421</v>
      </c>
      <c r="D1204" s="1046" t="s">
        <v>6657</v>
      </c>
      <c r="E1204" s="1046"/>
      <c r="F1204" s="1111" t="s">
        <v>1715</v>
      </c>
      <c r="G1204" s="1140">
        <v>2045</v>
      </c>
      <c r="H1204" s="216"/>
      <c r="I1204" s="1079">
        <f t="shared" si="67"/>
        <v>0</v>
      </c>
      <c r="J1204" s="1081" t="s">
        <v>6658</v>
      </c>
      <c r="K1204" s="280" t="s">
        <v>521</v>
      </c>
      <c r="L1204" s="251" t="s">
        <v>8415</v>
      </c>
      <c r="M1204" s="251" t="s">
        <v>2033</v>
      </c>
      <c r="N1204" s="1049"/>
      <c r="P1204" s="370"/>
      <c r="Q1204" s="370"/>
    </row>
    <row r="1205" spans="1:17" s="42" customFormat="1" ht="96" customHeight="1" x14ac:dyDescent="0.2">
      <c r="A1205" s="380" t="s">
        <v>17548</v>
      </c>
      <c r="B1205" s="1147" t="s">
        <v>17549</v>
      </c>
      <c r="C1205" s="381" t="s">
        <v>16421</v>
      </c>
      <c r="D1205" s="1046" t="s">
        <v>6651</v>
      </c>
      <c r="E1205" s="1046"/>
      <c r="F1205" s="1111" t="s">
        <v>1715</v>
      </c>
      <c r="G1205" s="1140">
        <v>2045</v>
      </c>
      <c r="H1205" s="216"/>
      <c r="I1205" s="1079">
        <f t="shared" si="67"/>
        <v>0</v>
      </c>
      <c r="J1205" s="1081" t="s">
        <v>6652</v>
      </c>
      <c r="K1205" s="280" t="s">
        <v>521</v>
      </c>
      <c r="L1205" s="251" t="s">
        <v>8416</v>
      </c>
      <c r="M1205" s="251" t="s">
        <v>2033</v>
      </c>
      <c r="N1205" s="1049"/>
      <c r="P1205" s="370"/>
      <c r="Q1205" s="370"/>
    </row>
    <row r="1206" spans="1:17" s="42" customFormat="1" ht="96" customHeight="1" x14ac:dyDescent="0.2">
      <c r="A1206" s="380" t="s">
        <v>17550</v>
      </c>
      <c r="B1206" s="1147" t="s">
        <v>8400</v>
      </c>
      <c r="C1206" s="381" t="s">
        <v>16421</v>
      </c>
      <c r="D1206" s="1046" t="s">
        <v>6638</v>
      </c>
      <c r="E1206" s="1046"/>
      <c r="F1206" s="1111" t="s">
        <v>1715</v>
      </c>
      <c r="G1206" s="1140">
        <v>2045</v>
      </c>
      <c r="H1206" s="216"/>
      <c r="I1206" s="1079">
        <f t="shared" si="67"/>
        <v>0</v>
      </c>
      <c r="J1206" s="1081" t="s">
        <v>6639</v>
      </c>
      <c r="K1206" s="280" t="s">
        <v>521</v>
      </c>
      <c r="L1206" s="251" t="s">
        <v>8417</v>
      </c>
      <c r="M1206" s="251" t="s">
        <v>2033</v>
      </c>
      <c r="N1206" s="1049"/>
      <c r="P1206" s="370"/>
      <c r="Q1206" s="370"/>
    </row>
    <row r="1207" spans="1:17" s="42" customFormat="1" ht="96" customHeight="1" x14ac:dyDescent="0.2">
      <c r="A1207" s="380" t="s">
        <v>17551</v>
      </c>
      <c r="B1207" s="1147" t="s">
        <v>8402</v>
      </c>
      <c r="C1207" s="381" t="s">
        <v>16421</v>
      </c>
      <c r="D1207" s="1046" t="s">
        <v>6643</v>
      </c>
      <c r="E1207" s="1046"/>
      <c r="F1207" s="1111" t="s">
        <v>1715</v>
      </c>
      <c r="G1207" s="1140">
        <v>2045</v>
      </c>
      <c r="H1207" s="216"/>
      <c r="I1207" s="1079">
        <f t="shared" si="67"/>
        <v>0</v>
      </c>
      <c r="J1207" s="1081" t="s">
        <v>6644</v>
      </c>
      <c r="K1207" s="280" t="s">
        <v>521</v>
      </c>
      <c r="L1207" s="251" t="s">
        <v>8418</v>
      </c>
      <c r="M1207" s="251" t="s">
        <v>2033</v>
      </c>
      <c r="N1207" s="1049"/>
      <c r="P1207" s="370"/>
      <c r="Q1207" s="370"/>
    </row>
    <row r="1208" spans="1:17" s="42" customFormat="1" ht="96" customHeight="1" x14ac:dyDescent="0.2">
      <c r="A1208" s="380" t="s">
        <v>17552</v>
      </c>
      <c r="B1208" s="1147" t="s">
        <v>8404</v>
      </c>
      <c r="C1208" s="381" t="s">
        <v>16421</v>
      </c>
      <c r="D1208" s="1046" t="s">
        <v>6647</v>
      </c>
      <c r="E1208" s="1046"/>
      <c r="F1208" s="1111" t="s">
        <v>1715</v>
      </c>
      <c r="G1208" s="1140">
        <v>2045</v>
      </c>
      <c r="H1208" s="216"/>
      <c r="I1208" s="1079">
        <f t="shared" si="67"/>
        <v>0</v>
      </c>
      <c r="J1208" s="1081" t="s">
        <v>6648</v>
      </c>
      <c r="K1208" s="280" t="s">
        <v>521</v>
      </c>
      <c r="L1208" s="251" t="s">
        <v>8419</v>
      </c>
      <c r="M1208" s="251" t="s">
        <v>2033</v>
      </c>
      <c r="N1208" s="1049"/>
      <c r="P1208" s="370"/>
      <c r="Q1208" s="370"/>
    </row>
    <row r="1209" spans="1:17" s="42" customFormat="1" ht="96" customHeight="1" x14ac:dyDescent="0.2">
      <c r="A1209" s="380" t="s">
        <v>17553</v>
      </c>
      <c r="B1209" s="1147" t="s">
        <v>8406</v>
      </c>
      <c r="C1209" s="381" t="s">
        <v>16421</v>
      </c>
      <c r="D1209" s="1046" t="s">
        <v>6660</v>
      </c>
      <c r="E1209" s="1046"/>
      <c r="F1209" s="1111" t="s">
        <v>1715</v>
      </c>
      <c r="G1209" s="1140">
        <v>2045</v>
      </c>
      <c r="H1209" s="216"/>
      <c r="I1209" s="1079">
        <f t="shared" si="67"/>
        <v>0</v>
      </c>
      <c r="J1209" s="1081" t="s">
        <v>6661</v>
      </c>
      <c r="K1209" s="280" t="s">
        <v>521</v>
      </c>
      <c r="L1209" s="251" t="s">
        <v>8420</v>
      </c>
      <c r="M1209" s="251" t="s">
        <v>2033</v>
      </c>
      <c r="N1209" s="1049"/>
      <c r="P1209" s="370"/>
      <c r="Q1209" s="370"/>
    </row>
    <row r="1210" spans="1:17" s="42" customFormat="1" ht="12.75" customHeight="1" x14ac:dyDescent="0.2">
      <c r="A1210" s="1068" t="s">
        <v>8930</v>
      </c>
      <c r="B1210" s="1068" t="s">
        <v>8103</v>
      </c>
      <c r="C1210" s="1068"/>
      <c r="D1210" s="1068" t="s">
        <v>8104</v>
      </c>
      <c r="E1210" s="1068"/>
      <c r="F1210" s="1069"/>
      <c r="G1210" s="1070"/>
      <c r="H1210" s="1072"/>
      <c r="I1210" s="1072">
        <f>SUM(I1211:I1219)</f>
        <v>0</v>
      </c>
      <c r="J1210" s="1073"/>
      <c r="K1210" s="1069"/>
      <c r="L1210" s="1074"/>
      <c r="M1210" s="1074"/>
      <c r="N1210" s="1074"/>
      <c r="P1210" s="370"/>
      <c r="Q1210" s="370"/>
    </row>
    <row r="1211" spans="1:17" s="42" customFormat="1" ht="96" customHeight="1" x14ac:dyDescent="0.2">
      <c r="A1211" s="380" t="s">
        <v>8931</v>
      </c>
      <c r="B1211" s="1147" t="s">
        <v>8390</v>
      </c>
      <c r="C1211" s="381" t="s">
        <v>16421</v>
      </c>
      <c r="D1211" s="1046" t="s">
        <v>6613</v>
      </c>
      <c r="E1211" s="1046"/>
      <c r="F1211" s="1111" t="s">
        <v>1715</v>
      </c>
      <c r="G1211" s="1140">
        <v>530</v>
      </c>
      <c r="H1211" s="216"/>
      <c r="I1211" s="1079">
        <f t="shared" ref="I1211:I1219" si="68">ROUND(G1211*H1211,2)</f>
        <v>0</v>
      </c>
      <c r="J1211" s="1081" t="s">
        <v>6614</v>
      </c>
      <c r="K1211" s="280" t="s">
        <v>521</v>
      </c>
      <c r="L1211" s="251" t="s">
        <v>17554</v>
      </c>
      <c r="M1211" s="251" t="s">
        <v>2033</v>
      </c>
      <c r="N1211" s="1049"/>
      <c r="P1211" s="370"/>
      <c r="Q1211" s="370"/>
    </row>
    <row r="1212" spans="1:17" s="42" customFormat="1" ht="96" customHeight="1" x14ac:dyDescent="0.2">
      <c r="A1212" s="380" t="s">
        <v>8932</v>
      </c>
      <c r="B1212" s="1147" t="s">
        <v>8392</v>
      </c>
      <c r="C1212" s="381" t="s">
        <v>16421</v>
      </c>
      <c r="D1212" s="1046" t="s">
        <v>6618</v>
      </c>
      <c r="E1212" s="1046"/>
      <c r="F1212" s="1111" t="s">
        <v>1715</v>
      </c>
      <c r="G1212" s="1140">
        <v>530</v>
      </c>
      <c r="H1212" s="216"/>
      <c r="I1212" s="1079">
        <f t="shared" si="68"/>
        <v>0</v>
      </c>
      <c r="J1212" s="1081" t="s">
        <v>6619</v>
      </c>
      <c r="K1212" s="280" t="s">
        <v>521</v>
      </c>
      <c r="L1212" s="251" t="s">
        <v>17555</v>
      </c>
      <c r="M1212" s="251" t="s">
        <v>2033</v>
      </c>
      <c r="N1212" s="1049"/>
      <c r="P1212" s="370"/>
      <c r="Q1212" s="370"/>
    </row>
    <row r="1213" spans="1:17" s="42" customFormat="1" ht="96" customHeight="1" x14ac:dyDescent="0.2">
      <c r="A1213" s="380" t="s">
        <v>8933</v>
      </c>
      <c r="B1213" s="1147" t="s">
        <v>8394</v>
      </c>
      <c r="C1213" s="381" t="s">
        <v>16421</v>
      </c>
      <c r="D1213" s="1046" t="s">
        <v>6655</v>
      </c>
      <c r="E1213" s="1046"/>
      <c r="F1213" s="1111" t="s">
        <v>1715</v>
      </c>
      <c r="G1213" s="1140">
        <v>530</v>
      </c>
      <c r="H1213" s="216"/>
      <c r="I1213" s="1079">
        <f t="shared" si="68"/>
        <v>0</v>
      </c>
      <c r="J1213" s="1081" t="s">
        <v>6656</v>
      </c>
      <c r="K1213" s="280" t="s">
        <v>521</v>
      </c>
      <c r="L1213" s="251" t="s">
        <v>17556</v>
      </c>
      <c r="M1213" s="251" t="s">
        <v>2033</v>
      </c>
      <c r="N1213" s="1049"/>
      <c r="P1213" s="370"/>
      <c r="Q1213" s="370"/>
    </row>
    <row r="1214" spans="1:17" s="42" customFormat="1" ht="96" customHeight="1" x14ac:dyDescent="0.2">
      <c r="A1214" s="380" t="s">
        <v>8934</v>
      </c>
      <c r="B1214" s="1147" t="s">
        <v>8396</v>
      </c>
      <c r="C1214" s="381" t="s">
        <v>16421</v>
      </c>
      <c r="D1214" s="1046" t="s">
        <v>6657</v>
      </c>
      <c r="E1214" s="1046"/>
      <c r="F1214" s="1111" t="s">
        <v>1715</v>
      </c>
      <c r="G1214" s="1140">
        <v>530</v>
      </c>
      <c r="H1214" s="216"/>
      <c r="I1214" s="1079">
        <f t="shared" si="68"/>
        <v>0</v>
      </c>
      <c r="J1214" s="1081" t="s">
        <v>6658</v>
      </c>
      <c r="K1214" s="280" t="s">
        <v>521</v>
      </c>
      <c r="L1214" s="251" t="s">
        <v>17557</v>
      </c>
      <c r="M1214" s="251" t="s">
        <v>2033</v>
      </c>
      <c r="N1214" s="1049"/>
      <c r="P1214" s="370"/>
      <c r="Q1214" s="370"/>
    </row>
    <row r="1215" spans="1:17" s="42" customFormat="1" ht="96" customHeight="1" x14ac:dyDescent="0.2">
      <c r="A1215" s="380" t="s">
        <v>8935</v>
      </c>
      <c r="B1215" s="1147" t="s">
        <v>8398</v>
      </c>
      <c r="C1215" s="381" t="s">
        <v>16421</v>
      </c>
      <c r="D1215" s="1046" t="s">
        <v>6651</v>
      </c>
      <c r="E1215" s="1046"/>
      <c r="F1215" s="1111" t="s">
        <v>1715</v>
      </c>
      <c r="G1215" s="1140">
        <v>530</v>
      </c>
      <c r="H1215" s="216"/>
      <c r="I1215" s="1079">
        <f t="shared" si="68"/>
        <v>0</v>
      </c>
      <c r="J1215" s="1081" t="s">
        <v>6652</v>
      </c>
      <c r="K1215" s="280" t="s">
        <v>521</v>
      </c>
      <c r="L1215" s="251" t="s">
        <v>17558</v>
      </c>
      <c r="M1215" s="251" t="s">
        <v>2033</v>
      </c>
      <c r="N1215" s="1049"/>
      <c r="P1215" s="370"/>
      <c r="Q1215" s="370"/>
    </row>
    <row r="1216" spans="1:17" s="42" customFormat="1" ht="96" customHeight="1" x14ac:dyDescent="0.2">
      <c r="A1216" s="380" t="s">
        <v>8936</v>
      </c>
      <c r="B1216" s="1147" t="s">
        <v>8400</v>
      </c>
      <c r="C1216" s="381" t="s">
        <v>16421</v>
      </c>
      <c r="D1216" s="1046" t="s">
        <v>6638</v>
      </c>
      <c r="E1216" s="1046"/>
      <c r="F1216" s="1111" t="s">
        <v>1715</v>
      </c>
      <c r="G1216" s="1140">
        <v>530</v>
      </c>
      <c r="H1216" s="216"/>
      <c r="I1216" s="1079">
        <f t="shared" si="68"/>
        <v>0</v>
      </c>
      <c r="J1216" s="1081" t="s">
        <v>6639</v>
      </c>
      <c r="K1216" s="280" t="s">
        <v>521</v>
      </c>
      <c r="L1216" s="251" t="s">
        <v>8421</v>
      </c>
      <c r="M1216" s="251" t="s">
        <v>2033</v>
      </c>
      <c r="N1216" s="1049"/>
      <c r="P1216" s="370"/>
      <c r="Q1216" s="370"/>
    </row>
    <row r="1217" spans="1:17" s="42" customFormat="1" ht="96" customHeight="1" x14ac:dyDescent="0.2">
      <c r="A1217" s="380" t="s">
        <v>8937</v>
      </c>
      <c r="B1217" s="1147" t="s">
        <v>8402</v>
      </c>
      <c r="C1217" s="381" t="s">
        <v>16421</v>
      </c>
      <c r="D1217" s="1046" t="s">
        <v>6643</v>
      </c>
      <c r="E1217" s="1046"/>
      <c r="F1217" s="1111" t="s">
        <v>1715</v>
      </c>
      <c r="G1217" s="1140">
        <v>530</v>
      </c>
      <c r="H1217" s="216"/>
      <c r="I1217" s="1079">
        <f t="shared" si="68"/>
        <v>0</v>
      </c>
      <c r="J1217" s="1081" t="s">
        <v>6644</v>
      </c>
      <c r="K1217" s="280" t="s">
        <v>521</v>
      </c>
      <c r="L1217" s="251" t="s">
        <v>8422</v>
      </c>
      <c r="M1217" s="251" t="s">
        <v>2033</v>
      </c>
      <c r="N1217" s="1049"/>
      <c r="P1217" s="370"/>
      <c r="Q1217" s="370"/>
    </row>
    <row r="1218" spans="1:17" s="42" customFormat="1" ht="96" customHeight="1" x14ac:dyDescent="0.2">
      <c r="A1218" s="380" t="s">
        <v>8938</v>
      </c>
      <c r="B1218" s="1147" t="s">
        <v>8404</v>
      </c>
      <c r="C1218" s="381" t="s">
        <v>16421</v>
      </c>
      <c r="D1218" s="1046" t="s">
        <v>6647</v>
      </c>
      <c r="E1218" s="1046"/>
      <c r="F1218" s="1111" t="s">
        <v>1715</v>
      </c>
      <c r="G1218" s="1140">
        <v>530</v>
      </c>
      <c r="H1218" s="216"/>
      <c r="I1218" s="1079">
        <f t="shared" si="68"/>
        <v>0</v>
      </c>
      <c r="J1218" s="1081" t="s">
        <v>6648</v>
      </c>
      <c r="K1218" s="280" t="s">
        <v>521</v>
      </c>
      <c r="L1218" s="251" t="s">
        <v>8423</v>
      </c>
      <c r="M1218" s="251" t="s">
        <v>2033</v>
      </c>
      <c r="N1218" s="1049"/>
      <c r="P1218" s="370"/>
      <c r="Q1218" s="370"/>
    </row>
    <row r="1219" spans="1:17" s="42" customFormat="1" ht="96" customHeight="1" x14ac:dyDescent="0.2">
      <c r="A1219" s="380" t="s">
        <v>8939</v>
      </c>
      <c r="B1219" s="1147" t="s">
        <v>8406</v>
      </c>
      <c r="C1219" s="381" t="s">
        <v>16421</v>
      </c>
      <c r="D1219" s="1046" t="s">
        <v>6660</v>
      </c>
      <c r="E1219" s="1046"/>
      <c r="F1219" s="1111" t="s">
        <v>1715</v>
      </c>
      <c r="G1219" s="1140">
        <v>530</v>
      </c>
      <c r="H1219" s="216"/>
      <c r="I1219" s="1079">
        <f t="shared" si="68"/>
        <v>0</v>
      </c>
      <c r="J1219" s="1081" t="s">
        <v>6661</v>
      </c>
      <c r="K1219" s="280" t="s">
        <v>521</v>
      </c>
      <c r="L1219" s="251" t="s">
        <v>8424</v>
      </c>
      <c r="M1219" s="251" t="s">
        <v>2033</v>
      </c>
      <c r="N1219" s="1049"/>
      <c r="P1219" s="370"/>
      <c r="Q1219" s="370"/>
    </row>
    <row r="1220" spans="1:17" x14ac:dyDescent="0.2">
      <c r="A1220" s="1068" t="s">
        <v>8942</v>
      </c>
      <c r="B1220" s="1068" t="s">
        <v>8122</v>
      </c>
      <c r="C1220" s="1068"/>
      <c r="D1220" s="1068" t="s">
        <v>8123</v>
      </c>
      <c r="E1220" s="1068"/>
      <c r="F1220" s="1069"/>
      <c r="G1220" s="1070"/>
      <c r="H1220" s="1072"/>
      <c r="I1220" s="1072">
        <f>SUM(I1221:I1229)</f>
        <v>0</v>
      </c>
      <c r="J1220" s="1073"/>
      <c r="K1220" s="1069"/>
      <c r="L1220" s="1074"/>
      <c r="M1220" s="1074"/>
      <c r="N1220" s="1074"/>
      <c r="P1220" s="370"/>
      <c r="Q1220" s="370"/>
    </row>
    <row r="1221" spans="1:17" s="42" customFormat="1" ht="96" customHeight="1" x14ac:dyDescent="0.2">
      <c r="A1221" s="380" t="s">
        <v>8943</v>
      </c>
      <c r="B1221" s="1147" t="s">
        <v>8390</v>
      </c>
      <c r="C1221" s="381" t="s">
        <v>16421</v>
      </c>
      <c r="D1221" s="1046" t="s">
        <v>6613</v>
      </c>
      <c r="E1221" s="1046"/>
      <c r="F1221" s="1111" t="s">
        <v>1715</v>
      </c>
      <c r="G1221" s="1140">
        <v>1220</v>
      </c>
      <c r="H1221" s="216"/>
      <c r="I1221" s="1079">
        <f t="shared" ref="I1221:I1229" si="69">ROUND(G1221*H1221,2)</f>
        <v>0</v>
      </c>
      <c r="J1221" s="1081" t="s">
        <v>6614</v>
      </c>
      <c r="K1221" s="280" t="s">
        <v>521</v>
      </c>
      <c r="L1221" s="251" t="s">
        <v>8427</v>
      </c>
      <c r="M1221" s="251" t="s">
        <v>2033</v>
      </c>
      <c r="N1221" s="1049"/>
      <c r="P1221" s="370"/>
      <c r="Q1221" s="370"/>
    </row>
    <row r="1222" spans="1:17" s="42" customFormat="1" ht="96" customHeight="1" x14ac:dyDescent="0.2">
      <c r="A1222" s="380" t="s">
        <v>8944</v>
      </c>
      <c r="B1222" s="1147" t="s">
        <v>8392</v>
      </c>
      <c r="C1222" s="381" t="s">
        <v>16421</v>
      </c>
      <c r="D1222" s="1046" t="s">
        <v>6618</v>
      </c>
      <c r="E1222" s="1046"/>
      <c r="F1222" s="1111" t="s">
        <v>1715</v>
      </c>
      <c r="G1222" s="1140">
        <v>1220</v>
      </c>
      <c r="H1222" s="216"/>
      <c r="I1222" s="1079">
        <f t="shared" si="69"/>
        <v>0</v>
      </c>
      <c r="J1222" s="1081" t="s">
        <v>6619</v>
      </c>
      <c r="K1222" s="280" t="s">
        <v>521</v>
      </c>
      <c r="L1222" s="251" t="s">
        <v>8428</v>
      </c>
      <c r="M1222" s="251" t="s">
        <v>2033</v>
      </c>
      <c r="N1222" s="1049"/>
      <c r="P1222" s="370"/>
      <c r="Q1222" s="370"/>
    </row>
    <row r="1223" spans="1:17" s="42" customFormat="1" ht="96" customHeight="1" x14ac:dyDescent="0.2">
      <c r="A1223" s="380" t="s">
        <v>8945</v>
      </c>
      <c r="B1223" s="1147" t="s">
        <v>8394</v>
      </c>
      <c r="C1223" s="381" t="s">
        <v>16421</v>
      </c>
      <c r="D1223" s="1046" t="s">
        <v>6655</v>
      </c>
      <c r="E1223" s="1046"/>
      <c r="F1223" s="1111" t="s">
        <v>1715</v>
      </c>
      <c r="G1223" s="1140">
        <v>1220</v>
      </c>
      <c r="H1223" s="216"/>
      <c r="I1223" s="1079">
        <f t="shared" si="69"/>
        <v>0</v>
      </c>
      <c r="J1223" s="1081" t="s">
        <v>6656</v>
      </c>
      <c r="K1223" s="280" t="s">
        <v>521</v>
      </c>
      <c r="L1223" s="251" t="s">
        <v>17559</v>
      </c>
      <c r="M1223" s="251" t="s">
        <v>2033</v>
      </c>
      <c r="N1223" s="1049"/>
      <c r="P1223" s="370"/>
      <c r="Q1223" s="370"/>
    </row>
    <row r="1224" spans="1:17" s="42" customFormat="1" ht="96" customHeight="1" x14ac:dyDescent="0.2">
      <c r="A1224" s="380" t="s">
        <v>8946</v>
      </c>
      <c r="B1224" s="1147" t="s">
        <v>8396</v>
      </c>
      <c r="C1224" s="381" t="s">
        <v>16421</v>
      </c>
      <c r="D1224" s="1046" t="s">
        <v>6657</v>
      </c>
      <c r="E1224" s="1046"/>
      <c r="F1224" s="1111" t="s">
        <v>1715</v>
      </c>
      <c r="G1224" s="1140">
        <v>1220</v>
      </c>
      <c r="H1224" s="216"/>
      <c r="I1224" s="1079">
        <f t="shared" si="69"/>
        <v>0</v>
      </c>
      <c r="J1224" s="1081" t="s">
        <v>6658</v>
      </c>
      <c r="K1224" s="280" t="s">
        <v>521</v>
      </c>
      <c r="L1224" s="251" t="s">
        <v>8429</v>
      </c>
      <c r="M1224" s="251" t="s">
        <v>2033</v>
      </c>
      <c r="N1224" s="1049"/>
      <c r="P1224" s="370"/>
      <c r="Q1224" s="370"/>
    </row>
    <row r="1225" spans="1:17" s="42" customFormat="1" ht="96" customHeight="1" x14ac:dyDescent="0.2">
      <c r="A1225" s="380" t="s">
        <v>17560</v>
      </c>
      <c r="B1225" s="1147" t="s">
        <v>8398</v>
      </c>
      <c r="C1225" s="381" t="s">
        <v>16421</v>
      </c>
      <c r="D1225" s="1046" t="s">
        <v>6651</v>
      </c>
      <c r="E1225" s="1046"/>
      <c r="F1225" s="1111" t="s">
        <v>1715</v>
      </c>
      <c r="G1225" s="1140">
        <v>1220</v>
      </c>
      <c r="H1225" s="216"/>
      <c r="I1225" s="1079">
        <f t="shared" si="69"/>
        <v>0</v>
      </c>
      <c r="J1225" s="1081" t="s">
        <v>6652</v>
      </c>
      <c r="K1225" s="280" t="s">
        <v>521</v>
      </c>
      <c r="L1225" s="251" t="s">
        <v>8430</v>
      </c>
      <c r="M1225" s="251" t="s">
        <v>2033</v>
      </c>
      <c r="N1225" s="1049"/>
      <c r="P1225" s="370"/>
      <c r="Q1225" s="370"/>
    </row>
    <row r="1226" spans="1:17" s="42" customFormat="1" ht="96" customHeight="1" x14ac:dyDescent="0.2">
      <c r="A1226" s="380" t="s">
        <v>17561</v>
      </c>
      <c r="B1226" s="1147" t="s">
        <v>8400</v>
      </c>
      <c r="C1226" s="381" t="s">
        <v>16421</v>
      </c>
      <c r="D1226" s="1046" t="s">
        <v>6638</v>
      </c>
      <c r="E1226" s="1046"/>
      <c r="F1226" s="1111" t="s">
        <v>1715</v>
      </c>
      <c r="G1226" s="1140">
        <v>1220</v>
      </c>
      <c r="H1226" s="216"/>
      <c r="I1226" s="1079">
        <f t="shared" si="69"/>
        <v>0</v>
      </c>
      <c r="J1226" s="1081" t="s">
        <v>6639</v>
      </c>
      <c r="K1226" s="280" t="s">
        <v>521</v>
      </c>
      <c r="L1226" s="251" t="s">
        <v>8431</v>
      </c>
      <c r="M1226" s="251" t="s">
        <v>2033</v>
      </c>
      <c r="N1226" s="1049"/>
      <c r="P1226" s="370"/>
      <c r="Q1226" s="370"/>
    </row>
    <row r="1227" spans="1:17" s="42" customFormat="1" ht="96" customHeight="1" x14ac:dyDescent="0.2">
      <c r="A1227" s="380" t="s">
        <v>17562</v>
      </c>
      <c r="B1227" s="1147" t="s">
        <v>8402</v>
      </c>
      <c r="C1227" s="381" t="s">
        <v>16421</v>
      </c>
      <c r="D1227" s="1046" t="s">
        <v>6643</v>
      </c>
      <c r="E1227" s="1046"/>
      <c r="F1227" s="1111" t="s">
        <v>1715</v>
      </c>
      <c r="G1227" s="1140">
        <v>1220</v>
      </c>
      <c r="H1227" s="216"/>
      <c r="I1227" s="1079">
        <f t="shared" si="69"/>
        <v>0</v>
      </c>
      <c r="J1227" s="1081" t="s">
        <v>6644</v>
      </c>
      <c r="K1227" s="280" t="s">
        <v>521</v>
      </c>
      <c r="L1227" s="251" t="s">
        <v>8432</v>
      </c>
      <c r="M1227" s="251" t="s">
        <v>2033</v>
      </c>
      <c r="N1227" s="1049"/>
      <c r="P1227" s="370"/>
      <c r="Q1227" s="370"/>
    </row>
    <row r="1228" spans="1:17" s="42" customFormat="1" ht="96" customHeight="1" x14ac:dyDescent="0.2">
      <c r="A1228" s="380" t="s">
        <v>17563</v>
      </c>
      <c r="B1228" s="1147" t="s">
        <v>8404</v>
      </c>
      <c r="C1228" s="381" t="s">
        <v>16421</v>
      </c>
      <c r="D1228" s="1046" t="s">
        <v>6647</v>
      </c>
      <c r="E1228" s="1046"/>
      <c r="F1228" s="1111" t="s">
        <v>1715</v>
      </c>
      <c r="G1228" s="1140">
        <v>1220</v>
      </c>
      <c r="H1228" s="216"/>
      <c r="I1228" s="1079">
        <f t="shared" si="69"/>
        <v>0</v>
      </c>
      <c r="J1228" s="1081" t="s">
        <v>6648</v>
      </c>
      <c r="K1228" s="280" t="s">
        <v>521</v>
      </c>
      <c r="L1228" s="251" t="s">
        <v>8433</v>
      </c>
      <c r="M1228" s="251" t="s">
        <v>2033</v>
      </c>
      <c r="N1228" s="1049"/>
      <c r="P1228" s="370"/>
      <c r="Q1228" s="370"/>
    </row>
    <row r="1229" spans="1:17" s="42" customFormat="1" ht="96" customHeight="1" x14ac:dyDescent="0.2">
      <c r="A1229" s="380" t="s">
        <v>17564</v>
      </c>
      <c r="B1229" s="1147" t="s">
        <v>8406</v>
      </c>
      <c r="C1229" s="381" t="s">
        <v>16421</v>
      </c>
      <c r="D1229" s="1046" t="s">
        <v>6660</v>
      </c>
      <c r="E1229" s="1046"/>
      <c r="F1229" s="1111" t="s">
        <v>1715</v>
      </c>
      <c r="G1229" s="1140">
        <v>1220</v>
      </c>
      <c r="H1229" s="216"/>
      <c r="I1229" s="1079">
        <f t="shared" si="69"/>
        <v>0</v>
      </c>
      <c r="J1229" s="1081" t="s">
        <v>6661</v>
      </c>
      <c r="K1229" s="280" t="s">
        <v>521</v>
      </c>
      <c r="L1229" s="251" t="s">
        <v>8434</v>
      </c>
      <c r="M1229" s="251" t="s">
        <v>2033</v>
      </c>
      <c r="N1229" s="1049"/>
      <c r="P1229" s="370"/>
      <c r="Q1229" s="370"/>
    </row>
    <row r="1230" spans="1:17" s="42" customFormat="1" ht="12.75" customHeight="1" x14ac:dyDescent="0.2">
      <c r="A1230" s="1068" t="s">
        <v>8951</v>
      </c>
      <c r="B1230" s="1068" t="s">
        <v>8436</v>
      </c>
      <c r="C1230" s="1068"/>
      <c r="D1230" s="1068" t="s">
        <v>8437</v>
      </c>
      <c r="E1230" s="1068"/>
      <c r="F1230" s="1069"/>
      <c r="G1230" s="1070"/>
      <c r="H1230" s="1072"/>
      <c r="I1230" s="1072">
        <f>SUM(I1231:I1239)</f>
        <v>0</v>
      </c>
      <c r="J1230" s="1073"/>
      <c r="K1230" s="1069"/>
      <c r="L1230" s="1074"/>
      <c r="M1230" s="1074"/>
      <c r="N1230" s="1074"/>
      <c r="P1230" s="370"/>
      <c r="Q1230" s="370"/>
    </row>
    <row r="1231" spans="1:17" s="42" customFormat="1" ht="48" customHeight="1" x14ac:dyDescent="0.2">
      <c r="A1231" s="380" t="s">
        <v>8952</v>
      </c>
      <c r="B1231" s="1147" t="s">
        <v>8439</v>
      </c>
      <c r="C1231" s="1046"/>
      <c r="D1231" s="1046" t="s">
        <v>8440</v>
      </c>
      <c r="E1231" s="1046"/>
      <c r="F1231" s="1111" t="s">
        <v>1715</v>
      </c>
      <c r="G1231" s="1140">
        <v>475</v>
      </c>
      <c r="H1231" s="216"/>
      <c r="I1231" s="1079">
        <f t="shared" ref="I1231:I1239" si="70">ROUND(G1231*H1231,2)</f>
        <v>0</v>
      </c>
      <c r="J1231" s="1081" t="s">
        <v>8441</v>
      </c>
      <c r="K1231" s="566" t="s">
        <v>3567</v>
      </c>
      <c r="L1231" s="1049"/>
      <c r="M1231" s="1049"/>
      <c r="N1231" s="1049"/>
      <c r="P1231" s="370"/>
      <c r="Q1231" s="370"/>
    </row>
    <row r="1232" spans="1:17" s="42" customFormat="1" ht="48" customHeight="1" x14ac:dyDescent="0.2">
      <c r="A1232" s="380" t="s">
        <v>17565</v>
      </c>
      <c r="B1232" s="1147" t="s">
        <v>8442</v>
      </c>
      <c r="C1232" s="1046"/>
      <c r="D1232" s="1046" t="s">
        <v>7228</v>
      </c>
      <c r="E1232" s="1046"/>
      <c r="F1232" s="1111" t="s">
        <v>1715</v>
      </c>
      <c r="G1232" s="1140">
        <v>475</v>
      </c>
      <c r="H1232" s="216"/>
      <c r="I1232" s="1079">
        <f t="shared" si="70"/>
        <v>0</v>
      </c>
      <c r="J1232" s="1081" t="s">
        <v>7229</v>
      </c>
      <c r="K1232" s="566" t="s">
        <v>3567</v>
      </c>
      <c r="L1232" s="1049"/>
      <c r="M1232" s="1049"/>
      <c r="N1232" s="1049"/>
      <c r="P1232" s="370"/>
      <c r="Q1232" s="370"/>
    </row>
    <row r="1233" spans="1:17" s="42" customFormat="1" ht="60" customHeight="1" x14ac:dyDescent="0.2">
      <c r="A1233" s="380" t="s">
        <v>17566</v>
      </c>
      <c r="B1233" s="1147" t="s">
        <v>8443</v>
      </c>
      <c r="C1233" s="1046"/>
      <c r="D1233" s="1046" t="s">
        <v>7236</v>
      </c>
      <c r="E1233" s="1046"/>
      <c r="F1233" s="1111" t="s">
        <v>1715</v>
      </c>
      <c r="G1233" s="1140">
        <v>475</v>
      </c>
      <c r="H1233" s="216"/>
      <c r="I1233" s="1079">
        <f t="shared" si="70"/>
        <v>0</v>
      </c>
      <c r="J1233" s="1081" t="s">
        <v>7237</v>
      </c>
      <c r="K1233" s="566" t="s">
        <v>3567</v>
      </c>
      <c r="L1233" s="1049"/>
      <c r="M1233" s="1049"/>
      <c r="N1233" s="1049"/>
      <c r="P1233" s="370"/>
      <c r="Q1233" s="370"/>
    </row>
    <row r="1234" spans="1:17" s="42" customFormat="1" ht="60" customHeight="1" x14ac:dyDescent="0.2">
      <c r="A1234" s="380" t="s">
        <v>17567</v>
      </c>
      <c r="B1234" s="1147" t="s">
        <v>8444</v>
      </c>
      <c r="C1234" s="1046"/>
      <c r="D1234" s="1046" t="s">
        <v>7242</v>
      </c>
      <c r="E1234" s="1046"/>
      <c r="F1234" s="1111" t="s">
        <v>1715</v>
      </c>
      <c r="G1234" s="1140">
        <v>475</v>
      </c>
      <c r="H1234" s="216"/>
      <c r="I1234" s="1079">
        <f t="shared" si="70"/>
        <v>0</v>
      </c>
      <c r="J1234" s="1081" t="s">
        <v>7243</v>
      </c>
      <c r="K1234" s="566" t="s">
        <v>3567</v>
      </c>
      <c r="L1234" s="1049"/>
      <c r="M1234" s="1049"/>
      <c r="N1234" s="1049"/>
      <c r="P1234" s="370"/>
      <c r="Q1234" s="370"/>
    </row>
    <row r="1235" spans="1:17" s="42" customFormat="1" ht="60" customHeight="1" x14ac:dyDescent="0.2">
      <c r="A1235" s="380" t="s">
        <v>17568</v>
      </c>
      <c r="B1235" s="1147" t="s">
        <v>8445</v>
      </c>
      <c r="C1235" s="1046"/>
      <c r="D1235" s="1046" t="s">
        <v>6688</v>
      </c>
      <c r="E1235" s="1046"/>
      <c r="F1235" s="1111" t="s">
        <v>1715</v>
      </c>
      <c r="G1235" s="1140">
        <v>475</v>
      </c>
      <c r="H1235" s="216"/>
      <c r="I1235" s="1079">
        <f t="shared" si="70"/>
        <v>0</v>
      </c>
      <c r="J1235" s="1081" t="s">
        <v>6689</v>
      </c>
      <c r="K1235" s="566" t="s">
        <v>3567</v>
      </c>
      <c r="L1235" s="1049"/>
      <c r="M1235" s="1049"/>
      <c r="N1235" s="1049"/>
      <c r="P1235" s="370"/>
      <c r="Q1235" s="370"/>
    </row>
    <row r="1236" spans="1:17" s="42" customFormat="1" ht="60" customHeight="1" x14ac:dyDescent="0.2">
      <c r="A1236" s="380" t="s">
        <v>17569</v>
      </c>
      <c r="B1236" s="1147" t="s">
        <v>8446</v>
      </c>
      <c r="C1236" s="1046"/>
      <c r="D1236" s="1046" t="s">
        <v>8447</v>
      </c>
      <c r="E1236" s="1046"/>
      <c r="F1236" s="1111" t="s">
        <v>1715</v>
      </c>
      <c r="G1236" s="1140">
        <v>475</v>
      </c>
      <c r="H1236" s="216"/>
      <c r="I1236" s="1079">
        <f t="shared" si="70"/>
        <v>0</v>
      </c>
      <c r="J1236" s="1081" t="s">
        <v>8448</v>
      </c>
      <c r="K1236" s="566" t="s">
        <v>3567</v>
      </c>
      <c r="L1236" s="1049"/>
      <c r="M1236" s="1049"/>
      <c r="N1236" s="1049"/>
      <c r="P1236" s="370"/>
      <c r="Q1236" s="370"/>
    </row>
    <row r="1237" spans="1:17" s="42" customFormat="1" ht="60" customHeight="1" x14ac:dyDescent="0.2">
      <c r="A1237" s="380" t="s">
        <v>17570</v>
      </c>
      <c r="B1237" s="1147" t="s">
        <v>8449</v>
      </c>
      <c r="C1237" s="1046"/>
      <c r="D1237" s="1046" t="s">
        <v>8450</v>
      </c>
      <c r="E1237" s="1046"/>
      <c r="F1237" s="1111" t="s">
        <v>1715</v>
      </c>
      <c r="G1237" s="1140">
        <v>475</v>
      </c>
      <c r="H1237" s="216"/>
      <c r="I1237" s="1079">
        <f t="shared" si="70"/>
        <v>0</v>
      </c>
      <c r="J1237" s="1081" t="s">
        <v>8451</v>
      </c>
      <c r="K1237" s="566" t="s">
        <v>3567</v>
      </c>
      <c r="L1237" s="1049"/>
      <c r="M1237" s="1049"/>
      <c r="N1237" s="1049"/>
      <c r="P1237" s="370"/>
      <c r="Q1237" s="370"/>
    </row>
    <row r="1238" spans="1:17" s="42" customFormat="1" ht="60" customHeight="1" x14ac:dyDescent="0.2">
      <c r="A1238" s="380" t="s">
        <v>17571</v>
      </c>
      <c r="B1238" s="1147" t="s">
        <v>8452</v>
      </c>
      <c r="C1238" s="1046"/>
      <c r="D1238" s="1046" t="s">
        <v>8453</v>
      </c>
      <c r="E1238" s="1046"/>
      <c r="F1238" s="1111" t="s">
        <v>1715</v>
      </c>
      <c r="G1238" s="1140">
        <v>475</v>
      </c>
      <c r="H1238" s="216"/>
      <c r="I1238" s="1079">
        <f t="shared" si="70"/>
        <v>0</v>
      </c>
      <c r="J1238" s="1081" t="s">
        <v>8454</v>
      </c>
      <c r="K1238" s="566" t="s">
        <v>3567</v>
      </c>
      <c r="L1238" s="1049"/>
      <c r="M1238" s="1049"/>
      <c r="N1238" s="1049"/>
      <c r="P1238" s="370"/>
      <c r="Q1238" s="370"/>
    </row>
    <row r="1239" spans="1:17" s="42" customFormat="1" ht="60" customHeight="1" x14ac:dyDescent="0.2">
      <c r="A1239" s="380" t="s">
        <v>17572</v>
      </c>
      <c r="B1239" s="1147" t="s">
        <v>8455</v>
      </c>
      <c r="C1239" s="1046"/>
      <c r="D1239" s="1046" t="s">
        <v>7252</v>
      </c>
      <c r="E1239" s="1046"/>
      <c r="F1239" s="1111" t="s">
        <v>1715</v>
      </c>
      <c r="G1239" s="1140">
        <v>475</v>
      </c>
      <c r="H1239" s="216"/>
      <c r="I1239" s="1079">
        <f t="shared" si="70"/>
        <v>0</v>
      </c>
      <c r="J1239" s="1081" t="s">
        <v>7253</v>
      </c>
      <c r="K1239" s="566" t="s">
        <v>3567</v>
      </c>
      <c r="L1239" s="1049"/>
      <c r="M1239" s="1049"/>
      <c r="N1239" s="1049"/>
      <c r="P1239" s="370"/>
      <c r="Q1239" s="370"/>
    </row>
    <row r="1240" spans="1:17" s="42" customFormat="1" ht="12.75" customHeight="1" x14ac:dyDescent="0.2">
      <c r="A1240" s="1068" t="s">
        <v>17573</v>
      </c>
      <c r="B1240" s="1068" t="s">
        <v>8457</v>
      </c>
      <c r="C1240" s="1068"/>
      <c r="D1240" s="1068" t="s">
        <v>8458</v>
      </c>
      <c r="E1240" s="1068"/>
      <c r="F1240" s="1069"/>
      <c r="G1240" s="1070"/>
      <c r="H1240" s="1072"/>
      <c r="I1240" s="1072">
        <f>SUM(I1241:I1242)</f>
        <v>0</v>
      </c>
      <c r="J1240" s="1073"/>
      <c r="K1240" s="1069"/>
      <c r="L1240" s="1074"/>
      <c r="M1240" s="1074"/>
      <c r="N1240" s="1074"/>
      <c r="P1240" s="370"/>
      <c r="Q1240" s="370"/>
    </row>
    <row r="1241" spans="1:17" s="42" customFormat="1" ht="60" customHeight="1" x14ac:dyDescent="0.2">
      <c r="A1241" s="380" t="s">
        <v>17572</v>
      </c>
      <c r="B1241" s="1147" t="s">
        <v>8444</v>
      </c>
      <c r="C1241" s="1046"/>
      <c r="D1241" s="1046" t="s">
        <v>7242</v>
      </c>
      <c r="E1241" s="1046"/>
      <c r="F1241" s="1111" t="s">
        <v>1715</v>
      </c>
      <c r="G1241" s="1140">
        <v>675</v>
      </c>
      <c r="H1241" s="216"/>
      <c r="I1241" s="1079">
        <f>ROUND(G1241*H1241,2)</f>
        <v>0</v>
      </c>
      <c r="J1241" s="1081" t="s">
        <v>7243</v>
      </c>
      <c r="K1241" s="566" t="s">
        <v>3567</v>
      </c>
      <c r="L1241" s="1049"/>
      <c r="M1241" s="1049"/>
      <c r="N1241" s="1049"/>
      <c r="P1241" s="370"/>
      <c r="Q1241" s="370"/>
    </row>
    <row r="1242" spans="1:17" s="42" customFormat="1" ht="60" customHeight="1" x14ac:dyDescent="0.2">
      <c r="A1242" s="380" t="s">
        <v>17574</v>
      </c>
      <c r="B1242" s="1147" t="s">
        <v>8455</v>
      </c>
      <c r="C1242" s="1046"/>
      <c r="D1242" s="1046" t="s">
        <v>7252</v>
      </c>
      <c r="E1242" s="1046"/>
      <c r="F1242" s="1111" t="s">
        <v>1715</v>
      </c>
      <c r="G1242" s="1140">
        <v>675</v>
      </c>
      <c r="H1242" s="216"/>
      <c r="I1242" s="1079">
        <f>ROUND(G1242*H1242,2)</f>
        <v>0</v>
      </c>
      <c r="J1242" s="1081" t="s">
        <v>7253</v>
      </c>
      <c r="K1242" s="566" t="s">
        <v>3567</v>
      </c>
      <c r="L1242" s="1049"/>
      <c r="M1242" s="1049"/>
      <c r="N1242" s="1049"/>
      <c r="P1242" s="370"/>
      <c r="Q1242" s="370"/>
    </row>
    <row r="1243" spans="1:17" x14ac:dyDescent="0.2">
      <c r="A1243" s="1068" t="s">
        <v>17575</v>
      </c>
      <c r="B1243" s="1068" t="s">
        <v>8462</v>
      </c>
      <c r="C1243" s="1068"/>
      <c r="D1243" s="1068" t="s">
        <v>8463</v>
      </c>
      <c r="E1243" s="1068"/>
      <c r="F1243" s="1069"/>
      <c r="G1243" s="1070"/>
      <c r="H1243" s="1072"/>
      <c r="I1243" s="1072">
        <f>SUM(I1244:I1257)</f>
        <v>0</v>
      </c>
      <c r="J1243" s="1073"/>
      <c r="K1243" s="1069"/>
      <c r="L1243" s="1074"/>
      <c r="M1243" s="1074"/>
      <c r="N1243" s="1074"/>
      <c r="P1243" s="370"/>
      <c r="Q1243" s="370"/>
    </row>
    <row r="1244" spans="1:17" s="42" customFormat="1" ht="60" customHeight="1" x14ac:dyDescent="0.2">
      <c r="A1244" s="380" t="s">
        <v>17576</v>
      </c>
      <c r="B1244" s="1147" t="s">
        <v>8465</v>
      </c>
      <c r="C1244" s="1046"/>
      <c r="D1244" s="1046" t="s">
        <v>7232</v>
      </c>
      <c r="E1244" s="1046"/>
      <c r="F1244" s="1111" t="s">
        <v>1715</v>
      </c>
      <c r="G1244" s="1140">
        <v>38</v>
      </c>
      <c r="H1244" s="216"/>
      <c r="I1244" s="1079">
        <f t="shared" ref="I1244:I1257" si="71">ROUND(G1244*H1244,2)</f>
        <v>0</v>
      </c>
      <c r="J1244" s="1081" t="s">
        <v>7233</v>
      </c>
      <c r="K1244" s="566" t="s">
        <v>3567</v>
      </c>
      <c r="L1244" s="1049"/>
      <c r="M1244" s="1049"/>
      <c r="N1244" s="1049"/>
      <c r="P1244" s="370"/>
      <c r="Q1244" s="370"/>
    </row>
    <row r="1245" spans="1:17" s="42" customFormat="1" ht="60" customHeight="1" x14ac:dyDescent="0.2">
      <c r="A1245" s="380" t="s">
        <v>17577</v>
      </c>
      <c r="B1245" s="1147" t="s">
        <v>8467</v>
      </c>
      <c r="C1245" s="1046"/>
      <c r="D1245" s="1046" t="s">
        <v>7260</v>
      </c>
      <c r="E1245" s="1046"/>
      <c r="F1245" s="1111" t="s">
        <v>1715</v>
      </c>
      <c r="G1245" s="1140">
        <v>38</v>
      </c>
      <c r="H1245" s="216"/>
      <c r="I1245" s="1079">
        <f t="shared" si="71"/>
        <v>0</v>
      </c>
      <c r="J1245" s="1081" t="s">
        <v>7261</v>
      </c>
      <c r="K1245" s="566" t="s">
        <v>3567</v>
      </c>
      <c r="L1245" s="1049"/>
      <c r="M1245" s="1049"/>
      <c r="N1245" s="1049"/>
      <c r="P1245" s="370"/>
      <c r="Q1245" s="370"/>
    </row>
    <row r="1246" spans="1:17" s="42" customFormat="1" ht="72" customHeight="1" x14ac:dyDescent="0.2">
      <c r="A1246" s="380" t="s">
        <v>17578</v>
      </c>
      <c r="B1246" s="1147" t="s">
        <v>8469</v>
      </c>
      <c r="C1246" s="1046"/>
      <c r="D1246" s="1046" t="s">
        <v>7264</v>
      </c>
      <c r="E1246" s="1046"/>
      <c r="F1246" s="1111" t="s">
        <v>1715</v>
      </c>
      <c r="G1246" s="1140">
        <v>38</v>
      </c>
      <c r="H1246" s="216"/>
      <c r="I1246" s="1079">
        <f t="shared" si="71"/>
        <v>0</v>
      </c>
      <c r="J1246" s="1081" t="s">
        <v>7265</v>
      </c>
      <c r="K1246" s="566" t="s">
        <v>3567</v>
      </c>
      <c r="L1246" s="1049"/>
      <c r="M1246" s="1049"/>
      <c r="N1246" s="1049"/>
      <c r="P1246" s="370"/>
      <c r="Q1246" s="370"/>
    </row>
    <row r="1247" spans="1:17" s="42" customFormat="1" ht="60" customHeight="1" x14ac:dyDescent="0.2">
      <c r="A1247" s="380" t="s">
        <v>17579</v>
      </c>
      <c r="B1247" s="1147" t="s">
        <v>8471</v>
      </c>
      <c r="C1247" s="1046"/>
      <c r="D1247" s="1046" t="s">
        <v>7268</v>
      </c>
      <c r="E1247" s="1046"/>
      <c r="F1247" s="1111" t="s">
        <v>1715</v>
      </c>
      <c r="G1247" s="1140">
        <v>38</v>
      </c>
      <c r="H1247" s="216"/>
      <c r="I1247" s="1079">
        <f t="shared" si="71"/>
        <v>0</v>
      </c>
      <c r="J1247" s="1081" t="s">
        <v>7269</v>
      </c>
      <c r="K1247" s="566" t="s">
        <v>3567</v>
      </c>
      <c r="L1247" s="1049"/>
      <c r="M1247" s="1049"/>
      <c r="N1247" s="1049"/>
      <c r="P1247" s="370"/>
      <c r="Q1247" s="370"/>
    </row>
    <row r="1248" spans="1:17" s="42" customFormat="1" ht="60" customHeight="1" x14ac:dyDescent="0.2">
      <c r="A1248" s="380" t="s">
        <v>17580</v>
      </c>
      <c r="B1248" s="1147" t="s">
        <v>8472</v>
      </c>
      <c r="C1248" s="1046"/>
      <c r="D1248" s="1046" t="s">
        <v>7272</v>
      </c>
      <c r="E1248" s="1046"/>
      <c r="F1248" s="1111" t="s">
        <v>1715</v>
      </c>
      <c r="G1248" s="1140">
        <v>38</v>
      </c>
      <c r="H1248" s="216"/>
      <c r="I1248" s="1079">
        <f t="shared" si="71"/>
        <v>0</v>
      </c>
      <c r="J1248" s="1081" t="s">
        <v>7273</v>
      </c>
      <c r="K1248" s="566" t="s">
        <v>3567</v>
      </c>
      <c r="L1248" s="1049"/>
      <c r="M1248" s="1049"/>
      <c r="N1248" s="1049"/>
      <c r="P1248" s="370"/>
      <c r="Q1248" s="370"/>
    </row>
    <row r="1249" spans="1:17" s="42" customFormat="1" ht="60" customHeight="1" x14ac:dyDescent="0.2">
      <c r="A1249" s="380" t="s">
        <v>17581</v>
      </c>
      <c r="B1249" s="1147" t="s">
        <v>8473</v>
      </c>
      <c r="C1249" s="1046"/>
      <c r="D1249" s="1046" t="s">
        <v>7276</v>
      </c>
      <c r="E1249" s="1046"/>
      <c r="F1249" s="1111" t="s">
        <v>1715</v>
      </c>
      <c r="G1249" s="1140">
        <v>38</v>
      </c>
      <c r="H1249" s="216"/>
      <c r="I1249" s="1079">
        <f t="shared" si="71"/>
        <v>0</v>
      </c>
      <c r="J1249" s="1081" t="s">
        <v>7277</v>
      </c>
      <c r="K1249" s="566" t="s">
        <v>3567</v>
      </c>
      <c r="L1249" s="1049"/>
      <c r="M1249" s="1049"/>
      <c r="N1249" s="1049"/>
      <c r="P1249" s="370"/>
      <c r="Q1249" s="370"/>
    </row>
    <row r="1250" spans="1:17" s="42" customFormat="1" ht="60" customHeight="1" x14ac:dyDescent="0.2">
      <c r="A1250" s="380" t="s">
        <v>17582</v>
      </c>
      <c r="B1250" s="1147" t="s">
        <v>8474</v>
      </c>
      <c r="C1250" s="1046"/>
      <c r="D1250" s="1046" t="s">
        <v>7280</v>
      </c>
      <c r="E1250" s="1046"/>
      <c r="F1250" s="1111" t="s">
        <v>1715</v>
      </c>
      <c r="G1250" s="1140">
        <v>38</v>
      </c>
      <c r="H1250" s="216"/>
      <c r="I1250" s="1079">
        <f t="shared" si="71"/>
        <v>0</v>
      </c>
      <c r="J1250" s="1081" t="s">
        <v>7281</v>
      </c>
      <c r="K1250" s="566" t="s">
        <v>3567</v>
      </c>
      <c r="L1250" s="1049"/>
      <c r="M1250" s="1049"/>
      <c r="N1250" s="1049"/>
      <c r="P1250" s="370"/>
      <c r="Q1250" s="370"/>
    </row>
    <row r="1251" spans="1:17" s="42" customFormat="1" ht="60" customHeight="1" x14ac:dyDescent="0.2">
      <c r="A1251" s="380" t="s">
        <v>17583</v>
      </c>
      <c r="B1251" s="1147" t="s">
        <v>8475</v>
      </c>
      <c r="C1251" s="1046"/>
      <c r="D1251" s="1046" t="s">
        <v>7284</v>
      </c>
      <c r="E1251" s="1046"/>
      <c r="F1251" s="1111" t="s">
        <v>1715</v>
      </c>
      <c r="G1251" s="1140">
        <v>38</v>
      </c>
      <c r="H1251" s="216"/>
      <c r="I1251" s="1079">
        <f t="shared" si="71"/>
        <v>0</v>
      </c>
      <c r="J1251" s="1081" t="s">
        <v>7285</v>
      </c>
      <c r="K1251" s="566" t="s">
        <v>3567</v>
      </c>
      <c r="L1251" s="1049"/>
      <c r="M1251" s="1049"/>
      <c r="N1251" s="1049"/>
      <c r="P1251" s="370"/>
      <c r="Q1251" s="370"/>
    </row>
    <row r="1252" spans="1:17" s="42" customFormat="1" ht="48" customHeight="1" x14ac:dyDescent="0.2">
      <c r="A1252" s="380" t="s">
        <v>17584</v>
      </c>
      <c r="B1252" s="418" t="s">
        <v>5147</v>
      </c>
      <c r="C1252" s="414"/>
      <c r="D1252" s="381" t="s">
        <v>5148</v>
      </c>
      <c r="E1252" s="381"/>
      <c r="F1252" s="251" t="s">
        <v>385</v>
      </c>
      <c r="G1252" s="1077">
        <v>9</v>
      </c>
      <c r="H1252" s="216"/>
      <c r="I1252" s="1079">
        <f t="shared" si="71"/>
        <v>0</v>
      </c>
      <c r="J1252" s="1156" t="s">
        <v>5149</v>
      </c>
      <c r="K1252" s="566" t="s">
        <v>3567</v>
      </c>
      <c r="L1252" s="1049"/>
      <c r="M1252" s="1049"/>
      <c r="N1252" s="1049"/>
      <c r="P1252" s="370"/>
      <c r="Q1252" s="370"/>
    </row>
    <row r="1253" spans="1:17" s="42" customFormat="1" ht="36" customHeight="1" x14ac:dyDescent="0.2">
      <c r="A1253" s="380" t="s">
        <v>17585</v>
      </c>
      <c r="B1253" s="418" t="s">
        <v>7288</v>
      </c>
      <c r="C1253" s="414"/>
      <c r="D1253" s="381" t="s">
        <v>6681</v>
      </c>
      <c r="E1253" s="381"/>
      <c r="F1253" s="251" t="s">
        <v>385</v>
      </c>
      <c r="G1253" s="1077">
        <v>2</v>
      </c>
      <c r="H1253" s="216"/>
      <c r="I1253" s="1079">
        <f t="shared" si="71"/>
        <v>0</v>
      </c>
      <c r="J1253" s="1156" t="s">
        <v>6682</v>
      </c>
      <c r="K1253" s="418" t="s">
        <v>3567</v>
      </c>
      <c r="L1253" s="1049"/>
      <c r="M1253" s="1049"/>
      <c r="N1253" s="1049"/>
      <c r="P1253" s="370"/>
      <c r="Q1253" s="370"/>
    </row>
    <row r="1254" spans="1:17" s="42" customFormat="1" ht="36" customHeight="1" x14ac:dyDescent="0.2">
      <c r="A1254" s="380" t="s">
        <v>17586</v>
      </c>
      <c r="B1254" s="349" t="s">
        <v>5159</v>
      </c>
      <c r="C1254" s="381"/>
      <c r="D1254" s="381" t="s">
        <v>5160</v>
      </c>
      <c r="E1254" s="381"/>
      <c r="F1254" s="251" t="s">
        <v>385</v>
      </c>
      <c r="G1254" s="1077">
        <v>1</v>
      </c>
      <c r="H1254" s="216"/>
      <c r="I1254" s="1079">
        <f t="shared" si="71"/>
        <v>0</v>
      </c>
      <c r="J1254" s="1156" t="s">
        <v>5161</v>
      </c>
      <c r="K1254" s="566" t="s">
        <v>3567</v>
      </c>
      <c r="L1254" s="1049"/>
      <c r="M1254" s="1049"/>
      <c r="N1254" s="1049"/>
      <c r="P1254" s="370"/>
      <c r="Q1254" s="370"/>
    </row>
    <row r="1255" spans="1:17" s="42" customFormat="1" ht="12.75" customHeight="1" x14ac:dyDescent="0.2">
      <c r="A1255" s="380" t="s">
        <v>17587</v>
      </c>
      <c r="B1255" s="339" t="s">
        <v>5218</v>
      </c>
      <c r="C1255" s="381"/>
      <c r="D1255" s="381" t="s">
        <v>5219</v>
      </c>
      <c r="E1255" s="381"/>
      <c r="F1255" s="423" t="s">
        <v>1715</v>
      </c>
      <c r="G1255" s="1077">
        <v>50</v>
      </c>
      <c r="H1255" s="216"/>
      <c r="I1255" s="1079">
        <f t="shared" si="71"/>
        <v>0</v>
      </c>
      <c r="J1255" s="1156" t="s">
        <v>5220</v>
      </c>
      <c r="K1255" s="566" t="s">
        <v>3567</v>
      </c>
      <c r="L1255" s="1049"/>
      <c r="M1255" s="1049"/>
      <c r="N1255" s="1049"/>
      <c r="P1255" s="370"/>
      <c r="Q1255" s="370"/>
    </row>
    <row r="1256" spans="1:17" s="42" customFormat="1" ht="12.75" customHeight="1" x14ac:dyDescent="0.2">
      <c r="A1256" s="380" t="s">
        <v>17588</v>
      </c>
      <c r="B1256" s="339" t="s">
        <v>5223</v>
      </c>
      <c r="C1256" s="381"/>
      <c r="D1256" s="381" t="s">
        <v>5224</v>
      </c>
      <c r="E1256" s="381"/>
      <c r="F1256" s="251" t="s">
        <v>1715</v>
      </c>
      <c r="G1256" s="1077">
        <v>20</v>
      </c>
      <c r="H1256" s="216"/>
      <c r="I1256" s="1079">
        <f t="shared" si="71"/>
        <v>0</v>
      </c>
      <c r="J1256" s="1156" t="s">
        <v>5225</v>
      </c>
      <c r="K1256" s="566" t="s">
        <v>3567</v>
      </c>
      <c r="L1256" s="1049"/>
      <c r="M1256" s="1049"/>
      <c r="N1256" s="1049"/>
      <c r="P1256" s="370"/>
      <c r="Q1256" s="370"/>
    </row>
    <row r="1257" spans="1:17" s="42" customFormat="1" ht="36" customHeight="1" x14ac:dyDescent="0.2">
      <c r="A1257" s="380" t="s">
        <v>17589</v>
      </c>
      <c r="B1257" s="339" t="s">
        <v>5383</v>
      </c>
      <c r="C1257" s="381"/>
      <c r="D1257" s="381" t="s">
        <v>5214</v>
      </c>
      <c r="E1257" s="381"/>
      <c r="F1257" s="251" t="s">
        <v>1715</v>
      </c>
      <c r="G1257" s="1077">
        <v>40</v>
      </c>
      <c r="H1257" s="216"/>
      <c r="I1257" s="1079">
        <f t="shared" si="71"/>
        <v>0</v>
      </c>
      <c r="J1257" s="1156" t="s">
        <v>5215</v>
      </c>
      <c r="K1257" s="566" t="s">
        <v>3567</v>
      </c>
      <c r="L1257" s="1049"/>
      <c r="M1257" s="1049"/>
      <c r="N1257" s="1049"/>
      <c r="P1257" s="370"/>
      <c r="Q1257" s="370"/>
    </row>
    <row r="1258" spans="1:17" s="42" customFormat="1" ht="12.75" customHeight="1" x14ac:dyDescent="0.2">
      <c r="A1258" s="1068" t="s">
        <v>17590</v>
      </c>
      <c r="B1258" s="1068" t="s">
        <v>8477</v>
      </c>
      <c r="C1258" s="1068"/>
      <c r="D1258" s="1068" t="s">
        <v>8478</v>
      </c>
      <c r="E1258" s="1068"/>
      <c r="F1258" s="1069"/>
      <c r="G1258" s="1093"/>
      <c r="H1258" s="1094"/>
      <c r="I1258" s="1183">
        <f>SUM(I1259:I1272)</f>
        <v>0</v>
      </c>
      <c r="J1258" s="1095"/>
      <c r="K1258" s="1069"/>
      <c r="L1258" s="1074"/>
      <c r="M1258" s="1074"/>
      <c r="N1258" s="1074"/>
      <c r="P1258" s="370"/>
      <c r="Q1258" s="370"/>
    </row>
    <row r="1259" spans="1:17" s="42" customFormat="1" ht="60" customHeight="1" x14ac:dyDescent="0.2">
      <c r="A1259" s="380" t="s">
        <v>17591</v>
      </c>
      <c r="B1259" s="1147" t="s">
        <v>8465</v>
      </c>
      <c r="C1259" s="1046"/>
      <c r="D1259" s="1046" t="s">
        <v>7232</v>
      </c>
      <c r="E1259" s="1046"/>
      <c r="F1259" s="1111" t="s">
        <v>1715</v>
      </c>
      <c r="G1259" s="1077">
        <v>35</v>
      </c>
      <c r="H1259" s="216"/>
      <c r="I1259" s="1079">
        <f t="shared" ref="I1259:I1272" si="72">ROUND(G1259*H1259,2)</f>
        <v>0</v>
      </c>
      <c r="J1259" s="1156" t="s">
        <v>7233</v>
      </c>
      <c r="K1259" s="566" t="s">
        <v>3567</v>
      </c>
      <c r="L1259" s="1049"/>
      <c r="M1259" s="1049"/>
      <c r="N1259" s="1049"/>
      <c r="P1259" s="370"/>
      <c r="Q1259" s="370"/>
    </row>
    <row r="1260" spans="1:17" s="42" customFormat="1" ht="60" customHeight="1" x14ac:dyDescent="0.2">
      <c r="A1260" s="380" t="s">
        <v>17592</v>
      </c>
      <c r="B1260" s="1147" t="s">
        <v>8467</v>
      </c>
      <c r="C1260" s="1046"/>
      <c r="D1260" s="1046" t="s">
        <v>7260</v>
      </c>
      <c r="E1260" s="1046"/>
      <c r="F1260" s="1111" t="s">
        <v>1715</v>
      </c>
      <c r="G1260" s="1077">
        <v>35</v>
      </c>
      <c r="H1260" s="216"/>
      <c r="I1260" s="1079">
        <f t="shared" si="72"/>
        <v>0</v>
      </c>
      <c r="J1260" s="1156" t="s">
        <v>7261</v>
      </c>
      <c r="K1260" s="566" t="s">
        <v>3567</v>
      </c>
      <c r="L1260" s="1049"/>
      <c r="M1260" s="1049"/>
      <c r="N1260" s="1049"/>
      <c r="P1260" s="370"/>
      <c r="Q1260" s="370"/>
    </row>
    <row r="1261" spans="1:17" s="42" customFormat="1" ht="72" customHeight="1" x14ac:dyDescent="0.2">
      <c r="A1261" s="380" t="s">
        <v>17593</v>
      </c>
      <c r="B1261" s="1147" t="s">
        <v>8469</v>
      </c>
      <c r="C1261" s="1046"/>
      <c r="D1261" s="1046" t="s">
        <v>7264</v>
      </c>
      <c r="E1261" s="1046"/>
      <c r="F1261" s="1111" t="s">
        <v>1715</v>
      </c>
      <c r="G1261" s="1077">
        <v>35</v>
      </c>
      <c r="H1261" s="216"/>
      <c r="I1261" s="1079">
        <f t="shared" si="72"/>
        <v>0</v>
      </c>
      <c r="J1261" s="1156" t="s">
        <v>7265</v>
      </c>
      <c r="K1261" s="566" t="s">
        <v>3567</v>
      </c>
      <c r="L1261" s="1049"/>
      <c r="M1261" s="1049"/>
      <c r="N1261" s="1049"/>
      <c r="P1261" s="370"/>
      <c r="Q1261" s="370"/>
    </row>
    <row r="1262" spans="1:17" s="42" customFormat="1" ht="60" customHeight="1" x14ac:dyDescent="0.2">
      <c r="A1262" s="380" t="s">
        <v>17594</v>
      </c>
      <c r="B1262" s="1147" t="s">
        <v>8471</v>
      </c>
      <c r="C1262" s="1046"/>
      <c r="D1262" s="1046" t="s">
        <v>7268</v>
      </c>
      <c r="E1262" s="1046"/>
      <c r="F1262" s="1111" t="s">
        <v>1715</v>
      </c>
      <c r="G1262" s="1077">
        <v>35</v>
      </c>
      <c r="H1262" s="216"/>
      <c r="I1262" s="1079">
        <f t="shared" si="72"/>
        <v>0</v>
      </c>
      <c r="J1262" s="1156" t="s">
        <v>7269</v>
      </c>
      <c r="K1262" s="566" t="s">
        <v>3567</v>
      </c>
      <c r="L1262" s="1049"/>
      <c r="M1262" s="1049"/>
      <c r="N1262" s="1049"/>
      <c r="P1262" s="370"/>
      <c r="Q1262" s="370"/>
    </row>
    <row r="1263" spans="1:17" s="42" customFormat="1" ht="60" customHeight="1" x14ac:dyDescent="0.2">
      <c r="A1263" s="380" t="s">
        <v>17595</v>
      </c>
      <c r="B1263" s="1147" t="s">
        <v>8472</v>
      </c>
      <c r="C1263" s="1046"/>
      <c r="D1263" s="1046" t="s">
        <v>7272</v>
      </c>
      <c r="E1263" s="1046"/>
      <c r="F1263" s="1111" t="s">
        <v>1715</v>
      </c>
      <c r="G1263" s="1077">
        <v>35</v>
      </c>
      <c r="H1263" s="216"/>
      <c r="I1263" s="1079">
        <f t="shared" si="72"/>
        <v>0</v>
      </c>
      <c r="J1263" s="1156" t="s">
        <v>7273</v>
      </c>
      <c r="K1263" s="566" t="s">
        <v>3567</v>
      </c>
      <c r="L1263" s="1049"/>
      <c r="M1263" s="1049"/>
      <c r="N1263" s="1049"/>
      <c r="P1263" s="370"/>
      <c r="Q1263" s="370"/>
    </row>
    <row r="1264" spans="1:17" s="42" customFormat="1" ht="60" customHeight="1" x14ac:dyDescent="0.2">
      <c r="A1264" s="380" t="s">
        <v>17596</v>
      </c>
      <c r="B1264" s="1147" t="s">
        <v>8473</v>
      </c>
      <c r="C1264" s="1046"/>
      <c r="D1264" s="1046" t="s">
        <v>7276</v>
      </c>
      <c r="E1264" s="1046"/>
      <c r="F1264" s="1111" t="s">
        <v>1715</v>
      </c>
      <c r="G1264" s="1077">
        <v>35</v>
      </c>
      <c r="H1264" s="216"/>
      <c r="I1264" s="1079">
        <f t="shared" si="72"/>
        <v>0</v>
      </c>
      <c r="J1264" s="1156" t="s">
        <v>7277</v>
      </c>
      <c r="K1264" s="566" t="s">
        <v>3567</v>
      </c>
      <c r="L1264" s="1049"/>
      <c r="M1264" s="1049"/>
      <c r="N1264" s="1049"/>
      <c r="P1264" s="370"/>
      <c r="Q1264" s="370"/>
    </row>
    <row r="1265" spans="1:17" s="42" customFormat="1" ht="60" customHeight="1" x14ac:dyDescent="0.2">
      <c r="A1265" s="380" t="s">
        <v>17597</v>
      </c>
      <c r="B1265" s="1147" t="s">
        <v>8474</v>
      </c>
      <c r="C1265" s="1046"/>
      <c r="D1265" s="1046" t="s">
        <v>7280</v>
      </c>
      <c r="E1265" s="1046"/>
      <c r="F1265" s="1111" t="s">
        <v>1715</v>
      </c>
      <c r="G1265" s="1077">
        <v>35</v>
      </c>
      <c r="H1265" s="216"/>
      <c r="I1265" s="1079">
        <f t="shared" si="72"/>
        <v>0</v>
      </c>
      <c r="J1265" s="1156" t="s">
        <v>7281</v>
      </c>
      <c r="K1265" s="566" t="s">
        <v>3567</v>
      </c>
      <c r="L1265" s="1049"/>
      <c r="M1265" s="1049"/>
      <c r="N1265" s="1049"/>
      <c r="P1265" s="370"/>
      <c r="Q1265" s="370"/>
    </row>
    <row r="1266" spans="1:17" s="42" customFormat="1" ht="60" customHeight="1" x14ac:dyDescent="0.2">
      <c r="A1266" s="380" t="s">
        <v>17598</v>
      </c>
      <c r="B1266" s="1147" t="s">
        <v>8475</v>
      </c>
      <c r="C1266" s="1046"/>
      <c r="D1266" s="1046" t="s">
        <v>7284</v>
      </c>
      <c r="E1266" s="1046"/>
      <c r="F1266" s="1111" t="s">
        <v>1715</v>
      </c>
      <c r="G1266" s="1077">
        <v>35</v>
      </c>
      <c r="H1266" s="216"/>
      <c r="I1266" s="1079">
        <f t="shared" si="72"/>
        <v>0</v>
      </c>
      <c r="J1266" s="1156" t="s">
        <v>7285</v>
      </c>
      <c r="K1266" s="566" t="s">
        <v>3567</v>
      </c>
      <c r="L1266" s="1049"/>
      <c r="M1266" s="1049"/>
      <c r="N1266" s="1049"/>
      <c r="P1266" s="370"/>
      <c r="Q1266" s="370"/>
    </row>
    <row r="1267" spans="1:17" s="42" customFormat="1" ht="48" customHeight="1" x14ac:dyDescent="0.2">
      <c r="A1267" s="380" t="s">
        <v>17599</v>
      </c>
      <c r="B1267" s="418" t="s">
        <v>5147</v>
      </c>
      <c r="C1267" s="414"/>
      <c r="D1267" s="381" t="s">
        <v>5148</v>
      </c>
      <c r="E1267" s="381"/>
      <c r="F1267" s="251" t="s">
        <v>385</v>
      </c>
      <c r="G1267" s="1077">
        <v>9</v>
      </c>
      <c r="H1267" s="216"/>
      <c r="I1267" s="1079">
        <f t="shared" si="72"/>
        <v>0</v>
      </c>
      <c r="J1267" s="1156" t="s">
        <v>5149</v>
      </c>
      <c r="K1267" s="566" t="s">
        <v>3567</v>
      </c>
      <c r="L1267" s="1049"/>
      <c r="M1267" s="1049"/>
      <c r="N1267" s="1049"/>
      <c r="P1267" s="370"/>
      <c r="Q1267" s="370"/>
    </row>
    <row r="1268" spans="1:17" s="42" customFormat="1" ht="36" customHeight="1" x14ac:dyDescent="0.2">
      <c r="A1268" s="380" t="s">
        <v>17600</v>
      </c>
      <c r="B1268" s="418" t="s">
        <v>7288</v>
      </c>
      <c r="C1268" s="414"/>
      <c r="D1268" s="381" t="s">
        <v>6681</v>
      </c>
      <c r="E1268" s="381"/>
      <c r="F1268" s="251" t="s">
        <v>385</v>
      </c>
      <c r="G1268" s="1077">
        <v>2</v>
      </c>
      <c r="H1268" s="216"/>
      <c r="I1268" s="1079">
        <f t="shared" si="72"/>
        <v>0</v>
      </c>
      <c r="J1268" s="1156" t="s">
        <v>6682</v>
      </c>
      <c r="K1268" s="418" t="s">
        <v>3567</v>
      </c>
      <c r="L1268" s="1049"/>
      <c r="M1268" s="1049"/>
      <c r="N1268" s="1049"/>
      <c r="P1268" s="370"/>
      <c r="Q1268" s="370"/>
    </row>
    <row r="1269" spans="1:17" s="42" customFormat="1" ht="36" customHeight="1" x14ac:dyDescent="0.2">
      <c r="A1269" s="380" t="s">
        <v>17601</v>
      </c>
      <c r="B1269" s="349" t="s">
        <v>5159</v>
      </c>
      <c r="C1269" s="381"/>
      <c r="D1269" s="381" t="s">
        <v>5160</v>
      </c>
      <c r="E1269" s="381"/>
      <c r="F1269" s="251" t="s">
        <v>385</v>
      </c>
      <c r="G1269" s="1077">
        <v>1</v>
      </c>
      <c r="H1269" s="216"/>
      <c r="I1269" s="1079">
        <f t="shared" si="72"/>
        <v>0</v>
      </c>
      <c r="J1269" s="1156" t="s">
        <v>5161</v>
      </c>
      <c r="K1269" s="566" t="s">
        <v>3567</v>
      </c>
      <c r="L1269" s="1049"/>
      <c r="M1269" s="1049"/>
      <c r="N1269" s="1049"/>
      <c r="P1269" s="370"/>
      <c r="Q1269" s="370"/>
    </row>
    <row r="1270" spans="1:17" x14ac:dyDescent="0.2">
      <c r="A1270" s="380" t="s">
        <v>17602</v>
      </c>
      <c r="B1270" s="339" t="s">
        <v>5218</v>
      </c>
      <c r="C1270" s="381"/>
      <c r="D1270" s="381" t="s">
        <v>5219</v>
      </c>
      <c r="E1270" s="381"/>
      <c r="F1270" s="423" t="s">
        <v>1715</v>
      </c>
      <c r="G1270" s="1077">
        <v>50</v>
      </c>
      <c r="H1270" s="216"/>
      <c r="I1270" s="1079">
        <f t="shared" si="72"/>
        <v>0</v>
      </c>
      <c r="J1270" s="1156" t="s">
        <v>5220</v>
      </c>
      <c r="K1270" s="566" t="s">
        <v>3567</v>
      </c>
      <c r="L1270" s="1049"/>
      <c r="M1270" s="1049"/>
      <c r="N1270" s="1049"/>
      <c r="P1270" s="370"/>
      <c r="Q1270" s="370"/>
    </row>
    <row r="1271" spans="1:17" x14ac:dyDescent="0.2">
      <c r="A1271" s="380" t="s">
        <v>17603</v>
      </c>
      <c r="B1271" s="339" t="s">
        <v>5223</v>
      </c>
      <c r="C1271" s="381"/>
      <c r="D1271" s="381" t="s">
        <v>5224</v>
      </c>
      <c r="E1271" s="381"/>
      <c r="F1271" s="251" t="s">
        <v>1715</v>
      </c>
      <c r="G1271" s="1077">
        <v>20</v>
      </c>
      <c r="H1271" s="216"/>
      <c r="I1271" s="1079">
        <f t="shared" si="72"/>
        <v>0</v>
      </c>
      <c r="J1271" s="1156" t="s">
        <v>5225</v>
      </c>
      <c r="K1271" s="566" t="s">
        <v>3567</v>
      </c>
      <c r="L1271" s="1049"/>
      <c r="M1271" s="1049"/>
      <c r="N1271" s="1049"/>
      <c r="P1271" s="370"/>
      <c r="Q1271" s="370"/>
    </row>
    <row r="1272" spans="1:17" s="42" customFormat="1" ht="36" customHeight="1" x14ac:dyDescent="0.2">
      <c r="A1272" s="380" t="s">
        <v>17604</v>
      </c>
      <c r="B1272" s="339" t="s">
        <v>5383</v>
      </c>
      <c r="C1272" s="381"/>
      <c r="D1272" s="381" t="s">
        <v>5214</v>
      </c>
      <c r="E1272" s="381"/>
      <c r="F1272" s="251" t="s">
        <v>1715</v>
      </c>
      <c r="G1272" s="1077">
        <v>40</v>
      </c>
      <c r="H1272" s="216"/>
      <c r="I1272" s="1079">
        <f t="shared" si="72"/>
        <v>0</v>
      </c>
      <c r="J1272" s="1156" t="s">
        <v>5215</v>
      </c>
      <c r="K1272" s="566" t="s">
        <v>3567</v>
      </c>
      <c r="L1272" s="1049"/>
      <c r="M1272" s="1049"/>
      <c r="N1272" s="1049"/>
      <c r="P1272" s="370"/>
      <c r="Q1272" s="370"/>
    </row>
    <row r="1273" spans="1:17" x14ac:dyDescent="0.2">
      <c r="A1273" s="1068" t="s">
        <v>17605</v>
      </c>
      <c r="B1273" s="1068" t="s">
        <v>8480</v>
      </c>
      <c r="C1273" s="1068"/>
      <c r="D1273" s="1068" t="s">
        <v>8481</v>
      </c>
      <c r="E1273" s="1068"/>
      <c r="F1273" s="1069"/>
      <c r="G1273" s="1093"/>
      <c r="H1273" s="1094"/>
      <c r="I1273" s="1183">
        <f>SUM(I1274:I1287)</f>
        <v>0</v>
      </c>
      <c r="J1273" s="1095"/>
      <c r="K1273" s="1069"/>
      <c r="L1273" s="1074"/>
      <c r="M1273" s="1074"/>
      <c r="N1273" s="1074"/>
      <c r="P1273" s="370"/>
      <c r="Q1273" s="370"/>
    </row>
    <row r="1274" spans="1:17" s="42" customFormat="1" ht="60" customHeight="1" x14ac:dyDescent="0.2">
      <c r="A1274" s="380" t="s">
        <v>17606</v>
      </c>
      <c r="B1274" s="1147" t="s">
        <v>8465</v>
      </c>
      <c r="C1274" s="1046"/>
      <c r="D1274" s="1046" t="s">
        <v>7232</v>
      </c>
      <c r="E1274" s="1046"/>
      <c r="F1274" s="1111" t="s">
        <v>1715</v>
      </c>
      <c r="G1274" s="1077">
        <v>35</v>
      </c>
      <c r="H1274" s="216"/>
      <c r="I1274" s="1079">
        <f t="shared" ref="I1274:I1287" si="73">ROUND(G1274*H1274,2)</f>
        <v>0</v>
      </c>
      <c r="J1274" s="1156" t="s">
        <v>7233</v>
      </c>
      <c r="K1274" s="566" t="s">
        <v>3567</v>
      </c>
      <c r="L1274" s="1049"/>
      <c r="M1274" s="1049"/>
      <c r="N1274" s="1049"/>
      <c r="P1274" s="370"/>
      <c r="Q1274" s="370"/>
    </row>
    <row r="1275" spans="1:17" s="42" customFormat="1" ht="60" customHeight="1" x14ac:dyDescent="0.2">
      <c r="A1275" s="380" t="s">
        <v>17607</v>
      </c>
      <c r="B1275" s="1147" t="s">
        <v>8467</v>
      </c>
      <c r="C1275" s="1046"/>
      <c r="D1275" s="1046" t="s">
        <v>7260</v>
      </c>
      <c r="E1275" s="1046"/>
      <c r="F1275" s="1111" t="s">
        <v>1715</v>
      </c>
      <c r="G1275" s="1077">
        <v>35</v>
      </c>
      <c r="H1275" s="216"/>
      <c r="I1275" s="1079">
        <f t="shared" si="73"/>
        <v>0</v>
      </c>
      <c r="J1275" s="1156" t="s">
        <v>7261</v>
      </c>
      <c r="K1275" s="566" t="s">
        <v>3567</v>
      </c>
      <c r="L1275" s="1049"/>
      <c r="M1275" s="1049"/>
      <c r="N1275" s="1049"/>
      <c r="P1275" s="370"/>
      <c r="Q1275" s="370"/>
    </row>
    <row r="1276" spans="1:17" s="42" customFormat="1" ht="72" customHeight="1" x14ac:dyDescent="0.2">
      <c r="A1276" s="380" t="s">
        <v>17608</v>
      </c>
      <c r="B1276" s="1147" t="s">
        <v>8469</v>
      </c>
      <c r="C1276" s="1046"/>
      <c r="D1276" s="1046" t="s">
        <v>7264</v>
      </c>
      <c r="E1276" s="1046"/>
      <c r="F1276" s="1111" t="s">
        <v>1715</v>
      </c>
      <c r="G1276" s="1077">
        <v>35</v>
      </c>
      <c r="H1276" s="216"/>
      <c r="I1276" s="1079">
        <f t="shared" si="73"/>
        <v>0</v>
      </c>
      <c r="J1276" s="1156" t="s">
        <v>7265</v>
      </c>
      <c r="K1276" s="566" t="s">
        <v>3567</v>
      </c>
      <c r="L1276" s="1049"/>
      <c r="M1276" s="1049"/>
      <c r="N1276" s="1049"/>
      <c r="P1276" s="370"/>
      <c r="Q1276" s="370"/>
    </row>
    <row r="1277" spans="1:17" s="42" customFormat="1" ht="60" customHeight="1" x14ac:dyDescent="0.2">
      <c r="A1277" s="380" t="s">
        <v>17609</v>
      </c>
      <c r="B1277" s="1147" t="s">
        <v>8471</v>
      </c>
      <c r="C1277" s="1046"/>
      <c r="D1277" s="1046" t="s">
        <v>7268</v>
      </c>
      <c r="E1277" s="1046"/>
      <c r="F1277" s="1111" t="s">
        <v>1715</v>
      </c>
      <c r="G1277" s="1077">
        <v>35</v>
      </c>
      <c r="H1277" s="216"/>
      <c r="I1277" s="1079">
        <f t="shared" si="73"/>
        <v>0</v>
      </c>
      <c r="J1277" s="1156" t="s">
        <v>7269</v>
      </c>
      <c r="K1277" s="566" t="s">
        <v>3567</v>
      </c>
      <c r="L1277" s="1049"/>
      <c r="M1277" s="1049"/>
      <c r="N1277" s="1049"/>
      <c r="P1277" s="370"/>
      <c r="Q1277" s="370"/>
    </row>
    <row r="1278" spans="1:17" s="42" customFormat="1" ht="60" customHeight="1" x14ac:dyDescent="0.2">
      <c r="A1278" s="380" t="s">
        <v>17610</v>
      </c>
      <c r="B1278" s="1147" t="s">
        <v>8472</v>
      </c>
      <c r="C1278" s="1046"/>
      <c r="D1278" s="1046" t="s">
        <v>7272</v>
      </c>
      <c r="E1278" s="1046"/>
      <c r="F1278" s="1111" t="s">
        <v>1715</v>
      </c>
      <c r="G1278" s="1077">
        <v>35</v>
      </c>
      <c r="H1278" s="216"/>
      <c r="I1278" s="1079">
        <f t="shared" si="73"/>
        <v>0</v>
      </c>
      <c r="J1278" s="1156" t="s">
        <v>7273</v>
      </c>
      <c r="K1278" s="566" t="s">
        <v>3567</v>
      </c>
      <c r="L1278" s="1049"/>
      <c r="M1278" s="1049"/>
      <c r="N1278" s="1049"/>
      <c r="P1278" s="370"/>
      <c r="Q1278" s="370"/>
    </row>
    <row r="1279" spans="1:17" s="42" customFormat="1" ht="60" customHeight="1" x14ac:dyDescent="0.2">
      <c r="A1279" s="380" t="s">
        <v>17611</v>
      </c>
      <c r="B1279" s="1147" t="s">
        <v>8473</v>
      </c>
      <c r="C1279" s="1046"/>
      <c r="D1279" s="1046" t="s">
        <v>7276</v>
      </c>
      <c r="E1279" s="1046"/>
      <c r="F1279" s="1111" t="s">
        <v>1715</v>
      </c>
      <c r="G1279" s="1077">
        <v>35</v>
      </c>
      <c r="H1279" s="216"/>
      <c r="I1279" s="1079">
        <f t="shared" si="73"/>
        <v>0</v>
      </c>
      <c r="J1279" s="1156" t="s">
        <v>7277</v>
      </c>
      <c r="K1279" s="566" t="s">
        <v>3567</v>
      </c>
      <c r="L1279" s="1049"/>
      <c r="M1279" s="1049"/>
      <c r="N1279" s="1049"/>
      <c r="P1279" s="370"/>
      <c r="Q1279" s="370"/>
    </row>
    <row r="1280" spans="1:17" s="42" customFormat="1" ht="60" customHeight="1" x14ac:dyDescent="0.2">
      <c r="A1280" s="380" t="s">
        <v>17612</v>
      </c>
      <c r="B1280" s="1147" t="s">
        <v>8474</v>
      </c>
      <c r="C1280" s="1046"/>
      <c r="D1280" s="1046" t="s">
        <v>7280</v>
      </c>
      <c r="E1280" s="1046"/>
      <c r="F1280" s="1111" t="s">
        <v>1715</v>
      </c>
      <c r="G1280" s="1077">
        <v>35</v>
      </c>
      <c r="H1280" s="216"/>
      <c r="I1280" s="1079">
        <f t="shared" si="73"/>
        <v>0</v>
      </c>
      <c r="J1280" s="1156" t="s">
        <v>7281</v>
      </c>
      <c r="K1280" s="566" t="s">
        <v>3567</v>
      </c>
      <c r="L1280" s="1049"/>
      <c r="M1280" s="1049"/>
      <c r="N1280" s="1049"/>
      <c r="P1280" s="370"/>
      <c r="Q1280" s="370"/>
    </row>
    <row r="1281" spans="1:17" s="42" customFormat="1" ht="60" customHeight="1" x14ac:dyDescent="0.2">
      <c r="A1281" s="380" t="s">
        <v>17613</v>
      </c>
      <c r="B1281" s="1147" t="s">
        <v>8475</v>
      </c>
      <c r="C1281" s="1046"/>
      <c r="D1281" s="1046" t="s">
        <v>7284</v>
      </c>
      <c r="E1281" s="1046"/>
      <c r="F1281" s="1111" t="s">
        <v>1715</v>
      </c>
      <c r="G1281" s="1077">
        <v>35</v>
      </c>
      <c r="H1281" s="216"/>
      <c r="I1281" s="1079">
        <f t="shared" si="73"/>
        <v>0</v>
      </c>
      <c r="J1281" s="1156" t="s">
        <v>7285</v>
      </c>
      <c r="K1281" s="566" t="s">
        <v>3567</v>
      </c>
      <c r="L1281" s="1049"/>
      <c r="M1281" s="1049"/>
      <c r="N1281" s="1049"/>
      <c r="P1281" s="370"/>
      <c r="Q1281" s="370"/>
    </row>
    <row r="1282" spans="1:17" s="42" customFormat="1" ht="48" customHeight="1" x14ac:dyDescent="0.2">
      <c r="A1282" s="380" t="s">
        <v>17614</v>
      </c>
      <c r="B1282" s="418" t="s">
        <v>5147</v>
      </c>
      <c r="C1282" s="414"/>
      <c r="D1282" s="381" t="s">
        <v>5148</v>
      </c>
      <c r="E1282" s="381"/>
      <c r="F1282" s="251" t="s">
        <v>385</v>
      </c>
      <c r="G1282" s="1077">
        <v>9</v>
      </c>
      <c r="H1282" s="216"/>
      <c r="I1282" s="1079">
        <f t="shared" si="73"/>
        <v>0</v>
      </c>
      <c r="J1282" s="1156" t="s">
        <v>5149</v>
      </c>
      <c r="K1282" s="566" t="s">
        <v>3567</v>
      </c>
      <c r="L1282" s="1049"/>
      <c r="M1282" s="1049"/>
      <c r="N1282" s="1049"/>
      <c r="P1282" s="370"/>
      <c r="Q1282" s="370"/>
    </row>
    <row r="1283" spans="1:17" s="42" customFormat="1" ht="36" customHeight="1" x14ac:dyDescent="0.2">
      <c r="A1283" s="380" t="s">
        <v>17615</v>
      </c>
      <c r="B1283" s="418" t="s">
        <v>7288</v>
      </c>
      <c r="C1283" s="414"/>
      <c r="D1283" s="381" t="s">
        <v>6681</v>
      </c>
      <c r="E1283" s="381"/>
      <c r="F1283" s="251" t="s">
        <v>385</v>
      </c>
      <c r="G1283" s="1077">
        <v>2</v>
      </c>
      <c r="H1283" s="216"/>
      <c r="I1283" s="1079">
        <f t="shared" si="73"/>
        <v>0</v>
      </c>
      <c r="J1283" s="1156" t="s">
        <v>6682</v>
      </c>
      <c r="K1283" s="418" t="s">
        <v>3567</v>
      </c>
      <c r="L1283" s="1049"/>
      <c r="M1283" s="1049"/>
      <c r="N1283" s="1049"/>
      <c r="P1283" s="370"/>
      <c r="Q1283" s="370"/>
    </row>
    <row r="1284" spans="1:17" s="42" customFormat="1" ht="36" customHeight="1" x14ac:dyDescent="0.2">
      <c r="A1284" s="380" t="s">
        <v>17616</v>
      </c>
      <c r="B1284" s="349" t="s">
        <v>5159</v>
      </c>
      <c r="C1284" s="381"/>
      <c r="D1284" s="381" t="s">
        <v>5160</v>
      </c>
      <c r="E1284" s="381"/>
      <c r="F1284" s="251" t="s">
        <v>385</v>
      </c>
      <c r="G1284" s="1077">
        <v>1</v>
      </c>
      <c r="H1284" s="216"/>
      <c r="I1284" s="1079">
        <f t="shared" si="73"/>
        <v>0</v>
      </c>
      <c r="J1284" s="1156" t="s">
        <v>5161</v>
      </c>
      <c r="K1284" s="566" t="s">
        <v>3567</v>
      </c>
      <c r="L1284" s="1049"/>
      <c r="M1284" s="1049"/>
      <c r="N1284" s="1049"/>
      <c r="P1284" s="370"/>
      <c r="Q1284" s="370"/>
    </row>
    <row r="1285" spans="1:17" s="42" customFormat="1" ht="12.75" customHeight="1" x14ac:dyDescent="0.2">
      <c r="A1285" s="380" t="s">
        <v>17617</v>
      </c>
      <c r="B1285" s="339" t="s">
        <v>5218</v>
      </c>
      <c r="C1285" s="381"/>
      <c r="D1285" s="381" t="s">
        <v>5219</v>
      </c>
      <c r="E1285" s="381"/>
      <c r="F1285" s="423" t="s">
        <v>1715</v>
      </c>
      <c r="G1285" s="1077">
        <v>50</v>
      </c>
      <c r="H1285" s="216"/>
      <c r="I1285" s="1079">
        <f t="shared" si="73"/>
        <v>0</v>
      </c>
      <c r="J1285" s="1156" t="s">
        <v>5220</v>
      </c>
      <c r="K1285" s="566" t="s">
        <v>3567</v>
      </c>
      <c r="L1285" s="1049"/>
      <c r="M1285" s="1049"/>
      <c r="N1285" s="1049"/>
      <c r="P1285" s="370"/>
      <c r="Q1285" s="370"/>
    </row>
    <row r="1286" spans="1:17" s="42" customFormat="1" ht="12.75" customHeight="1" x14ac:dyDescent="0.2">
      <c r="A1286" s="380" t="s">
        <v>17618</v>
      </c>
      <c r="B1286" s="339" t="s">
        <v>5223</v>
      </c>
      <c r="C1286" s="381"/>
      <c r="D1286" s="381" t="s">
        <v>5224</v>
      </c>
      <c r="E1286" s="381"/>
      <c r="F1286" s="251" t="s">
        <v>1715</v>
      </c>
      <c r="G1286" s="1077">
        <v>20</v>
      </c>
      <c r="H1286" s="216"/>
      <c r="I1286" s="1079">
        <f t="shared" si="73"/>
        <v>0</v>
      </c>
      <c r="J1286" s="1156" t="s">
        <v>5225</v>
      </c>
      <c r="K1286" s="566" t="s">
        <v>3567</v>
      </c>
      <c r="L1286" s="1049"/>
      <c r="M1286" s="1049"/>
      <c r="N1286" s="1049"/>
      <c r="P1286" s="370"/>
      <c r="Q1286" s="370"/>
    </row>
    <row r="1287" spans="1:17" s="42" customFormat="1" ht="36" customHeight="1" x14ac:dyDescent="0.2">
      <c r="A1287" s="380" t="s">
        <v>17619</v>
      </c>
      <c r="B1287" s="339" t="s">
        <v>5383</v>
      </c>
      <c r="C1287" s="381"/>
      <c r="D1287" s="381" t="s">
        <v>5214</v>
      </c>
      <c r="E1287" s="381"/>
      <c r="F1287" s="251" t="s">
        <v>1715</v>
      </c>
      <c r="G1287" s="1077">
        <v>40</v>
      </c>
      <c r="H1287" s="216"/>
      <c r="I1287" s="1079">
        <f t="shared" si="73"/>
        <v>0</v>
      </c>
      <c r="J1287" s="1156" t="s">
        <v>5215</v>
      </c>
      <c r="K1287" s="566" t="s">
        <v>3567</v>
      </c>
      <c r="L1287" s="1049"/>
      <c r="M1287" s="1049"/>
      <c r="N1287" s="1049"/>
      <c r="P1287" s="370"/>
      <c r="Q1287" s="370"/>
    </row>
    <row r="1288" spans="1:17" s="42" customFormat="1" ht="12.75" customHeight="1" x14ac:dyDescent="0.2">
      <c r="A1288" s="1068" t="s">
        <v>17620</v>
      </c>
      <c r="B1288" s="1068" t="s">
        <v>8482</v>
      </c>
      <c r="C1288" s="1068"/>
      <c r="D1288" s="1068" t="s">
        <v>8483</v>
      </c>
      <c r="E1288" s="1068"/>
      <c r="F1288" s="1069"/>
      <c r="G1288" s="1093"/>
      <c r="H1288" s="1094"/>
      <c r="I1288" s="1183">
        <f>SUM(I1289:I1289)</f>
        <v>0</v>
      </c>
      <c r="J1288" s="1095"/>
      <c r="K1288" s="1069"/>
      <c r="L1288" s="1074"/>
      <c r="M1288" s="1074"/>
      <c r="N1288" s="1074"/>
      <c r="P1288" s="370"/>
      <c r="Q1288" s="370"/>
    </row>
    <row r="1289" spans="1:17" s="42" customFormat="1" ht="336" customHeight="1" x14ac:dyDescent="0.2">
      <c r="A1289" s="380" t="s">
        <v>17621</v>
      </c>
      <c r="B1289" s="1147" t="s">
        <v>17622</v>
      </c>
      <c r="C1289" s="1046"/>
      <c r="D1289" s="1046" t="s">
        <v>8484</v>
      </c>
      <c r="E1289" s="1046"/>
      <c r="F1289" s="1111" t="s">
        <v>1715</v>
      </c>
      <c r="G1289" s="1077">
        <v>1070</v>
      </c>
      <c r="H1289" s="216"/>
      <c r="I1289" s="1079">
        <f>ROUND(G1289*H1289,2)</f>
        <v>0</v>
      </c>
      <c r="J1289" s="1156" t="s">
        <v>8485</v>
      </c>
      <c r="K1289" s="566" t="s">
        <v>521</v>
      </c>
      <c r="L1289" s="1049" t="s">
        <v>17623</v>
      </c>
      <c r="M1289" s="251" t="s">
        <v>2033</v>
      </c>
      <c r="N1289" s="1049"/>
      <c r="P1289" s="370"/>
      <c r="Q1289" s="370"/>
    </row>
    <row r="1290" spans="1:17" s="42" customFormat="1" ht="12.75" customHeight="1" x14ac:dyDescent="0.2">
      <c r="A1290" s="1172" t="s">
        <v>3129</v>
      </c>
      <c r="B1290" s="1170" t="s">
        <v>10549</v>
      </c>
      <c r="C1290" s="1173"/>
      <c r="D1290" s="1173" t="s">
        <v>10550</v>
      </c>
      <c r="E1290" s="1173"/>
      <c r="F1290" s="1170"/>
      <c r="G1290" s="1175"/>
      <c r="H1290" s="1175"/>
      <c r="I1290" s="1175">
        <f>I1291</f>
        <v>0</v>
      </c>
      <c r="J1290" s="1175"/>
      <c r="K1290" s="1181"/>
      <c r="L1290" s="1181"/>
      <c r="M1290" s="1181"/>
      <c r="N1290" s="1181"/>
      <c r="P1290" s="370"/>
      <c r="Q1290" s="370"/>
    </row>
    <row r="1291" spans="1:17" x14ac:dyDescent="0.2">
      <c r="A1291" s="1144" t="s">
        <v>3130</v>
      </c>
      <c r="B1291" s="1114" t="s">
        <v>10549</v>
      </c>
      <c r="C1291" s="1129"/>
      <c r="D1291" s="1129" t="s">
        <v>10550</v>
      </c>
      <c r="E1291" s="1129"/>
      <c r="F1291" s="1114"/>
      <c r="G1291" s="1130"/>
      <c r="H1291" s="1130"/>
      <c r="I1291" s="1130">
        <f>I1292</f>
        <v>0</v>
      </c>
      <c r="J1291" s="1130"/>
      <c r="K1291" s="1061"/>
      <c r="L1291" s="1066"/>
      <c r="M1291" s="1066"/>
      <c r="N1291" s="1066"/>
      <c r="P1291" s="370"/>
      <c r="Q1291" s="370"/>
    </row>
    <row r="1292" spans="1:17" s="42" customFormat="1" ht="12.75" customHeight="1" x14ac:dyDescent="0.2">
      <c r="A1292" s="1134" t="s">
        <v>8498</v>
      </c>
      <c r="B1292" s="1136" t="s">
        <v>4477</v>
      </c>
      <c r="C1292" s="1135"/>
      <c r="D1292" s="1135" t="s">
        <v>10551</v>
      </c>
      <c r="E1292" s="1135"/>
      <c r="F1292" s="1177"/>
      <c r="G1292" s="1137"/>
      <c r="H1292" s="1137"/>
      <c r="I1292" s="1137">
        <f>SUM(I1293:I1303)</f>
        <v>0</v>
      </c>
      <c r="J1292" s="1137"/>
      <c r="K1292" s="1069"/>
      <c r="L1292" s="1074"/>
      <c r="M1292" s="1074"/>
      <c r="N1292" s="1074"/>
      <c r="P1292" s="370"/>
      <c r="Q1292" s="370"/>
    </row>
    <row r="1293" spans="1:17" s="42" customFormat="1" ht="348" customHeight="1" x14ac:dyDescent="0.2">
      <c r="A1293" s="380" t="s">
        <v>3136</v>
      </c>
      <c r="B1293" s="1076" t="s">
        <v>18932</v>
      </c>
      <c r="C1293" s="1184"/>
      <c r="D1293" s="1046" t="s">
        <v>18933</v>
      </c>
      <c r="E1293" s="1046"/>
      <c r="F1293" s="1111" t="s">
        <v>385</v>
      </c>
      <c r="G1293" s="1077">
        <v>2</v>
      </c>
      <c r="H1293" s="216"/>
      <c r="I1293" s="1079">
        <f t="shared" ref="I1293:I1303" si="74">ROUND(G1293*H1293,2)</f>
        <v>0</v>
      </c>
      <c r="J1293" s="1156" t="s">
        <v>5132</v>
      </c>
      <c r="K1293" s="1047" t="s">
        <v>3567</v>
      </c>
      <c r="L1293" s="1047"/>
      <c r="M1293" s="1047"/>
      <c r="N1293" s="1047"/>
      <c r="P1293" s="370"/>
      <c r="Q1293" s="370"/>
    </row>
    <row r="1294" spans="1:17" s="42" customFormat="1" ht="288" customHeight="1" x14ac:dyDescent="0.2">
      <c r="A1294" s="380" t="s">
        <v>3140</v>
      </c>
      <c r="B1294" s="1076" t="s">
        <v>18934</v>
      </c>
      <c r="C1294" s="1184"/>
      <c r="D1294" s="1046" t="s">
        <v>18935</v>
      </c>
      <c r="E1294" s="1046"/>
      <c r="F1294" s="1111" t="s">
        <v>385</v>
      </c>
      <c r="G1294" s="1077">
        <v>1</v>
      </c>
      <c r="H1294" s="216"/>
      <c r="I1294" s="1079">
        <f t="shared" si="74"/>
        <v>0</v>
      </c>
      <c r="J1294" s="1156" t="s">
        <v>4886</v>
      </c>
      <c r="K1294" s="1047" t="s">
        <v>3567</v>
      </c>
      <c r="L1294" s="1047"/>
      <c r="M1294" s="1047"/>
      <c r="N1294" s="1047"/>
      <c r="P1294" s="370"/>
      <c r="Q1294" s="370"/>
    </row>
    <row r="1295" spans="1:17" s="42" customFormat="1" ht="408" customHeight="1" x14ac:dyDescent="0.2">
      <c r="A1295" s="380" t="s">
        <v>3144</v>
      </c>
      <c r="B1295" s="1076" t="s">
        <v>18936</v>
      </c>
      <c r="C1295" s="1184"/>
      <c r="D1295" s="1046" t="s">
        <v>18952</v>
      </c>
      <c r="E1295" s="1046"/>
      <c r="F1295" s="1111" t="s">
        <v>385</v>
      </c>
      <c r="G1295" s="1077">
        <v>1</v>
      </c>
      <c r="H1295" s="216"/>
      <c r="I1295" s="1079">
        <f t="shared" si="74"/>
        <v>0</v>
      </c>
      <c r="J1295" s="1156" t="s">
        <v>5336</v>
      </c>
      <c r="K1295" s="1047" t="s">
        <v>3567</v>
      </c>
      <c r="L1295" s="1047"/>
      <c r="M1295" s="1047"/>
      <c r="N1295" s="1047"/>
      <c r="P1295" s="370"/>
      <c r="Q1295" s="370"/>
    </row>
    <row r="1296" spans="1:17" s="42" customFormat="1" ht="324" customHeight="1" x14ac:dyDescent="0.2">
      <c r="A1296" s="380" t="s">
        <v>10552</v>
      </c>
      <c r="B1296" s="1076" t="s">
        <v>18912</v>
      </c>
      <c r="C1296" s="1184"/>
      <c r="D1296" s="1046" t="s">
        <v>18913</v>
      </c>
      <c r="E1296" s="1046"/>
      <c r="F1296" s="1111" t="s">
        <v>385</v>
      </c>
      <c r="G1296" s="1077">
        <v>2</v>
      </c>
      <c r="H1296" s="216"/>
      <c r="I1296" s="1079">
        <f t="shared" si="74"/>
        <v>0</v>
      </c>
      <c r="J1296" s="1156" t="s">
        <v>4902</v>
      </c>
      <c r="K1296" s="1047" t="s">
        <v>3567</v>
      </c>
      <c r="L1296" s="1047"/>
      <c r="M1296" s="1047"/>
      <c r="N1296" s="1047"/>
      <c r="P1296" s="370"/>
      <c r="Q1296" s="370"/>
    </row>
    <row r="1297" spans="1:17" s="42" customFormat="1" ht="48" customHeight="1" x14ac:dyDescent="0.2">
      <c r="A1297" s="380" t="s">
        <v>10553</v>
      </c>
      <c r="B1297" s="1050" t="s">
        <v>18938</v>
      </c>
      <c r="C1297" s="1102"/>
      <c r="D1297" s="1102" t="s">
        <v>18939</v>
      </c>
      <c r="E1297" s="1102"/>
      <c r="F1297" s="1111" t="s">
        <v>385</v>
      </c>
      <c r="G1297" s="1077">
        <v>1</v>
      </c>
      <c r="H1297" s="216"/>
      <c r="I1297" s="1079">
        <f t="shared" si="74"/>
        <v>0</v>
      </c>
      <c r="J1297" s="1156" t="s">
        <v>5141</v>
      </c>
      <c r="K1297" s="1047" t="s">
        <v>3567</v>
      </c>
      <c r="L1297" s="1047"/>
      <c r="M1297" s="1047"/>
      <c r="N1297" s="1047"/>
      <c r="P1297" s="370"/>
      <c r="Q1297" s="370"/>
    </row>
    <row r="1298" spans="1:17" s="42" customFormat="1" ht="48" customHeight="1" x14ac:dyDescent="0.2">
      <c r="A1298" s="380" t="s">
        <v>10554</v>
      </c>
      <c r="B1298" s="1050" t="s">
        <v>18940</v>
      </c>
      <c r="C1298" s="1102"/>
      <c r="D1298" s="1102" t="s">
        <v>18941</v>
      </c>
      <c r="E1298" s="1102"/>
      <c r="F1298" s="1111" t="s">
        <v>385</v>
      </c>
      <c r="G1298" s="1077">
        <v>2</v>
      </c>
      <c r="H1298" s="216"/>
      <c r="I1298" s="1079">
        <f t="shared" si="74"/>
        <v>0</v>
      </c>
      <c r="J1298" s="1156" t="s">
        <v>5145</v>
      </c>
      <c r="K1298" s="1047" t="s">
        <v>3567</v>
      </c>
      <c r="L1298" s="1047"/>
      <c r="M1298" s="1047"/>
      <c r="N1298" s="1047"/>
      <c r="P1298" s="370"/>
      <c r="Q1298" s="370"/>
    </row>
    <row r="1299" spans="1:17" s="42" customFormat="1" ht="48" customHeight="1" x14ac:dyDescent="0.2">
      <c r="A1299" s="380" t="s">
        <v>10555</v>
      </c>
      <c r="B1299" s="1050" t="s">
        <v>18942</v>
      </c>
      <c r="C1299" s="1102"/>
      <c r="D1299" s="1102" t="s">
        <v>18943</v>
      </c>
      <c r="E1299" s="1102"/>
      <c r="F1299" s="1111" t="s">
        <v>385</v>
      </c>
      <c r="G1299" s="1077">
        <v>2</v>
      </c>
      <c r="H1299" s="216"/>
      <c r="I1299" s="1079">
        <f t="shared" si="74"/>
        <v>0</v>
      </c>
      <c r="J1299" s="1156" t="s">
        <v>5149</v>
      </c>
      <c r="K1299" s="1047" t="s">
        <v>3567</v>
      </c>
      <c r="L1299" s="1047"/>
      <c r="M1299" s="1047"/>
      <c r="N1299" s="1047"/>
      <c r="P1299" s="370"/>
      <c r="Q1299" s="370"/>
    </row>
    <row r="1300" spans="1:17" s="42" customFormat="1" ht="48" customHeight="1" x14ac:dyDescent="0.2">
      <c r="A1300" s="380" t="s">
        <v>10556</v>
      </c>
      <c r="B1300" s="418" t="s">
        <v>18944</v>
      </c>
      <c r="C1300" s="1102"/>
      <c r="D1300" s="1102" t="s">
        <v>18954</v>
      </c>
      <c r="E1300" s="1102"/>
      <c r="F1300" s="1111" t="s">
        <v>385</v>
      </c>
      <c r="G1300" s="1077">
        <v>1</v>
      </c>
      <c r="H1300" s="216"/>
      <c r="I1300" s="1079">
        <f t="shared" si="74"/>
        <v>0</v>
      </c>
      <c r="J1300" s="1156" t="s">
        <v>5345</v>
      </c>
      <c r="K1300" s="1047" t="s">
        <v>3567</v>
      </c>
      <c r="L1300" s="1047"/>
      <c r="M1300" s="1047"/>
      <c r="N1300" s="1047"/>
      <c r="P1300" s="370"/>
      <c r="Q1300" s="370"/>
    </row>
    <row r="1301" spans="1:17" s="42" customFormat="1" ht="381" customHeight="1" x14ac:dyDescent="0.2">
      <c r="A1301" s="380" t="s">
        <v>10557</v>
      </c>
      <c r="B1301" s="1793" t="s">
        <v>18959</v>
      </c>
      <c r="C1301" s="1047"/>
      <c r="D1301" s="381" t="s">
        <v>18947</v>
      </c>
      <c r="E1301" s="1047"/>
      <c r="F1301" s="1048" t="s">
        <v>385</v>
      </c>
      <c r="G1301" s="1140">
        <v>1</v>
      </c>
      <c r="H1301" s="216"/>
      <c r="I1301" s="1079">
        <f t="shared" si="74"/>
        <v>0</v>
      </c>
      <c r="J1301" s="1081" t="s">
        <v>6559</v>
      </c>
      <c r="K1301" s="1047" t="s">
        <v>3567</v>
      </c>
      <c r="L1301" s="1047"/>
      <c r="M1301" s="1047"/>
      <c r="N1301" s="1047"/>
      <c r="P1301" s="370"/>
      <c r="Q1301" s="370"/>
    </row>
    <row r="1302" spans="1:17" s="42" customFormat="1" ht="232.5" customHeight="1" x14ac:dyDescent="0.2">
      <c r="A1302" s="380" t="s">
        <v>10558</v>
      </c>
      <c r="B1302" s="1793" t="s">
        <v>18960</v>
      </c>
      <c r="C1302" s="1047"/>
      <c r="D1302" s="381" t="s">
        <v>18949</v>
      </c>
      <c r="E1302" s="1047"/>
      <c r="F1302" s="1048" t="s">
        <v>385</v>
      </c>
      <c r="G1302" s="1140">
        <v>1</v>
      </c>
      <c r="H1302" s="216"/>
      <c r="I1302" s="1079">
        <f t="shared" si="74"/>
        <v>0</v>
      </c>
      <c r="J1302" s="1081" t="s">
        <v>6565</v>
      </c>
      <c r="K1302" s="1047" t="s">
        <v>3567</v>
      </c>
      <c r="L1302" s="1047"/>
      <c r="M1302" s="1047"/>
      <c r="N1302" s="1047"/>
      <c r="P1302" s="370"/>
      <c r="Q1302" s="370"/>
    </row>
    <row r="1303" spans="1:17" s="42" customFormat="1" ht="60" customHeight="1" x14ac:dyDescent="0.2">
      <c r="A1303" s="380" t="s">
        <v>10559</v>
      </c>
      <c r="B1303" s="1076" t="s">
        <v>18950</v>
      </c>
      <c r="C1303" s="1185"/>
      <c r="D1303" s="381" t="s">
        <v>18951</v>
      </c>
      <c r="E1303" s="1047"/>
      <c r="F1303" s="418" t="s">
        <v>385</v>
      </c>
      <c r="G1303" s="1077">
        <v>2</v>
      </c>
      <c r="H1303" s="216"/>
      <c r="I1303" s="1079">
        <f t="shared" si="74"/>
        <v>0</v>
      </c>
      <c r="J1303" s="1081" t="s">
        <v>6573</v>
      </c>
      <c r="K1303" s="1047" t="s">
        <v>3567</v>
      </c>
      <c r="L1303" s="1047"/>
      <c r="M1303" s="1047"/>
      <c r="N1303" s="1047"/>
      <c r="P1303" s="370"/>
      <c r="Q1303" s="370"/>
    </row>
    <row r="1305" spans="1:17" s="42" customFormat="1" ht="12.75" customHeight="1" x14ac:dyDescent="0.2">
      <c r="B1305" s="62" t="s">
        <v>18963</v>
      </c>
      <c r="Q1305" s="44"/>
    </row>
    <row r="1308" spans="1:17" s="42" customFormat="1" ht="12.75" customHeight="1" x14ac:dyDescent="0.2">
      <c r="Q1308" s="44"/>
    </row>
    <row r="1309" spans="1:17" s="42" customFormat="1" ht="12.75" customHeight="1" x14ac:dyDescent="0.2">
      <c r="Q1309" s="44"/>
    </row>
    <row r="1310" spans="1:17" s="42" customFormat="1" ht="12.75" customHeight="1" x14ac:dyDescent="0.2">
      <c r="Q1310" s="44"/>
    </row>
    <row r="1311" spans="1:17" s="42" customFormat="1" ht="12.75" customHeight="1" x14ac:dyDescent="0.2">
      <c r="Q1311" s="44"/>
    </row>
    <row r="1312" spans="1:17" s="42" customFormat="1" ht="12.75" customHeight="1" x14ac:dyDescent="0.2">
      <c r="Q1312" s="44"/>
    </row>
    <row r="1313" spans="17:17" s="42" customFormat="1" ht="12.75" customHeight="1" x14ac:dyDescent="0.2">
      <c r="Q1313" s="44"/>
    </row>
    <row r="1314" spans="17:17" s="42" customFormat="1" ht="12.75" customHeight="1" x14ac:dyDescent="0.2">
      <c r="Q1314" s="44"/>
    </row>
    <row r="1315" spans="17:17" s="42" customFormat="1" ht="12.75" customHeight="1" x14ac:dyDescent="0.2">
      <c r="Q1315" s="44"/>
    </row>
    <row r="1316" spans="17:17" s="42" customFormat="1" ht="12.75" customHeight="1" x14ac:dyDescent="0.2">
      <c r="Q1316" s="44"/>
    </row>
    <row r="1317" spans="17:17" s="42" customFormat="1" ht="12.75" customHeight="1" x14ac:dyDescent="0.2">
      <c r="Q1317" s="44"/>
    </row>
    <row r="1318" spans="17:17" s="42" customFormat="1" ht="12.75" customHeight="1" x14ac:dyDescent="0.2">
      <c r="Q1318" s="44"/>
    </row>
  </sheetData>
  <sheetProtection algorithmName="SHA-512" hashValue="FJ6+f6hktOmdHaPleNwuq2LEoLpFTX0txzwpbmIWGKLg8UjUzZPF6NDI2hX0Yl01cIrqYERfyw+s4TRyHN3D0g==" saltValue="fNNZrGI4twAGzf9hxLGzbg==" spinCount="100000" sheet="1" objects="1" scenarios="1" selectLockedCells="1"/>
  <conditionalFormatting sqref="H17:H34">
    <cfRule type="cellIs" dxfId="625" priority="169" operator="greaterThan">
      <formula>0</formula>
    </cfRule>
    <cfRule type="cellIs" dxfId="624" priority="170" operator="equal">
      <formula>0</formula>
    </cfRule>
  </conditionalFormatting>
  <conditionalFormatting sqref="H37:H53">
    <cfRule type="cellIs" dxfId="623" priority="167" operator="greaterThan">
      <formula>0</formula>
    </cfRule>
    <cfRule type="cellIs" dxfId="622" priority="168" operator="equal">
      <formula>0</formula>
    </cfRule>
  </conditionalFormatting>
  <conditionalFormatting sqref="H56:H59">
    <cfRule type="cellIs" dxfId="621" priority="165" operator="greaterThan">
      <formula>0</formula>
    </cfRule>
    <cfRule type="cellIs" dxfId="620" priority="166" operator="equal">
      <formula>0</formula>
    </cfRule>
  </conditionalFormatting>
  <conditionalFormatting sqref="H62:H73">
    <cfRule type="cellIs" dxfId="619" priority="163" operator="greaterThan">
      <formula>0</formula>
    </cfRule>
    <cfRule type="cellIs" dxfId="618" priority="164" operator="equal">
      <formula>0</formula>
    </cfRule>
  </conditionalFormatting>
  <conditionalFormatting sqref="H76:H82">
    <cfRule type="cellIs" dxfId="617" priority="161" operator="greaterThan">
      <formula>0</formula>
    </cfRule>
    <cfRule type="cellIs" dxfId="616" priority="162" operator="equal">
      <formula>0</formula>
    </cfRule>
  </conditionalFormatting>
  <conditionalFormatting sqref="H84:H89">
    <cfRule type="cellIs" dxfId="615" priority="159" operator="greaterThan">
      <formula>0</formula>
    </cfRule>
    <cfRule type="cellIs" dxfId="614" priority="160" operator="equal">
      <formula>0</formula>
    </cfRule>
  </conditionalFormatting>
  <conditionalFormatting sqref="H91:H96">
    <cfRule type="cellIs" dxfId="613" priority="157" operator="greaterThan">
      <formula>0</formula>
    </cfRule>
    <cfRule type="cellIs" dxfId="612" priority="158" operator="equal">
      <formula>0</formula>
    </cfRule>
  </conditionalFormatting>
  <conditionalFormatting sqref="H100:H144">
    <cfRule type="cellIs" dxfId="611" priority="155" operator="greaterThan">
      <formula>0</formula>
    </cfRule>
    <cfRule type="cellIs" dxfId="610" priority="156" operator="equal">
      <formula>0</formula>
    </cfRule>
  </conditionalFormatting>
  <conditionalFormatting sqref="H147:H148">
    <cfRule type="cellIs" dxfId="609" priority="153" operator="greaterThan">
      <formula>0</formula>
    </cfRule>
    <cfRule type="cellIs" dxfId="608" priority="154" operator="equal">
      <formula>0</formula>
    </cfRule>
  </conditionalFormatting>
  <conditionalFormatting sqref="H150:H165">
    <cfRule type="cellIs" dxfId="607" priority="151" operator="greaterThan">
      <formula>0</formula>
    </cfRule>
    <cfRule type="cellIs" dxfId="606" priority="152" operator="equal">
      <formula>0</formula>
    </cfRule>
  </conditionalFormatting>
  <conditionalFormatting sqref="H168:H186">
    <cfRule type="cellIs" dxfId="605" priority="149" operator="greaterThan">
      <formula>0</formula>
    </cfRule>
    <cfRule type="cellIs" dxfId="604" priority="150" operator="equal">
      <formula>0</formula>
    </cfRule>
  </conditionalFormatting>
  <conditionalFormatting sqref="H189:H201">
    <cfRule type="cellIs" dxfId="603" priority="147" operator="greaterThan">
      <formula>0</formula>
    </cfRule>
    <cfRule type="cellIs" dxfId="602" priority="148" operator="equal">
      <formula>0</formula>
    </cfRule>
  </conditionalFormatting>
  <conditionalFormatting sqref="H204:H251">
    <cfRule type="cellIs" dxfId="601" priority="145" operator="greaterThan">
      <formula>0</formula>
    </cfRule>
    <cfRule type="cellIs" dxfId="600" priority="146" operator="equal">
      <formula>0</formula>
    </cfRule>
  </conditionalFormatting>
  <conditionalFormatting sqref="H254:H255">
    <cfRule type="cellIs" dxfId="599" priority="143" operator="greaterThan">
      <formula>0</formula>
    </cfRule>
    <cfRule type="cellIs" dxfId="598" priority="144" operator="equal">
      <formula>0</formula>
    </cfRule>
  </conditionalFormatting>
  <conditionalFormatting sqref="H257:H272">
    <cfRule type="cellIs" dxfId="597" priority="141" operator="greaterThan">
      <formula>0</formula>
    </cfRule>
    <cfRule type="cellIs" dxfId="596" priority="142" operator="equal">
      <formula>0</formula>
    </cfRule>
  </conditionalFormatting>
  <conditionalFormatting sqref="H275:H301">
    <cfRule type="cellIs" dxfId="595" priority="139" operator="greaterThan">
      <formula>0</formula>
    </cfRule>
    <cfRule type="cellIs" dxfId="594" priority="140" operator="equal">
      <formula>0</formula>
    </cfRule>
  </conditionalFormatting>
  <conditionalFormatting sqref="H304:H305">
    <cfRule type="cellIs" dxfId="593" priority="137" operator="greaterThan">
      <formula>0</formula>
    </cfRule>
    <cfRule type="cellIs" dxfId="592" priority="138" operator="equal">
      <formula>0</formula>
    </cfRule>
  </conditionalFormatting>
  <conditionalFormatting sqref="H307:H320">
    <cfRule type="cellIs" dxfId="591" priority="135" operator="greaterThan">
      <formula>0</formula>
    </cfRule>
    <cfRule type="cellIs" dxfId="590" priority="136" operator="equal">
      <formula>0</formula>
    </cfRule>
  </conditionalFormatting>
  <conditionalFormatting sqref="H323:H340">
    <cfRule type="cellIs" dxfId="589" priority="133" operator="greaterThan">
      <formula>0</formula>
    </cfRule>
    <cfRule type="cellIs" dxfId="588" priority="134" operator="equal">
      <formula>0</formula>
    </cfRule>
  </conditionalFormatting>
  <conditionalFormatting sqref="H343:H355">
    <cfRule type="cellIs" dxfId="587" priority="131" operator="greaterThan">
      <formula>0</formula>
    </cfRule>
    <cfRule type="cellIs" dxfId="586" priority="132" operator="equal">
      <formula>0</formula>
    </cfRule>
  </conditionalFormatting>
  <conditionalFormatting sqref="H358:H404">
    <cfRule type="cellIs" dxfId="585" priority="129" operator="greaterThan">
      <formula>0</formula>
    </cfRule>
    <cfRule type="cellIs" dxfId="584" priority="130" operator="equal">
      <formula>0</formula>
    </cfRule>
  </conditionalFormatting>
  <conditionalFormatting sqref="H407:H408">
    <cfRule type="cellIs" dxfId="583" priority="127" operator="greaterThan">
      <formula>0</formula>
    </cfRule>
    <cfRule type="cellIs" dxfId="582" priority="128" operator="equal">
      <formula>0</formula>
    </cfRule>
  </conditionalFormatting>
  <conditionalFormatting sqref="H410:H425">
    <cfRule type="cellIs" dxfId="581" priority="125" operator="greaterThan">
      <formula>0</formula>
    </cfRule>
    <cfRule type="cellIs" dxfId="580" priority="126" operator="equal">
      <formula>0</formula>
    </cfRule>
  </conditionalFormatting>
  <conditionalFormatting sqref="H428:H453">
    <cfRule type="cellIs" dxfId="579" priority="123" operator="greaterThan">
      <formula>0</formula>
    </cfRule>
    <cfRule type="cellIs" dxfId="578" priority="124" operator="equal">
      <formula>0</formula>
    </cfRule>
  </conditionalFormatting>
  <conditionalFormatting sqref="H456:H457">
    <cfRule type="cellIs" dxfId="577" priority="121" operator="greaterThan">
      <formula>0</formula>
    </cfRule>
    <cfRule type="cellIs" dxfId="576" priority="122" operator="equal">
      <formula>0</formula>
    </cfRule>
  </conditionalFormatting>
  <conditionalFormatting sqref="H459:H471">
    <cfRule type="cellIs" dxfId="575" priority="119" operator="greaterThan">
      <formula>0</formula>
    </cfRule>
    <cfRule type="cellIs" dxfId="574" priority="120" operator="equal">
      <formula>0</formula>
    </cfRule>
  </conditionalFormatting>
  <conditionalFormatting sqref="H474:H491">
    <cfRule type="cellIs" dxfId="573" priority="117" operator="greaterThan">
      <formula>0</formula>
    </cfRule>
    <cfRule type="cellIs" dxfId="572" priority="118" operator="equal">
      <formula>0</formula>
    </cfRule>
  </conditionalFormatting>
  <conditionalFormatting sqref="H494:H507">
    <cfRule type="cellIs" dxfId="571" priority="115" operator="greaterThan">
      <formula>0</formula>
    </cfRule>
    <cfRule type="cellIs" dxfId="570" priority="116" operator="equal">
      <formula>0</formula>
    </cfRule>
  </conditionalFormatting>
  <conditionalFormatting sqref="H510:H554 H556:H558">
    <cfRule type="cellIs" dxfId="569" priority="113" operator="greaterThan">
      <formula>0</formula>
    </cfRule>
    <cfRule type="cellIs" dxfId="568" priority="114" operator="equal">
      <formula>0</formula>
    </cfRule>
  </conditionalFormatting>
  <conditionalFormatting sqref="H560:H573">
    <cfRule type="cellIs" dxfId="567" priority="111" operator="greaterThan">
      <formula>0</formula>
    </cfRule>
    <cfRule type="cellIs" dxfId="566" priority="112" operator="equal">
      <formula>0</formula>
    </cfRule>
  </conditionalFormatting>
  <conditionalFormatting sqref="H576:H594">
    <cfRule type="cellIs" dxfId="565" priority="109" operator="greaterThan">
      <formula>0</formula>
    </cfRule>
    <cfRule type="cellIs" dxfId="564" priority="110" operator="equal">
      <formula>0</formula>
    </cfRule>
  </conditionalFormatting>
  <conditionalFormatting sqref="H598:H614">
    <cfRule type="cellIs" dxfId="563" priority="107" operator="greaterThan">
      <formula>0</formula>
    </cfRule>
    <cfRule type="cellIs" dxfId="562" priority="108" operator="equal">
      <formula>0</formula>
    </cfRule>
  </conditionalFormatting>
  <conditionalFormatting sqref="H617:H620">
    <cfRule type="cellIs" dxfId="561" priority="105" operator="greaterThan">
      <formula>0</formula>
    </cfRule>
    <cfRule type="cellIs" dxfId="560" priority="106" operator="equal">
      <formula>0</formula>
    </cfRule>
  </conditionalFormatting>
  <conditionalFormatting sqref="H623:H635">
    <cfRule type="cellIs" dxfId="559" priority="103" operator="greaterThan">
      <formula>0</formula>
    </cfRule>
    <cfRule type="cellIs" dxfId="558" priority="104" operator="equal">
      <formula>0</formula>
    </cfRule>
  </conditionalFormatting>
  <conditionalFormatting sqref="H638:H650">
    <cfRule type="cellIs" dxfId="557" priority="101" operator="greaterThan">
      <formula>0</formula>
    </cfRule>
    <cfRule type="cellIs" dxfId="556" priority="102" operator="equal">
      <formula>0</formula>
    </cfRule>
  </conditionalFormatting>
  <conditionalFormatting sqref="H653:H667">
    <cfRule type="cellIs" dxfId="555" priority="99" operator="greaterThan">
      <formula>0</formula>
    </cfRule>
    <cfRule type="cellIs" dxfId="554" priority="100" operator="equal">
      <formula>0</formula>
    </cfRule>
  </conditionalFormatting>
  <conditionalFormatting sqref="H669:H682">
    <cfRule type="cellIs" dxfId="553" priority="97" operator="greaterThan">
      <formula>0</formula>
    </cfRule>
    <cfRule type="cellIs" dxfId="552" priority="98" operator="equal">
      <formula>0</formula>
    </cfRule>
  </conditionalFormatting>
  <conditionalFormatting sqref="H685:H693">
    <cfRule type="cellIs" dxfId="551" priority="95" operator="greaterThan">
      <formula>0</formula>
    </cfRule>
    <cfRule type="cellIs" dxfId="550" priority="96" operator="equal">
      <formula>0</formula>
    </cfRule>
  </conditionalFormatting>
  <conditionalFormatting sqref="H695:H696">
    <cfRule type="cellIs" dxfId="549" priority="93" operator="greaterThan">
      <formula>0</formula>
    </cfRule>
    <cfRule type="cellIs" dxfId="548" priority="94" operator="equal">
      <formula>0</formula>
    </cfRule>
  </conditionalFormatting>
  <conditionalFormatting sqref="H698:H701">
    <cfRule type="cellIs" dxfId="547" priority="91" operator="greaterThan">
      <formula>0</formula>
    </cfRule>
    <cfRule type="cellIs" dxfId="546" priority="92" operator="equal">
      <formula>0</formula>
    </cfRule>
  </conditionalFormatting>
  <conditionalFormatting sqref="H703:H704">
    <cfRule type="cellIs" dxfId="545" priority="89" operator="greaterThan">
      <formula>0</formula>
    </cfRule>
    <cfRule type="cellIs" dxfId="544" priority="90" operator="equal">
      <formula>0</formula>
    </cfRule>
  </conditionalFormatting>
  <conditionalFormatting sqref="H706:H707">
    <cfRule type="cellIs" dxfId="543" priority="87" operator="greaterThan">
      <formula>0</formula>
    </cfRule>
    <cfRule type="cellIs" dxfId="542" priority="88" operator="equal">
      <formula>0</formula>
    </cfRule>
  </conditionalFormatting>
  <conditionalFormatting sqref="H709:H714">
    <cfRule type="cellIs" dxfId="541" priority="85" operator="greaterThan">
      <formula>0</formula>
    </cfRule>
    <cfRule type="cellIs" dxfId="540" priority="86" operator="equal">
      <formula>0</formula>
    </cfRule>
  </conditionalFormatting>
  <conditionalFormatting sqref="H716:H721">
    <cfRule type="cellIs" dxfId="539" priority="83" operator="greaterThan">
      <formula>0</formula>
    </cfRule>
    <cfRule type="cellIs" dxfId="538" priority="84" operator="equal">
      <formula>0</formula>
    </cfRule>
  </conditionalFormatting>
  <conditionalFormatting sqref="H725:H742">
    <cfRule type="cellIs" dxfId="537" priority="81" operator="greaterThan">
      <formula>0</formula>
    </cfRule>
    <cfRule type="cellIs" dxfId="536" priority="82" operator="equal">
      <formula>0</formula>
    </cfRule>
  </conditionalFormatting>
  <conditionalFormatting sqref="H745:H757">
    <cfRule type="cellIs" dxfId="535" priority="79" operator="greaterThan">
      <formula>0</formula>
    </cfRule>
    <cfRule type="cellIs" dxfId="534" priority="80" operator="equal">
      <formula>0</formula>
    </cfRule>
  </conditionalFormatting>
  <conditionalFormatting sqref="H760:H769">
    <cfRule type="cellIs" dxfId="533" priority="77" operator="greaterThan">
      <formula>0</formula>
    </cfRule>
    <cfRule type="cellIs" dxfId="532" priority="78" operator="equal">
      <formula>0</formula>
    </cfRule>
  </conditionalFormatting>
  <conditionalFormatting sqref="H772:H784">
    <cfRule type="cellIs" dxfId="531" priority="75" operator="greaterThan">
      <formula>0</formula>
    </cfRule>
    <cfRule type="cellIs" dxfId="530" priority="76" operator="equal">
      <formula>0</formula>
    </cfRule>
  </conditionalFormatting>
  <conditionalFormatting sqref="H787:H790">
    <cfRule type="cellIs" dxfId="529" priority="73" operator="greaterThan">
      <formula>0</formula>
    </cfRule>
    <cfRule type="cellIs" dxfId="528" priority="74" operator="equal">
      <formula>0</formula>
    </cfRule>
  </conditionalFormatting>
  <conditionalFormatting sqref="H793:H799">
    <cfRule type="cellIs" dxfId="527" priority="71" operator="greaterThan">
      <formula>0</formula>
    </cfRule>
    <cfRule type="cellIs" dxfId="526" priority="72" operator="equal">
      <formula>0</formula>
    </cfRule>
  </conditionalFormatting>
  <conditionalFormatting sqref="H801:H806">
    <cfRule type="cellIs" dxfId="525" priority="69" operator="greaterThan">
      <formula>0</formula>
    </cfRule>
    <cfRule type="cellIs" dxfId="524" priority="70" operator="equal">
      <formula>0</formula>
    </cfRule>
  </conditionalFormatting>
  <conditionalFormatting sqref="H810:H854">
    <cfRule type="cellIs" dxfId="523" priority="67" operator="greaterThan">
      <formula>0</formula>
    </cfRule>
    <cfRule type="cellIs" dxfId="522" priority="68" operator="equal">
      <formula>0</formula>
    </cfRule>
  </conditionalFormatting>
  <conditionalFormatting sqref="H857:H858">
    <cfRule type="cellIs" dxfId="521" priority="65" operator="greaterThan">
      <formula>0</formula>
    </cfRule>
    <cfRule type="cellIs" dxfId="520" priority="66" operator="equal">
      <formula>0</formula>
    </cfRule>
  </conditionalFormatting>
  <conditionalFormatting sqref="H860:H874">
    <cfRule type="cellIs" dxfId="519" priority="63" operator="greaterThan">
      <formula>0</formula>
    </cfRule>
    <cfRule type="cellIs" dxfId="518" priority="64" operator="equal">
      <formula>0</formula>
    </cfRule>
  </conditionalFormatting>
  <conditionalFormatting sqref="H877:H923">
    <cfRule type="cellIs" dxfId="517" priority="61" operator="greaterThan">
      <formula>0</formula>
    </cfRule>
    <cfRule type="cellIs" dxfId="516" priority="62" operator="equal">
      <formula>0</formula>
    </cfRule>
  </conditionalFormatting>
  <conditionalFormatting sqref="H926:H927">
    <cfRule type="cellIs" dxfId="515" priority="59" operator="greaterThan">
      <formula>0</formula>
    </cfRule>
    <cfRule type="cellIs" dxfId="514" priority="60" operator="equal">
      <formula>0</formula>
    </cfRule>
  </conditionalFormatting>
  <conditionalFormatting sqref="H929:H945">
    <cfRule type="cellIs" dxfId="513" priority="57" operator="greaterThan">
      <formula>0</formula>
    </cfRule>
    <cfRule type="cellIs" dxfId="512" priority="58" operator="equal">
      <formula>0</formula>
    </cfRule>
  </conditionalFormatting>
  <conditionalFormatting sqref="H948:H973">
    <cfRule type="cellIs" dxfId="511" priority="55" operator="greaterThan">
      <formula>0</formula>
    </cfRule>
    <cfRule type="cellIs" dxfId="510" priority="56" operator="equal">
      <formula>0</formula>
    </cfRule>
  </conditionalFormatting>
  <conditionalFormatting sqref="H976:H977">
    <cfRule type="cellIs" dxfId="509" priority="53" operator="greaterThan">
      <formula>0</formula>
    </cfRule>
    <cfRule type="cellIs" dxfId="508" priority="54" operator="equal">
      <formula>0</formula>
    </cfRule>
  </conditionalFormatting>
  <conditionalFormatting sqref="H979:H992">
    <cfRule type="cellIs" dxfId="507" priority="51" operator="greaterThan">
      <formula>0</formula>
    </cfRule>
    <cfRule type="cellIs" dxfId="506" priority="52" operator="equal">
      <formula>0</formula>
    </cfRule>
  </conditionalFormatting>
  <conditionalFormatting sqref="H995:H1012">
    <cfRule type="cellIs" dxfId="505" priority="49" operator="greaterThan">
      <formula>0</formula>
    </cfRule>
    <cfRule type="cellIs" dxfId="504" priority="50" operator="equal">
      <formula>0</formula>
    </cfRule>
  </conditionalFormatting>
  <conditionalFormatting sqref="H1015:H1032">
    <cfRule type="cellIs" dxfId="503" priority="47" operator="greaterThan">
      <formula>0</formula>
    </cfRule>
    <cfRule type="cellIs" dxfId="502" priority="48" operator="equal">
      <formula>0</formula>
    </cfRule>
  </conditionalFormatting>
  <conditionalFormatting sqref="H1035:H1054">
    <cfRule type="cellIs" dxfId="501" priority="45" operator="greaterThan">
      <formula>0</formula>
    </cfRule>
    <cfRule type="cellIs" dxfId="500" priority="46" operator="equal">
      <formula>0</formula>
    </cfRule>
  </conditionalFormatting>
  <conditionalFormatting sqref="H1058:H1074">
    <cfRule type="cellIs" dxfId="499" priority="43" operator="greaterThan">
      <formula>0</formula>
    </cfRule>
    <cfRule type="cellIs" dxfId="498" priority="44" operator="equal">
      <formula>0</formula>
    </cfRule>
  </conditionalFormatting>
  <conditionalFormatting sqref="H1077:H1080">
    <cfRule type="cellIs" dxfId="497" priority="41" operator="greaterThan">
      <formula>0</formula>
    </cfRule>
    <cfRule type="cellIs" dxfId="496" priority="42" operator="equal">
      <formula>0</formula>
    </cfRule>
  </conditionalFormatting>
  <conditionalFormatting sqref="H1083:H1095">
    <cfRule type="cellIs" dxfId="495" priority="39" operator="greaterThan">
      <formula>0</formula>
    </cfRule>
    <cfRule type="cellIs" dxfId="494" priority="40" operator="equal">
      <formula>0</formula>
    </cfRule>
  </conditionalFormatting>
  <conditionalFormatting sqref="H1098:H1113">
    <cfRule type="cellIs" dxfId="493" priority="37" operator="greaterThan">
      <formula>0</formula>
    </cfRule>
    <cfRule type="cellIs" dxfId="492" priority="38" operator="equal">
      <formula>0</formula>
    </cfRule>
  </conditionalFormatting>
  <conditionalFormatting sqref="H1115:H1128">
    <cfRule type="cellIs" dxfId="491" priority="35" operator="greaterThan">
      <formula>0</formula>
    </cfRule>
    <cfRule type="cellIs" dxfId="490" priority="36" operator="equal">
      <formula>0</formula>
    </cfRule>
  </conditionalFormatting>
  <conditionalFormatting sqref="H1131:H1139">
    <cfRule type="cellIs" dxfId="489" priority="33" operator="greaterThan">
      <formula>0</formula>
    </cfRule>
    <cfRule type="cellIs" dxfId="488" priority="34" operator="equal">
      <formula>0</formula>
    </cfRule>
  </conditionalFormatting>
  <conditionalFormatting sqref="H1141:H1144">
    <cfRule type="cellIs" dxfId="487" priority="31" operator="greaterThan">
      <formula>0</formula>
    </cfRule>
    <cfRule type="cellIs" dxfId="486" priority="32" operator="equal">
      <formula>0</formula>
    </cfRule>
  </conditionalFormatting>
  <conditionalFormatting sqref="H1146:H1147">
    <cfRule type="cellIs" dxfId="485" priority="29" operator="greaterThan">
      <formula>0</formula>
    </cfRule>
    <cfRule type="cellIs" dxfId="484" priority="30" operator="equal">
      <formula>0</formula>
    </cfRule>
  </conditionalFormatting>
  <conditionalFormatting sqref="H1149:H1154">
    <cfRule type="cellIs" dxfId="483" priority="27" operator="greaterThan">
      <formula>0</formula>
    </cfRule>
    <cfRule type="cellIs" dxfId="482" priority="28" operator="equal">
      <formula>0</formula>
    </cfRule>
  </conditionalFormatting>
  <conditionalFormatting sqref="H1156:H1161">
    <cfRule type="cellIs" dxfId="481" priority="25" operator="greaterThan">
      <formula>0</formula>
    </cfRule>
    <cfRule type="cellIs" dxfId="480" priority="26" operator="equal">
      <formula>0</formula>
    </cfRule>
  </conditionalFormatting>
  <conditionalFormatting sqref="H1165:H1187">
    <cfRule type="cellIs" dxfId="479" priority="23" operator="greaterThan">
      <formula>0</formula>
    </cfRule>
    <cfRule type="cellIs" dxfId="478" priority="24" operator="equal">
      <formula>0</formula>
    </cfRule>
  </conditionalFormatting>
  <conditionalFormatting sqref="H1191:H1199">
    <cfRule type="cellIs" dxfId="477" priority="21" operator="greaterThan">
      <formula>0</formula>
    </cfRule>
    <cfRule type="cellIs" dxfId="476" priority="22" operator="equal">
      <formula>0</formula>
    </cfRule>
  </conditionalFormatting>
  <conditionalFormatting sqref="H1201:H1209">
    <cfRule type="cellIs" dxfId="475" priority="19" operator="greaterThan">
      <formula>0</formula>
    </cfRule>
    <cfRule type="cellIs" dxfId="474" priority="20" operator="equal">
      <formula>0</formula>
    </cfRule>
  </conditionalFormatting>
  <conditionalFormatting sqref="H1211:H1219">
    <cfRule type="cellIs" dxfId="473" priority="17" operator="greaterThan">
      <formula>0</formula>
    </cfRule>
    <cfRule type="cellIs" dxfId="472" priority="18" operator="equal">
      <formula>0</formula>
    </cfRule>
  </conditionalFormatting>
  <conditionalFormatting sqref="H1221:H1229">
    <cfRule type="cellIs" dxfId="471" priority="15" operator="greaterThan">
      <formula>0</formula>
    </cfRule>
    <cfRule type="cellIs" dxfId="470" priority="16" operator="equal">
      <formula>0</formula>
    </cfRule>
  </conditionalFormatting>
  <conditionalFormatting sqref="H1231:H1239">
    <cfRule type="cellIs" dxfId="469" priority="13" operator="greaterThan">
      <formula>0</formula>
    </cfRule>
    <cfRule type="cellIs" dxfId="468" priority="14" operator="equal">
      <formula>0</formula>
    </cfRule>
  </conditionalFormatting>
  <conditionalFormatting sqref="H1241:H1242">
    <cfRule type="cellIs" dxfId="467" priority="11" operator="greaterThan">
      <formula>0</formula>
    </cfRule>
    <cfRule type="cellIs" dxfId="466" priority="12" operator="equal">
      <formula>0</formula>
    </cfRule>
  </conditionalFormatting>
  <conditionalFormatting sqref="H1244:H1257">
    <cfRule type="cellIs" dxfId="465" priority="9" operator="greaterThan">
      <formula>0</formula>
    </cfRule>
    <cfRule type="cellIs" dxfId="464" priority="10" operator="equal">
      <formula>0</formula>
    </cfRule>
  </conditionalFormatting>
  <conditionalFormatting sqref="H1259:H1272">
    <cfRule type="cellIs" dxfId="463" priority="7" operator="greaterThan">
      <formula>0</formula>
    </cfRule>
    <cfRule type="cellIs" dxfId="462" priority="8" operator="equal">
      <formula>0</formula>
    </cfRule>
  </conditionalFormatting>
  <conditionalFormatting sqref="H1274:H1287">
    <cfRule type="cellIs" dxfId="461" priority="5" operator="greaterThan">
      <formula>0</formula>
    </cfRule>
    <cfRule type="cellIs" dxfId="460" priority="6" operator="equal">
      <formula>0</formula>
    </cfRule>
  </conditionalFormatting>
  <conditionalFormatting sqref="H1289">
    <cfRule type="cellIs" dxfId="459" priority="3" operator="greaterThan">
      <formula>0</formula>
    </cfRule>
    <cfRule type="cellIs" dxfId="458" priority="4" operator="equal">
      <formula>0</formula>
    </cfRule>
  </conditionalFormatting>
  <conditionalFormatting sqref="H1293:H1303">
    <cfRule type="cellIs" dxfId="457" priority="1" operator="greaterThan">
      <formula>0</formula>
    </cfRule>
    <cfRule type="cellIs" dxfId="456" priority="2" operator="equal">
      <formula>0</formula>
    </cfRule>
  </conditionalFormatting>
  <pageMargins left="0.74803149606299213" right="0.74803149606299213" top="0.98425196850393704" bottom="0.59055118110236227" header="0.51181102362204722" footer="0.19685039370078741"/>
  <pageSetup paperSize="8" scale="87" orientation="landscape" r:id="rId1"/>
  <headerFooter differentFirst="1">
    <oddHeader>&amp;C&amp;"-,Običajno"&amp;8Projekt / Project: 190175/3  |  Načrt / Plan: 190175/3-3-08  |  Objekt / Object: Močnostne inštalacije v predorih T3 do T8</oddHeader>
    <oddFooter>&amp;C&amp;8Vsebina / Content: Projektantski popis
Dokument / Document: &amp;F&amp;R&amp;8&amp;P/&amp;N</oddFooter>
    <firstHeader>&amp;L&amp;G&amp;C&amp;"-,Običajno"&amp;8Projekt / Project: 190175/3  |  Načrt / Plan: 190175/3-3-13  |  Objekt / Object: Močnostne inštalacije v predorih T3 do T8
 Vsebina / Content: Popis del  |  Datum / Date: 06 - 2020&amp;R&amp;"-,Običajno"&amp;11&amp;G</firstHeader>
    <firstFooter>&amp;L&amp;G&amp;C&amp;"-,Običajno"&amp;8Vsebina / Content: Projektantski popis
Dokument / Document: &amp;F&amp;R&amp;"-,Običajno"&amp;8&amp;P / &amp;N</firstFooter>
  </headerFooter>
  <rowBreaks count="2" manualBreakCount="2">
    <brk id="667" max="9" man="1"/>
    <brk id="725" max="9" man="1"/>
  </rowBreaks>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List68"/>
  <dimension ref="A1:Q1079"/>
  <sheetViews>
    <sheetView view="pageLayout" zoomScale="115" zoomScaleNormal="85" zoomScaleSheetLayoutView="90" zoomScalePageLayoutView="115" workbookViewId="0">
      <selection activeCell="H108" sqref="H108"/>
    </sheetView>
  </sheetViews>
  <sheetFormatPr defaultColWidth="9.140625" defaultRowHeight="12" x14ac:dyDescent="0.2"/>
  <cols>
    <col min="1" max="1" width="16" style="62" customWidth="1"/>
    <col min="2" max="2" width="55" style="62" customWidth="1"/>
    <col min="3" max="3" width="15" style="62" customWidth="1"/>
    <col min="4" max="4" width="55" style="62" customWidth="1"/>
    <col min="5" max="5" width="15" style="62" customWidth="1"/>
    <col min="6" max="6" width="7" style="62" customWidth="1"/>
    <col min="7" max="7" width="12.5703125" style="302" customWidth="1"/>
    <col min="8" max="8" width="10.7109375" style="298" customWidth="1"/>
    <col min="9" max="9" width="15" style="473" customWidth="1"/>
    <col min="10" max="10" width="14.5703125" style="62" customWidth="1"/>
    <col min="11" max="11" width="4" style="62" customWidth="1"/>
    <col min="12" max="12" width="50" style="62" customWidth="1"/>
    <col min="13" max="13" width="29.85546875" style="62" customWidth="1"/>
    <col min="14" max="14" width="15" style="62" customWidth="1"/>
    <col min="15" max="15" width="9.140625" style="62" customWidth="1"/>
    <col min="16" max="16" width="12.7109375" style="62" bestFit="1" customWidth="1"/>
    <col min="17" max="17" width="40.5703125" style="468" customWidth="1"/>
    <col min="18" max="18" width="9.140625" style="62" customWidth="1"/>
    <col min="19" max="16384" width="9.140625" style="62"/>
  </cols>
  <sheetData>
    <row r="1" spans="1:17" s="303" customFormat="1" ht="15" customHeight="1" x14ac:dyDescent="0.25">
      <c r="A1" s="354" t="s">
        <v>344</v>
      </c>
      <c r="B1" s="354" t="s">
        <v>345</v>
      </c>
      <c r="C1" s="354" t="s">
        <v>346</v>
      </c>
      <c r="D1" s="354" t="s">
        <v>347</v>
      </c>
      <c r="E1" s="354" t="s">
        <v>348</v>
      </c>
      <c r="F1" s="354" t="s">
        <v>349</v>
      </c>
      <c r="G1" s="354" t="s">
        <v>350</v>
      </c>
      <c r="H1" s="354" t="s">
        <v>351</v>
      </c>
      <c r="I1" s="354" t="s">
        <v>352</v>
      </c>
      <c r="J1" s="354" t="s">
        <v>353</v>
      </c>
      <c r="K1" s="354" t="s">
        <v>354</v>
      </c>
      <c r="L1" s="354" t="s">
        <v>355</v>
      </c>
      <c r="M1" s="354" t="s">
        <v>356</v>
      </c>
      <c r="N1" s="354" t="s">
        <v>357</v>
      </c>
      <c r="P1" s="356"/>
      <c r="Q1" s="1189"/>
    </row>
    <row r="2" spans="1:17" s="42" customFormat="1" ht="12.75" customHeight="1" x14ac:dyDescent="0.2">
      <c r="A2" s="811" t="s">
        <v>147</v>
      </c>
      <c r="B2" s="1190" t="s">
        <v>10560</v>
      </c>
      <c r="C2" s="811"/>
      <c r="D2" s="811" t="s">
        <v>10561</v>
      </c>
      <c r="E2" s="1190"/>
      <c r="F2" s="1191"/>
      <c r="G2" s="1192"/>
      <c r="H2" s="1193"/>
      <c r="I2" s="1028">
        <f>I3</f>
        <v>0</v>
      </c>
      <c r="J2" s="1191"/>
      <c r="K2" s="1191"/>
      <c r="L2" s="1194"/>
      <c r="M2" s="1194"/>
      <c r="N2" s="1194"/>
      <c r="Q2" s="44"/>
    </row>
    <row r="3" spans="1:17" s="42" customFormat="1" ht="12.75" customHeight="1" x14ac:dyDescent="0.2">
      <c r="A3" s="360" t="s">
        <v>358</v>
      </c>
      <c r="B3" s="1195" t="s">
        <v>10560</v>
      </c>
      <c r="C3" s="360"/>
      <c r="D3" s="360" t="s">
        <v>10561</v>
      </c>
      <c r="E3" s="360"/>
      <c r="F3" s="361"/>
      <c r="G3" s="228"/>
      <c r="H3" s="229"/>
      <c r="I3" s="1196">
        <f>I14</f>
        <v>0</v>
      </c>
      <c r="J3" s="361"/>
      <c r="K3" s="361"/>
      <c r="L3" s="231"/>
      <c r="M3" s="231"/>
      <c r="N3" s="231"/>
      <c r="Q3" s="44"/>
    </row>
    <row r="4" spans="1:17" x14ac:dyDescent="0.2">
      <c r="A4" s="363" t="s">
        <v>1952</v>
      </c>
      <c r="B4" s="363" t="s">
        <v>362</v>
      </c>
      <c r="C4" s="364"/>
      <c r="D4" s="363" t="s">
        <v>363</v>
      </c>
      <c r="E4" s="364"/>
      <c r="F4" s="365"/>
      <c r="G4" s="366"/>
      <c r="H4" s="1197"/>
      <c r="I4" s="1198"/>
      <c r="J4" s="365"/>
      <c r="K4" s="365"/>
      <c r="L4" s="368"/>
      <c r="M4" s="368"/>
      <c r="N4" s="368"/>
    </row>
    <row r="5" spans="1:17" x14ac:dyDescent="0.2">
      <c r="A5" s="484" t="s">
        <v>1953</v>
      </c>
      <c r="B5" s="484" t="s">
        <v>362</v>
      </c>
      <c r="C5" s="1199"/>
      <c r="D5" s="484" t="s">
        <v>363</v>
      </c>
      <c r="E5" s="1199"/>
      <c r="F5" s="1200"/>
      <c r="G5" s="1201"/>
      <c r="H5" s="1202"/>
      <c r="I5" s="1203"/>
      <c r="J5" s="1200"/>
      <c r="K5" s="1200"/>
      <c r="L5" s="1204"/>
      <c r="M5" s="1204"/>
      <c r="N5" s="1204"/>
    </row>
    <row r="6" spans="1:17" x14ac:dyDescent="0.2">
      <c r="A6" s="372" t="s">
        <v>1956</v>
      </c>
      <c r="B6" s="372" t="s">
        <v>362</v>
      </c>
      <c r="C6" s="1205"/>
      <c r="D6" s="372" t="s">
        <v>363</v>
      </c>
      <c r="E6" s="1205"/>
      <c r="F6" s="1206"/>
      <c r="G6" s="1207"/>
      <c r="H6" s="1208"/>
      <c r="I6" s="1209"/>
      <c r="J6" s="1206"/>
      <c r="K6" s="1206"/>
      <c r="L6" s="1210"/>
      <c r="M6" s="1210"/>
      <c r="N6" s="1210"/>
    </row>
    <row r="7" spans="1:17" s="42" customFormat="1" ht="84" customHeight="1" x14ac:dyDescent="0.2">
      <c r="A7" s="412" t="s">
        <v>1957</v>
      </c>
      <c r="B7" s="381" t="s">
        <v>2557</v>
      </c>
      <c r="C7" s="382"/>
      <c r="D7" s="381" t="s">
        <v>3546</v>
      </c>
      <c r="E7" s="382"/>
      <c r="F7" s="383"/>
      <c r="G7" s="384">
        <v>0</v>
      </c>
      <c r="H7" s="385">
        <v>0</v>
      </c>
      <c r="I7" s="428">
        <f t="shared" ref="I7:I13" si="0">ROUND(G7*H7,2)</f>
        <v>0</v>
      </c>
      <c r="J7" s="387" t="s">
        <v>3547</v>
      </c>
      <c r="K7" s="280" t="s">
        <v>3567</v>
      </c>
      <c r="L7" s="251"/>
      <c r="M7" s="251"/>
      <c r="N7" s="388"/>
      <c r="Q7" s="468"/>
    </row>
    <row r="8" spans="1:17" s="42" customFormat="1" ht="36" customHeight="1" x14ac:dyDescent="0.2">
      <c r="A8" s="412" t="s">
        <v>1961</v>
      </c>
      <c r="B8" s="381" t="s">
        <v>2561</v>
      </c>
      <c r="C8" s="382"/>
      <c r="D8" s="381" t="s">
        <v>3548</v>
      </c>
      <c r="E8" s="382"/>
      <c r="F8" s="383"/>
      <c r="G8" s="384">
        <v>0</v>
      </c>
      <c r="H8" s="385">
        <v>0</v>
      </c>
      <c r="I8" s="428">
        <f t="shared" si="0"/>
        <v>0</v>
      </c>
      <c r="J8" s="387" t="s">
        <v>3549</v>
      </c>
      <c r="K8" s="280" t="s">
        <v>3567</v>
      </c>
      <c r="L8" s="251"/>
      <c r="M8" s="251"/>
      <c r="N8" s="388"/>
      <c r="Q8" s="468"/>
    </row>
    <row r="9" spans="1:17" s="42" customFormat="1" ht="36" customHeight="1" x14ac:dyDescent="0.2">
      <c r="A9" s="412" t="s">
        <v>1964</v>
      </c>
      <c r="B9" s="381" t="s">
        <v>2565</v>
      </c>
      <c r="C9" s="382"/>
      <c r="D9" s="381" t="s">
        <v>2566</v>
      </c>
      <c r="E9" s="382"/>
      <c r="F9" s="383"/>
      <c r="G9" s="384">
        <v>0</v>
      </c>
      <c r="H9" s="385">
        <v>0</v>
      </c>
      <c r="I9" s="428">
        <f t="shared" si="0"/>
        <v>0</v>
      </c>
      <c r="J9" s="387" t="s">
        <v>3550</v>
      </c>
      <c r="K9" s="280" t="s">
        <v>3567</v>
      </c>
      <c r="L9" s="251"/>
      <c r="M9" s="251"/>
      <c r="N9" s="388"/>
      <c r="Q9" s="468"/>
    </row>
    <row r="10" spans="1:17" s="42" customFormat="1" ht="36" customHeight="1" x14ac:dyDescent="0.2">
      <c r="A10" s="412" t="s">
        <v>1967</v>
      </c>
      <c r="B10" s="339" t="s">
        <v>3551</v>
      </c>
      <c r="C10" s="382"/>
      <c r="D10" s="389" t="s">
        <v>2570</v>
      </c>
      <c r="E10" s="382"/>
      <c r="F10" s="383"/>
      <c r="G10" s="384">
        <v>0</v>
      </c>
      <c r="H10" s="385">
        <v>0</v>
      </c>
      <c r="I10" s="428">
        <f t="shared" si="0"/>
        <v>0</v>
      </c>
      <c r="J10" s="387" t="s">
        <v>3552</v>
      </c>
      <c r="K10" s="280" t="s">
        <v>3567</v>
      </c>
      <c r="L10" s="251"/>
      <c r="M10" s="251"/>
      <c r="N10" s="388"/>
      <c r="Q10" s="468"/>
    </row>
    <row r="11" spans="1:17" s="42" customFormat="1" ht="52.5" customHeight="1" x14ac:dyDescent="0.2">
      <c r="A11" s="412" t="s">
        <v>1970</v>
      </c>
      <c r="B11" s="389" t="s">
        <v>3553</v>
      </c>
      <c r="C11" s="382"/>
      <c r="D11" s="390" t="s">
        <v>3554</v>
      </c>
      <c r="E11" s="382"/>
      <c r="F11" s="383"/>
      <c r="G11" s="384">
        <v>0</v>
      </c>
      <c r="H11" s="385">
        <v>0</v>
      </c>
      <c r="I11" s="428">
        <f t="shared" si="0"/>
        <v>0</v>
      </c>
      <c r="J11" s="387" t="s">
        <v>3555</v>
      </c>
      <c r="K11" s="280" t="s">
        <v>3567</v>
      </c>
      <c r="L11" s="251"/>
      <c r="M11" s="251"/>
      <c r="N11" s="388"/>
      <c r="Q11" s="468"/>
    </row>
    <row r="12" spans="1:17" s="42" customFormat="1" ht="36" customHeight="1" x14ac:dyDescent="0.2">
      <c r="A12" s="412" t="s">
        <v>1973</v>
      </c>
      <c r="B12" s="339" t="s">
        <v>3247</v>
      </c>
      <c r="C12" s="382"/>
      <c r="D12" s="389" t="s">
        <v>3556</v>
      </c>
      <c r="E12" s="382"/>
      <c r="F12" s="383"/>
      <c r="G12" s="384">
        <v>0</v>
      </c>
      <c r="H12" s="385">
        <v>0</v>
      </c>
      <c r="I12" s="428">
        <f t="shared" si="0"/>
        <v>0</v>
      </c>
      <c r="J12" s="387" t="s">
        <v>3557</v>
      </c>
      <c r="K12" s="280" t="s">
        <v>3567</v>
      </c>
      <c r="L12" s="251"/>
      <c r="M12" s="251"/>
      <c r="N12" s="388"/>
      <c r="Q12" s="468"/>
    </row>
    <row r="13" spans="1:17" s="42" customFormat="1" ht="48" customHeight="1" x14ac:dyDescent="0.2">
      <c r="A13" s="380" t="s">
        <v>1976</v>
      </c>
      <c r="B13" s="339" t="s">
        <v>16416</v>
      </c>
      <c r="C13" s="381"/>
      <c r="D13" s="390" t="s">
        <v>16417</v>
      </c>
      <c r="E13" s="391"/>
      <c r="F13" s="251"/>
      <c r="G13" s="392">
        <v>0</v>
      </c>
      <c r="H13" s="385">
        <v>0</v>
      </c>
      <c r="I13" s="393">
        <f t="shared" si="0"/>
        <v>0</v>
      </c>
      <c r="J13" s="387" t="s">
        <v>16181</v>
      </c>
      <c r="K13" s="280" t="s">
        <v>3567</v>
      </c>
      <c r="L13" s="251"/>
      <c r="M13" s="251"/>
      <c r="N13" s="388"/>
      <c r="Q13" s="468"/>
    </row>
    <row r="14" spans="1:17" x14ac:dyDescent="0.2">
      <c r="A14" s="394" t="s">
        <v>361</v>
      </c>
      <c r="B14" s="394" t="s">
        <v>59</v>
      </c>
      <c r="C14" s="394"/>
      <c r="D14" s="394" t="s">
        <v>259</v>
      </c>
      <c r="E14" s="394"/>
      <c r="F14" s="395"/>
      <c r="G14" s="1211"/>
      <c r="H14" s="1212"/>
      <c r="I14" s="1213">
        <f>I15+I87+I156+I223+I291+I358+I426+I493+I562+I630+I652+I686+I708+I743+I730+I756</f>
        <v>0</v>
      </c>
      <c r="J14" s="483"/>
      <c r="K14" s="395"/>
      <c r="L14" s="399"/>
      <c r="M14" s="399"/>
      <c r="N14" s="399"/>
    </row>
    <row r="15" spans="1:17" x14ac:dyDescent="0.2">
      <c r="A15" s="496" t="s">
        <v>1981</v>
      </c>
      <c r="B15" s="438" t="s">
        <v>8501</v>
      </c>
      <c r="C15" s="400"/>
      <c r="D15" s="400" t="s">
        <v>8501</v>
      </c>
      <c r="E15" s="400"/>
      <c r="F15" s="401"/>
      <c r="G15" s="1214"/>
      <c r="H15" s="1215"/>
      <c r="I15" s="1216">
        <f>I16+I68+I71</f>
        <v>0</v>
      </c>
      <c r="J15" s="500"/>
      <c r="K15" s="401"/>
      <c r="L15" s="405"/>
      <c r="M15" s="405"/>
      <c r="N15" s="405"/>
    </row>
    <row r="16" spans="1:17" x14ac:dyDescent="0.2">
      <c r="A16" s="442" t="s">
        <v>1988</v>
      </c>
      <c r="B16" s="407" t="s">
        <v>5128</v>
      </c>
      <c r="C16" s="433"/>
      <c r="D16" s="433" t="s">
        <v>5129</v>
      </c>
      <c r="E16" s="433"/>
      <c r="F16" s="434"/>
      <c r="G16" s="1217"/>
      <c r="H16" s="1218"/>
      <c r="I16" s="1219">
        <f>SUM(I17:I67)</f>
        <v>0</v>
      </c>
      <c r="J16" s="520"/>
      <c r="K16" s="434"/>
      <c r="L16" s="292"/>
      <c r="M16" s="292"/>
      <c r="N16" s="292"/>
    </row>
    <row r="17" spans="1:17" s="42" customFormat="1" ht="328.5" customHeight="1" x14ac:dyDescent="0.2">
      <c r="A17" s="412" t="s">
        <v>1989</v>
      </c>
      <c r="B17" s="1076" t="s">
        <v>5130</v>
      </c>
      <c r="C17" s="1102"/>
      <c r="D17" s="1102" t="s">
        <v>5131</v>
      </c>
      <c r="E17" s="1102"/>
      <c r="F17" s="418" t="s">
        <v>385</v>
      </c>
      <c r="G17" s="1077">
        <v>8</v>
      </c>
      <c r="H17" s="216"/>
      <c r="I17" s="428">
        <f t="shared" ref="I17:I67" si="1">ROUND(G17*H17,2)</f>
        <v>0</v>
      </c>
      <c r="J17" s="1220" t="s">
        <v>5132</v>
      </c>
      <c r="K17" s="280" t="s">
        <v>521</v>
      </c>
      <c r="L17" s="251" t="s">
        <v>10562</v>
      </c>
      <c r="M17" s="251"/>
      <c r="N17" s="380"/>
      <c r="P17" s="370"/>
      <c r="Q17" s="370"/>
    </row>
    <row r="18" spans="1:17" s="42" customFormat="1" ht="348.75" customHeight="1" x14ac:dyDescent="0.2">
      <c r="A18" s="412" t="s">
        <v>1991</v>
      </c>
      <c r="B18" s="1076" t="s">
        <v>5134</v>
      </c>
      <c r="C18" s="1102"/>
      <c r="D18" s="1102" t="s">
        <v>5135</v>
      </c>
      <c r="E18" s="1102"/>
      <c r="F18" s="418" t="s">
        <v>385</v>
      </c>
      <c r="G18" s="1077">
        <v>1</v>
      </c>
      <c r="H18" s="216"/>
      <c r="I18" s="428">
        <f t="shared" si="1"/>
        <v>0</v>
      </c>
      <c r="J18" s="1081" t="s">
        <v>5136</v>
      </c>
      <c r="K18" s="280" t="s">
        <v>521</v>
      </c>
      <c r="L18" s="251" t="s">
        <v>10563</v>
      </c>
      <c r="M18" s="251" t="s">
        <v>2094</v>
      </c>
      <c r="N18" s="380"/>
      <c r="P18" s="370"/>
      <c r="Q18" s="370"/>
    </row>
    <row r="19" spans="1:17" s="42" customFormat="1" ht="336" customHeight="1" x14ac:dyDescent="0.2">
      <c r="A19" s="412" t="s">
        <v>1992</v>
      </c>
      <c r="B19" s="1076" t="s">
        <v>5066</v>
      </c>
      <c r="C19" s="1102"/>
      <c r="D19" s="1102" t="s">
        <v>4898</v>
      </c>
      <c r="E19" s="1102"/>
      <c r="F19" s="418" t="s">
        <v>385</v>
      </c>
      <c r="G19" s="1077">
        <v>2</v>
      </c>
      <c r="H19" s="216"/>
      <c r="I19" s="428">
        <f t="shared" si="1"/>
        <v>0</v>
      </c>
      <c r="J19" s="1081" t="s">
        <v>4899</v>
      </c>
      <c r="K19" s="280" t="s">
        <v>521</v>
      </c>
      <c r="L19" s="251" t="s">
        <v>10564</v>
      </c>
      <c r="M19" s="251" t="s">
        <v>2094</v>
      </c>
      <c r="N19" s="380"/>
      <c r="P19" s="370"/>
      <c r="Q19" s="370"/>
    </row>
    <row r="20" spans="1:17" s="42" customFormat="1" ht="96" customHeight="1" x14ac:dyDescent="0.2">
      <c r="A20" s="412" t="s">
        <v>1995</v>
      </c>
      <c r="B20" s="1050" t="s">
        <v>5139</v>
      </c>
      <c r="C20" s="1046"/>
      <c r="D20" s="1046" t="s">
        <v>5140</v>
      </c>
      <c r="E20" s="1046"/>
      <c r="F20" s="418" t="s">
        <v>385</v>
      </c>
      <c r="G20" s="1077">
        <v>8</v>
      </c>
      <c r="H20" s="216"/>
      <c r="I20" s="428">
        <f t="shared" si="1"/>
        <v>0</v>
      </c>
      <c r="J20" s="1081" t="s">
        <v>5141</v>
      </c>
      <c r="K20" s="280" t="s">
        <v>521</v>
      </c>
      <c r="L20" s="251" t="s">
        <v>10565</v>
      </c>
      <c r="M20" s="251" t="s">
        <v>2094</v>
      </c>
      <c r="N20" s="380"/>
      <c r="P20" s="370"/>
      <c r="Q20" s="370"/>
    </row>
    <row r="21" spans="1:17" s="42" customFormat="1" ht="96" customHeight="1" x14ac:dyDescent="0.2">
      <c r="A21" s="412" t="s">
        <v>2002</v>
      </c>
      <c r="B21" s="1050" t="s">
        <v>6675</v>
      </c>
      <c r="C21" s="1046"/>
      <c r="D21" s="1046" t="s">
        <v>5144</v>
      </c>
      <c r="E21" s="1046"/>
      <c r="F21" s="418" t="s">
        <v>385</v>
      </c>
      <c r="G21" s="1077">
        <v>14</v>
      </c>
      <c r="H21" s="216"/>
      <c r="I21" s="428">
        <f t="shared" si="1"/>
        <v>0</v>
      </c>
      <c r="J21" s="1081" t="s">
        <v>5145</v>
      </c>
      <c r="K21" s="280" t="s">
        <v>521</v>
      </c>
      <c r="L21" s="251" t="s">
        <v>10566</v>
      </c>
      <c r="M21" s="251" t="s">
        <v>2094</v>
      </c>
      <c r="N21" s="380"/>
      <c r="P21" s="370"/>
      <c r="Q21" s="370"/>
    </row>
    <row r="22" spans="1:17" s="42" customFormat="1" ht="96" customHeight="1" x14ac:dyDescent="0.2">
      <c r="A22" s="412" t="s">
        <v>1999</v>
      </c>
      <c r="B22" s="1050" t="s">
        <v>5147</v>
      </c>
      <c r="C22" s="1046"/>
      <c r="D22" s="1046" t="s">
        <v>5148</v>
      </c>
      <c r="E22" s="1046"/>
      <c r="F22" s="418" t="s">
        <v>385</v>
      </c>
      <c r="G22" s="1077">
        <v>4</v>
      </c>
      <c r="H22" s="216"/>
      <c r="I22" s="428">
        <f t="shared" si="1"/>
        <v>0</v>
      </c>
      <c r="J22" s="1081" t="s">
        <v>5149</v>
      </c>
      <c r="K22" s="280" t="s">
        <v>521</v>
      </c>
      <c r="L22" s="251" t="s">
        <v>10567</v>
      </c>
      <c r="M22" s="251" t="s">
        <v>2094</v>
      </c>
      <c r="N22" s="380"/>
      <c r="P22" s="370"/>
      <c r="Q22" s="370"/>
    </row>
    <row r="23" spans="1:17" s="42" customFormat="1" ht="96" customHeight="1" x14ac:dyDescent="0.2">
      <c r="A23" s="412" t="s">
        <v>2000</v>
      </c>
      <c r="B23" s="1050" t="s">
        <v>5606</v>
      </c>
      <c r="C23" s="1046"/>
      <c r="D23" s="1046" t="s">
        <v>5152</v>
      </c>
      <c r="E23" s="1046"/>
      <c r="F23" s="418" t="s">
        <v>385</v>
      </c>
      <c r="G23" s="1077">
        <v>11</v>
      </c>
      <c r="H23" s="216"/>
      <c r="I23" s="428">
        <f t="shared" si="1"/>
        <v>0</v>
      </c>
      <c r="J23" s="1081" t="s">
        <v>5153</v>
      </c>
      <c r="K23" s="280" t="s">
        <v>521</v>
      </c>
      <c r="L23" s="251" t="s">
        <v>10568</v>
      </c>
      <c r="M23" s="251" t="s">
        <v>2094</v>
      </c>
      <c r="N23" s="380"/>
      <c r="P23" s="370"/>
      <c r="Q23" s="370"/>
    </row>
    <row r="24" spans="1:17" s="42" customFormat="1" ht="96" customHeight="1" x14ac:dyDescent="0.2">
      <c r="A24" s="412" t="s">
        <v>2002</v>
      </c>
      <c r="B24" s="1098" t="s">
        <v>7080</v>
      </c>
      <c r="C24" s="381"/>
      <c r="D24" s="381" t="s">
        <v>7081</v>
      </c>
      <c r="E24" s="381"/>
      <c r="F24" s="426" t="s">
        <v>385</v>
      </c>
      <c r="G24" s="427">
        <v>2</v>
      </c>
      <c r="H24" s="216"/>
      <c r="I24" s="428">
        <f t="shared" si="1"/>
        <v>0</v>
      </c>
      <c r="J24" s="509" t="s">
        <v>7082</v>
      </c>
      <c r="K24" s="280" t="s">
        <v>521</v>
      </c>
      <c r="L24" s="251" t="s">
        <v>10569</v>
      </c>
      <c r="M24" s="251" t="s">
        <v>2094</v>
      </c>
      <c r="N24" s="380"/>
      <c r="P24" s="370"/>
      <c r="Q24" s="370"/>
    </row>
    <row r="25" spans="1:17" s="42" customFormat="1" ht="96" customHeight="1" x14ac:dyDescent="0.2">
      <c r="A25" s="412" t="s">
        <v>2003</v>
      </c>
      <c r="B25" s="1050" t="s">
        <v>5159</v>
      </c>
      <c r="C25" s="1046"/>
      <c r="D25" s="1046" t="s">
        <v>5160</v>
      </c>
      <c r="E25" s="1046"/>
      <c r="F25" s="418" t="s">
        <v>385</v>
      </c>
      <c r="G25" s="1077">
        <v>13</v>
      </c>
      <c r="H25" s="216"/>
      <c r="I25" s="428">
        <f t="shared" si="1"/>
        <v>0</v>
      </c>
      <c r="J25" s="1081" t="s">
        <v>5161</v>
      </c>
      <c r="K25" s="280" t="s">
        <v>521</v>
      </c>
      <c r="L25" s="251" t="s">
        <v>10570</v>
      </c>
      <c r="M25" s="251" t="s">
        <v>2094</v>
      </c>
      <c r="N25" s="380"/>
      <c r="P25" s="370"/>
      <c r="Q25" s="370"/>
    </row>
    <row r="26" spans="1:17" s="42" customFormat="1" ht="96" customHeight="1" x14ac:dyDescent="0.2">
      <c r="A26" s="412" t="s">
        <v>2004</v>
      </c>
      <c r="B26" s="1050" t="s">
        <v>5163</v>
      </c>
      <c r="C26" s="1046"/>
      <c r="D26" s="1046" t="s">
        <v>5164</v>
      </c>
      <c r="E26" s="1046"/>
      <c r="F26" s="418" t="s">
        <v>385</v>
      </c>
      <c r="G26" s="1077">
        <v>3</v>
      </c>
      <c r="H26" s="216"/>
      <c r="I26" s="428">
        <f t="shared" si="1"/>
        <v>0</v>
      </c>
      <c r="J26" s="1081" t="s">
        <v>5165</v>
      </c>
      <c r="K26" s="280" t="s">
        <v>521</v>
      </c>
      <c r="L26" s="251" t="s">
        <v>10571</v>
      </c>
      <c r="M26" s="251" t="s">
        <v>2094</v>
      </c>
      <c r="N26" s="380"/>
      <c r="P26" s="370"/>
      <c r="Q26" s="370"/>
    </row>
    <row r="27" spans="1:17" s="42" customFormat="1" ht="96" customHeight="1" x14ac:dyDescent="0.2">
      <c r="A27" s="412" t="s">
        <v>2006</v>
      </c>
      <c r="B27" s="1050" t="s">
        <v>5167</v>
      </c>
      <c r="C27" s="1102"/>
      <c r="D27" s="1102" t="s">
        <v>5168</v>
      </c>
      <c r="E27" s="1102"/>
      <c r="F27" s="418" t="s">
        <v>385</v>
      </c>
      <c r="G27" s="1077">
        <v>2</v>
      </c>
      <c r="H27" s="216"/>
      <c r="I27" s="428">
        <f t="shared" si="1"/>
        <v>0</v>
      </c>
      <c r="J27" s="1081" t="s">
        <v>5169</v>
      </c>
      <c r="K27" s="280" t="s">
        <v>521</v>
      </c>
      <c r="L27" s="251" t="s">
        <v>10572</v>
      </c>
      <c r="M27" s="251" t="s">
        <v>2094</v>
      </c>
      <c r="N27" s="380"/>
      <c r="P27" s="370"/>
      <c r="Q27" s="370"/>
    </row>
    <row r="28" spans="1:17" s="42" customFormat="1" ht="96" customHeight="1" x14ac:dyDescent="0.2">
      <c r="A28" s="412" t="s">
        <v>2008</v>
      </c>
      <c r="B28" s="1050" t="s">
        <v>5171</v>
      </c>
      <c r="C28" s="1102"/>
      <c r="D28" s="1102" t="s">
        <v>5172</v>
      </c>
      <c r="E28" s="1102"/>
      <c r="F28" s="418" t="s">
        <v>385</v>
      </c>
      <c r="G28" s="1077">
        <v>4</v>
      </c>
      <c r="H28" s="216"/>
      <c r="I28" s="428">
        <f t="shared" si="1"/>
        <v>0</v>
      </c>
      <c r="J28" s="1081" t="s">
        <v>5173</v>
      </c>
      <c r="K28" s="280" t="s">
        <v>521</v>
      </c>
      <c r="L28" s="251" t="s">
        <v>10573</v>
      </c>
      <c r="M28" s="251" t="s">
        <v>2094</v>
      </c>
      <c r="N28" s="380"/>
      <c r="P28" s="370"/>
      <c r="Q28" s="370"/>
    </row>
    <row r="29" spans="1:17" s="42" customFormat="1" ht="96" customHeight="1" x14ac:dyDescent="0.2">
      <c r="A29" s="412" t="s">
        <v>2009</v>
      </c>
      <c r="B29" s="1050" t="s">
        <v>5179</v>
      </c>
      <c r="C29" s="1102"/>
      <c r="D29" s="1102" t="s">
        <v>5180</v>
      </c>
      <c r="E29" s="1102"/>
      <c r="F29" s="418" t="s">
        <v>385</v>
      </c>
      <c r="G29" s="1077">
        <v>2</v>
      </c>
      <c r="H29" s="216"/>
      <c r="I29" s="428">
        <f t="shared" si="1"/>
        <v>0</v>
      </c>
      <c r="J29" s="1081" t="s">
        <v>5181</v>
      </c>
      <c r="K29" s="280" t="s">
        <v>521</v>
      </c>
      <c r="L29" s="251" t="s">
        <v>17624</v>
      </c>
      <c r="M29" s="251" t="s">
        <v>2094</v>
      </c>
      <c r="N29" s="380"/>
      <c r="P29" s="370"/>
      <c r="Q29" s="370"/>
    </row>
    <row r="30" spans="1:17" s="42" customFormat="1" ht="96" customHeight="1" x14ac:dyDescent="0.2">
      <c r="A30" s="412" t="s">
        <v>3293</v>
      </c>
      <c r="B30" s="418" t="s">
        <v>5175</v>
      </c>
      <c r="C30" s="381"/>
      <c r="D30" s="381" t="s">
        <v>5176</v>
      </c>
      <c r="E30" s="381"/>
      <c r="F30" s="418" t="s">
        <v>385</v>
      </c>
      <c r="G30" s="1108">
        <v>1</v>
      </c>
      <c r="H30" s="216"/>
      <c r="I30" s="428">
        <f t="shared" si="1"/>
        <v>0</v>
      </c>
      <c r="J30" s="1081" t="s">
        <v>5177</v>
      </c>
      <c r="K30" s="280" t="s">
        <v>521</v>
      </c>
      <c r="L30" s="251" t="s">
        <v>17625</v>
      </c>
      <c r="M30" s="251" t="s">
        <v>2094</v>
      </c>
      <c r="N30" s="380"/>
      <c r="P30" s="370"/>
      <c r="Q30" s="370"/>
    </row>
    <row r="31" spans="1:17" s="42" customFormat="1" ht="96" customHeight="1" x14ac:dyDescent="0.2">
      <c r="A31" s="412" t="s">
        <v>3297</v>
      </c>
      <c r="B31" s="1050" t="s">
        <v>5368</v>
      </c>
      <c r="C31" s="1102"/>
      <c r="D31" s="1102" t="s">
        <v>5183</v>
      </c>
      <c r="E31" s="1102"/>
      <c r="F31" s="418" t="s">
        <v>385</v>
      </c>
      <c r="G31" s="1077">
        <v>1</v>
      </c>
      <c r="H31" s="216"/>
      <c r="I31" s="428">
        <f t="shared" si="1"/>
        <v>0</v>
      </c>
      <c r="J31" s="1081" t="s">
        <v>5184</v>
      </c>
      <c r="K31" s="280" t="s">
        <v>521</v>
      </c>
      <c r="L31" s="251" t="s">
        <v>10574</v>
      </c>
      <c r="M31" s="251" t="s">
        <v>2094</v>
      </c>
      <c r="N31" s="380"/>
      <c r="P31" s="370"/>
      <c r="Q31" s="370"/>
    </row>
    <row r="32" spans="1:17" s="42" customFormat="1" ht="96" customHeight="1" x14ac:dyDescent="0.2">
      <c r="A32" s="412" t="s">
        <v>3301</v>
      </c>
      <c r="B32" s="1050" t="s">
        <v>5185</v>
      </c>
      <c r="C32" s="1102"/>
      <c r="D32" s="1102" t="s">
        <v>5186</v>
      </c>
      <c r="E32" s="1102"/>
      <c r="F32" s="418" t="s">
        <v>385</v>
      </c>
      <c r="G32" s="1109">
        <v>8</v>
      </c>
      <c r="H32" s="216"/>
      <c r="I32" s="428">
        <f t="shared" si="1"/>
        <v>0</v>
      </c>
      <c r="J32" s="1221" t="s">
        <v>5187</v>
      </c>
      <c r="K32" s="280" t="s">
        <v>521</v>
      </c>
      <c r="L32" s="251" t="s">
        <v>17626</v>
      </c>
      <c r="M32" s="251" t="s">
        <v>2094</v>
      </c>
      <c r="N32" s="380"/>
      <c r="P32" s="370"/>
      <c r="Q32" s="370"/>
    </row>
    <row r="33" spans="1:17" s="42" customFormat="1" ht="96" customHeight="1" x14ac:dyDescent="0.2">
      <c r="A33" s="412" t="s">
        <v>3305</v>
      </c>
      <c r="B33" s="1050" t="s">
        <v>5188</v>
      </c>
      <c r="C33" s="1046"/>
      <c r="D33" s="1046" t="s">
        <v>5189</v>
      </c>
      <c r="E33" s="1046"/>
      <c r="F33" s="418" t="s">
        <v>385</v>
      </c>
      <c r="G33" s="1077">
        <v>9</v>
      </c>
      <c r="H33" s="216"/>
      <c r="I33" s="428">
        <f t="shared" si="1"/>
        <v>0</v>
      </c>
      <c r="J33" s="1221" t="s">
        <v>5190</v>
      </c>
      <c r="K33" s="280" t="s">
        <v>521</v>
      </c>
      <c r="L33" s="251" t="s">
        <v>17627</v>
      </c>
      <c r="M33" s="251" t="s">
        <v>2094</v>
      </c>
      <c r="N33" s="380"/>
      <c r="P33" s="370"/>
      <c r="Q33" s="370"/>
    </row>
    <row r="34" spans="1:17" s="42" customFormat="1" ht="96" customHeight="1" x14ac:dyDescent="0.2">
      <c r="A34" s="412" t="s">
        <v>3309</v>
      </c>
      <c r="B34" s="1050" t="s">
        <v>5191</v>
      </c>
      <c r="C34" s="381" t="s">
        <v>16421</v>
      </c>
      <c r="D34" s="1046" t="s">
        <v>5192</v>
      </c>
      <c r="E34" s="1046"/>
      <c r="F34" s="418" t="s">
        <v>1715</v>
      </c>
      <c r="G34" s="1077">
        <v>35</v>
      </c>
      <c r="H34" s="216"/>
      <c r="I34" s="428">
        <f t="shared" si="1"/>
        <v>0</v>
      </c>
      <c r="J34" s="1081" t="s">
        <v>5193</v>
      </c>
      <c r="K34" s="280" t="s">
        <v>521</v>
      </c>
      <c r="L34" s="251" t="s">
        <v>10575</v>
      </c>
      <c r="M34" s="251" t="s">
        <v>2033</v>
      </c>
      <c r="N34" s="380"/>
      <c r="P34" s="370"/>
      <c r="Q34" s="370"/>
    </row>
    <row r="35" spans="1:17" s="42" customFormat="1" ht="96" customHeight="1" x14ac:dyDescent="0.2">
      <c r="A35" s="412" t="s">
        <v>3313</v>
      </c>
      <c r="B35" s="1050" t="s">
        <v>4965</v>
      </c>
      <c r="C35" s="381" t="s">
        <v>16421</v>
      </c>
      <c r="D35" s="1102" t="s">
        <v>4966</v>
      </c>
      <c r="E35" s="1102"/>
      <c r="F35" s="418" t="s">
        <v>1715</v>
      </c>
      <c r="G35" s="1077">
        <v>35</v>
      </c>
      <c r="H35" s="216"/>
      <c r="I35" s="428">
        <f t="shared" si="1"/>
        <v>0</v>
      </c>
      <c r="J35" s="1081" t="s">
        <v>4967</v>
      </c>
      <c r="K35" s="280" t="s">
        <v>521</v>
      </c>
      <c r="L35" s="251" t="s">
        <v>10576</v>
      </c>
      <c r="M35" s="251" t="s">
        <v>2033</v>
      </c>
      <c r="N35" s="380"/>
      <c r="P35" s="370"/>
      <c r="Q35" s="370"/>
    </row>
    <row r="36" spans="1:17" s="42" customFormat="1" ht="96" customHeight="1" x14ac:dyDescent="0.2">
      <c r="A36" s="412" t="s">
        <v>3317</v>
      </c>
      <c r="B36" s="1050" t="s">
        <v>5196</v>
      </c>
      <c r="C36" s="381" t="s">
        <v>16421</v>
      </c>
      <c r="D36" s="1102" t="s">
        <v>5197</v>
      </c>
      <c r="E36" s="1102"/>
      <c r="F36" s="418" t="s">
        <v>1715</v>
      </c>
      <c r="G36" s="1077">
        <v>30</v>
      </c>
      <c r="H36" s="216"/>
      <c r="I36" s="428">
        <f t="shared" si="1"/>
        <v>0</v>
      </c>
      <c r="J36" s="1081" t="s">
        <v>5198</v>
      </c>
      <c r="K36" s="280" t="s">
        <v>521</v>
      </c>
      <c r="L36" s="251" t="s">
        <v>10577</v>
      </c>
      <c r="M36" s="251" t="s">
        <v>2033</v>
      </c>
      <c r="N36" s="380"/>
      <c r="P36" s="370"/>
      <c r="Q36" s="370"/>
    </row>
    <row r="37" spans="1:17" s="42" customFormat="1" ht="96" customHeight="1" x14ac:dyDescent="0.2">
      <c r="A37" s="412" t="s">
        <v>3321</v>
      </c>
      <c r="B37" s="1050" t="s">
        <v>5200</v>
      </c>
      <c r="C37" s="381" t="s">
        <v>16421</v>
      </c>
      <c r="D37" s="1102" t="s">
        <v>5201</v>
      </c>
      <c r="E37" s="1102"/>
      <c r="F37" s="418" t="s">
        <v>1715</v>
      </c>
      <c r="G37" s="1077">
        <v>30</v>
      </c>
      <c r="H37" s="216"/>
      <c r="I37" s="428">
        <f t="shared" si="1"/>
        <v>0</v>
      </c>
      <c r="J37" s="1081" t="s">
        <v>5202</v>
      </c>
      <c r="K37" s="280" t="s">
        <v>521</v>
      </c>
      <c r="L37" s="251" t="s">
        <v>10578</v>
      </c>
      <c r="M37" s="251" t="s">
        <v>2033</v>
      </c>
      <c r="N37" s="380"/>
      <c r="P37" s="370"/>
      <c r="Q37" s="370"/>
    </row>
    <row r="38" spans="1:17" s="42" customFormat="1" ht="96" customHeight="1" x14ac:dyDescent="0.2">
      <c r="A38" s="412" t="s">
        <v>3325</v>
      </c>
      <c r="B38" s="1050" t="s">
        <v>5204</v>
      </c>
      <c r="C38" s="381" t="s">
        <v>16421</v>
      </c>
      <c r="D38" s="1102" t="s">
        <v>5205</v>
      </c>
      <c r="E38" s="1102"/>
      <c r="F38" s="418" t="s">
        <v>1715</v>
      </c>
      <c r="G38" s="1077">
        <v>40</v>
      </c>
      <c r="H38" s="216"/>
      <c r="I38" s="428">
        <f t="shared" si="1"/>
        <v>0</v>
      </c>
      <c r="J38" s="1081" t="s">
        <v>5206</v>
      </c>
      <c r="K38" s="280" t="s">
        <v>521</v>
      </c>
      <c r="L38" s="251" t="s">
        <v>10579</v>
      </c>
      <c r="M38" s="251" t="s">
        <v>2033</v>
      </c>
      <c r="N38" s="380"/>
      <c r="P38" s="370"/>
      <c r="Q38" s="370"/>
    </row>
    <row r="39" spans="1:17" s="42" customFormat="1" ht="96" customHeight="1" x14ac:dyDescent="0.2">
      <c r="A39" s="448" t="s">
        <v>5208</v>
      </c>
      <c r="B39" s="278" t="s">
        <v>5209</v>
      </c>
      <c r="C39" s="381" t="s">
        <v>16421</v>
      </c>
      <c r="D39" s="289" t="s">
        <v>5210</v>
      </c>
      <c r="E39" s="289"/>
      <c r="F39" s="1076" t="s">
        <v>1715</v>
      </c>
      <c r="G39" s="1222">
        <v>50</v>
      </c>
      <c r="H39" s="216"/>
      <c r="I39" s="1169">
        <f t="shared" si="1"/>
        <v>0</v>
      </c>
      <c r="J39" s="1223" t="s">
        <v>5211</v>
      </c>
      <c r="K39" s="280" t="s">
        <v>521</v>
      </c>
      <c r="L39" s="251" t="s">
        <v>10580</v>
      </c>
      <c r="M39" s="251" t="s">
        <v>2033</v>
      </c>
      <c r="N39" s="278"/>
      <c r="P39" s="370"/>
      <c r="Q39" s="370"/>
    </row>
    <row r="40" spans="1:17" s="42" customFormat="1" ht="36" customHeight="1" x14ac:dyDescent="0.2">
      <c r="A40" s="412" t="s">
        <v>5213</v>
      </c>
      <c r="B40" s="339" t="s">
        <v>3123</v>
      </c>
      <c r="C40" s="1102"/>
      <c r="D40" s="1102" t="s">
        <v>3658</v>
      </c>
      <c r="E40" s="1102"/>
      <c r="F40" s="418" t="s">
        <v>1715</v>
      </c>
      <c r="G40" s="1077">
        <v>150</v>
      </c>
      <c r="H40" s="216"/>
      <c r="I40" s="428">
        <f t="shared" si="1"/>
        <v>0</v>
      </c>
      <c r="J40" s="1081" t="s">
        <v>3659</v>
      </c>
      <c r="K40" s="280" t="s">
        <v>3567</v>
      </c>
      <c r="L40" s="251"/>
      <c r="M40" s="251"/>
      <c r="N40" s="380"/>
      <c r="P40" s="370"/>
      <c r="Q40" s="370"/>
    </row>
    <row r="41" spans="1:17" s="42" customFormat="1" ht="48" customHeight="1" x14ac:dyDescent="0.2">
      <c r="A41" s="412" t="s">
        <v>5216</v>
      </c>
      <c r="B41" s="389" t="s">
        <v>4957</v>
      </c>
      <c r="C41" s="1102"/>
      <c r="D41" s="1102" t="s">
        <v>4958</v>
      </c>
      <c r="E41" s="1102"/>
      <c r="F41" s="418" t="s">
        <v>1715</v>
      </c>
      <c r="G41" s="1077">
        <v>90</v>
      </c>
      <c r="H41" s="216"/>
      <c r="I41" s="428">
        <f t="shared" si="1"/>
        <v>0</v>
      </c>
      <c r="J41" s="1081" t="s">
        <v>4959</v>
      </c>
      <c r="K41" s="280" t="s">
        <v>3567</v>
      </c>
      <c r="L41" s="251"/>
      <c r="M41" s="251"/>
      <c r="N41" s="380"/>
      <c r="P41" s="370"/>
      <c r="Q41" s="370"/>
    </row>
    <row r="42" spans="1:17" x14ac:dyDescent="0.2">
      <c r="A42" s="412" t="s">
        <v>5217</v>
      </c>
      <c r="B42" s="339" t="s">
        <v>5218</v>
      </c>
      <c r="C42" s="1046"/>
      <c r="D42" s="1046" t="s">
        <v>5219</v>
      </c>
      <c r="E42" s="1046"/>
      <c r="F42" s="418" t="s">
        <v>1715</v>
      </c>
      <c r="G42" s="1077">
        <v>80</v>
      </c>
      <c r="H42" s="216"/>
      <c r="I42" s="428">
        <f t="shared" si="1"/>
        <v>0</v>
      </c>
      <c r="J42" s="1220" t="s">
        <v>5220</v>
      </c>
      <c r="K42" s="280" t="s">
        <v>3567</v>
      </c>
      <c r="L42" s="251"/>
      <c r="M42" s="251"/>
      <c r="N42" s="380"/>
      <c r="P42" s="370"/>
      <c r="Q42" s="370"/>
    </row>
    <row r="43" spans="1:17" x14ac:dyDescent="0.2">
      <c r="A43" s="412" t="s">
        <v>5221</v>
      </c>
      <c r="B43" s="339" t="s">
        <v>3646</v>
      </c>
      <c r="C43" s="381"/>
      <c r="D43" s="381" t="s">
        <v>3647</v>
      </c>
      <c r="E43" s="381"/>
      <c r="F43" s="423" t="s">
        <v>1715</v>
      </c>
      <c r="G43" s="1077">
        <v>30</v>
      </c>
      <c r="H43" s="216"/>
      <c r="I43" s="428">
        <f t="shared" si="1"/>
        <v>0</v>
      </c>
      <c r="J43" s="1220" t="s">
        <v>3648</v>
      </c>
      <c r="K43" s="280" t="s">
        <v>3567</v>
      </c>
      <c r="L43" s="251"/>
      <c r="M43" s="251"/>
      <c r="N43" s="380"/>
      <c r="P43" s="370"/>
      <c r="Q43" s="370"/>
    </row>
    <row r="44" spans="1:17" x14ac:dyDescent="0.2">
      <c r="A44" s="412" t="s">
        <v>5222</v>
      </c>
      <c r="B44" s="339" t="s">
        <v>5223</v>
      </c>
      <c r="C44" s="1046"/>
      <c r="D44" s="1046" t="s">
        <v>5224</v>
      </c>
      <c r="E44" s="1046"/>
      <c r="F44" s="418" t="s">
        <v>1715</v>
      </c>
      <c r="G44" s="1077">
        <v>35</v>
      </c>
      <c r="H44" s="216"/>
      <c r="I44" s="428">
        <f t="shared" si="1"/>
        <v>0</v>
      </c>
      <c r="J44" s="1081" t="s">
        <v>5225</v>
      </c>
      <c r="K44" s="280" t="s">
        <v>3567</v>
      </c>
      <c r="L44" s="251"/>
      <c r="M44" s="251"/>
      <c r="N44" s="380"/>
      <c r="P44" s="370"/>
      <c r="Q44" s="370"/>
    </row>
    <row r="45" spans="1:17" x14ac:dyDescent="0.2">
      <c r="A45" s="412" t="s">
        <v>5226</v>
      </c>
      <c r="B45" s="339" t="s">
        <v>5227</v>
      </c>
      <c r="C45" s="1046"/>
      <c r="D45" s="1046" t="s">
        <v>5228</v>
      </c>
      <c r="E45" s="1046"/>
      <c r="F45" s="418" t="s">
        <v>1715</v>
      </c>
      <c r="G45" s="1077">
        <v>25</v>
      </c>
      <c r="H45" s="216"/>
      <c r="I45" s="428">
        <f t="shared" si="1"/>
        <v>0</v>
      </c>
      <c r="J45" s="1081" t="s">
        <v>5229</v>
      </c>
      <c r="K45" s="280" t="s">
        <v>3567</v>
      </c>
      <c r="L45" s="251"/>
      <c r="M45" s="251"/>
      <c r="N45" s="380"/>
      <c r="P45" s="370"/>
      <c r="Q45" s="370"/>
    </row>
    <row r="46" spans="1:17" s="42" customFormat="1" ht="12.75" customHeight="1" x14ac:dyDescent="0.2">
      <c r="A46" s="412" t="s">
        <v>5230</v>
      </c>
      <c r="B46" s="1050" t="s">
        <v>6691</v>
      </c>
      <c r="C46" s="1046"/>
      <c r="D46" s="1046" t="s">
        <v>5232</v>
      </c>
      <c r="E46" s="1046"/>
      <c r="F46" s="418" t="s">
        <v>1715</v>
      </c>
      <c r="G46" s="1077">
        <v>15</v>
      </c>
      <c r="H46" s="216"/>
      <c r="I46" s="428">
        <f t="shared" si="1"/>
        <v>0</v>
      </c>
      <c r="J46" s="1081" t="s">
        <v>5233</v>
      </c>
      <c r="K46" s="280" t="s">
        <v>3567</v>
      </c>
      <c r="L46" s="251"/>
      <c r="M46" s="251"/>
      <c r="N46" s="380"/>
      <c r="P46" s="370"/>
      <c r="Q46" s="370"/>
    </row>
    <row r="47" spans="1:17" x14ac:dyDescent="0.2">
      <c r="A47" s="412" t="s">
        <v>5234</v>
      </c>
      <c r="B47" s="1050" t="s">
        <v>6692</v>
      </c>
      <c r="C47" s="1046"/>
      <c r="D47" s="1046" t="s">
        <v>5236</v>
      </c>
      <c r="E47" s="1046"/>
      <c r="F47" s="418" t="s">
        <v>1715</v>
      </c>
      <c r="G47" s="1077">
        <v>15</v>
      </c>
      <c r="H47" s="216"/>
      <c r="I47" s="428">
        <f t="shared" si="1"/>
        <v>0</v>
      </c>
      <c r="J47" s="1081" t="s">
        <v>5237</v>
      </c>
      <c r="K47" s="280" t="s">
        <v>3567</v>
      </c>
      <c r="L47" s="251"/>
      <c r="M47" s="251"/>
      <c r="N47" s="380"/>
      <c r="P47" s="370"/>
      <c r="Q47" s="370"/>
    </row>
    <row r="48" spans="1:17" x14ac:dyDescent="0.2">
      <c r="A48" s="412" t="s">
        <v>5238</v>
      </c>
      <c r="B48" s="1050" t="s">
        <v>4934</v>
      </c>
      <c r="C48" s="1046"/>
      <c r="D48" s="1046" t="s">
        <v>4935</v>
      </c>
      <c r="E48" s="1046"/>
      <c r="F48" s="418" t="s">
        <v>1715</v>
      </c>
      <c r="G48" s="1077">
        <v>35</v>
      </c>
      <c r="H48" s="216"/>
      <c r="I48" s="428">
        <f t="shared" si="1"/>
        <v>0</v>
      </c>
      <c r="J48" s="1081" t="s">
        <v>4936</v>
      </c>
      <c r="K48" s="280" t="s">
        <v>3567</v>
      </c>
      <c r="L48" s="251"/>
      <c r="M48" s="251"/>
      <c r="N48" s="380"/>
      <c r="P48" s="370"/>
      <c r="Q48" s="370"/>
    </row>
    <row r="49" spans="1:17" x14ac:dyDescent="0.2">
      <c r="A49" s="412" t="s">
        <v>5239</v>
      </c>
      <c r="B49" s="1050" t="s">
        <v>5240</v>
      </c>
      <c r="C49" s="1046"/>
      <c r="D49" s="1046" t="s">
        <v>5241</v>
      </c>
      <c r="E49" s="1046"/>
      <c r="F49" s="418" t="s">
        <v>1715</v>
      </c>
      <c r="G49" s="1077">
        <v>65</v>
      </c>
      <c r="H49" s="216"/>
      <c r="I49" s="428">
        <f t="shared" si="1"/>
        <v>0</v>
      </c>
      <c r="J49" s="1081" t="s">
        <v>5242</v>
      </c>
      <c r="K49" s="280" t="s">
        <v>3567</v>
      </c>
      <c r="L49" s="251"/>
      <c r="M49" s="251"/>
      <c r="N49" s="380"/>
      <c r="P49" s="370"/>
      <c r="Q49" s="370"/>
    </row>
    <row r="50" spans="1:17" s="42" customFormat="1" ht="24" customHeight="1" x14ac:dyDescent="0.2">
      <c r="A50" s="412" t="s">
        <v>5243</v>
      </c>
      <c r="B50" s="339" t="s">
        <v>5247</v>
      </c>
      <c r="C50" s="1046"/>
      <c r="D50" s="1046" t="s">
        <v>5248</v>
      </c>
      <c r="E50" s="1046"/>
      <c r="F50" s="418" t="s">
        <v>1715</v>
      </c>
      <c r="G50" s="1077">
        <v>20</v>
      </c>
      <c r="H50" s="216"/>
      <c r="I50" s="428">
        <f t="shared" si="1"/>
        <v>0</v>
      </c>
      <c r="J50" s="530" t="s">
        <v>5249</v>
      </c>
      <c r="K50" s="280" t="s">
        <v>3567</v>
      </c>
      <c r="L50" s="251"/>
      <c r="M50" s="251"/>
      <c r="N50" s="380"/>
      <c r="P50" s="370"/>
      <c r="Q50" s="370"/>
    </row>
    <row r="51" spans="1:17" x14ac:dyDescent="0.2">
      <c r="A51" s="412" t="s">
        <v>5244</v>
      </c>
      <c r="B51" s="1050" t="s">
        <v>5403</v>
      </c>
      <c r="C51" s="1102"/>
      <c r="D51" s="1102" t="s">
        <v>5053</v>
      </c>
      <c r="E51" s="1102"/>
      <c r="F51" s="1111" t="s">
        <v>1715</v>
      </c>
      <c r="G51" s="1077">
        <v>100</v>
      </c>
      <c r="H51" s="216"/>
      <c r="I51" s="428">
        <f t="shared" si="1"/>
        <v>0</v>
      </c>
      <c r="J51" s="1081" t="s">
        <v>5054</v>
      </c>
      <c r="K51" s="280" t="s">
        <v>3567</v>
      </c>
      <c r="L51" s="251"/>
      <c r="M51" s="251"/>
      <c r="N51" s="380"/>
      <c r="P51" s="370"/>
      <c r="Q51" s="370"/>
    </row>
    <row r="52" spans="1:17" s="42" customFormat="1" ht="12.75" customHeight="1" x14ac:dyDescent="0.2">
      <c r="A52" s="412" t="s">
        <v>5246</v>
      </c>
      <c r="B52" s="1050" t="s">
        <v>4952</v>
      </c>
      <c r="C52" s="1102"/>
      <c r="D52" s="1102" t="s">
        <v>4953</v>
      </c>
      <c r="E52" s="1102"/>
      <c r="F52" s="1111" t="s">
        <v>1715</v>
      </c>
      <c r="G52" s="1077">
        <v>20</v>
      </c>
      <c r="H52" s="216"/>
      <c r="I52" s="428">
        <f t="shared" si="1"/>
        <v>0</v>
      </c>
      <c r="J52" s="1081" t="s">
        <v>4954</v>
      </c>
      <c r="K52" s="280" t="s">
        <v>3567</v>
      </c>
      <c r="L52" s="251"/>
      <c r="M52" s="251"/>
      <c r="N52" s="380"/>
      <c r="P52" s="370"/>
      <c r="Q52" s="370"/>
    </row>
    <row r="53" spans="1:17" x14ac:dyDescent="0.2">
      <c r="A53" s="412" t="s">
        <v>5250</v>
      </c>
      <c r="B53" s="1050" t="s">
        <v>5251</v>
      </c>
      <c r="C53" s="1046"/>
      <c r="D53" s="1046" t="s">
        <v>5252</v>
      </c>
      <c r="E53" s="1046"/>
      <c r="F53" s="418" t="s">
        <v>1715</v>
      </c>
      <c r="G53" s="1077">
        <v>10</v>
      </c>
      <c r="H53" s="216"/>
      <c r="I53" s="428">
        <f t="shared" si="1"/>
        <v>0</v>
      </c>
      <c r="J53" s="1081" t="s">
        <v>5253</v>
      </c>
      <c r="K53" s="280" t="s">
        <v>3567</v>
      </c>
      <c r="L53" s="251"/>
      <c r="M53" s="251"/>
      <c r="N53" s="380"/>
      <c r="P53" s="370"/>
      <c r="Q53" s="370"/>
    </row>
    <row r="54" spans="1:17" s="42" customFormat="1" ht="96" customHeight="1" x14ac:dyDescent="0.2">
      <c r="A54" s="412" t="s">
        <v>5254</v>
      </c>
      <c r="B54" s="339" t="s">
        <v>16375</v>
      </c>
      <c r="C54" s="420"/>
      <c r="D54" s="420" t="s">
        <v>4979</v>
      </c>
      <c r="E54" s="420"/>
      <c r="F54" s="423" t="s">
        <v>11382</v>
      </c>
      <c r="G54" s="427">
        <v>10</v>
      </c>
      <c r="H54" s="216"/>
      <c r="I54" s="428">
        <f t="shared" si="1"/>
        <v>0</v>
      </c>
      <c r="J54" s="509" t="s">
        <v>4980</v>
      </c>
      <c r="K54" s="280" t="s">
        <v>3567</v>
      </c>
      <c r="L54" s="251"/>
      <c r="M54" s="251"/>
      <c r="N54" s="380"/>
      <c r="P54" s="370"/>
      <c r="Q54" s="370"/>
    </row>
    <row r="55" spans="1:17" s="42" customFormat="1" ht="84" customHeight="1" x14ac:dyDescent="0.2">
      <c r="A55" s="412" t="s">
        <v>5255</v>
      </c>
      <c r="B55" s="339" t="s">
        <v>16203</v>
      </c>
      <c r="C55" s="420"/>
      <c r="D55" s="420" t="s">
        <v>3712</v>
      </c>
      <c r="E55" s="420"/>
      <c r="F55" s="423" t="s">
        <v>11382</v>
      </c>
      <c r="G55" s="427">
        <v>2</v>
      </c>
      <c r="H55" s="216"/>
      <c r="I55" s="428">
        <f t="shared" si="1"/>
        <v>0</v>
      </c>
      <c r="J55" s="509" t="s">
        <v>3713</v>
      </c>
      <c r="K55" s="280" t="s">
        <v>3567</v>
      </c>
      <c r="L55" s="251"/>
      <c r="M55" s="251"/>
      <c r="N55" s="380"/>
      <c r="P55" s="370"/>
      <c r="Q55" s="370"/>
    </row>
    <row r="56" spans="1:17" s="42" customFormat="1" ht="84" customHeight="1" x14ac:dyDescent="0.2">
      <c r="A56" s="412" t="s">
        <v>5256</v>
      </c>
      <c r="B56" s="339" t="s">
        <v>16196</v>
      </c>
      <c r="C56" s="420"/>
      <c r="D56" s="420" t="s">
        <v>3628</v>
      </c>
      <c r="E56" s="420"/>
      <c r="F56" s="423" t="s">
        <v>11382</v>
      </c>
      <c r="G56" s="427">
        <v>6</v>
      </c>
      <c r="H56" s="216"/>
      <c r="I56" s="428">
        <f t="shared" si="1"/>
        <v>0</v>
      </c>
      <c r="J56" s="509" t="s">
        <v>3629</v>
      </c>
      <c r="K56" s="280" t="s">
        <v>3567</v>
      </c>
      <c r="L56" s="251"/>
      <c r="M56" s="251"/>
      <c r="N56" s="380"/>
      <c r="P56" s="370"/>
      <c r="Q56" s="370"/>
    </row>
    <row r="57" spans="1:17" s="42" customFormat="1" ht="84" customHeight="1" x14ac:dyDescent="0.2">
      <c r="A57" s="412" t="s">
        <v>5259</v>
      </c>
      <c r="B57" s="339" t="s">
        <v>16242</v>
      </c>
      <c r="C57" s="420"/>
      <c r="D57" s="420" t="s">
        <v>4199</v>
      </c>
      <c r="E57" s="420"/>
      <c r="F57" s="423" t="s">
        <v>11382</v>
      </c>
      <c r="G57" s="427">
        <v>3</v>
      </c>
      <c r="H57" s="216"/>
      <c r="I57" s="428">
        <f t="shared" si="1"/>
        <v>0</v>
      </c>
      <c r="J57" s="509" t="s">
        <v>4200</v>
      </c>
      <c r="K57" s="280" t="s">
        <v>3567</v>
      </c>
      <c r="L57" s="251"/>
      <c r="M57" s="251"/>
      <c r="N57" s="380"/>
      <c r="P57" s="370"/>
      <c r="Q57" s="370"/>
    </row>
    <row r="58" spans="1:17" s="42" customFormat="1" ht="84" customHeight="1" x14ac:dyDescent="0.2">
      <c r="A58" s="412" t="s">
        <v>5262</v>
      </c>
      <c r="B58" s="339" t="s">
        <v>16422</v>
      </c>
      <c r="C58" s="381"/>
      <c r="D58" s="381" t="s">
        <v>5257</v>
      </c>
      <c r="E58" s="381"/>
      <c r="F58" s="423" t="s">
        <v>11382</v>
      </c>
      <c r="G58" s="427">
        <v>2</v>
      </c>
      <c r="H58" s="216"/>
      <c r="I58" s="428">
        <f t="shared" si="1"/>
        <v>0</v>
      </c>
      <c r="J58" s="509" t="s">
        <v>5258</v>
      </c>
      <c r="K58" s="280" t="s">
        <v>3567</v>
      </c>
      <c r="L58" s="251"/>
      <c r="M58" s="251"/>
      <c r="N58" s="380"/>
      <c r="P58" s="370"/>
      <c r="Q58" s="370"/>
    </row>
    <row r="59" spans="1:17" s="42" customFormat="1" ht="36" customHeight="1" x14ac:dyDescent="0.2">
      <c r="A59" s="412" t="s">
        <v>5266</v>
      </c>
      <c r="B59" s="339" t="s">
        <v>5260</v>
      </c>
      <c r="C59" s="381"/>
      <c r="D59" s="381" t="s">
        <v>5261</v>
      </c>
      <c r="E59" s="381"/>
      <c r="F59" s="423" t="s">
        <v>1715</v>
      </c>
      <c r="G59" s="427">
        <v>35</v>
      </c>
      <c r="H59" s="216"/>
      <c r="I59" s="428">
        <f t="shared" si="1"/>
        <v>0</v>
      </c>
      <c r="J59" s="509" t="s">
        <v>17628</v>
      </c>
      <c r="K59" s="280" t="s">
        <v>3567</v>
      </c>
      <c r="L59" s="251"/>
      <c r="M59" s="251"/>
      <c r="N59" s="380"/>
      <c r="P59" s="370"/>
      <c r="Q59" s="370"/>
    </row>
    <row r="60" spans="1:17" s="42" customFormat="1" ht="24" customHeight="1" x14ac:dyDescent="0.2">
      <c r="A60" s="412" t="s">
        <v>5270</v>
      </c>
      <c r="B60" s="339" t="s">
        <v>5263</v>
      </c>
      <c r="C60" s="381"/>
      <c r="D60" s="381" t="s">
        <v>5264</v>
      </c>
      <c r="E60" s="381"/>
      <c r="F60" s="423" t="s">
        <v>11382</v>
      </c>
      <c r="G60" s="427">
        <v>1</v>
      </c>
      <c r="H60" s="216"/>
      <c r="I60" s="428">
        <f t="shared" si="1"/>
        <v>0</v>
      </c>
      <c r="J60" s="509" t="s">
        <v>5265</v>
      </c>
      <c r="K60" s="280" t="s">
        <v>3567</v>
      </c>
      <c r="L60" s="251"/>
      <c r="M60" s="251"/>
      <c r="N60" s="380"/>
      <c r="P60" s="370"/>
      <c r="Q60" s="370"/>
    </row>
    <row r="61" spans="1:17" s="42" customFormat="1" ht="24" customHeight="1" x14ac:dyDescent="0.2">
      <c r="A61" s="412" t="s">
        <v>5274</v>
      </c>
      <c r="B61" s="339" t="s">
        <v>5267</v>
      </c>
      <c r="C61" s="381"/>
      <c r="D61" s="381" t="s">
        <v>5268</v>
      </c>
      <c r="E61" s="381"/>
      <c r="F61" s="423" t="s">
        <v>11382</v>
      </c>
      <c r="G61" s="427">
        <v>1</v>
      </c>
      <c r="H61" s="216"/>
      <c r="I61" s="428">
        <f t="shared" si="1"/>
        <v>0</v>
      </c>
      <c r="J61" s="509" t="s">
        <v>5269</v>
      </c>
      <c r="K61" s="280" t="s">
        <v>3567</v>
      </c>
      <c r="L61" s="251"/>
      <c r="M61" s="251"/>
      <c r="N61" s="380"/>
      <c r="P61" s="370"/>
      <c r="Q61" s="370"/>
    </row>
    <row r="62" spans="1:17" ht="24" x14ac:dyDescent="0.2">
      <c r="A62" s="412" t="s">
        <v>5278</v>
      </c>
      <c r="B62" s="339" t="s">
        <v>5271</v>
      </c>
      <c r="C62" s="381"/>
      <c r="D62" s="381" t="s">
        <v>5272</v>
      </c>
      <c r="E62" s="381"/>
      <c r="F62" s="423" t="s">
        <v>11382</v>
      </c>
      <c r="G62" s="427">
        <v>1</v>
      </c>
      <c r="H62" s="216"/>
      <c r="I62" s="428">
        <f t="shared" si="1"/>
        <v>0</v>
      </c>
      <c r="J62" s="509" t="s">
        <v>5273</v>
      </c>
      <c r="K62" s="280" t="s">
        <v>3567</v>
      </c>
      <c r="L62" s="251"/>
      <c r="M62" s="251"/>
      <c r="N62" s="380"/>
      <c r="P62" s="370"/>
      <c r="Q62" s="370"/>
    </row>
    <row r="63" spans="1:17" s="42" customFormat="1" ht="24" customHeight="1" x14ac:dyDescent="0.2">
      <c r="A63" s="412" t="s">
        <v>5280</v>
      </c>
      <c r="B63" s="339" t="s">
        <v>5275</v>
      </c>
      <c r="C63" s="381"/>
      <c r="D63" s="381" t="s">
        <v>5276</v>
      </c>
      <c r="E63" s="381"/>
      <c r="F63" s="423" t="s">
        <v>11382</v>
      </c>
      <c r="G63" s="427">
        <v>1</v>
      </c>
      <c r="H63" s="216"/>
      <c r="I63" s="428">
        <f t="shared" si="1"/>
        <v>0</v>
      </c>
      <c r="J63" s="509" t="s">
        <v>5277</v>
      </c>
      <c r="K63" s="280" t="s">
        <v>3567</v>
      </c>
      <c r="L63" s="251"/>
      <c r="M63" s="251"/>
      <c r="N63" s="380"/>
      <c r="P63" s="370"/>
      <c r="Q63" s="370"/>
    </row>
    <row r="64" spans="1:17" s="42" customFormat="1" ht="12.75" customHeight="1" x14ac:dyDescent="0.2">
      <c r="A64" s="412" t="s">
        <v>5284</v>
      </c>
      <c r="B64" s="339" t="s">
        <v>3126</v>
      </c>
      <c r="C64" s="381"/>
      <c r="D64" s="381" t="s">
        <v>3127</v>
      </c>
      <c r="E64" s="381"/>
      <c r="F64" s="423" t="s">
        <v>11382</v>
      </c>
      <c r="G64" s="427">
        <v>1</v>
      </c>
      <c r="H64" s="216"/>
      <c r="I64" s="428">
        <f t="shared" si="1"/>
        <v>0</v>
      </c>
      <c r="J64" s="509" t="s">
        <v>5279</v>
      </c>
      <c r="K64" s="280" t="s">
        <v>3567</v>
      </c>
      <c r="L64" s="251"/>
      <c r="M64" s="251"/>
      <c r="N64" s="380"/>
      <c r="P64" s="370"/>
      <c r="Q64" s="370"/>
    </row>
    <row r="65" spans="1:17" s="42" customFormat="1" ht="168" customHeight="1" x14ac:dyDescent="0.2">
      <c r="A65" s="412" t="s">
        <v>5288</v>
      </c>
      <c r="B65" s="339" t="s">
        <v>5281</v>
      </c>
      <c r="C65" s="381"/>
      <c r="D65" s="381" t="s">
        <v>5282</v>
      </c>
      <c r="E65" s="381"/>
      <c r="F65" s="423" t="s">
        <v>11382</v>
      </c>
      <c r="G65" s="427">
        <v>1</v>
      </c>
      <c r="H65" s="216"/>
      <c r="I65" s="428">
        <f t="shared" si="1"/>
        <v>0</v>
      </c>
      <c r="J65" s="509" t="s">
        <v>5283</v>
      </c>
      <c r="K65" s="280" t="s">
        <v>3567</v>
      </c>
      <c r="L65" s="251"/>
      <c r="M65" s="251"/>
      <c r="N65" s="380"/>
      <c r="P65" s="370"/>
      <c r="Q65" s="370"/>
    </row>
    <row r="66" spans="1:17" s="42" customFormat="1" ht="24" customHeight="1" x14ac:dyDescent="0.2">
      <c r="A66" s="412" t="s">
        <v>6695</v>
      </c>
      <c r="B66" s="339" t="s">
        <v>5285</v>
      </c>
      <c r="C66" s="420"/>
      <c r="D66" s="420" t="s">
        <v>5286</v>
      </c>
      <c r="E66" s="420"/>
      <c r="F66" s="423" t="s">
        <v>11382</v>
      </c>
      <c r="G66" s="427">
        <v>1</v>
      </c>
      <c r="H66" s="216"/>
      <c r="I66" s="428">
        <f t="shared" si="1"/>
        <v>0</v>
      </c>
      <c r="J66" s="509" t="s">
        <v>5287</v>
      </c>
      <c r="K66" s="280" t="s">
        <v>3567</v>
      </c>
      <c r="L66" s="251"/>
      <c r="M66" s="251"/>
      <c r="N66" s="380"/>
      <c r="P66" s="370"/>
      <c r="Q66" s="370"/>
    </row>
    <row r="67" spans="1:17" s="42" customFormat="1" ht="12.75" customHeight="1" x14ac:dyDescent="0.2">
      <c r="A67" s="412" t="s">
        <v>6696</v>
      </c>
      <c r="B67" s="1050" t="s">
        <v>18969</v>
      </c>
      <c r="C67" s="1102"/>
      <c r="D67" s="1102" t="s">
        <v>5289</v>
      </c>
      <c r="E67" s="1102"/>
      <c r="F67" s="423" t="s">
        <v>18879</v>
      </c>
      <c r="G67" s="252">
        <v>0</v>
      </c>
      <c r="H67" s="253">
        <v>0</v>
      </c>
      <c r="I67" s="254">
        <f t="shared" si="1"/>
        <v>0</v>
      </c>
      <c r="J67" s="1081" t="s">
        <v>5290</v>
      </c>
      <c r="K67" s="280" t="s">
        <v>3567</v>
      </c>
      <c r="L67" s="251"/>
      <c r="M67" s="251"/>
      <c r="N67" s="380"/>
      <c r="P67" s="370"/>
      <c r="Q67" s="370"/>
    </row>
    <row r="68" spans="1:17" s="42" customFormat="1" ht="12.75" customHeight="1" x14ac:dyDescent="0.2">
      <c r="A68" s="437" t="s">
        <v>2603</v>
      </c>
      <c r="B68" s="438" t="s">
        <v>5291</v>
      </c>
      <c r="C68" s="372"/>
      <c r="D68" s="372" t="s">
        <v>5292</v>
      </c>
      <c r="E68" s="372"/>
      <c r="F68" s="438"/>
      <c r="G68" s="1044"/>
      <c r="H68" s="378"/>
      <c r="I68" s="378">
        <f>SUM(I69:I70)</f>
        <v>0</v>
      </c>
      <c r="J68" s="379"/>
      <c r="K68" s="373"/>
      <c r="L68" s="440"/>
      <c r="M68" s="440"/>
      <c r="N68" s="440"/>
      <c r="P68" s="370"/>
      <c r="Q68" s="370"/>
    </row>
    <row r="69" spans="1:17" s="42" customFormat="1" ht="216" customHeight="1" x14ac:dyDescent="0.2">
      <c r="A69" s="412" t="s">
        <v>2606</v>
      </c>
      <c r="B69" s="339" t="s">
        <v>10581</v>
      </c>
      <c r="C69" s="381"/>
      <c r="D69" s="381" t="s">
        <v>10582</v>
      </c>
      <c r="E69" s="381"/>
      <c r="F69" s="426" t="s">
        <v>11382</v>
      </c>
      <c r="G69" s="427">
        <v>1</v>
      </c>
      <c r="H69" s="216"/>
      <c r="I69" s="428">
        <f>ROUND(G69*H69,2)</f>
        <v>0</v>
      </c>
      <c r="J69" s="509" t="s">
        <v>10583</v>
      </c>
      <c r="K69" s="280" t="s">
        <v>521</v>
      </c>
      <c r="L69" s="251" t="s">
        <v>10584</v>
      </c>
      <c r="M69" s="251" t="s">
        <v>2094</v>
      </c>
      <c r="N69" s="380"/>
      <c r="P69" s="370"/>
      <c r="Q69" s="370"/>
    </row>
    <row r="70" spans="1:17" s="42" customFormat="1" ht="14.25" customHeight="1" x14ac:dyDescent="0.2">
      <c r="A70" s="412" t="s">
        <v>2610</v>
      </c>
      <c r="B70" s="339" t="s">
        <v>16737</v>
      </c>
      <c r="C70" s="381"/>
      <c r="D70" s="381" t="s">
        <v>5087</v>
      </c>
      <c r="E70" s="381"/>
      <c r="F70" s="426" t="s">
        <v>1715</v>
      </c>
      <c r="G70" s="427">
        <v>15</v>
      </c>
      <c r="H70" s="216"/>
      <c r="I70" s="428">
        <f>ROUND(G70*H70,2)</f>
        <v>0</v>
      </c>
      <c r="J70" s="509" t="s">
        <v>5088</v>
      </c>
      <c r="K70" s="280" t="s">
        <v>3567</v>
      </c>
      <c r="L70" s="251"/>
      <c r="M70" s="251"/>
      <c r="N70" s="380"/>
      <c r="P70" s="370"/>
      <c r="Q70" s="370"/>
    </row>
    <row r="71" spans="1:17" s="42" customFormat="1" ht="12.75" customHeight="1" x14ac:dyDescent="0.2">
      <c r="A71" s="406" t="s">
        <v>3348</v>
      </c>
      <c r="B71" s="406" t="s">
        <v>3643</v>
      </c>
      <c r="C71" s="406"/>
      <c r="D71" s="406" t="s">
        <v>3644</v>
      </c>
      <c r="E71" s="406"/>
      <c r="F71" s="408"/>
      <c r="G71" s="1224"/>
      <c r="H71" s="1219"/>
      <c r="I71" s="1219">
        <f>SUM(I72:I86)</f>
        <v>0</v>
      </c>
      <c r="J71" s="504"/>
      <c r="K71" s="408"/>
      <c r="L71" s="345"/>
      <c r="M71" s="345"/>
      <c r="N71" s="345"/>
      <c r="P71" s="370"/>
      <c r="Q71" s="370"/>
    </row>
    <row r="72" spans="1:17" s="42" customFormat="1" ht="12.75" customHeight="1" x14ac:dyDescent="0.2">
      <c r="A72" s="412" t="s">
        <v>3351</v>
      </c>
      <c r="B72" s="381" t="s">
        <v>5297</v>
      </c>
      <c r="C72" s="381"/>
      <c r="D72" s="381" t="s">
        <v>5298</v>
      </c>
      <c r="E72" s="381"/>
      <c r="F72" s="423" t="s">
        <v>1715</v>
      </c>
      <c r="G72" s="427">
        <v>60</v>
      </c>
      <c r="H72" s="216"/>
      <c r="I72" s="428">
        <f t="shared" ref="I72:I86" si="2">ROUND(G72*H72,2)</f>
        <v>0</v>
      </c>
      <c r="J72" s="509" t="s">
        <v>5299</v>
      </c>
      <c r="K72" s="280" t="s">
        <v>3567</v>
      </c>
      <c r="L72" s="251"/>
      <c r="M72" s="251"/>
      <c r="N72" s="380"/>
      <c r="P72" s="370"/>
      <c r="Q72" s="370"/>
    </row>
    <row r="73" spans="1:17" s="42" customFormat="1" ht="12.75" customHeight="1" x14ac:dyDescent="0.2">
      <c r="A73" s="412" t="s">
        <v>3352</v>
      </c>
      <c r="B73" s="381" t="s">
        <v>5301</v>
      </c>
      <c r="C73" s="381"/>
      <c r="D73" s="381" t="s">
        <v>5302</v>
      </c>
      <c r="E73" s="381"/>
      <c r="F73" s="423" t="s">
        <v>1715</v>
      </c>
      <c r="G73" s="427">
        <v>30</v>
      </c>
      <c r="H73" s="216"/>
      <c r="I73" s="428">
        <f t="shared" si="2"/>
        <v>0</v>
      </c>
      <c r="J73" s="509" t="s">
        <v>5303</v>
      </c>
      <c r="K73" s="280" t="s">
        <v>3567</v>
      </c>
      <c r="L73" s="251"/>
      <c r="M73" s="251"/>
      <c r="N73" s="380"/>
      <c r="P73" s="370"/>
      <c r="Q73" s="370"/>
    </row>
    <row r="74" spans="1:17" s="42" customFormat="1" ht="12.75" customHeight="1" x14ac:dyDescent="0.2">
      <c r="A74" s="412" t="s">
        <v>3353</v>
      </c>
      <c r="B74" s="381" t="s">
        <v>5304</v>
      </c>
      <c r="C74" s="381"/>
      <c r="D74" s="381" t="s">
        <v>5305</v>
      </c>
      <c r="E74" s="381"/>
      <c r="F74" s="423" t="s">
        <v>1715</v>
      </c>
      <c r="G74" s="427">
        <v>15</v>
      </c>
      <c r="H74" s="216"/>
      <c r="I74" s="428">
        <f t="shared" si="2"/>
        <v>0</v>
      </c>
      <c r="J74" s="509" t="s">
        <v>5306</v>
      </c>
      <c r="K74" s="280" t="s">
        <v>3567</v>
      </c>
      <c r="L74" s="251"/>
      <c r="M74" s="251"/>
      <c r="N74" s="380"/>
      <c r="P74" s="370"/>
      <c r="Q74" s="370"/>
    </row>
    <row r="75" spans="1:17" x14ac:dyDescent="0.2">
      <c r="A75" s="412" t="s">
        <v>3354</v>
      </c>
      <c r="B75" s="381" t="s">
        <v>5227</v>
      </c>
      <c r="C75" s="381"/>
      <c r="D75" s="381" t="s">
        <v>5228</v>
      </c>
      <c r="E75" s="381"/>
      <c r="F75" s="423" t="s">
        <v>1715</v>
      </c>
      <c r="G75" s="427">
        <v>50</v>
      </c>
      <c r="H75" s="216"/>
      <c r="I75" s="428">
        <f t="shared" si="2"/>
        <v>0</v>
      </c>
      <c r="J75" s="509" t="s">
        <v>5300</v>
      </c>
      <c r="K75" s="280" t="s">
        <v>3567</v>
      </c>
      <c r="L75" s="251"/>
      <c r="M75" s="251"/>
      <c r="N75" s="380"/>
      <c r="P75" s="370"/>
      <c r="Q75" s="370"/>
    </row>
    <row r="76" spans="1:17" s="42" customFormat="1" ht="12.75" customHeight="1" x14ac:dyDescent="0.2">
      <c r="A76" s="412" t="s">
        <v>3355</v>
      </c>
      <c r="B76" s="381" t="s">
        <v>5020</v>
      </c>
      <c r="C76" s="381"/>
      <c r="D76" s="381" t="s">
        <v>5021</v>
      </c>
      <c r="E76" s="381"/>
      <c r="F76" s="251" t="s">
        <v>1715</v>
      </c>
      <c r="G76" s="427">
        <v>20</v>
      </c>
      <c r="H76" s="216"/>
      <c r="I76" s="386">
        <f t="shared" si="2"/>
        <v>0</v>
      </c>
      <c r="J76" s="509" t="s">
        <v>5022</v>
      </c>
      <c r="K76" s="280" t="s">
        <v>3567</v>
      </c>
      <c r="L76" s="251"/>
      <c r="M76" s="251"/>
      <c r="N76" s="380"/>
      <c r="P76" s="370"/>
      <c r="Q76" s="370"/>
    </row>
    <row r="77" spans="1:17" s="42" customFormat="1" ht="12.75" customHeight="1" x14ac:dyDescent="0.2">
      <c r="A77" s="412" t="s">
        <v>3356</v>
      </c>
      <c r="B77" s="381" t="s">
        <v>4934</v>
      </c>
      <c r="C77" s="381"/>
      <c r="D77" s="381" t="s">
        <v>4935</v>
      </c>
      <c r="E77" s="381"/>
      <c r="F77" s="423" t="s">
        <v>1715</v>
      </c>
      <c r="G77" s="427">
        <v>30</v>
      </c>
      <c r="H77" s="216"/>
      <c r="I77" s="428">
        <f t="shared" si="2"/>
        <v>0</v>
      </c>
      <c r="J77" s="509" t="s">
        <v>4936</v>
      </c>
      <c r="K77" s="280" t="s">
        <v>3567</v>
      </c>
      <c r="L77" s="251"/>
      <c r="M77" s="251"/>
      <c r="N77" s="380"/>
      <c r="P77" s="370"/>
      <c r="Q77" s="370"/>
    </row>
    <row r="78" spans="1:17" s="42" customFormat="1" ht="12.75" customHeight="1" x14ac:dyDescent="0.2">
      <c r="A78" s="412" t="s">
        <v>3357</v>
      </c>
      <c r="B78" s="381" t="s">
        <v>5307</v>
      </c>
      <c r="C78" s="381"/>
      <c r="D78" s="381" t="s">
        <v>5308</v>
      </c>
      <c r="E78" s="381"/>
      <c r="F78" s="423" t="s">
        <v>1715</v>
      </c>
      <c r="G78" s="427">
        <v>30</v>
      </c>
      <c r="H78" s="216"/>
      <c r="I78" s="428">
        <f t="shared" si="2"/>
        <v>0</v>
      </c>
      <c r="J78" s="509" t="s">
        <v>5309</v>
      </c>
      <c r="K78" s="280" t="s">
        <v>3567</v>
      </c>
      <c r="L78" s="251"/>
      <c r="M78" s="251"/>
      <c r="N78" s="380"/>
      <c r="P78" s="370"/>
      <c r="Q78" s="370"/>
    </row>
    <row r="79" spans="1:17" x14ac:dyDescent="0.2">
      <c r="A79" s="412" t="s">
        <v>3358</v>
      </c>
      <c r="B79" s="381" t="s">
        <v>5240</v>
      </c>
      <c r="C79" s="381"/>
      <c r="D79" s="381" t="s">
        <v>5241</v>
      </c>
      <c r="E79" s="381"/>
      <c r="F79" s="423" t="s">
        <v>1715</v>
      </c>
      <c r="G79" s="427">
        <v>80</v>
      </c>
      <c r="H79" s="216"/>
      <c r="I79" s="428">
        <f t="shared" si="2"/>
        <v>0</v>
      </c>
      <c r="J79" s="509" t="s">
        <v>5242</v>
      </c>
      <c r="K79" s="280" t="s">
        <v>3567</v>
      </c>
      <c r="L79" s="251"/>
      <c r="M79" s="251"/>
      <c r="N79" s="380"/>
      <c r="P79" s="370"/>
      <c r="Q79" s="370"/>
    </row>
    <row r="80" spans="1:17" x14ac:dyDescent="0.2">
      <c r="A80" s="412" t="s">
        <v>3359</v>
      </c>
      <c r="B80" s="381" t="s">
        <v>4937</v>
      </c>
      <c r="C80" s="381"/>
      <c r="D80" s="381" t="s">
        <v>4938</v>
      </c>
      <c r="E80" s="381"/>
      <c r="F80" s="423" t="s">
        <v>1715</v>
      </c>
      <c r="G80" s="427">
        <v>115</v>
      </c>
      <c r="H80" s="216"/>
      <c r="I80" s="428">
        <f t="shared" si="2"/>
        <v>0</v>
      </c>
      <c r="J80" s="509" t="s">
        <v>4939</v>
      </c>
      <c r="K80" s="280" t="s">
        <v>3567</v>
      </c>
      <c r="L80" s="251"/>
      <c r="M80" s="251"/>
      <c r="N80" s="380"/>
      <c r="P80" s="370"/>
      <c r="Q80" s="370"/>
    </row>
    <row r="81" spans="1:17" s="42" customFormat="1" ht="12.75" customHeight="1" x14ac:dyDescent="0.2">
      <c r="A81" s="412" t="s">
        <v>3360</v>
      </c>
      <c r="B81" s="381" t="s">
        <v>5313</v>
      </c>
      <c r="C81" s="381"/>
      <c r="D81" s="381" t="s">
        <v>5314</v>
      </c>
      <c r="E81" s="381"/>
      <c r="F81" s="423" t="s">
        <v>1715</v>
      </c>
      <c r="G81" s="427">
        <v>75</v>
      </c>
      <c r="H81" s="216"/>
      <c r="I81" s="428">
        <f t="shared" si="2"/>
        <v>0</v>
      </c>
      <c r="J81" s="509" t="s">
        <v>5315</v>
      </c>
      <c r="K81" s="280" t="s">
        <v>3567</v>
      </c>
      <c r="L81" s="251"/>
      <c r="M81" s="251"/>
      <c r="N81" s="380"/>
      <c r="P81" s="370"/>
      <c r="Q81" s="370"/>
    </row>
    <row r="82" spans="1:17" x14ac:dyDescent="0.2">
      <c r="A82" s="412" t="s">
        <v>3361</v>
      </c>
      <c r="B82" s="381" t="s">
        <v>5316</v>
      </c>
      <c r="C82" s="381"/>
      <c r="D82" s="381" t="s">
        <v>5317</v>
      </c>
      <c r="E82" s="381"/>
      <c r="F82" s="423" t="s">
        <v>1715</v>
      </c>
      <c r="G82" s="427">
        <v>15</v>
      </c>
      <c r="H82" s="216"/>
      <c r="I82" s="428">
        <f t="shared" si="2"/>
        <v>0</v>
      </c>
      <c r="J82" s="509" t="s">
        <v>5318</v>
      </c>
      <c r="K82" s="280" t="s">
        <v>3567</v>
      </c>
      <c r="L82" s="251"/>
      <c r="M82" s="251"/>
      <c r="N82" s="380"/>
      <c r="P82" s="370"/>
      <c r="Q82" s="370"/>
    </row>
    <row r="83" spans="1:17" s="42" customFormat="1" ht="12.75" customHeight="1" x14ac:dyDescent="0.2">
      <c r="A83" s="412" t="s">
        <v>3362</v>
      </c>
      <c r="B83" s="381" t="s">
        <v>5320</v>
      </c>
      <c r="C83" s="381"/>
      <c r="D83" s="381" t="s">
        <v>5053</v>
      </c>
      <c r="E83" s="381"/>
      <c r="F83" s="423" t="s">
        <v>1715</v>
      </c>
      <c r="G83" s="427">
        <v>75</v>
      </c>
      <c r="H83" s="216"/>
      <c r="I83" s="428">
        <f t="shared" si="2"/>
        <v>0</v>
      </c>
      <c r="J83" s="509" t="s">
        <v>5054</v>
      </c>
      <c r="K83" s="280" t="s">
        <v>3567</v>
      </c>
      <c r="L83" s="251"/>
      <c r="M83" s="251"/>
      <c r="N83" s="380"/>
      <c r="P83" s="370"/>
      <c r="Q83" s="370"/>
    </row>
    <row r="84" spans="1:17" x14ac:dyDescent="0.2">
      <c r="A84" s="412" t="s">
        <v>5319</v>
      </c>
      <c r="B84" s="339" t="s">
        <v>6700</v>
      </c>
      <c r="C84" s="381"/>
      <c r="D84" s="381" t="s">
        <v>6701</v>
      </c>
      <c r="E84" s="381"/>
      <c r="F84" s="423" t="s">
        <v>1715</v>
      </c>
      <c r="G84" s="427">
        <v>30</v>
      </c>
      <c r="H84" s="216"/>
      <c r="I84" s="428">
        <f t="shared" si="2"/>
        <v>0</v>
      </c>
      <c r="J84" s="509" t="s">
        <v>6702</v>
      </c>
      <c r="K84" s="280" t="s">
        <v>3567</v>
      </c>
      <c r="L84" s="251"/>
      <c r="M84" s="251"/>
      <c r="N84" s="380"/>
      <c r="P84" s="370"/>
      <c r="Q84" s="370"/>
    </row>
    <row r="85" spans="1:17" s="42" customFormat="1" ht="12.75" customHeight="1" x14ac:dyDescent="0.2">
      <c r="A85" s="412" t="s">
        <v>5321</v>
      </c>
      <c r="B85" s="339" t="s">
        <v>5323</v>
      </c>
      <c r="C85" s="381"/>
      <c r="D85" s="381" t="s">
        <v>5324</v>
      </c>
      <c r="E85" s="381"/>
      <c r="F85" s="423" t="s">
        <v>1715</v>
      </c>
      <c r="G85" s="427">
        <v>75</v>
      </c>
      <c r="H85" s="216"/>
      <c r="I85" s="428">
        <f t="shared" si="2"/>
        <v>0</v>
      </c>
      <c r="J85" s="509" t="s">
        <v>5325</v>
      </c>
      <c r="K85" s="280" t="s">
        <v>3567</v>
      </c>
      <c r="L85" s="251"/>
      <c r="M85" s="251"/>
      <c r="N85" s="380"/>
      <c r="P85" s="370"/>
      <c r="Q85" s="370"/>
    </row>
    <row r="86" spans="1:17" s="42" customFormat="1" ht="36" customHeight="1" x14ac:dyDescent="0.2">
      <c r="A86" s="412" t="s">
        <v>5322</v>
      </c>
      <c r="B86" s="339" t="s">
        <v>5327</v>
      </c>
      <c r="C86" s="381"/>
      <c r="D86" s="381" t="s">
        <v>5328</v>
      </c>
      <c r="E86" s="381"/>
      <c r="F86" s="426" t="s">
        <v>385</v>
      </c>
      <c r="G86" s="427">
        <v>9</v>
      </c>
      <c r="H86" s="216"/>
      <c r="I86" s="428">
        <f t="shared" si="2"/>
        <v>0</v>
      </c>
      <c r="J86" s="509" t="s">
        <v>5329</v>
      </c>
      <c r="K86" s="280" t="s">
        <v>3567</v>
      </c>
      <c r="L86" s="251"/>
      <c r="M86" s="251"/>
      <c r="N86" s="380"/>
      <c r="P86" s="370"/>
      <c r="Q86" s="370"/>
    </row>
    <row r="87" spans="1:17" x14ac:dyDescent="0.2">
      <c r="A87" s="563" t="s">
        <v>2614</v>
      </c>
      <c r="B87" s="486" t="s">
        <v>8519</v>
      </c>
      <c r="C87" s="484"/>
      <c r="D87" s="484" t="s">
        <v>8519</v>
      </c>
      <c r="E87" s="484"/>
      <c r="F87" s="486"/>
      <c r="G87" s="1225"/>
      <c r="H87" s="1226"/>
      <c r="I87" s="1226">
        <f>I88+I137+I140</f>
        <v>0</v>
      </c>
      <c r="J87" s="488"/>
      <c r="K87" s="489"/>
      <c r="L87" s="568"/>
      <c r="M87" s="568"/>
      <c r="N87" s="568"/>
      <c r="P87" s="370"/>
      <c r="Q87" s="370"/>
    </row>
    <row r="88" spans="1:17" x14ac:dyDescent="0.2">
      <c r="A88" s="460" t="s">
        <v>2617</v>
      </c>
      <c r="B88" s="438" t="s">
        <v>5128</v>
      </c>
      <c r="C88" s="372"/>
      <c r="D88" s="372" t="s">
        <v>5129</v>
      </c>
      <c r="E88" s="372"/>
      <c r="F88" s="438"/>
      <c r="G88" s="1044"/>
      <c r="H88" s="378"/>
      <c r="I88" s="378">
        <f>SUM(I89:I136)</f>
        <v>0</v>
      </c>
      <c r="J88" s="379"/>
      <c r="K88" s="373"/>
      <c r="L88" s="440"/>
      <c r="M88" s="440"/>
      <c r="N88" s="440"/>
      <c r="P88" s="370"/>
      <c r="Q88" s="370"/>
    </row>
    <row r="89" spans="1:17" s="42" customFormat="1" ht="348" customHeight="1" x14ac:dyDescent="0.2">
      <c r="A89" s="412" t="s">
        <v>2620</v>
      </c>
      <c r="B89" s="1076" t="s">
        <v>5130</v>
      </c>
      <c r="C89" s="414"/>
      <c r="D89" s="381" t="s">
        <v>5131</v>
      </c>
      <c r="E89" s="381"/>
      <c r="F89" s="423" t="s">
        <v>385</v>
      </c>
      <c r="G89" s="427">
        <v>4</v>
      </c>
      <c r="H89" s="216"/>
      <c r="I89" s="428">
        <f t="shared" ref="I89:I108" si="3">ROUND(G89*H89,2)</f>
        <v>0</v>
      </c>
      <c r="J89" s="509" t="s">
        <v>5132</v>
      </c>
      <c r="K89" s="280" t="s">
        <v>521</v>
      </c>
      <c r="L89" s="251" t="s">
        <v>10585</v>
      </c>
      <c r="M89" s="251" t="s">
        <v>2094</v>
      </c>
      <c r="N89" s="380"/>
      <c r="P89" s="370"/>
      <c r="Q89" s="370"/>
    </row>
    <row r="90" spans="1:17" s="42" customFormat="1" ht="408" customHeight="1" x14ac:dyDescent="0.2">
      <c r="A90" s="412" t="s">
        <v>2624</v>
      </c>
      <c r="B90" s="470" t="s">
        <v>5334</v>
      </c>
      <c r="C90" s="414"/>
      <c r="D90" s="381" t="s">
        <v>5335</v>
      </c>
      <c r="E90" s="381"/>
      <c r="F90" s="423" t="s">
        <v>385</v>
      </c>
      <c r="G90" s="427">
        <v>1</v>
      </c>
      <c r="H90" s="216"/>
      <c r="I90" s="428">
        <f t="shared" si="3"/>
        <v>0</v>
      </c>
      <c r="J90" s="509" t="s">
        <v>5336</v>
      </c>
      <c r="K90" s="280" t="s">
        <v>521</v>
      </c>
      <c r="L90" s="251" t="s">
        <v>10586</v>
      </c>
      <c r="M90" s="251" t="s">
        <v>2094</v>
      </c>
      <c r="N90" s="380"/>
      <c r="P90" s="370"/>
      <c r="Q90" s="370"/>
    </row>
    <row r="91" spans="1:17" s="42" customFormat="1" ht="324" customHeight="1" x14ac:dyDescent="0.2">
      <c r="A91" s="412" t="s">
        <v>2628</v>
      </c>
      <c r="B91" s="470" t="s">
        <v>4900</v>
      </c>
      <c r="C91" s="414"/>
      <c r="D91" s="381" t="s">
        <v>4901</v>
      </c>
      <c r="E91" s="381"/>
      <c r="F91" s="423" t="s">
        <v>385</v>
      </c>
      <c r="G91" s="427">
        <v>2</v>
      </c>
      <c r="H91" s="216"/>
      <c r="I91" s="428">
        <f t="shared" si="3"/>
        <v>0</v>
      </c>
      <c r="J91" s="509" t="s">
        <v>4902</v>
      </c>
      <c r="K91" s="280" t="s">
        <v>521</v>
      </c>
      <c r="L91" s="251" t="s">
        <v>10587</v>
      </c>
      <c r="M91" s="251" t="s">
        <v>2094</v>
      </c>
      <c r="N91" s="380"/>
      <c r="P91" s="370"/>
      <c r="Q91" s="370"/>
    </row>
    <row r="92" spans="1:17" s="42" customFormat="1" ht="96" customHeight="1" x14ac:dyDescent="0.2">
      <c r="A92" s="412" t="s">
        <v>2632</v>
      </c>
      <c r="B92" s="339" t="s">
        <v>5139</v>
      </c>
      <c r="C92" s="420"/>
      <c r="D92" s="420" t="s">
        <v>5140</v>
      </c>
      <c r="E92" s="420"/>
      <c r="F92" s="423" t="s">
        <v>385</v>
      </c>
      <c r="G92" s="427">
        <v>2</v>
      </c>
      <c r="H92" s="216"/>
      <c r="I92" s="428">
        <f t="shared" si="3"/>
        <v>0</v>
      </c>
      <c r="J92" s="530" t="s">
        <v>5141</v>
      </c>
      <c r="K92" s="280" t="s">
        <v>521</v>
      </c>
      <c r="L92" s="251" t="s">
        <v>10588</v>
      </c>
      <c r="M92" s="251" t="s">
        <v>2094</v>
      </c>
      <c r="N92" s="380"/>
      <c r="P92" s="370"/>
      <c r="Q92" s="370"/>
    </row>
    <row r="93" spans="1:17" s="42" customFormat="1" ht="96" customHeight="1" x14ac:dyDescent="0.2">
      <c r="A93" s="412" t="s">
        <v>2636</v>
      </c>
      <c r="B93" s="339" t="s">
        <v>5340</v>
      </c>
      <c r="C93" s="420"/>
      <c r="D93" s="420" t="s">
        <v>5144</v>
      </c>
      <c r="E93" s="420"/>
      <c r="F93" s="423" t="s">
        <v>385</v>
      </c>
      <c r="G93" s="427">
        <v>6</v>
      </c>
      <c r="H93" s="216"/>
      <c r="I93" s="428">
        <f t="shared" si="3"/>
        <v>0</v>
      </c>
      <c r="J93" s="530" t="s">
        <v>5145</v>
      </c>
      <c r="K93" s="280" t="s">
        <v>521</v>
      </c>
      <c r="L93" s="251" t="s">
        <v>10589</v>
      </c>
      <c r="M93" s="251" t="s">
        <v>2094</v>
      </c>
      <c r="N93" s="380"/>
      <c r="P93" s="370"/>
      <c r="Q93" s="370"/>
    </row>
    <row r="94" spans="1:17" s="42" customFormat="1" ht="96" customHeight="1" x14ac:dyDescent="0.2">
      <c r="A94" s="412" t="s">
        <v>5033</v>
      </c>
      <c r="B94" s="339" t="s">
        <v>5147</v>
      </c>
      <c r="C94" s="420"/>
      <c r="D94" s="420" t="s">
        <v>5148</v>
      </c>
      <c r="E94" s="420"/>
      <c r="F94" s="423" t="s">
        <v>385</v>
      </c>
      <c r="G94" s="427">
        <v>4</v>
      </c>
      <c r="H94" s="216"/>
      <c r="I94" s="428">
        <f t="shared" si="3"/>
        <v>0</v>
      </c>
      <c r="J94" s="530" t="s">
        <v>5149</v>
      </c>
      <c r="K94" s="280" t="s">
        <v>521</v>
      </c>
      <c r="L94" s="251" t="s">
        <v>10590</v>
      </c>
      <c r="M94" s="251" t="s">
        <v>2094</v>
      </c>
      <c r="N94" s="380"/>
      <c r="P94" s="370"/>
      <c r="Q94" s="370"/>
    </row>
    <row r="95" spans="1:17" s="42" customFormat="1" ht="96" customHeight="1" x14ac:dyDescent="0.2">
      <c r="A95" s="412" t="s">
        <v>3382</v>
      </c>
      <c r="B95" s="426" t="s">
        <v>5343</v>
      </c>
      <c r="C95" s="420"/>
      <c r="D95" s="420" t="s">
        <v>5344</v>
      </c>
      <c r="E95" s="420"/>
      <c r="F95" s="423" t="s">
        <v>385</v>
      </c>
      <c r="G95" s="427">
        <v>3</v>
      </c>
      <c r="H95" s="216"/>
      <c r="I95" s="428">
        <f t="shared" si="3"/>
        <v>0</v>
      </c>
      <c r="J95" s="530" t="s">
        <v>5345</v>
      </c>
      <c r="K95" s="280" t="s">
        <v>521</v>
      </c>
      <c r="L95" s="251" t="s">
        <v>10591</v>
      </c>
      <c r="M95" s="251" t="s">
        <v>2094</v>
      </c>
      <c r="N95" s="380"/>
      <c r="P95" s="370"/>
      <c r="Q95" s="370"/>
    </row>
    <row r="96" spans="1:17" s="42" customFormat="1" ht="96" customHeight="1" x14ac:dyDescent="0.2">
      <c r="A96" s="412" t="s">
        <v>3386</v>
      </c>
      <c r="B96" s="389" t="s">
        <v>5151</v>
      </c>
      <c r="C96" s="381"/>
      <c r="D96" s="381" t="s">
        <v>5152</v>
      </c>
      <c r="E96" s="381"/>
      <c r="F96" s="423" t="s">
        <v>385</v>
      </c>
      <c r="G96" s="427">
        <v>5</v>
      </c>
      <c r="H96" s="216"/>
      <c r="I96" s="428">
        <f t="shared" si="3"/>
        <v>0</v>
      </c>
      <c r="J96" s="509" t="s">
        <v>5153</v>
      </c>
      <c r="K96" s="280" t="s">
        <v>521</v>
      </c>
      <c r="L96" s="251" t="s">
        <v>10592</v>
      </c>
      <c r="M96" s="251" t="s">
        <v>2094</v>
      </c>
      <c r="N96" s="380"/>
      <c r="P96" s="370"/>
      <c r="Q96" s="370"/>
    </row>
    <row r="97" spans="1:17" s="42" customFormat="1" ht="96" customHeight="1" x14ac:dyDescent="0.2">
      <c r="A97" s="412" t="s">
        <v>3390</v>
      </c>
      <c r="B97" s="389" t="s">
        <v>5348</v>
      </c>
      <c r="C97" s="381"/>
      <c r="D97" s="381" t="s">
        <v>5349</v>
      </c>
      <c r="E97" s="381"/>
      <c r="F97" s="423" t="s">
        <v>385</v>
      </c>
      <c r="G97" s="427">
        <v>1</v>
      </c>
      <c r="H97" s="216"/>
      <c r="I97" s="428">
        <f t="shared" si="3"/>
        <v>0</v>
      </c>
      <c r="J97" s="509" t="s">
        <v>5350</v>
      </c>
      <c r="K97" s="280" t="s">
        <v>521</v>
      </c>
      <c r="L97" s="251" t="s">
        <v>10593</v>
      </c>
      <c r="M97" s="251" t="s">
        <v>2094</v>
      </c>
      <c r="N97" s="380"/>
      <c r="P97" s="370"/>
      <c r="Q97" s="370"/>
    </row>
    <row r="98" spans="1:17" s="42" customFormat="1" ht="96" customHeight="1" x14ac:dyDescent="0.2">
      <c r="A98" s="412" t="s">
        <v>3394</v>
      </c>
      <c r="B98" s="389" t="s">
        <v>5352</v>
      </c>
      <c r="C98" s="381"/>
      <c r="D98" s="381" t="s">
        <v>5353</v>
      </c>
      <c r="E98" s="381"/>
      <c r="F98" s="423" t="s">
        <v>385</v>
      </c>
      <c r="G98" s="427">
        <v>2</v>
      </c>
      <c r="H98" s="216"/>
      <c r="I98" s="428">
        <f t="shared" si="3"/>
        <v>0</v>
      </c>
      <c r="J98" s="509" t="s">
        <v>5354</v>
      </c>
      <c r="K98" s="280" t="s">
        <v>521</v>
      </c>
      <c r="L98" s="251" t="s">
        <v>10594</v>
      </c>
      <c r="M98" s="251" t="s">
        <v>2094</v>
      </c>
      <c r="N98" s="380"/>
      <c r="P98" s="370"/>
      <c r="Q98" s="370"/>
    </row>
    <row r="99" spans="1:17" s="42" customFormat="1" ht="96" customHeight="1" x14ac:dyDescent="0.2">
      <c r="A99" s="412" t="s">
        <v>3395</v>
      </c>
      <c r="B99" s="339" t="s">
        <v>5159</v>
      </c>
      <c r="C99" s="420"/>
      <c r="D99" s="420" t="s">
        <v>5160</v>
      </c>
      <c r="E99" s="420"/>
      <c r="F99" s="423" t="s">
        <v>385</v>
      </c>
      <c r="G99" s="427">
        <v>7</v>
      </c>
      <c r="H99" s="216"/>
      <c r="I99" s="428">
        <f t="shared" si="3"/>
        <v>0</v>
      </c>
      <c r="J99" s="530" t="s">
        <v>5161</v>
      </c>
      <c r="K99" s="280" t="s">
        <v>521</v>
      </c>
      <c r="L99" s="251" t="s">
        <v>10595</v>
      </c>
      <c r="M99" s="251" t="s">
        <v>2094</v>
      </c>
      <c r="N99" s="380"/>
      <c r="P99" s="370"/>
      <c r="Q99" s="370"/>
    </row>
    <row r="100" spans="1:17" s="42" customFormat="1" ht="96" customHeight="1" x14ac:dyDescent="0.2">
      <c r="A100" s="412" t="s">
        <v>3396</v>
      </c>
      <c r="B100" s="339" t="s">
        <v>5163</v>
      </c>
      <c r="C100" s="420"/>
      <c r="D100" s="420" t="s">
        <v>5164</v>
      </c>
      <c r="E100" s="420"/>
      <c r="F100" s="423" t="s">
        <v>385</v>
      </c>
      <c r="G100" s="427">
        <v>3</v>
      </c>
      <c r="H100" s="216"/>
      <c r="I100" s="428">
        <f t="shared" si="3"/>
        <v>0</v>
      </c>
      <c r="J100" s="530" t="s">
        <v>5165</v>
      </c>
      <c r="K100" s="280" t="s">
        <v>521</v>
      </c>
      <c r="L100" s="251" t="s">
        <v>10596</v>
      </c>
      <c r="M100" s="251" t="s">
        <v>2094</v>
      </c>
      <c r="N100" s="380"/>
      <c r="P100" s="370"/>
      <c r="Q100" s="370"/>
    </row>
    <row r="101" spans="1:17" s="42" customFormat="1" ht="96" customHeight="1" x14ac:dyDescent="0.2">
      <c r="A101" s="412" t="s">
        <v>5357</v>
      </c>
      <c r="B101" s="339" t="s">
        <v>5167</v>
      </c>
      <c r="C101" s="420"/>
      <c r="D101" s="420" t="s">
        <v>5168</v>
      </c>
      <c r="E101" s="420"/>
      <c r="F101" s="423" t="s">
        <v>385</v>
      </c>
      <c r="G101" s="427">
        <v>2</v>
      </c>
      <c r="H101" s="216"/>
      <c r="I101" s="428">
        <f t="shared" si="3"/>
        <v>0</v>
      </c>
      <c r="J101" s="530" t="s">
        <v>5169</v>
      </c>
      <c r="K101" s="280" t="s">
        <v>521</v>
      </c>
      <c r="L101" s="251" t="s">
        <v>10597</v>
      </c>
      <c r="M101" s="251" t="s">
        <v>2094</v>
      </c>
      <c r="N101" s="380"/>
      <c r="P101" s="370"/>
      <c r="Q101" s="370"/>
    </row>
    <row r="102" spans="1:17" s="42" customFormat="1" ht="96" customHeight="1" x14ac:dyDescent="0.2">
      <c r="A102" s="412" t="s">
        <v>5359</v>
      </c>
      <c r="B102" s="339" t="s">
        <v>5171</v>
      </c>
      <c r="C102" s="420"/>
      <c r="D102" s="420" t="s">
        <v>5172</v>
      </c>
      <c r="E102" s="420"/>
      <c r="F102" s="423" t="s">
        <v>385</v>
      </c>
      <c r="G102" s="427">
        <v>2</v>
      </c>
      <c r="H102" s="216"/>
      <c r="I102" s="428">
        <f t="shared" si="3"/>
        <v>0</v>
      </c>
      <c r="J102" s="530" t="s">
        <v>5173</v>
      </c>
      <c r="K102" s="280" t="s">
        <v>521</v>
      </c>
      <c r="L102" s="251" t="s">
        <v>10598</v>
      </c>
      <c r="M102" s="251" t="s">
        <v>2094</v>
      </c>
      <c r="N102" s="380"/>
      <c r="P102" s="370"/>
      <c r="Q102" s="370"/>
    </row>
    <row r="103" spans="1:17" s="42" customFormat="1" ht="96" customHeight="1" x14ac:dyDescent="0.2">
      <c r="A103" s="412" t="s">
        <v>5361</v>
      </c>
      <c r="B103" s="1076" t="s">
        <v>5175</v>
      </c>
      <c r="C103" s="381"/>
      <c r="D103" s="381" t="s">
        <v>5176</v>
      </c>
      <c r="E103" s="381"/>
      <c r="F103" s="251" t="s">
        <v>385</v>
      </c>
      <c r="G103" s="1146">
        <v>1</v>
      </c>
      <c r="H103" s="216"/>
      <c r="I103" s="428">
        <f t="shared" si="3"/>
        <v>0</v>
      </c>
      <c r="J103" s="509" t="s">
        <v>5177</v>
      </c>
      <c r="K103" s="280" t="s">
        <v>521</v>
      </c>
      <c r="L103" s="251" t="s">
        <v>17629</v>
      </c>
      <c r="M103" s="251" t="s">
        <v>2094</v>
      </c>
      <c r="N103" s="380"/>
      <c r="P103" s="370"/>
      <c r="Q103" s="370"/>
    </row>
    <row r="104" spans="1:17" s="42" customFormat="1" ht="96" customHeight="1" x14ac:dyDescent="0.2">
      <c r="A104" s="412" t="s">
        <v>5363</v>
      </c>
      <c r="B104" s="339" t="s">
        <v>5179</v>
      </c>
      <c r="C104" s="420"/>
      <c r="D104" s="420" t="s">
        <v>5180</v>
      </c>
      <c r="E104" s="420"/>
      <c r="F104" s="423" t="s">
        <v>385</v>
      </c>
      <c r="G104" s="427">
        <v>1</v>
      </c>
      <c r="H104" s="216"/>
      <c r="I104" s="428">
        <f t="shared" si="3"/>
        <v>0</v>
      </c>
      <c r="J104" s="530" t="s">
        <v>5181</v>
      </c>
      <c r="K104" s="280" t="s">
        <v>521</v>
      </c>
      <c r="L104" s="251" t="s">
        <v>17630</v>
      </c>
      <c r="M104" s="251" t="s">
        <v>2094</v>
      </c>
      <c r="N104" s="380"/>
      <c r="P104" s="370"/>
      <c r="Q104" s="370"/>
    </row>
    <row r="105" spans="1:17" s="42" customFormat="1" ht="96" customHeight="1" x14ac:dyDescent="0.2">
      <c r="A105" s="412" t="s">
        <v>5365</v>
      </c>
      <c r="B105" s="339" t="s">
        <v>5368</v>
      </c>
      <c r="C105" s="420"/>
      <c r="D105" s="420" t="s">
        <v>5183</v>
      </c>
      <c r="E105" s="420"/>
      <c r="F105" s="423" t="s">
        <v>385</v>
      </c>
      <c r="G105" s="427">
        <v>1</v>
      </c>
      <c r="H105" s="216"/>
      <c r="I105" s="428">
        <f t="shared" si="3"/>
        <v>0</v>
      </c>
      <c r="J105" s="530" t="s">
        <v>5184</v>
      </c>
      <c r="K105" s="280" t="s">
        <v>521</v>
      </c>
      <c r="L105" s="251" t="s">
        <v>10599</v>
      </c>
      <c r="M105" s="251" t="s">
        <v>2094</v>
      </c>
      <c r="N105" s="380"/>
      <c r="P105" s="370"/>
      <c r="Q105" s="370"/>
    </row>
    <row r="106" spans="1:17" s="42" customFormat="1" ht="96" customHeight="1" x14ac:dyDescent="0.2">
      <c r="A106" s="412" t="s">
        <v>5367</v>
      </c>
      <c r="B106" s="339" t="s">
        <v>5185</v>
      </c>
      <c r="C106" s="420"/>
      <c r="D106" s="420" t="s">
        <v>5186</v>
      </c>
      <c r="E106" s="420"/>
      <c r="F106" s="423" t="s">
        <v>385</v>
      </c>
      <c r="G106" s="1152">
        <v>7</v>
      </c>
      <c r="H106" s="216"/>
      <c r="I106" s="428">
        <f t="shared" si="3"/>
        <v>0</v>
      </c>
      <c r="J106" s="530" t="s">
        <v>5187</v>
      </c>
      <c r="K106" s="280" t="s">
        <v>521</v>
      </c>
      <c r="L106" s="251" t="s">
        <v>17631</v>
      </c>
      <c r="M106" s="251" t="s">
        <v>2094</v>
      </c>
      <c r="N106" s="380"/>
      <c r="P106" s="370"/>
      <c r="Q106" s="370"/>
    </row>
    <row r="107" spans="1:17" s="42" customFormat="1" ht="96" customHeight="1" x14ac:dyDescent="0.2">
      <c r="A107" s="412" t="s">
        <v>5370</v>
      </c>
      <c r="B107" s="339" t="s">
        <v>5188</v>
      </c>
      <c r="C107" s="420"/>
      <c r="D107" s="420" t="s">
        <v>5189</v>
      </c>
      <c r="E107" s="420"/>
      <c r="F107" s="423" t="s">
        <v>385</v>
      </c>
      <c r="G107" s="427">
        <v>4</v>
      </c>
      <c r="H107" s="216"/>
      <c r="I107" s="428">
        <f t="shared" si="3"/>
        <v>0</v>
      </c>
      <c r="J107" s="530" t="s">
        <v>5190</v>
      </c>
      <c r="K107" s="280" t="s">
        <v>521</v>
      </c>
      <c r="L107" s="251" t="s">
        <v>10600</v>
      </c>
      <c r="M107" s="251" t="s">
        <v>2094</v>
      </c>
      <c r="N107" s="380"/>
      <c r="P107" s="370"/>
      <c r="Q107" s="370"/>
    </row>
    <row r="108" spans="1:17" s="42" customFormat="1" ht="96" customHeight="1" x14ac:dyDescent="0.2">
      <c r="A108" s="412" t="s">
        <v>5371</v>
      </c>
      <c r="B108" s="339" t="s">
        <v>17235</v>
      </c>
      <c r="C108" s="420"/>
      <c r="D108" s="420" t="s">
        <v>17236</v>
      </c>
      <c r="E108" s="420"/>
      <c r="F108" s="423" t="s">
        <v>385</v>
      </c>
      <c r="G108" s="427">
        <v>1</v>
      </c>
      <c r="H108" s="216"/>
      <c r="I108" s="428">
        <f t="shared" si="3"/>
        <v>0</v>
      </c>
      <c r="J108" s="530" t="s">
        <v>17237</v>
      </c>
      <c r="K108" s="280" t="s">
        <v>521</v>
      </c>
      <c r="L108" s="251" t="s">
        <v>17632</v>
      </c>
      <c r="M108" s="251" t="s">
        <v>2094</v>
      </c>
      <c r="N108" s="380"/>
      <c r="P108" s="370"/>
      <c r="Q108" s="370"/>
    </row>
    <row r="109" spans="1:17" s="42" customFormat="1" ht="96" customHeight="1" x14ac:dyDescent="0.2">
      <c r="A109" s="412" t="s">
        <v>5372</v>
      </c>
      <c r="B109" s="339" t="s">
        <v>5191</v>
      </c>
      <c r="C109" s="381" t="s">
        <v>16421</v>
      </c>
      <c r="D109" s="420" t="s">
        <v>5192</v>
      </c>
      <c r="E109" s="420"/>
      <c r="F109" s="423" t="s">
        <v>1715</v>
      </c>
      <c r="G109" s="427">
        <v>30</v>
      </c>
      <c r="H109" s="216"/>
      <c r="I109" s="428">
        <f t="shared" ref="I109:I136" si="4">ROUND(G109*H109,2)</f>
        <v>0</v>
      </c>
      <c r="J109" s="530" t="s">
        <v>5193</v>
      </c>
      <c r="K109" s="280" t="s">
        <v>521</v>
      </c>
      <c r="L109" s="251" t="s">
        <v>10601</v>
      </c>
      <c r="M109" s="251" t="s">
        <v>2033</v>
      </c>
      <c r="N109" s="380"/>
      <c r="P109" s="370"/>
      <c r="Q109" s="370"/>
    </row>
    <row r="110" spans="1:17" s="42" customFormat="1" ht="96" customHeight="1" x14ac:dyDescent="0.2">
      <c r="A110" s="412" t="s">
        <v>5373</v>
      </c>
      <c r="B110" s="339" t="s">
        <v>4965</v>
      </c>
      <c r="C110" s="381" t="s">
        <v>16421</v>
      </c>
      <c r="D110" s="420" t="s">
        <v>4966</v>
      </c>
      <c r="E110" s="420"/>
      <c r="F110" s="423" t="s">
        <v>1715</v>
      </c>
      <c r="G110" s="427">
        <v>40</v>
      </c>
      <c r="H110" s="216"/>
      <c r="I110" s="428">
        <f t="shared" si="4"/>
        <v>0</v>
      </c>
      <c r="J110" s="530" t="s">
        <v>4967</v>
      </c>
      <c r="K110" s="280" t="s">
        <v>521</v>
      </c>
      <c r="L110" s="251" t="s">
        <v>10602</v>
      </c>
      <c r="M110" s="251" t="s">
        <v>2033</v>
      </c>
      <c r="N110" s="380"/>
      <c r="P110" s="370"/>
      <c r="Q110" s="370"/>
    </row>
    <row r="111" spans="1:17" s="42" customFormat="1" ht="96" customHeight="1" x14ac:dyDescent="0.2">
      <c r="A111" s="412" t="s">
        <v>5374</v>
      </c>
      <c r="B111" s="339" t="s">
        <v>5196</v>
      </c>
      <c r="C111" s="381" t="s">
        <v>16421</v>
      </c>
      <c r="D111" s="420" t="s">
        <v>5197</v>
      </c>
      <c r="E111" s="420"/>
      <c r="F111" s="423" t="s">
        <v>1715</v>
      </c>
      <c r="G111" s="427">
        <v>30</v>
      </c>
      <c r="H111" s="216"/>
      <c r="I111" s="428">
        <f t="shared" si="4"/>
        <v>0</v>
      </c>
      <c r="J111" s="530" t="s">
        <v>5198</v>
      </c>
      <c r="K111" s="280" t="s">
        <v>521</v>
      </c>
      <c r="L111" s="251" t="s">
        <v>10603</v>
      </c>
      <c r="M111" s="251" t="s">
        <v>2033</v>
      </c>
      <c r="N111" s="380"/>
      <c r="P111" s="370"/>
      <c r="Q111" s="370"/>
    </row>
    <row r="112" spans="1:17" s="42" customFormat="1" ht="96" customHeight="1" x14ac:dyDescent="0.2">
      <c r="A112" s="412" t="s">
        <v>5375</v>
      </c>
      <c r="B112" s="339" t="s">
        <v>5200</v>
      </c>
      <c r="C112" s="381" t="s">
        <v>16421</v>
      </c>
      <c r="D112" s="420" t="s">
        <v>5201</v>
      </c>
      <c r="E112" s="420"/>
      <c r="F112" s="423" t="s">
        <v>1715</v>
      </c>
      <c r="G112" s="427">
        <v>3</v>
      </c>
      <c r="H112" s="216"/>
      <c r="I112" s="428">
        <f t="shared" si="4"/>
        <v>0</v>
      </c>
      <c r="J112" s="530" t="s">
        <v>5202</v>
      </c>
      <c r="K112" s="280" t="s">
        <v>521</v>
      </c>
      <c r="L112" s="251" t="s">
        <v>10604</v>
      </c>
      <c r="M112" s="251" t="s">
        <v>2033</v>
      </c>
      <c r="N112" s="380"/>
      <c r="P112" s="370"/>
      <c r="Q112" s="370"/>
    </row>
    <row r="113" spans="1:17" s="42" customFormat="1" ht="96" customHeight="1" x14ac:dyDescent="0.2">
      <c r="A113" s="412" t="s">
        <v>5376</v>
      </c>
      <c r="B113" s="339" t="s">
        <v>5204</v>
      </c>
      <c r="C113" s="381" t="s">
        <v>16421</v>
      </c>
      <c r="D113" s="420" t="s">
        <v>5205</v>
      </c>
      <c r="E113" s="420"/>
      <c r="F113" s="423" t="s">
        <v>1715</v>
      </c>
      <c r="G113" s="427">
        <v>25</v>
      </c>
      <c r="H113" s="216"/>
      <c r="I113" s="428">
        <f t="shared" si="4"/>
        <v>0</v>
      </c>
      <c r="J113" s="530" t="s">
        <v>5206</v>
      </c>
      <c r="K113" s="280" t="s">
        <v>521</v>
      </c>
      <c r="L113" s="251" t="s">
        <v>10605</v>
      </c>
      <c r="M113" s="251" t="s">
        <v>2033</v>
      </c>
      <c r="N113" s="380"/>
      <c r="P113" s="370"/>
      <c r="Q113" s="370"/>
    </row>
    <row r="114" spans="1:17" s="42" customFormat="1" ht="96" customHeight="1" x14ac:dyDescent="0.2">
      <c r="A114" s="412" t="s">
        <v>5377</v>
      </c>
      <c r="B114" s="470" t="s">
        <v>5378</v>
      </c>
      <c r="C114" s="381" t="s">
        <v>16421</v>
      </c>
      <c r="D114" s="420" t="s">
        <v>5379</v>
      </c>
      <c r="E114" s="420"/>
      <c r="F114" s="423" t="s">
        <v>1715</v>
      </c>
      <c r="G114" s="427">
        <v>15</v>
      </c>
      <c r="H114" s="216"/>
      <c r="I114" s="428">
        <f t="shared" si="4"/>
        <v>0</v>
      </c>
      <c r="J114" s="530" t="s">
        <v>5380</v>
      </c>
      <c r="K114" s="280" t="s">
        <v>521</v>
      </c>
      <c r="L114" s="251" t="s">
        <v>10606</v>
      </c>
      <c r="M114" s="251" t="s">
        <v>2033</v>
      </c>
      <c r="N114" s="380"/>
      <c r="P114" s="370"/>
      <c r="Q114" s="370"/>
    </row>
    <row r="115" spans="1:17" s="42" customFormat="1" ht="96" customHeight="1" x14ac:dyDescent="0.2">
      <c r="A115" s="412" t="s">
        <v>5381</v>
      </c>
      <c r="B115" s="278" t="s">
        <v>5209</v>
      </c>
      <c r="C115" s="381" t="s">
        <v>16421</v>
      </c>
      <c r="D115" s="381" t="s">
        <v>5210</v>
      </c>
      <c r="E115" s="381"/>
      <c r="F115" s="251" t="s">
        <v>1715</v>
      </c>
      <c r="G115" s="1146">
        <v>8</v>
      </c>
      <c r="H115" s="216"/>
      <c r="I115" s="428">
        <f t="shared" si="4"/>
        <v>0</v>
      </c>
      <c r="J115" s="509" t="s">
        <v>5211</v>
      </c>
      <c r="K115" s="280" t="s">
        <v>521</v>
      </c>
      <c r="L115" s="251" t="s">
        <v>10607</v>
      </c>
      <c r="M115" s="251" t="s">
        <v>2033</v>
      </c>
      <c r="N115" s="380"/>
      <c r="P115" s="370"/>
      <c r="Q115" s="370"/>
    </row>
    <row r="116" spans="1:17" s="42" customFormat="1" ht="36" customHeight="1" x14ac:dyDescent="0.2">
      <c r="A116" s="412" t="s">
        <v>5382</v>
      </c>
      <c r="B116" s="339" t="s">
        <v>5383</v>
      </c>
      <c r="C116" s="420"/>
      <c r="D116" s="420" t="s">
        <v>5214</v>
      </c>
      <c r="E116" s="420"/>
      <c r="F116" s="423" t="s">
        <v>1715</v>
      </c>
      <c r="G116" s="427">
        <v>120</v>
      </c>
      <c r="H116" s="216"/>
      <c r="I116" s="428">
        <f t="shared" si="4"/>
        <v>0</v>
      </c>
      <c r="J116" s="1081" t="s">
        <v>5215</v>
      </c>
      <c r="K116" s="280" t="s">
        <v>3567</v>
      </c>
      <c r="L116" s="251"/>
      <c r="M116" s="251"/>
      <c r="N116" s="380"/>
      <c r="P116" s="370"/>
      <c r="Q116" s="370"/>
    </row>
    <row r="117" spans="1:17" s="42" customFormat="1" ht="48" customHeight="1" x14ac:dyDescent="0.2">
      <c r="A117" s="412" t="s">
        <v>5384</v>
      </c>
      <c r="B117" s="389" t="s">
        <v>4957</v>
      </c>
      <c r="C117" s="381"/>
      <c r="D117" s="381" t="s">
        <v>4958</v>
      </c>
      <c r="E117" s="381"/>
      <c r="F117" s="423" t="s">
        <v>1715</v>
      </c>
      <c r="G117" s="427">
        <v>100</v>
      </c>
      <c r="H117" s="216"/>
      <c r="I117" s="428">
        <f t="shared" si="4"/>
        <v>0</v>
      </c>
      <c r="J117" s="509" t="s">
        <v>4959</v>
      </c>
      <c r="K117" s="280" t="s">
        <v>3567</v>
      </c>
      <c r="L117" s="251"/>
      <c r="M117" s="251"/>
      <c r="N117" s="380"/>
      <c r="P117" s="370"/>
      <c r="Q117" s="370"/>
    </row>
    <row r="118" spans="1:17" s="42" customFormat="1" ht="12.75" customHeight="1" x14ac:dyDescent="0.2">
      <c r="A118" s="412" t="s">
        <v>5385</v>
      </c>
      <c r="B118" s="339" t="s">
        <v>5386</v>
      </c>
      <c r="C118" s="420"/>
      <c r="D118" s="420" t="s">
        <v>5387</v>
      </c>
      <c r="E118" s="420"/>
      <c r="F118" s="423" t="s">
        <v>1715</v>
      </c>
      <c r="G118" s="427">
        <v>30</v>
      </c>
      <c r="H118" s="216"/>
      <c r="I118" s="428">
        <f t="shared" si="4"/>
        <v>0</v>
      </c>
      <c r="J118" s="507" t="s">
        <v>5388</v>
      </c>
      <c r="K118" s="280" t="s">
        <v>3567</v>
      </c>
      <c r="L118" s="251"/>
      <c r="M118" s="251"/>
      <c r="N118" s="380"/>
      <c r="P118" s="370"/>
      <c r="Q118" s="370"/>
    </row>
    <row r="119" spans="1:17" s="42" customFormat="1" ht="14.25" customHeight="1" x14ac:dyDescent="0.2">
      <c r="A119" s="412" t="s">
        <v>5389</v>
      </c>
      <c r="B119" s="389" t="s">
        <v>16434</v>
      </c>
      <c r="C119" s="420"/>
      <c r="D119" s="420" t="s">
        <v>3724</v>
      </c>
      <c r="E119" s="420"/>
      <c r="F119" s="423" t="s">
        <v>1715</v>
      </c>
      <c r="G119" s="427">
        <v>80</v>
      </c>
      <c r="H119" s="216"/>
      <c r="I119" s="428">
        <f t="shared" si="4"/>
        <v>0</v>
      </c>
      <c r="J119" s="507" t="s">
        <v>3725</v>
      </c>
      <c r="K119" s="280" t="s">
        <v>3567</v>
      </c>
      <c r="L119" s="251"/>
      <c r="M119" s="251"/>
      <c r="N119" s="380"/>
      <c r="P119" s="370"/>
      <c r="Q119" s="370"/>
    </row>
    <row r="120" spans="1:17" x14ac:dyDescent="0.2">
      <c r="A120" s="412" t="s">
        <v>5390</v>
      </c>
      <c r="B120" s="339" t="s">
        <v>5391</v>
      </c>
      <c r="C120" s="420"/>
      <c r="D120" s="420" t="s">
        <v>5392</v>
      </c>
      <c r="E120" s="420"/>
      <c r="F120" s="423" t="s">
        <v>1715</v>
      </c>
      <c r="G120" s="427">
        <v>40</v>
      </c>
      <c r="H120" s="216"/>
      <c r="I120" s="428">
        <f t="shared" si="4"/>
        <v>0</v>
      </c>
      <c r="J120" s="509" t="s">
        <v>5393</v>
      </c>
      <c r="K120" s="280" t="s">
        <v>3567</v>
      </c>
      <c r="L120" s="251"/>
      <c r="M120" s="251"/>
      <c r="N120" s="380"/>
      <c r="P120" s="370"/>
      <c r="Q120" s="370"/>
    </row>
    <row r="121" spans="1:17" s="42" customFormat="1" ht="12.75" customHeight="1" x14ac:dyDescent="0.2">
      <c r="A121" s="412" t="s">
        <v>5394</v>
      </c>
      <c r="B121" s="339" t="s">
        <v>5395</v>
      </c>
      <c r="C121" s="420"/>
      <c r="D121" s="420" t="s">
        <v>5396</v>
      </c>
      <c r="E121" s="420"/>
      <c r="F121" s="423" t="s">
        <v>1715</v>
      </c>
      <c r="G121" s="427">
        <v>30</v>
      </c>
      <c r="H121" s="216"/>
      <c r="I121" s="428">
        <f t="shared" si="4"/>
        <v>0</v>
      </c>
      <c r="J121" s="509" t="s">
        <v>5397</v>
      </c>
      <c r="K121" s="280" t="s">
        <v>3567</v>
      </c>
      <c r="L121" s="251"/>
      <c r="M121" s="251"/>
      <c r="N121" s="380"/>
      <c r="P121" s="370"/>
      <c r="Q121" s="370"/>
    </row>
    <row r="122" spans="1:17" x14ac:dyDescent="0.2">
      <c r="A122" s="412" t="s">
        <v>5398</v>
      </c>
      <c r="B122" s="339" t="s">
        <v>5231</v>
      </c>
      <c r="C122" s="420"/>
      <c r="D122" s="420" t="s">
        <v>5232</v>
      </c>
      <c r="E122" s="420"/>
      <c r="F122" s="423" t="s">
        <v>1715</v>
      </c>
      <c r="G122" s="427">
        <v>20</v>
      </c>
      <c r="H122" s="216"/>
      <c r="I122" s="428">
        <f t="shared" si="4"/>
        <v>0</v>
      </c>
      <c r="J122" s="509" t="s">
        <v>5233</v>
      </c>
      <c r="K122" s="280" t="s">
        <v>3567</v>
      </c>
      <c r="L122" s="251"/>
      <c r="M122" s="251"/>
      <c r="N122" s="380"/>
      <c r="P122" s="370"/>
      <c r="Q122" s="370"/>
    </row>
    <row r="123" spans="1:17" x14ac:dyDescent="0.2">
      <c r="A123" s="412" t="s">
        <v>5399</v>
      </c>
      <c r="B123" s="339" t="s">
        <v>5235</v>
      </c>
      <c r="C123" s="420"/>
      <c r="D123" s="420" t="s">
        <v>5236</v>
      </c>
      <c r="E123" s="420"/>
      <c r="F123" s="423" t="s">
        <v>1715</v>
      </c>
      <c r="G123" s="427">
        <v>20</v>
      </c>
      <c r="H123" s="216"/>
      <c r="I123" s="428">
        <f t="shared" si="4"/>
        <v>0</v>
      </c>
      <c r="J123" s="509" t="s">
        <v>5237</v>
      </c>
      <c r="K123" s="280" t="s">
        <v>3567</v>
      </c>
      <c r="L123" s="251"/>
      <c r="M123" s="251"/>
      <c r="N123" s="380"/>
      <c r="P123" s="370"/>
      <c r="Q123" s="370"/>
    </row>
    <row r="124" spans="1:17" x14ac:dyDescent="0.2">
      <c r="A124" s="412" t="s">
        <v>5400</v>
      </c>
      <c r="B124" s="339" t="s">
        <v>4934</v>
      </c>
      <c r="C124" s="420"/>
      <c r="D124" s="420" t="s">
        <v>4935</v>
      </c>
      <c r="E124" s="420"/>
      <c r="F124" s="423" t="s">
        <v>1715</v>
      </c>
      <c r="G124" s="427">
        <v>40</v>
      </c>
      <c r="H124" s="216"/>
      <c r="I124" s="428">
        <f t="shared" si="4"/>
        <v>0</v>
      </c>
      <c r="J124" s="509" t="s">
        <v>4936</v>
      </c>
      <c r="K124" s="280" t="s">
        <v>3567</v>
      </c>
      <c r="L124" s="251"/>
      <c r="M124" s="251"/>
      <c r="N124" s="380"/>
      <c r="P124" s="370"/>
      <c r="Q124" s="370"/>
    </row>
    <row r="125" spans="1:17" x14ac:dyDescent="0.2">
      <c r="A125" s="412" t="s">
        <v>5401</v>
      </c>
      <c r="B125" s="339" t="s">
        <v>5240</v>
      </c>
      <c r="C125" s="420"/>
      <c r="D125" s="420" t="s">
        <v>5241</v>
      </c>
      <c r="E125" s="420"/>
      <c r="F125" s="423" t="s">
        <v>1715</v>
      </c>
      <c r="G125" s="427">
        <v>80</v>
      </c>
      <c r="H125" s="216"/>
      <c r="I125" s="428">
        <f t="shared" si="4"/>
        <v>0</v>
      </c>
      <c r="J125" s="509" t="s">
        <v>5242</v>
      </c>
      <c r="K125" s="280" t="s">
        <v>3567</v>
      </c>
      <c r="L125" s="251"/>
      <c r="M125" s="251"/>
      <c r="N125" s="380"/>
      <c r="P125" s="370"/>
      <c r="Q125" s="370"/>
    </row>
    <row r="126" spans="1:17" x14ac:dyDescent="0.2">
      <c r="A126" s="412" t="s">
        <v>5402</v>
      </c>
      <c r="B126" s="339" t="s">
        <v>5403</v>
      </c>
      <c r="C126" s="420"/>
      <c r="D126" s="420" t="s">
        <v>5053</v>
      </c>
      <c r="E126" s="420"/>
      <c r="F126" s="423" t="s">
        <v>1715</v>
      </c>
      <c r="G126" s="427">
        <v>50</v>
      </c>
      <c r="H126" s="216"/>
      <c r="I126" s="428">
        <f t="shared" si="4"/>
        <v>0</v>
      </c>
      <c r="J126" s="1081" t="s">
        <v>5054</v>
      </c>
      <c r="K126" s="280" t="s">
        <v>3567</v>
      </c>
      <c r="L126" s="251"/>
      <c r="M126" s="251"/>
      <c r="N126" s="380"/>
      <c r="P126" s="370"/>
      <c r="Q126" s="370"/>
    </row>
    <row r="127" spans="1:17" s="42" customFormat="1" ht="12.75" customHeight="1" x14ac:dyDescent="0.2">
      <c r="A127" s="412" t="s">
        <v>5405</v>
      </c>
      <c r="B127" s="339" t="s">
        <v>4952</v>
      </c>
      <c r="C127" s="420"/>
      <c r="D127" s="420" t="s">
        <v>4953</v>
      </c>
      <c r="E127" s="420"/>
      <c r="F127" s="423" t="s">
        <v>1715</v>
      </c>
      <c r="G127" s="427">
        <v>20</v>
      </c>
      <c r="H127" s="216"/>
      <c r="I127" s="428">
        <f t="shared" si="4"/>
        <v>0</v>
      </c>
      <c r="J127" s="509" t="s">
        <v>4954</v>
      </c>
      <c r="K127" s="280" t="s">
        <v>3567</v>
      </c>
      <c r="L127" s="251"/>
      <c r="M127" s="251"/>
      <c r="N127" s="380"/>
      <c r="P127" s="370"/>
      <c r="Q127" s="370"/>
    </row>
    <row r="128" spans="1:17" s="42" customFormat="1" ht="24" customHeight="1" x14ac:dyDescent="0.2">
      <c r="A128" s="412" t="s">
        <v>5406</v>
      </c>
      <c r="B128" s="339" t="s">
        <v>5247</v>
      </c>
      <c r="C128" s="420"/>
      <c r="D128" s="420" t="s">
        <v>5248</v>
      </c>
      <c r="E128" s="420"/>
      <c r="F128" s="423" t="s">
        <v>1715</v>
      </c>
      <c r="G128" s="427">
        <v>20</v>
      </c>
      <c r="H128" s="216"/>
      <c r="I128" s="428">
        <f t="shared" si="4"/>
        <v>0</v>
      </c>
      <c r="J128" s="530" t="s">
        <v>5249</v>
      </c>
      <c r="K128" s="280" t="s">
        <v>3567</v>
      </c>
      <c r="L128" s="251"/>
      <c r="M128" s="251"/>
      <c r="N128" s="380"/>
      <c r="P128" s="370"/>
      <c r="Q128" s="370"/>
    </row>
    <row r="129" spans="1:17" s="42" customFormat="1" ht="96" customHeight="1" x14ac:dyDescent="0.2">
      <c r="A129" s="412" t="s">
        <v>5407</v>
      </c>
      <c r="B129" s="339" t="s">
        <v>16375</v>
      </c>
      <c r="C129" s="420"/>
      <c r="D129" s="420" t="s">
        <v>4979</v>
      </c>
      <c r="E129" s="420"/>
      <c r="F129" s="423" t="s">
        <v>11382</v>
      </c>
      <c r="G129" s="427">
        <v>10</v>
      </c>
      <c r="H129" s="216"/>
      <c r="I129" s="428">
        <f t="shared" si="4"/>
        <v>0</v>
      </c>
      <c r="J129" s="509" t="s">
        <v>4980</v>
      </c>
      <c r="K129" s="280" t="s">
        <v>3567</v>
      </c>
      <c r="L129" s="251"/>
      <c r="M129" s="251"/>
      <c r="N129" s="380"/>
      <c r="P129" s="370"/>
      <c r="Q129" s="370"/>
    </row>
    <row r="130" spans="1:17" s="42" customFormat="1" ht="84" customHeight="1" x14ac:dyDescent="0.2">
      <c r="A130" s="412" t="s">
        <v>5408</v>
      </c>
      <c r="B130" s="339" t="s">
        <v>16203</v>
      </c>
      <c r="C130" s="420"/>
      <c r="D130" s="420" t="s">
        <v>3712</v>
      </c>
      <c r="E130" s="420"/>
      <c r="F130" s="423" t="s">
        <v>11382</v>
      </c>
      <c r="G130" s="427">
        <v>1</v>
      </c>
      <c r="H130" s="216"/>
      <c r="I130" s="428">
        <f t="shared" si="4"/>
        <v>0</v>
      </c>
      <c r="J130" s="509" t="s">
        <v>3713</v>
      </c>
      <c r="K130" s="280" t="s">
        <v>3567</v>
      </c>
      <c r="L130" s="251"/>
      <c r="M130" s="251"/>
      <c r="N130" s="380"/>
      <c r="P130" s="370"/>
      <c r="Q130" s="370"/>
    </row>
    <row r="131" spans="1:17" s="42" customFormat="1" ht="84" customHeight="1" x14ac:dyDescent="0.2">
      <c r="A131" s="412" t="s">
        <v>5409</v>
      </c>
      <c r="B131" s="339" t="s">
        <v>16242</v>
      </c>
      <c r="C131" s="420"/>
      <c r="D131" s="420" t="s">
        <v>4199</v>
      </c>
      <c r="E131" s="420"/>
      <c r="F131" s="423" t="s">
        <v>11382</v>
      </c>
      <c r="G131" s="427">
        <v>4</v>
      </c>
      <c r="H131" s="216"/>
      <c r="I131" s="428">
        <f t="shared" si="4"/>
        <v>0</v>
      </c>
      <c r="J131" s="509" t="s">
        <v>4200</v>
      </c>
      <c r="K131" s="280" t="s">
        <v>3567</v>
      </c>
      <c r="L131" s="251"/>
      <c r="M131" s="251"/>
      <c r="N131" s="380"/>
      <c r="P131" s="370"/>
      <c r="Q131" s="370"/>
    </row>
    <row r="132" spans="1:17" s="42" customFormat="1" ht="84" customHeight="1" x14ac:dyDescent="0.2">
      <c r="A132" s="412" t="s">
        <v>5410</v>
      </c>
      <c r="B132" s="339" t="s">
        <v>4202</v>
      </c>
      <c r="C132" s="420"/>
      <c r="D132" s="420" t="s">
        <v>4972</v>
      </c>
      <c r="E132" s="420"/>
      <c r="F132" s="423" t="s">
        <v>11382</v>
      </c>
      <c r="G132" s="427">
        <v>40</v>
      </c>
      <c r="H132" s="216"/>
      <c r="I132" s="428">
        <f t="shared" si="4"/>
        <v>0</v>
      </c>
      <c r="J132" s="509" t="s">
        <v>4973</v>
      </c>
      <c r="K132" s="280" t="s">
        <v>3567</v>
      </c>
      <c r="L132" s="251"/>
      <c r="M132" s="251"/>
      <c r="N132" s="380"/>
      <c r="P132" s="370"/>
      <c r="Q132" s="370"/>
    </row>
    <row r="133" spans="1:17" s="42" customFormat="1" ht="12.75" customHeight="1" x14ac:dyDescent="0.2">
      <c r="A133" s="412" t="s">
        <v>5411</v>
      </c>
      <c r="B133" s="389" t="s">
        <v>3126</v>
      </c>
      <c r="C133" s="381"/>
      <c r="D133" s="381" t="s">
        <v>3127</v>
      </c>
      <c r="E133" s="381"/>
      <c r="F133" s="423" t="s">
        <v>11382</v>
      </c>
      <c r="G133" s="427">
        <v>1</v>
      </c>
      <c r="H133" s="216"/>
      <c r="I133" s="428">
        <f t="shared" si="4"/>
        <v>0</v>
      </c>
      <c r="J133" s="509" t="s">
        <v>5279</v>
      </c>
      <c r="K133" s="280" t="s">
        <v>3567</v>
      </c>
      <c r="L133" s="251"/>
      <c r="M133" s="251"/>
      <c r="N133" s="380"/>
      <c r="P133" s="370"/>
      <c r="Q133" s="370"/>
    </row>
    <row r="134" spans="1:17" s="42" customFormat="1" ht="168" customHeight="1" x14ac:dyDescent="0.2">
      <c r="A134" s="412" t="s">
        <v>5412</v>
      </c>
      <c r="B134" s="339" t="s">
        <v>5281</v>
      </c>
      <c r="C134" s="381"/>
      <c r="D134" s="381" t="s">
        <v>5282</v>
      </c>
      <c r="E134" s="381"/>
      <c r="F134" s="423" t="s">
        <v>11382</v>
      </c>
      <c r="G134" s="427">
        <v>1</v>
      </c>
      <c r="H134" s="216"/>
      <c r="I134" s="428">
        <f t="shared" si="4"/>
        <v>0</v>
      </c>
      <c r="J134" s="509" t="s">
        <v>5283</v>
      </c>
      <c r="K134" s="280" t="s">
        <v>3567</v>
      </c>
      <c r="L134" s="251"/>
      <c r="M134" s="251"/>
      <c r="N134" s="380"/>
      <c r="P134" s="370"/>
      <c r="Q134" s="370"/>
    </row>
    <row r="135" spans="1:17" s="42" customFormat="1" ht="24" customHeight="1" x14ac:dyDescent="0.2">
      <c r="A135" s="412" t="s">
        <v>5413</v>
      </c>
      <c r="B135" s="339" t="s">
        <v>5285</v>
      </c>
      <c r="C135" s="381"/>
      <c r="D135" s="381" t="s">
        <v>5286</v>
      </c>
      <c r="E135" s="381"/>
      <c r="F135" s="423" t="s">
        <v>11382</v>
      </c>
      <c r="G135" s="427">
        <v>1</v>
      </c>
      <c r="H135" s="216"/>
      <c r="I135" s="428">
        <f t="shared" si="4"/>
        <v>0</v>
      </c>
      <c r="J135" s="509" t="s">
        <v>5287</v>
      </c>
      <c r="K135" s="280" t="s">
        <v>3567</v>
      </c>
      <c r="L135" s="251"/>
      <c r="M135" s="251"/>
      <c r="N135" s="380"/>
      <c r="P135" s="370"/>
      <c r="Q135" s="370"/>
    </row>
    <row r="136" spans="1:17" s="42" customFormat="1" ht="12.75" customHeight="1" x14ac:dyDescent="0.2">
      <c r="A136" s="412" t="s">
        <v>5414</v>
      </c>
      <c r="B136" s="339" t="s">
        <v>18969</v>
      </c>
      <c r="C136" s="381"/>
      <c r="D136" s="381" t="s">
        <v>5289</v>
      </c>
      <c r="E136" s="381"/>
      <c r="F136" s="430" t="s">
        <v>18879</v>
      </c>
      <c r="G136" s="252">
        <v>0</v>
      </c>
      <c r="H136" s="253">
        <v>0</v>
      </c>
      <c r="I136" s="254">
        <f t="shared" si="4"/>
        <v>0</v>
      </c>
      <c r="J136" s="509" t="s">
        <v>5290</v>
      </c>
      <c r="K136" s="280" t="s">
        <v>3567</v>
      </c>
      <c r="L136" s="251"/>
      <c r="M136" s="251"/>
      <c r="N136" s="380"/>
      <c r="P136" s="370"/>
      <c r="Q136" s="370"/>
    </row>
    <row r="137" spans="1:17" s="42" customFormat="1" ht="12.75" customHeight="1" x14ac:dyDescent="0.2">
      <c r="A137" s="437" t="s">
        <v>2640</v>
      </c>
      <c r="B137" s="438" t="s">
        <v>5291</v>
      </c>
      <c r="C137" s="372"/>
      <c r="D137" s="372" t="s">
        <v>5292</v>
      </c>
      <c r="E137" s="372"/>
      <c r="F137" s="438"/>
      <c r="G137" s="1044"/>
      <c r="H137" s="378"/>
      <c r="I137" s="378">
        <f>SUM(I138:I139)</f>
        <v>0</v>
      </c>
      <c r="J137" s="379"/>
      <c r="K137" s="373"/>
      <c r="L137" s="440"/>
      <c r="M137" s="440"/>
      <c r="N137" s="440"/>
      <c r="P137" s="370"/>
      <c r="Q137" s="370"/>
    </row>
    <row r="138" spans="1:17" s="42" customFormat="1" ht="216" customHeight="1" x14ac:dyDescent="0.2">
      <c r="A138" s="412" t="s">
        <v>2643</v>
      </c>
      <c r="B138" s="339" t="s">
        <v>10608</v>
      </c>
      <c r="C138" s="381"/>
      <c r="D138" s="381" t="s">
        <v>10609</v>
      </c>
      <c r="E138" s="381"/>
      <c r="F138" s="470" t="s">
        <v>11382</v>
      </c>
      <c r="G138" s="1146">
        <v>1</v>
      </c>
      <c r="H138" s="216"/>
      <c r="I138" s="428">
        <f>ROUND(G138*H138,2)</f>
        <v>0</v>
      </c>
      <c r="J138" s="509" t="s">
        <v>10610</v>
      </c>
      <c r="K138" s="280" t="s">
        <v>521</v>
      </c>
      <c r="L138" s="251" t="s">
        <v>10611</v>
      </c>
      <c r="M138" s="251" t="s">
        <v>2094</v>
      </c>
      <c r="N138" s="380"/>
      <c r="P138" s="370"/>
      <c r="Q138" s="370"/>
    </row>
    <row r="139" spans="1:17" s="42" customFormat="1" ht="14.25" customHeight="1" x14ac:dyDescent="0.2">
      <c r="A139" s="412" t="s">
        <v>2648</v>
      </c>
      <c r="B139" s="339" t="s">
        <v>17633</v>
      </c>
      <c r="C139" s="381"/>
      <c r="D139" s="381" t="s">
        <v>5421</v>
      </c>
      <c r="E139" s="381"/>
      <c r="F139" s="426" t="s">
        <v>1715</v>
      </c>
      <c r="G139" s="427">
        <v>15</v>
      </c>
      <c r="H139" s="216"/>
      <c r="I139" s="428">
        <f>ROUND(G139*H139,2)</f>
        <v>0</v>
      </c>
      <c r="J139" s="509" t="s">
        <v>5422</v>
      </c>
      <c r="K139" s="280" t="s">
        <v>3567</v>
      </c>
      <c r="L139" s="251"/>
      <c r="M139" s="251"/>
      <c r="N139" s="380"/>
      <c r="P139" s="370"/>
      <c r="Q139" s="370"/>
    </row>
    <row r="140" spans="1:17" x14ac:dyDescent="0.2">
      <c r="A140" s="406" t="s">
        <v>2650</v>
      </c>
      <c r="B140" s="406" t="s">
        <v>3643</v>
      </c>
      <c r="C140" s="406"/>
      <c r="D140" s="406" t="s">
        <v>3644</v>
      </c>
      <c r="E140" s="406"/>
      <c r="F140" s="406"/>
      <c r="G140" s="1224"/>
      <c r="H140" s="1219"/>
      <c r="I140" s="1219">
        <f>SUM(I141:I155)</f>
        <v>0</v>
      </c>
      <c r="J140" s="504"/>
      <c r="K140" s="408"/>
      <c r="L140" s="345"/>
      <c r="M140" s="345"/>
      <c r="N140" s="345"/>
      <c r="P140" s="370"/>
      <c r="Q140" s="370"/>
    </row>
    <row r="141" spans="1:17" s="42" customFormat="1" ht="12.75" customHeight="1" x14ac:dyDescent="0.2">
      <c r="A141" s="380" t="s">
        <v>2653</v>
      </c>
      <c r="B141" s="289" t="s">
        <v>5423</v>
      </c>
      <c r="C141" s="381"/>
      <c r="D141" s="381" t="s">
        <v>5424</v>
      </c>
      <c r="E141" s="381"/>
      <c r="F141" s="426" t="s">
        <v>1715</v>
      </c>
      <c r="G141" s="1146">
        <v>45</v>
      </c>
      <c r="H141" s="216"/>
      <c r="I141" s="428">
        <f t="shared" ref="I141:I155" si="5">ROUND(G141*H141,2)</f>
        <v>0</v>
      </c>
      <c r="J141" s="509" t="s">
        <v>5425</v>
      </c>
      <c r="K141" s="280" t="s">
        <v>3567</v>
      </c>
      <c r="L141" s="251"/>
      <c r="M141" s="251"/>
      <c r="N141" s="380"/>
      <c r="P141" s="370"/>
      <c r="Q141" s="370"/>
    </row>
    <row r="142" spans="1:17" s="42" customFormat="1" ht="12.75" customHeight="1" x14ac:dyDescent="0.2">
      <c r="A142" s="380" t="s">
        <v>2657</v>
      </c>
      <c r="B142" s="289" t="s">
        <v>5426</v>
      </c>
      <c r="C142" s="381"/>
      <c r="D142" s="381" t="s">
        <v>5427</v>
      </c>
      <c r="E142" s="381"/>
      <c r="F142" s="426" t="s">
        <v>1715</v>
      </c>
      <c r="G142" s="1146">
        <v>30</v>
      </c>
      <c r="H142" s="216"/>
      <c r="I142" s="428">
        <f t="shared" si="5"/>
        <v>0</v>
      </c>
      <c r="J142" s="509" t="s">
        <v>5428</v>
      </c>
      <c r="K142" s="280" t="s">
        <v>3567</v>
      </c>
      <c r="L142" s="251"/>
      <c r="M142" s="251"/>
      <c r="N142" s="380"/>
      <c r="P142" s="370"/>
      <c r="Q142" s="370"/>
    </row>
    <row r="143" spans="1:17" s="42" customFormat="1" ht="12.75" customHeight="1" x14ac:dyDescent="0.2">
      <c r="A143" s="380" t="s">
        <v>2661</v>
      </c>
      <c r="B143" s="289" t="s">
        <v>5429</v>
      </c>
      <c r="C143" s="381"/>
      <c r="D143" s="381" t="s">
        <v>5430</v>
      </c>
      <c r="E143" s="381"/>
      <c r="F143" s="426" t="s">
        <v>1715</v>
      </c>
      <c r="G143" s="1146">
        <v>15</v>
      </c>
      <c r="H143" s="216"/>
      <c r="I143" s="428">
        <f t="shared" si="5"/>
        <v>0</v>
      </c>
      <c r="J143" s="509" t="s">
        <v>5431</v>
      </c>
      <c r="K143" s="280" t="s">
        <v>3567</v>
      </c>
      <c r="L143" s="251"/>
      <c r="M143" s="251"/>
      <c r="N143" s="380"/>
      <c r="P143" s="370"/>
      <c r="Q143" s="370"/>
    </row>
    <row r="144" spans="1:17" x14ac:dyDescent="0.2">
      <c r="A144" s="288" t="s">
        <v>2663</v>
      </c>
      <c r="B144" s="289" t="s">
        <v>5432</v>
      </c>
      <c r="C144" s="289"/>
      <c r="D144" s="289" t="s">
        <v>5433</v>
      </c>
      <c r="E144" s="289"/>
      <c r="F144" s="251" t="s">
        <v>1715</v>
      </c>
      <c r="G144" s="1146">
        <v>20</v>
      </c>
      <c r="H144" s="216"/>
      <c r="I144" s="386">
        <f t="shared" si="5"/>
        <v>0</v>
      </c>
      <c r="J144" s="509" t="s">
        <v>5434</v>
      </c>
      <c r="K144" s="280" t="s">
        <v>3567</v>
      </c>
      <c r="L144" s="251"/>
      <c r="M144" s="251"/>
      <c r="N144" s="278"/>
      <c r="P144" s="370"/>
      <c r="Q144" s="370"/>
    </row>
    <row r="145" spans="1:17" x14ac:dyDescent="0.2">
      <c r="A145" s="288" t="s">
        <v>2665</v>
      </c>
      <c r="B145" s="289" t="s">
        <v>5435</v>
      </c>
      <c r="C145" s="289"/>
      <c r="D145" s="289" t="s">
        <v>5436</v>
      </c>
      <c r="E145" s="289"/>
      <c r="F145" s="251" t="s">
        <v>1715</v>
      </c>
      <c r="G145" s="1146">
        <v>20</v>
      </c>
      <c r="H145" s="216"/>
      <c r="I145" s="386">
        <f t="shared" si="5"/>
        <v>0</v>
      </c>
      <c r="J145" s="509" t="s">
        <v>5437</v>
      </c>
      <c r="K145" s="280" t="s">
        <v>3567</v>
      </c>
      <c r="L145" s="251"/>
      <c r="M145" s="251"/>
      <c r="N145" s="278"/>
      <c r="P145" s="370"/>
      <c r="Q145" s="370"/>
    </row>
    <row r="146" spans="1:17" s="42" customFormat="1" ht="12.75" customHeight="1" x14ac:dyDescent="0.2">
      <c r="A146" s="380" t="s">
        <v>2669</v>
      </c>
      <c r="B146" s="339" t="s">
        <v>4934</v>
      </c>
      <c r="C146" s="381"/>
      <c r="D146" s="381" t="s">
        <v>4935</v>
      </c>
      <c r="E146" s="381"/>
      <c r="F146" s="426" t="s">
        <v>1715</v>
      </c>
      <c r="G146" s="1146">
        <v>30</v>
      </c>
      <c r="H146" s="216"/>
      <c r="I146" s="428">
        <f t="shared" si="5"/>
        <v>0</v>
      </c>
      <c r="J146" s="509" t="s">
        <v>4936</v>
      </c>
      <c r="K146" s="280" t="s">
        <v>3567</v>
      </c>
      <c r="L146" s="251"/>
      <c r="M146" s="251"/>
      <c r="N146" s="380"/>
      <c r="P146" s="370"/>
      <c r="Q146" s="370"/>
    </row>
    <row r="147" spans="1:17" x14ac:dyDescent="0.2">
      <c r="A147" s="380" t="s">
        <v>5438</v>
      </c>
      <c r="B147" s="339" t="s">
        <v>5307</v>
      </c>
      <c r="C147" s="381"/>
      <c r="D147" s="381" t="s">
        <v>5308</v>
      </c>
      <c r="E147" s="381"/>
      <c r="F147" s="426" t="s">
        <v>1715</v>
      </c>
      <c r="G147" s="1146">
        <v>15</v>
      </c>
      <c r="H147" s="216"/>
      <c r="I147" s="428">
        <f t="shared" si="5"/>
        <v>0</v>
      </c>
      <c r="J147" s="509" t="s">
        <v>5309</v>
      </c>
      <c r="K147" s="280" t="s">
        <v>3567</v>
      </c>
      <c r="L147" s="251"/>
      <c r="M147" s="251"/>
      <c r="N147" s="380"/>
      <c r="P147" s="370"/>
      <c r="Q147" s="370"/>
    </row>
    <row r="148" spans="1:17" s="42" customFormat="1" ht="12.75" customHeight="1" x14ac:dyDescent="0.2">
      <c r="A148" s="380" t="s">
        <v>5439</v>
      </c>
      <c r="B148" s="339" t="s">
        <v>5240</v>
      </c>
      <c r="C148" s="381"/>
      <c r="D148" s="381" t="s">
        <v>5241</v>
      </c>
      <c r="E148" s="381"/>
      <c r="F148" s="426" t="s">
        <v>1715</v>
      </c>
      <c r="G148" s="1146">
        <v>80</v>
      </c>
      <c r="H148" s="216"/>
      <c r="I148" s="428">
        <f t="shared" si="5"/>
        <v>0</v>
      </c>
      <c r="J148" s="509" t="s">
        <v>5242</v>
      </c>
      <c r="K148" s="280" t="s">
        <v>3567</v>
      </c>
      <c r="L148" s="251"/>
      <c r="M148" s="251"/>
      <c r="N148" s="380"/>
      <c r="P148" s="370"/>
      <c r="Q148" s="370"/>
    </row>
    <row r="149" spans="1:17" x14ac:dyDescent="0.2">
      <c r="A149" s="380" t="s">
        <v>5440</v>
      </c>
      <c r="B149" s="339" t="s">
        <v>4937</v>
      </c>
      <c r="C149" s="381"/>
      <c r="D149" s="381" t="s">
        <v>4938</v>
      </c>
      <c r="E149" s="381"/>
      <c r="F149" s="426" t="s">
        <v>1715</v>
      </c>
      <c r="G149" s="1146">
        <v>290</v>
      </c>
      <c r="H149" s="216"/>
      <c r="I149" s="428">
        <f t="shared" si="5"/>
        <v>0</v>
      </c>
      <c r="J149" s="509" t="s">
        <v>4939</v>
      </c>
      <c r="K149" s="280" t="s">
        <v>3567</v>
      </c>
      <c r="L149" s="251"/>
      <c r="M149" s="251"/>
      <c r="N149" s="380"/>
      <c r="P149" s="370"/>
      <c r="Q149" s="370"/>
    </row>
    <row r="150" spans="1:17" s="42" customFormat="1" ht="12.75" customHeight="1" x14ac:dyDescent="0.2">
      <c r="A150" s="380" t="s">
        <v>5441</v>
      </c>
      <c r="B150" s="339" t="s">
        <v>5313</v>
      </c>
      <c r="C150" s="381"/>
      <c r="D150" s="381" t="s">
        <v>5314</v>
      </c>
      <c r="E150" s="381"/>
      <c r="F150" s="426" t="s">
        <v>1715</v>
      </c>
      <c r="G150" s="1146">
        <v>40</v>
      </c>
      <c r="H150" s="216"/>
      <c r="I150" s="428">
        <f t="shared" si="5"/>
        <v>0</v>
      </c>
      <c r="J150" s="509" t="s">
        <v>5315</v>
      </c>
      <c r="K150" s="280" t="s">
        <v>3567</v>
      </c>
      <c r="L150" s="251"/>
      <c r="M150" s="251"/>
      <c r="N150" s="380"/>
      <c r="P150" s="370"/>
      <c r="Q150" s="370"/>
    </row>
    <row r="151" spans="1:17" x14ac:dyDescent="0.2">
      <c r="A151" s="380" t="s">
        <v>5442</v>
      </c>
      <c r="B151" s="339" t="s">
        <v>5316</v>
      </c>
      <c r="C151" s="381"/>
      <c r="D151" s="381" t="s">
        <v>5317</v>
      </c>
      <c r="E151" s="381"/>
      <c r="F151" s="426" t="s">
        <v>1715</v>
      </c>
      <c r="G151" s="1146">
        <v>15</v>
      </c>
      <c r="H151" s="216"/>
      <c r="I151" s="428">
        <f t="shared" si="5"/>
        <v>0</v>
      </c>
      <c r="J151" s="509" t="s">
        <v>5318</v>
      </c>
      <c r="K151" s="280" t="s">
        <v>3567</v>
      </c>
      <c r="L151" s="251"/>
      <c r="M151" s="251"/>
      <c r="N151" s="380"/>
      <c r="P151" s="370"/>
      <c r="Q151" s="370"/>
    </row>
    <row r="152" spans="1:17" x14ac:dyDescent="0.2">
      <c r="A152" s="380" t="s">
        <v>5443</v>
      </c>
      <c r="B152" s="339" t="s">
        <v>5320</v>
      </c>
      <c r="C152" s="381"/>
      <c r="D152" s="381" t="s">
        <v>5053</v>
      </c>
      <c r="E152" s="381"/>
      <c r="F152" s="426" t="s">
        <v>1715</v>
      </c>
      <c r="G152" s="427">
        <v>45</v>
      </c>
      <c r="H152" s="216"/>
      <c r="I152" s="428">
        <f t="shared" si="5"/>
        <v>0</v>
      </c>
      <c r="J152" s="509" t="s">
        <v>5054</v>
      </c>
      <c r="K152" s="280" t="s">
        <v>3567</v>
      </c>
      <c r="L152" s="251"/>
      <c r="M152" s="251"/>
      <c r="N152" s="380"/>
      <c r="P152" s="370"/>
      <c r="Q152" s="370"/>
    </row>
    <row r="153" spans="1:17" x14ac:dyDescent="0.2">
      <c r="A153" s="380" t="s">
        <v>5444</v>
      </c>
      <c r="B153" s="339" t="s">
        <v>5245</v>
      </c>
      <c r="C153" s="381"/>
      <c r="D153" s="381" t="s">
        <v>4953</v>
      </c>
      <c r="E153" s="381"/>
      <c r="F153" s="426" t="s">
        <v>1715</v>
      </c>
      <c r="G153" s="427">
        <v>15</v>
      </c>
      <c r="H153" s="216"/>
      <c r="I153" s="428">
        <f t="shared" si="5"/>
        <v>0</v>
      </c>
      <c r="J153" s="509" t="s">
        <v>4954</v>
      </c>
      <c r="K153" s="280" t="s">
        <v>3567</v>
      </c>
      <c r="L153" s="251"/>
      <c r="M153" s="251"/>
      <c r="N153" s="380"/>
      <c r="P153" s="370"/>
      <c r="Q153" s="370"/>
    </row>
    <row r="154" spans="1:17" s="42" customFormat="1" ht="12.75" customHeight="1" x14ac:dyDescent="0.2">
      <c r="A154" s="380" t="s">
        <v>5445</v>
      </c>
      <c r="B154" s="339" t="s">
        <v>5323</v>
      </c>
      <c r="C154" s="381"/>
      <c r="D154" s="381" t="s">
        <v>5324</v>
      </c>
      <c r="E154" s="381"/>
      <c r="F154" s="426" t="s">
        <v>1715</v>
      </c>
      <c r="G154" s="427">
        <v>75</v>
      </c>
      <c r="H154" s="216"/>
      <c r="I154" s="428">
        <f t="shared" si="5"/>
        <v>0</v>
      </c>
      <c r="J154" s="509" t="s">
        <v>5325</v>
      </c>
      <c r="K154" s="280" t="s">
        <v>3567</v>
      </c>
      <c r="L154" s="251"/>
      <c r="M154" s="251"/>
      <c r="N154" s="380"/>
      <c r="P154" s="370"/>
      <c r="Q154" s="370"/>
    </row>
    <row r="155" spans="1:17" s="42" customFormat="1" ht="36" customHeight="1" x14ac:dyDescent="0.2">
      <c r="A155" s="380" t="s">
        <v>5446</v>
      </c>
      <c r="B155" s="339" t="s">
        <v>5327</v>
      </c>
      <c r="C155" s="381"/>
      <c r="D155" s="381" t="s">
        <v>5328</v>
      </c>
      <c r="E155" s="381"/>
      <c r="F155" s="426" t="s">
        <v>385</v>
      </c>
      <c r="G155" s="427">
        <v>6</v>
      </c>
      <c r="H155" s="216"/>
      <c r="I155" s="428">
        <f t="shared" si="5"/>
        <v>0</v>
      </c>
      <c r="J155" s="509" t="s">
        <v>5329</v>
      </c>
      <c r="K155" s="280" t="s">
        <v>3567</v>
      </c>
      <c r="L155" s="251"/>
      <c r="M155" s="251"/>
      <c r="N155" s="380"/>
      <c r="P155" s="370"/>
      <c r="Q155" s="370"/>
    </row>
    <row r="156" spans="1:17" x14ac:dyDescent="0.2">
      <c r="A156" s="563" t="s">
        <v>2673</v>
      </c>
      <c r="B156" s="486" t="s">
        <v>8534</v>
      </c>
      <c r="C156" s="1199"/>
      <c r="D156" s="1199" t="s">
        <v>8534</v>
      </c>
      <c r="E156" s="1199"/>
      <c r="F156" s="486"/>
      <c r="G156" s="1225"/>
      <c r="H156" s="1203"/>
      <c r="I156" s="1226">
        <f>I157+I205+I208</f>
        <v>0</v>
      </c>
      <c r="J156" s="1227"/>
      <c r="K156" s="1200"/>
      <c r="L156" s="1204"/>
      <c r="M156" s="1204"/>
      <c r="N156" s="1204"/>
      <c r="P156" s="370"/>
      <c r="Q156" s="370"/>
    </row>
    <row r="157" spans="1:17" x14ac:dyDescent="0.2">
      <c r="A157" s="460" t="s">
        <v>2676</v>
      </c>
      <c r="B157" s="438" t="s">
        <v>5128</v>
      </c>
      <c r="C157" s="372"/>
      <c r="D157" s="372" t="s">
        <v>5129</v>
      </c>
      <c r="E157" s="372"/>
      <c r="F157" s="438"/>
      <c r="G157" s="1044"/>
      <c r="H157" s="378"/>
      <c r="I157" s="378">
        <f>SUM(I158:I204)</f>
        <v>0</v>
      </c>
      <c r="J157" s="379"/>
      <c r="K157" s="373"/>
      <c r="L157" s="440"/>
      <c r="M157" s="440"/>
      <c r="N157" s="440"/>
      <c r="P157" s="370"/>
      <c r="Q157" s="370"/>
    </row>
    <row r="158" spans="1:17" s="42" customFormat="1" ht="348" customHeight="1" x14ac:dyDescent="0.2">
      <c r="A158" s="412" t="s">
        <v>2679</v>
      </c>
      <c r="B158" s="1076" t="s">
        <v>5130</v>
      </c>
      <c r="C158" s="414"/>
      <c r="D158" s="381" t="s">
        <v>5131</v>
      </c>
      <c r="E158" s="381"/>
      <c r="F158" s="423" t="s">
        <v>385</v>
      </c>
      <c r="G158" s="427">
        <v>4</v>
      </c>
      <c r="H158" s="216"/>
      <c r="I158" s="428">
        <f t="shared" ref="I158:I204" si="6">ROUND(G158*H158,2)</f>
        <v>0</v>
      </c>
      <c r="J158" s="509" t="s">
        <v>5132</v>
      </c>
      <c r="K158" s="280" t="s">
        <v>521</v>
      </c>
      <c r="L158" s="251" t="s">
        <v>10612</v>
      </c>
      <c r="M158" s="251" t="s">
        <v>2094</v>
      </c>
      <c r="N158" s="380"/>
      <c r="P158" s="370"/>
      <c r="Q158" s="370"/>
    </row>
    <row r="159" spans="1:17" s="42" customFormat="1" ht="408" customHeight="1" x14ac:dyDescent="0.2">
      <c r="A159" s="412" t="s">
        <v>2683</v>
      </c>
      <c r="B159" s="470" t="s">
        <v>5334</v>
      </c>
      <c r="C159" s="414"/>
      <c r="D159" s="381" t="s">
        <v>5335</v>
      </c>
      <c r="E159" s="381"/>
      <c r="F159" s="423" t="s">
        <v>385</v>
      </c>
      <c r="G159" s="427">
        <v>1</v>
      </c>
      <c r="H159" s="216"/>
      <c r="I159" s="428">
        <f t="shared" si="6"/>
        <v>0</v>
      </c>
      <c r="J159" s="509" t="s">
        <v>5336</v>
      </c>
      <c r="K159" s="280" t="s">
        <v>521</v>
      </c>
      <c r="L159" s="251" t="s">
        <v>10613</v>
      </c>
      <c r="M159" s="251" t="s">
        <v>2094</v>
      </c>
      <c r="N159" s="380"/>
      <c r="P159" s="370"/>
      <c r="Q159" s="370"/>
    </row>
    <row r="160" spans="1:17" s="42" customFormat="1" ht="324" customHeight="1" x14ac:dyDescent="0.2">
      <c r="A160" s="412" t="s">
        <v>2687</v>
      </c>
      <c r="B160" s="470" t="s">
        <v>4900</v>
      </c>
      <c r="C160" s="414"/>
      <c r="D160" s="381" t="s">
        <v>4901</v>
      </c>
      <c r="E160" s="381"/>
      <c r="F160" s="423" t="s">
        <v>385</v>
      </c>
      <c r="G160" s="427">
        <v>2</v>
      </c>
      <c r="H160" s="216"/>
      <c r="I160" s="428">
        <f t="shared" si="6"/>
        <v>0</v>
      </c>
      <c r="J160" s="509" t="s">
        <v>4902</v>
      </c>
      <c r="K160" s="280" t="s">
        <v>521</v>
      </c>
      <c r="L160" s="251" t="s">
        <v>10614</v>
      </c>
      <c r="M160" s="251" t="s">
        <v>2094</v>
      </c>
      <c r="N160" s="380"/>
      <c r="P160" s="370"/>
      <c r="Q160" s="370"/>
    </row>
    <row r="161" spans="1:17" s="42" customFormat="1" ht="96" customHeight="1" x14ac:dyDescent="0.2">
      <c r="A161" s="412" t="s">
        <v>2691</v>
      </c>
      <c r="B161" s="339" t="s">
        <v>5139</v>
      </c>
      <c r="C161" s="420"/>
      <c r="D161" s="420" t="s">
        <v>5140</v>
      </c>
      <c r="E161" s="420"/>
      <c r="F161" s="423" t="s">
        <v>385</v>
      </c>
      <c r="G161" s="427">
        <v>2</v>
      </c>
      <c r="H161" s="216"/>
      <c r="I161" s="428">
        <f t="shared" si="6"/>
        <v>0</v>
      </c>
      <c r="J161" s="530" t="s">
        <v>5141</v>
      </c>
      <c r="K161" s="280" t="s">
        <v>521</v>
      </c>
      <c r="L161" s="251" t="s">
        <v>10615</v>
      </c>
      <c r="M161" s="251" t="s">
        <v>2094</v>
      </c>
      <c r="N161" s="380"/>
      <c r="P161" s="370"/>
      <c r="Q161" s="370"/>
    </row>
    <row r="162" spans="1:17" s="42" customFormat="1" ht="96" customHeight="1" x14ac:dyDescent="0.2">
      <c r="A162" s="412" t="s">
        <v>2693</v>
      </c>
      <c r="B162" s="339" t="s">
        <v>5340</v>
      </c>
      <c r="C162" s="420"/>
      <c r="D162" s="420" t="s">
        <v>5144</v>
      </c>
      <c r="E162" s="420"/>
      <c r="F162" s="423" t="s">
        <v>385</v>
      </c>
      <c r="G162" s="427">
        <v>6</v>
      </c>
      <c r="H162" s="216"/>
      <c r="I162" s="428">
        <f t="shared" si="6"/>
        <v>0</v>
      </c>
      <c r="J162" s="530" t="s">
        <v>5145</v>
      </c>
      <c r="K162" s="280" t="s">
        <v>521</v>
      </c>
      <c r="L162" s="251" t="s">
        <v>10616</v>
      </c>
      <c r="M162" s="251" t="s">
        <v>2094</v>
      </c>
      <c r="N162" s="380"/>
      <c r="P162" s="370"/>
      <c r="Q162" s="370"/>
    </row>
    <row r="163" spans="1:17" s="42" customFormat="1" ht="96" customHeight="1" x14ac:dyDescent="0.2">
      <c r="A163" s="412" t="s">
        <v>3425</v>
      </c>
      <c r="B163" s="339" t="s">
        <v>5147</v>
      </c>
      <c r="C163" s="420"/>
      <c r="D163" s="420" t="s">
        <v>5148</v>
      </c>
      <c r="E163" s="420"/>
      <c r="F163" s="423" t="s">
        <v>385</v>
      </c>
      <c r="G163" s="427">
        <v>4</v>
      </c>
      <c r="H163" s="216"/>
      <c r="I163" s="428">
        <f t="shared" si="6"/>
        <v>0</v>
      </c>
      <c r="J163" s="530" t="s">
        <v>5149</v>
      </c>
      <c r="K163" s="280" t="s">
        <v>521</v>
      </c>
      <c r="L163" s="251" t="s">
        <v>10617</v>
      </c>
      <c r="M163" s="251" t="s">
        <v>2094</v>
      </c>
      <c r="N163" s="380"/>
      <c r="P163" s="370"/>
      <c r="Q163" s="370"/>
    </row>
    <row r="164" spans="1:17" s="42" customFormat="1" ht="96" customHeight="1" x14ac:dyDescent="0.2">
      <c r="A164" s="412" t="s">
        <v>5452</v>
      </c>
      <c r="B164" s="426" t="s">
        <v>5343</v>
      </c>
      <c r="C164" s="420"/>
      <c r="D164" s="420" t="s">
        <v>5344</v>
      </c>
      <c r="E164" s="420"/>
      <c r="F164" s="423" t="s">
        <v>385</v>
      </c>
      <c r="G164" s="427">
        <v>3</v>
      </c>
      <c r="H164" s="216"/>
      <c r="I164" s="428">
        <f t="shared" si="6"/>
        <v>0</v>
      </c>
      <c r="J164" s="530" t="s">
        <v>5345</v>
      </c>
      <c r="K164" s="280" t="s">
        <v>521</v>
      </c>
      <c r="L164" s="251" t="s">
        <v>10618</v>
      </c>
      <c r="M164" s="251" t="s">
        <v>2094</v>
      </c>
      <c r="N164" s="380"/>
      <c r="P164" s="370"/>
      <c r="Q164" s="370"/>
    </row>
    <row r="165" spans="1:17" s="42" customFormat="1" ht="96" customHeight="1" x14ac:dyDescent="0.2">
      <c r="A165" s="412" t="s">
        <v>5454</v>
      </c>
      <c r="B165" s="389" t="s">
        <v>5151</v>
      </c>
      <c r="C165" s="381"/>
      <c r="D165" s="381" t="s">
        <v>5152</v>
      </c>
      <c r="E165" s="381"/>
      <c r="F165" s="423" t="s">
        <v>385</v>
      </c>
      <c r="G165" s="427">
        <v>5</v>
      </c>
      <c r="H165" s="216"/>
      <c r="I165" s="428">
        <f t="shared" si="6"/>
        <v>0</v>
      </c>
      <c r="J165" s="509" t="s">
        <v>5153</v>
      </c>
      <c r="K165" s="280" t="s">
        <v>521</v>
      </c>
      <c r="L165" s="251" t="s">
        <v>10619</v>
      </c>
      <c r="M165" s="251" t="s">
        <v>2094</v>
      </c>
      <c r="N165" s="380"/>
      <c r="P165" s="370"/>
      <c r="Q165" s="370"/>
    </row>
    <row r="166" spans="1:17" s="42" customFormat="1" ht="96" customHeight="1" x14ac:dyDescent="0.2">
      <c r="A166" s="412" t="s">
        <v>5456</v>
      </c>
      <c r="B166" s="389" t="s">
        <v>5348</v>
      </c>
      <c r="C166" s="381"/>
      <c r="D166" s="381" t="s">
        <v>5349</v>
      </c>
      <c r="E166" s="381"/>
      <c r="F166" s="423" t="s">
        <v>385</v>
      </c>
      <c r="G166" s="427">
        <v>1</v>
      </c>
      <c r="H166" s="216"/>
      <c r="I166" s="428">
        <f t="shared" si="6"/>
        <v>0</v>
      </c>
      <c r="J166" s="509" t="s">
        <v>5350</v>
      </c>
      <c r="K166" s="280" t="s">
        <v>521</v>
      </c>
      <c r="L166" s="251" t="s">
        <v>10620</v>
      </c>
      <c r="M166" s="251" t="s">
        <v>2094</v>
      </c>
      <c r="N166" s="380"/>
      <c r="P166" s="370"/>
      <c r="Q166" s="370"/>
    </row>
    <row r="167" spans="1:17" s="42" customFormat="1" ht="96" customHeight="1" x14ac:dyDescent="0.2">
      <c r="A167" s="412" t="s">
        <v>5458</v>
      </c>
      <c r="B167" s="389" t="s">
        <v>5352</v>
      </c>
      <c r="C167" s="381"/>
      <c r="D167" s="381" t="s">
        <v>5353</v>
      </c>
      <c r="E167" s="381"/>
      <c r="F167" s="423" t="s">
        <v>385</v>
      </c>
      <c r="G167" s="427">
        <v>2</v>
      </c>
      <c r="H167" s="216"/>
      <c r="I167" s="428">
        <f t="shared" si="6"/>
        <v>0</v>
      </c>
      <c r="J167" s="509" t="s">
        <v>5354</v>
      </c>
      <c r="K167" s="280" t="s">
        <v>521</v>
      </c>
      <c r="L167" s="251" t="s">
        <v>10621</v>
      </c>
      <c r="M167" s="251" t="s">
        <v>2094</v>
      </c>
      <c r="N167" s="380"/>
      <c r="P167" s="370"/>
      <c r="Q167" s="370"/>
    </row>
    <row r="168" spans="1:17" s="42" customFormat="1" ht="96" customHeight="1" x14ac:dyDescent="0.2">
      <c r="A168" s="412" t="s">
        <v>5460</v>
      </c>
      <c r="B168" s="339" t="s">
        <v>5159</v>
      </c>
      <c r="C168" s="420"/>
      <c r="D168" s="420" t="s">
        <v>5160</v>
      </c>
      <c r="E168" s="420"/>
      <c r="F168" s="423" t="s">
        <v>385</v>
      </c>
      <c r="G168" s="427">
        <v>7</v>
      </c>
      <c r="H168" s="216"/>
      <c r="I168" s="428">
        <f t="shared" si="6"/>
        <v>0</v>
      </c>
      <c r="J168" s="530" t="s">
        <v>5161</v>
      </c>
      <c r="K168" s="280" t="s">
        <v>521</v>
      </c>
      <c r="L168" s="251" t="s">
        <v>10622</v>
      </c>
      <c r="M168" s="251" t="s">
        <v>2094</v>
      </c>
      <c r="N168" s="380"/>
      <c r="P168" s="370"/>
      <c r="Q168" s="370"/>
    </row>
    <row r="169" spans="1:17" s="42" customFormat="1" ht="96" customHeight="1" x14ac:dyDescent="0.2">
      <c r="A169" s="412" t="s">
        <v>5462</v>
      </c>
      <c r="B169" s="339" t="s">
        <v>5163</v>
      </c>
      <c r="C169" s="420"/>
      <c r="D169" s="420" t="s">
        <v>5164</v>
      </c>
      <c r="E169" s="420"/>
      <c r="F169" s="423" t="s">
        <v>385</v>
      </c>
      <c r="G169" s="427">
        <v>3</v>
      </c>
      <c r="H169" s="216"/>
      <c r="I169" s="428">
        <f t="shared" si="6"/>
        <v>0</v>
      </c>
      <c r="J169" s="530" t="s">
        <v>5165</v>
      </c>
      <c r="K169" s="280" t="s">
        <v>521</v>
      </c>
      <c r="L169" s="251" t="s">
        <v>10623</v>
      </c>
      <c r="M169" s="251" t="s">
        <v>2094</v>
      </c>
      <c r="N169" s="380"/>
      <c r="P169" s="370"/>
      <c r="Q169" s="370"/>
    </row>
    <row r="170" spans="1:17" s="42" customFormat="1" ht="96" customHeight="1" x14ac:dyDescent="0.2">
      <c r="A170" s="412" t="s">
        <v>5464</v>
      </c>
      <c r="B170" s="339" t="s">
        <v>5167</v>
      </c>
      <c r="C170" s="420"/>
      <c r="D170" s="420" t="s">
        <v>5168</v>
      </c>
      <c r="E170" s="420"/>
      <c r="F170" s="423" t="s">
        <v>385</v>
      </c>
      <c r="G170" s="427">
        <v>2</v>
      </c>
      <c r="H170" s="216"/>
      <c r="I170" s="428">
        <f t="shared" si="6"/>
        <v>0</v>
      </c>
      <c r="J170" s="530" t="s">
        <v>5169</v>
      </c>
      <c r="K170" s="280" t="s">
        <v>521</v>
      </c>
      <c r="L170" s="251" t="s">
        <v>10624</v>
      </c>
      <c r="M170" s="251" t="s">
        <v>2094</v>
      </c>
      <c r="N170" s="380"/>
      <c r="P170" s="370"/>
      <c r="Q170" s="370"/>
    </row>
    <row r="171" spans="1:17" s="42" customFormat="1" ht="96" customHeight="1" x14ac:dyDescent="0.2">
      <c r="A171" s="412" t="s">
        <v>5466</v>
      </c>
      <c r="B171" s="339" t="s">
        <v>5171</v>
      </c>
      <c r="C171" s="420"/>
      <c r="D171" s="420" t="s">
        <v>5172</v>
      </c>
      <c r="E171" s="420"/>
      <c r="F171" s="423" t="s">
        <v>385</v>
      </c>
      <c r="G171" s="427">
        <v>2</v>
      </c>
      <c r="H171" s="216"/>
      <c r="I171" s="428">
        <f t="shared" si="6"/>
        <v>0</v>
      </c>
      <c r="J171" s="530" t="s">
        <v>5173</v>
      </c>
      <c r="K171" s="280" t="s">
        <v>521</v>
      </c>
      <c r="L171" s="251" t="s">
        <v>10625</v>
      </c>
      <c r="M171" s="251" t="s">
        <v>2094</v>
      </c>
      <c r="N171" s="380"/>
      <c r="P171" s="370"/>
      <c r="Q171" s="370"/>
    </row>
    <row r="172" spans="1:17" s="42" customFormat="1" ht="96" customHeight="1" x14ac:dyDescent="0.2">
      <c r="A172" s="412" t="s">
        <v>5468</v>
      </c>
      <c r="B172" s="1076" t="s">
        <v>5175</v>
      </c>
      <c r="C172" s="381"/>
      <c r="D172" s="381" t="s">
        <v>5176</v>
      </c>
      <c r="E172" s="381"/>
      <c r="F172" s="251" t="s">
        <v>385</v>
      </c>
      <c r="G172" s="1146">
        <v>1</v>
      </c>
      <c r="H172" s="216"/>
      <c r="I172" s="428">
        <f t="shared" si="6"/>
        <v>0</v>
      </c>
      <c r="J172" s="509" t="s">
        <v>5177</v>
      </c>
      <c r="K172" s="280" t="s">
        <v>521</v>
      </c>
      <c r="L172" s="251" t="s">
        <v>17634</v>
      </c>
      <c r="M172" s="251" t="s">
        <v>2094</v>
      </c>
      <c r="N172" s="380"/>
      <c r="P172" s="370"/>
      <c r="Q172" s="370"/>
    </row>
    <row r="173" spans="1:17" s="42" customFormat="1" ht="96" customHeight="1" x14ac:dyDescent="0.2">
      <c r="A173" s="412" t="s">
        <v>5470</v>
      </c>
      <c r="B173" s="339" t="s">
        <v>5179</v>
      </c>
      <c r="C173" s="420"/>
      <c r="D173" s="420" t="s">
        <v>5180</v>
      </c>
      <c r="E173" s="420"/>
      <c r="F173" s="423" t="s">
        <v>385</v>
      </c>
      <c r="G173" s="427">
        <v>1</v>
      </c>
      <c r="H173" s="216"/>
      <c r="I173" s="428">
        <f t="shared" si="6"/>
        <v>0</v>
      </c>
      <c r="J173" s="530" t="s">
        <v>5181</v>
      </c>
      <c r="K173" s="280" t="s">
        <v>521</v>
      </c>
      <c r="L173" s="251" t="s">
        <v>17635</v>
      </c>
      <c r="M173" s="251" t="s">
        <v>2094</v>
      </c>
      <c r="N173" s="380"/>
      <c r="P173" s="370"/>
      <c r="Q173" s="370"/>
    </row>
    <row r="174" spans="1:17" s="42" customFormat="1" ht="96" customHeight="1" x14ac:dyDescent="0.2">
      <c r="A174" s="412" t="s">
        <v>5472</v>
      </c>
      <c r="B174" s="339" t="s">
        <v>5368</v>
      </c>
      <c r="C174" s="420"/>
      <c r="D174" s="420" t="s">
        <v>5183</v>
      </c>
      <c r="E174" s="420"/>
      <c r="F174" s="423" t="s">
        <v>385</v>
      </c>
      <c r="G174" s="427">
        <v>2</v>
      </c>
      <c r="H174" s="216"/>
      <c r="I174" s="428">
        <f t="shared" si="6"/>
        <v>0</v>
      </c>
      <c r="J174" s="530" t="s">
        <v>5184</v>
      </c>
      <c r="K174" s="280" t="s">
        <v>521</v>
      </c>
      <c r="L174" s="251" t="s">
        <v>10626</v>
      </c>
      <c r="M174" s="251" t="s">
        <v>2094</v>
      </c>
      <c r="N174" s="380"/>
      <c r="P174" s="370"/>
      <c r="Q174" s="370"/>
    </row>
    <row r="175" spans="1:17" s="42" customFormat="1" ht="96" customHeight="1" x14ac:dyDescent="0.2">
      <c r="A175" s="412" t="s">
        <v>5474</v>
      </c>
      <c r="B175" s="339" t="s">
        <v>5185</v>
      </c>
      <c r="C175" s="420"/>
      <c r="D175" s="420" t="s">
        <v>5186</v>
      </c>
      <c r="E175" s="420"/>
      <c r="F175" s="423" t="s">
        <v>385</v>
      </c>
      <c r="G175" s="1152">
        <v>6</v>
      </c>
      <c r="H175" s="216"/>
      <c r="I175" s="428">
        <f t="shared" si="6"/>
        <v>0</v>
      </c>
      <c r="J175" s="530" t="s">
        <v>5187</v>
      </c>
      <c r="K175" s="280" t="s">
        <v>521</v>
      </c>
      <c r="L175" s="251" t="s">
        <v>17636</v>
      </c>
      <c r="M175" s="251" t="s">
        <v>2094</v>
      </c>
      <c r="N175" s="380"/>
      <c r="P175" s="370"/>
      <c r="Q175" s="370"/>
    </row>
    <row r="176" spans="1:17" s="42" customFormat="1" ht="96" customHeight="1" x14ac:dyDescent="0.2">
      <c r="A176" s="412" t="s">
        <v>5476</v>
      </c>
      <c r="B176" s="339" t="s">
        <v>5188</v>
      </c>
      <c r="C176" s="420"/>
      <c r="D176" s="420" t="s">
        <v>5189</v>
      </c>
      <c r="E176" s="420"/>
      <c r="F176" s="423" t="s">
        <v>385</v>
      </c>
      <c r="G176" s="427">
        <v>4</v>
      </c>
      <c r="H176" s="216"/>
      <c r="I176" s="428">
        <f t="shared" si="6"/>
        <v>0</v>
      </c>
      <c r="J176" s="530" t="s">
        <v>5190</v>
      </c>
      <c r="K176" s="280" t="s">
        <v>521</v>
      </c>
      <c r="L176" s="251" t="s">
        <v>10627</v>
      </c>
      <c r="M176" s="251" t="s">
        <v>2094</v>
      </c>
      <c r="N176" s="380"/>
      <c r="P176" s="370"/>
      <c r="Q176" s="370"/>
    </row>
    <row r="177" spans="1:17" s="42" customFormat="1" ht="96" customHeight="1" x14ac:dyDescent="0.2">
      <c r="A177" s="412" t="s">
        <v>5477</v>
      </c>
      <c r="B177" s="339" t="s">
        <v>5191</v>
      </c>
      <c r="C177" s="381" t="s">
        <v>16421</v>
      </c>
      <c r="D177" s="420" t="s">
        <v>5192</v>
      </c>
      <c r="E177" s="420"/>
      <c r="F177" s="423" t="s">
        <v>1715</v>
      </c>
      <c r="G177" s="427">
        <v>30</v>
      </c>
      <c r="H177" s="216"/>
      <c r="I177" s="428">
        <f t="shared" si="6"/>
        <v>0</v>
      </c>
      <c r="J177" s="530" t="s">
        <v>5193</v>
      </c>
      <c r="K177" s="280" t="s">
        <v>521</v>
      </c>
      <c r="L177" s="251" t="s">
        <v>10628</v>
      </c>
      <c r="M177" s="251" t="s">
        <v>2033</v>
      </c>
      <c r="N177" s="380"/>
      <c r="P177" s="370"/>
      <c r="Q177" s="370"/>
    </row>
    <row r="178" spans="1:17" s="42" customFormat="1" ht="96" customHeight="1" x14ac:dyDescent="0.2">
      <c r="A178" s="412" t="s">
        <v>5478</v>
      </c>
      <c r="B178" s="339" t="s">
        <v>4965</v>
      </c>
      <c r="C178" s="381" t="s">
        <v>16421</v>
      </c>
      <c r="D178" s="420" t="s">
        <v>4966</v>
      </c>
      <c r="E178" s="420"/>
      <c r="F178" s="423" t="s">
        <v>1715</v>
      </c>
      <c r="G178" s="427">
        <v>40</v>
      </c>
      <c r="H178" s="216"/>
      <c r="I178" s="428">
        <f t="shared" si="6"/>
        <v>0</v>
      </c>
      <c r="J178" s="530" t="s">
        <v>4967</v>
      </c>
      <c r="K178" s="280" t="s">
        <v>521</v>
      </c>
      <c r="L178" s="251" t="s">
        <v>10629</v>
      </c>
      <c r="M178" s="251" t="s">
        <v>2033</v>
      </c>
      <c r="N178" s="380"/>
      <c r="P178" s="370"/>
      <c r="Q178" s="370"/>
    </row>
    <row r="179" spans="1:17" s="42" customFormat="1" ht="96" customHeight="1" x14ac:dyDescent="0.2">
      <c r="A179" s="412" t="s">
        <v>5479</v>
      </c>
      <c r="B179" s="339" t="s">
        <v>5196</v>
      </c>
      <c r="C179" s="381" t="s">
        <v>16421</v>
      </c>
      <c r="D179" s="420" t="s">
        <v>5197</v>
      </c>
      <c r="E179" s="420"/>
      <c r="F179" s="423" t="s">
        <v>1715</v>
      </c>
      <c r="G179" s="427">
        <v>30</v>
      </c>
      <c r="H179" s="216"/>
      <c r="I179" s="428">
        <f t="shared" si="6"/>
        <v>0</v>
      </c>
      <c r="J179" s="530" t="s">
        <v>5198</v>
      </c>
      <c r="K179" s="280" t="s">
        <v>521</v>
      </c>
      <c r="L179" s="251" t="s">
        <v>10630</v>
      </c>
      <c r="M179" s="251" t="s">
        <v>2033</v>
      </c>
      <c r="N179" s="380"/>
      <c r="P179" s="370"/>
      <c r="Q179" s="370"/>
    </row>
    <row r="180" spans="1:17" s="42" customFormat="1" ht="96" customHeight="1" x14ac:dyDescent="0.2">
      <c r="A180" s="412" t="s">
        <v>5480</v>
      </c>
      <c r="B180" s="339" t="s">
        <v>5200</v>
      </c>
      <c r="C180" s="381" t="s">
        <v>16421</v>
      </c>
      <c r="D180" s="420" t="s">
        <v>5201</v>
      </c>
      <c r="E180" s="420"/>
      <c r="F180" s="423" t="s">
        <v>1715</v>
      </c>
      <c r="G180" s="427">
        <v>3</v>
      </c>
      <c r="H180" s="216"/>
      <c r="I180" s="428">
        <f t="shared" si="6"/>
        <v>0</v>
      </c>
      <c r="J180" s="530" t="s">
        <v>5202</v>
      </c>
      <c r="K180" s="280" t="s">
        <v>521</v>
      </c>
      <c r="L180" s="251" t="s">
        <v>10631</v>
      </c>
      <c r="M180" s="251" t="s">
        <v>2033</v>
      </c>
      <c r="N180" s="380"/>
      <c r="P180" s="370"/>
      <c r="Q180" s="370"/>
    </row>
    <row r="181" spans="1:17" s="42" customFormat="1" ht="96" customHeight="1" x14ac:dyDescent="0.2">
      <c r="A181" s="412" t="s">
        <v>5481</v>
      </c>
      <c r="B181" s="339" t="s">
        <v>5204</v>
      </c>
      <c r="C181" s="381" t="s">
        <v>16421</v>
      </c>
      <c r="D181" s="420" t="s">
        <v>5205</v>
      </c>
      <c r="E181" s="420"/>
      <c r="F181" s="423" t="s">
        <v>1715</v>
      </c>
      <c r="G181" s="427">
        <v>25</v>
      </c>
      <c r="H181" s="216"/>
      <c r="I181" s="428">
        <f t="shared" si="6"/>
        <v>0</v>
      </c>
      <c r="J181" s="530" t="s">
        <v>5206</v>
      </c>
      <c r="K181" s="280" t="s">
        <v>521</v>
      </c>
      <c r="L181" s="251" t="s">
        <v>10632</v>
      </c>
      <c r="M181" s="251" t="s">
        <v>2033</v>
      </c>
      <c r="N181" s="380"/>
      <c r="P181" s="370"/>
      <c r="Q181" s="370"/>
    </row>
    <row r="182" spans="1:17" s="42" customFormat="1" ht="96" customHeight="1" x14ac:dyDescent="0.2">
      <c r="A182" s="412" t="s">
        <v>5482</v>
      </c>
      <c r="B182" s="470" t="s">
        <v>5378</v>
      </c>
      <c r="C182" s="381" t="s">
        <v>16421</v>
      </c>
      <c r="D182" s="420" t="s">
        <v>5379</v>
      </c>
      <c r="E182" s="420"/>
      <c r="F182" s="423" t="s">
        <v>1715</v>
      </c>
      <c r="G182" s="427">
        <v>15</v>
      </c>
      <c r="H182" s="216"/>
      <c r="I182" s="428">
        <f t="shared" si="6"/>
        <v>0</v>
      </c>
      <c r="J182" s="530" t="s">
        <v>5380</v>
      </c>
      <c r="K182" s="280" t="s">
        <v>521</v>
      </c>
      <c r="L182" s="251" t="s">
        <v>10633</v>
      </c>
      <c r="M182" s="251" t="s">
        <v>2033</v>
      </c>
      <c r="N182" s="380"/>
      <c r="P182" s="370"/>
      <c r="Q182" s="370"/>
    </row>
    <row r="183" spans="1:17" s="42" customFormat="1" ht="96" customHeight="1" x14ac:dyDescent="0.2">
      <c r="A183" s="412" t="s">
        <v>5483</v>
      </c>
      <c r="B183" s="278" t="s">
        <v>5209</v>
      </c>
      <c r="C183" s="381" t="s">
        <v>16421</v>
      </c>
      <c r="D183" s="381" t="s">
        <v>5210</v>
      </c>
      <c r="E183" s="381"/>
      <c r="F183" s="251" t="s">
        <v>1715</v>
      </c>
      <c r="G183" s="1146">
        <v>8</v>
      </c>
      <c r="H183" s="216"/>
      <c r="I183" s="428">
        <f t="shared" si="6"/>
        <v>0</v>
      </c>
      <c r="J183" s="509" t="s">
        <v>5211</v>
      </c>
      <c r="K183" s="280" t="s">
        <v>521</v>
      </c>
      <c r="L183" s="251" t="s">
        <v>10634</v>
      </c>
      <c r="M183" s="251" t="s">
        <v>2033</v>
      </c>
      <c r="N183" s="380"/>
      <c r="P183" s="370"/>
      <c r="Q183" s="370"/>
    </row>
    <row r="184" spans="1:17" s="42" customFormat="1" ht="36" customHeight="1" x14ac:dyDescent="0.2">
      <c r="A184" s="412" t="s">
        <v>5484</v>
      </c>
      <c r="B184" s="339" t="s">
        <v>5383</v>
      </c>
      <c r="C184" s="420"/>
      <c r="D184" s="420" t="s">
        <v>5214</v>
      </c>
      <c r="E184" s="420"/>
      <c r="F184" s="423" t="s">
        <v>1715</v>
      </c>
      <c r="G184" s="427">
        <v>120</v>
      </c>
      <c r="H184" s="216"/>
      <c r="I184" s="428">
        <f t="shared" si="6"/>
        <v>0</v>
      </c>
      <c r="J184" s="1081" t="s">
        <v>5215</v>
      </c>
      <c r="K184" s="280" t="s">
        <v>3567</v>
      </c>
      <c r="L184" s="251"/>
      <c r="M184" s="251"/>
      <c r="N184" s="380"/>
      <c r="P184" s="370"/>
      <c r="Q184" s="370"/>
    </row>
    <row r="185" spans="1:17" s="42" customFormat="1" ht="48" customHeight="1" x14ac:dyDescent="0.2">
      <c r="A185" s="412" t="s">
        <v>5485</v>
      </c>
      <c r="B185" s="389" t="s">
        <v>4957</v>
      </c>
      <c r="C185" s="381"/>
      <c r="D185" s="381" t="s">
        <v>4958</v>
      </c>
      <c r="E185" s="381"/>
      <c r="F185" s="423" t="s">
        <v>1715</v>
      </c>
      <c r="G185" s="427">
        <v>100</v>
      </c>
      <c r="H185" s="216"/>
      <c r="I185" s="428">
        <f t="shared" si="6"/>
        <v>0</v>
      </c>
      <c r="J185" s="509" t="s">
        <v>4959</v>
      </c>
      <c r="K185" s="280" t="s">
        <v>3567</v>
      </c>
      <c r="L185" s="251"/>
      <c r="M185" s="251"/>
      <c r="N185" s="380"/>
      <c r="P185" s="370"/>
      <c r="Q185" s="370"/>
    </row>
    <row r="186" spans="1:17" x14ac:dyDescent="0.2">
      <c r="A186" s="412" t="s">
        <v>5486</v>
      </c>
      <c r="B186" s="339" t="s">
        <v>5386</v>
      </c>
      <c r="C186" s="420"/>
      <c r="D186" s="420" t="s">
        <v>5387</v>
      </c>
      <c r="E186" s="420"/>
      <c r="F186" s="423" t="s">
        <v>1715</v>
      </c>
      <c r="G186" s="427">
        <v>30</v>
      </c>
      <c r="H186" s="216"/>
      <c r="I186" s="428">
        <f t="shared" si="6"/>
        <v>0</v>
      </c>
      <c r="J186" s="507" t="s">
        <v>5388</v>
      </c>
      <c r="K186" s="280" t="s">
        <v>3567</v>
      </c>
      <c r="L186" s="251"/>
      <c r="M186" s="251"/>
      <c r="N186" s="380"/>
      <c r="P186" s="370"/>
      <c r="Q186" s="370"/>
    </row>
    <row r="187" spans="1:17" s="42" customFormat="1" ht="14.25" customHeight="1" x14ac:dyDescent="0.2">
      <c r="A187" s="412" t="s">
        <v>5487</v>
      </c>
      <c r="B187" s="389" t="s">
        <v>16434</v>
      </c>
      <c r="C187" s="420"/>
      <c r="D187" s="420" t="s">
        <v>3724</v>
      </c>
      <c r="E187" s="420"/>
      <c r="F187" s="423" t="s">
        <v>1715</v>
      </c>
      <c r="G187" s="427">
        <v>80</v>
      </c>
      <c r="H187" s="216"/>
      <c r="I187" s="428">
        <f t="shared" si="6"/>
        <v>0</v>
      </c>
      <c r="J187" s="507" t="s">
        <v>3725</v>
      </c>
      <c r="K187" s="280" t="s">
        <v>3567</v>
      </c>
      <c r="L187" s="251"/>
      <c r="M187" s="251"/>
      <c r="N187" s="380"/>
      <c r="P187" s="370"/>
      <c r="Q187" s="370"/>
    </row>
    <row r="188" spans="1:17" x14ac:dyDescent="0.2">
      <c r="A188" s="412" t="s">
        <v>5488</v>
      </c>
      <c r="B188" s="339" t="s">
        <v>5391</v>
      </c>
      <c r="C188" s="420"/>
      <c r="D188" s="420" t="s">
        <v>5392</v>
      </c>
      <c r="E188" s="420"/>
      <c r="F188" s="423" t="s">
        <v>1715</v>
      </c>
      <c r="G188" s="427">
        <v>40</v>
      </c>
      <c r="H188" s="216"/>
      <c r="I188" s="428">
        <f t="shared" si="6"/>
        <v>0</v>
      </c>
      <c r="J188" s="509" t="s">
        <v>5393</v>
      </c>
      <c r="K188" s="280" t="s">
        <v>3567</v>
      </c>
      <c r="L188" s="251"/>
      <c r="M188" s="251"/>
      <c r="N188" s="380"/>
      <c r="P188" s="370"/>
      <c r="Q188" s="370"/>
    </row>
    <row r="189" spans="1:17" x14ac:dyDescent="0.2">
      <c r="A189" s="412" t="s">
        <v>5489</v>
      </c>
      <c r="B189" s="339" t="s">
        <v>5395</v>
      </c>
      <c r="C189" s="420"/>
      <c r="D189" s="420" t="s">
        <v>5396</v>
      </c>
      <c r="E189" s="420"/>
      <c r="F189" s="423" t="s">
        <v>1715</v>
      </c>
      <c r="G189" s="427">
        <v>30</v>
      </c>
      <c r="H189" s="216"/>
      <c r="I189" s="428">
        <f t="shared" si="6"/>
        <v>0</v>
      </c>
      <c r="J189" s="509" t="s">
        <v>5397</v>
      </c>
      <c r="K189" s="280" t="s">
        <v>3567</v>
      </c>
      <c r="L189" s="251"/>
      <c r="M189" s="251"/>
      <c r="N189" s="380"/>
      <c r="P189" s="370"/>
      <c r="Q189" s="370"/>
    </row>
    <row r="190" spans="1:17" x14ac:dyDescent="0.2">
      <c r="A190" s="412" t="s">
        <v>5490</v>
      </c>
      <c r="B190" s="339" t="s">
        <v>5231</v>
      </c>
      <c r="C190" s="420"/>
      <c r="D190" s="420" t="s">
        <v>5232</v>
      </c>
      <c r="E190" s="420"/>
      <c r="F190" s="423" t="s">
        <v>1715</v>
      </c>
      <c r="G190" s="427">
        <v>20</v>
      </c>
      <c r="H190" s="216"/>
      <c r="I190" s="428">
        <f t="shared" si="6"/>
        <v>0</v>
      </c>
      <c r="J190" s="509" t="s">
        <v>5233</v>
      </c>
      <c r="K190" s="280" t="s">
        <v>3567</v>
      </c>
      <c r="L190" s="251"/>
      <c r="M190" s="251"/>
      <c r="N190" s="380"/>
      <c r="P190" s="370"/>
      <c r="Q190" s="370"/>
    </row>
    <row r="191" spans="1:17" x14ac:dyDescent="0.2">
      <c r="A191" s="412" t="s">
        <v>5491</v>
      </c>
      <c r="B191" s="339" t="s">
        <v>5235</v>
      </c>
      <c r="C191" s="420"/>
      <c r="D191" s="420" t="s">
        <v>5236</v>
      </c>
      <c r="E191" s="420"/>
      <c r="F191" s="423" t="s">
        <v>1715</v>
      </c>
      <c r="G191" s="427">
        <v>20</v>
      </c>
      <c r="H191" s="216"/>
      <c r="I191" s="428">
        <f t="shared" si="6"/>
        <v>0</v>
      </c>
      <c r="J191" s="509" t="s">
        <v>5237</v>
      </c>
      <c r="K191" s="280" t="s">
        <v>3567</v>
      </c>
      <c r="L191" s="251"/>
      <c r="M191" s="251"/>
      <c r="N191" s="380"/>
      <c r="P191" s="370"/>
      <c r="Q191" s="370"/>
    </row>
    <row r="192" spans="1:17" x14ac:dyDescent="0.2">
      <c r="A192" s="412" t="s">
        <v>5492</v>
      </c>
      <c r="B192" s="339" t="s">
        <v>4934</v>
      </c>
      <c r="C192" s="420"/>
      <c r="D192" s="420" t="s">
        <v>4935</v>
      </c>
      <c r="E192" s="420"/>
      <c r="F192" s="423" t="s">
        <v>1715</v>
      </c>
      <c r="G192" s="427">
        <v>40</v>
      </c>
      <c r="H192" s="216"/>
      <c r="I192" s="428">
        <f t="shared" si="6"/>
        <v>0</v>
      </c>
      <c r="J192" s="509" t="s">
        <v>4936</v>
      </c>
      <c r="K192" s="280" t="s">
        <v>3567</v>
      </c>
      <c r="L192" s="251"/>
      <c r="M192" s="251"/>
      <c r="N192" s="380"/>
      <c r="P192" s="370"/>
      <c r="Q192" s="370"/>
    </row>
    <row r="193" spans="1:17" s="42" customFormat="1" ht="12.75" customHeight="1" x14ac:dyDescent="0.2">
      <c r="A193" s="412" t="s">
        <v>5493</v>
      </c>
      <c r="B193" s="339" t="s">
        <v>5240</v>
      </c>
      <c r="C193" s="420"/>
      <c r="D193" s="420" t="s">
        <v>5241</v>
      </c>
      <c r="E193" s="420"/>
      <c r="F193" s="423" t="s">
        <v>1715</v>
      </c>
      <c r="G193" s="427">
        <v>80</v>
      </c>
      <c r="H193" s="216"/>
      <c r="I193" s="428">
        <f t="shared" si="6"/>
        <v>0</v>
      </c>
      <c r="J193" s="509" t="s">
        <v>5242</v>
      </c>
      <c r="K193" s="280" t="s">
        <v>3567</v>
      </c>
      <c r="L193" s="251"/>
      <c r="M193" s="251"/>
      <c r="N193" s="380"/>
      <c r="P193" s="370"/>
      <c r="Q193" s="370"/>
    </row>
    <row r="194" spans="1:17" s="42" customFormat="1" ht="12.75" customHeight="1" x14ac:dyDescent="0.2">
      <c r="A194" s="412" t="s">
        <v>5494</v>
      </c>
      <c r="B194" s="339" t="s">
        <v>5403</v>
      </c>
      <c r="C194" s="420"/>
      <c r="D194" s="420" t="s">
        <v>5053</v>
      </c>
      <c r="E194" s="420"/>
      <c r="F194" s="423" t="s">
        <v>1715</v>
      </c>
      <c r="G194" s="427">
        <v>50</v>
      </c>
      <c r="H194" s="216"/>
      <c r="I194" s="428">
        <f t="shared" si="6"/>
        <v>0</v>
      </c>
      <c r="J194" s="1081" t="s">
        <v>5054</v>
      </c>
      <c r="K194" s="280" t="s">
        <v>3567</v>
      </c>
      <c r="L194" s="251"/>
      <c r="M194" s="251"/>
      <c r="N194" s="380"/>
      <c r="P194" s="370"/>
      <c r="Q194" s="370"/>
    </row>
    <row r="195" spans="1:17" x14ac:dyDescent="0.2">
      <c r="A195" s="412" t="s">
        <v>5495</v>
      </c>
      <c r="B195" s="339" t="s">
        <v>4952</v>
      </c>
      <c r="C195" s="420"/>
      <c r="D195" s="420" t="s">
        <v>4953</v>
      </c>
      <c r="E195" s="420"/>
      <c r="F195" s="423" t="s">
        <v>1715</v>
      </c>
      <c r="G195" s="427">
        <v>20</v>
      </c>
      <c r="H195" s="216"/>
      <c r="I195" s="428">
        <f t="shared" si="6"/>
        <v>0</v>
      </c>
      <c r="J195" s="509" t="s">
        <v>4954</v>
      </c>
      <c r="K195" s="280" t="s">
        <v>3567</v>
      </c>
      <c r="L195" s="251"/>
      <c r="M195" s="251"/>
      <c r="N195" s="380"/>
      <c r="P195" s="370"/>
      <c r="Q195" s="370"/>
    </row>
    <row r="196" spans="1:17" s="42" customFormat="1" ht="24" customHeight="1" x14ac:dyDescent="0.2">
      <c r="A196" s="412" t="s">
        <v>5496</v>
      </c>
      <c r="B196" s="339" t="s">
        <v>5247</v>
      </c>
      <c r="C196" s="420"/>
      <c r="D196" s="420" t="s">
        <v>5248</v>
      </c>
      <c r="E196" s="420"/>
      <c r="F196" s="423" t="s">
        <v>1715</v>
      </c>
      <c r="G196" s="427">
        <v>20</v>
      </c>
      <c r="H196" s="216"/>
      <c r="I196" s="428">
        <f t="shared" si="6"/>
        <v>0</v>
      </c>
      <c r="J196" s="530" t="s">
        <v>5249</v>
      </c>
      <c r="K196" s="280" t="s">
        <v>3567</v>
      </c>
      <c r="L196" s="251"/>
      <c r="M196" s="251"/>
      <c r="N196" s="380"/>
      <c r="P196" s="370"/>
      <c r="Q196" s="370"/>
    </row>
    <row r="197" spans="1:17" s="42" customFormat="1" ht="96" customHeight="1" x14ac:dyDescent="0.2">
      <c r="A197" s="412" t="s">
        <v>5497</v>
      </c>
      <c r="B197" s="339" t="s">
        <v>16375</v>
      </c>
      <c r="C197" s="420"/>
      <c r="D197" s="420" t="s">
        <v>4979</v>
      </c>
      <c r="E197" s="420"/>
      <c r="F197" s="423" t="s">
        <v>11382</v>
      </c>
      <c r="G197" s="427">
        <v>10</v>
      </c>
      <c r="H197" s="216"/>
      <c r="I197" s="428">
        <f t="shared" si="6"/>
        <v>0</v>
      </c>
      <c r="J197" s="509" t="s">
        <v>4980</v>
      </c>
      <c r="K197" s="280" t="s">
        <v>3567</v>
      </c>
      <c r="L197" s="251"/>
      <c r="M197" s="251"/>
      <c r="N197" s="380"/>
      <c r="P197" s="370"/>
      <c r="Q197" s="370"/>
    </row>
    <row r="198" spans="1:17" s="42" customFormat="1" ht="84" customHeight="1" x14ac:dyDescent="0.2">
      <c r="A198" s="412" t="s">
        <v>5498</v>
      </c>
      <c r="B198" s="339" t="s">
        <v>16203</v>
      </c>
      <c r="C198" s="420"/>
      <c r="D198" s="420" t="s">
        <v>3712</v>
      </c>
      <c r="E198" s="420"/>
      <c r="F198" s="423" t="s">
        <v>11382</v>
      </c>
      <c r="G198" s="427">
        <v>1</v>
      </c>
      <c r="H198" s="216"/>
      <c r="I198" s="428">
        <f t="shared" si="6"/>
        <v>0</v>
      </c>
      <c r="J198" s="509" t="s">
        <v>3713</v>
      </c>
      <c r="K198" s="280" t="s">
        <v>3567</v>
      </c>
      <c r="L198" s="251"/>
      <c r="M198" s="251"/>
      <c r="N198" s="380"/>
      <c r="P198" s="370"/>
      <c r="Q198" s="370"/>
    </row>
    <row r="199" spans="1:17" s="42" customFormat="1" ht="84" customHeight="1" x14ac:dyDescent="0.2">
      <c r="A199" s="412" t="s">
        <v>5499</v>
      </c>
      <c r="B199" s="339" t="s">
        <v>16242</v>
      </c>
      <c r="C199" s="420"/>
      <c r="D199" s="420" t="s">
        <v>4199</v>
      </c>
      <c r="E199" s="420"/>
      <c r="F199" s="423" t="s">
        <v>11382</v>
      </c>
      <c r="G199" s="427">
        <v>4</v>
      </c>
      <c r="H199" s="216"/>
      <c r="I199" s="428">
        <f t="shared" si="6"/>
        <v>0</v>
      </c>
      <c r="J199" s="509" t="s">
        <v>4200</v>
      </c>
      <c r="K199" s="280" t="s">
        <v>3567</v>
      </c>
      <c r="L199" s="251"/>
      <c r="M199" s="251"/>
      <c r="N199" s="380"/>
      <c r="P199" s="370"/>
      <c r="Q199" s="370"/>
    </row>
    <row r="200" spans="1:17" s="42" customFormat="1" ht="84" customHeight="1" x14ac:dyDescent="0.2">
      <c r="A200" s="412" t="s">
        <v>5500</v>
      </c>
      <c r="B200" s="339" t="s">
        <v>4202</v>
      </c>
      <c r="C200" s="420"/>
      <c r="D200" s="420" t="s">
        <v>4972</v>
      </c>
      <c r="E200" s="420"/>
      <c r="F200" s="423" t="s">
        <v>11382</v>
      </c>
      <c r="G200" s="427">
        <v>40</v>
      </c>
      <c r="H200" s="216"/>
      <c r="I200" s="428">
        <f t="shared" si="6"/>
        <v>0</v>
      </c>
      <c r="J200" s="509" t="s">
        <v>4973</v>
      </c>
      <c r="K200" s="280" t="s">
        <v>3567</v>
      </c>
      <c r="L200" s="251"/>
      <c r="M200" s="251"/>
      <c r="N200" s="380"/>
      <c r="P200" s="370"/>
      <c r="Q200" s="370"/>
    </row>
    <row r="201" spans="1:17" s="42" customFormat="1" ht="12.75" customHeight="1" x14ac:dyDescent="0.2">
      <c r="A201" s="412" t="s">
        <v>5501</v>
      </c>
      <c r="B201" s="389" t="s">
        <v>3126</v>
      </c>
      <c r="C201" s="381"/>
      <c r="D201" s="381" t="s">
        <v>3127</v>
      </c>
      <c r="E201" s="381"/>
      <c r="F201" s="423" t="s">
        <v>11382</v>
      </c>
      <c r="G201" s="427">
        <v>1</v>
      </c>
      <c r="H201" s="216"/>
      <c r="I201" s="428">
        <f t="shared" si="6"/>
        <v>0</v>
      </c>
      <c r="J201" s="509" t="s">
        <v>5279</v>
      </c>
      <c r="K201" s="280" t="s">
        <v>3567</v>
      </c>
      <c r="L201" s="251"/>
      <c r="M201" s="251"/>
      <c r="N201" s="380"/>
      <c r="P201" s="370"/>
      <c r="Q201" s="370"/>
    </row>
    <row r="202" spans="1:17" s="42" customFormat="1" ht="168" customHeight="1" x14ac:dyDescent="0.2">
      <c r="A202" s="412" t="s">
        <v>5502</v>
      </c>
      <c r="B202" s="339" t="s">
        <v>5281</v>
      </c>
      <c r="C202" s="381"/>
      <c r="D202" s="381" t="s">
        <v>5282</v>
      </c>
      <c r="E202" s="381"/>
      <c r="F202" s="423" t="s">
        <v>11382</v>
      </c>
      <c r="G202" s="427">
        <v>1</v>
      </c>
      <c r="H202" s="216"/>
      <c r="I202" s="428">
        <f t="shared" si="6"/>
        <v>0</v>
      </c>
      <c r="J202" s="509" t="s">
        <v>5283</v>
      </c>
      <c r="K202" s="280" t="s">
        <v>3567</v>
      </c>
      <c r="L202" s="251"/>
      <c r="M202" s="251"/>
      <c r="N202" s="380"/>
      <c r="P202" s="370"/>
      <c r="Q202" s="370"/>
    </row>
    <row r="203" spans="1:17" s="42" customFormat="1" ht="24" customHeight="1" x14ac:dyDescent="0.2">
      <c r="A203" s="412" t="s">
        <v>5503</v>
      </c>
      <c r="B203" s="339" t="s">
        <v>5285</v>
      </c>
      <c r="C203" s="381"/>
      <c r="D203" s="381" t="s">
        <v>5286</v>
      </c>
      <c r="E203" s="381"/>
      <c r="F203" s="423" t="s">
        <v>11382</v>
      </c>
      <c r="G203" s="427">
        <v>1</v>
      </c>
      <c r="H203" s="216"/>
      <c r="I203" s="428">
        <f t="shared" si="6"/>
        <v>0</v>
      </c>
      <c r="J203" s="509" t="s">
        <v>5287</v>
      </c>
      <c r="K203" s="280" t="s">
        <v>3567</v>
      </c>
      <c r="L203" s="251"/>
      <c r="M203" s="251"/>
      <c r="N203" s="380"/>
      <c r="P203" s="370"/>
      <c r="Q203" s="370"/>
    </row>
    <row r="204" spans="1:17" x14ac:dyDescent="0.2">
      <c r="A204" s="412" t="s">
        <v>5504</v>
      </c>
      <c r="B204" s="339" t="s">
        <v>18969</v>
      </c>
      <c r="C204" s="381"/>
      <c r="D204" s="381" t="s">
        <v>5289</v>
      </c>
      <c r="E204" s="381"/>
      <c r="F204" s="430" t="s">
        <v>18879</v>
      </c>
      <c r="G204" s="252">
        <v>0</v>
      </c>
      <c r="H204" s="253">
        <v>0</v>
      </c>
      <c r="I204" s="254">
        <f t="shared" si="6"/>
        <v>0</v>
      </c>
      <c r="J204" s="509" t="s">
        <v>5290</v>
      </c>
      <c r="K204" s="280" t="s">
        <v>3567</v>
      </c>
      <c r="L204" s="251"/>
      <c r="M204" s="251"/>
      <c r="N204" s="380"/>
      <c r="P204" s="370"/>
      <c r="Q204" s="370"/>
    </row>
    <row r="205" spans="1:17" s="42" customFormat="1" ht="12.75" customHeight="1" x14ac:dyDescent="0.2">
      <c r="A205" s="460" t="s">
        <v>3735</v>
      </c>
      <c r="B205" s="438" t="s">
        <v>5291</v>
      </c>
      <c r="C205" s="372"/>
      <c r="D205" s="372" t="s">
        <v>5292</v>
      </c>
      <c r="E205" s="372"/>
      <c r="F205" s="438"/>
      <c r="G205" s="1044"/>
      <c r="H205" s="378"/>
      <c r="I205" s="378">
        <f>SUM(I206:I207)</f>
        <v>0</v>
      </c>
      <c r="J205" s="379"/>
      <c r="K205" s="373"/>
      <c r="L205" s="440"/>
      <c r="M205" s="440"/>
      <c r="N205" s="440"/>
      <c r="P205" s="370"/>
      <c r="Q205" s="370"/>
    </row>
    <row r="206" spans="1:17" s="42" customFormat="1" ht="216" customHeight="1" x14ac:dyDescent="0.2">
      <c r="A206" s="412" t="s">
        <v>3736</v>
      </c>
      <c r="B206" s="339" t="s">
        <v>10635</v>
      </c>
      <c r="C206" s="381"/>
      <c r="D206" s="381" t="s">
        <v>10636</v>
      </c>
      <c r="E206" s="381"/>
      <c r="F206" s="470" t="s">
        <v>11382</v>
      </c>
      <c r="G206" s="1146">
        <v>1</v>
      </c>
      <c r="H206" s="216"/>
      <c r="I206" s="428">
        <f>ROUND(G206*H206,2)</f>
        <v>0</v>
      </c>
      <c r="J206" s="509" t="s">
        <v>10637</v>
      </c>
      <c r="K206" s="280" t="s">
        <v>521</v>
      </c>
      <c r="L206" s="251" t="s">
        <v>10638</v>
      </c>
      <c r="M206" s="251" t="s">
        <v>2094</v>
      </c>
      <c r="N206" s="380"/>
      <c r="P206" s="370"/>
      <c r="Q206" s="370"/>
    </row>
    <row r="207" spans="1:17" s="42" customFormat="1" ht="14.25" customHeight="1" x14ac:dyDescent="0.2">
      <c r="A207" s="412" t="s">
        <v>5102</v>
      </c>
      <c r="B207" s="339" t="s">
        <v>17633</v>
      </c>
      <c r="C207" s="381"/>
      <c r="D207" s="381" t="s">
        <v>5421</v>
      </c>
      <c r="E207" s="381"/>
      <c r="F207" s="426" t="s">
        <v>1715</v>
      </c>
      <c r="G207" s="427">
        <v>15</v>
      </c>
      <c r="H207" s="216"/>
      <c r="I207" s="428">
        <f>ROUND(G207*H207,2)</f>
        <v>0</v>
      </c>
      <c r="J207" s="509" t="s">
        <v>5422</v>
      </c>
      <c r="K207" s="280" t="s">
        <v>3567</v>
      </c>
      <c r="L207" s="251"/>
      <c r="M207" s="251"/>
      <c r="N207" s="380"/>
      <c r="P207" s="370"/>
      <c r="Q207" s="370"/>
    </row>
    <row r="208" spans="1:17" x14ac:dyDescent="0.2">
      <c r="A208" s="406" t="s">
        <v>3738</v>
      </c>
      <c r="B208" s="406" t="s">
        <v>3643</v>
      </c>
      <c r="C208" s="406"/>
      <c r="D208" s="406" t="s">
        <v>3644</v>
      </c>
      <c r="E208" s="406"/>
      <c r="F208" s="406"/>
      <c r="G208" s="1224"/>
      <c r="H208" s="1219"/>
      <c r="I208" s="1219">
        <f>SUM(I209:I222)</f>
        <v>0</v>
      </c>
      <c r="J208" s="504"/>
      <c r="K208" s="408"/>
      <c r="L208" s="345"/>
      <c r="M208" s="345"/>
      <c r="N208" s="345"/>
      <c r="P208" s="370"/>
      <c r="Q208" s="370"/>
    </row>
    <row r="209" spans="1:17" x14ac:dyDescent="0.2">
      <c r="A209" s="380" t="s">
        <v>3739</v>
      </c>
      <c r="B209" s="289" t="s">
        <v>5423</v>
      </c>
      <c r="C209" s="381"/>
      <c r="D209" s="381" t="s">
        <v>5424</v>
      </c>
      <c r="E209" s="381"/>
      <c r="F209" s="426" t="s">
        <v>1715</v>
      </c>
      <c r="G209" s="1146">
        <v>45</v>
      </c>
      <c r="H209" s="216"/>
      <c r="I209" s="428">
        <f t="shared" ref="I209:I222" si="7">ROUND(G209*H209,2)</f>
        <v>0</v>
      </c>
      <c r="J209" s="509" t="s">
        <v>5425</v>
      </c>
      <c r="K209" s="280" t="s">
        <v>3567</v>
      </c>
      <c r="L209" s="251"/>
      <c r="M209" s="251"/>
      <c r="N209" s="380"/>
      <c r="P209" s="370"/>
      <c r="Q209" s="370"/>
    </row>
    <row r="210" spans="1:17" s="42" customFormat="1" ht="12.75" customHeight="1" x14ac:dyDescent="0.2">
      <c r="A210" s="380" t="s">
        <v>3743</v>
      </c>
      <c r="B210" s="289" t="s">
        <v>5426</v>
      </c>
      <c r="C210" s="381"/>
      <c r="D210" s="381" t="s">
        <v>5427</v>
      </c>
      <c r="E210" s="381"/>
      <c r="F210" s="426" t="s">
        <v>1715</v>
      </c>
      <c r="G210" s="1146">
        <v>30</v>
      </c>
      <c r="H210" s="216"/>
      <c r="I210" s="428">
        <f t="shared" si="7"/>
        <v>0</v>
      </c>
      <c r="J210" s="509" t="s">
        <v>5428</v>
      </c>
      <c r="K210" s="280" t="s">
        <v>3567</v>
      </c>
      <c r="L210" s="251"/>
      <c r="M210" s="251"/>
      <c r="N210" s="380"/>
      <c r="P210" s="370"/>
      <c r="Q210" s="370"/>
    </row>
    <row r="211" spans="1:17" x14ac:dyDescent="0.2">
      <c r="A211" s="380" t="s">
        <v>5509</v>
      </c>
      <c r="B211" s="289" t="s">
        <v>5429</v>
      </c>
      <c r="C211" s="381"/>
      <c r="D211" s="381" t="s">
        <v>5430</v>
      </c>
      <c r="E211" s="381"/>
      <c r="F211" s="426" t="s">
        <v>1715</v>
      </c>
      <c r="G211" s="1146">
        <v>15</v>
      </c>
      <c r="H211" s="216"/>
      <c r="I211" s="428">
        <f t="shared" si="7"/>
        <v>0</v>
      </c>
      <c r="J211" s="509" t="s">
        <v>5431</v>
      </c>
      <c r="K211" s="280" t="s">
        <v>3567</v>
      </c>
      <c r="L211" s="251"/>
      <c r="M211" s="251"/>
      <c r="N211" s="380"/>
      <c r="P211" s="370"/>
      <c r="Q211" s="370"/>
    </row>
    <row r="212" spans="1:17" s="42" customFormat="1" ht="12.75" customHeight="1" x14ac:dyDescent="0.2">
      <c r="A212" s="380" t="s">
        <v>5510</v>
      </c>
      <c r="B212" s="289" t="s">
        <v>5435</v>
      </c>
      <c r="C212" s="289"/>
      <c r="D212" s="289" t="s">
        <v>5436</v>
      </c>
      <c r="E212" s="289"/>
      <c r="F212" s="251" t="s">
        <v>1715</v>
      </c>
      <c r="G212" s="1146">
        <v>20</v>
      </c>
      <c r="H212" s="216"/>
      <c r="I212" s="386">
        <f t="shared" si="7"/>
        <v>0</v>
      </c>
      <c r="J212" s="509" t="s">
        <v>5437</v>
      </c>
      <c r="K212" s="280" t="s">
        <v>3567</v>
      </c>
      <c r="L212" s="251"/>
      <c r="M212" s="251"/>
      <c r="N212" s="278"/>
      <c r="P212" s="370"/>
      <c r="Q212" s="370"/>
    </row>
    <row r="213" spans="1:17" x14ac:dyDescent="0.2">
      <c r="A213" s="380" t="s">
        <v>5511</v>
      </c>
      <c r="B213" s="339" t="s">
        <v>4934</v>
      </c>
      <c r="C213" s="381"/>
      <c r="D213" s="381" t="s">
        <v>4935</v>
      </c>
      <c r="E213" s="381"/>
      <c r="F213" s="426" t="s">
        <v>1715</v>
      </c>
      <c r="G213" s="1146">
        <v>30</v>
      </c>
      <c r="H213" s="216"/>
      <c r="I213" s="428">
        <f t="shared" si="7"/>
        <v>0</v>
      </c>
      <c r="J213" s="509" t="s">
        <v>4936</v>
      </c>
      <c r="K213" s="280" t="s">
        <v>3567</v>
      </c>
      <c r="L213" s="251"/>
      <c r="M213" s="251"/>
      <c r="N213" s="380"/>
      <c r="P213" s="370"/>
      <c r="Q213" s="370"/>
    </row>
    <row r="214" spans="1:17" s="42" customFormat="1" ht="12.75" customHeight="1" x14ac:dyDescent="0.2">
      <c r="A214" s="380" t="s">
        <v>5512</v>
      </c>
      <c r="B214" s="339" t="s">
        <v>5307</v>
      </c>
      <c r="C214" s="381"/>
      <c r="D214" s="381" t="s">
        <v>5308</v>
      </c>
      <c r="E214" s="381"/>
      <c r="F214" s="426" t="s">
        <v>1715</v>
      </c>
      <c r="G214" s="1146">
        <v>15</v>
      </c>
      <c r="H214" s="216"/>
      <c r="I214" s="428">
        <f t="shared" si="7"/>
        <v>0</v>
      </c>
      <c r="J214" s="509" t="s">
        <v>5309</v>
      </c>
      <c r="K214" s="280" t="s">
        <v>3567</v>
      </c>
      <c r="L214" s="251"/>
      <c r="M214" s="251"/>
      <c r="N214" s="380"/>
      <c r="P214" s="370"/>
      <c r="Q214" s="370"/>
    </row>
    <row r="215" spans="1:17" x14ac:dyDescent="0.2">
      <c r="A215" s="380" t="s">
        <v>5513</v>
      </c>
      <c r="B215" s="339" t="s">
        <v>5240</v>
      </c>
      <c r="C215" s="381"/>
      <c r="D215" s="381" t="s">
        <v>5241</v>
      </c>
      <c r="E215" s="381"/>
      <c r="F215" s="426" t="s">
        <v>1715</v>
      </c>
      <c r="G215" s="1146">
        <v>80</v>
      </c>
      <c r="H215" s="216"/>
      <c r="I215" s="428">
        <f t="shared" si="7"/>
        <v>0</v>
      </c>
      <c r="J215" s="509" t="s">
        <v>5242</v>
      </c>
      <c r="K215" s="280" t="s">
        <v>3567</v>
      </c>
      <c r="L215" s="251"/>
      <c r="M215" s="251"/>
      <c r="N215" s="380"/>
      <c r="P215" s="370"/>
      <c r="Q215" s="370"/>
    </row>
    <row r="216" spans="1:17" x14ac:dyDescent="0.2">
      <c r="A216" s="380" t="s">
        <v>5514</v>
      </c>
      <c r="B216" s="339" t="s">
        <v>4937</v>
      </c>
      <c r="C216" s="381"/>
      <c r="D216" s="381" t="s">
        <v>4938</v>
      </c>
      <c r="E216" s="381"/>
      <c r="F216" s="426" t="s">
        <v>1715</v>
      </c>
      <c r="G216" s="1146">
        <v>290</v>
      </c>
      <c r="H216" s="216"/>
      <c r="I216" s="428">
        <f t="shared" si="7"/>
        <v>0</v>
      </c>
      <c r="J216" s="509" t="s">
        <v>4939</v>
      </c>
      <c r="K216" s="280" t="s">
        <v>3567</v>
      </c>
      <c r="L216" s="251"/>
      <c r="M216" s="251"/>
      <c r="N216" s="380"/>
      <c r="P216" s="370"/>
      <c r="Q216" s="370"/>
    </row>
    <row r="217" spans="1:17" x14ac:dyDescent="0.2">
      <c r="A217" s="380" t="s">
        <v>5515</v>
      </c>
      <c r="B217" s="339" t="s">
        <v>5313</v>
      </c>
      <c r="C217" s="381"/>
      <c r="D217" s="381" t="s">
        <v>5314</v>
      </c>
      <c r="E217" s="381"/>
      <c r="F217" s="426" t="s">
        <v>1715</v>
      </c>
      <c r="G217" s="1146">
        <v>40</v>
      </c>
      <c r="H217" s="216"/>
      <c r="I217" s="428">
        <f t="shared" si="7"/>
        <v>0</v>
      </c>
      <c r="J217" s="509" t="s">
        <v>5315</v>
      </c>
      <c r="K217" s="280" t="s">
        <v>3567</v>
      </c>
      <c r="L217" s="251"/>
      <c r="M217" s="251"/>
      <c r="N217" s="380"/>
      <c r="P217" s="370"/>
      <c r="Q217" s="370"/>
    </row>
    <row r="218" spans="1:17" s="42" customFormat="1" ht="12.75" customHeight="1" x14ac:dyDescent="0.2">
      <c r="A218" s="380" t="s">
        <v>5516</v>
      </c>
      <c r="B218" s="339" t="s">
        <v>5316</v>
      </c>
      <c r="C218" s="381"/>
      <c r="D218" s="381" t="s">
        <v>5317</v>
      </c>
      <c r="E218" s="381"/>
      <c r="F218" s="426" t="s">
        <v>1715</v>
      </c>
      <c r="G218" s="1146">
        <v>15</v>
      </c>
      <c r="H218" s="216"/>
      <c r="I218" s="428">
        <f t="shared" si="7"/>
        <v>0</v>
      </c>
      <c r="J218" s="509" t="s">
        <v>5318</v>
      </c>
      <c r="K218" s="280" t="s">
        <v>3567</v>
      </c>
      <c r="L218" s="251"/>
      <c r="M218" s="251"/>
      <c r="N218" s="380"/>
      <c r="P218" s="370"/>
      <c r="Q218" s="370"/>
    </row>
    <row r="219" spans="1:17" x14ac:dyDescent="0.2">
      <c r="A219" s="380" t="s">
        <v>5517</v>
      </c>
      <c r="B219" s="339" t="s">
        <v>5320</v>
      </c>
      <c r="C219" s="381"/>
      <c r="D219" s="381" t="s">
        <v>5053</v>
      </c>
      <c r="E219" s="381"/>
      <c r="F219" s="426" t="s">
        <v>1715</v>
      </c>
      <c r="G219" s="427">
        <v>45</v>
      </c>
      <c r="H219" s="216"/>
      <c r="I219" s="428">
        <f t="shared" si="7"/>
        <v>0</v>
      </c>
      <c r="J219" s="509" t="s">
        <v>5054</v>
      </c>
      <c r="K219" s="280" t="s">
        <v>3567</v>
      </c>
      <c r="L219" s="251"/>
      <c r="M219" s="251"/>
      <c r="N219" s="380"/>
      <c r="P219" s="370"/>
      <c r="Q219" s="370"/>
    </row>
    <row r="220" spans="1:17" s="42" customFormat="1" ht="12.75" customHeight="1" x14ac:dyDescent="0.2">
      <c r="A220" s="380" t="s">
        <v>5518</v>
      </c>
      <c r="B220" s="339" t="s">
        <v>5245</v>
      </c>
      <c r="C220" s="381"/>
      <c r="D220" s="381" t="s">
        <v>4953</v>
      </c>
      <c r="E220" s="381"/>
      <c r="F220" s="426" t="s">
        <v>1715</v>
      </c>
      <c r="G220" s="427">
        <v>15</v>
      </c>
      <c r="H220" s="216"/>
      <c r="I220" s="428">
        <f t="shared" si="7"/>
        <v>0</v>
      </c>
      <c r="J220" s="509" t="s">
        <v>4954</v>
      </c>
      <c r="K220" s="280" t="s">
        <v>3567</v>
      </c>
      <c r="L220" s="251"/>
      <c r="M220" s="251"/>
      <c r="N220" s="380"/>
      <c r="P220" s="370"/>
      <c r="Q220" s="370"/>
    </row>
    <row r="221" spans="1:17" x14ac:dyDescent="0.2">
      <c r="A221" s="380" t="s">
        <v>5519</v>
      </c>
      <c r="B221" s="339" t="s">
        <v>5323</v>
      </c>
      <c r="C221" s="381"/>
      <c r="D221" s="381" t="s">
        <v>5324</v>
      </c>
      <c r="E221" s="381"/>
      <c r="F221" s="426" t="s">
        <v>1715</v>
      </c>
      <c r="G221" s="427">
        <v>75</v>
      </c>
      <c r="H221" s="216"/>
      <c r="I221" s="428">
        <f t="shared" si="7"/>
        <v>0</v>
      </c>
      <c r="J221" s="509" t="s">
        <v>5325</v>
      </c>
      <c r="K221" s="280" t="s">
        <v>3567</v>
      </c>
      <c r="L221" s="251"/>
      <c r="M221" s="251"/>
      <c r="N221" s="380"/>
      <c r="P221" s="370"/>
      <c r="Q221" s="370"/>
    </row>
    <row r="222" spans="1:17" s="42" customFormat="1" ht="36" customHeight="1" x14ac:dyDescent="0.2">
      <c r="A222" s="380" t="s">
        <v>5520</v>
      </c>
      <c r="B222" s="339" t="s">
        <v>5327</v>
      </c>
      <c r="C222" s="381"/>
      <c r="D222" s="381" t="s">
        <v>5328</v>
      </c>
      <c r="E222" s="381"/>
      <c r="F222" s="426" t="s">
        <v>385</v>
      </c>
      <c r="G222" s="427">
        <v>6</v>
      </c>
      <c r="H222" s="216"/>
      <c r="I222" s="428">
        <f t="shared" si="7"/>
        <v>0</v>
      </c>
      <c r="J222" s="509" t="s">
        <v>5329</v>
      </c>
      <c r="K222" s="280" t="s">
        <v>3567</v>
      </c>
      <c r="L222" s="251"/>
      <c r="M222" s="251"/>
      <c r="N222" s="380"/>
      <c r="P222" s="370"/>
      <c r="Q222" s="370"/>
    </row>
    <row r="223" spans="1:17" x14ac:dyDescent="0.2">
      <c r="A223" s="563" t="s">
        <v>3427</v>
      </c>
      <c r="B223" s="486" t="s">
        <v>8546</v>
      </c>
      <c r="C223" s="484"/>
      <c r="D223" s="484" t="s">
        <v>8546</v>
      </c>
      <c r="E223" s="484"/>
      <c r="F223" s="486"/>
      <c r="G223" s="1225"/>
      <c r="H223" s="1226"/>
      <c r="I223" s="1226">
        <f>I224+I272+I275</f>
        <v>0</v>
      </c>
      <c r="J223" s="488"/>
      <c r="K223" s="489"/>
      <c r="L223" s="568"/>
      <c r="M223" s="568"/>
      <c r="N223" s="568"/>
      <c r="P223" s="370"/>
      <c r="Q223" s="370"/>
    </row>
    <row r="224" spans="1:17" x14ac:dyDescent="0.2">
      <c r="A224" s="460" t="s">
        <v>3430</v>
      </c>
      <c r="B224" s="438" t="s">
        <v>5128</v>
      </c>
      <c r="C224" s="372"/>
      <c r="D224" s="372" t="s">
        <v>5129</v>
      </c>
      <c r="E224" s="372"/>
      <c r="F224" s="438"/>
      <c r="G224" s="1044"/>
      <c r="H224" s="378"/>
      <c r="I224" s="378">
        <f>SUM(I225:I271)</f>
        <v>0</v>
      </c>
      <c r="J224" s="379"/>
      <c r="K224" s="373"/>
      <c r="L224" s="440"/>
      <c r="M224" s="440"/>
      <c r="N224" s="440"/>
      <c r="P224" s="370"/>
      <c r="Q224" s="370"/>
    </row>
    <row r="225" spans="1:17" s="42" customFormat="1" ht="348" customHeight="1" x14ac:dyDescent="0.2">
      <c r="A225" s="412" t="s">
        <v>3433</v>
      </c>
      <c r="B225" s="1076" t="s">
        <v>5130</v>
      </c>
      <c r="C225" s="414"/>
      <c r="D225" s="381" t="s">
        <v>5131</v>
      </c>
      <c r="E225" s="381"/>
      <c r="F225" s="423" t="s">
        <v>385</v>
      </c>
      <c r="G225" s="427">
        <v>4</v>
      </c>
      <c r="H225" s="216"/>
      <c r="I225" s="428">
        <f t="shared" ref="I225:I271" si="8">ROUND(G225*H225,2)</f>
        <v>0</v>
      </c>
      <c r="J225" s="509" t="s">
        <v>5132</v>
      </c>
      <c r="K225" s="280" t="s">
        <v>521</v>
      </c>
      <c r="L225" s="251" t="s">
        <v>10639</v>
      </c>
      <c r="M225" s="251" t="s">
        <v>2094</v>
      </c>
      <c r="N225" s="380"/>
      <c r="P225" s="370"/>
      <c r="Q225" s="370"/>
    </row>
    <row r="226" spans="1:17" s="42" customFormat="1" ht="408" customHeight="1" x14ac:dyDescent="0.2">
      <c r="A226" s="412" t="s">
        <v>3437</v>
      </c>
      <c r="B226" s="470" t="s">
        <v>5334</v>
      </c>
      <c r="C226" s="414"/>
      <c r="D226" s="381" t="s">
        <v>5335</v>
      </c>
      <c r="E226" s="381"/>
      <c r="F226" s="423" t="s">
        <v>385</v>
      </c>
      <c r="G226" s="427">
        <v>1</v>
      </c>
      <c r="H226" s="216"/>
      <c r="I226" s="428">
        <f t="shared" si="8"/>
        <v>0</v>
      </c>
      <c r="J226" s="509" t="s">
        <v>5336</v>
      </c>
      <c r="K226" s="280" t="s">
        <v>521</v>
      </c>
      <c r="L226" s="251" t="s">
        <v>10640</v>
      </c>
      <c r="M226" s="251" t="s">
        <v>2094</v>
      </c>
      <c r="N226" s="380"/>
      <c r="P226" s="370"/>
      <c r="Q226" s="370"/>
    </row>
    <row r="227" spans="1:17" s="42" customFormat="1" ht="324" customHeight="1" x14ac:dyDescent="0.2">
      <c r="A227" s="412" t="s">
        <v>3441</v>
      </c>
      <c r="B227" s="470" t="s">
        <v>4900</v>
      </c>
      <c r="C227" s="414"/>
      <c r="D227" s="381" t="s">
        <v>4901</v>
      </c>
      <c r="E227" s="381"/>
      <c r="F227" s="423" t="s">
        <v>385</v>
      </c>
      <c r="G227" s="427">
        <v>2</v>
      </c>
      <c r="H227" s="216"/>
      <c r="I227" s="428">
        <f t="shared" si="8"/>
        <v>0</v>
      </c>
      <c r="J227" s="509" t="s">
        <v>4902</v>
      </c>
      <c r="K227" s="280" t="s">
        <v>521</v>
      </c>
      <c r="L227" s="251" t="s">
        <v>10641</v>
      </c>
      <c r="M227" s="251" t="s">
        <v>2094</v>
      </c>
      <c r="N227" s="380"/>
      <c r="P227" s="370"/>
      <c r="Q227" s="370"/>
    </row>
    <row r="228" spans="1:17" s="42" customFormat="1" ht="96" customHeight="1" x14ac:dyDescent="0.2">
      <c r="A228" s="412" t="s">
        <v>3445</v>
      </c>
      <c r="B228" s="339" t="s">
        <v>5139</v>
      </c>
      <c r="C228" s="420"/>
      <c r="D228" s="420" t="s">
        <v>5140</v>
      </c>
      <c r="E228" s="420"/>
      <c r="F228" s="423" t="s">
        <v>385</v>
      </c>
      <c r="G228" s="427">
        <v>2</v>
      </c>
      <c r="H228" s="216"/>
      <c r="I228" s="428">
        <f t="shared" si="8"/>
        <v>0</v>
      </c>
      <c r="J228" s="530" t="s">
        <v>5141</v>
      </c>
      <c r="K228" s="280" t="s">
        <v>521</v>
      </c>
      <c r="L228" s="251" t="s">
        <v>10642</v>
      </c>
      <c r="M228" s="251" t="s">
        <v>2094</v>
      </c>
      <c r="N228" s="380"/>
      <c r="P228" s="370"/>
      <c r="Q228" s="370"/>
    </row>
    <row r="229" spans="1:17" s="42" customFormat="1" ht="96" customHeight="1" x14ac:dyDescent="0.2">
      <c r="A229" s="412" t="s">
        <v>3449</v>
      </c>
      <c r="B229" s="339" t="s">
        <v>5340</v>
      </c>
      <c r="C229" s="420"/>
      <c r="D229" s="420" t="s">
        <v>5144</v>
      </c>
      <c r="E229" s="420"/>
      <c r="F229" s="423" t="s">
        <v>385</v>
      </c>
      <c r="G229" s="427">
        <v>6</v>
      </c>
      <c r="H229" s="216"/>
      <c r="I229" s="428">
        <f t="shared" si="8"/>
        <v>0</v>
      </c>
      <c r="J229" s="530" t="s">
        <v>5145</v>
      </c>
      <c r="K229" s="280" t="s">
        <v>521</v>
      </c>
      <c r="L229" s="251" t="s">
        <v>10643</v>
      </c>
      <c r="M229" s="251" t="s">
        <v>2094</v>
      </c>
      <c r="N229" s="450"/>
      <c r="P229" s="370"/>
      <c r="Q229" s="370"/>
    </row>
    <row r="230" spans="1:17" s="42" customFormat="1" ht="96" customHeight="1" x14ac:dyDescent="0.2">
      <c r="A230" s="412" t="s">
        <v>3453</v>
      </c>
      <c r="B230" s="339" t="s">
        <v>5147</v>
      </c>
      <c r="C230" s="420"/>
      <c r="D230" s="420" t="s">
        <v>5148</v>
      </c>
      <c r="E230" s="420"/>
      <c r="F230" s="423" t="s">
        <v>385</v>
      </c>
      <c r="G230" s="427">
        <v>4</v>
      </c>
      <c r="H230" s="216"/>
      <c r="I230" s="428">
        <f t="shared" si="8"/>
        <v>0</v>
      </c>
      <c r="J230" s="530" t="s">
        <v>5149</v>
      </c>
      <c r="K230" s="280" t="s">
        <v>521</v>
      </c>
      <c r="L230" s="251" t="s">
        <v>10644</v>
      </c>
      <c r="M230" s="251" t="s">
        <v>2094</v>
      </c>
      <c r="N230" s="450"/>
      <c r="P230" s="370"/>
      <c r="Q230" s="370"/>
    </row>
    <row r="231" spans="1:17" s="42" customFormat="1" ht="96" customHeight="1" x14ac:dyDescent="0.2">
      <c r="A231" s="412" t="s">
        <v>3457</v>
      </c>
      <c r="B231" s="426" t="s">
        <v>5343</v>
      </c>
      <c r="C231" s="420"/>
      <c r="D231" s="420" t="s">
        <v>5344</v>
      </c>
      <c r="E231" s="420"/>
      <c r="F231" s="423" t="s">
        <v>385</v>
      </c>
      <c r="G231" s="427">
        <v>3</v>
      </c>
      <c r="H231" s="216"/>
      <c r="I231" s="428">
        <f t="shared" si="8"/>
        <v>0</v>
      </c>
      <c r="J231" s="530" t="s">
        <v>5345</v>
      </c>
      <c r="K231" s="280" t="s">
        <v>521</v>
      </c>
      <c r="L231" s="251" t="s">
        <v>10645</v>
      </c>
      <c r="M231" s="251" t="s">
        <v>2094</v>
      </c>
      <c r="N231" s="450"/>
      <c r="P231" s="370"/>
      <c r="Q231" s="370"/>
    </row>
    <row r="232" spans="1:17" s="42" customFormat="1" ht="96" customHeight="1" x14ac:dyDescent="0.2">
      <c r="A232" s="412" t="s">
        <v>3461</v>
      </c>
      <c r="B232" s="389" t="s">
        <v>5151</v>
      </c>
      <c r="C232" s="381"/>
      <c r="D232" s="381" t="s">
        <v>5152</v>
      </c>
      <c r="E232" s="381"/>
      <c r="F232" s="423" t="s">
        <v>385</v>
      </c>
      <c r="G232" s="427">
        <v>5</v>
      </c>
      <c r="H232" s="216"/>
      <c r="I232" s="428">
        <f t="shared" si="8"/>
        <v>0</v>
      </c>
      <c r="J232" s="509" t="s">
        <v>5153</v>
      </c>
      <c r="K232" s="280" t="s">
        <v>521</v>
      </c>
      <c r="L232" s="251" t="s">
        <v>10646</v>
      </c>
      <c r="M232" s="251" t="s">
        <v>2094</v>
      </c>
      <c r="N232" s="450"/>
      <c r="P232" s="370"/>
      <c r="Q232" s="370"/>
    </row>
    <row r="233" spans="1:17" s="42" customFormat="1" ht="96" customHeight="1" x14ac:dyDescent="0.2">
      <c r="A233" s="412" t="s">
        <v>3465</v>
      </c>
      <c r="B233" s="389" t="s">
        <v>5348</v>
      </c>
      <c r="C233" s="381"/>
      <c r="D233" s="381" t="s">
        <v>5349</v>
      </c>
      <c r="E233" s="381"/>
      <c r="F233" s="423" t="s">
        <v>385</v>
      </c>
      <c r="G233" s="427">
        <v>1</v>
      </c>
      <c r="H233" s="216"/>
      <c r="I233" s="428">
        <f t="shared" si="8"/>
        <v>0</v>
      </c>
      <c r="J233" s="509" t="s">
        <v>5350</v>
      </c>
      <c r="K233" s="280" t="s">
        <v>521</v>
      </c>
      <c r="L233" s="251" t="s">
        <v>10647</v>
      </c>
      <c r="M233" s="251" t="s">
        <v>2094</v>
      </c>
      <c r="N233" s="450"/>
      <c r="P233" s="370"/>
      <c r="Q233" s="370"/>
    </row>
    <row r="234" spans="1:17" s="42" customFormat="1" ht="96" customHeight="1" x14ac:dyDescent="0.2">
      <c r="A234" s="412" t="s">
        <v>3469</v>
      </c>
      <c r="B234" s="389" t="s">
        <v>5352</v>
      </c>
      <c r="C234" s="381"/>
      <c r="D234" s="381" t="s">
        <v>5353</v>
      </c>
      <c r="E234" s="381"/>
      <c r="F234" s="423" t="s">
        <v>385</v>
      </c>
      <c r="G234" s="427">
        <v>2</v>
      </c>
      <c r="H234" s="216"/>
      <c r="I234" s="428">
        <f t="shared" si="8"/>
        <v>0</v>
      </c>
      <c r="J234" s="509" t="s">
        <v>5354</v>
      </c>
      <c r="K234" s="280" t="s">
        <v>521</v>
      </c>
      <c r="L234" s="251" t="s">
        <v>10648</v>
      </c>
      <c r="M234" s="251" t="s">
        <v>2094</v>
      </c>
      <c r="N234" s="450"/>
      <c r="P234" s="370"/>
      <c r="Q234" s="370"/>
    </row>
    <row r="235" spans="1:17" s="42" customFormat="1" ht="96" customHeight="1" x14ac:dyDescent="0.2">
      <c r="A235" s="412" t="s">
        <v>5530</v>
      </c>
      <c r="B235" s="339" t="s">
        <v>5159</v>
      </c>
      <c r="C235" s="420"/>
      <c r="D235" s="420" t="s">
        <v>5160</v>
      </c>
      <c r="E235" s="420"/>
      <c r="F235" s="423" t="s">
        <v>385</v>
      </c>
      <c r="G235" s="427">
        <v>7</v>
      </c>
      <c r="H235" s="216"/>
      <c r="I235" s="428">
        <f t="shared" si="8"/>
        <v>0</v>
      </c>
      <c r="J235" s="530" t="s">
        <v>5161</v>
      </c>
      <c r="K235" s="280" t="s">
        <v>521</v>
      </c>
      <c r="L235" s="251" t="s">
        <v>10650</v>
      </c>
      <c r="M235" s="251" t="s">
        <v>2094</v>
      </c>
      <c r="N235" s="450"/>
      <c r="P235" s="370"/>
      <c r="Q235" s="370"/>
    </row>
    <row r="236" spans="1:17" s="42" customFormat="1" ht="96" customHeight="1" x14ac:dyDescent="0.2">
      <c r="A236" s="412" t="s">
        <v>10649</v>
      </c>
      <c r="B236" s="339" t="s">
        <v>5163</v>
      </c>
      <c r="C236" s="420"/>
      <c r="D236" s="420" t="s">
        <v>5164</v>
      </c>
      <c r="E236" s="420"/>
      <c r="F236" s="423" t="s">
        <v>385</v>
      </c>
      <c r="G236" s="427">
        <v>3</v>
      </c>
      <c r="H236" s="216"/>
      <c r="I236" s="428">
        <f t="shared" si="8"/>
        <v>0</v>
      </c>
      <c r="J236" s="530" t="s">
        <v>5165</v>
      </c>
      <c r="K236" s="280" t="s">
        <v>521</v>
      </c>
      <c r="L236" s="251" t="s">
        <v>10651</v>
      </c>
      <c r="M236" s="251" t="s">
        <v>2094</v>
      </c>
      <c r="N236" s="450"/>
      <c r="P236" s="370"/>
      <c r="Q236" s="370"/>
    </row>
    <row r="237" spans="1:17" s="42" customFormat="1" ht="96" customHeight="1" x14ac:dyDescent="0.2">
      <c r="A237" s="412" t="s">
        <v>5534</v>
      </c>
      <c r="B237" s="339" t="s">
        <v>5167</v>
      </c>
      <c r="C237" s="420"/>
      <c r="D237" s="420" t="s">
        <v>5168</v>
      </c>
      <c r="E237" s="420"/>
      <c r="F237" s="423" t="s">
        <v>385</v>
      </c>
      <c r="G237" s="427">
        <v>2</v>
      </c>
      <c r="H237" s="216"/>
      <c r="I237" s="428">
        <f t="shared" si="8"/>
        <v>0</v>
      </c>
      <c r="J237" s="530" t="s">
        <v>5169</v>
      </c>
      <c r="K237" s="280" t="s">
        <v>521</v>
      </c>
      <c r="L237" s="251" t="s">
        <v>10652</v>
      </c>
      <c r="M237" s="251" t="s">
        <v>2094</v>
      </c>
      <c r="N237" s="450"/>
      <c r="P237" s="370"/>
      <c r="Q237" s="370"/>
    </row>
    <row r="238" spans="1:17" s="42" customFormat="1" ht="96" customHeight="1" x14ac:dyDescent="0.2">
      <c r="A238" s="412" t="s">
        <v>5536</v>
      </c>
      <c r="B238" s="339" t="s">
        <v>5171</v>
      </c>
      <c r="C238" s="420"/>
      <c r="D238" s="420" t="s">
        <v>5172</v>
      </c>
      <c r="E238" s="420"/>
      <c r="F238" s="423" t="s">
        <v>385</v>
      </c>
      <c r="G238" s="427">
        <v>2</v>
      </c>
      <c r="H238" s="216"/>
      <c r="I238" s="428">
        <f t="shared" si="8"/>
        <v>0</v>
      </c>
      <c r="J238" s="530" t="s">
        <v>5173</v>
      </c>
      <c r="K238" s="280" t="s">
        <v>521</v>
      </c>
      <c r="L238" s="251" t="s">
        <v>10653</v>
      </c>
      <c r="M238" s="251" t="s">
        <v>2094</v>
      </c>
      <c r="N238" s="450"/>
      <c r="P238" s="370"/>
      <c r="Q238" s="370"/>
    </row>
    <row r="239" spans="1:17" s="42" customFormat="1" ht="96" customHeight="1" x14ac:dyDescent="0.2">
      <c r="A239" s="412" t="s">
        <v>5532</v>
      </c>
      <c r="B239" s="1076" t="s">
        <v>5175</v>
      </c>
      <c r="C239" s="381"/>
      <c r="D239" s="381" t="s">
        <v>5176</v>
      </c>
      <c r="E239" s="381"/>
      <c r="F239" s="251" t="s">
        <v>385</v>
      </c>
      <c r="G239" s="1146">
        <v>1</v>
      </c>
      <c r="H239" s="216"/>
      <c r="I239" s="428">
        <f t="shared" si="8"/>
        <v>0</v>
      </c>
      <c r="J239" s="509" t="s">
        <v>5177</v>
      </c>
      <c r="K239" s="280" t="s">
        <v>521</v>
      </c>
      <c r="L239" s="251" t="s">
        <v>17637</v>
      </c>
      <c r="M239" s="251" t="s">
        <v>2094</v>
      </c>
      <c r="N239" s="450"/>
      <c r="P239" s="370"/>
      <c r="Q239" s="370"/>
    </row>
    <row r="240" spans="1:17" s="42" customFormat="1" ht="96" customHeight="1" x14ac:dyDescent="0.2">
      <c r="A240" s="412" t="s">
        <v>5539</v>
      </c>
      <c r="B240" s="339" t="s">
        <v>5179</v>
      </c>
      <c r="C240" s="420"/>
      <c r="D240" s="420" t="s">
        <v>5180</v>
      </c>
      <c r="E240" s="420"/>
      <c r="F240" s="423" t="s">
        <v>385</v>
      </c>
      <c r="G240" s="427">
        <v>1</v>
      </c>
      <c r="H240" s="216"/>
      <c r="I240" s="428">
        <f t="shared" si="8"/>
        <v>0</v>
      </c>
      <c r="J240" s="530" t="s">
        <v>5181</v>
      </c>
      <c r="K240" s="280" t="s">
        <v>521</v>
      </c>
      <c r="L240" s="251" t="s">
        <v>17638</v>
      </c>
      <c r="M240" s="251" t="s">
        <v>2094</v>
      </c>
      <c r="N240" s="450"/>
      <c r="P240" s="370"/>
      <c r="Q240" s="370"/>
    </row>
    <row r="241" spans="1:17" s="42" customFormat="1" ht="96" customHeight="1" x14ac:dyDescent="0.2">
      <c r="A241" s="412" t="s">
        <v>5546</v>
      </c>
      <c r="B241" s="339" t="s">
        <v>5368</v>
      </c>
      <c r="C241" s="420"/>
      <c r="D241" s="420" t="s">
        <v>5183</v>
      </c>
      <c r="E241" s="420"/>
      <c r="F241" s="423" t="s">
        <v>385</v>
      </c>
      <c r="G241" s="427">
        <v>1</v>
      </c>
      <c r="H241" s="216"/>
      <c r="I241" s="428">
        <f t="shared" si="8"/>
        <v>0</v>
      </c>
      <c r="J241" s="530" t="s">
        <v>5184</v>
      </c>
      <c r="K241" s="280" t="s">
        <v>521</v>
      </c>
      <c r="L241" s="251" t="s">
        <v>10654</v>
      </c>
      <c r="M241" s="251" t="s">
        <v>2094</v>
      </c>
      <c r="N241" s="450"/>
      <c r="P241" s="370"/>
      <c r="Q241" s="370"/>
    </row>
    <row r="242" spans="1:17" s="42" customFormat="1" ht="96" customHeight="1" x14ac:dyDescent="0.2">
      <c r="A242" s="412" t="s">
        <v>5543</v>
      </c>
      <c r="B242" s="339" t="s">
        <v>5185</v>
      </c>
      <c r="C242" s="420"/>
      <c r="D242" s="420" t="s">
        <v>5186</v>
      </c>
      <c r="E242" s="420"/>
      <c r="F242" s="423" t="s">
        <v>385</v>
      </c>
      <c r="G242" s="1152">
        <v>6</v>
      </c>
      <c r="H242" s="216"/>
      <c r="I242" s="428">
        <f t="shared" si="8"/>
        <v>0</v>
      </c>
      <c r="J242" s="530" t="s">
        <v>5187</v>
      </c>
      <c r="K242" s="280" t="s">
        <v>521</v>
      </c>
      <c r="L242" s="251" t="s">
        <v>17639</v>
      </c>
      <c r="M242" s="251" t="s">
        <v>2094</v>
      </c>
      <c r="N242" s="450"/>
      <c r="P242" s="370"/>
      <c r="Q242" s="370"/>
    </row>
    <row r="243" spans="1:17" s="42" customFormat="1" ht="96" customHeight="1" x14ac:dyDescent="0.2">
      <c r="A243" s="412" t="s">
        <v>5545</v>
      </c>
      <c r="B243" s="339" t="s">
        <v>5188</v>
      </c>
      <c r="C243" s="420"/>
      <c r="D243" s="420" t="s">
        <v>5189</v>
      </c>
      <c r="E243" s="420"/>
      <c r="F243" s="423" t="s">
        <v>385</v>
      </c>
      <c r="G243" s="427">
        <v>4</v>
      </c>
      <c r="H243" s="216"/>
      <c r="I243" s="428">
        <f t="shared" si="8"/>
        <v>0</v>
      </c>
      <c r="J243" s="530" t="s">
        <v>5190</v>
      </c>
      <c r="K243" s="280" t="s">
        <v>521</v>
      </c>
      <c r="L243" s="251" t="s">
        <v>10655</v>
      </c>
      <c r="M243" s="251" t="s">
        <v>2094</v>
      </c>
      <c r="N243" s="450"/>
      <c r="P243" s="370"/>
      <c r="Q243" s="370"/>
    </row>
    <row r="244" spans="1:17" s="42" customFormat="1" ht="96" customHeight="1" x14ac:dyDescent="0.2">
      <c r="A244" s="412" t="s">
        <v>5546</v>
      </c>
      <c r="B244" s="339" t="s">
        <v>5191</v>
      </c>
      <c r="C244" s="381" t="s">
        <v>16421</v>
      </c>
      <c r="D244" s="420" t="s">
        <v>5192</v>
      </c>
      <c r="E244" s="420"/>
      <c r="F244" s="423" t="s">
        <v>1715</v>
      </c>
      <c r="G244" s="427">
        <v>30</v>
      </c>
      <c r="H244" s="216"/>
      <c r="I244" s="428">
        <f t="shared" si="8"/>
        <v>0</v>
      </c>
      <c r="J244" s="530" t="s">
        <v>5193</v>
      </c>
      <c r="K244" s="280" t="s">
        <v>521</v>
      </c>
      <c r="L244" s="251" t="s">
        <v>10656</v>
      </c>
      <c r="M244" s="251" t="s">
        <v>2033</v>
      </c>
      <c r="N244" s="450"/>
      <c r="P244" s="370"/>
      <c r="Q244" s="370"/>
    </row>
    <row r="245" spans="1:17" s="42" customFormat="1" ht="96" customHeight="1" x14ac:dyDescent="0.2">
      <c r="A245" s="412" t="s">
        <v>5548</v>
      </c>
      <c r="B245" s="339" t="s">
        <v>4965</v>
      </c>
      <c r="C245" s="381" t="s">
        <v>16421</v>
      </c>
      <c r="D245" s="420" t="s">
        <v>4966</v>
      </c>
      <c r="E245" s="420"/>
      <c r="F245" s="423" t="s">
        <v>1715</v>
      </c>
      <c r="G245" s="427">
        <v>40</v>
      </c>
      <c r="H245" s="216"/>
      <c r="I245" s="428">
        <f t="shared" si="8"/>
        <v>0</v>
      </c>
      <c r="J245" s="530" t="s">
        <v>4967</v>
      </c>
      <c r="K245" s="280" t="s">
        <v>521</v>
      </c>
      <c r="L245" s="251" t="s">
        <v>10657</v>
      </c>
      <c r="M245" s="251" t="s">
        <v>2033</v>
      </c>
      <c r="N245" s="450"/>
      <c r="P245" s="370"/>
      <c r="Q245" s="370"/>
    </row>
    <row r="246" spans="1:17" s="42" customFormat="1" ht="96" customHeight="1" x14ac:dyDescent="0.2">
      <c r="A246" s="412" t="s">
        <v>5549</v>
      </c>
      <c r="B246" s="339" t="s">
        <v>5196</v>
      </c>
      <c r="C246" s="381" t="s">
        <v>16421</v>
      </c>
      <c r="D246" s="420" t="s">
        <v>5197</v>
      </c>
      <c r="E246" s="420"/>
      <c r="F246" s="423" t="s">
        <v>1715</v>
      </c>
      <c r="G246" s="427">
        <v>30</v>
      </c>
      <c r="H246" s="216"/>
      <c r="I246" s="428">
        <f t="shared" si="8"/>
        <v>0</v>
      </c>
      <c r="J246" s="530" t="s">
        <v>5198</v>
      </c>
      <c r="K246" s="280" t="s">
        <v>521</v>
      </c>
      <c r="L246" s="251" t="s">
        <v>10658</v>
      </c>
      <c r="M246" s="251" t="s">
        <v>2033</v>
      </c>
      <c r="N246" s="450"/>
      <c r="P246" s="370"/>
      <c r="Q246" s="370"/>
    </row>
    <row r="247" spans="1:17" s="42" customFormat="1" ht="96" customHeight="1" x14ac:dyDescent="0.2">
      <c r="A247" s="412" t="s">
        <v>5550</v>
      </c>
      <c r="B247" s="339" t="s">
        <v>5200</v>
      </c>
      <c r="C247" s="381" t="s">
        <v>16421</v>
      </c>
      <c r="D247" s="420" t="s">
        <v>5201</v>
      </c>
      <c r="E247" s="420"/>
      <c r="F247" s="423" t="s">
        <v>1715</v>
      </c>
      <c r="G247" s="427">
        <v>3</v>
      </c>
      <c r="H247" s="216"/>
      <c r="I247" s="428">
        <f t="shared" si="8"/>
        <v>0</v>
      </c>
      <c r="J247" s="530" t="s">
        <v>5202</v>
      </c>
      <c r="K247" s="280" t="s">
        <v>521</v>
      </c>
      <c r="L247" s="251" t="s">
        <v>10659</v>
      </c>
      <c r="M247" s="251" t="s">
        <v>2033</v>
      </c>
      <c r="N247" s="450"/>
      <c r="P247" s="370"/>
      <c r="Q247" s="370"/>
    </row>
    <row r="248" spans="1:17" s="42" customFormat="1" ht="96" customHeight="1" x14ac:dyDescent="0.2">
      <c r="A248" s="412" t="s">
        <v>5551</v>
      </c>
      <c r="B248" s="339" t="s">
        <v>5204</v>
      </c>
      <c r="C248" s="381" t="s">
        <v>16421</v>
      </c>
      <c r="D248" s="420" t="s">
        <v>5205</v>
      </c>
      <c r="E248" s="420"/>
      <c r="F248" s="423" t="s">
        <v>1715</v>
      </c>
      <c r="G248" s="427">
        <v>25</v>
      </c>
      <c r="H248" s="216"/>
      <c r="I248" s="428">
        <f t="shared" si="8"/>
        <v>0</v>
      </c>
      <c r="J248" s="530" t="s">
        <v>5206</v>
      </c>
      <c r="K248" s="280" t="s">
        <v>521</v>
      </c>
      <c r="L248" s="251" t="s">
        <v>10660</v>
      </c>
      <c r="M248" s="251" t="s">
        <v>2033</v>
      </c>
      <c r="N248" s="450"/>
      <c r="P248" s="370"/>
      <c r="Q248" s="370"/>
    </row>
    <row r="249" spans="1:17" s="42" customFormat="1" ht="96" customHeight="1" x14ac:dyDescent="0.2">
      <c r="A249" s="412" t="s">
        <v>5552</v>
      </c>
      <c r="B249" s="470" t="s">
        <v>5378</v>
      </c>
      <c r="C249" s="381" t="s">
        <v>16421</v>
      </c>
      <c r="D249" s="420" t="s">
        <v>5379</v>
      </c>
      <c r="E249" s="420"/>
      <c r="F249" s="423" t="s">
        <v>1715</v>
      </c>
      <c r="G249" s="427">
        <v>15</v>
      </c>
      <c r="H249" s="216"/>
      <c r="I249" s="428">
        <f t="shared" si="8"/>
        <v>0</v>
      </c>
      <c r="J249" s="530" t="s">
        <v>5380</v>
      </c>
      <c r="K249" s="280" t="s">
        <v>521</v>
      </c>
      <c r="L249" s="251" t="s">
        <v>10661</v>
      </c>
      <c r="M249" s="251" t="s">
        <v>2033</v>
      </c>
      <c r="N249" s="450"/>
      <c r="P249" s="370"/>
      <c r="Q249" s="370"/>
    </row>
    <row r="250" spans="1:17" s="42" customFormat="1" ht="96" customHeight="1" x14ac:dyDescent="0.2">
      <c r="A250" s="412" t="s">
        <v>5553</v>
      </c>
      <c r="B250" s="278" t="s">
        <v>5209</v>
      </c>
      <c r="C250" s="381" t="s">
        <v>16421</v>
      </c>
      <c r="D250" s="381" t="s">
        <v>5210</v>
      </c>
      <c r="E250" s="381"/>
      <c r="F250" s="251" t="s">
        <v>1715</v>
      </c>
      <c r="G250" s="1146">
        <v>8</v>
      </c>
      <c r="H250" s="216"/>
      <c r="I250" s="428">
        <f t="shared" si="8"/>
        <v>0</v>
      </c>
      <c r="J250" s="509" t="s">
        <v>5211</v>
      </c>
      <c r="K250" s="280" t="s">
        <v>521</v>
      </c>
      <c r="L250" s="251" t="s">
        <v>10662</v>
      </c>
      <c r="M250" s="251" t="s">
        <v>2033</v>
      </c>
      <c r="N250" s="450"/>
      <c r="P250" s="370"/>
      <c r="Q250" s="370"/>
    </row>
    <row r="251" spans="1:17" s="42" customFormat="1" ht="36" customHeight="1" x14ac:dyDescent="0.2">
      <c r="A251" s="412" t="s">
        <v>5554</v>
      </c>
      <c r="B251" s="339" t="s">
        <v>5383</v>
      </c>
      <c r="C251" s="420"/>
      <c r="D251" s="420" t="s">
        <v>5214</v>
      </c>
      <c r="E251" s="420"/>
      <c r="F251" s="423" t="s">
        <v>1715</v>
      </c>
      <c r="G251" s="427">
        <v>120</v>
      </c>
      <c r="H251" s="216"/>
      <c r="I251" s="428">
        <f t="shared" si="8"/>
        <v>0</v>
      </c>
      <c r="J251" s="1081" t="s">
        <v>5215</v>
      </c>
      <c r="K251" s="280" t="s">
        <v>3567</v>
      </c>
      <c r="L251" s="251"/>
      <c r="M251" s="251"/>
      <c r="N251" s="450"/>
      <c r="P251" s="370"/>
      <c r="Q251" s="370"/>
    </row>
    <row r="252" spans="1:17" s="42" customFormat="1" ht="48" customHeight="1" x14ac:dyDescent="0.2">
      <c r="A252" s="412" t="s">
        <v>5555</v>
      </c>
      <c r="B252" s="389" t="s">
        <v>4957</v>
      </c>
      <c r="C252" s="381"/>
      <c r="D252" s="381" t="s">
        <v>4958</v>
      </c>
      <c r="E252" s="381"/>
      <c r="F252" s="423" t="s">
        <v>1715</v>
      </c>
      <c r="G252" s="427">
        <v>100</v>
      </c>
      <c r="H252" s="216"/>
      <c r="I252" s="428">
        <f t="shared" si="8"/>
        <v>0</v>
      </c>
      <c r="J252" s="509" t="s">
        <v>4959</v>
      </c>
      <c r="K252" s="280" t="s">
        <v>3567</v>
      </c>
      <c r="L252" s="251"/>
      <c r="M252" s="251"/>
      <c r="N252" s="450"/>
      <c r="P252" s="370"/>
      <c r="Q252" s="370"/>
    </row>
    <row r="253" spans="1:17" x14ac:dyDescent="0.2">
      <c r="A253" s="412" t="s">
        <v>5556</v>
      </c>
      <c r="B253" s="339" t="s">
        <v>5386</v>
      </c>
      <c r="C253" s="420"/>
      <c r="D253" s="420" t="s">
        <v>5387</v>
      </c>
      <c r="E253" s="420"/>
      <c r="F253" s="423" t="s">
        <v>1715</v>
      </c>
      <c r="G253" s="427">
        <v>30</v>
      </c>
      <c r="H253" s="216"/>
      <c r="I253" s="428">
        <f t="shared" si="8"/>
        <v>0</v>
      </c>
      <c r="J253" s="507" t="s">
        <v>5388</v>
      </c>
      <c r="K253" s="280" t="s">
        <v>3567</v>
      </c>
      <c r="L253" s="251"/>
      <c r="M253" s="251"/>
      <c r="N253" s="450"/>
      <c r="P253" s="370"/>
      <c r="Q253" s="370"/>
    </row>
    <row r="254" spans="1:17" s="42" customFormat="1" ht="14.25" customHeight="1" x14ac:dyDescent="0.2">
      <c r="A254" s="412" t="s">
        <v>5557</v>
      </c>
      <c r="B254" s="389" t="s">
        <v>16434</v>
      </c>
      <c r="C254" s="420"/>
      <c r="D254" s="420" t="s">
        <v>3724</v>
      </c>
      <c r="E254" s="420"/>
      <c r="F254" s="423" t="s">
        <v>1715</v>
      </c>
      <c r="G254" s="427">
        <v>80</v>
      </c>
      <c r="H254" s="216"/>
      <c r="I254" s="428">
        <f t="shared" si="8"/>
        <v>0</v>
      </c>
      <c r="J254" s="507" t="s">
        <v>3725</v>
      </c>
      <c r="K254" s="280" t="s">
        <v>3567</v>
      </c>
      <c r="L254" s="251"/>
      <c r="M254" s="251"/>
      <c r="N254" s="450"/>
      <c r="P254" s="370"/>
      <c r="Q254" s="370"/>
    </row>
    <row r="255" spans="1:17" x14ac:dyDescent="0.2">
      <c r="A255" s="412" t="s">
        <v>5558</v>
      </c>
      <c r="B255" s="339" t="s">
        <v>5391</v>
      </c>
      <c r="C255" s="420"/>
      <c r="D255" s="420" t="s">
        <v>5392</v>
      </c>
      <c r="E255" s="420"/>
      <c r="F255" s="423" t="s">
        <v>1715</v>
      </c>
      <c r="G255" s="427">
        <v>40</v>
      </c>
      <c r="H255" s="216"/>
      <c r="I255" s="428">
        <f t="shared" si="8"/>
        <v>0</v>
      </c>
      <c r="J255" s="509" t="s">
        <v>5393</v>
      </c>
      <c r="K255" s="280" t="s">
        <v>3567</v>
      </c>
      <c r="L255" s="251"/>
      <c r="M255" s="251"/>
      <c r="N255" s="450"/>
      <c r="P255" s="370"/>
      <c r="Q255" s="370"/>
    </row>
    <row r="256" spans="1:17" x14ac:dyDescent="0.2">
      <c r="A256" s="412" t="s">
        <v>5559</v>
      </c>
      <c r="B256" s="339" t="s">
        <v>5395</v>
      </c>
      <c r="C256" s="420"/>
      <c r="D256" s="420" t="s">
        <v>5396</v>
      </c>
      <c r="E256" s="420"/>
      <c r="F256" s="423" t="s">
        <v>1715</v>
      </c>
      <c r="G256" s="427">
        <v>30</v>
      </c>
      <c r="H256" s="216"/>
      <c r="I256" s="428">
        <f t="shared" si="8"/>
        <v>0</v>
      </c>
      <c r="J256" s="509" t="s">
        <v>5397</v>
      </c>
      <c r="K256" s="280" t="s">
        <v>3567</v>
      </c>
      <c r="L256" s="251"/>
      <c r="M256" s="251"/>
      <c r="N256" s="450"/>
      <c r="P256" s="370"/>
      <c r="Q256" s="370"/>
    </row>
    <row r="257" spans="1:17" s="42" customFormat="1" ht="12.75" customHeight="1" x14ac:dyDescent="0.2">
      <c r="A257" s="412" t="s">
        <v>5560</v>
      </c>
      <c r="B257" s="339" t="s">
        <v>5231</v>
      </c>
      <c r="C257" s="420"/>
      <c r="D257" s="420" t="s">
        <v>5232</v>
      </c>
      <c r="E257" s="420"/>
      <c r="F257" s="423" t="s">
        <v>1715</v>
      </c>
      <c r="G257" s="427">
        <v>20</v>
      </c>
      <c r="H257" s="216"/>
      <c r="I257" s="428">
        <f t="shared" si="8"/>
        <v>0</v>
      </c>
      <c r="J257" s="509" t="s">
        <v>5233</v>
      </c>
      <c r="K257" s="280" t="s">
        <v>3567</v>
      </c>
      <c r="L257" s="251"/>
      <c r="M257" s="251"/>
      <c r="N257" s="450"/>
      <c r="P257" s="370"/>
      <c r="Q257" s="370"/>
    </row>
    <row r="258" spans="1:17" x14ac:dyDescent="0.2">
      <c r="A258" s="412" t="s">
        <v>5561</v>
      </c>
      <c r="B258" s="339" t="s">
        <v>5235</v>
      </c>
      <c r="C258" s="420"/>
      <c r="D258" s="420" t="s">
        <v>5236</v>
      </c>
      <c r="E258" s="420"/>
      <c r="F258" s="423" t="s">
        <v>1715</v>
      </c>
      <c r="G258" s="427">
        <v>20</v>
      </c>
      <c r="H258" s="216"/>
      <c r="I258" s="428">
        <f t="shared" si="8"/>
        <v>0</v>
      </c>
      <c r="J258" s="509" t="s">
        <v>5237</v>
      </c>
      <c r="K258" s="280" t="s">
        <v>3567</v>
      </c>
      <c r="L258" s="251"/>
      <c r="M258" s="251"/>
      <c r="N258" s="450"/>
      <c r="P258" s="370"/>
      <c r="Q258" s="370"/>
    </row>
    <row r="259" spans="1:17" x14ac:dyDescent="0.2">
      <c r="A259" s="412" t="s">
        <v>5562</v>
      </c>
      <c r="B259" s="339" t="s">
        <v>4934</v>
      </c>
      <c r="C259" s="420"/>
      <c r="D259" s="420" t="s">
        <v>4935</v>
      </c>
      <c r="E259" s="420"/>
      <c r="F259" s="423" t="s">
        <v>1715</v>
      </c>
      <c r="G259" s="427">
        <v>40</v>
      </c>
      <c r="H259" s="216"/>
      <c r="I259" s="428">
        <f t="shared" si="8"/>
        <v>0</v>
      </c>
      <c r="J259" s="509" t="s">
        <v>4936</v>
      </c>
      <c r="K259" s="280" t="s">
        <v>3567</v>
      </c>
      <c r="L259" s="251"/>
      <c r="M259" s="251"/>
      <c r="N259" s="450"/>
      <c r="P259" s="370"/>
      <c r="Q259" s="370"/>
    </row>
    <row r="260" spans="1:17" s="42" customFormat="1" ht="12.75" customHeight="1" x14ac:dyDescent="0.2">
      <c r="A260" s="412" t="s">
        <v>5563</v>
      </c>
      <c r="B260" s="339" t="s">
        <v>5240</v>
      </c>
      <c r="C260" s="420"/>
      <c r="D260" s="420" t="s">
        <v>5241</v>
      </c>
      <c r="E260" s="420"/>
      <c r="F260" s="423" t="s">
        <v>1715</v>
      </c>
      <c r="G260" s="427">
        <v>80</v>
      </c>
      <c r="H260" s="216"/>
      <c r="I260" s="428">
        <f t="shared" si="8"/>
        <v>0</v>
      </c>
      <c r="J260" s="509" t="s">
        <v>5242</v>
      </c>
      <c r="K260" s="280" t="s">
        <v>3567</v>
      </c>
      <c r="L260" s="251"/>
      <c r="M260" s="251"/>
      <c r="N260" s="450"/>
      <c r="P260" s="370"/>
      <c r="Q260" s="370"/>
    </row>
    <row r="261" spans="1:17" s="42" customFormat="1" ht="12.75" customHeight="1" x14ac:dyDescent="0.2">
      <c r="A261" s="412" t="s">
        <v>5564</v>
      </c>
      <c r="B261" s="339" t="s">
        <v>5403</v>
      </c>
      <c r="C261" s="420"/>
      <c r="D261" s="420" t="s">
        <v>5053</v>
      </c>
      <c r="E261" s="420"/>
      <c r="F261" s="423" t="s">
        <v>1715</v>
      </c>
      <c r="G261" s="427">
        <v>50</v>
      </c>
      <c r="H261" s="216"/>
      <c r="I261" s="428">
        <f t="shared" si="8"/>
        <v>0</v>
      </c>
      <c r="J261" s="1081" t="s">
        <v>5054</v>
      </c>
      <c r="K261" s="280" t="s">
        <v>3567</v>
      </c>
      <c r="L261" s="251"/>
      <c r="M261" s="251"/>
      <c r="N261" s="450"/>
      <c r="P261" s="370"/>
      <c r="Q261" s="370"/>
    </row>
    <row r="262" spans="1:17" x14ac:dyDescent="0.2">
      <c r="A262" s="412" t="s">
        <v>5565</v>
      </c>
      <c r="B262" s="339" t="s">
        <v>4952</v>
      </c>
      <c r="C262" s="420"/>
      <c r="D262" s="420" t="s">
        <v>4953</v>
      </c>
      <c r="E262" s="420"/>
      <c r="F262" s="423" t="s">
        <v>1715</v>
      </c>
      <c r="G262" s="427">
        <v>20</v>
      </c>
      <c r="H262" s="216"/>
      <c r="I262" s="428">
        <f t="shared" si="8"/>
        <v>0</v>
      </c>
      <c r="J262" s="509" t="s">
        <v>4954</v>
      </c>
      <c r="K262" s="280" t="s">
        <v>3567</v>
      </c>
      <c r="L262" s="251"/>
      <c r="M262" s="251"/>
      <c r="N262" s="450"/>
      <c r="P262" s="370"/>
      <c r="Q262" s="370"/>
    </row>
    <row r="263" spans="1:17" s="42" customFormat="1" ht="24" customHeight="1" x14ac:dyDescent="0.2">
      <c r="A263" s="412" t="s">
        <v>5566</v>
      </c>
      <c r="B263" s="339" t="s">
        <v>5247</v>
      </c>
      <c r="C263" s="420"/>
      <c r="D263" s="420" t="s">
        <v>5248</v>
      </c>
      <c r="E263" s="420"/>
      <c r="F263" s="423" t="s">
        <v>1715</v>
      </c>
      <c r="G263" s="427">
        <v>20</v>
      </c>
      <c r="H263" s="216"/>
      <c r="I263" s="428">
        <f t="shared" si="8"/>
        <v>0</v>
      </c>
      <c r="J263" s="530" t="s">
        <v>5249</v>
      </c>
      <c r="K263" s="280" t="s">
        <v>3567</v>
      </c>
      <c r="L263" s="251"/>
      <c r="M263" s="251"/>
      <c r="N263" s="450"/>
      <c r="P263" s="370"/>
      <c r="Q263" s="370"/>
    </row>
    <row r="264" spans="1:17" s="42" customFormat="1" ht="96" customHeight="1" x14ac:dyDescent="0.2">
      <c r="A264" s="412" t="s">
        <v>5567</v>
      </c>
      <c r="B264" s="339" t="s">
        <v>16375</v>
      </c>
      <c r="C264" s="420"/>
      <c r="D264" s="420" t="s">
        <v>4979</v>
      </c>
      <c r="E264" s="420"/>
      <c r="F264" s="423" t="s">
        <v>11382</v>
      </c>
      <c r="G264" s="427">
        <v>10</v>
      </c>
      <c r="H264" s="216"/>
      <c r="I264" s="428">
        <f t="shared" si="8"/>
        <v>0</v>
      </c>
      <c r="J264" s="509" t="s">
        <v>4980</v>
      </c>
      <c r="K264" s="280" t="s">
        <v>3567</v>
      </c>
      <c r="L264" s="251"/>
      <c r="M264" s="251"/>
      <c r="N264" s="450"/>
      <c r="P264" s="370"/>
      <c r="Q264" s="370"/>
    </row>
    <row r="265" spans="1:17" s="42" customFormat="1" ht="84" customHeight="1" x14ac:dyDescent="0.2">
      <c r="A265" s="412" t="s">
        <v>5568</v>
      </c>
      <c r="B265" s="339" t="s">
        <v>16203</v>
      </c>
      <c r="C265" s="420"/>
      <c r="D265" s="420" t="s">
        <v>3712</v>
      </c>
      <c r="E265" s="420"/>
      <c r="F265" s="423" t="s">
        <v>11382</v>
      </c>
      <c r="G265" s="427">
        <v>1</v>
      </c>
      <c r="H265" s="216"/>
      <c r="I265" s="428">
        <f t="shared" si="8"/>
        <v>0</v>
      </c>
      <c r="J265" s="509" t="s">
        <v>3713</v>
      </c>
      <c r="K265" s="280" t="s">
        <v>3567</v>
      </c>
      <c r="L265" s="251"/>
      <c r="M265" s="251"/>
      <c r="N265" s="450"/>
      <c r="P265" s="370"/>
      <c r="Q265" s="370"/>
    </row>
    <row r="266" spans="1:17" s="42" customFormat="1" ht="84" customHeight="1" x14ac:dyDescent="0.2">
      <c r="A266" s="412" t="s">
        <v>5569</v>
      </c>
      <c r="B266" s="339" t="s">
        <v>16242</v>
      </c>
      <c r="C266" s="420"/>
      <c r="D266" s="420" t="s">
        <v>4199</v>
      </c>
      <c r="E266" s="420"/>
      <c r="F266" s="423" t="s">
        <v>11382</v>
      </c>
      <c r="G266" s="427">
        <v>4</v>
      </c>
      <c r="H266" s="216"/>
      <c r="I266" s="428">
        <f t="shared" si="8"/>
        <v>0</v>
      </c>
      <c r="J266" s="509" t="s">
        <v>4200</v>
      </c>
      <c r="K266" s="280" t="s">
        <v>3567</v>
      </c>
      <c r="L266" s="251"/>
      <c r="M266" s="251"/>
      <c r="N266" s="450"/>
      <c r="P266" s="370"/>
      <c r="Q266" s="370"/>
    </row>
    <row r="267" spans="1:17" s="42" customFormat="1" ht="84" customHeight="1" x14ac:dyDescent="0.2">
      <c r="A267" s="412" t="s">
        <v>5570</v>
      </c>
      <c r="B267" s="339" t="s">
        <v>4202</v>
      </c>
      <c r="C267" s="420"/>
      <c r="D267" s="420" t="s">
        <v>4972</v>
      </c>
      <c r="E267" s="420"/>
      <c r="F267" s="423" t="s">
        <v>11382</v>
      </c>
      <c r="G267" s="427">
        <v>40</v>
      </c>
      <c r="H267" s="216"/>
      <c r="I267" s="428">
        <f t="shared" si="8"/>
        <v>0</v>
      </c>
      <c r="J267" s="509" t="s">
        <v>4973</v>
      </c>
      <c r="K267" s="280" t="s">
        <v>3567</v>
      </c>
      <c r="L267" s="251"/>
      <c r="M267" s="251"/>
      <c r="N267" s="450"/>
      <c r="P267" s="370"/>
      <c r="Q267" s="370"/>
    </row>
    <row r="268" spans="1:17" ht="24" x14ac:dyDescent="0.2">
      <c r="A268" s="412" t="s">
        <v>5571</v>
      </c>
      <c r="B268" s="389" t="s">
        <v>3126</v>
      </c>
      <c r="C268" s="381"/>
      <c r="D268" s="381" t="s">
        <v>3127</v>
      </c>
      <c r="E268" s="381"/>
      <c r="F268" s="423" t="s">
        <v>11382</v>
      </c>
      <c r="G268" s="427">
        <v>1</v>
      </c>
      <c r="H268" s="216"/>
      <c r="I268" s="428">
        <f t="shared" si="8"/>
        <v>0</v>
      </c>
      <c r="J268" s="509" t="s">
        <v>5279</v>
      </c>
      <c r="K268" s="280" t="s">
        <v>3567</v>
      </c>
      <c r="L268" s="251"/>
      <c r="M268" s="251"/>
      <c r="N268" s="450"/>
      <c r="P268" s="370"/>
      <c r="Q268" s="370"/>
    </row>
    <row r="269" spans="1:17" s="42" customFormat="1" ht="168" customHeight="1" x14ac:dyDescent="0.2">
      <c r="A269" s="412" t="s">
        <v>5572</v>
      </c>
      <c r="B269" s="339" t="s">
        <v>5281</v>
      </c>
      <c r="C269" s="381"/>
      <c r="D269" s="381" t="s">
        <v>5282</v>
      </c>
      <c r="E269" s="381"/>
      <c r="F269" s="423" t="s">
        <v>11382</v>
      </c>
      <c r="G269" s="427">
        <v>1</v>
      </c>
      <c r="H269" s="216"/>
      <c r="I269" s="428">
        <f t="shared" si="8"/>
        <v>0</v>
      </c>
      <c r="J269" s="509" t="s">
        <v>5283</v>
      </c>
      <c r="K269" s="280" t="s">
        <v>3567</v>
      </c>
      <c r="L269" s="251"/>
      <c r="M269" s="251"/>
      <c r="N269" s="450"/>
      <c r="P269" s="370"/>
      <c r="Q269" s="370"/>
    </row>
    <row r="270" spans="1:17" s="42" customFormat="1" ht="24" customHeight="1" x14ac:dyDescent="0.2">
      <c r="A270" s="412" t="s">
        <v>5573</v>
      </c>
      <c r="B270" s="339" t="s">
        <v>5285</v>
      </c>
      <c r="C270" s="381"/>
      <c r="D270" s="381" t="s">
        <v>5286</v>
      </c>
      <c r="E270" s="381"/>
      <c r="F270" s="423" t="s">
        <v>11382</v>
      </c>
      <c r="G270" s="427">
        <v>1</v>
      </c>
      <c r="H270" s="216"/>
      <c r="I270" s="428">
        <f t="shared" si="8"/>
        <v>0</v>
      </c>
      <c r="J270" s="509" t="s">
        <v>5287</v>
      </c>
      <c r="K270" s="280" t="s">
        <v>3567</v>
      </c>
      <c r="L270" s="251"/>
      <c r="M270" s="251"/>
      <c r="N270" s="450"/>
      <c r="P270" s="370"/>
      <c r="Q270" s="370"/>
    </row>
    <row r="271" spans="1:17" s="42" customFormat="1" ht="12.75" customHeight="1" x14ac:dyDescent="0.2">
      <c r="A271" s="412" t="s">
        <v>5574</v>
      </c>
      <c r="B271" s="339" t="s">
        <v>18969</v>
      </c>
      <c r="C271" s="381"/>
      <c r="D271" s="381" t="s">
        <v>5289</v>
      </c>
      <c r="E271" s="381"/>
      <c r="F271" s="430" t="s">
        <v>18879</v>
      </c>
      <c r="G271" s="252">
        <v>0</v>
      </c>
      <c r="H271" s="253">
        <v>0</v>
      </c>
      <c r="I271" s="254">
        <f t="shared" si="8"/>
        <v>0</v>
      </c>
      <c r="J271" s="509" t="s">
        <v>5290</v>
      </c>
      <c r="K271" s="280" t="s">
        <v>3567</v>
      </c>
      <c r="L271" s="251"/>
      <c r="M271" s="251"/>
      <c r="N271" s="450"/>
      <c r="P271" s="370"/>
      <c r="Q271" s="370"/>
    </row>
    <row r="272" spans="1:17" x14ac:dyDescent="0.2">
      <c r="A272" s="460" t="s">
        <v>3473</v>
      </c>
      <c r="B272" s="438" t="s">
        <v>5291</v>
      </c>
      <c r="C272" s="372"/>
      <c r="D272" s="372" t="s">
        <v>5292</v>
      </c>
      <c r="E272" s="372"/>
      <c r="F272" s="438"/>
      <c r="G272" s="1044"/>
      <c r="H272" s="378"/>
      <c r="I272" s="378">
        <f>SUM(I273:I274)</f>
        <v>0</v>
      </c>
      <c r="J272" s="379"/>
      <c r="K272" s="373"/>
      <c r="L272" s="440"/>
      <c r="M272" s="440"/>
      <c r="N272" s="452"/>
      <c r="P272" s="370"/>
      <c r="Q272" s="370"/>
    </row>
    <row r="273" spans="1:17" s="42" customFormat="1" ht="216" customHeight="1" x14ac:dyDescent="0.2">
      <c r="A273" s="412" t="s">
        <v>3476</v>
      </c>
      <c r="B273" s="1076" t="s">
        <v>10663</v>
      </c>
      <c r="C273" s="381"/>
      <c r="D273" s="381" t="s">
        <v>10664</v>
      </c>
      <c r="E273" s="381"/>
      <c r="F273" s="470" t="s">
        <v>11382</v>
      </c>
      <c r="G273" s="1146">
        <v>1</v>
      </c>
      <c r="H273" s="216"/>
      <c r="I273" s="428">
        <f>ROUND(G273*H273,2)</f>
        <v>0</v>
      </c>
      <c r="J273" s="509" t="s">
        <v>10665</v>
      </c>
      <c r="K273" s="280" t="s">
        <v>521</v>
      </c>
      <c r="L273" s="251" t="s">
        <v>10666</v>
      </c>
      <c r="M273" s="251" t="s">
        <v>2094</v>
      </c>
      <c r="N273" s="450"/>
      <c r="P273" s="370"/>
      <c r="Q273" s="370"/>
    </row>
    <row r="274" spans="1:17" s="42" customFormat="1" ht="14.25" customHeight="1" x14ac:dyDescent="0.2">
      <c r="A274" s="412" t="s">
        <v>3477</v>
      </c>
      <c r="B274" s="339" t="s">
        <v>17633</v>
      </c>
      <c r="C274" s="381"/>
      <c r="D274" s="381" t="s">
        <v>5421</v>
      </c>
      <c r="E274" s="381"/>
      <c r="F274" s="426" t="s">
        <v>1715</v>
      </c>
      <c r="G274" s="427">
        <v>15</v>
      </c>
      <c r="H274" s="216"/>
      <c r="I274" s="428">
        <f>ROUND(G274*H274,2)</f>
        <v>0</v>
      </c>
      <c r="J274" s="509" t="s">
        <v>5422</v>
      </c>
      <c r="K274" s="280" t="s">
        <v>3567</v>
      </c>
      <c r="L274" s="251"/>
      <c r="M274" s="251"/>
      <c r="N274" s="450"/>
      <c r="P274" s="370"/>
      <c r="Q274" s="370"/>
    </row>
    <row r="275" spans="1:17" x14ac:dyDescent="0.2">
      <c r="A275" s="406" t="s">
        <v>3479</v>
      </c>
      <c r="B275" s="406" t="s">
        <v>3643</v>
      </c>
      <c r="C275" s="406"/>
      <c r="D275" s="406" t="s">
        <v>3644</v>
      </c>
      <c r="E275" s="406"/>
      <c r="F275" s="406"/>
      <c r="G275" s="1224"/>
      <c r="H275" s="1219"/>
      <c r="I275" s="1219">
        <f>SUM(I276:I290)</f>
        <v>0</v>
      </c>
      <c r="J275" s="504"/>
      <c r="K275" s="408"/>
      <c r="L275" s="345"/>
      <c r="M275" s="345"/>
      <c r="N275" s="345"/>
      <c r="P275" s="370"/>
      <c r="Q275" s="370"/>
    </row>
    <row r="276" spans="1:17" s="42" customFormat="1" ht="12.75" customHeight="1" x14ac:dyDescent="0.2">
      <c r="A276" s="380" t="s">
        <v>3482</v>
      </c>
      <c r="B276" s="289" t="s">
        <v>5423</v>
      </c>
      <c r="C276" s="381"/>
      <c r="D276" s="381" t="s">
        <v>5424</v>
      </c>
      <c r="E276" s="381"/>
      <c r="F276" s="426" t="s">
        <v>1715</v>
      </c>
      <c r="G276" s="1146">
        <v>45</v>
      </c>
      <c r="H276" s="216"/>
      <c r="I276" s="428">
        <f t="shared" ref="I276:I290" si="9">ROUND(G276*H276,2)</f>
        <v>0</v>
      </c>
      <c r="J276" s="509" t="s">
        <v>5425</v>
      </c>
      <c r="K276" s="280" t="s">
        <v>3567</v>
      </c>
      <c r="L276" s="251"/>
      <c r="M276" s="251"/>
      <c r="N276" s="380"/>
      <c r="P276" s="370"/>
      <c r="Q276" s="370"/>
    </row>
    <row r="277" spans="1:17" x14ac:dyDescent="0.2">
      <c r="A277" s="380" t="s">
        <v>3486</v>
      </c>
      <c r="B277" s="289" t="s">
        <v>5426</v>
      </c>
      <c r="C277" s="381"/>
      <c r="D277" s="381" t="s">
        <v>5427</v>
      </c>
      <c r="E277" s="381"/>
      <c r="F277" s="426" t="s">
        <v>1715</v>
      </c>
      <c r="G277" s="1146">
        <v>30</v>
      </c>
      <c r="H277" s="216"/>
      <c r="I277" s="428">
        <f t="shared" si="9"/>
        <v>0</v>
      </c>
      <c r="J277" s="509" t="s">
        <v>5428</v>
      </c>
      <c r="K277" s="280" t="s">
        <v>3567</v>
      </c>
      <c r="L277" s="251"/>
      <c r="M277" s="251"/>
      <c r="N277" s="380"/>
      <c r="P277" s="370"/>
      <c r="Q277" s="370"/>
    </row>
    <row r="278" spans="1:17" s="42" customFormat="1" ht="12.75" customHeight="1" x14ac:dyDescent="0.2">
      <c r="A278" s="380" t="s">
        <v>3490</v>
      </c>
      <c r="B278" s="289" t="s">
        <v>5429</v>
      </c>
      <c r="C278" s="381"/>
      <c r="D278" s="381" t="s">
        <v>5430</v>
      </c>
      <c r="E278" s="381"/>
      <c r="F278" s="426" t="s">
        <v>1715</v>
      </c>
      <c r="G278" s="1146">
        <v>15</v>
      </c>
      <c r="H278" s="216"/>
      <c r="I278" s="428">
        <f t="shared" si="9"/>
        <v>0</v>
      </c>
      <c r="J278" s="509" t="s">
        <v>5431</v>
      </c>
      <c r="K278" s="280" t="s">
        <v>3567</v>
      </c>
      <c r="L278" s="251"/>
      <c r="M278" s="251"/>
      <c r="N278" s="380"/>
      <c r="P278" s="370"/>
      <c r="Q278" s="370"/>
    </row>
    <row r="279" spans="1:17" x14ac:dyDescent="0.2">
      <c r="A279" s="288" t="s">
        <v>2663</v>
      </c>
      <c r="B279" s="289" t="s">
        <v>5432</v>
      </c>
      <c r="C279" s="289"/>
      <c r="D279" s="289" t="s">
        <v>5433</v>
      </c>
      <c r="E279" s="289"/>
      <c r="F279" s="251" t="s">
        <v>1715</v>
      </c>
      <c r="G279" s="1146">
        <v>20</v>
      </c>
      <c r="H279" s="216"/>
      <c r="I279" s="386">
        <f t="shared" si="9"/>
        <v>0</v>
      </c>
      <c r="J279" s="509" t="s">
        <v>5434</v>
      </c>
      <c r="K279" s="280" t="s">
        <v>3567</v>
      </c>
      <c r="L279" s="251"/>
      <c r="M279" s="251"/>
      <c r="N279" s="278"/>
      <c r="P279" s="370"/>
      <c r="Q279" s="370"/>
    </row>
    <row r="280" spans="1:17" x14ac:dyDescent="0.2">
      <c r="A280" s="288" t="s">
        <v>2665</v>
      </c>
      <c r="B280" s="289" t="s">
        <v>5435</v>
      </c>
      <c r="C280" s="289"/>
      <c r="D280" s="289" t="s">
        <v>5436</v>
      </c>
      <c r="E280" s="289"/>
      <c r="F280" s="251" t="s">
        <v>1715</v>
      </c>
      <c r="G280" s="1146">
        <v>20</v>
      </c>
      <c r="H280" s="216"/>
      <c r="I280" s="386">
        <f t="shared" si="9"/>
        <v>0</v>
      </c>
      <c r="J280" s="509" t="s">
        <v>5437</v>
      </c>
      <c r="K280" s="280" t="s">
        <v>3567</v>
      </c>
      <c r="L280" s="251"/>
      <c r="M280" s="251"/>
      <c r="N280" s="278"/>
      <c r="P280" s="370"/>
      <c r="Q280" s="370"/>
    </row>
    <row r="281" spans="1:17" x14ac:dyDescent="0.2">
      <c r="A281" s="380" t="s">
        <v>5581</v>
      </c>
      <c r="B281" s="339" t="s">
        <v>4934</v>
      </c>
      <c r="C281" s="381"/>
      <c r="D281" s="381" t="s">
        <v>4935</v>
      </c>
      <c r="E281" s="381"/>
      <c r="F281" s="426" t="s">
        <v>1715</v>
      </c>
      <c r="G281" s="1146">
        <v>30</v>
      </c>
      <c r="H281" s="216"/>
      <c r="I281" s="428">
        <f t="shared" si="9"/>
        <v>0</v>
      </c>
      <c r="J281" s="509" t="s">
        <v>4936</v>
      </c>
      <c r="K281" s="280" t="s">
        <v>3567</v>
      </c>
      <c r="L281" s="251"/>
      <c r="M281" s="251"/>
      <c r="N281" s="380"/>
      <c r="P281" s="370"/>
      <c r="Q281" s="370"/>
    </row>
    <row r="282" spans="1:17" s="42" customFormat="1" ht="12.75" customHeight="1" x14ac:dyDescent="0.2">
      <c r="A282" s="380" t="s">
        <v>5582</v>
      </c>
      <c r="B282" s="339" t="s">
        <v>5307</v>
      </c>
      <c r="C282" s="381"/>
      <c r="D282" s="381" t="s">
        <v>5308</v>
      </c>
      <c r="E282" s="381"/>
      <c r="F282" s="426" t="s">
        <v>1715</v>
      </c>
      <c r="G282" s="1146">
        <v>15</v>
      </c>
      <c r="H282" s="216"/>
      <c r="I282" s="428">
        <f t="shared" si="9"/>
        <v>0</v>
      </c>
      <c r="J282" s="509" t="s">
        <v>5309</v>
      </c>
      <c r="K282" s="280" t="s">
        <v>3567</v>
      </c>
      <c r="L282" s="251"/>
      <c r="M282" s="251"/>
      <c r="N282" s="380"/>
      <c r="P282" s="370"/>
      <c r="Q282" s="370"/>
    </row>
    <row r="283" spans="1:17" x14ac:dyDescent="0.2">
      <c r="A283" s="380" t="s">
        <v>5583</v>
      </c>
      <c r="B283" s="339" t="s">
        <v>5240</v>
      </c>
      <c r="C283" s="381"/>
      <c r="D283" s="381" t="s">
        <v>5241</v>
      </c>
      <c r="E283" s="381"/>
      <c r="F283" s="426" t="s">
        <v>1715</v>
      </c>
      <c r="G283" s="1146">
        <v>80</v>
      </c>
      <c r="H283" s="216"/>
      <c r="I283" s="428">
        <f t="shared" si="9"/>
        <v>0</v>
      </c>
      <c r="J283" s="509" t="s">
        <v>5242</v>
      </c>
      <c r="K283" s="280" t="s">
        <v>3567</v>
      </c>
      <c r="L283" s="251"/>
      <c r="M283" s="251"/>
      <c r="N283" s="380"/>
      <c r="P283" s="370"/>
      <c r="Q283" s="370"/>
    </row>
    <row r="284" spans="1:17" x14ac:dyDescent="0.2">
      <c r="A284" s="380" t="s">
        <v>5584</v>
      </c>
      <c r="B284" s="339" t="s">
        <v>4937</v>
      </c>
      <c r="C284" s="381"/>
      <c r="D284" s="381" t="s">
        <v>4938</v>
      </c>
      <c r="E284" s="381"/>
      <c r="F284" s="426" t="s">
        <v>1715</v>
      </c>
      <c r="G284" s="1146">
        <v>290</v>
      </c>
      <c r="H284" s="216"/>
      <c r="I284" s="428">
        <f t="shared" si="9"/>
        <v>0</v>
      </c>
      <c r="J284" s="509" t="s">
        <v>4939</v>
      </c>
      <c r="K284" s="280" t="s">
        <v>3567</v>
      </c>
      <c r="L284" s="251"/>
      <c r="M284" s="251"/>
      <c r="N284" s="380"/>
      <c r="P284" s="370"/>
      <c r="Q284" s="370"/>
    </row>
    <row r="285" spans="1:17" x14ac:dyDescent="0.2">
      <c r="A285" s="380" t="s">
        <v>5585</v>
      </c>
      <c r="B285" s="339" t="s">
        <v>5313</v>
      </c>
      <c r="C285" s="381"/>
      <c r="D285" s="381" t="s">
        <v>5314</v>
      </c>
      <c r="E285" s="381"/>
      <c r="F285" s="426" t="s">
        <v>1715</v>
      </c>
      <c r="G285" s="1146">
        <v>40</v>
      </c>
      <c r="H285" s="216"/>
      <c r="I285" s="428">
        <f t="shared" si="9"/>
        <v>0</v>
      </c>
      <c r="J285" s="509" t="s">
        <v>5315</v>
      </c>
      <c r="K285" s="280" t="s">
        <v>3567</v>
      </c>
      <c r="L285" s="251"/>
      <c r="M285" s="251"/>
      <c r="N285" s="380"/>
      <c r="P285" s="370"/>
      <c r="Q285" s="370"/>
    </row>
    <row r="286" spans="1:17" s="42" customFormat="1" ht="12.75" customHeight="1" x14ac:dyDescent="0.2">
      <c r="A286" s="380" t="s">
        <v>5586</v>
      </c>
      <c r="B286" s="339" t="s">
        <v>5316</v>
      </c>
      <c r="C286" s="381"/>
      <c r="D286" s="381" t="s">
        <v>5317</v>
      </c>
      <c r="E286" s="381"/>
      <c r="F286" s="426" t="s">
        <v>1715</v>
      </c>
      <c r="G286" s="1146">
        <v>15</v>
      </c>
      <c r="H286" s="216"/>
      <c r="I286" s="428">
        <f t="shared" si="9"/>
        <v>0</v>
      </c>
      <c r="J286" s="509" t="s">
        <v>5318</v>
      </c>
      <c r="K286" s="280" t="s">
        <v>3567</v>
      </c>
      <c r="L286" s="251"/>
      <c r="M286" s="251"/>
      <c r="N286" s="380"/>
      <c r="P286" s="370"/>
      <c r="Q286" s="370"/>
    </row>
    <row r="287" spans="1:17" x14ac:dyDescent="0.2">
      <c r="A287" s="380" t="s">
        <v>5587</v>
      </c>
      <c r="B287" s="339" t="s">
        <v>5320</v>
      </c>
      <c r="C287" s="381"/>
      <c r="D287" s="381" t="s">
        <v>5053</v>
      </c>
      <c r="E287" s="381"/>
      <c r="F287" s="426" t="s">
        <v>1715</v>
      </c>
      <c r="G287" s="427">
        <v>45</v>
      </c>
      <c r="H287" s="216"/>
      <c r="I287" s="428">
        <f t="shared" si="9"/>
        <v>0</v>
      </c>
      <c r="J287" s="509" t="s">
        <v>5054</v>
      </c>
      <c r="K287" s="280" t="s">
        <v>3567</v>
      </c>
      <c r="L287" s="251"/>
      <c r="M287" s="251"/>
      <c r="N287" s="380"/>
      <c r="P287" s="370"/>
      <c r="Q287" s="370"/>
    </row>
    <row r="288" spans="1:17" x14ac:dyDescent="0.2">
      <c r="A288" s="380" t="s">
        <v>5588</v>
      </c>
      <c r="B288" s="339" t="s">
        <v>5245</v>
      </c>
      <c r="C288" s="381"/>
      <c r="D288" s="381" t="s">
        <v>4953</v>
      </c>
      <c r="E288" s="381"/>
      <c r="F288" s="426" t="s">
        <v>1715</v>
      </c>
      <c r="G288" s="427">
        <v>15</v>
      </c>
      <c r="H288" s="216"/>
      <c r="I288" s="428">
        <f t="shared" si="9"/>
        <v>0</v>
      </c>
      <c r="J288" s="509" t="s">
        <v>4954</v>
      </c>
      <c r="K288" s="280" t="s">
        <v>3567</v>
      </c>
      <c r="L288" s="251"/>
      <c r="M288" s="251"/>
      <c r="N288" s="380"/>
      <c r="P288" s="370"/>
      <c r="Q288" s="370"/>
    </row>
    <row r="289" spans="1:17" x14ac:dyDescent="0.2">
      <c r="A289" s="380" t="s">
        <v>5589</v>
      </c>
      <c r="B289" s="339" t="s">
        <v>5323</v>
      </c>
      <c r="C289" s="381"/>
      <c r="D289" s="381" t="s">
        <v>5324</v>
      </c>
      <c r="E289" s="381"/>
      <c r="F289" s="426" t="s">
        <v>1715</v>
      </c>
      <c r="G289" s="427">
        <v>75</v>
      </c>
      <c r="H289" s="216"/>
      <c r="I289" s="428">
        <f t="shared" si="9"/>
        <v>0</v>
      </c>
      <c r="J289" s="509" t="s">
        <v>5325</v>
      </c>
      <c r="K289" s="280" t="s">
        <v>3567</v>
      </c>
      <c r="L289" s="251"/>
      <c r="M289" s="251"/>
      <c r="N289" s="380"/>
      <c r="P289" s="370"/>
      <c r="Q289" s="370"/>
    </row>
    <row r="290" spans="1:17" s="42" customFormat="1" ht="36" customHeight="1" x14ac:dyDescent="0.2">
      <c r="A290" s="380" t="s">
        <v>5590</v>
      </c>
      <c r="B290" s="339" t="s">
        <v>5327</v>
      </c>
      <c r="C290" s="381"/>
      <c r="D290" s="381" t="s">
        <v>5328</v>
      </c>
      <c r="E290" s="381"/>
      <c r="F290" s="426" t="s">
        <v>385</v>
      </c>
      <c r="G290" s="427">
        <v>6</v>
      </c>
      <c r="H290" s="216"/>
      <c r="I290" s="428">
        <f t="shared" si="9"/>
        <v>0</v>
      </c>
      <c r="J290" s="509" t="s">
        <v>5329</v>
      </c>
      <c r="K290" s="280" t="s">
        <v>3567</v>
      </c>
      <c r="L290" s="251"/>
      <c r="M290" s="251"/>
      <c r="N290" s="380"/>
      <c r="P290" s="370"/>
      <c r="Q290" s="370"/>
    </row>
    <row r="291" spans="1:17" x14ac:dyDescent="0.2">
      <c r="A291" s="563" t="s">
        <v>3807</v>
      </c>
      <c r="B291" s="486" t="s">
        <v>8558</v>
      </c>
      <c r="C291" s="484"/>
      <c r="D291" s="484" t="s">
        <v>8558</v>
      </c>
      <c r="E291" s="484"/>
      <c r="F291" s="486"/>
      <c r="G291" s="1225"/>
      <c r="H291" s="1226"/>
      <c r="I291" s="1226">
        <f>I292+I340+I343</f>
        <v>0</v>
      </c>
      <c r="J291" s="488"/>
      <c r="K291" s="489"/>
      <c r="L291" s="568"/>
      <c r="M291" s="568"/>
      <c r="N291" s="1228"/>
      <c r="P291" s="370"/>
      <c r="Q291" s="370"/>
    </row>
    <row r="292" spans="1:17" s="42" customFormat="1" ht="12.75" customHeight="1" x14ac:dyDescent="0.2">
      <c r="A292" s="460" t="s">
        <v>3809</v>
      </c>
      <c r="B292" s="438" t="s">
        <v>5128</v>
      </c>
      <c r="C292" s="372"/>
      <c r="D292" s="372" t="s">
        <v>5129</v>
      </c>
      <c r="E292" s="372"/>
      <c r="F292" s="438"/>
      <c r="G292" s="1044"/>
      <c r="H292" s="378"/>
      <c r="I292" s="378">
        <f>SUM(I293:I339)</f>
        <v>0</v>
      </c>
      <c r="J292" s="379"/>
      <c r="K292" s="373"/>
      <c r="L292" s="440"/>
      <c r="M292" s="440"/>
      <c r="N292" s="452"/>
      <c r="P292" s="370"/>
      <c r="Q292" s="370"/>
    </row>
    <row r="293" spans="1:17" s="42" customFormat="1" ht="348" customHeight="1" x14ac:dyDescent="0.2">
      <c r="A293" s="412" t="s">
        <v>3810</v>
      </c>
      <c r="B293" s="1076" t="s">
        <v>5130</v>
      </c>
      <c r="C293" s="414"/>
      <c r="D293" s="381" t="s">
        <v>5131</v>
      </c>
      <c r="E293" s="381"/>
      <c r="F293" s="423" t="s">
        <v>385</v>
      </c>
      <c r="G293" s="427">
        <v>4</v>
      </c>
      <c r="H293" s="216"/>
      <c r="I293" s="428">
        <f t="shared" ref="I293:I338" si="10">ROUND(G293*H293,2)</f>
        <v>0</v>
      </c>
      <c r="J293" s="509" t="s">
        <v>5132</v>
      </c>
      <c r="K293" s="280" t="s">
        <v>521</v>
      </c>
      <c r="L293" s="251" t="s">
        <v>10667</v>
      </c>
      <c r="M293" s="251" t="s">
        <v>2094</v>
      </c>
      <c r="N293" s="450"/>
      <c r="P293" s="370"/>
      <c r="Q293" s="370"/>
    </row>
    <row r="294" spans="1:17" s="42" customFormat="1" ht="408" customHeight="1" x14ac:dyDescent="0.2">
      <c r="A294" s="412" t="s">
        <v>3813</v>
      </c>
      <c r="B294" s="470" t="s">
        <v>5334</v>
      </c>
      <c r="C294" s="414"/>
      <c r="D294" s="381" t="s">
        <v>5335</v>
      </c>
      <c r="E294" s="381"/>
      <c r="F294" s="423" t="s">
        <v>385</v>
      </c>
      <c r="G294" s="427">
        <v>1</v>
      </c>
      <c r="H294" s="216"/>
      <c r="I294" s="428">
        <f t="shared" si="10"/>
        <v>0</v>
      </c>
      <c r="J294" s="509" t="s">
        <v>5336</v>
      </c>
      <c r="K294" s="280" t="s">
        <v>521</v>
      </c>
      <c r="L294" s="251" t="s">
        <v>10668</v>
      </c>
      <c r="M294" s="251" t="s">
        <v>2094</v>
      </c>
      <c r="N294" s="450"/>
      <c r="P294" s="370"/>
      <c r="Q294" s="370"/>
    </row>
    <row r="295" spans="1:17" s="42" customFormat="1" ht="324" customHeight="1" x14ac:dyDescent="0.2">
      <c r="A295" s="412" t="s">
        <v>5593</v>
      </c>
      <c r="B295" s="470" t="s">
        <v>4900</v>
      </c>
      <c r="C295" s="414"/>
      <c r="D295" s="381" t="s">
        <v>4901</v>
      </c>
      <c r="E295" s="381"/>
      <c r="F295" s="423" t="s">
        <v>385</v>
      </c>
      <c r="G295" s="427">
        <v>2</v>
      </c>
      <c r="H295" s="216"/>
      <c r="I295" s="428">
        <f t="shared" si="10"/>
        <v>0</v>
      </c>
      <c r="J295" s="509" t="s">
        <v>4902</v>
      </c>
      <c r="K295" s="280" t="s">
        <v>521</v>
      </c>
      <c r="L295" s="251" t="s">
        <v>10669</v>
      </c>
      <c r="M295" s="251" t="s">
        <v>2094</v>
      </c>
      <c r="N295" s="450"/>
      <c r="P295" s="370"/>
      <c r="Q295" s="370"/>
    </row>
    <row r="296" spans="1:17" s="42" customFormat="1" ht="96" customHeight="1" x14ac:dyDescent="0.2">
      <c r="A296" s="412" t="s">
        <v>5595</v>
      </c>
      <c r="B296" s="339" t="s">
        <v>5139</v>
      </c>
      <c r="C296" s="420"/>
      <c r="D296" s="420" t="s">
        <v>5140</v>
      </c>
      <c r="E296" s="420"/>
      <c r="F296" s="423" t="s">
        <v>385</v>
      </c>
      <c r="G296" s="427">
        <v>2</v>
      </c>
      <c r="H296" s="216"/>
      <c r="I296" s="428">
        <f t="shared" si="10"/>
        <v>0</v>
      </c>
      <c r="J296" s="530" t="s">
        <v>5141</v>
      </c>
      <c r="K296" s="280" t="s">
        <v>521</v>
      </c>
      <c r="L296" s="251" t="s">
        <v>10670</v>
      </c>
      <c r="M296" s="251" t="s">
        <v>2094</v>
      </c>
      <c r="N296" s="450"/>
      <c r="P296" s="370"/>
      <c r="Q296" s="370"/>
    </row>
    <row r="297" spans="1:17" s="42" customFormat="1" ht="96" customHeight="1" x14ac:dyDescent="0.2">
      <c r="A297" s="412" t="s">
        <v>5597</v>
      </c>
      <c r="B297" s="339" t="s">
        <v>5340</v>
      </c>
      <c r="C297" s="420"/>
      <c r="D297" s="420" t="s">
        <v>5144</v>
      </c>
      <c r="E297" s="420"/>
      <c r="F297" s="423" t="s">
        <v>385</v>
      </c>
      <c r="G297" s="427">
        <v>6</v>
      </c>
      <c r="H297" s="216"/>
      <c r="I297" s="428">
        <f t="shared" si="10"/>
        <v>0</v>
      </c>
      <c r="J297" s="530" t="s">
        <v>5145</v>
      </c>
      <c r="K297" s="280" t="s">
        <v>521</v>
      </c>
      <c r="L297" s="251" t="s">
        <v>10671</v>
      </c>
      <c r="M297" s="251" t="s">
        <v>2094</v>
      </c>
      <c r="N297" s="450"/>
      <c r="P297" s="370"/>
      <c r="Q297" s="370"/>
    </row>
    <row r="298" spans="1:17" s="42" customFormat="1" ht="96" customHeight="1" x14ac:dyDescent="0.2">
      <c r="A298" s="412" t="s">
        <v>5599</v>
      </c>
      <c r="B298" s="339" t="s">
        <v>5147</v>
      </c>
      <c r="C298" s="420"/>
      <c r="D298" s="420" t="s">
        <v>5148</v>
      </c>
      <c r="E298" s="420"/>
      <c r="F298" s="423" t="s">
        <v>385</v>
      </c>
      <c r="G298" s="427">
        <v>4</v>
      </c>
      <c r="H298" s="216"/>
      <c r="I298" s="428">
        <f t="shared" si="10"/>
        <v>0</v>
      </c>
      <c r="J298" s="530" t="s">
        <v>5149</v>
      </c>
      <c r="K298" s="280" t="s">
        <v>521</v>
      </c>
      <c r="L298" s="251" t="s">
        <v>10672</v>
      </c>
      <c r="M298" s="251" t="s">
        <v>2094</v>
      </c>
      <c r="N298" s="450"/>
      <c r="P298" s="370"/>
      <c r="Q298" s="370"/>
    </row>
    <row r="299" spans="1:17" s="42" customFormat="1" ht="96" customHeight="1" x14ac:dyDescent="0.2">
      <c r="A299" s="412" t="s">
        <v>5601</v>
      </c>
      <c r="B299" s="426" t="s">
        <v>5343</v>
      </c>
      <c r="C299" s="420"/>
      <c r="D299" s="420" t="s">
        <v>5344</v>
      </c>
      <c r="E299" s="420"/>
      <c r="F299" s="423" t="s">
        <v>385</v>
      </c>
      <c r="G299" s="427">
        <v>3</v>
      </c>
      <c r="H299" s="216"/>
      <c r="I299" s="428">
        <f t="shared" si="10"/>
        <v>0</v>
      </c>
      <c r="J299" s="530" t="s">
        <v>5345</v>
      </c>
      <c r="K299" s="280" t="s">
        <v>521</v>
      </c>
      <c r="L299" s="251" t="s">
        <v>10673</v>
      </c>
      <c r="M299" s="251" t="s">
        <v>2094</v>
      </c>
      <c r="N299" s="450"/>
      <c r="P299" s="370"/>
      <c r="Q299" s="370"/>
    </row>
    <row r="300" spans="1:17" s="42" customFormat="1" ht="96" customHeight="1" x14ac:dyDescent="0.2">
      <c r="A300" s="412" t="s">
        <v>5603</v>
      </c>
      <c r="B300" s="389" t="s">
        <v>5151</v>
      </c>
      <c r="C300" s="381"/>
      <c r="D300" s="381" t="s">
        <v>5152</v>
      </c>
      <c r="E300" s="381"/>
      <c r="F300" s="423" t="s">
        <v>385</v>
      </c>
      <c r="G300" s="427">
        <v>5</v>
      </c>
      <c r="H300" s="216"/>
      <c r="I300" s="428">
        <f t="shared" si="10"/>
        <v>0</v>
      </c>
      <c r="J300" s="509" t="s">
        <v>5153</v>
      </c>
      <c r="K300" s="280" t="s">
        <v>521</v>
      </c>
      <c r="L300" s="251" t="s">
        <v>10674</v>
      </c>
      <c r="M300" s="251" t="s">
        <v>2094</v>
      </c>
      <c r="N300" s="450"/>
      <c r="P300" s="370"/>
      <c r="Q300" s="370"/>
    </row>
    <row r="301" spans="1:17" s="42" customFormat="1" ht="96" customHeight="1" x14ac:dyDescent="0.2">
      <c r="A301" s="412" t="s">
        <v>5605</v>
      </c>
      <c r="B301" s="389" t="s">
        <v>5348</v>
      </c>
      <c r="C301" s="381"/>
      <c r="D301" s="381" t="s">
        <v>5349</v>
      </c>
      <c r="E301" s="381"/>
      <c r="F301" s="423" t="s">
        <v>385</v>
      </c>
      <c r="G301" s="427">
        <v>1</v>
      </c>
      <c r="H301" s="216"/>
      <c r="I301" s="428">
        <f t="shared" si="10"/>
        <v>0</v>
      </c>
      <c r="J301" s="509" t="s">
        <v>5350</v>
      </c>
      <c r="K301" s="280" t="s">
        <v>521</v>
      </c>
      <c r="L301" s="251" t="s">
        <v>10675</v>
      </c>
      <c r="M301" s="251" t="s">
        <v>2094</v>
      </c>
      <c r="N301" s="450"/>
      <c r="P301" s="370"/>
      <c r="Q301" s="370"/>
    </row>
    <row r="302" spans="1:17" s="42" customFormat="1" ht="96" customHeight="1" x14ac:dyDescent="0.2">
      <c r="A302" s="412" t="s">
        <v>5608</v>
      </c>
      <c r="B302" s="389" t="s">
        <v>5352</v>
      </c>
      <c r="C302" s="381"/>
      <c r="D302" s="381" t="s">
        <v>5353</v>
      </c>
      <c r="E302" s="381"/>
      <c r="F302" s="423" t="s">
        <v>385</v>
      </c>
      <c r="G302" s="427">
        <v>2</v>
      </c>
      <c r="H302" s="216"/>
      <c r="I302" s="428">
        <f t="shared" si="10"/>
        <v>0</v>
      </c>
      <c r="J302" s="509" t="s">
        <v>5354</v>
      </c>
      <c r="K302" s="280" t="s">
        <v>521</v>
      </c>
      <c r="L302" s="251" t="s">
        <v>10676</v>
      </c>
      <c r="M302" s="251" t="s">
        <v>2094</v>
      </c>
      <c r="N302" s="450"/>
      <c r="P302" s="370"/>
      <c r="Q302" s="370"/>
    </row>
    <row r="303" spans="1:17" s="42" customFormat="1" ht="96" customHeight="1" x14ac:dyDescent="0.2">
      <c r="A303" s="412" t="s">
        <v>5610</v>
      </c>
      <c r="B303" s="339" t="s">
        <v>5159</v>
      </c>
      <c r="C303" s="420"/>
      <c r="D303" s="420" t="s">
        <v>5160</v>
      </c>
      <c r="E303" s="420"/>
      <c r="F303" s="423" t="s">
        <v>385</v>
      </c>
      <c r="G303" s="427">
        <v>7</v>
      </c>
      <c r="H303" s="216"/>
      <c r="I303" s="428">
        <f t="shared" si="10"/>
        <v>0</v>
      </c>
      <c r="J303" s="530" t="s">
        <v>5161</v>
      </c>
      <c r="K303" s="280" t="s">
        <v>521</v>
      </c>
      <c r="L303" s="251" t="s">
        <v>10677</v>
      </c>
      <c r="M303" s="251" t="s">
        <v>2094</v>
      </c>
      <c r="N303" s="450"/>
      <c r="P303" s="370"/>
      <c r="Q303" s="370"/>
    </row>
    <row r="304" spans="1:17" s="42" customFormat="1" ht="96" customHeight="1" x14ac:dyDescent="0.2">
      <c r="A304" s="412" t="s">
        <v>5612</v>
      </c>
      <c r="B304" s="339" t="s">
        <v>5163</v>
      </c>
      <c r="C304" s="420"/>
      <c r="D304" s="420" t="s">
        <v>5164</v>
      </c>
      <c r="E304" s="420"/>
      <c r="F304" s="423" t="s">
        <v>385</v>
      </c>
      <c r="G304" s="427">
        <v>3</v>
      </c>
      <c r="H304" s="216"/>
      <c r="I304" s="428">
        <f t="shared" si="10"/>
        <v>0</v>
      </c>
      <c r="J304" s="530" t="s">
        <v>5165</v>
      </c>
      <c r="K304" s="280" t="s">
        <v>521</v>
      </c>
      <c r="L304" s="251" t="s">
        <v>10678</v>
      </c>
      <c r="M304" s="251" t="s">
        <v>2094</v>
      </c>
      <c r="N304" s="450"/>
      <c r="P304" s="370"/>
      <c r="Q304" s="370"/>
    </row>
    <row r="305" spans="1:17" s="42" customFormat="1" ht="96" customHeight="1" x14ac:dyDescent="0.2">
      <c r="A305" s="412" t="s">
        <v>5614</v>
      </c>
      <c r="B305" s="339" t="s">
        <v>5167</v>
      </c>
      <c r="C305" s="420"/>
      <c r="D305" s="420" t="s">
        <v>5168</v>
      </c>
      <c r="E305" s="420"/>
      <c r="F305" s="423" t="s">
        <v>385</v>
      </c>
      <c r="G305" s="427">
        <v>2</v>
      </c>
      <c r="H305" s="216"/>
      <c r="I305" s="428">
        <f t="shared" si="10"/>
        <v>0</v>
      </c>
      <c r="J305" s="530" t="s">
        <v>5169</v>
      </c>
      <c r="K305" s="280" t="s">
        <v>521</v>
      </c>
      <c r="L305" s="251" t="s">
        <v>10679</v>
      </c>
      <c r="M305" s="251" t="s">
        <v>2094</v>
      </c>
      <c r="N305" s="450"/>
      <c r="P305" s="370"/>
      <c r="Q305" s="370"/>
    </row>
    <row r="306" spans="1:17" s="42" customFormat="1" ht="96" customHeight="1" x14ac:dyDescent="0.2">
      <c r="A306" s="412" t="s">
        <v>5616</v>
      </c>
      <c r="B306" s="339" t="s">
        <v>5171</v>
      </c>
      <c r="C306" s="420"/>
      <c r="D306" s="420" t="s">
        <v>5172</v>
      </c>
      <c r="E306" s="420"/>
      <c r="F306" s="423" t="s">
        <v>385</v>
      </c>
      <c r="G306" s="427">
        <v>2</v>
      </c>
      <c r="H306" s="216"/>
      <c r="I306" s="428">
        <f t="shared" si="10"/>
        <v>0</v>
      </c>
      <c r="J306" s="530" t="s">
        <v>5173</v>
      </c>
      <c r="K306" s="280" t="s">
        <v>521</v>
      </c>
      <c r="L306" s="251" t="s">
        <v>10680</v>
      </c>
      <c r="M306" s="251" t="s">
        <v>2094</v>
      </c>
      <c r="N306" s="450"/>
      <c r="P306" s="370"/>
      <c r="Q306" s="370"/>
    </row>
    <row r="307" spans="1:17" s="42" customFormat="1" ht="96" customHeight="1" x14ac:dyDescent="0.2">
      <c r="A307" s="412" t="s">
        <v>5618</v>
      </c>
      <c r="B307" s="1076" t="s">
        <v>5175</v>
      </c>
      <c r="C307" s="381"/>
      <c r="D307" s="381" t="s">
        <v>5176</v>
      </c>
      <c r="E307" s="381"/>
      <c r="F307" s="251" t="s">
        <v>385</v>
      </c>
      <c r="G307" s="1146">
        <v>1</v>
      </c>
      <c r="H307" s="216"/>
      <c r="I307" s="428">
        <f t="shared" si="10"/>
        <v>0</v>
      </c>
      <c r="J307" s="509" t="s">
        <v>5177</v>
      </c>
      <c r="K307" s="280" t="s">
        <v>521</v>
      </c>
      <c r="L307" s="251" t="s">
        <v>17640</v>
      </c>
      <c r="M307" s="251" t="s">
        <v>2094</v>
      </c>
      <c r="N307" s="450"/>
      <c r="P307" s="370"/>
      <c r="Q307" s="370"/>
    </row>
    <row r="308" spans="1:17" s="42" customFormat="1" ht="96" customHeight="1" x14ac:dyDescent="0.2">
      <c r="A308" s="412" t="s">
        <v>5620</v>
      </c>
      <c r="B308" s="339" t="s">
        <v>5179</v>
      </c>
      <c r="C308" s="420"/>
      <c r="D308" s="420" t="s">
        <v>5180</v>
      </c>
      <c r="E308" s="420"/>
      <c r="F308" s="423" t="s">
        <v>385</v>
      </c>
      <c r="G308" s="427">
        <v>1</v>
      </c>
      <c r="H308" s="216"/>
      <c r="I308" s="428">
        <f t="shared" si="10"/>
        <v>0</v>
      </c>
      <c r="J308" s="530" t="s">
        <v>5181</v>
      </c>
      <c r="K308" s="280" t="s">
        <v>521</v>
      </c>
      <c r="L308" s="251" t="s">
        <v>17641</v>
      </c>
      <c r="M308" s="251" t="s">
        <v>2094</v>
      </c>
      <c r="N308" s="450"/>
      <c r="P308" s="370"/>
      <c r="Q308" s="370"/>
    </row>
    <row r="309" spans="1:17" s="42" customFormat="1" ht="96" customHeight="1" x14ac:dyDescent="0.2">
      <c r="A309" s="412" t="s">
        <v>5622</v>
      </c>
      <c r="B309" s="339" t="s">
        <v>5368</v>
      </c>
      <c r="C309" s="420"/>
      <c r="D309" s="420" t="s">
        <v>5183</v>
      </c>
      <c r="E309" s="420"/>
      <c r="F309" s="423" t="s">
        <v>385</v>
      </c>
      <c r="G309" s="427">
        <v>2</v>
      </c>
      <c r="H309" s="216"/>
      <c r="I309" s="428">
        <f t="shared" si="10"/>
        <v>0</v>
      </c>
      <c r="J309" s="530" t="s">
        <v>5184</v>
      </c>
      <c r="K309" s="280" t="s">
        <v>521</v>
      </c>
      <c r="L309" s="251" t="s">
        <v>10681</v>
      </c>
      <c r="M309" s="251" t="s">
        <v>2094</v>
      </c>
      <c r="N309" s="450"/>
      <c r="P309" s="370"/>
      <c r="Q309" s="370"/>
    </row>
    <row r="310" spans="1:17" s="42" customFormat="1" ht="96" customHeight="1" x14ac:dyDescent="0.2">
      <c r="A310" s="412" t="s">
        <v>5624</v>
      </c>
      <c r="B310" s="339" t="s">
        <v>5185</v>
      </c>
      <c r="C310" s="420"/>
      <c r="D310" s="420" t="s">
        <v>5186</v>
      </c>
      <c r="E310" s="420"/>
      <c r="F310" s="423" t="s">
        <v>385</v>
      </c>
      <c r="G310" s="1152">
        <v>6</v>
      </c>
      <c r="H310" s="216"/>
      <c r="I310" s="428">
        <f t="shared" si="10"/>
        <v>0</v>
      </c>
      <c r="J310" s="530" t="s">
        <v>5187</v>
      </c>
      <c r="K310" s="280" t="s">
        <v>521</v>
      </c>
      <c r="L310" s="251" t="s">
        <v>17642</v>
      </c>
      <c r="M310" s="251" t="s">
        <v>2094</v>
      </c>
      <c r="N310" s="450"/>
      <c r="P310" s="370"/>
      <c r="Q310" s="370"/>
    </row>
    <row r="311" spans="1:17" s="42" customFormat="1" ht="96" customHeight="1" x14ac:dyDescent="0.2">
      <c r="A311" s="412" t="s">
        <v>5626</v>
      </c>
      <c r="B311" s="339" t="s">
        <v>5188</v>
      </c>
      <c r="C311" s="420"/>
      <c r="D311" s="420" t="s">
        <v>5189</v>
      </c>
      <c r="E311" s="420"/>
      <c r="F311" s="423" t="s">
        <v>385</v>
      </c>
      <c r="G311" s="427">
        <v>4</v>
      </c>
      <c r="H311" s="216"/>
      <c r="I311" s="428">
        <f t="shared" si="10"/>
        <v>0</v>
      </c>
      <c r="J311" s="530" t="s">
        <v>5190</v>
      </c>
      <c r="K311" s="280" t="s">
        <v>521</v>
      </c>
      <c r="L311" s="251" t="s">
        <v>10682</v>
      </c>
      <c r="M311" s="251" t="s">
        <v>2094</v>
      </c>
      <c r="N311" s="450"/>
      <c r="P311" s="370"/>
      <c r="Q311" s="370"/>
    </row>
    <row r="312" spans="1:17" s="42" customFormat="1" ht="96" customHeight="1" x14ac:dyDescent="0.2">
      <c r="A312" s="412" t="s">
        <v>5627</v>
      </c>
      <c r="B312" s="339" t="s">
        <v>5191</v>
      </c>
      <c r="C312" s="381" t="s">
        <v>16421</v>
      </c>
      <c r="D312" s="420" t="s">
        <v>5192</v>
      </c>
      <c r="E312" s="420"/>
      <c r="F312" s="423" t="s">
        <v>1715</v>
      </c>
      <c r="G312" s="427">
        <v>30</v>
      </c>
      <c r="H312" s="216"/>
      <c r="I312" s="428">
        <f t="shared" si="10"/>
        <v>0</v>
      </c>
      <c r="J312" s="530" t="s">
        <v>5193</v>
      </c>
      <c r="K312" s="280" t="s">
        <v>521</v>
      </c>
      <c r="L312" s="251" t="s">
        <v>10683</v>
      </c>
      <c r="M312" s="251" t="s">
        <v>2033</v>
      </c>
      <c r="N312" s="450"/>
      <c r="P312" s="370"/>
      <c r="Q312" s="370"/>
    </row>
    <row r="313" spans="1:17" s="42" customFormat="1" ht="96" customHeight="1" x14ac:dyDescent="0.2">
      <c r="A313" s="412" t="s">
        <v>5629</v>
      </c>
      <c r="B313" s="339" t="s">
        <v>4965</v>
      </c>
      <c r="C313" s="381" t="s">
        <v>16421</v>
      </c>
      <c r="D313" s="420" t="s">
        <v>4966</v>
      </c>
      <c r="E313" s="420"/>
      <c r="F313" s="423" t="s">
        <v>1715</v>
      </c>
      <c r="G313" s="427">
        <v>40</v>
      </c>
      <c r="H313" s="216"/>
      <c r="I313" s="428">
        <f t="shared" si="10"/>
        <v>0</v>
      </c>
      <c r="J313" s="530" t="s">
        <v>4967</v>
      </c>
      <c r="K313" s="280" t="s">
        <v>521</v>
      </c>
      <c r="L313" s="251" t="s">
        <v>10684</v>
      </c>
      <c r="M313" s="251" t="s">
        <v>2033</v>
      </c>
      <c r="N313" s="450"/>
      <c r="P313" s="370"/>
      <c r="Q313" s="370"/>
    </row>
    <row r="314" spans="1:17" s="42" customFormat="1" ht="96" customHeight="1" x14ac:dyDescent="0.2">
      <c r="A314" s="412" t="s">
        <v>5630</v>
      </c>
      <c r="B314" s="339" t="s">
        <v>5196</v>
      </c>
      <c r="C314" s="381" t="s">
        <v>16421</v>
      </c>
      <c r="D314" s="420" t="s">
        <v>5197</v>
      </c>
      <c r="E314" s="420"/>
      <c r="F314" s="423" t="s">
        <v>1715</v>
      </c>
      <c r="G314" s="427">
        <v>30</v>
      </c>
      <c r="H314" s="216"/>
      <c r="I314" s="428">
        <f t="shared" si="10"/>
        <v>0</v>
      </c>
      <c r="J314" s="530" t="s">
        <v>5198</v>
      </c>
      <c r="K314" s="280" t="s">
        <v>521</v>
      </c>
      <c r="L314" s="251" t="s">
        <v>10685</v>
      </c>
      <c r="M314" s="251" t="s">
        <v>2033</v>
      </c>
      <c r="N314" s="450"/>
      <c r="P314" s="370"/>
      <c r="Q314" s="370"/>
    </row>
    <row r="315" spans="1:17" s="42" customFormat="1" ht="96" customHeight="1" x14ac:dyDescent="0.2">
      <c r="A315" s="412" t="s">
        <v>5631</v>
      </c>
      <c r="B315" s="339" t="s">
        <v>5200</v>
      </c>
      <c r="C315" s="381" t="s">
        <v>16421</v>
      </c>
      <c r="D315" s="420" t="s">
        <v>5201</v>
      </c>
      <c r="E315" s="420"/>
      <c r="F315" s="423" t="s">
        <v>1715</v>
      </c>
      <c r="G315" s="427">
        <v>3</v>
      </c>
      <c r="H315" s="216"/>
      <c r="I315" s="428">
        <f t="shared" si="10"/>
        <v>0</v>
      </c>
      <c r="J315" s="530" t="s">
        <v>5202</v>
      </c>
      <c r="K315" s="280" t="s">
        <v>521</v>
      </c>
      <c r="L315" s="251" t="s">
        <v>10686</v>
      </c>
      <c r="M315" s="251" t="s">
        <v>2033</v>
      </c>
      <c r="N315" s="450"/>
      <c r="P315" s="370"/>
      <c r="Q315" s="370"/>
    </row>
    <row r="316" spans="1:17" s="42" customFormat="1" ht="96" customHeight="1" x14ac:dyDescent="0.2">
      <c r="A316" s="412" t="s">
        <v>5632</v>
      </c>
      <c r="B316" s="339" t="s">
        <v>5204</v>
      </c>
      <c r="C316" s="381" t="s">
        <v>16421</v>
      </c>
      <c r="D316" s="420" t="s">
        <v>5205</v>
      </c>
      <c r="E316" s="420"/>
      <c r="F316" s="423" t="s">
        <v>1715</v>
      </c>
      <c r="G316" s="427">
        <v>25</v>
      </c>
      <c r="H316" s="216"/>
      <c r="I316" s="428">
        <f t="shared" si="10"/>
        <v>0</v>
      </c>
      <c r="J316" s="530" t="s">
        <v>5206</v>
      </c>
      <c r="K316" s="280" t="s">
        <v>521</v>
      </c>
      <c r="L316" s="251" t="s">
        <v>10687</v>
      </c>
      <c r="M316" s="251" t="s">
        <v>2033</v>
      </c>
      <c r="N316" s="450"/>
      <c r="P316" s="370"/>
      <c r="Q316" s="370"/>
    </row>
    <row r="317" spans="1:17" s="42" customFormat="1" ht="96" customHeight="1" x14ac:dyDescent="0.2">
      <c r="A317" s="412" t="s">
        <v>5633</v>
      </c>
      <c r="B317" s="470" t="s">
        <v>5378</v>
      </c>
      <c r="C317" s="381" t="s">
        <v>16421</v>
      </c>
      <c r="D317" s="420" t="s">
        <v>5379</v>
      </c>
      <c r="E317" s="420"/>
      <c r="F317" s="423" t="s">
        <v>1715</v>
      </c>
      <c r="G317" s="427">
        <v>15</v>
      </c>
      <c r="H317" s="216"/>
      <c r="I317" s="428">
        <f t="shared" si="10"/>
        <v>0</v>
      </c>
      <c r="J317" s="530" t="s">
        <v>5380</v>
      </c>
      <c r="K317" s="280" t="s">
        <v>521</v>
      </c>
      <c r="L317" s="251" t="s">
        <v>10688</v>
      </c>
      <c r="M317" s="251" t="s">
        <v>2033</v>
      </c>
      <c r="N317" s="450"/>
      <c r="P317" s="370"/>
      <c r="Q317" s="370"/>
    </row>
    <row r="318" spans="1:17" s="42" customFormat="1" ht="96" customHeight="1" x14ac:dyDescent="0.2">
      <c r="A318" s="412" t="s">
        <v>5634</v>
      </c>
      <c r="B318" s="278" t="s">
        <v>5209</v>
      </c>
      <c r="C318" s="381" t="s">
        <v>16421</v>
      </c>
      <c r="D318" s="381" t="s">
        <v>5210</v>
      </c>
      <c r="E318" s="381"/>
      <c r="F318" s="251" t="s">
        <v>1715</v>
      </c>
      <c r="G318" s="1146">
        <v>8</v>
      </c>
      <c r="H318" s="216"/>
      <c r="I318" s="428">
        <f t="shared" si="10"/>
        <v>0</v>
      </c>
      <c r="J318" s="509" t="s">
        <v>5211</v>
      </c>
      <c r="K318" s="280" t="s">
        <v>521</v>
      </c>
      <c r="L318" s="251" t="s">
        <v>10689</v>
      </c>
      <c r="M318" s="251" t="s">
        <v>2033</v>
      </c>
      <c r="N318" s="450"/>
      <c r="P318" s="370"/>
      <c r="Q318" s="370"/>
    </row>
    <row r="319" spans="1:17" s="42" customFormat="1" ht="36" customHeight="1" x14ac:dyDescent="0.2">
      <c r="A319" s="412" t="s">
        <v>5635</v>
      </c>
      <c r="B319" s="339" t="s">
        <v>5383</v>
      </c>
      <c r="C319" s="420"/>
      <c r="D319" s="420" t="s">
        <v>5214</v>
      </c>
      <c r="E319" s="420"/>
      <c r="F319" s="423" t="s">
        <v>1715</v>
      </c>
      <c r="G319" s="427">
        <v>120</v>
      </c>
      <c r="H319" s="216"/>
      <c r="I319" s="428">
        <f t="shared" si="10"/>
        <v>0</v>
      </c>
      <c r="J319" s="1081" t="s">
        <v>5215</v>
      </c>
      <c r="K319" s="280" t="s">
        <v>3567</v>
      </c>
      <c r="L319" s="251"/>
      <c r="M319" s="251"/>
      <c r="N319" s="450"/>
      <c r="P319" s="370"/>
      <c r="Q319" s="370"/>
    </row>
    <row r="320" spans="1:17" s="42" customFormat="1" ht="48" customHeight="1" x14ac:dyDescent="0.2">
      <c r="A320" s="412" t="s">
        <v>5636</v>
      </c>
      <c r="B320" s="389" t="s">
        <v>4957</v>
      </c>
      <c r="C320" s="381"/>
      <c r="D320" s="381" t="s">
        <v>4958</v>
      </c>
      <c r="E320" s="381"/>
      <c r="F320" s="423" t="s">
        <v>1715</v>
      </c>
      <c r="G320" s="427">
        <v>100</v>
      </c>
      <c r="H320" s="216"/>
      <c r="I320" s="428">
        <f t="shared" si="10"/>
        <v>0</v>
      </c>
      <c r="J320" s="509" t="s">
        <v>4959</v>
      </c>
      <c r="K320" s="280" t="s">
        <v>3567</v>
      </c>
      <c r="L320" s="251"/>
      <c r="M320" s="251"/>
      <c r="N320" s="450"/>
      <c r="P320" s="370"/>
      <c r="Q320" s="370"/>
    </row>
    <row r="321" spans="1:17" s="42" customFormat="1" ht="12.75" customHeight="1" x14ac:dyDescent="0.2">
      <c r="A321" s="412" t="s">
        <v>5637</v>
      </c>
      <c r="B321" s="339" t="s">
        <v>5386</v>
      </c>
      <c r="C321" s="420"/>
      <c r="D321" s="420" t="s">
        <v>5387</v>
      </c>
      <c r="E321" s="420"/>
      <c r="F321" s="423" t="s">
        <v>1715</v>
      </c>
      <c r="G321" s="427">
        <v>30</v>
      </c>
      <c r="H321" s="216"/>
      <c r="I321" s="428">
        <f t="shared" si="10"/>
        <v>0</v>
      </c>
      <c r="J321" s="507" t="s">
        <v>5388</v>
      </c>
      <c r="K321" s="280" t="s">
        <v>3567</v>
      </c>
      <c r="L321" s="251"/>
      <c r="M321" s="251"/>
      <c r="N321" s="450"/>
      <c r="P321" s="370"/>
      <c r="Q321" s="370"/>
    </row>
    <row r="322" spans="1:17" s="42" customFormat="1" ht="14.25" customHeight="1" x14ac:dyDescent="0.2">
      <c r="A322" s="412" t="s">
        <v>5638</v>
      </c>
      <c r="B322" s="389" t="s">
        <v>16434</v>
      </c>
      <c r="C322" s="420"/>
      <c r="D322" s="420" t="s">
        <v>3724</v>
      </c>
      <c r="E322" s="420"/>
      <c r="F322" s="423" t="s">
        <v>1715</v>
      </c>
      <c r="G322" s="427">
        <v>80</v>
      </c>
      <c r="H322" s="216"/>
      <c r="I322" s="428">
        <f t="shared" si="10"/>
        <v>0</v>
      </c>
      <c r="J322" s="507" t="s">
        <v>3725</v>
      </c>
      <c r="K322" s="280" t="s">
        <v>3567</v>
      </c>
      <c r="L322" s="251"/>
      <c r="M322" s="251"/>
      <c r="N322" s="450"/>
      <c r="P322" s="370"/>
      <c r="Q322" s="370"/>
    </row>
    <row r="323" spans="1:17" x14ac:dyDescent="0.2">
      <c r="A323" s="412" t="s">
        <v>5639</v>
      </c>
      <c r="B323" s="339" t="s">
        <v>5391</v>
      </c>
      <c r="C323" s="420"/>
      <c r="D323" s="420" t="s">
        <v>5392</v>
      </c>
      <c r="E323" s="420"/>
      <c r="F323" s="423" t="s">
        <v>1715</v>
      </c>
      <c r="G323" s="427">
        <v>40</v>
      </c>
      <c r="H323" s="216"/>
      <c r="I323" s="428">
        <f t="shared" si="10"/>
        <v>0</v>
      </c>
      <c r="J323" s="509" t="s">
        <v>5393</v>
      </c>
      <c r="K323" s="280" t="s">
        <v>3567</v>
      </c>
      <c r="L323" s="251"/>
      <c r="M323" s="251"/>
      <c r="N323" s="450"/>
      <c r="P323" s="370"/>
      <c r="Q323" s="370"/>
    </row>
    <row r="324" spans="1:17" s="42" customFormat="1" ht="12.75" customHeight="1" x14ac:dyDescent="0.2">
      <c r="A324" s="412" t="s">
        <v>5640</v>
      </c>
      <c r="B324" s="339" t="s">
        <v>5395</v>
      </c>
      <c r="C324" s="420"/>
      <c r="D324" s="420" t="s">
        <v>5396</v>
      </c>
      <c r="E324" s="420"/>
      <c r="F324" s="423" t="s">
        <v>1715</v>
      </c>
      <c r="G324" s="427">
        <v>30</v>
      </c>
      <c r="H324" s="216"/>
      <c r="I324" s="428">
        <f t="shared" si="10"/>
        <v>0</v>
      </c>
      <c r="J324" s="509" t="s">
        <v>5397</v>
      </c>
      <c r="K324" s="280" t="s">
        <v>3567</v>
      </c>
      <c r="L324" s="251"/>
      <c r="M324" s="251"/>
      <c r="N324" s="450"/>
      <c r="P324" s="370"/>
      <c r="Q324" s="370"/>
    </row>
    <row r="325" spans="1:17" s="42" customFormat="1" ht="12.75" customHeight="1" x14ac:dyDescent="0.2">
      <c r="A325" s="412" t="s">
        <v>5641</v>
      </c>
      <c r="B325" s="339" t="s">
        <v>5231</v>
      </c>
      <c r="C325" s="420"/>
      <c r="D325" s="420" t="s">
        <v>5232</v>
      </c>
      <c r="E325" s="420"/>
      <c r="F325" s="423" t="s">
        <v>1715</v>
      </c>
      <c r="G325" s="427">
        <v>20</v>
      </c>
      <c r="H325" s="216"/>
      <c r="I325" s="428">
        <f t="shared" si="10"/>
        <v>0</v>
      </c>
      <c r="J325" s="509" t="s">
        <v>5233</v>
      </c>
      <c r="K325" s="280" t="s">
        <v>3567</v>
      </c>
      <c r="L325" s="251"/>
      <c r="M325" s="251"/>
      <c r="N325" s="450"/>
      <c r="P325" s="370"/>
      <c r="Q325" s="370"/>
    </row>
    <row r="326" spans="1:17" s="42" customFormat="1" ht="12.75" customHeight="1" x14ac:dyDescent="0.2">
      <c r="A326" s="412" t="s">
        <v>5642</v>
      </c>
      <c r="B326" s="339" t="s">
        <v>5235</v>
      </c>
      <c r="C326" s="420"/>
      <c r="D326" s="420" t="s">
        <v>5236</v>
      </c>
      <c r="E326" s="420"/>
      <c r="F326" s="423" t="s">
        <v>1715</v>
      </c>
      <c r="G326" s="427">
        <v>20</v>
      </c>
      <c r="H326" s="216"/>
      <c r="I326" s="428">
        <f t="shared" si="10"/>
        <v>0</v>
      </c>
      <c r="J326" s="509" t="s">
        <v>5237</v>
      </c>
      <c r="K326" s="280" t="s">
        <v>3567</v>
      </c>
      <c r="L326" s="251"/>
      <c r="M326" s="251"/>
      <c r="N326" s="450"/>
      <c r="P326" s="370"/>
      <c r="Q326" s="370"/>
    </row>
    <row r="327" spans="1:17" s="42" customFormat="1" ht="12.75" customHeight="1" x14ac:dyDescent="0.2">
      <c r="A327" s="412" t="s">
        <v>5643</v>
      </c>
      <c r="B327" s="339" t="s">
        <v>4934</v>
      </c>
      <c r="C327" s="420"/>
      <c r="D327" s="420" t="s">
        <v>4935</v>
      </c>
      <c r="E327" s="420"/>
      <c r="F327" s="423" t="s">
        <v>1715</v>
      </c>
      <c r="G327" s="427">
        <v>40</v>
      </c>
      <c r="H327" s="216"/>
      <c r="I327" s="428">
        <f t="shared" si="10"/>
        <v>0</v>
      </c>
      <c r="J327" s="509" t="s">
        <v>4936</v>
      </c>
      <c r="K327" s="280" t="s">
        <v>3567</v>
      </c>
      <c r="L327" s="251"/>
      <c r="M327" s="251"/>
      <c r="N327" s="450"/>
      <c r="P327" s="370"/>
      <c r="Q327" s="370"/>
    </row>
    <row r="328" spans="1:17" s="42" customFormat="1" ht="12.75" customHeight="1" x14ac:dyDescent="0.2">
      <c r="A328" s="412" t="s">
        <v>5644</v>
      </c>
      <c r="B328" s="339" t="s">
        <v>5240</v>
      </c>
      <c r="C328" s="420"/>
      <c r="D328" s="420" t="s">
        <v>5241</v>
      </c>
      <c r="E328" s="420"/>
      <c r="F328" s="423" t="s">
        <v>1715</v>
      </c>
      <c r="G328" s="427">
        <v>80</v>
      </c>
      <c r="H328" s="216"/>
      <c r="I328" s="428">
        <f t="shared" si="10"/>
        <v>0</v>
      </c>
      <c r="J328" s="509" t="s">
        <v>5242</v>
      </c>
      <c r="K328" s="280" t="s">
        <v>3567</v>
      </c>
      <c r="L328" s="251"/>
      <c r="M328" s="251"/>
      <c r="N328" s="450"/>
      <c r="P328" s="370"/>
      <c r="Q328" s="370"/>
    </row>
    <row r="329" spans="1:17" s="42" customFormat="1" ht="12.75" customHeight="1" x14ac:dyDescent="0.2">
      <c r="A329" s="412" t="s">
        <v>5645</v>
      </c>
      <c r="B329" s="339" t="s">
        <v>5403</v>
      </c>
      <c r="C329" s="420"/>
      <c r="D329" s="420" t="s">
        <v>5053</v>
      </c>
      <c r="E329" s="420"/>
      <c r="F329" s="423" t="s">
        <v>1715</v>
      </c>
      <c r="G329" s="427">
        <v>50</v>
      </c>
      <c r="H329" s="216"/>
      <c r="I329" s="428">
        <f t="shared" si="10"/>
        <v>0</v>
      </c>
      <c r="J329" s="1081" t="s">
        <v>5054</v>
      </c>
      <c r="K329" s="280" t="s">
        <v>3567</v>
      </c>
      <c r="L329" s="251"/>
      <c r="M329" s="251"/>
      <c r="N329" s="450"/>
      <c r="P329" s="370"/>
      <c r="Q329" s="370"/>
    </row>
    <row r="330" spans="1:17" s="42" customFormat="1" ht="12.75" customHeight="1" x14ac:dyDescent="0.2">
      <c r="A330" s="412" t="s">
        <v>5646</v>
      </c>
      <c r="B330" s="339" t="s">
        <v>4952</v>
      </c>
      <c r="C330" s="420"/>
      <c r="D330" s="420" t="s">
        <v>4953</v>
      </c>
      <c r="E330" s="420"/>
      <c r="F330" s="423" t="s">
        <v>1715</v>
      </c>
      <c r="G330" s="427">
        <v>20</v>
      </c>
      <c r="H330" s="216"/>
      <c r="I330" s="428">
        <f t="shared" si="10"/>
        <v>0</v>
      </c>
      <c r="J330" s="509" t="s">
        <v>4954</v>
      </c>
      <c r="K330" s="280" t="s">
        <v>3567</v>
      </c>
      <c r="L330" s="251"/>
      <c r="M330" s="251"/>
      <c r="N330" s="450"/>
      <c r="P330" s="370"/>
      <c r="Q330" s="370"/>
    </row>
    <row r="331" spans="1:17" s="42" customFormat="1" ht="24" customHeight="1" x14ac:dyDescent="0.2">
      <c r="A331" s="412" t="s">
        <v>5647</v>
      </c>
      <c r="B331" s="339" t="s">
        <v>5247</v>
      </c>
      <c r="C331" s="420"/>
      <c r="D331" s="420" t="s">
        <v>5248</v>
      </c>
      <c r="E331" s="420"/>
      <c r="F331" s="423" t="s">
        <v>1715</v>
      </c>
      <c r="G331" s="427">
        <v>20</v>
      </c>
      <c r="H331" s="216"/>
      <c r="I331" s="428">
        <f t="shared" si="10"/>
        <v>0</v>
      </c>
      <c r="J331" s="530" t="s">
        <v>5249</v>
      </c>
      <c r="K331" s="280" t="s">
        <v>3567</v>
      </c>
      <c r="L331" s="251"/>
      <c r="M331" s="251"/>
      <c r="N331" s="450"/>
      <c r="P331" s="370"/>
      <c r="Q331" s="370"/>
    </row>
    <row r="332" spans="1:17" s="42" customFormat="1" ht="96" customHeight="1" x14ac:dyDescent="0.2">
      <c r="A332" s="412" t="s">
        <v>5648</v>
      </c>
      <c r="B332" s="339" t="s">
        <v>16375</v>
      </c>
      <c r="C332" s="420"/>
      <c r="D332" s="420" t="s">
        <v>4979</v>
      </c>
      <c r="E332" s="420"/>
      <c r="F332" s="423" t="s">
        <v>11382</v>
      </c>
      <c r="G332" s="427">
        <v>10</v>
      </c>
      <c r="H332" s="216"/>
      <c r="I332" s="428">
        <f t="shared" si="10"/>
        <v>0</v>
      </c>
      <c r="J332" s="509" t="s">
        <v>4980</v>
      </c>
      <c r="K332" s="280" t="s">
        <v>3567</v>
      </c>
      <c r="L332" s="251"/>
      <c r="M332" s="251"/>
      <c r="N332" s="450"/>
      <c r="P332" s="370"/>
      <c r="Q332" s="370"/>
    </row>
    <row r="333" spans="1:17" s="42" customFormat="1" ht="84" customHeight="1" x14ac:dyDescent="0.2">
      <c r="A333" s="412" t="s">
        <v>5649</v>
      </c>
      <c r="B333" s="339" t="s">
        <v>16203</v>
      </c>
      <c r="C333" s="420"/>
      <c r="D333" s="420" t="s">
        <v>3712</v>
      </c>
      <c r="E333" s="420"/>
      <c r="F333" s="423" t="s">
        <v>11382</v>
      </c>
      <c r="G333" s="427">
        <v>1</v>
      </c>
      <c r="H333" s="216"/>
      <c r="I333" s="428">
        <f t="shared" si="10"/>
        <v>0</v>
      </c>
      <c r="J333" s="509" t="s">
        <v>3713</v>
      </c>
      <c r="K333" s="280" t="s">
        <v>3567</v>
      </c>
      <c r="L333" s="251"/>
      <c r="M333" s="251"/>
      <c r="N333" s="450"/>
      <c r="P333" s="370"/>
      <c r="Q333" s="370"/>
    </row>
    <row r="334" spans="1:17" s="42" customFormat="1" ht="84" customHeight="1" x14ac:dyDescent="0.2">
      <c r="A334" s="412" t="s">
        <v>5650</v>
      </c>
      <c r="B334" s="339" t="s">
        <v>16242</v>
      </c>
      <c r="C334" s="420"/>
      <c r="D334" s="420" t="s">
        <v>4199</v>
      </c>
      <c r="E334" s="420"/>
      <c r="F334" s="423" t="s">
        <v>11382</v>
      </c>
      <c r="G334" s="427">
        <v>4</v>
      </c>
      <c r="H334" s="216"/>
      <c r="I334" s="428">
        <f t="shared" si="10"/>
        <v>0</v>
      </c>
      <c r="J334" s="509" t="s">
        <v>4200</v>
      </c>
      <c r="K334" s="280" t="s">
        <v>3567</v>
      </c>
      <c r="L334" s="251"/>
      <c r="M334" s="251"/>
      <c r="N334" s="450"/>
      <c r="P334" s="370"/>
      <c r="Q334" s="370"/>
    </row>
    <row r="335" spans="1:17" s="42" customFormat="1" ht="84" customHeight="1" x14ac:dyDescent="0.2">
      <c r="A335" s="412" t="s">
        <v>5651</v>
      </c>
      <c r="B335" s="339" t="s">
        <v>4202</v>
      </c>
      <c r="C335" s="420"/>
      <c r="D335" s="420" t="s">
        <v>4972</v>
      </c>
      <c r="E335" s="420"/>
      <c r="F335" s="423" t="s">
        <v>11382</v>
      </c>
      <c r="G335" s="427">
        <v>40</v>
      </c>
      <c r="H335" s="216"/>
      <c r="I335" s="428">
        <f t="shared" si="10"/>
        <v>0</v>
      </c>
      <c r="J335" s="509" t="s">
        <v>4973</v>
      </c>
      <c r="K335" s="280" t="s">
        <v>3567</v>
      </c>
      <c r="L335" s="251"/>
      <c r="M335" s="251"/>
      <c r="N335" s="450"/>
      <c r="P335" s="370"/>
      <c r="Q335" s="370"/>
    </row>
    <row r="336" spans="1:17" ht="24" x14ac:dyDescent="0.2">
      <c r="A336" s="412" t="s">
        <v>5652</v>
      </c>
      <c r="B336" s="389" t="s">
        <v>3126</v>
      </c>
      <c r="C336" s="381"/>
      <c r="D336" s="381" t="s">
        <v>3127</v>
      </c>
      <c r="E336" s="381"/>
      <c r="F336" s="423" t="s">
        <v>11382</v>
      </c>
      <c r="G336" s="427">
        <v>1</v>
      </c>
      <c r="H336" s="216"/>
      <c r="I336" s="428">
        <f t="shared" si="10"/>
        <v>0</v>
      </c>
      <c r="J336" s="509" t="s">
        <v>5279</v>
      </c>
      <c r="K336" s="280" t="s">
        <v>3567</v>
      </c>
      <c r="L336" s="251"/>
      <c r="M336" s="251"/>
      <c r="N336" s="450"/>
      <c r="P336" s="370"/>
      <c r="Q336" s="370"/>
    </row>
    <row r="337" spans="1:17" s="42" customFormat="1" ht="168" customHeight="1" x14ac:dyDescent="0.2">
      <c r="A337" s="412" t="s">
        <v>5653</v>
      </c>
      <c r="B337" s="339" t="s">
        <v>5281</v>
      </c>
      <c r="C337" s="381"/>
      <c r="D337" s="381" t="s">
        <v>5282</v>
      </c>
      <c r="E337" s="381"/>
      <c r="F337" s="423" t="s">
        <v>11382</v>
      </c>
      <c r="G337" s="427">
        <v>1</v>
      </c>
      <c r="H337" s="216"/>
      <c r="I337" s="428">
        <f t="shared" si="10"/>
        <v>0</v>
      </c>
      <c r="J337" s="509" t="s">
        <v>5283</v>
      </c>
      <c r="K337" s="280" t="s">
        <v>3567</v>
      </c>
      <c r="L337" s="251"/>
      <c r="M337" s="251"/>
      <c r="N337" s="450"/>
      <c r="P337" s="370"/>
      <c r="Q337" s="370"/>
    </row>
    <row r="338" spans="1:17" s="42" customFormat="1" ht="24" customHeight="1" x14ac:dyDescent="0.2">
      <c r="A338" s="412" t="s">
        <v>5654</v>
      </c>
      <c r="B338" s="339" t="s">
        <v>5285</v>
      </c>
      <c r="C338" s="381"/>
      <c r="D338" s="381" t="s">
        <v>5286</v>
      </c>
      <c r="E338" s="381"/>
      <c r="F338" s="423" t="s">
        <v>11382</v>
      </c>
      <c r="G338" s="427">
        <v>1</v>
      </c>
      <c r="H338" s="216"/>
      <c r="I338" s="428">
        <f t="shared" si="10"/>
        <v>0</v>
      </c>
      <c r="J338" s="509" t="s">
        <v>5287</v>
      </c>
      <c r="K338" s="280" t="s">
        <v>3567</v>
      </c>
      <c r="L338" s="251"/>
      <c r="M338" s="251"/>
      <c r="N338" s="450"/>
      <c r="P338" s="370"/>
      <c r="Q338" s="370"/>
    </row>
    <row r="339" spans="1:17" ht="24" x14ac:dyDescent="0.2">
      <c r="A339" s="412" t="s">
        <v>5655</v>
      </c>
      <c r="B339" s="339" t="s">
        <v>18969</v>
      </c>
      <c r="C339" s="381"/>
      <c r="D339" s="381" t="s">
        <v>5289</v>
      </c>
      <c r="E339" s="381"/>
      <c r="F339" s="430" t="s">
        <v>18879</v>
      </c>
      <c r="G339" s="1795">
        <v>0</v>
      </c>
      <c r="H339" s="1796" t="s">
        <v>18967</v>
      </c>
      <c r="I339" s="1796" t="s">
        <v>18968</v>
      </c>
      <c r="J339" s="509" t="s">
        <v>5290</v>
      </c>
      <c r="K339" s="280" t="s">
        <v>3567</v>
      </c>
      <c r="L339" s="251"/>
      <c r="M339" s="251"/>
      <c r="N339" s="450"/>
      <c r="P339" s="370"/>
      <c r="Q339" s="370"/>
    </row>
    <row r="340" spans="1:17" s="42" customFormat="1" ht="12.75" customHeight="1" x14ac:dyDescent="0.2">
      <c r="A340" s="460" t="s">
        <v>3814</v>
      </c>
      <c r="B340" s="438" t="s">
        <v>5291</v>
      </c>
      <c r="C340" s="456"/>
      <c r="D340" s="456" t="s">
        <v>5292</v>
      </c>
      <c r="E340" s="456"/>
      <c r="F340" s="438"/>
      <c r="G340" s="1044"/>
      <c r="H340" s="1150"/>
      <c r="I340" s="378">
        <f>SUM(I341:I342)</f>
        <v>0</v>
      </c>
      <c r="J340" s="548"/>
      <c r="K340" s="456"/>
      <c r="L340" s="456"/>
      <c r="M340" s="456"/>
      <c r="N340" s="456"/>
      <c r="P340" s="370"/>
      <c r="Q340" s="370"/>
    </row>
    <row r="341" spans="1:17" s="42" customFormat="1" ht="216" customHeight="1" x14ac:dyDescent="0.2">
      <c r="A341" s="412" t="s">
        <v>3815</v>
      </c>
      <c r="B341" s="339" t="s">
        <v>10690</v>
      </c>
      <c r="C341" s="280"/>
      <c r="D341" s="381" t="s">
        <v>10691</v>
      </c>
      <c r="E341" s="280"/>
      <c r="F341" s="470" t="s">
        <v>11382</v>
      </c>
      <c r="G341" s="1146">
        <v>1</v>
      </c>
      <c r="H341" s="216"/>
      <c r="I341" s="428">
        <f>ROUND(G341*H341,2)</f>
        <v>0</v>
      </c>
      <c r="J341" s="509" t="s">
        <v>10692</v>
      </c>
      <c r="K341" s="280" t="s">
        <v>521</v>
      </c>
      <c r="L341" s="251" t="s">
        <v>10693</v>
      </c>
      <c r="M341" s="251" t="s">
        <v>2094</v>
      </c>
      <c r="N341" s="280"/>
      <c r="P341" s="370"/>
      <c r="Q341" s="370"/>
    </row>
    <row r="342" spans="1:17" s="42" customFormat="1" ht="14.25" customHeight="1" x14ac:dyDescent="0.2">
      <c r="A342" s="412" t="s">
        <v>5660</v>
      </c>
      <c r="B342" s="339" t="s">
        <v>17633</v>
      </c>
      <c r="C342" s="280"/>
      <c r="D342" s="381" t="s">
        <v>5421</v>
      </c>
      <c r="E342" s="280"/>
      <c r="F342" s="426" t="s">
        <v>1715</v>
      </c>
      <c r="G342" s="427">
        <v>15</v>
      </c>
      <c r="H342" s="216"/>
      <c r="I342" s="428">
        <f>ROUND(G342*H342,2)</f>
        <v>0</v>
      </c>
      <c r="J342" s="509" t="s">
        <v>5422</v>
      </c>
      <c r="K342" s="280" t="s">
        <v>3567</v>
      </c>
      <c r="L342" s="251"/>
      <c r="M342" s="251"/>
      <c r="N342" s="280"/>
      <c r="P342" s="370"/>
      <c r="Q342" s="370"/>
    </row>
    <row r="343" spans="1:17" x14ac:dyDescent="0.2">
      <c r="A343" s="406" t="s">
        <v>3820</v>
      </c>
      <c r="B343" s="406" t="s">
        <v>3643</v>
      </c>
      <c r="C343" s="406"/>
      <c r="D343" s="406" t="s">
        <v>3644</v>
      </c>
      <c r="E343" s="406"/>
      <c r="F343" s="406"/>
      <c r="G343" s="1224"/>
      <c r="H343" s="1219"/>
      <c r="I343" s="1219">
        <f>SUM(I344:I357)</f>
        <v>0</v>
      </c>
      <c r="J343" s="504"/>
      <c r="K343" s="408"/>
      <c r="L343" s="345"/>
      <c r="M343" s="345"/>
      <c r="N343" s="345"/>
      <c r="P343" s="370"/>
      <c r="Q343" s="370"/>
    </row>
    <row r="344" spans="1:17" x14ac:dyDescent="0.2">
      <c r="A344" s="380" t="s">
        <v>3821</v>
      </c>
      <c r="B344" s="289" t="s">
        <v>5423</v>
      </c>
      <c r="C344" s="381"/>
      <c r="D344" s="381" t="s">
        <v>5424</v>
      </c>
      <c r="E344" s="381"/>
      <c r="F344" s="426" t="s">
        <v>1715</v>
      </c>
      <c r="G344" s="1146">
        <v>45</v>
      </c>
      <c r="H344" s="216"/>
      <c r="I344" s="428">
        <f t="shared" ref="I344:I357" si="11">ROUND(G344*H344,2)</f>
        <v>0</v>
      </c>
      <c r="J344" s="509" t="s">
        <v>5425</v>
      </c>
      <c r="K344" s="280" t="s">
        <v>3567</v>
      </c>
      <c r="L344" s="251"/>
      <c r="M344" s="251"/>
      <c r="N344" s="380"/>
      <c r="P344" s="370"/>
      <c r="Q344" s="370"/>
    </row>
    <row r="345" spans="1:17" x14ac:dyDescent="0.2">
      <c r="A345" s="380" t="s">
        <v>3825</v>
      </c>
      <c r="B345" s="289" t="s">
        <v>5426</v>
      </c>
      <c r="C345" s="381"/>
      <c r="D345" s="381" t="s">
        <v>5427</v>
      </c>
      <c r="E345" s="381"/>
      <c r="F345" s="426" t="s">
        <v>1715</v>
      </c>
      <c r="G345" s="1146">
        <v>30</v>
      </c>
      <c r="H345" s="216"/>
      <c r="I345" s="428">
        <f t="shared" si="11"/>
        <v>0</v>
      </c>
      <c r="J345" s="509" t="s">
        <v>5428</v>
      </c>
      <c r="K345" s="280" t="s">
        <v>3567</v>
      </c>
      <c r="L345" s="251"/>
      <c r="M345" s="251"/>
      <c r="N345" s="380"/>
      <c r="P345" s="370"/>
      <c r="Q345" s="370"/>
    </row>
    <row r="346" spans="1:17" s="42" customFormat="1" ht="12.75" customHeight="1" x14ac:dyDescent="0.2">
      <c r="A346" s="380" t="s">
        <v>5661</v>
      </c>
      <c r="B346" s="289" t="s">
        <v>5429</v>
      </c>
      <c r="C346" s="381"/>
      <c r="D346" s="381" t="s">
        <v>5430</v>
      </c>
      <c r="E346" s="381"/>
      <c r="F346" s="426" t="s">
        <v>1715</v>
      </c>
      <c r="G346" s="1146">
        <v>15</v>
      </c>
      <c r="H346" s="216"/>
      <c r="I346" s="428">
        <f t="shared" si="11"/>
        <v>0</v>
      </c>
      <c r="J346" s="509" t="s">
        <v>5431</v>
      </c>
      <c r="K346" s="280" t="s">
        <v>3567</v>
      </c>
      <c r="L346" s="251"/>
      <c r="M346" s="251"/>
      <c r="N346" s="380"/>
      <c r="P346" s="370"/>
      <c r="Q346" s="370"/>
    </row>
    <row r="347" spans="1:17" x14ac:dyDescent="0.2">
      <c r="A347" s="380" t="s">
        <v>5662</v>
      </c>
      <c r="B347" s="289" t="s">
        <v>5435</v>
      </c>
      <c r="C347" s="289"/>
      <c r="D347" s="289" t="s">
        <v>5436</v>
      </c>
      <c r="E347" s="289"/>
      <c r="F347" s="251" t="s">
        <v>1715</v>
      </c>
      <c r="G347" s="1146">
        <v>20</v>
      </c>
      <c r="H347" s="216"/>
      <c r="I347" s="386">
        <f t="shared" si="11"/>
        <v>0</v>
      </c>
      <c r="J347" s="509" t="s">
        <v>5437</v>
      </c>
      <c r="K347" s="280" t="s">
        <v>3567</v>
      </c>
      <c r="L347" s="251"/>
      <c r="M347" s="251"/>
      <c r="N347" s="278"/>
      <c r="P347" s="370"/>
      <c r="Q347" s="370"/>
    </row>
    <row r="348" spans="1:17" x14ac:dyDescent="0.2">
      <c r="A348" s="380" t="s">
        <v>5663</v>
      </c>
      <c r="B348" s="339" t="s">
        <v>4934</v>
      </c>
      <c r="C348" s="381"/>
      <c r="D348" s="381" t="s">
        <v>4935</v>
      </c>
      <c r="E348" s="381"/>
      <c r="F348" s="426" t="s">
        <v>1715</v>
      </c>
      <c r="G348" s="1146">
        <v>30</v>
      </c>
      <c r="H348" s="216"/>
      <c r="I348" s="428">
        <f t="shared" si="11"/>
        <v>0</v>
      </c>
      <c r="J348" s="509" t="s">
        <v>4936</v>
      </c>
      <c r="K348" s="280" t="s">
        <v>3567</v>
      </c>
      <c r="L348" s="251"/>
      <c r="M348" s="251"/>
      <c r="N348" s="380"/>
      <c r="P348" s="370"/>
      <c r="Q348" s="370"/>
    </row>
    <row r="349" spans="1:17" x14ac:dyDescent="0.2">
      <c r="A349" s="380" t="s">
        <v>5664</v>
      </c>
      <c r="B349" s="339" t="s">
        <v>5307</v>
      </c>
      <c r="C349" s="381"/>
      <c r="D349" s="381" t="s">
        <v>5308</v>
      </c>
      <c r="E349" s="381"/>
      <c r="F349" s="426" t="s">
        <v>1715</v>
      </c>
      <c r="G349" s="1146">
        <v>15</v>
      </c>
      <c r="H349" s="216"/>
      <c r="I349" s="428">
        <f t="shared" si="11"/>
        <v>0</v>
      </c>
      <c r="J349" s="509" t="s">
        <v>5309</v>
      </c>
      <c r="K349" s="280" t="s">
        <v>3567</v>
      </c>
      <c r="L349" s="251"/>
      <c r="M349" s="251"/>
      <c r="N349" s="380"/>
      <c r="P349" s="370"/>
      <c r="Q349" s="370"/>
    </row>
    <row r="350" spans="1:17" x14ac:dyDescent="0.2">
      <c r="A350" s="380" t="s">
        <v>5665</v>
      </c>
      <c r="B350" s="339" t="s">
        <v>5240</v>
      </c>
      <c r="C350" s="381"/>
      <c r="D350" s="381" t="s">
        <v>5241</v>
      </c>
      <c r="E350" s="381"/>
      <c r="F350" s="426" t="s">
        <v>1715</v>
      </c>
      <c r="G350" s="1146">
        <v>80</v>
      </c>
      <c r="H350" s="216"/>
      <c r="I350" s="428">
        <f t="shared" si="11"/>
        <v>0</v>
      </c>
      <c r="J350" s="509" t="s">
        <v>5242</v>
      </c>
      <c r="K350" s="280" t="s">
        <v>3567</v>
      </c>
      <c r="L350" s="251"/>
      <c r="M350" s="251"/>
      <c r="N350" s="380"/>
      <c r="P350" s="370"/>
      <c r="Q350" s="370"/>
    </row>
    <row r="351" spans="1:17" x14ac:dyDescent="0.2">
      <c r="A351" s="380" t="s">
        <v>5666</v>
      </c>
      <c r="B351" s="339" t="s">
        <v>4937</v>
      </c>
      <c r="C351" s="381"/>
      <c r="D351" s="381" t="s">
        <v>4938</v>
      </c>
      <c r="E351" s="381"/>
      <c r="F351" s="426" t="s">
        <v>1715</v>
      </c>
      <c r="G351" s="1146">
        <v>290</v>
      </c>
      <c r="H351" s="216"/>
      <c r="I351" s="428">
        <f t="shared" si="11"/>
        <v>0</v>
      </c>
      <c r="J351" s="509" t="s">
        <v>4939</v>
      </c>
      <c r="K351" s="280" t="s">
        <v>3567</v>
      </c>
      <c r="L351" s="251"/>
      <c r="M351" s="251"/>
      <c r="N351" s="380"/>
      <c r="P351" s="370"/>
      <c r="Q351" s="370"/>
    </row>
    <row r="352" spans="1:17" s="42" customFormat="1" ht="12.75" customHeight="1" x14ac:dyDescent="0.2">
      <c r="A352" s="380" t="s">
        <v>5667</v>
      </c>
      <c r="B352" s="339" t="s">
        <v>5313</v>
      </c>
      <c r="C352" s="381"/>
      <c r="D352" s="381" t="s">
        <v>5314</v>
      </c>
      <c r="E352" s="381"/>
      <c r="F352" s="426" t="s">
        <v>1715</v>
      </c>
      <c r="G352" s="1146">
        <v>40</v>
      </c>
      <c r="H352" s="216"/>
      <c r="I352" s="428">
        <f t="shared" si="11"/>
        <v>0</v>
      </c>
      <c r="J352" s="509" t="s">
        <v>5315</v>
      </c>
      <c r="K352" s="280" t="s">
        <v>3567</v>
      </c>
      <c r="L352" s="251"/>
      <c r="M352" s="251"/>
      <c r="N352" s="380"/>
      <c r="P352" s="370"/>
      <c r="Q352" s="370"/>
    </row>
    <row r="353" spans="1:17" s="42" customFormat="1" ht="12.75" customHeight="1" x14ac:dyDescent="0.2">
      <c r="A353" s="380" t="s">
        <v>5668</v>
      </c>
      <c r="B353" s="339" t="s">
        <v>5316</v>
      </c>
      <c r="C353" s="381"/>
      <c r="D353" s="381" t="s">
        <v>5317</v>
      </c>
      <c r="E353" s="381"/>
      <c r="F353" s="426" t="s">
        <v>1715</v>
      </c>
      <c r="G353" s="1146">
        <v>15</v>
      </c>
      <c r="H353" s="216"/>
      <c r="I353" s="428">
        <f t="shared" si="11"/>
        <v>0</v>
      </c>
      <c r="J353" s="509" t="s">
        <v>5318</v>
      </c>
      <c r="K353" s="280" t="s">
        <v>3567</v>
      </c>
      <c r="L353" s="251"/>
      <c r="M353" s="251"/>
      <c r="N353" s="380"/>
      <c r="P353" s="370"/>
      <c r="Q353" s="370"/>
    </row>
    <row r="354" spans="1:17" s="42" customFormat="1" ht="12.75" customHeight="1" x14ac:dyDescent="0.2">
      <c r="A354" s="380" t="s">
        <v>5669</v>
      </c>
      <c r="B354" s="339" t="s">
        <v>5320</v>
      </c>
      <c r="C354" s="381"/>
      <c r="D354" s="381" t="s">
        <v>5053</v>
      </c>
      <c r="E354" s="381"/>
      <c r="F354" s="426" t="s">
        <v>1715</v>
      </c>
      <c r="G354" s="427">
        <v>45</v>
      </c>
      <c r="H354" s="216"/>
      <c r="I354" s="428">
        <f t="shared" si="11"/>
        <v>0</v>
      </c>
      <c r="J354" s="509" t="s">
        <v>5054</v>
      </c>
      <c r="K354" s="280" t="s">
        <v>3567</v>
      </c>
      <c r="L354" s="251"/>
      <c r="M354" s="251"/>
      <c r="N354" s="380"/>
      <c r="P354" s="370"/>
      <c r="Q354" s="370"/>
    </row>
    <row r="355" spans="1:17" x14ac:dyDescent="0.2">
      <c r="A355" s="380" t="s">
        <v>5670</v>
      </c>
      <c r="B355" s="339" t="s">
        <v>5245</v>
      </c>
      <c r="C355" s="381"/>
      <c r="D355" s="381" t="s">
        <v>4953</v>
      </c>
      <c r="E355" s="381"/>
      <c r="F355" s="426" t="s">
        <v>1715</v>
      </c>
      <c r="G355" s="427">
        <v>15</v>
      </c>
      <c r="H355" s="216"/>
      <c r="I355" s="428">
        <f t="shared" si="11"/>
        <v>0</v>
      </c>
      <c r="J355" s="509" t="s">
        <v>4954</v>
      </c>
      <c r="K355" s="280" t="s">
        <v>3567</v>
      </c>
      <c r="L355" s="251"/>
      <c r="M355" s="251"/>
      <c r="N355" s="380"/>
      <c r="P355" s="370"/>
      <c r="Q355" s="370"/>
    </row>
    <row r="356" spans="1:17" s="42" customFormat="1" ht="12.75" customHeight="1" x14ac:dyDescent="0.2">
      <c r="A356" s="380" t="s">
        <v>5671</v>
      </c>
      <c r="B356" s="339" t="s">
        <v>5323</v>
      </c>
      <c r="C356" s="381"/>
      <c r="D356" s="381" t="s">
        <v>5324</v>
      </c>
      <c r="E356" s="381"/>
      <c r="F356" s="426" t="s">
        <v>1715</v>
      </c>
      <c r="G356" s="427">
        <v>75</v>
      </c>
      <c r="H356" s="216"/>
      <c r="I356" s="428">
        <f t="shared" si="11"/>
        <v>0</v>
      </c>
      <c r="J356" s="509" t="s">
        <v>5325</v>
      </c>
      <c r="K356" s="280" t="s">
        <v>3567</v>
      </c>
      <c r="L356" s="251"/>
      <c r="M356" s="251"/>
      <c r="N356" s="380"/>
      <c r="P356" s="370"/>
      <c r="Q356" s="370"/>
    </row>
    <row r="357" spans="1:17" s="42" customFormat="1" ht="36" customHeight="1" x14ac:dyDescent="0.2">
      <c r="A357" s="380" t="s">
        <v>5672</v>
      </c>
      <c r="B357" s="339" t="s">
        <v>5327</v>
      </c>
      <c r="C357" s="381"/>
      <c r="D357" s="381" t="s">
        <v>5328</v>
      </c>
      <c r="E357" s="381"/>
      <c r="F357" s="426" t="s">
        <v>385</v>
      </c>
      <c r="G357" s="427">
        <v>6</v>
      </c>
      <c r="H357" s="216"/>
      <c r="I357" s="428">
        <f t="shared" si="11"/>
        <v>0</v>
      </c>
      <c r="J357" s="509" t="s">
        <v>5329</v>
      </c>
      <c r="K357" s="280" t="s">
        <v>3567</v>
      </c>
      <c r="L357" s="251"/>
      <c r="M357" s="251"/>
      <c r="N357" s="380"/>
      <c r="P357" s="370"/>
      <c r="Q357" s="370"/>
    </row>
    <row r="358" spans="1:17" x14ac:dyDescent="0.2">
      <c r="A358" s="563" t="s">
        <v>3859</v>
      </c>
      <c r="B358" s="486" t="s">
        <v>8570</v>
      </c>
      <c r="C358" s="558"/>
      <c r="D358" s="558" t="s">
        <v>8570</v>
      </c>
      <c r="E358" s="558"/>
      <c r="F358" s="486"/>
      <c r="G358" s="1225"/>
      <c r="H358" s="1229"/>
      <c r="I358" s="1226">
        <f>I359+I407+I410</f>
        <v>0</v>
      </c>
      <c r="J358" s="561"/>
      <c r="K358" s="558"/>
      <c r="L358" s="558"/>
      <c r="M358" s="558"/>
      <c r="N358" s="558"/>
      <c r="P358" s="370"/>
      <c r="Q358" s="370"/>
    </row>
    <row r="359" spans="1:17" s="42" customFormat="1" ht="12.75" customHeight="1" x14ac:dyDescent="0.2">
      <c r="A359" s="460" t="s">
        <v>3861</v>
      </c>
      <c r="B359" s="438" t="s">
        <v>5128</v>
      </c>
      <c r="C359" s="456"/>
      <c r="D359" s="456" t="s">
        <v>5129</v>
      </c>
      <c r="E359" s="456"/>
      <c r="F359" s="438"/>
      <c r="G359" s="1044"/>
      <c r="H359" s="1150"/>
      <c r="I359" s="378">
        <f>SUM(I360:I406)</f>
        <v>0</v>
      </c>
      <c r="J359" s="548"/>
      <c r="K359" s="456"/>
      <c r="L359" s="456"/>
      <c r="M359" s="456"/>
      <c r="N359" s="456"/>
      <c r="P359" s="370"/>
      <c r="Q359" s="370"/>
    </row>
    <row r="360" spans="1:17" s="42" customFormat="1" ht="348" customHeight="1" x14ac:dyDescent="0.2">
      <c r="A360" s="412" t="s">
        <v>4573</v>
      </c>
      <c r="B360" s="1076" t="s">
        <v>5130</v>
      </c>
      <c r="C360" s="414"/>
      <c r="D360" s="381" t="s">
        <v>5131</v>
      </c>
      <c r="E360" s="381"/>
      <c r="F360" s="423" t="s">
        <v>385</v>
      </c>
      <c r="G360" s="427">
        <v>4</v>
      </c>
      <c r="H360" s="216"/>
      <c r="I360" s="428">
        <f t="shared" ref="I360:I405" si="12">ROUND(G360*H360,2)</f>
        <v>0</v>
      </c>
      <c r="J360" s="509" t="s">
        <v>5132</v>
      </c>
      <c r="K360" s="280" t="s">
        <v>521</v>
      </c>
      <c r="L360" s="251" t="s">
        <v>10694</v>
      </c>
      <c r="M360" s="251" t="s">
        <v>2094</v>
      </c>
      <c r="N360" s="280"/>
      <c r="P360" s="370"/>
      <c r="Q360" s="370"/>
    </row>
    <row r="361" spans="1:17" s="42" customFormat="1" ht="408" customHeight="1" x14ac:dyDescent="0.2">
      <c r="A361" s="412" t="s">
        <v>4575</v>
      </c>
      <c r="B361" s="470" t="s">
        <v>5334</v>
      </c>
      <c r="C361" s="414"/>
      <c r="D361" s="381" t="s">
        <v>5335</v>
      </c>
      <c r="E361" s="381"/>
      <c r="F361" s="423" t="s">
        <v>385</v>
      </c>
      <c r="G361" s="427">
        <v>1</v>
      </c>
      <c r="H361" s="216"/>
      <c r="I361" s="428">
        <f t="shared" si="12"/>
        <v>0</v>
      </c>
      <c r="J361" s="509" t="s">
        <v>5336</v>
      </c>
      <c r="K361" s="280" t="s">
        <v>521</v>
      </c>
      <c r="L361" s="251" t="s">
        <v>10695</v>
      </c>
      <c r="M361" s="251" t="s">
        <v>2094</v>
      </c>
      <c r="N361" s="280"/>
      <c r="P361" s="370"/>
      <c r="Q361" s="370"/>
    </row>
    <row r="362" spans="1:17" s="42" customFormat="1" ht="324" customHeight="1" x14ac:dyDescent="0.2">
      <c r="A362" s="412" t="s">
        <v>5674</v>
      </c>
      <c r="B362" s="470" t="s">
        <v>4900</v>
      </c>
      <c r="C362" s="414"/>
      <c r="D362" s="381" t="s">
        <v>4901</v>
      </c>
      <c r="E362" s="381"/>
      <c r="F362" s="423" t="s">
        <v>385</v>
      </c>
      <c r="G362" s="427">
        <v>2</v>
      </c>
      <c r="H362" s="216"/>
      <c r="I362" s="428">
        <f t="shared" si="12"/>
        <v>0</v>
      </c>
      <c r="J362" s="509" t="s">
        <v>4902</v>
      </c>
      <c r="K362" s="280" t="s">
        <v>521</v>
      </c>
      <c r="L362" s="251" t="s">
        <v>10696</v>
      </c>
      <c r="M362" s="251" t="s">
        <v>2094</v>
      </c>
      <c r="N362" s="280"/>
      <c r="P362" s="370"/>
      <c r="Q362" s="370"/>
    </row>
    <row r="363" spans="1:17" s="42" customFormat="1" ht="96" customHeight="1" x14ac:dyDescent="0.2">
      <c r="A363" s="412" t="s">
        <v>5676</v>
      </c>
      <c r="B363" s="339" t="s">
        <v>5139</v>
      </c>
      <c r="C363" s="420"/>
      <c r="D363" s="420" t="s">
        <v>5140</v>
      </c>
      <c r="E363" s="420"/>
      <c r="F363" s="423" t="s">
        <v>385</v>
      </c>
      <c r="G363" s="427">
        <v>2</v>
      </c>
      <c r="H363" s="216"/>
      <c r="I363" s="428">
        <f t="shared" si="12"/>
        <v>0</v>
      </c>
      <c r="J363" s="530" t="s">
        <v>5141</v>
      </c>
      <c r="K363" s="280" t="s">
        <v>521</v>
      </c>
      <c r="L363" s="251" t="s">
        <v>10697</v>
      </c>
      <c r="M363" s="251" t="s">
        <v>2094</v>
      </c>
      <c r="N363" s="459"/>
      <c r="P363" s="370"/>
      <c r="Q363" s="370"/>
    </row>
    <row r="364" spans="1:17" s="42" customFormat="1" ht="96" customHeight="1" x14ac:dyDescent="0.2">
      <c r="A364" s="412" t="s">
        <v>5678</v>
      </c>
      <c r="B364" s="339" t="s">
        <v>5340</v>
      </c>
      <c r="C364" s="420"/>
      <c r="D364" s="420" t="s">
        <v>5144</v>
      </c>
      <c r="E364" s="420"/>
      <c r="F364" s="423" t="s">
        <v>385</v>
      </c>
      <c r="G364" s="427">
        <v>6</v>
      </c>
      <c r="H364" s="216"/>
      <c r="I364" s="428">
        <f t="shared" si="12"/>
        <v>0</v>
      </c>
      <c r="J364" s="530" t="s">
        <v>5145</v>
      </c>
      <c r="K364" s="280" t="s">
        <v>521</v>
      </c>
      <c r="L364" s="251" t="s">
        <v>10698</v>
      </c>
      <c r="M364" s="251" t="s">
        <v>2094</v>
      </c>
      <c r="N364" s="280"/>
      <c r="P364" s="370"/>
      <c r="Q364" s="370"/>
    </row>
    <row r="365" spans="1:17" s="42" customFormat="1" ht="96" customHeight="1" x14ac:dyDescent="0.2">
      <c r="A365" s="412" t="s">
        <v>5680</v>
      </c>
      <c r="B365" s="339" t="s">
        <v>5147</v>
      </c>
      <c r="C365" s="420"/>
      <c r="D365" s="420" t="s">
        <v>5148</v>
      </c>
      <c r="E365" s="420"/>
      <c r="F365" s="423" t="s">
        <v>385</v>
      </c>
      <c r="G365" s="427">
        <v>4</v>
      </c>
      <c r="H365" s="216"/>
      <c r="I365" s="428">
        <f t="shared" si="12"/>
        <v>0</v>
      </c>
      <c r="J365" s="530" t="s">
        <v>5149</v>
      </c>
      <c r="K365" s="280" t="s">
        <v>521</v>
      </c>
      <c r="L365" s="251" t="s">
        <v>10699</v>
      </c>
      <c r="M365" s="251" t="s">
        <v>2094</v>
      </c>
      <c r="N365" s="280"/>
      <c r="P365" s="370"/>
      <c r="Q365" s="370"/>
    </row>
    <row r="366" spans="1:17" s="42" customFormat="1" ht="96" customHeight="1" x14ac:dyDescent="0.2">
      <c r="A366" s="412" t="s">
        <v>5682</v>
      </c>
      <c r="B366" s="426" t="s">
        <v>5343</v>
      </c>
      <c r="C366" s="420"/>
      <c r="D366" s="420" t="s">
        <v>5344</v>
      </c>
      <c r="E366" s="420"/>
      <c r="F366" s="423" t="s">
        <v>385</v>
      </c>
      <c r="G366" s="427">
        <v>3</v>
      </c>
      <c r="H366" s="216"/>
      <c r="I366" s="428">
        <f t="shared" si="12"/>
        <v>0</v>
      </c>
      <c r="J366" s="530" t="s">
        <v>5345</v>
      </c>
      <c r="K366" s="280" t="s">
        <v>521</v>
      </c>
      <c r="L366" s="251" t="s">
        <v>10700</v>
      </c>
      <c r="M366" s="251" t="s">
        <v>2094</v>
      </c>
      <c r="N366" s="459"/>
      <c r="P366" s="370"/>
      <c r="Q366" s="370"/>
    </row>
    <row r="367" spans="1:17" s="42" customFormat="1" ht="96" customHeight="1" x14ac:dyDescent="0.2">
      <c r="A367" s="412" t="s">
        <v>5684</v>
      </c>
      <c r="B367" s="389" t="s">
        <v>5151</v>
      </c>
      <c r="C367" s="381"/>
      <c r="D367" s="381" t="s">
        <v>5152</v>
      </c>
      <c r="E367" s="381"/>
      <c r="F367" s="423" t="s">
        <v>385</v>
      </c>
      <c r="G367" s="427">
        <v>5</v>
      </c>
      <c r="H367" s="216"/>
      <c r="I367" s="428">
        <f t="shared" si="12"/>
        <v>0</v>
      </c>
      <c r="J367" s="509" t="s">
        <v>5153</v>
      </c>
      <c r="K367" s="280" t="s">
        <v>521</v>
      </c>
      <c r="L367" s="251" t="s">
        <v>10701</v>
      </c>
      <c r="M367" s="251" t="s">
        <v>2094</v>
      </c>
      <c r="N367" s="459"/>
      <c r="P367" s="370"/>
      <c r="Q367" s="370"/>
    </row>
    <row r="368" spans="1:17" s="42" customFormat="1" ht="96" customHeight="1" x14ac:dyDescent="0.2">
      <c r="A368" s="412" t="s">
        <v>5686</v>
      </c>
      <c r="B368" s="389" t="s">
        <v>5348</v>
      </c>
      <c r="C368" s="381"/>
      <c r="D368" s="381" t="s">
        <v>5349</v>
      </c>
      <c r="E368" s="381"/>
      <c r="F368" s="423" t="s">
        <v>385</v>
      </c>
      <c r="G368" s="427">
        <v>1</v>
      </c>
      <c r="H368" s="216"/>
      <c r="I368" s="428">
        <f t="shared" si="12"/>
        <v>0</v>
      </c>
      <c r="J368" s="509" t="s">
        <v>5350</v>
      </c>
      <c r="K368" s="280" t="s">
        <v>521</v>
      </c>
      <c r="L368" s="251" t="s">
        <v>10702</v>
      </c>
      <c r="M368" s="251" t="s">
        <v>2094</v>
      </c>
      <c r="N368" s="280"/>
      <c r="P368" s="370"/>
      <c r="Q368" s="370"/>
    </row>
    <row r="369" spans="1:17" s="42" customFormat="1" ht="96" customHeight="1" x14ac:dyDescent="0.2">
      <c r="A369" s="412" t="s">
        <v>5688</v>
      </c>
      <c r="B369" s="389" t="s">
        <v>5352</v>
      </c>
      <c r="C369" s="381"/>
      <c r="D369" s="381" t="s">
        <v>5353</v>
      </c>
      <c r="E369" s="381"/>
      <c r="F369" s="423" t="s">
        <v>385</v>
      </c>
      <c r="G369" s="427">
        <v>2</v>
      </c>
      <c r="H369" s="216"/>
      <c r="I369" s="428">
        <f t="shared" si="12"/>
        <v>0</v>
      </c>
      <c r="J369" s="509" t="s">
        <v>5354</v>
      </c>
      <c r="K369" s="280" t="s">
        <v>521</v>
      </c>
      <c r="L369" s="251" t="s">
        <v>10703</v>
      </c>
      <c r="M369" s="251" t="s">
        <v>2094</v>
      </c>
      <c r="N369" s="280"/>
      <c r="P369" s="370"/>
      <c r="Q369" s="370"/>
    </row>
    <row r="370" spans="1:17" s="42" customFormat="1" ht="96" customHeight="1" x14ac:dyDescent="0.2">
      <c r="A370" s="412" t="s">
        <v>5690</v>
      </c>
      <c r="B370" s="339" t="s">
        <v>5159</v>
      </c>
      <c r="C370" s="420"/>
      <c r="D370" s="420" t="s">
        <v>5160</v>
      </c>
      <c r="E370" s="420"/>
      <c r="F370" s="423" t="s">
        <v>385</v>
      </c>
      <c r="G370" s="427">
        <v>7</v>
      </c>
      <c r="H370" s="216"/>
      <c r="I370" s="428">
        <f t="shared" si="12"/>
        <v>0</v>
      </c>
      <c r="J370" s="530" t="s">
        <v>5161</v>
      </c>
      <c r="K370" s="280" t="s">
        <v>521</v>
      </c>
      <c r="L370" s="251" t="s">
        <v>10704</v>
      </c>
      <c r="M370" s="251" t="s">
        <v>2094</v>
      </c>
      <c r="N370" s="280"/>
      <c r="P370" s="370"/>
      <c r="Q370" s="370"/>
    </row>
    <row r="371" spans="1:17" s="42" customFormat="1" ht="96" customHeight="1" x14ac:dyDescent="0.2">
      <c r="A371" s="412" t="s">
        <v>5692</v>
      </c>
      <c r="B371" s="339" t="s">
        <v>5163</v>
      </c>
      <c r="C371" s="420"/>
      <c r="D371" s="420" t="s">
        <v>5164</v>
      </c>
      <c r="E371" s="420"/>
      <c r="F371" s="423" t="s">
        <v>385</v>
      </c>
      <c r="G371" s="427">
        <v>3</v>
      </c>
      <c r="H371" s="216"/>
      <c r="I371" s="428">
        <f t="shared" si="12"/>
        <v>0</v>
      </c>
      <c r="J371" s="530" t="s">
        <v>5165</v>
      </c>
      <c r="K371" s="280" t="s">
        <v>521</v>
      </c>
      <c r="L371" s="251" t="s">
        <v>10705</v>
      </c>
      <c r="M371" s="251" t="s">
        <v>2094</v>
      </c>
      <c r="N371" s="280"/>
      <c r="P371" s="370"/>
      <c r="Q371" s="370"/>
    </row>
    <row r="372" spans="1:17" s="42" customFormat="1" ht="96" customHeight="1" x14ac:dyDescent="0.2">
      <c r="A372" s="412" t="s">
        <v>5694</v>
      </c>
      <c r="B372" s="339" t="s">
        <v>5167</v>
      </c>
      <c r="C372" s="420"/>
      <c r="D372" s="420" t="s">
        <v>5168</v>
      </c>
      <c r="E372" s="420"/>
      <c r="F372" s="423" t="s">
        <v>385</v>
      </c>
      <c r="G372" s="427">
        <v>2</v>
      </c>
      <c r="H372" s="216"/>
      <c r="I372" s="428">
        <f t="shared" si="12"/>
        <v>0</v>
      </c>
      <c r="J372" s="530" t="s">
        <v>5169</v>
      </c>
      <c r="K372" s="280" t="s">
        <v>521</v>
      </c>
      <c r="L372" s="251" t="s">
        <v>10706</v>
      </c>
      <c r="M372" s="251" t="s">
        <v>2094</v>
      </c>
      <c r="N372" s="280"/>
      <c r="P372" s="370"/>
      <c r="Q372" s="370"/>
    </row>
    <row r="373" spans="1:17" s="42" customFormat="1" ht="96" customHeight="1" x14ac:dyDescent="0.2">
      <c r="A373" s="412" t="s">
        <v>5696</v>
      </c>
      <c r="B373" s="339" t="s">
        <v>5171</v>
      </c>
      <c r="C373" s="420"/>
      <c r="D373" s="420" t="s">
        <v>5172</v>
      </c>
      <c r="E373" s="420"/>
      <c r="F373" s="423" t="s">
        <v>385</v>
      </c>
      <c r="G373" s="427">
        <v>2</v>
      </c>
      <c r="H373" s="216"/>
      <c r="I373" s="428">
        <f t="shared" si="12"/>
        <v>0</v>
      </c>
      <c r="J373" s="530" t="s">
        <v>5173</v>
      </c>
      <c r="K373" s="280" t="s">
        <v>521</v>
      </c>
      <c r="L373" s="251" t="s">
        <v>10707</v>
      </c>
      <c r="M373" s="251" t="s">
        <v>2094</v>
      </c>
      <c r="N373" s="280"/>
      <c r="P373" s="370"/>
      <c r="Q373" s="370"/>
    </row>
    <row r="374" spans="1:17" s="42" customFormat="1" ht="96" customHeight="1" x14ac:dyDescent="0.2">
      <c r="A374" s="412" t="s">
        <v>5698</v>
      </c>
      <c r="B374" s="1076" t="s">
        <v>5175</v>
      </c>
      <c r="C374" s="381"/>
      <c r="D374" s="381" t="s">
        <v>5176</v>
      </c>
      <c r="E374" s="381"/>
      <c r="F374" s="251" t="s">
        <v>385</v>
      </c>
      <c r="G374" s="1146">
        <v>1</v>
      </c>
      <c r="H374" s="216"/>
      <c r="I374" s="428">
        <f t="shared" si="12"/>
        <v>0</v>
      </c>
      <c r="J374" s="509" t="s">
        <v>5177</v>
      </c>
      <c r="K374" s="280" t="s">
        <v>521</v>
      </c>
      <c r="L374" s="251" t="s">
        <v>17643</v>
      </c>
      <c r="M374" s="251" t="s">
        <v>2094</v>
      </c>
      <c r="N374" s="280"/>
      <c r="P374" s="370"/>
      <c r="Q374" s="370"/>
    </row>
    <row r="375" spans="1:17" s="42" customFormat="1" ht="96" customHeight="1" x14ac:dyDescent="0.2">
      <c r="A375" s="412" t="s">
        <v>5700</v>
      </c>
      <c r="B375" s="339" t="s">
        <v>5179</v>
      </c>
      <c r="C375" s="420"/>
      <c r="D375" s="420" t="s">
        <v>5180</v>
      </c>
      <c r="E375" s="420"/>
      <c r="F375" s="423" t="s">
        <v>385</v>
      </c>
      <c r="G375" s="427">
        <v>1</v>
      </c>
      <c r="H375" s="216"/>
      <c r="I375" s="428">
        <f t="shared" si="12"/>
        <v>0</v>
      </c>
      <c r="J375" s="530" t="s">
        <v>5181</v>
      </c>
      <c r="K375" s="280" t="s">
        <v>521</v>
      </c>
      <c r="L375" s="251" t="s">
        <v>17644</v>
      </c>
      <c r="M375" s="251" t="s">
        <v>2094</v>
      </c>
      <c r="N375" s="280"/>
      <c r="P375" s="370"/>
      <c r="Q375" s="370"/>
    </row>
    <row r="376" spans="1:17" s="42" customFormat="1" ht="96" customHeight="1" x14ac:dyDescent="0.2">
      <c r="A376" s="412" t="s">
        <v>5702</v>
      </c>
      <c r="B376" s="339" t="s">
        <v>5368</v>
      </c>
      <c r="C376" s="420"/>
      <c r="D376" s="420" t="s">
        <v>5183</v>
      </c>
      <c r="E376" s="420"/>
      <c r="F376" s="423" t="s">
        <v>385</v>
      </c>
      <c r="G376" s="427">
        <v>1</v>
      </c>
      <c r="H376" s="216"/>
      <c r="I376" s="428">
        <f t="shared" si="12"/>
        <v>0</v>
      </c>
      <c r="J376" s="530" t="s">
        <v>5184</v>
      </c>
      <c r="K376" s="280" t="s">
        <v>521</v>
      </c>
      <c r="L376" s="251" t="s">
        <v>10708</v>
      </c>
      <c r="M376" s="251" t="s">
        <v>2094</v>
      </c>
      <c r="N376" s="280"/>
      <c r="P376" s="370"/>
      <c r="Q376" s="370"/>
    </row>
    <row r="377" spans="1:17" s="42" customFormat="1" ht="96" customHeight="1" x14ac:dyDescent="0.2">
      <c r="A377" s="412" t="s">
        <v>5704</v>
      </c>
      <c r="B377" s="339" t="s">
        <v>5185</v>
      </c>
      <c r="C377" s="420"/>
      <c r="D377" s="420" t="s">
        <v>5186</v>
      </c>
      <c r="E377" s="420"/>
      <c r="F377" s="423" t="s">
        <v>385</v>
      </c>
      <c r="G377" s="1152">
        <v>6</v>
      </c>
      <c r="H377" s="216"/>
      <c r="I377" s="428">
        <f t="shared" si="12"/>
        <v>0</v>
      </c>
      <c r="J377" s="530" t="s">
        <v>5187</v>
      </c>
      <c r="K377" s="280" t="s">
        <v>521</v>
      </c>
      <c r="L377" s="251" t="s">
        <v>17645</v>
      </c>
      <c r="M377" s="251" t="s">
        <v>2094</v>
      </c>
      <c r="N377" s="280"/>
      <c r="P377" s="370"/>
      <c r="Q377" s="370"/>
    </row>
    <row r="378" spans="1:17" s="42" customFormat="1" ht="96" customHeight="1" x14ac:dyDescent="0.2">
      <c r="A378" s="412" t="s">
        <v>5706</v>
      </c>
      <c r="B378" s="339" t="s">
        <v>5188</v>
      </c>
      <c r="C378" s="420"/>
      <c r="D378" s="420" t="s">
        <v>5189</v>
      </c>
      <c r="E378" s="420"/>
      <c r="F378" s="423" t="s">
        <v>385</v>
      </c>
      <c r="G378" s="427">
        <v>4</v>
      </c>
      <c r="H378" s="216"/>
      <c r="I378" s="428">
        <f t="shared" si="12"/>
        <v>0</v>
      </c>
      <c r="J378" s="530" t="s">
        <v>5190</v>
      </c>
      <c r="K378" s="280" t="s">
        <v>521</v>
      </c>
      <c r="L378" s="251" t="s">
        <v>10709</v>
      </c>
      <c r="M378" s="251" t="s">
        <v>2094</v>
      </c>
      <c r="N378" s="280"/>
      <c r="P378" s="370"/>
      <c r="Q378" s="370"/>
    </row>
    <row r="379" spans="1:17" s="42" customFormat="1" ht="96" customHeight="1" x14ac:dyDescent="0.2">
      <c r="A379" s="412" t="s">
        <v>5707</v>
      </c>
      <c r="B379" s="339" t="s">
        <v>5191</v>
      </c>
      <c r="C379" s="381" t="s">
        <v>16421</v>
      </c>
      <c r="D379" s="420" t="s">
        <v>5192</v>
      </c>
      <c r="E379" s="420"/>
      <c r="F379" s="423" t="s">
        <v>1715</v>
      </c>
      <c r="G379" s="427">
        <v>30</v>
      </c>
      <c r="H379" s="216"/>
      <c r="I379" s="428">
        <f t="shared" si="12"/>
        <v>0</v>
      </c>
      <c r="J379" s="530" t="s">
        <v>5193</v>
      </c>
      <c r="K379" s="280" t="s">
        <v>521</v>
      </c>
      <c r="L379" s="251" t="s">
        <v>10710</v>
      </c>
      <c r="M379" s="251" t="s">
        <v>2033</v>
      </c>
      <c r="N379" s="280"/>
      <c r="P379" s="370"/>
      <c r="Q379" s="370"/>
    </row>
    <row r="380" spans="1:17" s="42" customFormat="1" ht="96" customHeight="1" x14ac:dyDescent="0.2">
      <c r="A380" s="412" t="s">
        <v>5709</v>
      </c>
      <c r="B380" s="339" t="s">
        <v>4965</v>
      </c>
      <c r="C380" s="381" t="s">
        <v>16421</v>
      </c>
      <c r="D380" s="420" t="s">
        <v>4966</v>
      </c>
      <c r="E380" s="420"/>
      <c r="F380" s="423" t="s">
        <v>1715</v>
      </c>
      <c r="G380" s="427">
        <v>40</v>
      </c>
      <c r="H380" s="216"/>
      <c r="I380" s="428">
        <f t="shared" si="12"/>
        <v>0</v>
      </c>
      <c r="J380" s="530" t="s">
        <v>4967</v>
      </c>
      <c r="K380" s="280" t="s">
        <v>521</v>
      </c>
      <c r="L380" s="251" t="s">
        <v>10711</v>
      </c>
      <c r="M380" s="251" t="s">
        <v>2033</v>
      </c>
      <c r="N380" s="280"/>
      <c r="P380" s="370"/>
      <c r="Q380" s="370"/>
    </row>
    <row r="381" spans="1:17" s="42" customFormat="1" ht="96" customHeight="1" x14ac:dyDescent="0.2">
      <c r="A381" s="412" t="s">
        <v>5710</v>
      </c>
      <c r="B381" s="339" t="s">
        <v>5196</v>
      </c>
      <c r="C381" s="381" t="s">
        <v>16421</v>
      </c>
      <c r="D381" s="420" t="s">
        <v>5197</v>
      </c>
      <c r="E381" s="420"/>
      <c r="F381" s="423" t="s">
        <v>1715</v>
      </c>
      <c r="G381" s="427">
        <v>30</v>
      </c>
      <c r="H381" s="216"/>
      <c r="I381" s="428">
        <f t="shared" si="12"/>
        <v>0</v>
      </c>
      <c r="J381" s="530" t="s">
        <v>5198</v>
      </c>
      <c r="K381" s="280" t="s">
        <v>521</v>
      </c>
      <c r="L381" s="251" t="s">
        <v>10712</v>
      </c>
      <c r="M381" s="251" t="s">
        <v>2033</v>
      </c>
      <c r="N381" s="280"/>
      <c r="P381" s="370"/>
      <c r="Q381" s="370"/>
    </row>
    <row r="382" spans="1:17" s="42" customFormat="1" ht="96" customHeight="1" x14ac:dyDescent="0.2">
      <c r="A382" s="412" t="s">
        <v>5711</v>
      </c>
      <c r="B382" s="339" t="s">
        <v>5200</v>
      </c>
      <c r="C382" s="381" t="s">
        <v>16421</v>
      </c>
      <c r="D382" s="420" t="s">
        <v>5201</v>
      </c>
      <c r="E382" s="420"/>
      <c r="F382" s="423" t="s">
        <v>1715</v>
      </c>
      <c r="G382" s="427">
        <v>3</v>
      </c>
      <c r="H382" s="216"/>
      <c r="I382" s="428">
        <f t="shared" si="12"/>
        <v>0</v>
      </c>
      <c r="J382" s="530" t="s">
        <v>5202</v>
      </c>
      <c r="K382" s="280" t="s">
        <v>521</v>
      </c>
      <c r="L382" s="251" t="s">
        <v>10713</v>
      </c>
      <c r="M382" s="251" t="s">
        <v>2033</v>
      </c>
      <c r="N382" s="280"/>
      <c r="P382" s="370"/>
      <c r="Q382" s="370"/>
    </row>
    <row r="383" spans="1:17" s="42" customFormat="1" ht="96" customHeight="1" x14ac:dyDescent="0.2">
      <c r="A383" s="412" t="s">
        <v>5712</v>
      </c>
      <c r="B383" s="339" t="s">
        <v>5204</v>
      </c>
      <c r="C383" s="381" t="s">
        <v>16421</v>
      </c>
      <c r="D383" s="420" t="s">
        <v>5205</v>
      </c>
      <c r="E383" s="420"/>
      <c r="F383" s="423" t="s">
        <v>1715</v>
      </c>
      <c r="G383" s="427">
        <v>25</v>
      </c>
      <c r="H383" s="216"/>
      <c r="I383" s="428">
        <f t="shared" si="12"/>
        <v>0</v>
      </c>
      <c r="J383" s="530" t="s">
        <v>5206</v>
      </c>
      <c r="K383" s="280" t="s">
        <v>521</v>
      </c>
      <c r="L383" s="251" t="s">
        <v>10714</v>
      </c>
      <c r="M383" s="251" t="s">
        <v>2033</v>
      </c>
      <c r="N383" s="280"/>
      <c r="P383" s="370"/>
      <c r="Q383" s="370"/>
    </row>
    <row r="384" spans="1:17" s="42" customFormat="1" ht="96" customHeight="1" x14ac:dyDescent="0.2">
      <c r="A384" s="412" t="s">
        <v>5713</v>
      </c>
      <c r="B384" s="470" t="s">
        <v>5378</v>
      </c>
      <c r="C384" s="381" t="s">
        <v>16421</v>
      </c>
      <c r="D384" s="420" t="s">
        <v>5379</v>
      </c>
      <c r="E384" s="420"/>
      <c r="F384" s="423" t="s">
        <v>1715</v>
      </c>
      <c r="G384" s="427">
        <v>15</v>
      </c>
      <c r="H384" s="216"/>
      <c r="I384" s="428">
        <f t="shared" si="12"/>
        <v>0</v>
      </c>
      <c r="J384" s="530" t="s">
        <v>5380</v>
      </c>
      <c r="K384" s="280" t="s">
        <v>521</v>
      </c>
      <c r="L384" s="251" t="s">
        <v>10715</v>
      </c>
      <c r="M384" s="251" t="s">
        <v>2033</v>
      </c>
      <c r="N384" s="280"/>
      <c r="P384" s="370"/>
      <c r="Q384" s="370"/>
    </row>
    <row r="385" spans="1:17" s="42" customFormat="1" ht="96" customHeight="1" x14ac:dyDescent="0.2">
      <c r="A385" s="412" t="s">
        <v>5714</v>
      </c>
      <c r="B385" s="278" t="s">
        <v>5209</v>
      </c>
      <c r="C385" s="381" t="s">
        <v>16421</v>
      </c>
      <c r="D385" s="381" t="s">
        <v>5210</v>
      </c>
      <c r="E385" s="381"/>
      <c r="F385" s="251" t="s">
        <v>1715</v>
      </c>
      <c r="G385" s="1146">
        <v>8</v>
      </c>
      <c r="H385" s="216"/>
      <c r="I385" s="428">
        <f t="shared" si="12"/>
        <v>0</v>
      </c>
      <c r="J385" s="509" t="s">
        <v>5211</v>
      </c>
      <c r="K385" s="280" t="s">
        <v>521</v>
      </c>
      <c r="L385" s="251" t="s">
        <v>10716</v>
      </c>
      <c r="M385" s="251" t="s">
        <v>2033</v>
      </c>
      <c r="N385" s="280"/>
      <c r="P385" s="370"/>
      <c r="Q385" s="370"/>
    </row>
    <row r="386" spans="1:17" s="42" customFormat="1" ht="36" customHeight="1" x14ac:dyDescent="0.2">
      <c r="A386" s="412" t="s">
        <v>5715</v>
      </c>
      <c r="B386" s="339" t="s">
        <v>5383</v>
      </c>
      <c r="C386" s="420"/>
      <c r="D386" s="420" t="s">
        <v>5214</v>
      </c>
      <c r="E386" s="420"/>
      <c r="F386" s="423" t="s">
        <v>1715</v>
      </c>
      <c r="G386" s="427">
        <v>120</v>
      </c>
      <c r="H386" s="216"/>
      <c r="I386" s="428">
        <f t="shared" si="12"/>
        <v>0</v>
      </c>
      <c r="J386" s="1081" t="s">
        <v>5215</v>
      </c>
      <c r="K386" s="280" t="s">
        <v>3567</v>
      </c>
      <c r="L386" s="251"/>
      <c r="M386" s="251"/>
      <c r="N386" s="280"/>
      <c r="P386" s="370"/>
      <c r="Q386" s="370"/>
    </row>
    <row r="387" spans="1:17" s="42" customFormat="1" ht="48" customHeight="1" x14ac:dyDescent="0.2">
      <c r="A387" s="412" t="s">
        <v>5716</v>
      </c>
      <c r="B387" s="389" t="s">
        <v>4957</v>
      </c>
      <c r="C387" s="381"/>
      <c r="D387" s="381" t="s">
        <v>4958</v>
      </c>
      <c r="E387" s="381"/>
      <c r="F387" s="423" t="s">
        <v>1715</v>
      </c>
      <c r="G387" s="427">
        <v>100</v>
      </c>
      <c r="H387" s="216"/>
      <c r="I387" s="428">
        <f t="shared" si="12"/>
        <v>0</v>
      </c>
      <c r="J387" s="509" t="s">
        <v>4959</v>
      </c>
      <c r="K387" s="280" t="s">
        <v>3567</v>
      </c>
      <c r="L387" s="251"/>
      <c r="M387" s="251"/>
      <c r="N387" s="280"/>
      <c r="P387" s="370"/>
      <c r="Q387" s="370"/>
    </row>
    <row r="388" spans="1:17" s="42" customFormat="1" ht="12.75" customHeight="1" x14ac:dyDescent="0.2">
      <c r="A388" s="412" t="s">
        <v>5717</v>
      </c>
      <c r="B388" s="339" t="s">
        <v>5386</v>
      </c>
      <c r="C388" s="420"/>
      <c r="D388" s="420" t="s">
        <v>5387</v>
      </c>
      <c r="E388" s="420"/>
      <c r="F388" s="423" t="s">
        <v>1715</v>
      </c>
      <c r="G388" s="427">
        <v>30</v>
      </c>
      <c r="H388" s="216"/>
      <c r="I388" s="428">
        <f t="shared" si="12"/>
        <v>0</v>
      </c>
      <c r="J388" s="507" t="s">
        <v>5388</v>
      </c>
      <c r="K388" s="280" t="s">
        <v>3567</v>
      </c>
      <c r="L388" s="251"/>
      <c r="M388" s="251"/>
      <c r="N388" s="280"/>
      <c r="P388" s="370"/>
      <c r="Q388" s="370"/>
    </row>
    <row r="389" spans="1:17" s="42" customFormat="1" ht="14.25" customHeight="1" x14ac:dyDescent="0.2">
      <c r="A389" s="412" t="s">
        <v>5718</v>
      </c>
      <c r="B389" s="389" t="s">
        <v>16434</v>
      </c>
      <c r="C389" s="420"/>
      <c r="D389" s="420" t="s">
        <v>3724</v>
      </c>
      <c r="E389" s="420"/>
      <c r="F389" s="423" t="s">
        <v>1715</v>
      </c>
      <c r="G389" s="427">
        <v>80</v>
      </c>
      <c r="H389" s="216"/>
      <c r="I389" s="428">
        <f t="shared" si="12"/>
        <v>0</v>
      </c>
      <c r="J389" s="507" t="s">
        <v>3725</v>
      </c>
      <c r="K389" s="280" t="s">
        <v>3567</v>
      </c>
      <c r="L389" s="251"/>
      <c r="M389" s="251"/>
      <c r="N389" s="280"/>
      <c r="P389" s="370"/>
      <c r="Q389" s="370"/>
    </row>
    <row r="390" spans="1:17" x14ac:dyDescent="0.2">
      <c r="A390" s="412" t="s">
        <v>5719</v>
      </c>
      <c r="B390" s="339" t="s">
        <v>5391</v>
      </c>
      <c r="C390" s="420"/>
      <c r="D390" s="420" t="s">
        <v>5392</v>
      </c>
      <c r="E390" s="420"/>
      <c r="F390" s="423" t="s">
        <v>1715</v>
      </c>
      <c r="G390" s="427">
        <v>40</v>
      </c>
      <c r="H390" s="216"/>
      <c r="I390" s="428">
        <f t="shared" si="12"/>
        <v>0</v>
      </c>
      <c r="J390" s="509" t="s">
        <v>5393</v>
      </c>
      <c r="K390" s="280" t="s">
        <v>3567</v>
      </c>
      <c r="L390" s="251"/>
      <c r="M390" s="251"/>
      <c r="N390" s="280"/>
      <c r="P390" s="370"/>
      <c r="Q390" s="370"/>
    </row>
    <row r="391" spans="1:17" s="42" customFormat="1" ht="12.75" customHeight="1" x14ac:dyDescent="0.2">
      <c r="A391" s="412" t="s">
        <v>5720</v>
      </c>
      <c r="B391" s="339" t="s">
        <v>5395</v>
      </c>
      <c r="C391" s="420"/>
      <c r="D391" s="420" t="s">
        <v>5396</v>
      </c>
      <c r="E391" s="420"/>
      <c r="F391" s="423" t="s">
        <v>1715</v>
      </c>
      <c r="G391" s="427">
        <v>30</v>
      </c>
      <c r="H391" s="216"/>
      <c r="I391" s="428">
        <f t="shared" si="12"/>
        <v>0</v>
      </c>
      <c r="J391" s="509" t="s">
        <v>5397</v>
      </c>
      <c r="K391" s="280" t="s">
        <v>3567</v>
      </c>
      <c r="L391" s="251"/>
      <c r="M391" s="251"/>
      <c r="N391" s="280"/>
      <c r="P391" s="370"/>
      <c r="Q391" s="370"/>
    </row>
    <row r="392" spans="1:17" s="42" customFormat="1" ht="12.75" customHeight="1" x14ac:dyDescent="0.2">
      <c r="A392" s="412" t="s">
        <v>5721</v>
      </c>
      <c r="B392" s="339" t="s">
        <v>5231</v>
      </c>
      <c r="C392" s="420"/>
      <c r="D392" s="420" t="s">
        <v>5232</v>
      </c>
      <c r="E392" s="420"/>
      <c r="F392" s="423" t="s">
        <v>1715</v>
      </c>
      <c r="G392" s="427">
        <v>20</v>
      </c>
      <c r="H392" s="216"/>
      <c r="I392" s="428">
        <f t="shared" si="12"/>
        <v>0</v>
      </c>
      <c r="J392" s="509" t="s">
        <v>5233</v>
      </c>
      <c r="K392" s="280" t="s">
        <v>3567</v>
      </c>
      <c r="L392" s="251"/>
      <c r="M392" s="251"/>
      <c r="N392" s="280"/>
      <c r="P392" s="370"/>
      <c r="Q392" s="370"/>
    </row>
    <row r="393" spans="1:17" s="42" customFormat="1" ht="12.75" customHeight="1" x14ac:dyDescent="0.2">
      <c r="A393" s="412" t="s">
        <v>5722</v>
      </c>
      <c r="B393" s="339" t="s">
        <v>5235</v>
      </c>
      <c r="C393" s="420"/>
      <c r="D393" s="420" t="s">
        <v>5236</v>
      </c>
      <c r="E393" s="420"/>
      <c r="F393" s="423" t="s">
        <v>1715</v>
      </c>
      <c r="G393" s="427">
        <v>20</v>
      </c>
      <c r="H393" s="216"/>
      <c r="I393" s="428">
        <f t="shared" si="12"/>
        <v>0</v>
      </c>
      <c r="J393" s="509" t="s">
        <v>5237</v>
      </c>
      <c r="K393" s="280" t="s">
        <v>3567</v>
      </c>
      <c r="L393" s="251"/>
      <c r="M393" s="251"/>
      <c r="N393" s="280"/>
      <c r="P393" s="370"/>
      <c r="Q393" s="370"/>
    </row>
    <row r="394" spans="1:17" s="42" customFormat="1" ht="12.75" customHeight="1" x14ac:dyDescent="0.2">
      <c r="A394" s="412" t="s">
        <v>5723</v>
      </c>
      <c r="B394" s="339" t="s">
        <v>4934</v>
      </c>
      <c r="C394" s="420"/>
      <c r="D394" s="420" t="s">
        <v>4935</v>
      </c>
      <c r="E394" s="420"/>
      <c r="F394" s="423" t="s">
        <v>1715</v>
      </c>
      <c r="G394" s="427">
        <v>40</v>
      </c>
      <c r="H394" s="216"/>
      <c r="I394" s="428">
        <f t="shared" si="12"/>
        <v>0</v>
      </c>
      <c r="J394" s="509" t="s">
        <v>4936</v>
      </c>
      <c r="K394" s="280" t="s">
        <v>3567</v>
      </c>
      <c r="L394" s="251"/>
      <c r="M394" s="251"/>
      <c r="N394" s="280"/>
      <c r="P394" s="370"/>
      <c r="Q394" s="370"/>
    </row>
    <row r="395" spans="1:17" s="42" customFormat="1" ht="12.75" customHeight="1" x14ac:dyDescent="0.2">
      <c r="A395" s="412" t="s">
        <v>5724</v>
      </c>
      <c r="B395" s="339" t="s">
        <v>5240</v>
      </c>
      <c r="C395" s="420"/>
      <c r="D395" s="420" t="s">
        <v>5241</v>
      </c>
      <c r="E395" s="420"/>
      <c r="F395" s="423" t="s">
        <v>1715</v>
      </c>
      <c r="G395" s="427">
        <v>80</v>
      </c>
      <c r="H395" s="216"/>
      <c r="I395" s="428">
        <f t="shared" si="12"/>
        <v>0</v>
      </c>
      <c r="J395" s="509" t="s">
        <v>5242</v>
      </c>
      <c r="K395" s="280" t="s">
        <v>3567</v>
      </c>
      <c r="L395" s="251"/>
      <c r="M395" s="251"/>
      <c r="N395" s="280"/>
      <c r="P395" s="370"/>
      <c r="Q395" s="370"/>
    </row>
    <row r="396" spans="1:17" x14ac:dyDescent="0.2">
      <c r="A396" s="412" t="s">
        <v>5725</v>
      </c>
      <c r="B396" s="339" t="s">
        <v>5403</v>
      </c>
      <c r="C396" s="420"/>
      <c r="D396" s="420" t="s">
        <v>5053</v>
      </c>
      <c r="E396" s="420"/>
      <c r="F396" s="423" t="s">
        <v>1715</v>
      </c>
      <c r="G396" s="427">
        <v>50</v>
      </c>
      <c r="H396" s="216"/>
      <c r="I396" s="428">
        <f t="shared" si="12"/>
        <v>0</v>
      </c>
      <c r="J396" s="1081" t="s">
        <v>5054</v>
      </c>
      <c r="K396" s="280" t="s">
        <v>3567</v>
      </c>
      <c r="L396" s="251"/>
      <c r="M396" s="251"/>
      <c r="N396" s="280"/>
      <c r="P396" s="370"/>
      <c r="Q396" s="370"/>
    </row>
    <row r="397" spans="1:17" s="42" customFormat="1" ht="12.75" customHeight="1" x14ac:dyDescent="0.2">
      <c r="A397" s="412" t="s">
        <v>5726</v>
      </c>
      <c r="B397" s="339" t="s">
        <v>4952</v>
      </c>
      <c r="C397" s="420"/>
      <c r="D397" s="420" t="s">
        <v>4953</v>
      </c>
      <c r="E397" s="420"/>
      <c r="F397" s="423" t="s">
        <v>1715</v>
      </c>
      <c r="G397" s="427">
        <v>20</v>
      </c>
      <c r="H397" s="216"/>
      <c r="I397" s="428">
        <f t="shared" si="12"/>
        <v>0</v>
      </c>
      <c r="J397" s="509" t="s">
        <v>4954</v>
      </c>
      <c r="K397" s="280" t="s">
        <v>3567</v>
      </c>
      <c r="L397" s="251"/>
      <c r="M397" s="251"/>
      <c r="N397" s="280"/>
      <c r="P397" s="370"/>
      <c r="Q397" s="370"/>
    </row>
    <row r="398" spans="1:17" s="42" customFormat="1" ht="24" customHeight="1" x14ac:dyDescent="0.2">
      <c r="A398" s="412" t="s">
        <v>5727</v>
      </c>
      <c r="B398" s="339" t="s">
        <v>5247</v>
      </c>
      <c r="C398" s="420"/>
      <c r="D398" s="420" t="s">
        <v>5248</v>
      </c>
      <c r="E398" s="420"/>
      <c r="F398" s="423" t="s">
        <v>1715</v>
      </c>
      <c r="G398" s="427">
        <v>20</v>
      </c>
      <c r="H398" s="216"/>
      <c r="I398" s="428">
        <f t="shared" si="12"/>
        <v>0</v>
      </c>
      <c r="J398" s="530" t="s">
        <v>5249</v>
      </c>
      <c r="K398" s="280" t="s">
        <v>3567</v>
      </c>
      <c r="L398" s="251"/>
      <c r="M398" s="251"/>
      <c r="N398" s="280"/>
      <c r="P398" s="370"/>
      <c r="Q398" s="370"/>
    </row>
    <row r="399" spans="1:17" s="42" customFormat="1" ht="96" customHeight="1" x14ac:dyDescent="0.2">
      <c r="A399" s="412" t="s">
        <v>5728</v>
      </c>
      <c r="B399" s="339" t="s">
        <v>16375</v>
      </c>
      <c r="C399" s="420"/>
      <c r="D399" s="420" t="s">
        <v>4979</v>
      </c>
      <c r="E399" s="420"/>
      <c r="F399" s="423" t="s">
        <v>11382</v>
      </c>
      <c r="G399" s="427">
        <v>10</v>
      </c>
      <c r="H399" s="216"/>
      <c r="I399" s="428">
        <f t="shared" si="12"/>
        <v>0</v>
      </c>
      <c r="J399" s="509" t="s">
        <v>4980</v>
      </c>
      <c r="K399" s="280" t="s">
        <v>3567</v>
      </c>
      <c r="L399" s="251"/>
      <c r="M399" s="251"/>
      <c r="N399" s="280"/>
      <c r="P399" s="370"/>
      <c r="Q399" s="370"/>
    </row>
    <row r="400" spans="1:17" s="42" customFormat="1" ht="84" customHeight="1" x14ac:dyDescent="0.2">
      <c r="A400" s="412" t="s">
        <v>5729</v>
      </c>
      <c r="B400" s="339" t="s">
        <v>16203</v>
      </c>
      <c r="C400" s="420"/>
      <c r="D400" s="420" t="s">
        <v>3712</v>
      </c>
      <c r="E400" s="420"/>
      <c r="F400" s="423" t="s">
        <v>11382</v>
      </c>
      <c r="G400" s="427">
        <v>1</v>
      </c>
      <c r="H400" s="216"/>
      <c r="I400" s="428">
        <f t="shared" si="12"/>
        <v>0</v>
      </c>
      <c r="J400" s="509" t="s">
        <v>3713</v>
      </c>
      <c r="K400" s="280" t="s">
        <v>3567</v>
      </c>
      <c r="L400" s="251"/>
      <c r="M400" s="251"/>
      <c r="N400" s="280"/>
      <c r="P400" s="370"/>
      <c r="Q400" s="370"/>
    </row>
    <row r="401" spans="1:17" s="42" customFormat="1" ht="84" customHeight="1" x14ac:dyDescent="0.2">
      <c r="A401" s="412" t="s">
        <v>5730</v>
      </c>
      <c r="B401" s="339" t="s">
        <v>16242</v>
      </c>
      <c r="C401" s="420"/>
      <c r="D401" s="420" t="s">
        <v>4199</v>
      </c>
      <c r="E401" s="420"/>
      <c r="F401" s="423" t="s">
        <v>11382</v>
      </c>
      <c r="G401" s="427">
        <v>4</v>
      </c>
      <c r="H401" s="216"/>
      <c r="I401" s="428">
        <f t="shared" si="12"/>
        <v>0</v>
      </c>
      <c r="J401" s="509" t="s">
        <v>4200</v>
      </c>
      <c r="K401" s="280" t="s">
        <v>3567</v>
      </c>
      <c r="L401" s="251"/>
      <c r="M401" s="251"/>
      <c r="N401" s="280"/>
      <c r="P401" s="370"/>
      <c r="Q401" s="370"/>
    </row>
    <row r="402" spans="1:17" s="42" customFormat="1" ht="84" customHeight="1" x14ac:dyDescent="0.2">
      <c r="A402" s="412" t="s">
        <v>5731</v>
      </c>
      <c r="B402" s="339" t="s">
        <v>4202</v>
      </c>
      <c r="C402" s="420"/>
      <c r="D402" s="420" t="s">
        <v>4972</v>
      </c>
      <c r="E402" s="420"/>
      <c r="F402" s="423" t="s">
        <v>11382</v>
      </c>
      <c r="G402" s="427">
        <v>40</v>
      </c>
      <c r="H402" s="216"/>
      <c r="I402" s="428">
        <f t="shared" si="12"/>
        <v>0</v>
      </c>
      <c r="J402" s="509" t="s">
        <v>4973</v>
      </c>
      <c r="K402" s="280" t="s">
        <v>3567</v>
      </c>
      <c r="L402" s="251"/>
      <c r="M402" s="251"/>
      <c r="N402" s="280"/>
      <c r="P402" s="370"/>
      <c r="Q402" s="370"/>
    </row>
    <row r="403" spans="1:17" ht="24" x14ac:dyDescent="0.2">
      <c r="A403" s="412" t="s">
        <v>5732</v>
      </c>
      <c r="B403" s="389" t="s">
        <v>3126</v>
      </c>
      <c r="C403" s="381"/>
      <c r="D403" s="381" t="s">
        <v>3127</v>
      </c>
      <c r="E403" s="381"/>
      <c r="F403" s="423" t="s">
        <v>11382</v>
      </c>
      <c r="G403" s="427">
        <v>1</v>
      </c>
      <c r="H403" s="216"/>
      <c r="I403" s="428">
        <f t="shared" si="12"/>
        <v>0</v>
      </c>
      <c r="J403" s="509" t="s">
        <v>5279</v>
      </c>
      <c r="K403" s="280" t="s">
        <v>3567</v>
      </c>
      <c r="L403" s="251"/>
      <c r="M403" s="251"/>
      <c r="N403" s="280"/>
      <c r="P403" s="370"/>
      <c r="Q403" s="370"/>
    </row>
    <row r="404" spans="1:17" s="42" customFormat="1" ht="168" customHeight="1" x14ac:dyDescent="0.2">
      <c r="A404" s="412" t="s">
        <v>5733</v>
      </c>
      <c r="B404" s="339" t="s">
        <v>5281</v>
      </c>
      <c r="C404" s="381"/>
      <c r="D404" s="381" t="s">
        <v>5282</v>
      </c>
      <c r="E404" s="381"/>
      <c r="F404" s="423" t="s">
        <v>11382</v>
      </c>
      <c r="G404" s="427">
        <v>1</v>
      </c>
      <c r="H404" s="216"/>
      <c r="I404" s="428">
        <f t="shared" si="12"/>
        <v>0</v>
      </c>
      <c r="J404" s="509" t="s">
        <v>5283</v>
      </c>
      <c r="K404" s="280" t="s">
        <v>3567</v>
      </c>
      <c r="L404" s="251"/>
      <c r="M404" s="251"/>
      <c r="N404" s="280"/>
      <c r="P404" s="370"/>
      <c r="Q404" s="370"/>
    </row>
    <row r="405" spans="1:17" s="42" customFormat="1" ht="24" customHeight="1" x14ac:dyDescent="0.2">
      <c r="A405" s="412" t="s">
        <v>5734</v>
      </c>
      <c r="B405" s="339" t="s">
        <v>5285</v>
      </c>
      <c r="C405" s="381"/>
      <c r="D405" s="381" t="s">
        <v>5286</v>
      </c>
      <c r="E405" s="381"/>
      <c r="F405" s="423" t="s">
        <v>11382</v>
      </c>
      <c r="G405" s="427">
        <v>1</v>
      </c>
      <c r="H405" s="216"/>
      <c r="I405" s="428">
        <f t="shared" si="12"/>
        <v>0</v>
      </c>
      <c r="J405" s="509" t="s">
        <v>5287</v>
      </c>
      <c r="K405" s="280" t="s">
        <v>3567</v>
      </c>
      <c r="L405" s="251"/>
      <c r="M405" s="251"/>
      <c r="N405" s="280"/>
      <c r="P405" s="370"/>
      <c r="Q405" s="370"/>
    </row>
    <row r="406" spans="1:17" s="42" customFormat="1" ht="12.75" customHeight="1" x14ac:dyDescent="0.2">
      <c r="A406" s="412" t="s">
        <v>5735</v>
      </c>
      <c r="B406" s="339" t="s">
        <v>18969</v>
      </c>
      <c r="C406" s="381"/>
      <c r="D406" s="381" t="s">
        <v>5289</v>
      </c>
      <c r="E406" s="381"/>
      <c r="F406" s="430" t="s">
        <v>18879</v>
      </c>
      <c r="G406" s="1795">
        <v>0</v>
      </c>
      <c r="H406" s="1796" t="s">
        <v>18967</v>
      </c>
      <c r="I406" s="1796" t="s">
        <v>18968</v>
      </c>
      <c r="J406" s="509" t="s">
        <v>5290</v>
      </c>
      <c r="K406" s="280" t="s">
        <v>3567</v>
      </c>
      <c r="L406" s="251"/>
      <c r="M406" s="251"/>
      <c r="N406" s="280"/>
      <c r="P406" s="370"/>
      <c r="Q406" s="370"/>
    </row>
    <row r="407" spans="1:17" x14ac:dyDescent="0.2">
      <c r="A407" s="437" t="s">
        <v>3862</v>
      </c>
      <c r="B407" s="438" t="s">
        <v>5291</v>
      </c>
      <c r="C407" s="456"/>
      <c r="D407" s="456" t="s">
        <v>5292</v>
      </c>
      <c r="E407" s="456"/>
      <c r="F407" s="438"/>
      <c r="G407" s="1044"/>
      <c r="H407" s="1150"/>
      <c r="I407" s="378">
        <f>SUM(I408:I409)</f>
        <v>0</v>
      </c>
      <c r="J407" s="548"/>
      <c r="K407" s="456"/>
      <c r="L407" s="456"/>
      <c r="M407" s="456"/>
      <c r="N407" s="456"/>
      <c r="P407" s="370"/>
      <c r="Q407" s="370"/>
    </row>
    <row r="408" spans="1:17" s="42" customFormat="1" ht="216" customHeight="1" x14ac:dyDescent="0.2">
      <c r="A408" s="412" t="s">
        <v>3863</v>
      </c>
      <c r="B408" s="1076" t="s">
        <v>10717</v>
      </c>
      <c r="C408" s="280"/>
      <c r="D408" s="381" t="s">
        <v>10718</v>
      </c>
      <c r="E408" s="280"/>
      <c r="F408" s="470" t="s">
        <v>11382</v>
      </c>
      <c r="G408" s="1146">
        <v>1</v>
      </c>
      <c r="H408" s="216"/>
      <c r="I408" s="428">
        <f>ROUND(G408*H408,2)</f>
        <v>0</v>
      </c>
      <c r="J408" s="509" t="s">
        <v>10719</v>
      </c>
      <c r="K408" s="280" t="s">
        <v>521</v>
      </c>
      <c r="L408" s="251" t="s">
        <v>10720</v>
      </c>
      <c r="M408" s="251" t="s">
        <v>2094</v>
      </c>
      <c r="N408" s="280"/>
      <c r="P408" s="370"/>
      <c r="Q408" s="370"/>
    </row>
    <row r="409" spans="1:17" s="42" customFormat="1" ht="14.25" customHeight="1" x14ac:dyDescent="0.2">
      <c r="A409" s="412" t="s">
        <v>5740</v>
      </c>
      <c r="B409" s="339" t="s">
        <v>17633</v>
      </c>
      <c r="C409" s="280"/>
      <c r="D409" s="381" t="s">
        <v>17646</v>
      </c>
      <c r="E409" s="280"/>
      <c r="F409" s="426" t="s">
        <v>1715</v>
      </c>
      <c r="G409" s="427">
        <v>15</v>
      </c>
      <c r="H409" s="216"/>
      <c r="I409" s="428">
        <f>ROUND(G409*H409,2)</f>
        <v>0</v>
      </c>
      <c r="J409" s="509" t="s">
        <v>5422</v>
      </c>
      <c r="K409" s="280" t="s">
        <v>3567</v>
      </c>
      <c r="L409" s="251"/>
      <c r="M409" s="251"/>
      <c r="N409" s="280"/>
      <c r="P409" s="370"/>
      <c r="Q409" s="370"/>
    </row>
    <row r="410" spans="1:17" s="42" customFormat="1" ht="12.75" customHeight="1" x14ac:dyDescent="0.2">
      <c r="A410" s="406" t="s">
        <v>3864</v>
      </c>
      <c r="B410" s="406" t="s">
        <v>3643</v>
      </c>
      <c r="C410" s="406"/>
      <c r="D410" s="406" t="s">
        <v>3644</v>
      </c>
      <c r="E410" s="406"/>
      <c r="F410" s="406"/>
      <c r="G410" s="1224"/>
      <c r="H410" s="1219"/>
      <c r="I410" s="1219">
        <f>SUM(I411:I425)</f>
        <v>0</v>
      </c>
      <c r="J410" s="504"/>
      <c r="K410" s="408"/>
      <c r="L410" s="345"/>
      <c r="M410" s="345"/>
      <c r="N410" s="345"/>
      <c r="P410" s="370"/>
      <c r="Q410" s="370"/>
    </row>
    <row r="411" spans="1:17" x14ac:dyDescent="0.2">
      <c r="A411" s="380" t="s">
        <v>3865</v>
      </c>
      <c r="B411" s="289" t="s">
        <v>5423</v>
      </c>
      <c r="C411" s="381"/>
      <c r="D411" s="381" t="s">
        <v>5424</v>
      </c>
      <c r="E411" s="381"/>
      <c r="F411" s="426" t="s">
        <v>1715</v>
      </c>
      <c r="G411" s="1146">
        <v>45</v>
      </c>
      <c r="H411" s="216"/>
      <c r="I411" s="428">
        <f t="shared" ref="I411:I425" si="13">ROUND(G411*H411,2)</f>
        <v>0</v>
      </c>
      <c r="J411" s="509" t="s">
        <v>5425</v>
      </c>
      <c r="K411" s="280" t="s">
        <v>3567</v>
      </c>
      <c r="L411" s="251"/>
      <c r="M411" s="251"/>
      <c r="N411" s="380"/>
      <c r="P411" s="370"/>
      <c r="Q411" s="370"/>
    </row>
    <row r="412" spans="1:17" x14ac:dyDescent="0.2">
      <c r="A412" s="380" t="s">
        <v>3868</v>
      </c>
      <c r="B412" s="289" t="s">
        <v>5426</v>
      </c>
      <c r="C412" s="381"/>
      <c r="D412" s="381" t="s">
        <v>5427</v>
      </c>
      <c r="E412" s="381"/>
      <c r="F412" s="426" t="s">
        <v>1715</v>
      </c>
      <c r="G412" s="1146">
        <v>30</v>
      </c>
      <c r="H412" s="216"/>
      <c r="I412" s="428">
        <f t="shared" si="13"/>
        <v>0</v>
      </c>
      <c r="J412" s="509" t="s">
        <v>5428</v>
      </c>
      <c r="K412" s="280" t="s">
        <v>3567</v>
      </c>
      <c r="L412" s="251"/>
      <c r="M412" s="251"/>
      <c r="N412" s="380"/>
      <c r="P412" s="370"/>
      <c r="Q412" s="370"/>
    </row>
    <row r="413" spans="1:17" x14ac:dyDescent="0.2">
      <c r="A413" s="380" t="s">
        <v>5741</v>
      </c>
      <c r="B413" s="289" t="s">
        <v>5429</v>
      </c>
      <c r="C413" s="381"/>
      <c r="D413" s="381" t="s">
        <v>5430</v>
      </c>
      <c r="E413" s="381"/>
      <c r="F413" s="426" t="s">
        <v>1715</v>
      </c>
      <c r="G413" s="1146">
        <v>15</v>
      </c>
      <c r="H413" s="216"/>
      <c r="I413" s="428">
        <f t="shared" si="13"/>
        <v>0</v>
      </c>
      <c r="J413" s="509" t="s">
        <v>5431</v>
      </c>
      <c r="K413" s="280" t="s">
        <v>3567</v>
      </c>
      <c r="L413" s="251"/>
      <c r="M413" s="251"/>
      <c r="N413" s="380"/>
      <c r="P413" s="370"/>
      <c r="Q413" s="370"/>
    </row>
    <row r="414" spans="1:17" x14ac:dyDescent="0.2">
      <c r="A414" s="288" t="s">
        <v>2663</v>
      </c>
      <c r="B414" s="289" t="s">
        <v>5432</v>
      </c>
      <c r="C414" s="289"/>
      <c r="D414" s="289" t="s">
        <v>5433</v>
      </c>
      <c r="E414" s="289"/>
      <c r="F414" s="251" t="s">
        <v>1715</v>
      </c>
      <c r="G414" s="1146">
        <v>40</v>
      </c>
      <c r="H414" s="216"/>
      <c r="I414" s="386">
        <f t="shared" si="13"/>
        <v>0</v>
      </c>
      <c r="J414" s="509" t="s">
        <v>5434</v>
      </c>
      <c r="K414" s="280" t="s">
        <v>3567</v>
      </c>
      <c r="L414" s="251"/>
      <c r="M414" s="251"/>
      <c r="N414" s="278"/>
      <c r="P414" s="370"/>
      <c r="Q414" s="370"/>
    </row>
    <row r="415" spans="1:17" x14ac:dyDescent="0.2">
      <c r="A415" s="288" t="s">
        <v>2665</v>
      </c>
      <c r="B415" s="289" t="s">
        <v>5435</v>
      </c>
      <c r="C415" s="289"/>
      <c r="D415" s="289" t="s">
        <v>5436</v>
      </c>
      <c r="E415" s="289"/>
      <c r="F415" s="251" t="s">
        <v>1715</v>
      </c>
      <c r="G415" s="1146">
        <v>20</v>
      </c>
      <c r="H415" s="216"/>
      <c r="I415" s="386">
        <f t="shared" si="13"/>
        <v>0</v>
      </c>
      <c r="J415" s="509" t="s">
        <v>5437</v>
      </c>
      <c r="K415" s="280" t="s">
        <v>3567</v>
      </c>
      <c r="L415" s="251"/>
      <c r="M415" s="251"/>
      <c r="N415" s="278"/>
      <c r="P415" s="370"/>
      <c r="Q415" s="370"/>
    </row>
    <row r="416" spans="1:17" x14ac:dyDescent="0.2">
      <c r="A416" s="380" t="s">
        <v>5744</v>
      </c>
      <c r="B416" s="339" t="s">
        <v>4934</v>
      </c>
      <c r="C416" s="381"/>
      <c r="D416" s="381" t="s">
        <v>4935</v>
      </c>
      <c r="E416" s="381"/>
      <c r="F416" s="426" t="s">
        <v>1715</v>
      </c>
      <c r="G416" s="1146">
        <v>30</v>
      </c>
      <c r="H416" s="216"/>
      <c r="I416" s="428">
        <f t="shared" si="13"/>
        <v>0</v>
      </c>
      <c r="J416" s="509" t="s">
        <v>4936</v>
      </c>
      <c r="K416" s="280" t="s">
        <v>3567</v>
      </c>
      <c r="L416" s="251"/>
      <c r="M416" s="251"/>
      <c r="N416" s="380"/>
      <c r="P416" s="370"/>
      <c r="Q416" s="370"/>
    </row>
    <row r="417" spans="1:17" x14ac:dyDescent="0.2">
      <c r="A417" s="380" t="s">
        <v>5745</v>
      </c>
      <c r="B417" s="339" t="s">
        <v>5307</v>
      </c>
      <c r="C417" s="381"/>
      <c r="D417" s="381" t="s">
        <v>5308</v>
      </c>
      <c r="E417" s="381"/>
      <c r="F417" s="426" t="s">
        <v>1715</v>
      </c>
      <c r="G417" s="1146">
        <v>15</v>
      </c>
      <c r="H417" s="216"/>
      <c r="I417" s="428">
        <f t="shared" si="13"/>
        <v>0</v>
      </c>
      <c r="J417" s="509" t="s">
        <v>5309</v>
      </c>
      <c r="K417" s="280" t="s">
        <v>3567</v>
      </c>
      <c r="L417" s="251"/>
      <c r="M417" s="251"/>
      <c r="N417" s="380"/>
      <c r="P417" s="370"/>
      <c r="Q417" s="370"/>
    </row>
    <row r="418" spans="1:17" s="42" customFormat="1" ht="12.75" customHeight="1" x14ac:dyDescent="0.2">
      <c r="A418" s="380" t="s">
        <v>5746</v>
      </c>
      <c r="B418" s="339" t="s">
        <v>5240</v>
      </c>
      <c r="C418" s="381"/>
      <c r="D418" s="381" t="s">
        <v>5241</v>
      </c>
      <c r="E418" s="381"/>
      <c r="F418" s="426" t="s">
        <v>1715</v>
      </c>
      <c r="G418" s="1146">
        <v>80</v>
      </c>
      <c r="H418" s="216"/>
      <c r="I418" s="428">
        <f t="shared" si="13"/>
        <v>0</v>
      </c>
      <c r="J418" s="509" t="s">
        <v>5242</v>
      </c>
      <c r="K418" s="280" t="s">
        <v>3567</v>
      </c>
      <c r="L418" s="251"/>
      <c r="M418" s="251"/>
      <c r="N418" s="380"/>
      <c r="P418" s="370"/>
      <c r="Q418" s="370"/>
    </row>
    <row r="419" spans="1:17" x14ac:dyDescent="0.2">
      <c r="A419" s="380" t="s">
        <v>5747</v>
      </c>
      <c r="B419" s="339" t="s">
        <v>4937</v>
      </c>
      <c r="C419" s="381"/>
      <c r="D419" s="381" t="s">
        <v>4938</v>
      </c>
      <c r="E419" s="381"/>
      <c r="F419" s="426" t="s">
        <v>1715</v>
      </c>
      <c r="G419" s="1146">
        <v>290</v>
      </c>
      <c r="H419" s="216"/>
      <c r="I419" s="428">
        <f t="shared" si="13"/>
        <v>0</v>
      </c>
      <c r="J419" s="509" t="s">
        <v>4939</v>
      </c>
      <c r="K419" s="280" t="s">
        <v>3567</v>
      </c>
      <c r="L419" s="251"/>
      <c r="M419" s="251"/>
      <c r="N419" s="380"/>
      <c r="P419" s="370"/>
      <c r="Q419" s="370"/>
    </row>
    <row r="420" spans="1:17" x14ac:dyDescent="0.2">
      <c r="A420" s="380" t="s">
        <v>5748</v>
      </c>
      <c r="B420" s="339" t="s">
        <v>5313</v>
      </c>
      <c r="C420" s="381"/>
      <c r="D420" s="381" t="s">
        <v>5314</v>
      </c>
      <c r="E420" s="381"/>
      <c r="F420" s="426" t="s">
        <v>1715</v>
      </c>
      <c r="G420" s="1146">
        <v>40</v>
      </c>
      <c r="H420" s="216"/>
      <c r="I420" s="428">
        <f t="shared" si="13"/>
        <v>0</v>
      </c>
      <c r="J420" s="509" t="s">
        <v>5315</v>
      </c>
      <c r="K420" s="280" t="s">
        <v>3567</v>
      </c>
      <c r="L420" s="251"/>
      <c r="M420" s="251"/>
      <c r="N420" s="380"/>
      <c r="P420" s="370"/>
      <c r="Q420" s="370"/>
    </row>
    <row r="421" spans="1:17" s="42" customFormat="1" ht="12.75" customHeight="1" x14ac:dyDescent="0.2">
      <c r="A421" s="380" t="s">
        <v>5749</v>
      </c>
      <c r="B421" s="339" t="s">
        <v>5316</v>
      </c>
      <c r="C421" s="381"/>
      <c r="D421" s="381" t="s">
        <v>5317</v>
      </c>
      <c r="E421" s="381"/>
      <c r="F421" s="426" t="s">
        <v>1715</v>
      </c>
      <c r="G421" s="1146">
        <v>15</v>
      </c>
      <c r="H421" s="216"/>
      <c r="I421" s="428">
        <f t="shared" si="13"/>
        <v>0</v>
      </c>
      <c r="J421" s="509" t="s">
        <v>5318</v>
      </c>
      <c r="K421" s="280" t="s">
        <v>3567</v>
      </c>
      <c r="L421" s="251"/>
      <c r="M421" s="251"/>
      <c r="N421" s="380"/>
      <c r="P421" s="370"/>
      <c r="Q421" s="370"/>
    </row>
    <row r="422" spans="1:17" x14ac:dyDescent="0.2">
      <c r="A422" s="380" t="s">
        <v>5750</v>
      </c>
      <c r="B422" s="339" t="s">
        <v>5320</v>
      </c>
      <c r="C422" s="381"/>
      <c r="D422" s="381" t="s">
        <v>5053</v>
      </c>
      <c r="E422" s="381"/>
      <c r="F422" s="426" t="s">
        <v>1715</v>
      </c>
      <c r="G422" s="427">
        <v>45</v>
      </c>
      <c r="H422" s="216"/>
      <c r="I422" s="428">
        <f t="shared" si="13"/>
        <v>0</v>
      </c>
      <c r="J422" s="509" t="s">
        <v>5054</v>
      </c>
      <c r="K422" s="280" t="s">
        <v>3567</v>
      </c>
      <c r="L422" s="251"/>
      <c r="M422" s="251"/>
      <c r="N422" s="380"/>
      <c r="P422" s="370"/>
      <c r="Q422" s="370"/>
    </row>
    <row r="423" spans="1:17" s="42" customFormat="1" ht="12.75" customHeight="1" x14ac:dyDescent="0.2">
      <c r="A423" s="380" t="s">
        <v>5751</v>
      </c>
      <c r="B423" s="339" t="s">
        <v>5245</v>
      </c>
      <c r="C423" s="381"/>
      <c r="D423" s="381" t="s">
        <v>4953</v>
      </c>
      <c r="E423" s="381"/>
      <c r="F423" s="426" t="s">
        <v>1715</v>
      </c>
      <c r="G423" s="427">
        <v>15</v>
      </c>
      <c r="H423" s="216"/>
      <c r="I423" s="428">
        <f t="shared" si="13"/>
        <v>0</v>
      </c>
      <c r="J423" s="509" t="s">
        <v>4954</v>
      </c>
      <c r="K423" s="280" t="s">
        <v>3567</v>
      </c>
      <c r="L423" s="251"/>
      <c r="M423" s="251"/>
      <c r="N423" s="380"/>
      <c r="P423" s="370"/>
      <c r="Q423" s="370"/>
    </row>
    <row r="424" spans="1:17" s="42" customFormat="1" ht="12.75" customHeight="1" x14ac:dyDescent="0.2">
      <c r="A424" s="380" t="s">
        <v>5752</v>
      </c>
      <c r="B424" s="339" t="s">
        <v>5323</v>
      </c>
      <c r="C424" s="381"/>
      <c r="D424" s="381" t="s">
        <v>5324</v>
      </c>
      <c r="E424" s="381"/>
      <c r="F424" s="426" t="s">
        <v>1715</v>
      </c>
      <c r="G424" s="427">
        <v>75</v>
      </c>
      <c r="H424" s="216"/>
      <c r="I424" s="428">
        <f t="shared" si="13"/>
        <v>0</v>
      </c>
      <c r="J424" s="509" t="s">
        <v>5325</v>
      </c>
      <c r="K424" s="280" t="s">
        <v>3567</v>
      </c>
      <c r="L424" s="251"/>
      <c r="M424" s="251"/>
      <c r="N424" s="380"/>
      <c r="P424" s="370"/>
      <c r="Q424" s="370"/>
    </row>
    <row r="425" spans="1:17" s="42" customFormat="1" ht="36" customHeight="1" x14ac:dyDescent="0.2">
      <c r="A425" s="380" t="s">
        <v>10721</v>
      </c>
      <c r="B425" s="339" t="s">
        <v>5327</v>
      </c>
      <c r="C425" s="381"/>
      <c r="D425" s="381" t="s">
        <v>5328</v>
      </c>
      <c r="E425" s="381"/>
      <c r="F425" s="426" t="s">
        <v>385</v>
      </c>
      <c r="G425" s="427">
        <v>6</v>
      </c>
      <c r="H425" s="216"/>
      <c r="I425" s="428">
        <f t="shared" si="13"/>
        <v>0</v>
      </c>
      <c r="J425" s="509" t="s">
        <v>5329</v>
      </c>
      <c r="K425" s="280" t="s">
        <v>3567</v>
      </c>
      <c r="L425" s="251"/>
      <c r="M425" s="251"/>
      <c r="N425" s="380"/>
      <c r="P425" s="370"/>
      <c r="Q425" s="370"/>
    </row>
    <row r="426" spans="1:17" s="42" customFormat="1" ht="12.75" customHeight="1" x14ac:dyDescent="0.2">
      <c r="A426" s="563" t="s">
        <v>3896</v>
      </c>
      <c r="B426" s="486" t="s">
        <v>8582</v>
      </c>
      <c r="C426" s="558"/>
      <c r="D426" s="558" t="s">
        <v>8582</v>
      </c>
      <c r="E426" s="558"/>
      <c r="F426" s="486"/>
      <c r="G426" s="1225"/>
      <c r="H426" s="1229"/>
      <c r="I426" s="1226">
        <f>I427+I475+I478</f>
        <v>0</v>
      </c>
      <c r="J426" s="561"/>
      <c r="K426" s="558"/>
      <c r="L426" s="558"/>
      <c r="M426" s="558"/>
      <c r="N426" s="558"/>
      <c r="P426" s="370"/>
      <c r="Q426" s="370"/>
    </row>
    <row r="427" spans="1:17" s="42" customFormat="1" ht="12.75" customHeight="1" x14ac:dyDescent="0.2">
      <c r="A427" s="460" t="s">
        <v>3898</v>
      </c>
      <c r="B427" s="438" t="s">
        <v>5128</v>
      </c>
      <c r="C427" s="456"/>
      <c r="D427" s="456" t="s">
        <v>5129</v>
      </c>
      <c r="E427" s="456"/>
      <c r="F427" s="438"/>
      <c r="G427" s="1044"/>
      <c r="H427" s="1150"/>
      <c r="I427" s="378">
        <f>SUM(I428:I474)</f>
        <v>0</v>
      </c>
      <c r="J427" s="548"/>
      <c r="K427" s="456"/>
      <c r="L427" s="456"/>
      <c r="M427" s="456"/>
      <c r="N427" s="456"/>
      <c r="P427" s="370"/>
      <c r="Q427" s="370"/>
    </row>
    <row r="428" spans="1:17" s="42" customFormat="1" ht="348" customHeight="1" x14ac:dyDescent="0.2">
      <c r="A428" s="412" t="s">
        <v>3899</v>
      </c>
      <c r="B428" s="1076" t="s">
        <v>5130</v>
      </c>
      <c r="C428" s="414"/>
      <c r="D428" s="381" t="s">
        <v>5131</v>
      </c>
      <c r="E428" s="381"/>
      <c r="F428" s="423" t="s">
        <v>385</v>
      </c>
      <c r="G428" s="427">
        <v>4</v>
      </c>
      <c r="H428" s="216"/>
      <c r="I428" s="428">
        <f t="shared" ref="I428:I473" si="14">ROUND(G428*H428,2)</f>
        <v>0</v>
      </c>
      <c r="J428" s="509" t="s">
        <v>5132</v>
      </c>
      <c r="K428" s="280" t="s">
        <v>521</v>
      </c>
      <c r="L428" s="251" t="s">
        <v>10722</v>
      </c>
      <c r="M428" s="251" t="s">
        <v>2094</v>
      </c>
      <c r="N428" s="280"/>
      <c r="P428" s="370"/>
      <c r="Q428" s="370"/>
    </row>
    <row r="429" spans="1:17" s="42" customFormat="1" ht="408" customHeight="1" x14ac:dyDescent="0.2">
      <c r="A429" s="412" t="s">
        <v>3901</v>
      </c>
      <c r="B429" s="470" t="s">
        <v>5334</v>
      </c>
      <c r="C429" s="414"/>
      <c r="D429" s="381" t="s">
        <v>5335</v>
      </c>
      <c r="E429" s="381"/>
      <c r="F429" s="423" t="s">
        <v>385</v>
      </c>
      <c r="G429" s="427">
        <v>1</v>
      </c>
      <c r="H429" s="216"/>
      <c r="I429" s="428">
        <f t="shared" si="14"/>
        <v>0</v>
      </c>
      <c r="J429" s="509" t="s">
        <v>5336</v>
      </c>
      <c r="K429" s="280" t="s">
        <v>521</v>
      </c>
      <c r="L429" s="251" t="s">
        <v>10723</v>
      </c>
      <c r="M429" s="251" t="s">
        <v>2094</v>
      </c>
      <c r="N429" s="280"/>
      <c r="P429" s="370"/>
      <c r="Q429" s="370"/>
    </row>
    <row r="430" spans="1:17" s="42" customFormat="1" ht="324" customHeight="1" x14ac:dyDescent="0.2">
      <c r="A430" s="412" t="s">
        <v>5754</v>
      </c>
      <c r="B430" s="470" t="s">
        <v>4900</v>
      </c>
      <c r="C430" s="414"/>
      <c r="D430" s="381" t="s">
        <v>4901</v>
      </c>
      <c r="E430" s="381"/>
      <c r="F430" s="423" t="s">
        <v>385</v>
      </c>
      <c r="G430" s="427">
        <v>2</v>
      </c>
      <c r="H430" s="216"/>
      <c r="I430" s="428">
        <f t="shared" si="14"/>
        <v>0</v>
      </c>
      <c r="J430" s="509" t="s">
        <v>4902</v>
      </c>
      <c r="K430" s="280" t="s">
        <v>521</v>
      </c>
      <c r="L430" s="251" t="s">
        <v>10724</v>
      </c>
      <c r="M430" s="251" t="s">
        <v>2094</v>
      </c>
      <c r="N430" s="280"/>
      <c r="P430" s="370"/>
      <c r="Q430" s="370"/>
    </row>
    <row r="431" spans="1:17" s="42" customFormat="1" ht="96" customHeight="1" x14ac:dyDescent="0.2">
      <c r="A431" s="412" t="s">
        <v>5756</v>
      </c>
      <c r="B431" s="339" t="s">
        <v>5139</v>
      </c>
      <c r="C431" s="420"/>
      <c r="D431" s="420" t="s">
        <v>5140</v>
      </c>
      <c r="E431" s="420"/>
      <c r="F431" s="423" t="s">
        <v>385</v>
      </c>
      <c r="G431" s="427">
        <v>2</v>
      </c>
      <c r="H431" s="216"/>
      <c r="I431" s="428">
        <f t="shared" si="14"/>
        <v>0</v>
      </c>
      <c r="J431" s="530" t="s">
        <v>5141</v>
      </c>
      <c r="K431" s="280" t="s">
        <v>521</v>
      </c>
      <c r="L431" s="251" t="s">
        <v>10725</v>
      </c>
      <c r="M431" s="251" t="s">
        <v>2094</v>
      </c>
      <c r="N431" s="459"/>
      <c r="P431" s="370"/>
      <c r="Q431" s="370"/>
    </row>
    <row r="432" spans="1:17" s="42" customFormat="1" ht="96" customHeight="1" x14ac:dyDescent="0.2">
      <c r="A432" s="412" t="s">
        <v>6846</v>
      </c>
      <c r="B432" s="339" t="s">
        <v>5340</v>
      </c>
      <c r="C432" s="420"/>
      <c r="D432" s="420" t="s">
        <v>5144</v>
      </c>
      <c r="E432" s="420"/>
      <c r="F432" s="423" t="s">
        <v>385</v>
      </c>
      <c r="G432" s="427">
        <v>6</v>
      </c>
      <c r="H432" s="216"/>
      <c r="I432" s="428">
        <f t="shared" si="14"/>
        <v>0</v>
      </c>
      <c r="J432" s="530" t="s">
        <v>5145</v>
      </c>
      <c r="K432" s="280" t="s">
        <v>521</v>
      </c>
      <c r="L432" s="251" t="s">
        <v>10726</v>
      </c>
      <c r="M432" s="251" t="s">
        <v>2094</v>
      </c>
      <c r="N432" s="459"/>
      <c r="P432" s="370"/>
      <c r="Q432" s="370"/>
    </row>
    <row r="433" spans="1:17" s="42" customFormat="1" ht="96" customHeight="1" x14ac:dyDescent="0.2">
      <c r="A433" s="412" t="s">
        <v>5760</v>
      </c>
      <c r="B433" s="339" t="s">
        <v>5147</v>
      </c>
      <c r="C433" s="420"/>
      <c r="D433" s="420" t="s">
        <v>5148</v>
      </c>
      <c r="E433" s="420"/>
      <c r="F433" s="423" t="s">
        <v>385</v>
      </c>
      <c r="G433" s="427">
        <v>4</v>
      </c>
      <c r="H433" s="216"/>
      <c r="I433" s="428">
        <f t="shared" si="14"/>
        <v>0</v>
      </c>
      <c r="J433" s="530" t="s">
        <v>5149</v>
      </c>
      <c r="K433" s="280" t="s">
        <v>521</v>
      </c>
      <c r="L433" s="251" t="s">
        <v>10727</v>
      </c>
      <c r="M433" s="251" t="s">
        <v>2094</v>
      </c>
      <c r="N433" s="459"/>
      <c r="P433" s="370"/>
      <c r="Q433" s="370"/>
    </row>
    <row r="434" spans="1:17" s="42" customFormat="1" ht="96" customHeight="1" x14ac:dyDescent="0.2">
      <c r="A434" s="412" t="s">
        <v>5762</v>
      </c>
      <c r="B434" s="426" t="s">
        <v>5343</v>
      </c>
      <c r="C434" s="420"/>
      <c r="D434" s="420" t="s">
        <v>5344</v>
      </c>
      <c r="E434" s="420"/>
      <c r="F434" s="423" t="s">
        <v>385</v>
      </c>
      <c r="G434" s="427">
        <v>3</v>
      </c>
      <c r="H434" s="216"/>
      <c r="I434" s="428">
        <f t="shared" si="14"/>
        <v>0</v>
      </c>
      <c r="J434" s="530" t="s">
        <v>5345</v>
      </c>
      <c r="K434" s="280" t="s">
        <v>521</v>
      </c>
      <c r="L434" s="251" t="s">
        <v>10728</v>
      </c>
      <c r="M434" s="251" t="s">
        <v>2094</v>
      </c>
      <c r="N434" s="459"/>
      <c r="P434" s="370"/>
      <c r="Q434" s="370"/>
    </row>
    <row r="435" spans="1:17" s="42" customFormat="1" ht="96" customHeight="1" x14ac:dyDescent="0.2">
      <c r="A435" s="412" t="s">
        <v>5758</v>
      </c>
      <c r="B435" s="389" t="s">
        <v>5151</v>
      </c>
      <c r="C435" s="381"/>
      <c r="D435" s="381" t="s">
        <v>5152</v>
      </c>
      <c r="E435" s="381"/>
      <c r="F435" s="423" t="s">
        <v>385</v>
      </c>
      <c r="G435" s="427">
        <v>5</v>
      </c>
      <c r="H435" s="216"/>
      <c r="I435" s="428">
        <f t="shared" si="14"/>
        <v>0</v>
      </c>
      <c r="J435" s="509" t="s">
        <v>5153</v>
      </c>
      <c r="K435" s="280" t="s">
        <v>521</v>
      </c>
      <c r="L435" s="251" t="s">
        <v>10729</v>
      </c>
      <c r="M435" s="251" t="s">
        <v>2094</v>
      </c>
      <c r="N435" s="459"/>
      <c r="P435" s="370"/>
      <c r="Q435" s="370"/>
    </row>
    <row r="436" spans="1:17" s="42" customFormat="1" ht="96" customHeight="1" x14ac:dyDescent="0.2">
      <c r="A436" s="412" t="s">
        <v>5765</v>
      </c>
      <c r="B436" s="389" t="s">
        <v>5348</v>
      </c>
      <c r="C436" s="381"/>
      <c r="D436" s="381" t="s">
        <v>5349</v>
      </c>
      <c r="E436" s="381"/>
      <c r="F436" s="423" t="s">
        <v>385</v>
      </c>
      <c r="G436" s="427">
        <v>1</v>
      </c>
      <c r="H436" s="216"/>
      <c r="I436" s="428">
        <f t="shared" si="14"/>
        <v>0</v>
      </c>
      <c r="J436" s="509" t="s">
        <v>5350</v>
      </c>
      <c r="K436" s="280" t="s">
        <v>521</v>
      </c>
      <c r="L436" s="251" t="s">
        <v>10730</v>
      </c>
      <c r="M436" s="251" t="s">
        <v>2094</v>
      </c>
      <c r="N436" s="459"/>
      <c r="P436" s="370"/>
      <c r="Q436" s="370"/>
    </row>
    <row r="437" spans="1:17" s="42" customFormat="1" ht="96" customHeight="1" x14ac:dyDescent="0.2">
      <c r="A437" s="412" t="s">
        <v>5767</v>
      </c>
      <c r="B437" s="389" t="s">
        <v>5352</v>
      </c>
      <c r="C437" s="381"/>
      <c r="D437" s="381" t="s">
        <v>5353</v>
      </c>
      <c r="E437" s="381"/>
      <c r="F437" s="423" t="s">
        <v>385</v>
      </c>
      <c r="G437" s="427">
        <v>2</v>
      </c>
      <c r="H437" s="216"/>
      <c r="I437" s="428">
        <f t="shared" si="14"/>
        <v>0</v>
      </c>
      <c r="J437" s="509" t="s">
        <v>5354</v>
      </c>
      <c r="K437" s="280" t="s">
        <v>521</v>
      </c>
      <c r="L437" s="251" t="s">
        <v>10731</v>
      </c>
      <c r="M437" s="251" t="s">
        <v>2094</v>
      </c>
      <c r="N437" s="459"/>
      <c r="P437" s="370"/>
      <c r="Q437" s="370"/>
    </row>
    <row r="438" spans="1:17" s="42" customFormat="1" ht="96" customHeight="1" x14ac:dyDescent="0.2">
      <c r="A438" s="412" t="s">
        <v>5769</v>
      </c>
      <c r="B438" s="339" t="s">
        <v>5159</v>
      </c>
      <c r="C438" s="420"/>
      <c r="D438" s="420" t="s">
        <v>5160</v>
      </c>
      <c r="E438" s="420"/>
      <c r="F438" s="423" t="s">
        <v>385</v>
      </c>
      <c r="G438" s="427">
        <v>7</v>
      </c>
      <c r="H438" s="216"/>
      <c r="I438" s="428">
        <f t="shared" si="14"/>
        <v>0</v>
      </c>
      <c r="J438" s="530" t="s">
        <v>5161</v>
      </c>
      <c r="K438" s="280" t="s">
        <v>521</v>
      </c>
      <c r="L438" s="251" t="s">
        <v>10732</v>
      </c>
      <c r="M438" s="251" t="s">
        <v>2094</v>
      </c>
      <c r="N438" s="459"/>
      <c r="P438" s="370"/>
      <c r="Q438" s="370"/>
    </row>
    <row r="439" spans="1:17" s="42" customFormat="1" ht="96" customHeight="1" x14ac:dyDescent="0.2">
      <c r="A439" s="412" t="s">
        <v>5771</v>
      </c>
      <c r="B439" s="339" t="s">
        <v>5163</v>
      </c>
      <c r="C439" s="420"/>
      <c r="D439" s="420" t="s">
        <v>5164</v>
      </c>
      <c r="E439" s="420"/>
      <c r="F439" s="423" t="s">
        <v>385</v>
      </c>
      <c r="G439" s="427">
        <v>3</v>
      </c>
      <c r="H439" s="216"/>
      <c r="I439" s="428">
        <f t="shared" si="14"/>
        <v>0</v>
      </c>
      <c r="J439" s="530" t="s">
        <v>5165</v>
      </c>
      <c r="K439" s="280" t="s">
        <v>521</v>
      </c>
      <c r="L439" s="251" t="s">
        <v>10733</v>
      </c>
      <c r="M439" s="251" t="s">
        <v>2094</v>
      </c>
      <c r="N439" s="280"/>
      <c r="P439" s="370"/>
      <c r="Q439" s="370"/>
    </row>
    <row r="440" spans="1:17" s="42" customFormat="1" ht="96" customHeight="1" x14ac:dyDescent="0.2">
      <c r="A440" s="412" t="s">
        <v>5773</v>
      </c>
      <c r="B440" s="339" t="s">
        <v>5167</v>
      </c>
      <c r="C440" s="420"/>
      <c r="D440" s="420" t="s">
        <v>5168</v>
      </c>
      <c r="E440" s="420"/>
      <c r="F440" s="423" t="s">
        <v>385</v>
      </c>
      <c r="G440" s="427">
        <v>2</v>
      </c>
      <c r="H440" s="216"/>
      <c r="I440" s="428">
        <f t="shared" si="14"/>
        <v>0</v>
      </c>
      <c r="J440" s="530" t="s">
        <v>5169</v>
      </c>
      <c r="K440" s="280" t="s">
        <v>521</v>
      </c>
      <c r="L440" s="251" t="s">
        <v>10734</v>
      </c>
      <c r="M440" s="251" t="s">
        <v>2094</v>
      </c>
      <c r="N440" s="280"/>
      <c r="P440" s="370"/>
      <c r="Q440" s="370"/>
    </row>
    <row r="441" spans="1:17" s="42" customFormat="1" ht="96" customHeight="1" x14ac:dyDescent="0.2">
      <c r="A441" s="412" t="s">
        <v>5775</v>
      </c>
      <c r="B441" s="339" t="s">
        <v>5171</v>
      </c>
      <c r="C441" s="420"/>
      <c r="D441" s="420" t="s">
        <v>5172</v>
      </c>
      <c r="E441" s="420"/>
      <c r="F441" s="423" t="s">
        <v>385</v>
      </c>
      <c r="G441" s="427">
        <v>2</v>
      </c>
      <c r="H441" s="216"/>
      <c r="I441" s="428">
        <f t="shared" si="14"/>
        <v>0</v>
      </c>
      <c r="J441" s="530" t="s">
        <v>5173</v>
      </c>
      <c r="K441" s="280" t="s">
        <v>521</v>
      </c>
      <c r="L441" s="251" t="s">
        <v>10735</v>
      </c>
      <c r="M441" s="251" t="s">
        <v>2094</v>
      </c>
      <c r="N441" s="280"/>
      <c r="P441" s="370"/>
      <c r="Q441" s="370"/>
    </row>
    <row r="442" spans="1:17" s="42" customFormat="1" ht="96" customHeight="1" x14ac:dyDescent="0.2">
      <c r="A442" s="412" t="s">
        <v>5777</v>
      </c>
      <c r="B442" s="1076" t="s">
        <v>5175</v>
      </c>
      <c r="C442" s="381"/>
      <c r="D442" s="381" t="s">
        <v>5176</v>
      </c>
      <c r="E442" s="381"/>
      <c r="F442" s="251" t="s">
        <v>385</v>
      </c>
      <c r="G442" s="1146">
        <v>1</v>
      </c>
      <c r="H442" s="216"/>
      <c r="I442" s="428">
        <f t="shared" si="14"/>
        <v>0</v>
      </c>
      <c r="J442" s="509" t="s">
        <v>5177</v>
      </c>
      <c r="K442" s="280" t="s">
        <v>521</v>
      </c>
      <c r="L442" s="251" t="s">
        <v>17647</v>
      </c>
      <c r="M442" s="251" t="s">
        <v>2094</v>
      </c>
      <c r="N442" s="280"/>
      <c r="P442" s="370"/>
      <c r="Q442" s="370"/>
    </row>
    <row r="443" spans="1:17" s="42" customFormat="1" ht="96" customHeight="1" x14ac:dyDescent="0.2">
      <c r="A443" s="412" t="s">
        <v>5779</v>
      </c>
      <c r="B443" s="339" t="s">
        <v>5179</v>
      </c>
      <c r="C443" s="420"/>
      <c r="D443" s="420" t="s">
        <v>5180</v>
      </c>
      <c r="E443" s="420"/>
      <c r="F443" s="423" t="s">
        <v>385</v>
      </c>
      <c r="G443" s="427">
        <v>1</v>
      </c>
      <c r="H443" s="216"/>
      <c r="I443" s="428">
        <f t="shared" si="14"/>
        <v>0</v>
      </c>
      <c r="J443" s="530" t="s">
        <v>5181</v>
      </c>
      <c r="K443" s="280" t="s">
        <v>521</v>
      </c>
      <c r="L443" s="251" t="s">
        <v>17648</v>
      </c>
      <c r="M443" s="251" t="s">
        <v>2094</v>
      </c>
      <c r="N443" s="280"/>
      <c r="P443" s="370"/>
      <c r="Q443" s="370"/>
    </row>
    <row r="444" spans="1:17" s="42" customFormat="1" ht="96" customHeight="1" x14ac:dyDescent="0.2">
      <c r="A444" s="412" t="s">
        <v>5781</v>
      </c>
      <c r="B444" s="339" t="s">
        <v>5368</v>
      </c>
      <c r="C444" s="420"/>
      <c r="D444" s="420" t="s">
        <v>5183</v>
      </c>
      <c r="E444" s="420"/>
      <c r="F444" s="423" t="s">
        <v>385</v>
      </c>
      <c r="G444" s="427">
        <v>2</v>
      </c>
      <c r="H444" s="216"/>
      <c r="I444" s="428">
        <f t="shared" si="14"/>
        <v>0</v>
      </c>
      <c r="J444" s="530" t="s">
        <v>5184</v>
      </c>
      <c r="K444" s="280" t="s">
        <v>521</v>
      </c>
      <c r="L444" s="251" t="s">
        <v>10736</v>
      </c>
      <c r="M444" s="251" t="s">
        <v>2094</v>
      </c>
      <c r="N444" s="280"/>
      <c r="P444" s="370"/>
      <c r="Q444" s="370"/>
    </row>
    <row r="445" spans="1:17" s="42" customFormat="1" ht="96" customHeight="1" x14ac:dyDescent="0.2">
      <c r="A445" s="412" t="s">
        <v>5783</v>
      </c>
      <c r="B445" s="339" t="s">
        <v>5185</v>
      </c>
      <c r="C445" s="420"/>
      <c r="D445" s="420" t="s">
        <v>5186</v>
      </c>
      <c r="E445" s="420"/>
      <c r="F445" s="423" t="s">
        <v>385</v>
      </c>
      <c r="G445" s="1152">
        <v>6</v>
      </c>
      <c r="H445" s="216"/>
      <c r="I445" s="428">
        <f t="shared" si="14"/>
        <v>0</v>
      </c>
      <c r="J445" s="530" t="s">
        <v>5187</v>
      </c>
      <c r="K445" s="280" t="s">
        <v>521</v>
      </c>
      <c r="L445" s="251" t="s">
        <v>17649</v>
      </c>
      <c r="M445" s="251" t="s">
        <v>2094</v>
      </c>
      <c r="N445" s="280"/>
      <c r="P445" s="370"/>
      <c r="Q445" s="370"/>
    </row>
    <row r="446" spans="1:17" s="42" customFormat="1" ht="96" customHeight="1" x14ac:dyDescent="0.2">
      <c r="A446" s="412" t="s">
        <v>5785</v>
      </c>
      <c r="B446" s="339" t="s">
        <v>5188</v>
      </c>
      <c r="C446" s="420"/>
      <c r="D446" s="420" t="s">
        <v>5189</v>
      </c>
      <c r="E446" s="420"/>
      <c r="F446" s="423" t="s">
        <v>385</v>
      </c>
      <c r="G446" s="427">
        <v>4</v>
      </c>
      <c r="H446" s="216"/>
      <c r="I446" s="428">
        <f t="shared" si="14"/>
        <v>0</v>
      </c>
      <c r="J446" s="530" t="s">
        <v>5190</v>
      </c>
      <c r="K446" s="280" t="s">
        <v>521</v>
      </c>
      <c r="L446" s="251" t="s">
        <v>10737</v>
      </c>
      <c r="M446" s="251" t="s">
        <v>2094</v>
      </c>
      <c r="N446" s="280"/>
      <c r="P446" s="370"/>
      <c r="Q446" s="370"/>
    </row>
    <row r="447" spans="1:17" s="42" customFormat="1" ht="96" customHeight="1" x14ac:dyDescent="0.2">
      <c r="A447" s="412" t="s">
        <v>5786</v>
      </c>
      <c r="B447" s="339" t="s">
        <v>5191</v>
      </c>
      <c r="C447" s="381" t="s">
        <v>16421</v>
      </c>
      <c r="D447" s="420" t="s">
        <v>5192</v>
      </c>
      <c r="E447" s="420"/>
      <c r="F447" s="423" t="s">
        <v>1715</v>
      </c>
      <c r="G447" s="427">
        <v>30</v>
      </c>
      <c r="H447" s="216"/>
      <c r="I447" s="428">
        <f t="shared" si="14"/>
        <v>0</v>
      </c>
      <c r="J447" s="530" t="s">
        <v>5193</v>
      </c>
      <c r="K447" s="280" t="s">
        <v>521</v>
      </c>
      <c r="L447" s="251" t="s">
        <v>10738</v>
      </c>
      <c r="M447" s="251" t="s">
        <v>2033</v>
      </c>
      <c r="N447" s="280"/>
      <c r="P447" s="370"/>
      <c r="Q447" s="370"/>
    </row>
    <row r="448" spans="1:17" s="42" customFormat="1" ht="96" customHeight="1" x14ac:dyDescent="0.2">
      <c r="A448" s="412" t="s">
        <v>5788</v>
      </c>
      <c r="B448" s="339" t="s">
        <v>4965</v>
      </c>
      <c r="C448" s="381" t="s">
        <v>16421</v>
      </c>
      <c r="D448" s="420" t="s">
        <v>4966</v>
      </c>
      <c r="E448" s="420"/>
      <c r="F448" s="423" t="s">
        <v>1715</v>
      </c>
      <c r="G448" s="427">
        <v>40</v>
      </c>
      <c r="H448" s="216"/>
      <c r="I448" s="428">
        <f t="shared" si="14"/>
        <v>0</v>
      </c>
      <c r="J448" s="530" t="s">
        <v>4967</v>
      </c>
      <c r="K448" s="280" t="s">
        <v>521</v>
      </c>
      <c r="L448" s="251" t="s">
        <v>10739</v>
      </c>
      <c r="M448" s="251" t="s">
        <v>2033</v>
      </c>
      <c r="N448" s="280"/>
      <c r="P448" s="370"/>
      <c r="Q448" s="370"/>
    </row>
    <row r="449" spans="1:17" s="42" customFormat="1" ht="96" customHeight="1" x14ac:dyDescent="0.2">
      <c r="A449" s="412" t="s">
        <v>5789</v>
      </c>
      <c r="B449" s="339" t="s">
        <v>5196</v>
      </c>
      <c r="C449" s="381" t="s">
        <v>16421</v>
      </c>
      <c r="D449" s="420" t="s">
        <v>5197</v>
      </c>
      <c r="E449" s="420"/>
      <c r="F449" s="423" t="s">
        <v>1715</v>
      </c>
      <c r="G449" s="427">
        <v>30</v>
      </c>
      <c r="H449" s="216"/>
      <c r="I449" s="428">
        <f t="shared" si="14"/>
        <v>0</v>
      </c>
      <c r="J449" s="530" t="s">
        <v>5198</v>
      </c>
      <c r="K449" s="280" t="s">
        <v>521</v>
      </c>
      <c r="L449" s="251" t="s">
        <v>10740</v>
      </c>
      <c r="M449" s="251" t="s">
        <v>2033</v>
      </c>
      <c r="N449" s="280"/>
      <c r="P449" s="370"/>
      <c r="Q449" s="370"/>
    </row>
    <row r="450" spans="1:17" s="42" customFormat="1" ht="96" customHeight="1" x14ac:dyDescent="0.2">
      <c r="A450" s="412" t="s">
        <v>5790</v>
      </c>
      <c r="B450" s="339" t="s">
        <v>5200</v>
      </c>
      <c r="C450" s="381" t="s">
        <v>16421</v>
      </c>
      <c r="D450" s="420" t="s">
        <v>5201</v>
      </c>
      <c r="E450" s="420"/>
      <c r="F450" s="423" t="s">
        <v>1715</v>
      </c>
      <c r="G450" s="427">
        <v>3</v>
      </c>
      <c r="H450" s="216"/>
      <c r="I450" s="428">
        <f t="shared" si="14"/>
        <v>0</v>
      </c>
      <c r="J450" s="530" t="s">
        <v>5202</v>
      </c>
      <c r="K450" s="280" t="s">
        <v>521</v>
      </c>
      <c r="L450" s="251" t="s">
        <v>10741</v>
      </c>
      <c r="M450" s="251" t="s">
        <v>2033</v>
      </c>
      <c r="N450" s="280"/>
      <c r="P450" s="370"/>
      <c r="Q450" s="370"/>
    </row>
    <row r="451" spans="1:17" s="42" customFormat="1" ht="96" customHeight="1" x14ac:dyDescent="0.2">
      <c r="A451" s="412" t="s">
        <v>6865</v>
      </c>
      <c r="B451" s="339" t="s">
        <v>5204</v>
      </c>
      <c r="C451" s="381" t="s">
        <v>16421</v>
      </c>
      <c r="D451" s="420" t="s">
        <v>5205</v>
      </c>
      <c r="E451" s="420"/>
      <c r="F451" s="423" t="s">
        <v>1715</v>
      </c>
      <c r="G451" s="427">
        <v>25</v>
      </c>
      <c r="H451" s="216"/>
      <c r="I451" s="428">
        <f t="shared" si="14"/>
        <v>0</v>
      </c>
      <c r="J451" s="530" t="s">
        <v>5206</v>
      </c>
      <c r="K451" s="280" t="s">
        <v>521</v>
      </c>
      <c r="L451" s="251" t="s">
        <v>10742</v>
      </c>
      <c r="M451" s="251" t="s">
        <v>2033</v>
      </c>
      <c r="N451" s="280"/>
      <c r="P451" s="370"/>
      <c r="Q451" s="370"/>
    </row>
    <row r="452" spans="1:17" s="42" customFormat="1" ht="96" customHeight="1" x14ac:dyDescent="0.2">
      <c r="A452" s="412" t="s">
        <v>5792</v>
      </c>
      <c r="B452" s="470" t="s">
        <v>5378</v>
      </c>
      <c r="C452" s="381" t="s">
        <v>16421</v>
      </c>
      <c r="D452" s="420" t="s">
        <v>5379</v>
      </c>
      <c r="E452" s="420"/>
      <c r="F452" s="423" t="s">
        <v>1715</v>
      </c>
      <c r="G452" s="427">
        <v>15</v>
      </c>
      <c r="H452" s="216"/>
      <c r="I452" s="428">
        <f t="shared" si="14"/>
        <v>0</v>
      </c>
      <c r="J452" s="530" t="s">
        <v>5380</v>
      </c>
      <c r="K452" s="280" t="s">
        <v>521</v>
      </c>
      <c r="L452" s="251" t="s">
        <v>10743</v>
      </c>
      <c r="M452" s="251" t="s">
        <v>2033</v>
      </c>
      <c r="N452" s="280"/>
      <c r="P452" s="370"/>
      <c r="Q452" s="370"/>
    </row>
    <row r="453" spans="1:17" s="42" customFormat="1" ht="96" customHeight="1" x14ac:dyDescent="0.2">
      <c r="A453" s="412" t="s">
        <v>5793</v>
      </c>
      <c r="B453" s="278" t="s">
        <v>5209</v>
      </c>
      <c r="C453" s="381" t="s">
        <v>16421</v>
      </c>
      <c r="D453" s="381" t="s">
        <v>5210</v>
      </c>
      <c r="E453" s="381"/>
      <c r="F453" s="251" t="s">
        <v>1715</v>
      </c>
      <c r="G453" s="1146">
        <v>8</v>
      </c>
      <c r="H453" s="216"/>
      <c r="I453" s="428">
        <f t="shared" si="14"/>
        <v>0</v>
      </c>
      <c r="J453" s="509" t="s">
        <v>5211</v>
      </c>
      <c r="K453" s="280" t="s">
        <v>521</v>
      </c>
      <c r="L453" s="251" t="s">
        <v>10744</v>
      </c>
      <c r="M453" s="251" t="s">
        <v>2033</v>
      </c>
      <c r="N453" s="280"/>
      <c r="P453" s="370"/>
      <c r="Q453" s="370"/>
    </row>
    <row r="454" spans="1:17" s="42" customFormat="1" ht="36" customHeight="1" x14ac:dyDescent="0.2">
      <c r="A454" s="412" t="s">
        <v>5791</v>
      </c>
      <c r="B454" s="339" t="s">
        <v>5383</v>
      </c>
      <c r="C454" s="420"/>
      <c r="D454" s="420" t="s">
        <v>5214</v>
      </c>
      <c r="E454" s="420"/>
      <c r="F454" s="423" t="s">
        <v>1715</v>
      </c>
      <c r="G454" s="427">
        <v>120</v>
      </c>
      <c r="H454" s="216"/>
      <c r="I454" s="428">
        <f t="shared" si="14"/>
        <v>0</v>
      </c>
      <c r="J454" s="1081" t="s">
        <v>5215</v>
      </c>
      <c r="K454" s="280" t="s">
        <v>3567</v>
      </c>
      <c r="L454" s="251"/>
      <c r="M454" s="251"/>
      <c r="N454" s="280"/>
      <c r="P454" s="370"/>
      <c r="Q454" s="370"/>
    </row>
    <row r="455" spans="1:17" s="42" customFormat="1" ht="48" customHeight="1" x14ac:dyDescent="0.2">
      <c r="A455" s="412" t="s">
        <v>5794</v>
      </c>
      <c r="B455" s="389" t="s">
        <v>4957</v>
      </c>
      <c r="C455" s="381"/>
      <c r="D455" s="381" t="s">
        <v>4958</v>
      </c>
      <c r="E455" s="381"/>
      <c r="F455" s="423" t="s">
        <v>1715</v>
      </c>
      <c r="G455" s="427">
        <v>100</v>
      </c>
      <c r="H455" s="216"/>
      <c r="I455" s="428">
        <f t="shared" si="14"/>
        <v>0</v>
      </c>
      <c r="J455" s="509" t="s">
        <v>4959</v>
      </c>
      <c r="K455" s="280" t="s">
        <v>3567</v>
      </c>
      <c r="L455" s="251"/>
      <c r="M455" s="251"/>
      <c r="N455" s="280"/>
      <c r="P455" s="370"/>
      <c r="Q455" s="370"/>
    </row>
    <row r="456" spans="1:17" x14ac:dyDescent="0.2">
      <c r="A456" s="412" t="s">
        <v>5795</v>
      </c>
      <c r="B456" s="339" t="s">
        <v>5386</v>
      </c>
      <c r="C456" s="420"/>
      <c r="D456" s="420" t="s">
        <v>5387</v>
      </c>
      <c r="E456" s="420"/>
      <c r="F456" s="423" t="s">
        <v>1715</v>
      </c>
      <c r="G456" s="427">
        <v>30</v>
      </c>
      <c r="H456" s="216"/>
      <c r="I456" s="428">
        <f t="shared" si="14"/>
        <v>0</v>
      </c>
      <c r="J456" s="507" t="s">
        <v>5388</v>
      </c>
      <c r="K456" s="280" t="s">
        <v>3567</v>
      </c>
      <c r="L456" s="251"/>
      <c r="M456" s="251"/>
      <c r="N456" s="280"/>
      <c r="P456" s="370"/>
      <c r="Q456" s="370"/>
    </row>
    <row r="457" spans="1:17" s="42" customFormat="1" ht="14.25" customHeight="1" x14ac:dyDescent="0.2">
      <c r="A457" s="412" t="s">
        <v>5796</v>
      </c>
      <c r="B457" s="389" t="s">
        <v>16434</v>
      </c>
      <c r="C457" s="420"/>
      <c r="D457" s="420" t="s">
        <v>3724</v>
      </c>
      <c r="E457" s="420"/>
      <c r="F457" s="423" t="s">
        <v>1715</v>
      </c>
      <c r="G457" s="427">
        <v>80</v>
      </c>
      <c r="H457" s="216"/>
      <c r="I457" s="428">
        <f t="shared" si="14"/>
        <v>0</v>
      </c>
      <c r="J457" s="507" t="s">
        <v>3725</v>
      </c>
      <c r="K457" s="280" t="s">
        <v>3567</v>
      </c>
      <c r="L457" s="251"/>
      <c r="M457" s="251"/>
      <c r="N457" s="280"/>
      <c r="P457" s="370"/>
      <c r="Q457" s="370"/>
    </row>
    <row r="458" spans="1:17" s="42" customFormat="1" ht="12.75" customHeight="1" x14ac:dyDescent="0.2">
      <c r="A458" s="412" t="s">
        <v>5797</v>
      </c>
      <c r="B458" s="339" t="s">
        <v>5391</v>
      </c>
      <c r="C458" s="420"/>
      <c r="D458" s="420" t="s">
        <v>5392</v>
      </c>
      <c r="E458" s="420"/>
      <c r="F458" s="423" t="s">
        <v>1715</v>
      </c>
      <c r="G458" s="427">
        <v>40</v>
      </c>
      <c r="H458" s="216"/>
      <c r="I458" s="428">
        <f t="shared" si="14"/>
        <v>0</v>
      </c>
      <c r="J458" s="509" t="s">
        <v>5393</v>
      </c>
      <c r="K458" s="280" t="s">
        <v>3567</v>
      </c>
      <c r="L458" s="251"/>
      <c r="M458" s="251"/>
      <c r="N458" s="280"/>
      <c r="P458" s="370"/>
      <c r="Q458" s="370"/>
    </row>
    <row r="459" spans="1:17" s="42" customFormat="1" ht="12.75" customHeight="1" x14ac:dyDescent="0.2">
      <c r="A459" s="412" t="s">
        <v>5798</v>
      </c>
      <c r="B459" s="339" t="s">
        <v>5395</v>
      </c>
      <c r="C459" s="420"/>
      <c r="D459" s="420" t="s">
        <v>5396</v>
      </c>
      <c r="E459" s="420"/>
      <c r="F459" s="423" t="s">
        <v>1715</v>
      </c>
      <c r="G459" s="427">
        <v>30</v>
      </c>
      <c r="H459" s="216"/>
      <c r="I459" s="428">
        <f t="shared" si="14"/>
        <v>0</v>
      </c>
      <c r="J459" s="509" t="s">
        <v>5397</v>
      </c>
      <c r="K459" s="280" t="s">
        <v>3567</v>
      </c>
      <c r="L459" s="251"/>
      <c r="M459" s="251"/>
      <c r="N459" s="280"/>
      <c r="P459" s="370"/>
      <c r="Q459" s="370"/>
    </row>
    <row r="460" spans="1:17" s="42" customFormat="1" ht="12.75" customHeight="1" x14ac:dyDescent="0.2">
      <c r="A460" s="412" t="s">
        <v>5799</v>
      </c>
      <c r="B460" s="339" t="s">
        <v>5231</v>
      </c>
      <c r="C460" s="420"/>
      <c r="D460" s="420" t="s">
        <v>5232</v>
      </c>
      <c r="E460" s="420"/>
      <c r="F460" s="423" t="s">
        <v>1715</v>
      </c>
      <c r="G460" s="427">
        <v>20</v>
      </c>
      <c r="H460" s="216"/>
      <c r="I460" s="428">
        <f t="shared" si="14"/>
        <v>0</v>
      </c>
      <c r="J460" s="509" t="s">
        <v>5233</v>
      </c>
      <c r="K460" s="280" t="s">
        <v>3567</v>
      </c>
      <c r="L460" s="251"/>
      <c r="M460" s="251"/>
      <c r="N460" s="280"/>
      <c r="P460" s="370"/>
      <c r="Q460" s="370"/>
    </row>
    <row r="461" spans="1:17" s="42" customFormat="1" ht="12.75" customHeight="1" x14ac:dyDescent="0.2">
      <c r="A461" s="412" t="s">
        <v>5800</v>
      </c>
      <c r="B461" s="339" t="s">
        <v>5235</v>
      </c>
      <c r="C461" s="420"/>
      <c r="D461" s="420" t="s">
        <v>5236</v>
      </c>
      <c r="E461" s="420"/>
      <c r="F461" s="423" t="s">
        <v>1715</v>
      </c>
      <c r="G461" s="427">
        <v>20</v>
      </c>
      <c r="H461" s="216"/>
      <c r="I461" s="428">
        <f t="shared" si="14"/>
        <v>0</v>
      </c>
      <c r="J461" s="509" t="s">
        <v>5237</v>
      </c>
      <c r="K461" s="280" t="s">
        <v>3567</v>
      </c>
      <c r="L461" s="251"/>
      <c r="M461" s="251"/>
      <c r="N461" s="280"/>
      <c r="P461" s="370"/>
      <c r="Q461" s="370"/>
    </row>
    <row r="462" spans="1:17" x14ac:dyDescent="0.2">
      <c r="A462" s="412" t="s">
        <v>5801</v>
      </c>
      <c r="B462" s="339" t="s">
        <v>4934</v>
      </c>
      <c r="C462" s="420"/>
      <c r="D462" s="420" t="s">
        <v>4935</v>
      </c>
      <c r="E462" s="420"/>
      <c r="F462" s="423" t="s">
        <v>1715</v>
      </c>
      <c r="G462" s="427">
        <v>40</v>
      </c>
      <c r="H462" s="216"/>
      <c r="I462" s="428">
        <f t="shared" si="14"/>
        <v>0</v>
      </c>
      <c r="J462" s="509" t="s">
        <v>4936</v>
      </c>
      <c r="K462" s="280" t="s">
        <v>3567</v>
      </c>
      <c r="L462" s="251"/>
      <c r="M462" s="251"/>
      <c r="N462" s="280"/>
      <c r="P462" s="370"/>
      <c r="Q462" s="370"/>
    </row>
    <row r="463" spans="1:17" s="42" customFormat="1" ht="12.75" customHeight="1" x14ac:dyDescent="0.2">
      <c r="A463" s="412" t="s">
        <v>5802</v>
      </c>
      <c r="B463" s="339" t="s">
        <v>5240</v>
      </c>
      <c r="C463" s="420"/>
      <c r="D463" s="420" t="s">
        <v>5241</v>
      </c>
      <c r="E463" s="420"/>
      <c r="F463" s="423" t="s">
        <v>1715</v>
      </c>
      <c r="G463" s="427">
        <v>80</v>
      </c>
      <c r="H463" s="216"/>
      <c r="I463" s="428">
        <f t="shared" si="14"/>
        <v>0</v>
      </c>
      <c r="J463" s="509" t="s">
        <v>5242</v>
      </c>
      <c r="K463" s="280" t="s">
        <v>3567</v>
      </c>
      <c r="L463" s="251"/>
      <c r="M463" s="251"/>
      <c r="N463" s="280"/>
      <c r="P463" s="370"/>
      <c r="Q463" s="370"/>
    </row>
    <row r="464" spans="1:17" s="42" customFormat="1" ht="12.75" customHeight="1" x14ac:dyDescent="0.2">
      <c r="A464" s="412" t="s">
        <v>5803</v>
      </c>
      <c r="B464" s="339" t="s">
        <v>5403</v>
      </c>
      <c r="C464" s="420"/>
      <c r="D464" s="420" t="s">
        <v>5053</v>
      </c>
      <c r="E464" s="420"/>
      <c r="F464" s="423" t="s">
        <v>1715</v>
      </c>
      <c r="G464" s="427">
        <v>50</v>
      </c>
      <c r="H464" s="216"/>
      <c r="I464" s="428">
        <f t="shared" si="14"/>
        <v>0</v>
      </c>
      <c r="J464" s="1081" t="s">
        <v>5054</v>
      </c>
      <c r="K464" s="280" t="s">
        <v>3567</v>
      </c>
      <c r="L464" s="251"/>
      <c r="M464" s="251"/>
      <c r="N464" s="280"/>
      <c r="P464" s="370"/>
      <c r="Q464" s="370"/>
    </row>
    <row r="465" spans="1:17" s="42" customFormat="1" ht="12.75" customHeight="1" x14ac:dyDescent="0.2">
      <c r="A465" s="412" t="s">
        <v>5804</v>
      </c>
      <c r="B465" s="339" t="s">
        <v>4952</v>
      </c>
      <c r="C465" s="420"/>
      <c r="D465" s="420" t="s">
        <v>4953</v>
      </c>
      <c r="E465" s="420"/>
      <c r="F465" s="423" t="s">
        <v>1715</v>
      </c>
      <c r="G465" s="427">
        <v>20</v>
      </c>
      <c r="H465" s="216"/>
      <c r="I465" s="428">
        <f t="shared" si="14"/>
        <v>0</v>
      </c>
      <c r="J465" s="509" t="s">
        <v>4954</v>
      </c>
      <c r="K465" s="280" t="s">
        <v>3567</v>
      </c>
      <c r="L465" s="251"/>
      <c r="M465" s="251"/>
      <c r="N465" s="280"/>
      <c r="P465" s="370"/>
      <c r="Q465" s="370"/>
    </row>
    <row r="466" spans="1:17" s="42" customFormat="1" ht="24" customHeight="1" x14ac:dyDescent="0.2">
      <c r="A466" s="412" t="s">
        <v>5805</v>
      </c>
      <c r="B466" s="339" t="s">
        <v>5247</v>
      </c>
      <c r="C466" s="420"/>
      <c r="D466" s="420" t="s">
        <v>5248</v>
      </c>
      <c r="E466" s="420"/>
      <c r="F466" s="423" t="s">
        <v>1715</v>
      </c>
      <c r="G466" s="427">
        <v>20</v>
      </c>
      <c r="H466" s="216"/>
      <c r="I466" s="428">
        <f t="shared" si="14"/>
        <v>0</v>
      </c>
      <c r="J466" s="530" t="s">
        <v>5249</v>
      </c>
      <c r="K466" s="280" t="s">
        <v>3567</v>
      </c>
      <c r="L466" s="251"/>
      <c r="M466" s="251"/>
      <c r="N466" s="280"/>
      <c r="P466" s="370"/>
      <c r="Q466" s="370"/>
    </row>
    <row r="467" spans="1:17" s="42" customFormat="1" ht="96" customHeight="1" x14ac:dyDescent="0.2">
      <c r="A467" s="412" t="s">
        <v>5806</v>
      </c>
      <c r="B467" s="339" t="s">
        <v>16375</v>
      </c>
      <c r="C467" s="420"/>
      <c r="D467" s="420" t="s">
        <v>4979</v>
      </c>
      <c r="E467" s="420"/>
      <c r="F467" s="423" t="s">
        <v>11382</v>
      </c>
      <c r="G467" s="427">
        <v>10</v>
      </c>
      <c r="H467" s="216"/>
      <c r="I467" s="428">
        <f t="shared" si="14"/>
        <v>0</v>
      </c>
      <c r="J467" s="509" t="s">
        <v>4980</v>
      </c>
      <c r="K467" s="280" t="s">
        <v>3567</v>
      </c>
      <c r="L467" s="251"/>
      <c r="M467" s="251"/>
      <c r="N467" s="280"/>
      <c r="P467" s="370"/>
      <c r="Q467" s="370"/>
    </row>
    <row r="468" spans="1:17" s="42" customFormat="1" ht="84" customHeight="1" x14ac:dyDescent="0.2">
      <c r="A468" s="412" t="s">
        <v>5807</v>
      </c>
      <c r="B468" s="339" t="s">
        <v>16203</v>
      </c>
      <c r="C468" s="420"/>
      <c r="D468" s="420" t="s">
        <v>3712</v>
      </c>
      <c r="E468" s="420"/>
      <c r="F468" s="423" t="s">
        <v>11382</v>
      </c>
      <c r="G468" s="427">
        <v>1</v>
      </c>
      <c r="H468" s="216"/>
      <c r="I468" s="428">
        <f t="shared" si="14"/>
        <v>0</v>
      </c>
      <c r="J468" s="509" t="s">
        <v>3713</v>
      </c>
      <c r="K468" s="280" t="s">
        <v>3567</v>
      </c>
      <c r="L468" s="251"/>
      <c r="M468" s="251"/>
      <c r="N468" s="280"/>
      <c r="P468" s="370"/>
      <c r="Q468" s="370"/>
    </row>
    <row r="469" spans="1:17" s="42" customFormat="1" ht="84" customHeight="1" x14ac:dyDescent="0.2">
      <c r="A469" s="412" t="s">
        <v>5808</v>
      </c>
      <c r="B469" s="339" t="s">
        <v>16242</v>
      </c>
      <c r="C469" s="420"/>
      <c r="D469" s="420" t="s">
        <v>4199</v>
      </c>
      <c r="E469" s="420"/>
      <c r="F469" s="423" t="s">
        <v>11382</v>
      </c>
      <c r="G469" s="427">
        <v>4</v>
      </c>
      <c r="H469" s="216"/>
      <c r="I469" s="428">
        <f t="shared" si="14"/>
        <v>0</v>
      </c>
      <c r="J469" s="509" t="s">
        <v>4200</v>
      </c>
      <c r="K469" s="280" t="s">
        <v>3567</v>
      </c>
      <c r="L469" s="251"/>
      <c r="M469" s="251"/>
      <c r="N469" s="280"/>
      <c r="P469" s="370"/>
      <c r="Q469" s="370"/>
    </row>
    <row r="470" spans="1:17" s="42" customFormat="1" ht="84" customHeight="1" x14ac:dyDescent="0.2">
      <c r="A470" s="412" t="s">
        <v>5809</v>
      </c>
      <c r="B470" s="339" t="s">
        <v>4202</v>
      </c>
      <c r="C470" s="420"/>
      <c r="D470" s="420" t="s">
        <v>4972</v>
      </c>
      <c r="E470" s="420"/>
      <c r="F470" s="423" t="s">
        <v>11382</v>
      </c>
      <c r="G470" s="427">
        <v>40</v>
      </c>
      <c r="H470" s="216"/>
      <c r="I470" s="428">
        <f t="shared" si="14"/>
        <v>0</v>
      </c>
      <c r="J470" s="509" t="s">
        <v>4973</v>
      </c>
      <c r="K470" s="280" t="s">
        <v>3567</v>
      </c>
      <c r="L470" s="251"/>
      <c r="M470" s="251"/>
      <c r="N470" s="280"/>
      <c r="P470" s="370"/>
      <c r="Q470" s="370"/>
    </row>
    <row r="471" spans="1:17" ht="24" x14ac:dyDescent="0.2">
      <c r="A471" s="412" t="s">
        <v>5810</v>
      </c>
      <c r="B471" s="389" t="s">
        <v>3126</v>
      </c>
      <c r="C471" s="381"/>
      <c r="D471" s="381" t="s">
        <v>3127</v>
      </c>
      <c r="E471" s="381"/>
      <c r="F471" s="423" t="s">
        <v>11382</v>
      </c>
      <c r="G471" s="427">
        <v>1</v>
      </c>
      <c r="H471" s="216"/>
      <c r="I471" s="428">
        <f t="shared" si="14"/>
        <v>0</v>
      </c>
      <c r="J471" s="509" t="s">
        <v>5279</v>
      </c>
      <c r="K471" s="280" t="s">
        <v>3567</v>
      </c>
      <c r="L471" s="251"/>
      <c r="M471" s="251"/>
      <c r="N471" s="280"/>
      <c r="P471" s="370"/>
      <c r="Q471" s="370"/>
    </row>
    <row r="472" spans="1:17" s="42" customFormat="1" ht="168" customHeight="1" x14ac:dyDescent="0.2">
      <c r="A472" s="412" t="s">
        <v>5811</v>
      </c>
      <c r="B472" s="339" t="s">
        <v>5281</v>
      </c>
      <c r="C472" s="381"/>
      <c r="D472" s="381" t="s">
        <v>5282</v>
      </c>
      <c r="E472" s="381"/>
      <c r="F472" s="423" t="s">
        <v>11382</v>
      </c>
      <c r="G472" s="427">
        <v>1</v>
      </c>
      <c r="H472" s="216"/>
      <c r="I472" s="428">
        <f t="shared" si="14"/>
        <v>0</v>
      </c>
      <c r="J472" s="509" t="s">
        <v>5283</v>
      </c>
      <c r="K472" s="280" t="s">
        <v>3567</v>
      </c>
      <c r="L472" s="251"/>
      <c r="M472" s="251"/>
      <c r="N472" s="280"/>
      <c r="P472" s="370"/>
      <c r="Q472" s="370"/>
    </row>
    <row r="473" spans="1:17" s="42" customFormat="1" ht="24" customHeight="1" x14ac:dyDescent="0.2">
      <c r="A473" s="412" t="s">
        <v>5812</v>
      </c>
      <c r="B473" s="339" t="s">
        <v>5285</v>
      </c>
      <c r="C473" s="381"/>
      <c r="D473" s="381" t="s">
        <v>5286</v>
      </c>
      <c r="E473" s="381"/>
      <c r="F473" s="423" t="s">
        <v>11382</v>
      </c>
      <c r="G473" s="427">
        <v>1</v>
      </c>
      <c r="H473" s="216"/>
      <c r="I473" s="428">
        <f t="shared" si="14"/>
        <v>0</v>
      </c>
      <c r="J473" s="509" t="s">
        <v>5287</v>
      </c>
      <c r="K473" s="280" t="s">
        <v>3567</v>
      </c>
      <c r="L473" s="251"/>
      <c r="M473" s="251"/>
      <c r="N473" s="280"/>
      <c r="P473" s="370"/>
      <c r="Q473" s="370"/>
    </row>
    <row r="474" spans="1:17" ht="24" x14ac:dyDescent="0.2">
      <c r="A474" s="412" t="s">
        <v>5813</v>
      </c>
      <c r="B474" s="339" t="s">
        <v>18969</v>
      </c>
      <c r="C474" s="381"/>
      <c r="D474" s="381" t="s">
        <v>5289</v>
      </c>
      <c r="E474" s="381"/>
      <c r="F474" s="430" t="s">
        <v>18879</v>
      </c>
      <c r="G474" s="1795">
        <v>0</v>
      </c>
      <c r="H474" s="1796" t="s">
        <v>18967</v>
      </c>
      <c r="I474" s="1796" t="s">
        <v>18968</v>
      </c>
      <c r="J474" s="509" t="s">
        <v>5290</v>
      </c>
      <c r="K474" s="280" t="s">
        <v>3567</v>
      </c>
      <c r="L474" s="251"/>
      <c r="M474" s="251"/>
      <c r="N474" s="280"/>
      <c r="P474" s="370"/>
      <c r="Q474" s="370"/>
    </row>
    <row r="475" spans="1:17" x14ac:dyDescent="0.2">
      <c r="A475" s="437" t="s">
        <v>3902</v>
      </c>
      <c r="B475" s="438" t="s">
        <v>5291</v>
      </c>
      <c r="C475" s="456"/>
      <c r="D475" s="456" t="s">
        <v>5292</v>
      </c>
      <c r="E475" s="456"/>
      <c r="F475" s="438"/>
      <c r="G475" s="1044"/>
      <c r="H475" s="1150"/>
      <c r="I475" s="378">
        <f>SUM(I476:I477)</f>
        <v>0</v>
      </c>
      <c r="J475" s="548"/>
      <c r="K475" s="456"/>
      <c r="L475" s="456"/>
      <c r="M475" s="456"/>
      <c r="N475" s="456"/>
      <c r="P475" s="370"/>
      <c r="Q475" s="370"/>
    </row>
    <row r="476" spans="1:17" s="42" customFormat="1" ht="216" customHeight="1" x14ac:dyDescent="0.2">
      <c r="A476" s="412" t="s">
        <v>3903</v>
      </c>
      <c r="B476" s="1076" t="s">
        <v>10745</v>
      </c>
      <c r="C476" s="280"/>
      <c r="D476" s="381" t="s">
        <v>10746</v>
      </c>
      <c r="E476" s="280"/>
      <c r="F476" s="470" t="s">
        <v>11382</v>
      </c>
      <c r="G476" s="1146">
        <v>1</v>
      </c>
      <c r="H476" s="216"/>
      <c r="I476" s="428">
        <f>ROUND(G476*H476,2)</f>
        <v>0</v>
      </c>
      <c r="J476" s="509" t="s">
        <v>10747</v>
      </c>
      <c r="K476" s="280" t="s">
        <v>521</v>
      </c>
      <c r="L476" s="251" t="s">
        <v>10748</v>
      </c>
      <c r="M476" s="251" t="s">
        <v>2094</v>
      </c>
      <c r="N476" s="280"/>
      <c r="P476" s="370"/>
      <c r="Q476" s="370"/>
    </row>
    <row r="477" spans="1:17" s="42" customFormat="1" ht="14.25" customHeight="1" x14ac:dyDescent="0.2">
      <c r="A477" s="412" t="s">
        <v>5818</v>
      </c>
      <c r="B477" s="339" t="s">
        <v>17633</v>
      </c>
      <c r="C477" s="280"/>
      <c r="D477" s="381" t="s">
        <v>17650</v>
      </c>
      <c r="E477" s="280"/>
      <c r="F477" s="426" t="s">
        <v>1715</v>
      </c>
      <c r="G477" s="427">
        <v>15</v>
      </c>
      <c r="H477" s="216"/>
      <c r="I477" s="428">
        <f>ROUND(G477*H477,2)</f>
        <v>0</v>
      </c>
      <c r="J477" s="509" t="s">
        <v>5422</v>
      </c>
      <c r="K477" s="280" t="s">
        <v>3567</v>
      </c>
      <c r="L477" s="251"/>
      <c r="M477" s="251"/>
      <c r="N477" s="280"/>
      <c r="P477" s="370"/>
      <c r="Q477" s="370"/>
    </row>
    <row r="478" spans="1:17" s="42" customFormat="1" ht="12.75" customHeight="1" x14ac:dyDescent="0.2">
      <c r="A478" s="406" t="s">
        <v>3905</v>
      </c>
      <c r="B478" s="406" t="s">
        <v>3643</v>
      </c>
      <c r="C478" s="406"/>
      <c r="D478" s="406" t="s">
        <v>3644</v>
      </c>
      <c r="E478" s="406"/>
      <c r="F478" s="406"/>
      <c r="G478" s="1224"/>
      <c r="H478" s="1219"/>
      <c r="I478" s="1219">
        <f>SUM(I479:I492)</f>
        <v>0</v>
      </c>
      <c r="J478" s="504"/>
      <c r="K478" s="408"/>
      <c r="L478" s="345"/>
      <c r="M478" s="345"/>
      <c r="N478" s="345"/>
      <c r="P478" s="370"/>
      <c r="Q478" s="370"/>
    </row>
    <row r="479" spans="1:17" s="42" customFormat="1" ht="12.75" customHeight="1" x14ac:dyDescent="0.2">
      <c r="A479" s="380" t="s">
        <v>3906</v>
      </c>
      <c r="B479" s="289" t="s">
        <v>5423</v>
      </c>
      <c r="C479" s="381"/>
      <c r="D479" s="381" t="s">
        <v>5424</v>
      </c>
      <c r="E479" s="381"/>
      <c r="F479" s="426" t="s">
        <v>1715</v>
      </c>
      <c r="G479" s="1146">
        <v>45</v>
      </c>
      <c r="H479" s="216"/>
      <c r="I479" s="428">
        <f t="shared" ref="I479:I492" si="15">ROUND(G479*H479,2)</f>
        <v>0</v>
      </c>
      <c r="J479" s="509" t="s">
        <v>5425</v>
      </c>
      <c r="K479" s="280" t="s">
        <v>3567</v>
      </c>
      <c r="L479" s="251"/>
      <c r="M479" s="251"/>
      <c r="N479" s="380"/>
      <c r="P479" s="370"/>
      <c r="Q479" s="370"/>
    </row>
    <row r="480" spans="1:17" s="42" customFormat="1" ht="12.75" customHeight="1" x14ac:dyDescent="0.2">
      <c r="A480" s="380" t="s">
        <v>3910</v>
      </c>
      <c r="B480" s="289" t="s">
        <v>5426</v>
      </c>
      <c r="C480" s="381"/>
      <c r="D480" s="381" t="s">
        <v>5427</v>
      </c>
      <c r="E480" s="381"/>
      <c r="F480" s="426" t="s">
        <v>1715</v>
      </c>
      <c r="G480" s="1146">
        <v>30</v>
      </c>
      <c r="H480" s="216"/>
      <c r="I480" s="428">
        <f t="shared" si="15"/>
        <v>0</v>
      </c>
      <c r="J480" s="509" t="s">
        <v>5428</v>
      </c>
      <c r="K480" s="280" t="s">
        <v>3567</v>
      </c>
      <c r="L480" s="251"/>
      <c r="M480" s="251"/>
      <c r="N480" s="380"/>
      <c r="P480" s="370"/>
      <c r="Q480" s="370"/>
    </row>
    <row r="481" spans="1:17" x14ac:dyDescent="0.2">
      <c r="A481" s="380" t="s">
        <v>5819</v>
      </c>
      <c r="B481" s="289" t="s">
        <v>5429</v>
      </c>
      <c r="C481" s="381"/>
      <c r="D481" s="381" t="s">
        <v>5430</v>
      </c>
      <c r="E481" s="381"/>
      <c r="F481" s="426" t="s">
        <v>1715</v>
      </c>
      <c r="G481" s="1146">
        <v>15</v>
      </c>
      <c r="H481" s="216"/>
      <c r="I481" s="428">
        <f t="shared" si="15"/>
        <v>0</v>
      </c>
      <c r="J481" s="509" t="s">
        <v>5431</v>
      </c>
      <c r="K481" s="280" t="s">
        <v>3567</v>
      </c>
      <c r="L481" s="251"/>
      <c r="M481" s="251"/>
      <c r="N481" s="380"/>
      <c r="P481" s="370"/>
      <c r="Q481" s="370"/>
    </row>
    <row r="482" spans="1:17" x14ac:dyDescent="0.2">
      <c r="A482" s="380" t="s">
        <v>5820</v>
      </c>
      <c r="B482" s="289" t="s">
        <v>5435</v>
      </c>
      <c r="C482" s="289"/>
      <c r="D482" s="289" t="s">
        <v>5436</v>
      </c>
      <c r="E482" s="289"/>
      <c r="F482" s="251" t="s">
        <v>1715</v>
      </c>
      <c r="G482" s="1146">
        <v>20</v>
      </c>
      <c r="H482" s="216"/>
      <c r="I482" s="386">
        <f t="shared" si="15"/>
        <v>0</v>
      </c>
      <c r="J482" s="509" t="s">
        <v>5437</v>
      </c>
      <c r="K482" s="280" t="s">
        <v>3567</v>
      </c>
      <c r="L482" s="251"/>
      <c r="M482" s="251"/>
      <c r="N482" s="278"/>
      <c r="P482" s="370"/>
      <c r="Q482" s="370"/>
    </row>
    <row r="483" spans="1:17" s="42" customFormat="1" ht="12.75" customHeight="1" x14ac:dyDescent="0.2">
      <c r="A483" s="380" t="s">
        <v>5821</v>
      </c>
      <c r="B483" s="339" t="s">
        <v>4934</v>
      </c>
      <c r="C483" s="381"/>
      <c r="D483" s="381" t="s">
        <v>4935</v>
      </c>
      <c r="E483" s="381"/>
      <c r="F483" s="426" t="s">
        <v>1715</v>
      </c>
      <c r="G483" s="1146">
        <v>30</v>
      </c>
      <c r="H483" s="216"/>
      <c r="I483" s="428">
        <f t="shared" si="15"/>
        <v>0</v>
      </c>
      <c r="J483" s="509" t="s">
        <v>4936</v>
      </c>
      <c r="K483" s="280" t="s">
        <v>3567</v>
      </c>
      <c r="L483" s="251"/>
      <c r="M483" s="251"/>
      <c r="N483" s="380"/>
      <c r="P483" s="370"/>
      <c r="Q483" s="370"/>
    </row>
    <row r="484" spans="1:17" s="42" customFormat="1" ht="12.75" customHeight="1" x14ac:dyDescent="0.2">
      <c r="A484" s="380" t="s">
        <v>5822</v>
      </c>
      <c r="B484" s="339" t="s">
        <v>5307</v>
      </c>
      <c r="C484" s="381"/>
      <c r="D484" s="381" t="s">
        <v>5308</v>
      </c>
      <c r="E484" s="381"/>
      <c r="F484" s="426" t="s">
        <v>1715</v>
      </c>
      <c r="G484" s="1146">
        <v>15</v>
      </c>
      <c r="H484" s="216"/>
      <c r="I484" s="428">
        <f t="shared" si="15"/>
        <v>0</v>
      </c>
      <c r="J484" s="509" t="s">
        <v>5309</v>
      </c>
      <c r="K484" s="280" t="s">
        <v>3567</v>
      </c>
      <c r="L484" s="251"/>
      <c r="M484" s="251"/>
      <c r="N484" s="380"/>
      <c r="P484" s="370"/>
      <c r="Q484" s="370"/>
    </row>
    <row r="485" spans="1:17" s="42" customFormat="1" ht="12.75" customHeight="1" x14ac:dyDescent="0.2">
      <c r="A485" s="380" t="s">
        <v>5823</v>
      </c>
      <c r="B485" s="339" t="s">
        <v>5240</v>
      </c>
      <c r="C485" s="381"/>
      <c r="D485" s="381" t="s">
        <v>5241</v>
      </c>
      <c r="E485" s="381"/>
      <c r="F485" s="426" t="s">
        <v>1715</v>
      </c>
      <c r="G485" s="1146">
        <v>80</v>
      </c>
      <c r="H485" s="216"/>
      <c r="I485" s="428">
        <f t="shared" si="15"/>
        <v>0</v>
      </c>
      <c r="J485" s="509" t="s">
        <v>5242</v>
      </c>
      <c r="K485" s="280" t="s">
        <v>3567</v>
      </c>
      <c r="L485" s="251"/>
      <c r="M485" s="251"/>
      <c r="N485" s="380"/>
      <c r="P485" s="370"/>
      <c r="Q485" s="370"/>
    </row>
    <row r="486" spans="1:17" s="42" customFormat="1" ht="12.75" customHeight="1" x14ac:dyDescent="0.2">
      <c r="A486" s="380" t="s">
        <v>5824</v>
      </c>
      <c r="B486" s="339" t="s">
        <v>4937</v>
      </c>
      <c r="C486" s="381"/>
      <c r="D486" s="381" t="s">
        <v>4938</v>
      </c>
      <c r="E486" s="381"/>
      <c r="F486" s="426" t="s">
        <v>1715</v>
      </c>
      <c r="G486" s="1146">
        <v>290</v>
      </c>
      <c r="H486" s="216"/>
      <c r="I486" s="428">
        <f t="shared" si="15"/>
        <v>0</v>
      </c>
      <c r="J486" s="509" t="s">
        <v>4939</v>
      </c>
      <c r="K486" s="280" t="s">
        <v>3567</v>
      </c>
      <c r="L486" s="251"/>
      <c r="M486" s="251"/>
      <c r="N486" s="380"/>
      <c r="P486" s="370"/>
      <c r="Q486" s="370"/>
    </row>
    <row r="487" spans="1:17" x14ac:dyDescent="0.2">
      <c r="A487" s="380" t="s">
        <v>5825</v>
      </c>
      <c r="B487" s="339" t="s">
        <v>5313</v>
      </c>
      <c r="C487" s="381"/>
      <c r="D487" s="381" t="s">
        <v>5314</v>
      </c>
      <c r="E487" s="381"/>
      <c r="F487" s="426" t="s">
        <v>1715</v>
      </c>
      <c r="G487" s="1146">
        <v>40</v>
      </c>
      <c r="H487" s="216"/>
      <c r="I487" s="428">
        <f t="shared" si="15"/>
        <v>0</v>
      </c>
      <c r="J487" s="509" t="s">
        <v>5315</v>
      </c>
      <c r="K487" s="280" t="s">
        <v>3567</v>
      </c>
      <c r="L487" s="251"/>
      <c r="M487" s="251"/>
      <c r="N487" s="380"/>
      <c r="P487" s="370"/>
      <c r="Q487" s="370"/>
    </row>
    <row r="488" spans="1:17" s="42" customFormat="1" ht="12.75" customHeight="1" x14ac:dyDescent="0.2">
      <c r="A488" s="380" t="s">
        <v>5826</v>
      </c>
      <c r="B488" s="339" t="s">
        <v>5316</v>
      </c>
      <c r="C488" s="381"/>
      <c r="D488" s="381" t="s">
        <v>5317</v>
      </c>
      <c r="E488" s="381"/>
      <c r="F488" s="426" t="s">
        <v>1715</v>
      </c>
      <c r="G488" s="1146">
        <v>15</v>
      </c>
      <c r="H488" s="216"/>
      <c r="I488" s="428">
        <f t="shared" si="15"/>
        <v>0</v>
      </c>
      <c r="J488" s="509" t="s">
        <v>5318</v>
      </c>
      <c r="K488" s="280" t="s">
        <v>3567</v>
      </c>
      <c r="L488" s="251"/>
      <c r="M488" s="251"/>
      <c r="N488" s="380"/>
      <c r="P488" s="370"/>
      <c r="Q488" s="370"/>
    </row>
    <row r="489" spans="1:17" s="42" customFormat="1" ht="12.75" customHeight="1" x14ac:dyDescent="0.2">
      <c r="A489" s="380" t="s">
        <v>5827</v>
      </c>
      <c r="B489" s="339" t="s">
        <v>5320</v>
      </c>
      <c r="C489" s="381"/>
      <c r="D489" s="381" t="s">
        <v>5053</v>
      </c>
      <c r="E489" s="381"/>
      <c r="F489" s="426" t="s">
        <v>1715</v>
      </c>
      <c r="G489" s="427">
        <v>45</v>
      </c>
      <c r="H489" s="216"/>
      <c r="I489" s="428">
        <f t="shared" si="15"/>
        <v>0</v>
      </c>
      <c r="J489" s="509" t="s">
        <v>5054</v>
      </c>
      <c r="K489" s="280" t="s">
        <v>3567</v>
      </c>
      <c r="L489" s="251"/>
      <c r="M489" s="251"/>
      <c r="N489" s="380"/>
      <c r="P489" s="370"/>
      <c r="Q489" s="370"/>
    </row>
    <row r="490" spans="1:17" s="42" customFormat="1" ht="12.75" customHeight="1" x14ac:dyDescent="0.2">
      <c r="A490" s="380" t="s">
        <v>5828</v>
      </c>
      <c r="B490" s="339" t="s">
        <v>5245</v>
      </c>
      <c r="C490" s="381"/>
      <c r="D490" s="381" t="s">
        <v>4953</v>
      </c>
      <c r="E490" s="381"/>
      <c r="F490" s="426" t="s">
        <v>1715</v>
      </c>
      <c r="G490" s="427">
        <v>15</v>
      </c>
      <c r="H490" s="216"/>
      <c r="I490" s="428">
        <f t="shared" si="15"/>
        <v>0</v>
      </c>
      <c r="J490" s="509" t="s">
        <v>4954</v>
      </c>
      <c r="K490" s="280" t="s">
        <v>3567</v>
      </c>
      <c r="L490" s="251"/>
      <c r="M490" s="251"/>
      <c r="N490" s="380"/>
      <c r="P490" s="370"/>
      <c r="Q490" s="370"/>
    </row>
    <row r="491" spans="1:17" s="42" customFormat="1" ht="12.75" customHeight="1" x14ac:dyDescent="0.2">
      <c r="A491" s="380" t="s">
        <v>5829</v>
      </c>
      <c r="B491" s="339" t="s">
        <v>5323</v>
      </c>
      <c r="C491" s="381"/>
      <c r="D491" s="381" t="s">
        <v>5324</v>
      </c>
      <c r="E491" s="381"/>
      <c r="F491" s="426" t="s">
        <v>1715</v>
      </c>
      <c r="G491" s="427">
        <v>75</v>
      </c>
      <c r="H491" s="216"/>
      <c r="I491" s="428">
        <f t="shared" si="15"/>
        <v>0</v>
      </c>
      <c r="J491" s="509" t="s">
        <v>5325</v>
      </c>
      <c r="K491" s="280" t="s">
        <v>3567</v>
      </c>
      <c r="L491" s="251"/>
      <c r="M491" s="251"/>
      <c r="N491" s="380"/>
      <c r="P491" s="370"/>
      <c r="Q491" s="370"/>
    </row>
    <row r="492" spans="1:17" s="42" customFormat="1" ht="36" customHeight="1" x14ac:dyDescent="0.2">
      <c r="A492" s="380" t="s">
        <v>10749</v>
      </c>
      <c r="B492" s="339" t="s">
        <v>5327</v>
      </c>
      <c r="C492" s="381"/>
      <c r="D492" s="381" t="s">
        <v>5328</v>
      </c>
      <c r="E492" s="381"/>
      <c r="F492" s="426" t="s">
        <v>385</v>
      </c>
      <c r="G492" s="427">
        <v>6</v>
      </c>
      <c r="H492" s="216"/>
      <c r="I492" s="428">
        <f t="shared" si="15"/>
        <v>0</v>
      </c>
      <c r="J492" s="509" t="s">
        <v>5329</v>
      </c>
      <c r="K492" s="280" t="s">
        <v>3567</v>
      </c>
      <c r="L492" s="251"/>
      <c r="M492" s="251"/>
      <c r="N492" s="380"/>
      <c r="P492" s="370"/>
      <c r="Q492" s="370"/>
    </row>
    <row r="493" spans="1:17" x14ac:dyDescent="0.2">
      <c r="A493" s="563" t="s">
        <v>3941</v>
      </c>
      <c r="B493" s="486" t="s">
        <v>8594</v>
      </c>
      <c r="C493" s="558"/>
      <c r="D493" s="558" t="s">
        <v>8594</v>
      </c>
      <c r="E493" s="558"/>
      <c r="F493" s="486"/>
      <c r="G493" s="1225"/>
      <c r="H493" s="1229"/>
      <c r="I493" s="1226">
        <f>I494+I542+I545</f>
        <v>0</v>
      </c>
      <c r="J493" s="561"/>
      <c r="K493" s="558"/>
      <c r="L493" s="558"/>
      <c r="M493" s="558"/>
      <c r="N493" s="558"/>
      <c r="P493" s="370"/>
      <c r="Q493" s="370"/>
    </row>
    <row r="494" spans="1:17" s="42" customFormat="1" ht="12.75" customHeight="1" x14ac:dyDescent="0.2">
      <c r="A494" s="460" t="s">
        <v>3943</v>
      </c>
      <c r="B494" s="438" t="s">
        <v>5128</v>
      </c>
      <c r="C494" s="456"/>
      <c r="D494" s="456" t="s">
        <v>5129</v>
      </c>
      <c r="E494" s="456"/>
      <c r="F494" s="438"/>
      <c r="G494" s="1044"/>
      <c r="H494" s="1150"/>
      <c r="I494" s="378">
        <f>SUM(I495:I541)</f>
        <v>0</v>
      </c>
      <c r="J494" s="548"/>
      <c r="K494" s="456"/>
      <c r="L494" s="456"/>
      <c r="M494" s="456"/>
      <c r="N494" s="456"/>
      <c r="P494" s="370"/>
      <c r="Q494" s="370"/>
    </row>
    <row r="495" spans="1:17" s="42" customFormat="1" ht="328.5" customHeight="1" x14ac:dyDescent="0.2">
      <c r="A495" s="412" t="s">
        <v>3944</v>
      </c>
      <c r="B495" s="1076" t="s">
        <v>5130</v>
      </c>
      <c r="C495" s="414"/>
      <c r="D495" s="381" t="s">
        <v>5131</v>
      </c>
      <c r="E495" s="381"/>
      <c r="F495" s="423" t="s">
        <v>385</v>
      </c>
      <c r="G495" s="427">
        <v>4</v>
      </c>
      <c r="H495" s="216"/>
      <c r="I495" s="428">
        <f t="shared" ref="I495:I540" si="16">ROUND(G495*H495,2)</f>
        <v>0</v>
      </c>
      <c r="J495" s="509" t="s">
        <v>5132</v>
      </c>
      <c r="K495" s="280" t="s">
        <v>521</v>
      </c>
      <c r="L495" s="251" t="s">
        <v>10750</v>
      </c>
      <c r="M495" s="251" t="s">
        <v>2094</v>
      </c>
      <c r="N495" s="280"/>
      <c r="P495" s="370"/>
      <c r="Q495" s="370"/>
    </row>
    <row r="496" spans="1:17" s="42" customFormat="1" ht="408" customHeight="1" x14ac:dyDescent="0.2">
      <c r="A496" s="412" t="s">
        <v>3946</v>
      </c>
      <c r="B496" s="470" t="s">
        <v>5334</v>
      </c>
      <c r="C496" s="414"/>
      <c r="D496" s="381" t="s">
        <v>5335</v>
      </c>
      <c r="E496" s="381"/>
      <c r="F496" s="423" t="s">
        <v>385</v>
      </c>
      <c r="G496" s="427">
        <v>1</v>
      </c>
      <c r="H496" s="216"/>
      <c r="I496" s="428">
        <f t="shared" si="16"/>
        <v>0</v>
      </c>
      <c r="J496" s="509" t="s">
        <v>5336</v>
      </c>
      <c r="K496" s="280" t="s">
        <v>521</v>
      </c>
      <c r="L496" s="251" t="s">
        <v>10751</v>
      </c>
      <c r="M496" s="251" t="s">
        <v>2094</v>
      </c>
      <c r="N496" s="280"/>
      <c r="P496" s="370"/>
      <c r="Q496" s="370"/>
    </row>
    <row r="497" spans="1:17" s="42" customFormat="1" ht="324" customHeight="1" x14ac:dyDescent="0.2">
      <c r="A497" s="412" t="s">
        <v>5831</v>
      </c>
      <c r="B497" s="470" t="s">
        <v>4900</v>
      </c>
      <c r="C497" s="414"/>
      <c r="D497" s="381" t="s">
        <v>4901</v>
      </c>
      <c r="E497" s="381"/>
      <c r="F497" s="423" t="s">
        <v>385</v>
      </c>
      <c r="G497" s="427">
        <v>2</v>
      </c>
      <c r="H497" s="216"/>
      <c r="I497" s="428">
        <f t="shared" si="16"/>
        <v>0</v>
      </c>
      <c r="J497" s="509" t="s">
        <v>4902</v>
      </c>
      <c r="K497" s="280" t="s">
        <v>521</v>
      </c>
      <c r="L497" s="251" t="s">
        <v>10752</v>
      </c>
      <c r="M497" s="251" t="s">
        <v>2094</v>
      </c>
      <c r="N497" s="280"/>
      <c r="P497" s="370"/>
      <c r="Q497" s="370"/>
    </row>
    <row r="498" spans="1:17" s="42" customFormat="1" ht="96" customHeight="1" x14ac:dyDescent="0.2">
      <c r="A498" s="412" t="s">
        <v>5833</v>
      </c>
      <c r="B498" s="339" t="s">
        <v>5139</v>
      </c>
      <c r="C498" s="420"/>
      <c r="D498" s="420" t="s">
        <v>5140</v>
      </c>
      <c r="E498" s="420"/>
      <c r="F498" s="423" t="s">
        <v>385</v>
      </c>
      <c r="G498" s="427">
        <v>2</v>
      </c>
      <c r="H498" s="216"/>
      <c r="I498" s="428">
        <f t="shared" si="16"/>
        <v>0</v>
      </c>
      <c r="J498" s="530" t="s">
        <v>5141</v>
      </c>
      <c r="K498" s="280" t="s">
        <v>521</v>
      </c>
      <c r="L498" s="251" t="s">
        <v>10753</v>
      </c>
      <c r="M498" s="251" t="s">
        <v>2094</v>
      </c>
      <c r="N498" s="280"/>
      <c r="P498" s="370"/>
      <c r="Q498" s="370"/>
    </row>
    <row r="499" spans="1:17" s="42" customFormat="1" ht="96" customHeight="1" x14ac:dyDescent="0.2">
      <c r="A499" s="412" t="s">
        <v>5835</v>
      </c>
      <c r="B499" s="339" t="s">
        <v>5340</v>
      </c>
      <c r="C499" s="420"/>
      <c r="D499" s="420" t="s">
        <v>5144</v>
      </c>
      <c r="E499" s="420"/>
      <c r="F499" s="423" t="s">
        <v>385</v>
      </c>
      <c r="G499" s="427">
        <v>6</v>
      </c>
      <c r="H499" s="216"/>
      <c r="I499" s="428">
        <f t="shared" si="16"/>
        <v>0</v>
      </c>
      <c r="J499" s="530" t="s">
        <v>5145</v>
      </c>
      <c r="K499" s="280" t="s">
        <v>521</v>
      </c>
      <c r="L499" s="251" t="s">
        <v>10754</v>
      </c>
      <c r="M499" s="251" t="s">
        <v>2094</v>
      </c>
      <c r="N499" s="280"/>
      <c r="P499" s="370"/>
      <c r="Q499" s="370"/>
    </row>
    <row r="500" spans="1:17" s="42" customFormat="1" ht="96" customHeight="1" x14ac:dyDescent="0.2">
      <c r="A500" s="412" t="s">
        <v>5837</v>
      </c>
      <c r="B500" s="339" t="s">
        <v>5147</v>
      </c>
      <c r="C500" s="420"/>
      <c r="D500" s="420" t="s">
        <v>5148</v>
      </c>
      <c r="E500" s="420"/>
      <c r="F500" s="423" t="s">
        <v>385</v>
      </c>
      <c r="G500" s="427">
        <v>4</v>
      </c>
      <c r="H500" s="216"/>
      <c r="I500" s="428">
        <f t="shared" si="16"/>
        <v>0</v>
      </c>
      <c r="J500" s="530" t="s">
        <v>5149</v>
      </c>
      <c r="K500" s="280" t="s">
        <v>521</v>
      </c>
      <c r="L500" s="251" t="s">
        <v>10755</v>
      </c>
      <c r="M500" s="251" t="s">
        <v>2094</v>
      </c>
      <c r="N500" s="280"/>
      <c r="P500" s="370"/>
      <c r="Q500" s="370"/>
    </row>
    <row r="501" spans="1:17" s="42" customFormat="1" ht="96" customHeight="1" x14ac:dyDescent="0.2">
      <c r="A501" s="412" t="s">
        <v>5839</v>
      </c>
      <c r="B501" s="426" t="s">
        <v>5343</v>
      </c>
      <c r="C501" s="420"/>
      <c r="D501" s="420" t="s">
        <v>5344</v>
      </c>
      <c r="E501" s="420"/>
      <c r="F501" s="423" t="s">
        <v>385</v>
      </c>
      <c r="G501" s="427">
        <v>3</v>
      </c>
      <c r="H501" s="216"/>
      <c r="I501" s="428">
        <f t="shared" si="16"/>
        <v>0</v>
      </c>
      <c r="J501" s="530" t="s">
        <v>5345</v>
      </c>
      <c r="K501" s="280" t="s">
        <v>521</v>
      </c>
      <c r="L501" s="251" t="s">
        <v>10756</v>
      </c>
      <c r="M501" s="251" t="s">
        <v>2094</v>
      </c>
      <c r="N501" s="459"/>
      <c r="P501" s="370"/>
      <c r="Q501" s="370"/>
    </row>
    <row r="502" spans="1:17" s="42" customFormat="1" ht="96" customHeight="1" x14ac:dyDescent="0.2">
      <c r="A502" s="412" t="s">
        <v>5841</v>
      </c>
      <c r="B502" s="389" t="s">
        <v>5151</v>
      </c>
      <c r="C502" s="381"/>
      <c r="D502" s="381" t="s">
        <v>5152</v>
      </c>
      <c r="E502" s="381"/>
      <c r="F502" s="423" t="s">
        <v>385</v>
      </c>
      <c r="G502" s="427">
        <v>5</v>
      </c>
      <c r="H502" s="216"/>
      <c r="I502" s="428">
        <f t="shared" si="16"/>
        <v>0</v>
      </c>
      <c r="J502" s="509" t="s">
        <v>5153</v>
      </c>
      <c r="K502" s="280" t="s">
        <v>521</v>
      </c>
      <c r="L502" s="251" t="s">
        <v>10757</v>
      </c>
      <c r="M502" s="251" t="s">
        <v>2094</v>
      </c>
      <c r="N502" s="459"/>
      <c r="P502" s="370"/>
      <c r="Q502" s="370"/>
    </row>
    <row r="503" spans="1:17" s="42" customFormat="1" ht="96" customHeight="1" x14ac:dyDescent="0.2">
      <c r="A503" s="412" t="s">
        <v>5843</v>
      </c>
      <c r="B503" s="389" t="s">
        <v>5348</v>
      </c>
      <c r="C503" s="381"/>
      <c r="D503" s="381" t="s">
        <v>5349</v>
      </c>
      <c r="E503" s="381"/>
      <c r="F503" s="423" t="s">
        <v>385</v>
      </c>
      <c r="G503" s="427">
        <v>1</v>
      </c>
      <c r="H503" s="216"/>
      <c r="I503" s="428">
        <f t="shared" si="16"/>
        <v>0</v>
      </c>
      <c r="J503" s="509" t="s">
        <v>5350</v>
      </c>
      <c r="K503" s="280" t="s">
        <v>521</v>
      </c>
      <c r="L503" s="251" t="s">
        <v>10758</v>
      </c>
      <c r="M503" s="251" t="s">
        <v>2094</v>
      </c>
      <c r="N503" s="459"/>
      <c r="P503" s="370"/>
      <c r="Q503" s="370"/>
    </row>
    <row r="504" spans="1:17" s="42" customFormat="1" ht="96" customHeight="1" x14ac:dyDescent="0.2">
      <c r="A504" s="412" t="s">
        <v>5845</v>
      </c>
      <c r="B504" s="389" t="s">
        <v>5352</v>
      </c>
      <c r="C504" s="381"/>
      <c r="D504" s="381" t="s">
        <v>5353</v>
      </c>
      <c r="E504" s="381"/>
      <c r="F504" s="423" t="s">
        <v>385</v>
      </c>
      <c r="G504" s="427">
        <v>2</v>
      </c>
      <c r="H504" s="216"/>
      <c r="I504" s="428">
        <f t="shared" si="16"/>
        <v>0</v>
      </c>
      <c r="J504" s="509" t="s">
        <v>5354</v>
      </c>
      <c r="K504" s="280" t="s">
        <v>521</v>
      </c>
      <c r="L504" s="251" t="s">
        <v>10759</v>
      </c>
      <c r="M504" s="251" t="s">
        <v>2094</v>
      </c>
      <c r="N504" s="459"/>
      <c r="P504" s="370"/>
      <c r="Q504" s="370"/>
    </row>
    <row r="505" spans="1:17" s="42" customFormat="1" ht="96" customHeight="1" x14ac:dyDescent="0.2">
      <c r="A505" s="412" t="s">
        <v>5847</v>
      </c>
      <c r="B505" s="339" t="s">
        <v>5159</v>
      </c>
      <c r="C505" s="420"/>
      <c r="D505" s="420" t="s">
        <v>5160</v>
      </c>
      <c r="E505" s="420"/>
      <c r="F505" s="423" t="s">
        <v>385</v>
      </c>
      <c r="G505" s="427">
        <v>6</v>
      </c>
      <c r="H505" s="216"/>
      <c r="I505" s="428">
        <f t="shared" si="16"/>
        <v>0</v>
      </c>
      <c r="J505" s="530" t="s">
        <v>5161</v>
      </c>
      <c r="K505" s="280" t="s">
        <v>521</v>
      </c>
      <c r="L505" s="251" t="s">
        <v>10760</v>
      </c>
      <c r="M505" s="251" t="s">
        <v>2094</v>
      </c>
      <c r="N505" s="459"/>
      <c r="P505" s="370"/>
      <c r="Q505" s="370"/>
    </row>
    <row r="506" spans="1:17" s="42" customFormat="1" ht="96" customHeight="1" x14ac:dyDescent="0.2">
      <c r="A506" s="412" t="s">
        <v>5849</v>
      </c>
      <c r="B506" s="339" t="s">
        <v>5163</v>
      </c>
      <c r="C506" s="420"/>
      <c r="D506" s="420" t="s">
        <v>5164</v>
      </c>
      <c r="E506" s="420"/>
      <c r="F506" s="423" t="s">
        <v>385</v>
      </c>
      <c r="G506" s="427">
        <v>3</v>
      </c>
      <c r="H506" s="216"/>
      <c r="I506" s="428">
        <f t="shared" si="16"/>
        <v>0</v>
      </c>
      <c r="J506" s="530" t="s">
        <v>5165</v>
      </c>
      <c r="K506" s="280" t="s">
        <v>521</v>
      </c>
      <c r="L506" s="251" t="s">
        <v>10761</v>
      </c>
      <c r="M506" s="251" t="s">
        <v>2094</v>
      </c>
      <c r="N506" s="280"/>
      <c r="P506" s="370"/>
      <c r="Q506" s="370"/>
    </row>
    <row r="507" spans="1:17" s="42" customFormat="1" ht="96" customHeight="1" x14ac:dyDescent="0.2">
      <c r="A507" s="412" t="s">
        <v>5851</v>
      </c>
      <c r="B507" s="339" t="s">
        <v>5167</v>
      </c>
      <c r="C507" s="420"/>
      <c r="D507" s="420" t="s">
        <v>5168</v>
      </c>
      <c r="E507" s="420"/>
      <c r="F507" s="423" t="s">
        <v>385</v>
      </c>
      <c r="G507" s="427">
        <v>2</v>
      </c>
      <c r="H507" s="216"/>
      <c r="I507" s="428">
        <f t="shared" si="16"/>
        <v>0</v>
      </c>
      <c r="J507" s="530" t="s">
        <v>5169</v>
      </c>
      <c r="K507" s="280" t="s">
        <v>521</v>
      </c>
      <c r="L507" s="251" t="s">
        <v>10762</v>
      </c>
      <c r="M507" s="251" t="s">
        <v>2094</v>
      </c>
      <c r="N507" s="280"/>
      <c r="P507" s="370"/>
      <c r="Q507" s="370"/>
    </row>
    <row r="508" spans="1:17" s="42" customFormat="1" ht="96" customHeight="1" x14ac:dyDescent="0.2">
      <c r="A508" s="412" t="s">
        <v>5853</v>
      </c>
      <c r="B508" s="339" t="s">
        <v>5171</v>
      </c>
      <c r="C508" s="420"/>
      <c r="D508" s="420" t="s">
        <v>5172</v>
      </c>
      <c r="E508" s="420"/>
      <c r="F508" s="423" t="s">
        <v>385</v>
      </c>
      <c r="G508" s="427">
        <v>2</v>
      </c>
      <c r="H508" s="216"/>
      <c r="I508" s="428">
        <f t="shared" si="16"/>
        <v>0</v>
      </c>
      <c r="J508" s="530" t="s">
        <v>5173</v>
      </c>
      <c r="K508" s="280" t="s">
        <v>521</v>
      </c>
      <c r="L508" s="251" t="s">
        <v>10763</v>
      </c>
      <c r="M508" s="251" t="s">
        <v>2094</v>
      </c>
      <c r="N508" s="280"/>
      <c r="P508" s="370"/>
      <c r="Q508" s="370"/>
    </row>
    <row r="509" spans="1:17" s="42" customFormat="1" ht="96" customHeight="1" x14ac:dyDescent="0.2">
      <c r="A509" s="412" t="s">
        <v>5855</v>
      </c>
      <c r="B509" s="1076" t="s">
        <v>5175</v>
      </c>
      <c r="C509" s="381"/>
      <c r="D509" s="381" t="s">
        <v>5176</v>
      </c>
      <c r="E509" s="381"/>
      <c r="F509" s="251" t="s">
        <v>385</v>
      </c>
      <c r="G509" s="1146">
        <v>1</v>
      </c>
      <c r="H509" s="216"/>
      <c r="I509" s="428">
        <f t="shared" si="16"/>
        <v>0</v>
      </c>
      <c r="J509" s="509" t="s">
        <v>5177</v>
      </c>
      <c r="K509" s="280" t="s">
        <v>521</v>
      </c>
      <c r="L509" s="251" t="s">
        <v>17651</v>
      </c>
      <c r="M509" s="251" t="s">
        <v>2094</v>
      </c>
      <c r="N509" s="280"/>
      <c r="P509" s="370"/>
      <c r="Q509" s="370"/>
    </row>
    <row r="510" spans="1:17" s="42" customFormat="1" ht="96" customHeight="1" x14ac:dyDescent="0.2">
      <c r="A510" s="412" t="s">
        <v>5857</v>
      </c>
      <c r="B510" s="339" t="s">
        <v>5179</v>
      </c>
      <c r="C510" s="420"/>
      <c r="D510" s="420" t="s">
        <v>5180</v>
      </c>
      <c r="E510" s="420"/>
      <c r="F510" s="423" t="s">
        <v>385</v>
      </c>
      <c r="G510" s="427">
        <v>1</v>
      </c>
      <c r="H510" s="216"/>
      <c r="I510" s="428">
        <f t="shared" si="16"/>
        <v>0</v>
      </c>
      <c r="J510" s="530" t="s">
        <v>5181</v>
      </c>
      <c r="K510" s="280" t="s">
        <v>521</v>
      </c>
      <c r="L510" s="251" t="s">
        <v>17652</v>
      </c>
      <c r="M510" s="251" t="s">
        <v>2094</v>
      </c>
      <c r="N510" s="280"/>
      <c r="P510" s="370"/>
      <c r="Q510" s="370"/>
    </row>
    <row r="511" spans="1:17" s="42" customFormat="1" ht="96" customHeight="1" x14ac:dyDescent="0.2">
      <c r="A511" s="412" t="s">
        <v>5859</v>
      </c>
      <c r="B511" s="339" t="s">
        <v>5368</v>
      </c>
      <c r="C511" s="420"/>
      <c r="D511" s="420" t="s">
        <v>5183</v>
      </c>
      <c r="E511" s="420"/>
      <c r="F511" s="423" t="s">
        <v>385</v>
      </c>
      <c r="G511" s="427">
        <v>1</v>
      </c>
      <c r="H511" s="216"/>
      <c r="I511" s="428">
        <f t="shared" si="16"/>
        <v>0</v>
      </c>
      <c r="J511" s="530" t="s">
        <v>5184</v>
      </c>
      <c r="K511" s="280" t="s">
        <v>521</v>
      </c>
      <c r="L511" s="251" t="s">
        <v>10764</v>
      </c>
      <c r="M511" s="251" t="s">
        <v>2094</v>
      </c>
      <c r="N511" s="280"/>
      <c r="P511" s="370"/>
      <c r="Q511" s="370"/>
    </row>
    <row r="512" spans="1:17" s="42" customFormat="1" ht="96" customHeight="1" x14ac:dyDescent="0.2">
      <c r="A512" s="412" t="s">
        <v>5861</v>
      </c>
      <c r="B512" s="339" t="s">
        <v>5185</v>
      </c>
      <c r="C512" s="420"/>
      <c r="D512" s="420" t="s">
        <v>5186</v>
      </c>
      <c r="E512" s="420"/>
      <c r="F512" s="423" t="s">
        <v>385</v>
      </c>
      <c r="G512" s="1152">
        <v>6</v>
      </c>
      <c r="H512" s="216"/>
      <c r="I512" s="428">
        <f t="shared" si="16"/>
        <v>0</v>
      </c>
      <c r="J512" s="530" t="s">
        <v>5187</v>
      </c>
      <c r="K512" s="280" t="s">
        <v>521</v>
      </c>
      <c r="L512" s="251" t="s">
        <v>17653</v>
      </c>
      <c r="M512" s="251" t="s">
        <v>2094</v>
      </c>
      <c r="N512" s="280"/>
      <c r="P512" s="370"/>
      <c r="Q512" s="370"/>
    </row>
    <row r="513" spans="1:17" s="42" customFormat="1" ht="96" customHeight="1" x14ac:dyDescent="0.2">
      <c r="A513" s="412" t="s">
        <v>5863</v>
      </c>
      <c r="B513" s="339" t="s">
        <v>5188</v>
      </c>
      <c r="C513" s="420"/>
      <c r="D513" s="420" t="s">
        <v>5189</v>
      </c>
      <c r="E513" s="420"/>
      <c r="F513" s="423" t="s">
        <v>385</v>
      </c>
      <c r="G513" s="427">
        <v>4</v>
      </c>
      <c r="H513" s="216"/>
      <c r="I513" s="428">
        <f t="shared" si="16"/>
        <v>0</v>
      </c>
      <c r="J513" s="530" t="s">
        <v>5190</v>
      </c>
      <c r="K513" s="280" t="s">
        <v>521</v>
      </c>
      <c r="L513" s="251" t="s">
        <v>10765</v>
      </c>
      <c r="M513" s="251" t="s">
        <v>2094</v>
      </c>
      <c r="N513" s="280"/>
      <c r="P513" s="370"/>
      <c r="Q513" s="370"/>
    </row>
    <row r="514" spans="1:17" s="42" customFormat="1" ht="96" customHeight="1" x14ac:dyDescent="0.2">
      <c r="A514" s="412" t="s">
        <v>5864</v>
      </c>
      <c r="B514" s="339" t="s">
        <v>5191</v>
      </c>
      <c r="C514" s="381" t="s">
        <v>16421</v>
      </c>
      <c r="D514" s="420" t="s">
        <v>5192</v>
      </c>
      <c r="E514" s="420"/>
      <c r="F514" s="423" t="s">
        <v>1715</v>
      </c>
      <c r="G514" s="427">
        <v>30</v>
      </c>
      <c r="H514" s="216"/>
      <c r="I514" s="428">
        <f t="shared" si="16"/>
        <v>0</v>
      </c>
      <c r="J514" s="530" t="s">
        <v>5193</v>
      </c>
      <c r="K514" s="280" t="s">
        <v>521</v>
      </c>
      <c r="L514" s="251" t="s">
        <v>10766</v>
      </c>
      <c r="M514" s="251" t="s">
        <v>2033</v>
      </c>
      <c r="N514" s="280"/>
      <c r="P514" s="370"/>
      <c r="Q514" s="370"/>
    </row>
    <row r="515" spans="1:17" s="42" customFormat="1" ht="96" customHeight="1" x14ac:dyDescent="0.2">
      <c r="A515" s="412" t="s">
        <v>5866</v>
      </c>
      <c r="B515" s="339" t="s">
        <v>4965</v>
      </c>
      <c r="C515" s="381" t="s">
        <v>16421</v>
      </c>
      <c r="D515" s="420" t="s">
        <v>4966</v>
      </c>
      <c r="E515" s="420"/>
      <c r="F515" s="423" t="s">
        <v>1715</v>
      </c>
      <c r="G515" s="427">
        <v>40</v>
      </c>
      <c r="H515" s="216"/>
      <c r="I515" s="428">
        <f t="shared" si="16"/>
        <v>0</v>
      </c>
      <c r="J515" s="530" t="s">
        <v>4967</v>
      </c>
      <c r="K515" s="280" t="s">
        <v>521</v>
      </c>
      <c r="L515" s="251" t="s">
        <v>10767</v>
      </c>
      <c r="M515" s="251" t="s">
        <v>2033</v>
      </c>
      <c r="N515" s="280"/>
      <c r="P515" s="370"/>
      <c r="Q515" s="370"/>
    </row>
    <row r="516" spans="1:17" s="42" customFormat="1" ht="96" customHeight="1" x14ac:dyDescent="0.2">
      <c r="A516" s="412" t="s">
        <v>5867</v>
      </c>
      <c r="B516" s="339" t="s">
        <v>5196</v>
      </c>
      <c r="C516" s="381" t="s">
        <v>16421</v>
      </c>
      <c r="D516" s="420" t="s">
        <v>5197</v>
      </c>
      <c r="E516" s="420"/>
      <c r="F516" s="423" t="s">
        <v>1715</v>
      </c>
      <c r="G516" s="427">
        <v>30</v>
      </c>
      <c r="H516" s="216"/>
      <c r="I516" s="428">
        <f t="shared" si="16"/>
        <v>0</v>
      </c>
      <c r="J516" s="530" t="s">
        <v>5198</v>
      </c>
      <c r="K516" s="280" t="s">
        <v>521</v>
      </c>
      <c r="L516" s="251" t="s">
        <v>10768</v>
      </c>
      <c r="M516" s="251" t="s">
        <v>2033</v>
      </c>
      <c r="N516" s="280"/>
      <c r="P516" s="370"/>
      <c r="Q516" s="370"/>
    </row>
    <row r="517" spans="1:17" s="42" customFormat="1" ht="96" customHeight="1" x14ac:dyDescent="0.2">
      <c r="A517" s="412" t="s">
        <v>5868</v>
      </c>
      <c r="B517" s="339" t="s">
        <v>5200</v>
      </c>
      <c r="C517" s="381" t="s">
        <v>16421</v>
      </c>
      <c r="D517" s="420" t="s">
        <v>5201</v>
      </c>
      <c r="E517" s="420"/>
      <c r="F517" s="423" t="s">
        <v>1715</v>
      </c>
      <c r="G517" s="427">
        <v>3</v>
      </c>
      <c r="H517" s="216"/>
      <c r="I517" s="428">
        <f t="shared" si="16"/>
        <v>0</v>
      </c>
      <c r="J517" s="530" t="s">
        <v>5202</v>
      </c>
      <c r="K517" s="280" t="s">
        <v>521</v>
      </c>
      <c r="L517" s="251" t="s">
        <v>10769</v>
      </c>
      <c r="M517" s="251" t="s">
        <v>2033</v>
      </c>
      <c r="N517" s="280"/>
      <c r="P517" s="370"/>
      <c r="Q517" s="370"/>
    </row>
    <row r="518" spans="1:17" s="42" customFormat="1" ht="96" customHeight="1" x14ac:dyDescent="0.2">
      <c r="A518" s="412" t="s">
        <v>5869</v>
      </c>
      <c r="B518" s="339" t="s">
        <v>5204</v>
      </c>
      <c r="C518" s="381" t="s">
        <v>16421</v>
      </c>
      <c r="D518" s="420" t="s">
        <v>5205</v>
      </c>
      <c r="E518" s="420"/>
      <c r="F518" s="423" t="s">
        <v>1715</v>
      </c>
      <c r="G518" s="427">
        <v>25</v>
      </c>
      <c r="H518" s="216"/>
      <c r="I518" s="428">
        <f t="shared" si="16"/>
        <v>0</v>
      </c>
      <c r="J518" s="530" t="s">
        <v>5206</v>
      </c>
      <c r="K518" s="280" t="s">
        <v>521</v>
      </c>
      <c r="L518" s="251" t="s">
        <v>10770</v>
      </c>
      <c r="M518" s="251" t="s">
        <v>2033</v>
      </c>
      <c r="N518" s="280"/>
      <c r="P518" s="370"/>
      <c r="Q518" s="370"/>
    </row>
    <row r="519" spans="1:17" s="42" customFormat="1" ht="96" customHeight="1" x14ac:dyDescent="0.2">
      <c r="A519" s="412" t="s">
        <v>5870</v>
      </c>
      <c r="B519" s="470" t="s">
        <v>5378</v>
      </c>
      <c r="C519" s="381" t="s">
        <v>16421</v>
      </c>
      <c r="D519" s="420" t="s">
        <v>5379</v>
      </c>
      <c r="E519" s="420"/>
      <c r="F519" s="423" t="s">
        <v>1715</v>
      </c>
      <c r="G519" s="427">
        <v>15</v>
      </c>
      <c r="H519" s="216"/>
      <c r="I519" s="428">
        <f t="shared" si="16"/>
        <v>0</v>
      </c>
      <c r="J519" s="530" t="s">
        <v>5380</v>
      </c>
      <c r="K519" s="280" t="s">
        <v>521</v>
      </c>
      <c r="L519" s="251" t="s">
        <v>10771</v>
      </c>
      <c r="M519" s="251" t="s">
        <v>2033</v>
      </c>
      <c r="N519" s="280"/>
      <c r="P519" s="370"/>
      <c r="Q519" s="370"/>
    </row>
    <row r="520" spans="1:17" s="42" customFormat="1" ht="96" customHeight="1" x14ac:dyDescent="0.2">
      <c r="A520" s="412" t="s">
        <v>5871</v>
      </c>
      <c r="B520" s="278" t="s">
        <v>5209</v>
      </c>
      <c r="C520" s="381" t="s">
        <v>16421</v>
      </c>
      <c r="D520" s="381" t="s">
        <v>5210</v>
      </c>
      <c r="E520" s="381"/>
      <c r="F520" s="251" t="s">
        <v>1715</v>
      </c>
      <c r="G520" s="1146">
        <v>8</v>
      </c>
      <c r="H520" s="216"/>
      <c r="I520" s="428">
        <f t="shared" si="16"/>
        <v>0</v>
      </c>
      <c r="J520" s="509" t="s">
        <v>5211</v>
      </c>
      <c r="K520" s="280" t="s">
        <v>521</v>
      </c>
      <c r="L520" s="251" t="s">
        <v>10772</v>
      </c>
      <c r="M520" s="251" t="s">
        <v>2033</v>
      </c>
      <c r="N520" s="280"/>
      <c r="P520" s="370"/>
      <c r="Q520" s="370"/>
    </row>
    <row r="521" spans="1:17" s="42" customFormat="1" ht="36" customHeight="1" x14ac:dyDescent="0.2">
      <c r="A521" s="412" t="s">
        <v>5872</v>
      </c>
      <c r="B521" s="339" t="s">
        <v>5383</v>
      </c>
      <c r="C521" s="420"/>
      <c r="D521" s="420" t="s">
        <v>5214</v>
      </c>
      <c r="E521" s="420"/>
      <c r="F521" s="423" t="s">
        <v>1715</v>
      </c>
      <c r="G521" s="427">
        <v>120</v>
      </c>
      <c r="H521" s="216"/>
      <c r="I521" s="428">
        <f t="shared" si="16"/>
        <v>0</v>
      </c>
      <c r="J521" s="1081" t="s">
        <v>5215</v>
      </c>
      <c r="K521" s="280" t="s">
        <v>3567</v>
      </c>
      <c r="L521" s="251"/>
      <c r="M521" s="251"/>
      <c r="N521" s="280"/>
      <c r="P521" s="370"/>
      <c r="Q521" s="370"/>
    </row>
    <row r="522" spans="1:17" s="42" customFormat="1" ht="48" customHeight="1" x14ac:dyDescent="0.2">
      <c r="A522" s="412" t="s">
        <v>5873</v>
      </c>
      <c r="B522" s="389" t="s">
        <v>4957</v>
      </c>
      <c r="C522" s="381"/>
      <c r="D522" s="381" t="s">
        <v>4958</v>
      </c>
      <c r="E522" s="381"/>
      <c r="F522" s="423" t="s">
        <v>1715</v>
      </c>
      <c r="G522" s="427">
        <v>100</v>
      </c>
      <c r="H522" s="216"/>
      <c r="I522" s="428">
        <f t="shared" si="16"/>
        <v>0</v>
      </c>
      <c r="J522" s="509" t="s">
        <v>4959</v>
      </c>
      <c r="K522" s="280" t="s">
        <v>3567</v>
      </c>
      <c r="L522" s="251"/>
      <c r="M522" s="251"/>
      <c r="N522" s="280"/>
      <c r="P522" s="370"/>
      <c r="Q522" s="370"/>
    </row>
    <row r="523" spans="1:17" s="42" customFormat="1" ht="12.75" customHeight="1" x14ac:dyDescent="0.2">
      <c r="A523" s="412" t="s">
        <v>5874</v>
      </c>
      <c r="B523" s="339" t="s">
        <v>5386</v>
      </c>
      <c r="C523" s="420"/>
      <c r="D523" s="420" t="s">
        <v>5387</v>
      </c>
      <c r="E523" s="420"/>
      <c r="F523" s="423" t="s">
        <v>1715</v>
      </c>
      <c r="G523" s="427">
        <v>30</v>
      </c>
      <c r="H523" s="216"/>
      <c r="I523" s="428">
        <f t="shared" si="16"/>
        <v>0</v>
      </c>
      <c r="J523" s="507" t="s">
        <v>5388</v>
      </c>
      <c r="K523" s="280" t="s">
        <v>3567</v>
      </c>
      <c r="L523" s="251"/>
      <c r="M523" s="251"/>
      <c r="N523" s="280"/>
      <c r="P523" s="370"/>
      <c r="Q523" s="370"/>
    </row>
    <row r="524" spans="1:17" s="42" customFormat="1" ht="14.25" customHeight="1" x14ac:dyDescent="0.2">
      <c r="A524" s="412" t="s">
        <v>5875</v>
      </c>
      <c r="B524" s="389" t="s">
        <v>16434</v>
      </c>
      <c r="C524" s="420"/>
      <c r="D524" s="420" t="s">
        <v>3724</v>
      </c>
      <c r="E524" s="420"/>
      <c r="F524" s="423" t="s">
        <v>1715</v>
      </c>
      <c r="G524" s="427">
        <v>80</v>
      </c>
      <c r="H524" s="216"/>
      <c r="I524" s="428">
        <f t="shared" si="16"/>
        <v>0</v>
      </c>
      <c r="J524" s="507" t="s">
        <v>3725</v>
      </c>
      <c r="K524" s="280" t="s">
        <v>3567</v>
      </c>
      <c r="L524" s="251"/>
      <c r="M524" s="251"/>
      <c r="N524" s="280"/>
      <c r="P524" s="370"/>
      <c r="Q524" s="370"/>
    </row>
    <row r="525" spans="1:17" x14ac:dyDescent="0.2">
      <c r="A525" s="412" t="s">
        <v>5876</v>
      </c>
      <c r="B525" s="339" t="s">
        <v>5391</v>
      </c>
      <c r="C525" s="420"/>
      <c r="D525" s="420" t="s">
        <v>5392</v>
      </c>
      <c r="E525" s="420"/>
      <c r="F525" s="423" t="s">
        <v>1715</v>
      </c>
      <c r="G525" s="427">
        <v>40</v>
      </c>
      <c r="H525" s="216"/>
      <c r="I525" s="428">
        <f t="shared" si="16"/>
        <v>0</v>
      </c>
      <c r="J525" s="509" t="s">
        <v>5393</v>
      </c>
      <c r="K525" s="280" t="s">
        <v>3567</v>
      </c>
      <c r="L525" s="251"/>
      <c r="M525" s="251"/>
      <c r="N525" s="280"/>
      <c r="P525" s="370"/>
      <c r="Q525" s="370"/>
    </row>
    <row r="526" spans="1:17" s="42" customFormat="1" ht="12.75" customHeight="1" x14ac:dyDescent="0.2">
      <c r="A526" s="412" t="s">
        <v>5877</v>
      </c>
      <c r="B526" s="339" t="s">
        <v>5395</v>
      </c>
      <c r="C526" s="420"/>
      <c r="D526" s="420" t="s">
        <v>5396</v>
      </c>
      <c r="E526" s="420"/>
      <c r="F526" s="423" t="s">
        <v>1715</v>
      </c>
      <c r="G526" s="427">
        <v>30</v>
      </c>
      <c r="H526" s="216"/>
      <c r="I526" s="428">
        <f t="shared" si="16"/>
        <v>0</v>
      </c>
      <c r="J526" s="509" t="s">
        <v>5397</v>
      </c>
      <c r="K526" s="280" t="s">
        <v>3567</v>
      </c>
      <c r="L526" s="251"/>
      <c r="M526" s="251"/>
      <c r="N526" s="280"/>
      <c r="P526" s="370"/>
      <c r="Q526" s="370"/>
    </row>
    <row r="527" spans="1:17" s="42" customFormat="1" ht="12.75" customHeight="1" x14ac:dyDescent="0.2">
      <c r="A527" s="412" t="s">
        <v>5878</v>
      </c>
      <c r="B527" s="339" t="s">
        <v>5231</v>
      </c>
      <c r="C527" s="420"/>
      <c r="D527" s="420" t="s">
        <v>5232</v>
      </c>
      <c r="E527" s="420"/>
      <c r="F527" s="423" t="s">
        <v>1715</v>
      </c>
      <c r="G527" s="427">
        <v>20</v>
      </c>
      <c r="H527" s="216"/>
      <c r="I527" s="428">
        <f t="shared" si="16"/>
        <v>0</v>
      </c>
      <c r="J527" s="509" t="s">
        <v>5233</v>
      </c>
      <c r="K527" s="280" t="s">
        <v>3567</v>
      </c>
      <c r="L527" s="251"/>
      <c r="M527" s="251"/>
      <c r="N527" s="280"/>
      <c r="P527" s="370"/>
      <c r="Q527" s="370"/>
    </row>
    <row r="528" spans="1:17" s="42" customFormat="1" ht="12.75" customHeight="1" x14ac:dyDescent="0.2">
      <c r="A528" s="412" t="s">
        <v>5879</v>
      </c>
      <c r="B528" s="339" t="s">
        <v>5235</v>
      </c>
      <c r="C528" s="420"/>
      <c r="D528" s="420" t="s">
        <v>5236</v>
      </c>
      <c r="E528" s="420"/>
      <c r="F528" s="423" t="s">
        <v>1715</v>
      </c>
      <c r="G528" s="427">
        <v>20</v>
      </c>
      <c r="H528" s="216"/>
      <c r="I528" s="428">
        <f t="shared" si="16"/>
        <v>0</v>
      </c>
      <c r="J528" s="509" t="s">
        <v>5237</v>
      </c>
      <c r="K528" s="280" t="s">
        <v>3567</v>
      </c>
      <c r="L528" s="251"/>
      <c r="M528" s="251"/>
      <c r="N528" s="280"/>
      <c r="P528" s="370"/>
      <c r="Q528" s="370"/>
    </row>
    <row r="529" spans="1:17" s="42" customFormat="1" ht="12.75" customHeight="1" x14ac:dyDescent="0.2">
      <c r="A529" s="412" t="s">
        <v>5880</v>
      </c>
      <c r="B529" s="339" t="s">
        <v>4934</v>
      </c>
      <c r="C529" s="420"/>
      <c r="D529" s="420" t="s">
        <v>4935</v>
      </c>
      <c r="E529" s="420"/>
      <c r="F529" s="423" t="s">
        <v>1715</v>
      </c>
      <c r="G529" s="427">
        <v>40</v>
      </c>
      <c r="H529" s="216"/>
      <c r="I529" s="428">
        <f t="shared" si="16"/>
        <v>0</v>
      </c>
      <c r="J529" s="509" t="s">
        <v>4936</v>
      </c>
      <c r="K529" s="280" t="s">
        <v>3567</v>
      </c>
      <c r="L529" s="251"/>
      <c r="M529" s="251"/>
      <c r="N529" s="280"/>
      <c r="P529" s="370"/>
      <c r="Q529" s="370"/>
    </row>
    <row r="530" spans="1:17" x14ac:dyDescent="0.2">
      <c r="A530" s="412" t="s">
        <v>5881</v>
      </c>
      <c r="B530" s="339" t="s">
        <v>5240</v>
      </c>
      <c r="C530" s="420"/>
      <c r="D530" s="420" t="s">
        <v>5241</v>
      </c>
      <c r="E530" s="420"/>
      <c r="F530" s="423" t="s">
        <v>1715</v>
      </c>
      <c r="G530" s="427">
        <v>80</v>
      </c>
      <c r="H530" s="216"/>
      <c r="I530" s="428">
        <f t="shared" si="16"/>
        <v>0</v>
      </c>
      <c r="J530" s="509" t="s">
        <v>5242</v>
      </c>
      <c r="K530" s="280" t="s">
        <v>3567</v>
      </c>
      <c r="L530" s="251"/>
      <c r="M530" s="251"/>
      <c r="N530" s="280"/>
      <c r="P530" s="370"/>
      <c r="Q530" s="370"/>
    </row>
    <row r="531" spans="1:17" x14ac:dyDescent="0.2">
      <c r="A531" s="412" t="s">
        <v>5882</v>
      </c>
      <c r="B531" s="339" t="s">
        <v>5403</v>
      </c>
      <c r="C531" s="420"/>
      <c r="D531" s="420" t="s">
        <v>5053</v>
      </c>
      <c r="E531" s="420"/>
      <c r="F531" s="423" t="s">
        <v>1715</v>
      </c>
      <c r="G531" s="427">
        <v>50</v>
      </c>
      <c r="H531" s="216"/>
      <c r="I531" s="428">
        <f t="shared" si="16"/>
        <v>0</v>
      </c>
      <c r="J531" s="1081" t="s">
        <v>5054</v>
      </c>
      <c r="K531" s="280" t="s">
        <v>3567</v>
      </c>
      <c r="L531" s="251"/>
      <c r="M531" s="251"/>
      <c r="N531" s="280"/>
      <c r="P531" s="370"/>
      <c r="Q531" s="370"/>
    </row>
    <row r="532" spans="1:17" s="42" customFormat="1" ht="12.75" customHeight="1" x14ac:dyDescent="0.2">
      <c r="A532" s="412" t="s">
        <v>5883</v>
      </c>
      <c r="B532" s="339" t="s">
        <v>4952</v>
      </c>
      <c r="C532" s="420"/>
      <c r="D532" s="420" t="s">
        <v>4953</v>
      </c>
      <c r="E532" s="420"/>
      <c r="F532" s="423" t="s">
        <v>1715</v>
      </c>
      <c r="G532" s="427">
        <v>20</v>
      </c>
      <c r="H532" s="216"/>
      <c r="I532" s="428">
        <f t="shared" si="16"/>
        <v>0</v>
      </c>
      <c r="J532" s="509" t="s">
        <v>4954</v>
      </c>
      <c r="K532" s="280" t="s">
        <v>3567</v>
      </c>
      <c r="L532" s="251"/>
      <c r="M532" s="251"/>
      <c r="N532" s="280"/>
      <c r="P532" s="370"/>
      <c r="Q532" s="370"/>
    </row>
    <row r="533" spans="1:17" s="42" customFormat="1" ht="24" customHeight="1" x14ac:dyDescent="0.2">
      <c r="A533" s="412" t="s">
        <v>5884</v>
      </c>
      <c r="B533" s="339" t="s">
        <v>5247</v>
      </c>
      <c r="C533" s="420"/>
      <c r="D533" s="420" t="s">
        <v>5248</v>
      </c>
      <c r="E533" s="420"/>
      <c r="F533" s="423" t="s">
        <v>1715</v>
      </c>
      <c r="G533" s="427">
        <v>20</v>
      </c>
      <c r="H533" s="216"/>
      <c r="I533" s="428">
        <f t="shared" si="16"/>
        <v>0</v>
      </c>
      <c r="J533" s="530" t="s">
        <v>5249</v>
      </c>
      <c r="K533" s="280" t="s">
        <v>3567</v>
      </c>
      <c r="L533" s="251"/>
      <c r="M533" s="251"/>
      <c r="N533" s="280"/>
      <c r="P533" s="370"/>
      <c r="Q533" s="370"/>
    </row>
    <row r="534" spans="1:17" s="42" customFormat="1" ht="96" customHeight="1" x14ac:dyDescent="0.2">
      <c r="A534" s="412" t="s">
        <v>5885</v>
      </c>
      <c r="B534" s="339" t="s">
        <v>16375</v>
      </c>
      <c r="C534" s="420"/>
      <c r="D534" s="420" t="s">
        <v>4979</v>
      </c>
      <c r="E534" s="420"/>
      <c r="F534" s="423" t="s">
        <v>11382</v>
      </c>
      <c r="G534" s="427">
        <v>10</v>
      </c>
      <c r="H534" s="216"/>
      <c r="I534" s="428">
        <f t="shared" si="16"/>
        <v>0</v>
      </c>
      <c r="J534" s="509" t="s">
        <v>4980</v>
      </c>
      <c r="K534" s="280" t="s">
        <v>3567</v>
      </c>
      <c r="L534" s="251"/>
      <c r="M534" s="251"/>
      <c r="N534" s="280"/>
      <c r="P534" s="370"/>
      <c r="Q534" s="370"/>
    </row>
    <row r="535" spans="1:17" s="42" customFormat="1" ht="84" customHeight="1" x14ac:dyDescent="0.2">
      <c r="A535" s="412" t="s">
        <v>5886</v>
      </c>
      <c r="B535" s="339" t="s">
        <v>16203</v>
      </c>
      <c r="C535" s="420"/>
      <c r="D535" s="420" t="s">
        <v>3712</v>
      </c>
      <c r="E535" s="420"/>
      <c r="F535" s="423" t="s">
        <v>11382</v>
      </c>
      <c r="G535" s="427">
        <v>1</v>
      </c>
      <c r="H535" s="216"/>
      <c r="I535" s="428">
        <f t="shared" si="16"/>
        <v>0</v>
      </c>
      <c r="J535" s="509" t="s">
        <v>3713</v>
      </c>
      <c r="K535" s="280" t="s">
        <v>3567</v>
      </c>
      <c r="L535" s="251"/>
      <c r="M535" s="251"/>
      <c r="N535" s="280"/>
      <c r="P535" s="370"/>
      <c r="Q535" s="370"/>
    </row>
    <row r="536" spans="1:17" s="42" customFormat="1" ht="84" customHeight="1" x14ac:dyDescent="0.2">
      <c r="A536" s="412" t="s">
        <v>5887</v>
      </c>
      <c r="B536" s="339" t="s">
        <v>16242</v>
      </c>
      <c r="C536" s="420"/>
      <c r="D536" s="420" t="s">
        <v>5257</v>
      </c>
      <c r="E536" s="420"/>
      <c r="F536" s="423" t="s">
        <v>11382</v>
      </c>
      <c r="G536" s="427">
        <v>4</v>
      </c>
      <c r="H536" s="216"/>
      <c r="I536" s="428">
        <f t="shared" si="16"/>
        <v>0</v>
      </c>
      <c r="J536" s="509" t="s">
        <v>5258</v>
      </c>
      <c r="K536" s="280" t="s">
        <v>3567</v>
      </c>
      <c r="L536" s="251"/>
      <c r="M536" s="251"/>
      <c r="N536" s="280"/>
      <c r="P536" s="370"/>
      <c r="Q536" s="370"/>
    </row>
    <row r="537" spans="1:17" s="42" customFormat="1" ht="84" customHeight="1" x14ac:dyDescent="0.2">
      <c r="A537" s="412" t="s">
        <v>5888</v>
      </c>
      <c r="B537" s="339" t="s">
        <v>4202</v>
      </c>
      <c r="C537" s="420"/>
      <c r="D537" s="420" t="s">
        <v>4972</v>
      </c>
      <c r="E537" s="420"/>
      <c r="F537" s="423" t="s">
        <v>11382</v>
      </c>
      <c r="G537" s="427">
        <v>40</v>
      </c>
      <c r="H537" s="216"/>
      <c r="I537" s="428">
        <f t="shared" si="16"/>
        <v>0</v>
      </c>
      <c r="J537" s="509" t="s">
        <v>4973</v>
      </c>
      <c r="K537" s="280" t="s">
        <v>3567</v>
      </c>
      <c r="L537" s="251"/>
      <c r="M537" s="251"/>
      <c r="N537" s="280"/>
      <c r="P537" s="370"/>
      <c r="Q537" s="370"/>
    </row>
    <row r="538" spans="1:17" s="42" customFormat="1" ht="12.75" customHeight="1" x14ac:dyDescent="0.2">
      <c r="A538" s="412" t="s">
        <v>5889</v>
      </c>
      <c r="B538" s="389" t="s">
        <v>3126</v>
      </c>
      <c r="C538" s="381"/>
      <c r="D538" s="381" t="s">
        <v>3127</v>
      </c>
      <c r="E538" s="381"/>
      <c r="F538" s="423" t="s">
        <v>11382</v>
      </c>
      <c r="G538" s="427">
        <v>1</v>
      </c>
      <c r="H538" s="216"/>
      <c r="I538" s="428">
        <f t="shared" si="16"/>
        <v>0</v>
      </c>
      <c r="J538" s="509" t="s">
        <v>5279</v>
      </c>
      <c r="K538" s="280" t="s">
        <v>3567</v>
      </c>
      <c r="L538" s="251"/>
      <c r="M538" s="251"/>
      <c r="N538" s="280"/>
      <c r="P538" s="370"/>
      <c r="Q538" s="370"/>
    </row>
    <row r="539" spans="1:17" s="42" customFormat="1" ht="168" customHeight="1" x14ac:dyDescent="0.2">
      <c r="A539" s="412" t="s">
        <v>5890</v>
      </c>
      <c r="B539" s="339" t="s">
        <v>5281</v>
      </c>
      <c r="C539" s="381"/>
      <c r="D539" s="381" t="s">
        <v>5282</v>
      </c>
      <c r="E539" s="381"/>
      <c r="F539" s="423" t="s">
        <v>11382</v>
      </c>
      <c r="G539" s="427">
        <v>1</v>
      </c>
      <c r="H539" s="216"/>
      <c r="I539" s="428">
        <f t="shared" si="16"/>
        <v>0</v>
      </c>
      <c r="J539" s="509" t="s">
        <v>5283</v>
      </c>
      <c r="K539" s="280" t="s">
        <v>3567</v>
      </c>
      <c r="L539" s="251"/>
      <c r="M539" s="251"/>
      <c r="N539" s="280"/>
      <c r="P539" s="370"/>
      <c r="Q539" s="370"/>
    </row>
    <row r="540" spans="1:17" s="42" customFormat="1" ht="24" customHeight="1" x14ac:dyDescent="0.2">
      <c r="A540" s="412" t="s">
        <v>5891</v>
      </c>
      <c r="B540" s="339" t="s">
        <v>5285</v>
      </c>
      <c r="C540" s="381"/>
      <c r="D540" s="381" t="s">
        <v>5286</v>
      </c>
      <c r="E540" s="381"/>
      <c r="F540" s="423" t="s">
        <v>11382</v>
      </c>
      <c r="G540" s="427">
        <v>1</v>
      </c>
      <c r="H540" s="216"/>
      <c r="I540" s="428">
        <f t="shared" si="16"/>
        <v>0</v>
      </c>
      <c r="J540" s="509" t="s">
        <v>5287</v>
      </c>
      <c r="K540" s="280" t="s">
        <v>3567</v>
      </c>
      <c r="L540" s="251"/>
      <c r="M540" s="251"/>
      <c r="N540" s="280"/>
      <c r="P540" s="370"/>
      <c r="Q540" s="370"/>
    </row>
    <row r="541" spans="1:17" s="42" customFormat="1" ht="12.75" customHeight="1" x14ac:dyDescent="0.2">
      <c r="A541" s="412" t="s">
        <v>5892</v>
      </c>
      <c r="B541" s="339" t="s">
        <v>18969</v>
      </c>
      <c r="C541" s="381"/>
      <c r="D541" s="381" t="s">
        <v>5289</v>
      </c>
      <c r="E541" s="381"/>
      <c r="F541" s="430" t="s">
        <v>18879</v>
      </c>
      <c r="G541" s="1795">
        <v>0</v>
      </c>
      <c r="H541" s="1796" t="s">
        <v>18967</v>
      </c>
      <c r="I541" s="1796" t="s">
        <v>18968</v>
      </c>
      <c r="J541" s="509" t="s">
        <v>5290</v>
      </c>
      <c r="K541" s="280" t="s">
        <v>3567</v>
      </c>
      <c r="L541" s="251"/>
      <c r="M541" s="251"/>
      <c r="N541" s="280"/>
      <c r="P541" s="370"/>
      <c r="Q541" s="370"/>
    </row>
    <row r="542" spans="1:17" x14ac:dyDescent="0.2">
      <c r="A542" s="437" t="s">
        <v>3947</v>
      </c>
      <c r="B542" s="438" t="s">
        <v>5291</v>
      </c>
      <c r="C542" s="456"/>
      <c r="D542" s="456" t="s">
        <v>5292</v>
      </c>
      <c r="E542" s="456"/>
      <c r="F542" s="438"/>
      <c r="G542" s="1044"/>
      <c r="H542" s="1150"/>
      <c r="I542" s="378">
        <f>SUM(I543:I544)</f>
        <v>0</v>
      </c>
      <c r="J542" s="548"/>
      <c r="K542" s="456"/>
      <c r="L542" s="456"/>
      <c r="M542" s="456"/>
      <c r="N542" s="456"/>
      <c r="P542" s="370"/>
      <c r="Q542" s="370"/>
    </row>
    <row r="543" spans="1:17" s="42" customFormat="1" ht="216" customHeight="1" x14ac:dyDescent="0.2">
      <c r="A543" s="412" t="s">
        <v>3948</v>
      </c>
      <c r="B543" s="1076" t="s">
        <v>10773</v>
      </c>
      <c r="C543" s="280"/>
      <c r="D543" s="381" t="s">
        <v>10774</v>
      </c>
      <c r="E543" s="280"/>
      <c r="F543" s="470" t="s">
        <v>11382</v>
      </c>
      <c r="G543" s="1146">
        <v>1</v>
      </c>
      <c r="H543" s="216"/>
      <c r="I543" s="428">
        <f>ROUND(G543*H543,2)</f>
        <v>0</v>
      </c>
      <c r="J543" s="507" t="s">
        <v>10775</v>
      </c>
      <c r="K543" s="280" t="s">
        <v>521</v>
      </c>
      <c r="L543" s="251" t="s">
        <v>10776</v>
      </c>
      <c r="M543" s="251" t="s">
        <v>2094</v>
      </c>
      <c r="N543" s="280"/>
      <c r="P543" s="370"/>
      <c r="Q543" s="370"/>
    </row>
    <row r="544" spans="1:17" s="42" customFormat="1" ht="14.25" customHeight="1" x14ac:dyDescent="0.2">
      <c r="A544" s="412" t="s">
        <v>5897</v>
      </c>
      <c r="B544" s="339" t="s">
        <v>17633</v>
      </c>
      <c r="C544" s="280"/>
      <c r="D544" s="381" t="s">
        <v>17646</v>
      </c>
      <c r="E544" s="280"/>
      <c r="F544" s="426" t="s">
        <v>1715</v>
      </c>
      <c r="G544" s="427">
        <v>15</v>
      </c>
      <c r="H544" s="216"/>
      <c r="I544" s="428">
        <f>ROUND(G544*H544,2)</f>
        <v>0</v>
      </c>
      <c r="J544" s="509" t="s">
        <v>5422</v>
      </c>
      <c r="K544" s="280" t="s">
        <v>3567</v>
      </c>
      <c r="L544" s="251"/>
      <c r="M544" s="251"/>
      <c r="N544" s="280"/>
      <c r="P544" s="370"/>
      <c r="Q544" s="370"/>
    </row>
    <row r="545" spans="1:17" s="42" customFormat="1" ht="12.75" customHeight="1" x14ac:dyDescent="0.2">
      <c r="A545" s="406" t="s">
        <v>3950</v>
      </c>
      <c r="B545" s="406" t="s">
        <v>3643</v>
      </c>
      <c r="C545" s="406"/>
      <c r="D545" s="406" t="s">
        <v>3644</v>
      </c>
      <c r="E545" s="406"/>
      <c r="F545" s="406"/>
      <c r="G545" s="1224"/>
      <c r="H545" s="1219"/>
      <c r="I545" s="1219">
        <f>SUM(I546:I561)</f>
        <v>0</v>
      </c>
      <c r="J545" s="504"/>
      <c r="K545" s="408"/>
      <c r="L545" s="345"/>
      <c r="M545" s="345"/>
      <c r="N545" s="345"/>
      <c r="P545" s="370"/>
      <c r="Q545" s="370"/>
    </row>
    <row r="546" spans="1:17" s="42" customFormat="1" ht="12.75" customHeight="1" x14ac:dyDescent="0.2">
      <c r="A546" s="380" t="s">
        <v>3951</v>
      </c>
      <c r="B546" s="289" t="s">
        <v>5423</v>
      </c>
      <c r="C546" s="381"/>
      <c r="D546" s="381" t="s">
        <v>5424</v>
      </c>
      <c r="E546" s="381"/>
      <c r="F546" s="426" t="s">
        <v>1715</v>
      </c>
      <c r="G546" s="1146">
        <v>45</v>
      </c>
      <c r="H546" s="216"/>
      <c r="I546" s="428">
        <f t="shared" ref="I546:I561" si="17">ROUND(G546*H546,2)</f>
        <v>0</v>
      </c>
      <c r="J546" s="509" t="s">
        <v>5425</v>
      </c>
      <c r="K546" s="280" t="s">
        <v>3567</v>
      </c>
      <c r="L546" s="251"/>
      <c r="M546" s="251"/>
      <c r="N546" s="380"/>
      <c r="P546" s="370"/>
      <c r="Q546" s="370"/>
    </row>
    <row r="547" spans="1:17" s="42" customFormat="1" ht="12.75" customHeight="1" x14ac:dyDescent="0.2">
      <c r="A547" s="380" t="s">
        <v>3955</v>
      </c>
      <c r="B547" s="289" t="s">
        <v>5426</v>
      </c>
      <c r="C547" s="381"/>
      <c r="D547" s="381" t="s">
        <v>5427</v>
      </c>
      <c r="E547" s="381"/>
      <c r="F547" s="426" t="s">
        <v>1715</v>
      </c>
      <c r="G547" s="1146">
        <v>30</v>
      </c>
      <c r="H547" s="216"/>
      <c r="I547" s="428">
        <f t="shared" si="17"/>
        <v>0</v>
      </c>
      <c r="J547" s="509" t="s">
        <v>5428</v>
      </c>
      <c r="K547" s="280" t="s">
        <v>3567</v>
      </c>
      <c r="L547" s="251"/>
      <c r="M547" s="251"/>
      <c r="N547" s="380"/>
      <c r="P547" s="370"/>
      <c r="Q547" s="370"/>
    </row>
    <row r="548" spans="1:17" x14ac:dyDescent="0.2">
      <c r="A548" s="380" t="s">
        <v>5898</v>
      </c>
      <c r="B548" s="289" t="s">
        <v>5429</v>
      </c>
      <c r="C548" s="381"/>
      <c r="D548" s="381" t="s">
        <v>5430</v>
      </c>
      <c r="E548" s="381"/>
      <c r="F548" s="426" t="s">
        <v>1715</v>
      </c>
      <c r="G548" s="1146">
        <v>15</v>
      </c>
      <c r="H548" s="216"/>
      <c r="I548" s="428">
        <f t="shared" si="17"/>
        <v>0</v>
      </c>
      <c r="J548" s="509" t="s">
        <v>5431</v>
      </c>
      <c r="K548" s="280" t="s">
        <v>3567</v>
      </c>
      <c r="L548" s="251"/>
      <c r="M548" s="251"/>
      <c r="N548" s="380"/>
      <c r="P548" s="370"/>
      <c r="Q548" s="370"/>
    </row>
    <row r="549" spans="1:17" s="42" customFormat="1" ht="12.75" customHeight="1" x14ac:dyDescent="0.2">
      <c r="A549" s="380" t="s">
        <v>5899</v>
      </c>
      <c r="B549" s="289" t="s">
        <v>5432</v>
      </c>
      <c r="C549" s="289"/>
      <c r="D549" s="289" t="s">
        <v>5433</v>
      </c>
      <c r="E549" s="289"/>
      <c r="F549" s="251" t="s">
        <v>1715</v>
      </c>
      <c r="G549" s="1146">
        <v>20</v>
      </c>
      <c r="H549" s="216"/>
      <c r="I549" s="386">
        <f t="shared" si="17"/>
        <v>0</v>
      </c>
      <c r="J549" s="509" t="s">
        <v>5434</v>
      </c>
      <c r="K549" s="280" t="s">
        <v>3567</v>
      </c>
      <c r="L549" s="251"/>
      <c r="M549" s="251"/>
      <c r="N549" s="278"/>
      <c r="P549" s="370"/>
      <c r="Q549" s="370"/>
    </row>
    <row r="550" spans="1:17" s="42" customFormat="1" ht="12.75" customHeight="1" x14ac:dyDescent="0.2">
      <c r="A550" s="380" t="s">
        <v>5900</v>
      </c>
      <c r="B550" s="289" t="s">
        <v>5435</v>
      </c>
      <c r="C550" s="289"/>
      <c r="D550" s="289" t="s">
        <v>5436</v>
      </c>
      <c r="E550" s="289"/>
      <c r="F550" s="251" t="s">
        <v>1715</v>
      </c>
      <c r="G550" s="1146">
        <v>20</v>
      </c>
      <c r="H550" s="216"/>
      <c r="I550" s="386">
        <f t="shared" si="17"/>
        <v>0</v>
      </c>
      <c r="J550" s="509" t="s">
        <v>5437</v>
      </c>
      <c r="K550" s="280" t="s">
        <v>3567</v>
      </c>
      <c r="L550" s="251"/>
      <c r="M550" s="251"/>
      <c r="N550" s="278"/>
      <c r="P550" s="370"/>
      <c r="Q550" s="370"/>
    </row>
    <row r="551" spans="1:17" s="42" customFormat="1" ht="12.75" customHeight="1" x14ac:dyDescent="0.2">
      <c r="A551" s="380" t="s">
        <v>5901</v>
      </c>
      <c r="B551" s="339" t="s">
        <v>4934</v>
      </c>
      <c r="C551" s="381"/>
      <c r="D551" s="381" t="s">
        <v>4935</v>
      </c>
      <c r="E551" s="381"/>
      <c r="F551" s="423" t="s">
        <v>1715</v>
      </c>
      <c r="G551" s="427">
        <v>60</v>
      </c>
      <c r="H551" s="216"/>
      <c r="I551" s="428">
        <f t="shared" si="17"/>
        <v>0</v>
      </c>
      <c r="J551" s="509" t="s">
        <v>4936</v>
      </c>
      <c r="K551" s="280" t="s">
        <v>3567</v>
      </c>
      <c r="L551" s="251"/>
      <c r="M551" s="251"/>
      <c r="N551" s="380"/>
      <c r="P551" s="370"/>
      <c r="Q551" s="370"/>
    </row>
    <row r="552" spans="1:17" s="42" customFormat="1" ht="12.75" customHeight="1" x14ac:dyDescent="0.2">
      <c r="A552" s="380" t="s">
        <v>5902</v>
      </c>
      <c r="B552" s="339" t="s">
        <v>5307</v>
      </c>
      <c r="C552" s="381"/>
      <c r="D552" s="381" t="s">
        <v>5308</v>
      </c>
      <c r="E552" s="381"/>
      <c r="F552" s="423" t="s">
        <v>1715</v>
      </c>
      <c r="G552" s="427">
        <v>15</v>
      </c>
      <c r="H552" s="216"/>
      <c r="I552" s="428">
        <f t="shared" si="17"/>
        <v>0</v>
      </c>
      <c r="J552" s="509" t="s">
        <v>5309</v>
      </c>
      <c r="K552" s="280" t="s">
        <v>3567</v>
      </c>
      <c r="L552" s="251"/>
      <c r="M552" s="251"/>
      <c r="N552" s="380"/>
      <c r="P552" s="370"/>
      <c r="Q552" s="370"/>
    </row>
    <row r="553" spans="1:17" x14ac:dyDescent="0.2">
      <c r="A553" s="380" t="s">
        <v>5903</v>
      </c>
      <c r="B553" s="339" t="s">
        <v>5310</v>
      </c>
      <c r="C553" s="381"/>
      <c r="D553" s="381" t="s">
        <v>5311</v>
      </c>
      <c r="E553" s="381"/>
      <c r="F553" s="423" t="s">
        <v>1715</v>
      </c>
      <c r="G553" s="427">
        <v>30</v>
      </c>
      <c r="H553" s="216"/>
      <c r="I553" s="428">
        <f t="shared" si="17"/>
        <v>0</v>
      </c>
      <c r="J553" s="509" t="s">
        <v>5312</v>
      </c>
      <c r="K553" s="280" t="s">
        <v>3567</v>
      </c>
      <c r="L553" s="251"/>
      <c r="M553" s="251"/>
      <c r="N553" s="380"/>
      <c r="P553" s="370"/>
      <c r="Q553" s="370"/>
    </row>
    <row r="554" spans="1:17" x14ac:dyDescent="0.2">
      <c r="A554" s="380" t="s">
        <v>5904</v>
      </c>
      <c r="B554" s="339" t="s">
        <v>4937</v>
      </c>
      <c r="C554" s="381"/>
      <c r="D554" s="381" t="s">
        <v>4938</v>
      </c>
      <c r="E554" s="381"/>
      <c r="F554" s="423" t="s">
        <v>1715</v>
      </c>
      <c r="G554" s="427">
        <v>105</v>
      </c>
      <c r="H554" s="216"/>
      <c r="I554" s="428">
        <f t="shared" si="17"/>
        <v>0</v>
      </c>
      <c r="J554" s="509" t="s">
        <v>4939</v>
      </c>
      <c r="K554" s="280" t="s">
        <v>3567</v>
      </c>
      <c r="L554" s="251"/>
      <c r="M554" s="251"/>
      <c r="N554" s="380"/>
      <c r="P554" s="370"/>
      <c r="Q554" s="370"/>
    </row>
    <row r="555" spans="1:17" s="42" customFormat="1" ht="12.75" customHeight="1" x14ac:dyDescent="0.2">
      <c r="A555" s="380" t="s">
        <v>5905</v>
      </c>
      <c r="B555" s="339" t="s">
        <v>5313</v>
      </c>
      <c r="C555" s="381"/>
      <c r="D555" s="381" t="s">
        <v>5314</v>
      </c>
      <c r="E555" s="381"/>
      <c r="F555" s="423" t="s">
        <v>1715</v>
      </c>
      <c r="G555" s="427">
        <v>195</v>
      </c>
      <c r="H555" s="216"/>
      <c r="I555" s="428">
        <f t="shared" si="17"/>
        <v>0</v>
      </c>
      <c r="J555" s="509" t="s">
        <v>5315</v>
      </c>
      <c r="K555" s="280" t="s">
        <v>3567</v>
      </c>
      <c r="L555" s="251"/>
      <c r="M555" s="251"/>
      <c r="N555" s="380"/>
      <c r="P555" s="370"/>
      <c r="Q555" s="370"/>
    </row>
    <row r="556" spans="1:17" s="42" customFormat="1" ht="12.75" customHeight="1" x14ac:dyDescent="0.2">
      <c r="A556" s="380" t="s">
        <v>5906</v>
      </c>
      <c r="B556" s="339" t="s">
        <v>5316</v>
      </c>
      <c r="C556" s="381"/>
      <c r="D556" s="381" t="s">
        <v>5317</v>
      </c>
      <c r="E556" s="381"/>
      <c r="F556" s="423" t="s">
        <v>1715</v>
      </c>
      <c r="G556" s="427">
        <v>15</v>
      </c>
      <c r="H556" s="216"/>
      <c r="I556" s="428">
        <f t="shared" si="17"/>
        <v>0</v>
      </c>
      <c r="J556" s="509" t="s">
        <v>5318</v>
      </c>
      <c r="K556" s="280" t="s">
        <v>3567</v>
      </c>
      <c r="L556" s="251"/>
      <c r="M556" s="251"/>
      <c r="N556" s="380"/>
      <c r="P556" s="370"/>
      <c r="Q556" s="370"/>
    </row>
    <row r="557" spans="1:17" s="42" customFormat="1" ht="12.75" customHeight="1" x14ac:dyDescent="0.2">
      <c r="A557" s="380" t="s">
        <v>5907</v>
      </c>
      <c r="B557" s="339" t="s">
        <v>5320</v>
      </c>
      <c r="C557" s="381"/>
      <c r="D557" s="381" t="s">
        <v>5053</v>
      </c>
      <c r="E557" s="381"/>
      <c r="F557" s="423" t="s">
        <v>1715</v>
      </c>
      <c r="G557" s="427">
        <v>60</v>
      </c>
      <c r="H557" s="216"/>
      <c r="I557" s="428">
        <f t="shared" si="17"/>
        <v>0</v>
      </c>
      <c r="J557" s="509" t="s">
        <v>5054</v>
      </c>
      <c r="K557" s="280" t="s">
        <v>3567</v>
      </c>
      <c r="L557" s="251"/>
      <c r="M557" s="251"/>
      <c r="N557" s="380"/>
      <c r="P557" s="370"/>
      <c r="Q557" s="370"/>
    </row>
    <row r="558" spans="1:17" s="42" customFormat="1" ht="12.75" customHeight="1" x14ac:dyDescent="0.2">
      <c r="A558" s="380" t="s">
        <v>5908</v>
      </c>
      <c r="B558" s="339" t="s">
        <v>5245</v>
      </c>
      <c r="C558" s="381"/>
      <c r="D558" s="381" t="s">
        <v>4953</v>
      </c>
      <c r="E558" s="381"/>
      <c r="F558" s="423" t="s">
        <v>1715</v>
      </c>
      <c r="G558" s="427">
        <v>45</v>
      </c>
      <c r="H558" s="216"/>
      <c r="I558" s="428">
        <f t="shared" si="17"/>
        <v>0</v>
      </c>
      <c r="J558" s="509" t="s">
        <v>4954</v>
      </c>
      <c r="K558" s="280" t="s">
        <v>3567</v>
      </c>
      <c r="L558" s="251"/>
      <c r="M558" s="251"/>
      <c r="N558" s="380"/>
      <c r="P558" s="370"/>
      <c r="Q558" s="370"/>
    </row>
    <row r="559" spans="1:17" x14ac:dyDescent="0.2">
      <c r="A559" s="380" t="s">
        <v>5909</v>
      </c>
      <c r="B559" s="339" t="s">
        <v>5323</v>
      </c>
      <c r="C559" s="381"/>
      <c r="D559" s="381" t="s">
        <v>5324</v>
      </c>
      <c r="E559" s="381"/>
      <c r="F559" s="423" t="s">
        <v>1715</v>
      </c>
      <c r="G559" s="427">
        <v>45</v>
      </c>
      <c r="H559" s="216"/>
      <c r="I559" s="428">
        <f t="shared" si="17"/>
        <v>0</v>
      </c>
      <c r="J559" s="509" t="s">
        <v>5325</v>
      </c>
      <c r="K559" s="280" t="s">
        <v>3567</v>
      </c>
      <c r="L559" s="251"/>
      <c r="M559" s="251"/>
      <c r="N559" s="380"/>
      <c r="P559" s="370"/>
      <c r="Q559" s="370"/>
    </row>
    <row r="560" spans="1:17" s="42" customFormat="1" ht="36" customHeight="1" x14ac:dyDescent="0.2">
      <c r="A560" s="380" t="s">
        <v>10777</v>
      </c>
      <c r="B560" s="339" t="s">
        <v>5327</v>
      </c>
      <c r="C560" s="381"/>
      <c r="D560" s="381" t="s">
        <v>5328</v>
      </c>
      <c r="E560" s="381"/>
      <c r="F560" s="423" t="s">
        <v>385</v>
      </c>
      <c r="G560" s="427">
        <v>8</v>
      </c>
      <c r="H560" s="216"/>
      <c r="I560" s="428">
        <f t="shared" si="17"/>
        <v>0</v>
      </c>
      <c r="J560" s="509" t="s">
        <v>5329</v>
      </c>
      <c r="K560" s="280" t="s">
        <v>3567</v>
      </c>
      <c r="L560" s="251"/>
      <c r="M560" s="251"/>
      <c r="N560" s="380"/>
      <c r="P560" s="370"/>
      <c r="Q560" s="370"/>
    </row>
    <row r="561" spans="1:17" s="42" customFormat="1" ht="36" customHeight="1" x14ac:dyDescent="0.2">
      <c r="A561" s="380" t="s">
        <v>10778</v>
      </c>
      <c r="B561" s="339" t="s">
        <v>10779</v>
      </c>
      <c r="C561" s="381"/>
      <c r="D561" s="381" t="s">
        <v>5331</v>
      </c>
      <c r="E561" s="381"/>
      <c r="F561" s="423" t="s">
        <v>385</v>
      </c>
      <c r="G561" s="427">
        <v>2</v>
      </c>
      <c r="H561" s="216"/>
      <c r="I561" s="428">
        <f t="shared" si="17"/>
        <v>0</v>
      </c>
      <c r="J561" s="509" t="s">
        <v>5332</v>
      </c>
      <c r="K561" s="280" t="s">
        <v>3567</v>
      </c>
      <c r="L561" s="251"/>
      <c r="M561" s="251"/>
      <c r="N561" s="380"/>
      <c r="P561" s="370"/>
      <c r="Q561" s="370"/>
    </row>
    <row r="562" spans="1:17" s="42" customFormat="1" ht="12.75" customHeight="1" x14ac:dyDescent="0.2">
      <c r="A562" s="563" t="s">
        <v>3986</v>
      </c>
      <c r="B562" s="486" t="s">
        <v>8606</v>
      </c>
      <c r="C562" s="558"/>
      <c r="D562" s="558" t="s">
        <v>8606</v>
      </c>
      <c r="E562" s="558"/>
      <c r="F562" s="486"/>
      <c r="G562" s="1225"/>
      <c r="H562" s="1229"/>
      <c r="I562" s="1226">
        <f>I563+I611+I614</f>
        <v>0</v>
      </c>
      <c r="J562" s="561"/>
      <c r="K562" s="558"/>
      <c r="L562" s="558"/>
      <c r="M562" s="558"/>
      <c r="N562" s="558"/>
      <c r="P562" s="370"/>
      <c r="Q562" s="370"/>
    </row>
    <row r="563" spans="1:17" s="42" customFormat="1" ht="12.75" customHeight="1" x14ac:dyDescent="0.2">
      <c r="A563" s="460" t="s">
        <v>3988</v>
      </c>
      <c r="B563" s="438" t="s">
        <v>5128</v>
      </c>
      <c r="C563" s="456"/>
      <c r="D563" s="456" t="s">
        <v>5129</v>
      </c>
      <c r="E563" s="456"/>
      <c r="F563" s="438"/>
      <c r="G563" s="1044"/>
      <c r="H563" s="1150"/>
      <c r="I563" s="378">
        <f>SUM(I564:I610)</f>
        <v>0</v>
      </c>
      <c r="J563" s="548"/>
      <c r="K563" s="456"/>
      <c r="L563" s="456"/>
      <c r="M563" s="456"/>
      <c r="N563" s="456"/>
      <c r="P563" s="370"/>
      <c r="Q563" s="370"/>
    </row>
    <row r="564" spans="1:17" s="42" customFormat="1" ht="348" customHeight="1" x14ac:dyDescent="0.2">
      <c r="A564" s="412" t="s">
        <v>3989</v>
      </c>
      <c r="B564" s="1076" t="s">
        <v>5130</v>
      </c>
      <c r="C564" s="1102"/>
      <c r="D564" s="1102" t="s">
        <v>5131</v>
      </c>
      <c r="E564" s="1102"/>
      <c r="F564" s="418" t="s">
        <v>385</v>
      </c>
      <c r="G564" s="1077">
        <v>6</v>
      </c>
      <c r="H564" s="216"/>
      <c r="I564" s="428">
        <f t="shared" ref="I564:I581" si="18">ROUND(G564*H564,2)</f>
        <v>0</v>
      </c>
      <c r="J564" s="1220" t="s">
        <v>5132</v>
      </c>
      <c r="K564" s="280" t="s">
        <v>521</v>
      </c>
      <c r="L564" s="251" t="s">
        <v>10780</v>
      </c>
      <c r="M564" s="251" t="s">
        <v>2094</v>
      </c>
      <c r="N564" s="280"/>
      <c r="P564" s="370"/>
      <c r="Q564" s="370"/>
    </row>
    <row r="565" spans="1:17" s="42" customFormat="1" ht="336" customHeight="1" x14ac:dyDescent="0.2">
      <c r="A565" s="412" t="s">
        <v>3991</v>
      </c>
      <c r="B565" s="1076" t="s">
        <v>5066</v>
      </c>
      <c r="C565" s="1102"/>
      <c r="D565" s="1102" t="s">
        <v>4898</v>
      </c>
      <c r="E565" s="1102"/>
      <c r="F565" s="418" t="s">
        <v>385</v>
      </c>
      <c r="G565" s="1077">
        <v>4</v>
      </c>
      <c r="H565" s="216"/>
      <c r="I565" s="428">
        <f t="shared" si="18"/>
        <v>0</v>
      </c>
      <c r="J565" s="1081" t="s">
        <v>4899</v>
      </c>
      <c r="K565" s="280" t="s">
        <v>521</v>
      </c>
      <c r="L565" s="251" t="s">
        <v>10781</v>
      </c>
      <c r="M565" s="251" t="s">
        <v>2094</v>
      </c>
      <c r="N565" s="280"/>
      <c r="P565" s="370"/>
      <c r="Q565" s="370"/>
    </row>
    <row r="566" spans="1:17" s="42" customFormat="1" ht="96" customHeight="1" x14ac:dyDescent="0.2">
      <c r="A566" s="412" t="s">
        <v>5911</v>
      </c>
      <c r="B566" s="1050" t="s">
        <v>5139</v>
      </c>
      <c r="C566" s="1046"/>
      <c r="D566" s="1046" t="s">
        <v>5140</v>
      </c>
      <c r="E566" s="1046"/>
      <c r="F566" s="418" t="s">
        <v>385</v>
      </c>
      <c r="G566" s="1077">
        <v>6</v>
      </c>
      <c r="H566" s="216"/>
      <c r="I566" s="428">
        <f t="shared" si="18"/>
        <v>0</v>
      </c>
      <c r="J566" s="1081" t="s">
        <v>5141</v>
      </c>
      <c r="K566" s="280" t="s">
        <v>521</v>
      </c>
      <c r="L566" s="251" t="s">
        <v>10782</v>
      </c>
      <c r="M566" s="251" t="s">
        <v>2094</v>
      </c>
      <c r="N566" s="280"/>
      <c r="P566" s="370"/>
      <c r="Q566" s="370"/>
    </row>
    <row r="567" spans="1:17" s="42" customFormat="1" ht="96" customHeight="1" x14ac:dyDescent="0.2">
      <c r="A567" s="412" t="s">
        <v>5913</v>
      </c>
      <c r="B567" s="1050" t="s">
        <v>6675</v>
      </c>
      <c r="C567" s="1046"/>
      <c r="D567" s="1046" t="s">
        <v>5144</v>
      </c>
      <c r="E567" s="1046"/>
      <c r="F567" s="418" t="s">
        <v>385</v>
      </c>
      <c r="G567" s="1077">
        <v>16</v>
      </c>
      <c r="H567" s="216"/>
      <c r="I567" s="428">
        <f t="shared" si="18"/>
        <v>0</v>
      </c>
      <c r="J567" s="1081" t="s">
        <v>5145</v>
      </c>
      <c r="K567" s="280" t="s">
        <v>521</v>
      </c>
      <c r="L567" s="251" t="s">
        <v>10783</v>
      </c>
      <c r="M567" s="251" t="s">
        <v>2094</v>
      </c>
      <c r="N567" s="280"/>
      <c r="P567" s="370"/>
      <c r="Q567" s="370"/>
    </row>
    <row r="568" spans="1:17" s="42" customFormat="1" ht="96" customHeight="1" x14ac:dyDescent="0.2">
      <c r="A568" s="412" t="s">
        <v>6902</v>
      </c>
      <c r="B568" s="1050" t="s">
        <v>5147</v>
      </c>
      <c r="C568" s="1046"/>
      <c r="D568" s="1046" t="s">
        <v>5148</v>
      </c>
      <c r="E568" s="1046"/>
      <c r="F568" s="418" t="s">
        <v>385</v>
      </c>
      <c r="G568" s="1077">
        <v>4</v>
      </c>
      <c r="H568" s="216"/>
      <c r="I568" s="428">
        <f t="shared" si="18"/>
        <v>0</v>
      </c>
      <c r="J568" s="1081" t="s">
        <v>5149</v>
      </c>
      <c r="K568" s="280" t="s">
        <v>521</v>
      </c>
      <c r="L568" s="251" t="s">
        <v>10784</v>
      </c>
      <c r="M568" s="251" t="s">
        <v>2094</v>
      </c>
      <c r="N568" s="459"/>
      <c r="P568" s="370"/>
      <c r="Q568" s="370"/>
    </row>
    <row r="569" spans="1:17" s="42" customFormat="1" ht="96" customHeight="1" x14ac:dyDescent="0.2">
      <c r="A569" s="412" t="s">
        <v>5917</v>
      </c>
      <c r="B569" s="1050" t="s">
        <v>10785</v>
      </c>
      <c r="C569" s="1046"/>
      <c r="D569" s="1046" t="s">
        <v>10786</v>
      </c>
      <c r="E569" s="1046"/>
      <c r="F569" s="418" t="s">
        <v>385</v>
      </c>
      <c r="G569" s="1077">
        <v>6</v>
      </c>
      <c r="H569" s="216"/>
      <c r="I569" s="428">
        <f t="shared" si="18"/>
        <v>0</v>
      </c>
      <c r="J569" s="1081" t="s">
        <v>10787</v>
      </c>
      <c r="K569" s="280" t="s">
        <v>521</v>
      </c>
      <c r="L569" s="251" t="s">
        <v>10788</v>
      </c>
      <c r="M569" s="251" t="s">
        <v>2094</v>
      </c>
      <c r="N569" s="459"/>
      <c r="P569" s="370"/>
      <c r="Q569" s="370"/>
    </row>
    <row r="570" spans="1:17" s="42" customFormat="1" ht="96" customHeight="1" x14ac:dyDescent="0.2">
      <c r="A570" s="412" t="s">
        <v>5919</v>
      </c>
      <c r="B570" s="1050" t="s">
        <v>5606</v>
      </c>
      <c r="C570" s="1046"/>
      <c r="D570" s="1046" t="s">
        <v>5152</v>
      </c>
      <c r="E570" s="1046"/>
      <c r="F570" s="418" t="s">
        <v>385</v>
      </c>
      <c r="G570" s="1077">
        <v>9</v>
      </c>
      <c r="H570" s="216"/>
      <c r="I570" s="428">
        <f t="shared" si="18"/>
        <v>0</v>
      </c>
      <c r="J570" s="1081" t="s">
        <v>5153</v>
      </c>
      <c r="K570" s="280" t="s">
        <v>521</v>
      </c>
      <c r="L570" s="251" t="s">
        <v>10789</v>
      </c>
      <c r="M570" s="251" t="s">
        <v>2094</v>
      </c>
      <c r="N570" s="459"/>
      <c r="P570" s="370"/>
      <c r="Q570" s="370"/>
    </row>
    <row r="571" spans="1:17" s="42" customFormat="1" ht="96" customHeight="1" x14ac:dyDescent="0.2">
      <c r="A571" s="412" t="s">
        <v>5915</v>
      </c>
      <c r="B571" s="1050" t="s">
        <v>5155</v>
      </c>
      <c r="C571" s="381"/>
      <c r="D571" s="381" t="s">
        <v>5156</v>
      </c>
      <c r="E571" s="381"/>
      <c r="F571" s="426" t="s">
        <v>385</v>
      </c>
      <c r="G571" s="427">
        <v>4</v>
      </c>
      <c r="H571" s="216"/>
      <c r="I571" s="428">
        <f t="shared" si="18"/>
        <v>0</v>
      </c>
      <c r="J571" s="509" t="s">
        <v>5157</v>
      </c>
      <c r="K571" s="280" t="s">
        <v>521</v>
      </c>
      <c r="L571" s="251" t="s">
        <v>10790</v>
      </c>
      <c r="M571" s="251" t="s">
        <v>2094</v>
      </c>
      <c r="N571" s="459"/>
      <c r="P571" s="370"/>
      <c r="Q571" s="370"/>
    </row>
    <row r="572" spans="1:17" s="42" customFormat="1" ht="96" customHeight="1" x14ac:dyDescent="0.2">
      <c r="A572" s="412" t="s">
        <v>5922</v>
      </c>
      <c r="B572" s="1050" t="s">
        <v>5159</v>
      </c>
      <c r="C572" s="1046"/>
      <c r="D572" s="1046" t="s">
        <v>5160</v>
      </c>
      <c r="E572" s="1046"/>
      <c r="F572" s="418" t="s">
        <v>385</v>
      </c>
      <c r="G572" s="1077">
        <v>11</v>
      </c>
      <c r="H572" s="216"/>
      <c r="I572" s="428">
        <f t="shared" si="18"/>
        <v>0</v>
      </c>
      <c r="J572" s="1081" t="s">
        <v>5161</v>
      </c>
      <c r="K572" s="280" t="s">
        <v>521</v>
      </c>
      <c r="L572" s="251" t="s">
        <v>10791</v>
      </c>
      <c r="M572" s="251" t="s">
        <v>2094</v>
      </c>
      <c r="N572" s="459"/>
      <c r="P572" s="370"/>
      <c r="Q572" s="370"/>
    </row>
    <row r="573" spans="1:17" s="42" customFormat="1" ht="96" customHeight="1" x14ac:dyDescent="0.2">
      <c r="A573" s="412" t="s">
        <v>5924</v>
      </c>
      <c r="B573" s="1050" t="s">
        <v>5163</v>
      </c>
      <c r="C573" s="1046"/>
      <c r="D573" s="1046" t="s">
        <v>5164</v>
      </c>
      <c r="E573" s="1046"/>
      <c r="F573" s="418" t="s">
        <v>385</v>
      </c>
      <c r="G573" s="1077">
        <v>2</v>
      </c>
      <c r="H573" s="216"/>
      <c r="I573" s="428">
        <f t="shared" si="18"/>
        <v>0</v>
      </c>
      <c r="J573" s="1081" t="s">
        <v>5165</v>
      </c>
      <c r="K573" s="280" t="s">
        <v>521</v>
      </c>
      <c r="L573" s="251" t="s">
        <v>10792</v>
      </c>
      <c r="M573" s="251" t="s">
        <v>2094</v>
      </c>
      <c r="N573" s="459"/>
      <c r="P573" s="370"/>
      <c r="Q573" s="370"/>
    </row>
    <row r="574" spans="1:17" s="42" customFormat="1" ht="96" customHeight="1" x14ac:dyDescent="0.2">
      <c r="A574" s="412" t="s">
        <v>5926</v>
      </c>
      <c r="B574" s="1050" t="s">
        <v>5167</v>
      </c>
      <c r="C574" s="1102"/>
      <c r="D574" s="1102" t="s">
        <v>5168</v>
      </c>
      <c r="E574" s="1102"/>
      <c r="F574" s="418" t="s">
        <v>385</v>
      </c>
      <c r="G574" s="1077">
        <v>4</v>
      </c>
      <c r="H574" s="216"/>
      <c r="I574" s="428">
        <f t="shared" si="18"/>
        <v>0</v>
      </c>
      <c r="J574" s="1081" t="s">
        <v>5169</v>
      </c>
      <c r="K574" s="280" t="s">
        <v>521</v>
      </c>
      <c r="L574" s="251" t="s">
        <v>10793</v>
      </c>
      <c r="M574" s="251" t="s">
        <v>2094</v>
      </c>
      <c r="N574" s="280"/>
      <c r="P574" s="370"/>
      <c r="Q574" s="370"/>
    </row>
    <row r="575" spans="1:17" s="42" customFormat="1" ht="96" customHeight="1" x14ac:dyDescent="0.2">
      <c r="A575" s="412" t="s">
        <v>5928</v>
      </c>
      <c r="B575" s="1050" t="s">
        <v>5171</v>
      </c>
      <c r="C575" s="1102"/>
      <c r="D575" s="1102" t="s">
        <v>5172</v>
      </c>
      <c r="E575" s="1102"/>
      <c r="F575" s="418" t="s">
        <v>385</v>
      </c>
      <c r="G575" s="1077">
        <v>2</v>
      </c>
      <c r="H575" s="216"/>
      <c r="I575" s="428">
        <f t="shared" si="18"/>
        <v>0</v>
      </c>
      <c r="J575" s="1081" t="s">
        <v>5173</v>
      </c>
      <c r="K575" s="280" t="s">
        <v>521</v>
      </c>
      <c r="L575" s="251" t="s">
        <v>10794</v>
      </c>
      <c r="M575" s="251" t="s">
        <v>2094</v>
      </c>
      <c r="N575" s="280"/>
      <c r="P575" s="370"/>
      <c r="Q575" s="370"/>
    </row>
    <row r="576" spans="1:17" s="42" customFormat="1" ht="96" customHeight="1" x14ac:dyDescent="0.2">
      <c r="A576" s="412" t="s">
        <v>5930</v>
      </c>
      <c r="B576" s="1050" t="s">
        <v>5179</v>
      </c>
      <c r="C576" s="1102"/>
      <c r="D576" s="1102" t="s">
        <v>5180</v>
      </c>
      <c r="E576" s="1102"/>
      <c r="F576" s="418" t="s">
        <v>385</v>
      </c>
      <c r="G576" s="1077">
        <v>2</v>
      </c>
      <c r="H576" s="216"/>
      <c r="I576" s="428">
        <f t="shared" si="18"/>
        <v>0</v>
      </c>
      <c r="J576" s="1081" t="s">
        <v>5181</v>
      </c>
      <c r="K576" s="280" t="s">
        <v>521</v>
      </c>
      <c r="L576" s="251" t="s">
        <v>10795</v>
      </c>
      <c r="M576" s="251" t="s">
        <v>2094</v>
      </c>
      <c r="N576" s="280"/>
      <c r="P576" s="370"/>
      <c r="Q576" s="370"/>
    </row>
    <row r="577" spans="1:17" s="42" customFormat="1" ht="96" customHeight="1" x14ac:dyDescent="0.2">
      <c r="A577" s="412" t="s">
        <v>5932</v>
      </c>
      <c r="B577" s="418" t="s">
        <v>5175</v>
      </c>
      <c r="C577" s="381"/>
      <c r="D577" s="381" t="s">
        <v>5176</v>
      </c>
      <c r="E577" s="381"/>
      <c r="F577" s="418" t="s">
        <v>385</v>
      </c>
      <c r="G577" s="1108">
        <v>5</v>
      </c>
      <c r="H577" s="216"/>
      <c r="I577" s="428">
        <f t="shared" si="18"/>
        <v>0</v>
      </c>
      <c r="J577" s="1081" t="s">
        <v>5177</v>
      </c>
      <c r="K577" s="280" t="s">
        <v>521</v>
      </c>
      <c r="L577" s="251" t="s">
        <v>10796</v>
      </c>
      <c r="M577" s="251" t="s">
        <v>2094</v>
      </c>
      <c r="N577" s="280"/>
      <c r="P577" s="370"/>
      <c r="Q577" s="370"/>
    </row>
    <row r="578" spans="1:17" s="42" customFormat="1" ht="96" customHeight="1" x14ac:dyDescent="0.2">
      <c r="A578" s="412" t="s">
        <v>5934</v>
      </c>
      <c r="B578" s="1050" t="s">
        <v>5368</v>
      </c>
      <c r="C578" s="1102"/>
      <c r="D578" s="1102" t="s">
        <v>5183</v>
      </c>
      <c r="E578" s="1102"/>
      <c r="F578" s="418" t="s">
        <v>385</v>
      </c>
      <c r="G578" s="1077">
        <v>2</v>
      </c>
      <c r="H578" s="216"/>
      <c r="I578" s="428">
        <f t="shared" si="18"/>
        <v>0</v>
      </c>
      <c r="J578" s="1081" t="s">
        <v>5184</v>
      </c>
      <c r="K578" s="280" t="s">
        <v>521</v>
      </c>
      <c r="L578" s="251" t="s">
        <v>10797</v>
      </c>
      <c r="M578" s="251" t="s">
        <v>2094</v>
      </c>
      <c r="N578" s="280"/>
      <c r="P578" s="370"/>
      <c r="Q578" s="370"/>
    </row>
    <row r="579" spans="1:17" s="42" customFormat="1" ht="96" customHeight="1" x14ac:dyDescent="0.2">
      <c r="A579" s="412" t="s">
        <v>5936</v>
      </c>
      <c r="B579" s="1050" t="s">
        <v>5185</v>
      </c>
      <c r="C579" s="1102"/>
      <c r="D579" s="1102" t="s">
        <v>5186</v>
      </c>
      <c r="E579" s="1102"/>
      <c r="F579" s="418" t="s">
        <v>385</v>
      </c>
      <c r="G579" s="1109">
        <v>10</v>
      </c>
      <c r="H579" s="216"/>
      <c r="I579" s="428">
        <f t="shared" si="18"/>
        <v>0</v>
      </c>
      <c r="J579" s="1221" t="s">
        <v>5187</v>
      </c>
      <c r="K579" s="280" t="s">
        <v>521</v>
      </c>
      <c r="L579" s="251" t="s">
        <v>17654</v>
      </c>
      <c r="M579" s="251" t="s">
        <v>2094</v>
      </c>
      <c r="N579" s="280"/>
      <c r="P579" s="370"/>
      <c r="Q579" s="370"/>
    </row>
    <row r="580" spans="1:17" s="42" customFormat="1" ht="96" customHeight="1" x14ac:dyDescent="0.2">
      <c r="A580" s="412" t="s">
        <v>5938</v>
      </c>
      <c r="B580" s="1050" t="s">
        <v>5188</v>
      </c>
      <c r="C580" s="1046"/>
      <c r="D580" s="1046" t="s">
        <v>5189</v>
      </c>
      <c r="E580" s="1046"/>
      <c r="F580" s="418" t="s">
        <v>385</v>
      </c>
      <c r="G580" s="1077">
        <v>9</v>
      </c>
      <c r="H580" s="216"/>
      <c r="I580" s="428">
        <f t="shared" si="18"/>
        <v>0</v>
      </c>
      <c r="J580" s="1221" t="s">
        <v>5190</v>
      </c>
      <c r="K580" s="280" t="s">
        <v>521</v>
      </c>
      <c r="L580" s="251" t="s">
        <v>17655</v>
      </c>
      <c r="M580" s="251" t="s">
        <v>2094</v>
      </c>
      <c r="N580" s="280"/>
      <c r="P580" s="370"/>
      <c r="Q580" s="370"/>
    </row>
    <row r="581" spans="1:17" s="42" customFormat="1" ht="96" customHeight="1" x14ac:dyDescent="0.2">
      <c r="A581" s="412" t="s">
        <v>5940</v>
      </c>
      <c r="B581" s="339" t="s">
        <v>17235</v>
      </c>
      <c r="C581" s="420"/>
      <c r="D581" s="420" t="s">
        <v>17236</v>
      </c>
      <c r="E581" s="420"/>
      <c r="F581" s="418" t="s">
        <v>385</v>
      </c>
      <c r="G581" s="427">
        <v>1</v>
      </c>
      <c r="H581" s="216"/>
      <c r="I581" s="428">
        <f t="shared" si="18"/>
        <v>0</v>
      </c>
      <c r="J581" s="530" t="s">
        <v>17237</v>
      </c>
      <c r="K581" s="280" t="s">
        <v>521</v>
      </c>
      <c r="L581" s="251" t="s">
        <v>17656</v>
      </c>
      <c r="M581" s="251" t="s">
        <v>2094</v>
      </c>
      <c r="N581" s="380"/>
      <c r="P581" s="370"/>
      <c r="Q581" s="370"/>
    </row>
    <row r="582" spans="1:17" s="42" customFormat="1" ht="96" customHeight="1" x14ac:dyDescent="0.2">
      <c r="A582" s="412" t="s">
        <v>5942</v>
      </c>
      <c r="B582" s="1050" t="s">
        <v>5191</v>
      </c>
      <c r="C582" s="381" t="s">
        <v>16421</v>
      </c>
      <c r="D582" s="1046" t="s">
        <v>5192</v>
      </c>
      <c r="E582" s="1046"/>
      <c r="F582" s="418" t="s">
        <v>1715</v>
      </c>
      <c r="G582" s="1077">
        <v>35</v>
      </c>
      <c r="H582" s="216"/>
      <c r="I582" s="428">
        <f t="shared" ref="I582:I609" si="19">ROUND(G582*H582,2)</f>
        <v>0</v>
      </c>
      <c r="J582" s="1081" t="s">
        <v>5193</v>
      </c>
      <c r="K582" s="280" t="s">
        <v>521</v>
      </c>
      <c r="L582" s="251" t="s">
        <v>10798</v>
      </c>
      <c r="M582" s="251" t="s">
        <v>2033</v>
      </c>
      <c r="N582" s="280"/>
      <c r="P582" s="370"/>
      <c r="Q582" s="370"/>
    </row>
    <row r="583" spans="1:17" s="42" customFormat="1" ht="96" customHeight="1" x14ac:dyDescent="0.2">
      <c r="A583" s="412" t="s">
        <v>5943</v>
      </c>
      <c r="B583" s="1050" t="s">
        <v>4965</v>
      </c>
      <c r="C583" s="381" t="s">
        <v>16421</v>
      </c>
      <c r="D583" s="1102" t="s">
        <v>4966</v>
      </c>
      <c r="E583" s="1102"/>
      <c r="F583" s="418" t="s">
        <v>1715</v>
      </c>
      <c r="G583" s="1077">
        <v>40</v>
      </c>
      <c r="H583" s="216"/>
      <c r="I583" s="428">
        <f t="shared" si="19"/>
        <v>0</v>
      </c>
      <c r="J583" s="1081" t="s">
        <v>4967</v>
      </c>
      <c r="K583" s="280" t="s">
        <v>521</v>
      </c>
      <c r="L583" s="251" t="s">
        <v>10799</v>
      </c>
      <c r="M583" s="251" t="s">
        <v>2033</v>
      </c>
      <c r="N583" s="280"/>
      <c r="P583" s="370"/>
      <c r="Q583" s="370"/>
    </row>
    <row r="584" spans="1:17" s="42" customFormat="1" ht="96" customHeight="1" x14ac:dyDescent="0.2">
      <c r="A584" s="412" t="s">
        <v>5945</v>
      </c>
      <c r="B584" s="1050" t="s">
        <v>5196</v>
      </c>
      <c r="C584" s="381" t="s">
        <v>16421</v>
      </c>
      <c r="D584" s="1102" t="s">
        <v>5197</v>
      </c>
      <c r="E584" s="1102"/>
      <c r="F584" s="418" t="s">
        <v>1715</v>
      </c>
      <c r="G584" s="1077">
        <v>25</v>
      </c>
      <c r="H584" s="216"/>
      <c r="I584" s="428">
        <f t="shared" si="19"/>
        <v>0</v>
      </c>
      <c r="J584" s="1081" t="s">
        <v>5198</v>
      </c>
      <c r="K584" s="280" t="s">
        <v>521</v>
      </c>
      <c r="L584" s="251" t="s">
        <v>10800</v>
      </c>
      <c r="M584" s="251" t="s">
        <v>2033</v>
      </c>
      <c r="N584" s="280"/>
      <c r="P584" s="370"/>
      <c r="Q584" s="370"/>
    </row>
    <row r="585" spans="1:17" s="42" customFormat="1" ht="96" customHeight="1" x14ac:dyDescent="0.2">
      <c r="A585" s="412" t="s">
        <v>5946</v>
      </c>
      <c r="B585" s="1050" t="s">
        <v>5200</v>
      </c>
      <c r="C585" s="381" t="s">
        <v>16421</v>
      </c>
      <c r="D585" s="1102" t="s">
        <v>5201</v>
      </c>
      <c r="E585" s="1102"/>
      <c r="F585" s="418" t="s">
        <v>1715</v>
      </c>
      <c r="G585" s="1077">
        <v>15</v>
      </c>
      <c r="H585" s="216"/>
      <c r="I585" s="428">
        <f t="shared" si="19"/>
        <v>0</v>
      </c>
      <c r="J585" s="1081" t="s">
        <v>5202</v>
      </c>
      <c r="K585" s="280" t="s">
        <v>521</v>
      </c>
      <c r="L585" s="251" t="s">
        <v>10801</v>
      </c>
      <c r="M585" s="251" t="s">
        <v>2033</v>
      </c>
      <c r="N585" s="280"/>
      <c r="P585" s="370"/>
      <c r="Q585" s="370"/>
    </row>
    <row r="586" spans="1:17" s="42" customFormat="1" ht="96" customHeight="1" x14ac:dyDescent="0.2">
      <c r="A586" s="412" t="s">
        <v>5947</v>
      </c>
      <c r="B586" s="1050" t="s">
        <v>5204</v>
      </c>
      <c r="C586" s="381" t="s">
        <v>16421</v>
      </c>
      <c r="D586" s="1102" t="s">
        <v>5205</v>
      </c>
      <c r="E586" s="1102"/>
      <c r="F586" s="418" t="s">
        <v>1715</v>
      </c>
      <c r="G586" s="1077">
        <v>15</v>
      </c>
      <c r="H586" s="216"/>
      <c r="I586" s="428">
        <f t="shared" si="19"/>
        <v>0</v>
      </c>
      <c r="J586" s="1081" t="s">
        <v>5206</v>
      </c>
      <c r="K586" s="280" t="s">
        <v>521</v>
      </c>
      <c r="L586" s="251" t="s">
        <v>10802</v>
      </c>
      <c r="M586" s="251" t="s">
        <v>2033</v>
      </c>
      <c r="N586" s="280"/>
      <c r="P586" s="370"/>
      <c r="Q586" s="370"/>
    </row>
    <row r="587" spans="1:17" s="42" customFormat="1" ht="96" customHeight="1" x14ac:dyDescent="0.2">
      <c r="A587" s="412" t="s">
        <v>5948</v>
      </c>
      <c r="B587" s="380" t="s">
        <v>5209</v>
      </c>
      <c r="C587" s="381" t="s">
        <v>16421</v>
      </c>
      <c r="D587" s="381" t="s">
        <v>5210</v>
      </c>
      <c r="E587" s="381"/>
      <c r="F587" s="418" t="s">
        <v>1715</v>
      </c>
      <c r="G587" s="1077">
        <v>15</v>
      </c>
      <c r="H587" s="216"/>
      <c r="I587" s="428">
        <f t="shared" si="19"/>
        <v>0</v>
      </c>
      <c r="J587" s="1110" t="s">
        <v>5211</v>
      </c>
      <c r="K587" s="280" t="s">
        <v>521</v>
      </c>
      <c r="L587" s="251" t="s">
        <v>10803</v>
      </c>
      <c r="M587" s="251" t="s">
        <v>2033</v>
      </c>
      <c r="N587" s="280"/>
      <c r="P587" s="370"/>
      <c r="Q587" s="370"/>
    </row>
    <row r="588" spans="1:17" s="42" customFormat="1" ht="36" customHeight="1" x14ac:dyDescent="0.2">
      <c r="A588" s="412" t="s">
        <v>5949</v>
      </c>
      <c r="B588" s="339" t="s">
        <v>3123</v>
      </c>
      <c r="C588" s="1102"/>
      <c r="D588" s="1102" t="s">
        <v>3658</v>
      </c>
      <c r="E588" s="1102"/>
      <c r="F588" s="418" t="s">
        <v>1715</v>
      </c>
      <c r="G588" s="1077">
        <v>150</v>
      </c>
      <c r="H588" s="216"/>
      <c r="I588" s="428">
        <f t="shared" si="19"/>
        <v>0</v>
      </c>
      <c r="J588" s="1081" t="s">
        <v>3659</v>
      </c>
      <c r="K588" s="280" t="s">
        <v>3567</v>
      </c>
      <c r="L588" s="251"/>
      <c r="M588" s="251"/>
      <c r="N588" s="280"/>
      <c r="P588" s="370"/>
      <c r="Q588" s="370"/>
    </row>
    <row r="589" spans="1:17" s="42" customFormat="1" ht="48" customHeight="1" x14ac:dyDescent="0.2">
      <c r="A589" s="412" t="s">
        <v>5950</v>
      </c>
      <c r="B589" s="389" t="s">
        <v>4957</v>
      </c>
      <c r="C589" s="1102"/>
      <c r="D589" s="1102" t="s">
        <v>4958</v>
      </c>
      <c r="E589" s="1102"/>
      <c r="F589" s="418" t="s">
        <v>1715</v>
      </c>
      <c r="G589" s="1077">
        <v>90</v>
      </c>
      <c r="H589" s="216"/>
      <c r="I589" s="428">
        <f t="shared" si="19"/>
        <v>0</v>
      </c>
      <c r="J589" s="1081" t="s">
        <v>4959</v>
      </c>
      <c r="K589" s="280" t="s">
        <v>3567</v>
      </c>
      <c r="L589" s="251"/>
      <c r="M589" s="251"/>
      <c r="N589" s="280"/>
      <c r="P589" s="370"/>
      <c r="Q589" s="370"/>
    </row>
    <row r="590" spans="1:17" s="463" customFormat="1" x14ac:dyDescent="0.2">
      <c r="A590" s="412" t="s">
        <v>5951</v>
      </c>
      <c r="B590" s="339" t="s">
        <v>5218</v>
      </c>
      <c r="C590" s="381"/>
      <c r="D590" s="381" t="s">
        <v>5219</v>
      </c>
      <c r="E590" s="381"/>
      <c r="F590" s="426" t="s">
        <v>1715</v>
      </c>
      <c r="G590" s="427">
        <v>80</v>
      </c>
      <c r="H590" s="216"/>
      <c r="I590" s="428">
        <f t="shared" si="19"/>
        <v>0</v>
      </c>
      <c r="J590" s="507" t="s">
        <v>5220</v>
      </c>
      <c r="K590" s="280" t="s">
        <v>3567</v>
      </c>
      <c r="L590" s="1230"/>
      <c r="M590" s="1230"/>
      <c r="N590" s="461"/>
      <c r="P590" s="370"/>
      <c r="Q590" s="370"/>
    </row>
    <row r="591" spans="1:17" s="463" customFormat="1" ht="12.75" customHeight="1" x14ac:dyDescent="0.2">
      <c r="A591" s="412" t="s">
        <v>5952</v>
      </c>
      <c r="B591" s="339" t="s">
        <v>3646</v>
      </c>
      <c r="C591" s="381"/>
      <c r="D591" s="381" t="s">
        <v>3647</v>
      </c>
      <c r="E591" s="381"/>
      <c r="F591" s="423" t="s">
        <v>1715</v>
      </c>
      <c r="G591" s="427">
        <v>30</v>
      </c>
      <c r="H591" s="216"/>
      <c r="I591" s="428">
        <f t="shared" si="19"/>
        <v>0</v>
      </c>
      <c r="J591" s="1220" t="s">
        <v>3648</v>
      </c>
      <c r="K591" s="280" t="s">
        <v>3567</v>
      </c>
      <c r="L591" s="1230"/>
      <c r="M591" s="1230"/>
      <c r="N591" s="461"/>
      <c r="P591" s="370"/>
      <c r="Q591" s="370"/>
    </row>
    <row r="592" spans="1:17" s="463" customFormat="1" x14ac:dyDescent="0.2">
      <c r="A592" s="412" t="s">
        <v>5953</v>
      </c>
      <c r="B592" s="339" t="s">
        <v>5223</v>
      </c>
      <c r="C592" s="381"/>
      <c r="D592" s="381" t="s">
        <v>5224</v>
      </c>
      <c r="E592" s="381"/>
      <c r="F592" s="426" t="s">
        <v>1715</v>
      </c>
      <c r="G592" s="427">
        <v>35</v>
      </c>
      <c r="H592" s="216"/>
      <c r="I592" s="428">
        <f t="shared" si="19"/>
        <v>0</v>
      </c>
      <c r="J592" s="509" t="s">
        <v>5225</v>
      </c>
      <c r="K592" s="280" t="s">
        <v>3567</v>
      </c>
      <c r="L592" s="1230"/>
      <c r="M592" s="1230"/>
      <c r="N592" s="461"/>
      <c r="P592" s="370"/>
      <c r="Q592" s="370"/>
    </row>
    <row r="593" spans="1:17" s="463" customFormat="1" ht="12.75" customHeight="1" x14ac:dyDescent="0.2">
      <c r="A593" s="412" t="s">
        <v>5954</v>
      </c>
      <c r="B593" s="339" t="s">
        <v>5227</v>
      </c>
      <c r="C593" s="381"/>
      <c r="D593" s="381" t="s">
        <v>5228</v>
      </c>
      <c r="E593" s="381"/>
      <c r="F593" s="426" t="s">
        <v>1715</v>
      </c>
      <c r="G593" s="427">
        <v>25</v>
      </c>
      <c r="H593" s="216"/>
      <c r="I593" s="428">
        <f t="shared" si="19"/>
        <v>0</v>
      </c>
      <c r="J593" s="509" t="s">
        <v>5229</v>
      </c>
      <c r="K593" s="280" t="s">
        <v>3567</v>
      </c>
      <c r="L593" s="1230"/>
      <c r="M593" s="1230"/>
      <c r="N593" s="461"/>
      <c r="P593" s="370"/>
      <c r="Q593" s="370"/>
    </row>
    <row r="594" spans="1:17" s="42" customFormat="1" ht="12.75" customHeight="1" x14ac:dyDescent="0.2">
      <c r="A594" s="412" t="s">
        <v>5955</v>
      </c>
      <c r="B594" s="1050" t="s">
        <v>6691</v>
      </c>
      <c r="C594" s="1046"/>
      <c r="D594" s="1046" t="s">
        <v>5232</v>
      </c>
      <c r="E594" s="1046"/>
      <c r="F594" s="418" t="s">
        <v>1715</v>
      </c>
      <c r="G594" s="1077">
        <v>15</v>
      </c>
      <c r="H594" s="216"/>
      <c r="I594" s="428">
        <f t="shared" si="19"/>
        <v>0</v>
      </c>
      <c r="J594" s="1081" t="s">
        <v>5233</v>
      </c>
      <c r="K594" s="280" t="s">
        <v>3567</v>
      </c>
      <c r="L594" s="251"/>
      <c r="M594" s="251"/>
      <c r="N594" s="280"/>
      <c r="P594" s="370"/>
      <c r="Q594" s="370"/>
    </row>
    <row r="595" spans="1:17" s="42" customFormat="1" ht="12.75" customHeight="1" x14ac:dyDescent="0.2">
      <c r="A595" s="412" t="s">
        <v>5956</v>
      </c>
      <c r="B595" s="1050" t="s">
        <v>6692</v>
      </c>
      <c r="C595" s="1046"/>
      <c r="D595" s="1046" t="s">
        <v>5236</v>
      </c>
      <c r="E595" s="1046"/>
      <c r="F595" s="418" t="s">
        <v>1715</v>
      </c>
      <c r="G595" s="1077">
        <v>15</v>
      </c>
      <c r="H595" s="216"/>
      <c r="I595" s="428">
        <f t="shared" si="19"/>
        <v>0</v>
      </c>
      <c r="J595" s="1081" t="s">
        <v>5237</v>
      </c>
      <c r="K595" s="280" t="s">
        <v>3567</v>
      </c>
      <c r="L595" s="251"/>
      <c r="M595" s="251"/>
      <c r="N595" s="280"/>
      <c r="P595" s="370"/>
      <c r="Q595" s="370"/>
    </row>
    <row r="596" spans="1:17" s="42" customFormat="1" ht="12.75" customHeight="1" x14ac:dyDescent="0.2">
      <c r="A596" s="412" t="s">
        <v>5957</v>
      </c>
      <c r="B596" s="1050" t="s">
        <v>4934</v>
      </c>
      <c r="C596" s="1046"/>
      <c r="D596" s="1046" t="s">
        <v>4935</v>
      </c>
      <c r="E596" s="1046"/>
      <c r="F596" s="418" t="s">
        <v>1715</v>
      </c>
      <c r="G596" s="1077">
        <v>35</v>
      </c>
      <c r="H596" s="216"/>
      <c r="I596" s="428">
        <f t="shared" si="19"/>
        <v>0</v>
      </c>
      <c r="J596" s="1081" t="s">
        <v>4936</v>
      </c>
      <c r="K596" s="280" t="s">
        <v>3567</v>
      </c>
      <c r="L596" s="251"/>
      <c r="M596" s="251"/>
      <c r="N596" s="280"/>
      <c r="P596" s="370"/>
      <c r="Q596" s="370"/>
    </row>
    <row r="597" spans="1:17" x14ac:dyDescent="0.2">
      <c r="A597" s="412" t="s">
        <v>5958</v>
      </c>
      <c r="B597" s="1050" t="s">
        <v>5240</v>
      </c>
      <c r="C597" s="1046"/>
      <c r="D597" s="1046" t="s">
        <v>5241</v>
      </c>
      <c r="E597" s="1046"/>
      <c r="F597" s="418" t="s">
        <v>1715</v>
      </c>
      <c r="G597" s="1077">
        <v>65</v>
      </c>
      <c r="H597" s="216"/>
      <c r="I597" s="428">
        <f t="shared" si="19"/>
        <v>0</v>
      </c>
      <c r="J597" s="1081" t="s">
        <v>5242</v>
      </c>
      <c r="K597" s="280" t="s">
        <v>3567</v>
      </c>
      <c r="L597" s="251"/>
      <c r="M597" s="251"/>
      <c r="N597" s="280"/>
      <c r="P597" s="370"/>
      <c r="Q597" s="370"/>
    </row>
    <row r="598" spans="1:17" s="42" customFormat="1" ht="24" customHeight="1" x14ac:dyDescent="0.2">
      <c r="A598" s="412" t="s">
        <v>5959</v>
      </c>
      <c r="B598" s="339" t="s">
        <v>5247</v>
      </c>
      <c r="C598" s="1046"/>
      <c r="D598" s="1046" t="s">
        <v>5248</v>
      </c>
      <c r="E598" s="1046"/>
      <c r="F598" s="418" t="s">
        <v>1715</v>
      </c>
      <c r="G598" s="1077">
        <v>20</v>
      </c>
      <c r="H598" s="216"/>
      <c r="I598" s="428">
        <f t="shared" si="19"/>
        <v>0</v>
      </c>
      <c r="J598" s="530" t="s">
        <v>5249</v>
      </c>
      <c r="K598" s="280" t="s">
        <v>3567</v>
      </c>
      <c r="L598" s="251"/>
      <c r="M598" s="251"/>
      <c r="N598" s="280"/>
      <c r="P598" s="370"/>
      <c r="Q598" s="370"/>
    </row>
    <row r="599" spans="1:17" s="42" customFormat="1" ht="12.75" customHeight="1" x14ac:dyDescent="0.2">
      <c r="A599" s="412" t="s">
        <v>5960</v>
      </c>
      <c r="B599" s="1050" t="s">
        <v>5403</v>
      </c>
      <c r="C599" s="1102"/>
      <c r="D599" s="1102" t="s">
        <v>5053</v>
      </c>
      <c r="E599" s="1102"/>
      <c r="F599" s="1111" t="s">
        <v>1715</v>
      </c>
      <c r="G599" s="1077">
        <v>100</v>
      </c>
      <c r="H599" s="216"/>
      <c r="I599" s="428">
        <f t="shared" si="19"/>
        <v>0</v>
      </c>
      <c r="J599" s="1081" t="s">
        <v>5054</v>
      </c>
      <c r="K599" s="280" t="s">
        <v>3567</v>
      </c>
      <c r="L599" s="251"/>
      <c r="M599" s="251"/>
      <c r="N599" s="280"/>
      <c r="P599" s="370"/>
      <c r="Q599" s="370"/>
    </row>
    <row r="600" spans="1:17" x14ac:dyDescent="0.2">
      <c r="A600" s="412" t="s">
        <v>5961</v>
      </c>
      <c r="B600" s="1050" t="s">
        <v>4952</v>
      </c>
      <c r="C600" s="1102"/>
      <c r="D600" s="1102" t="s">
        <v>4953</v>
      </c>
      <c r="E600" s="1102"/>
      <c r="F600" s="1111" t="s">
        <v>1715</v>
      </c>
      <c r="G600" s="1077">
        <v>20</v>
      </c>
      <c r="H600" s="216"/>
      <c r="I600" s="428">
        <f t="shared" si="19"/>
        <v>0</v>
      </c>
      <c r="J600" s="1081" t="s">
        <v>4954</v>
      </c>
      <c r="K600" s="280" t="s">
        <v>3567</v>
      </c>
      <c r="L600" s="251"/>
      <c r="M600" s="251"/>
      <c r="N600" s="280"/>
      <c r="P600" s="370"/>
      <c r="Q600" s="370"/>
    </row>
    <row r="601" spans="1:17" x14ac:dyDescent="0.2">
      <c r="A601" s="412" t="s">
        <v>5962</v>
      </c>
      <c r="B601" s="1050" t="s">
        <v>5251</v>
      </c>
      <c r="C601" s="1046"/>
      <c r="D601" s="1046" t="s">
        <v>5252</v>
      </c>
      <c r="E601" s="1046"/>
      <c r="F601" s="418" t="s">
        <v>1715</v>
      </c>
      <c r="G601" s="1077">
        <v>10</v>
      </c>
      <c r="H601" s="216"/>
      <c r="I601" s="428">
        <f t="shared" si="19"/>
        <v>0</v>
      </c>
      <c r="J601" s="1081" t="s">
        <v>5253</v>
      </c>
      <c r="K601" s="280" t="s">
        <v>3567</v>
      </c>
      <c r="L601" s="251"/>
      <c r="M601" s="251"/>
      <c r="N601" s="280"/>
      <c r="P601" s="370"/>
      <c r="Q601" s="370"/>
    </row>
    <row r="602" spans="1:17" s="42" customFormat="1" ht="96" customHeight="1" x14ac:dyDescent="0.2">
      <c r="A602" s="412" t="s">
        <v>5963</v>
      </c>
      <c r="B602" s="339" t="s">
        <v>16375</v>
      </c>
      <c r="C602" s="420"/>
      <c r="D602" s="420" t="s">
        <v>4979</v>
      </c>
      <c r="E602" s="420"/>
      <c r="F602" s="423" t="s">
        <v>11382</v>
      </c>
      <c r="G602" s="427">
        <v>10</v>
      </c>
      <c r="H602" s="216"/>
      <c r="I602" s="428">
        <f t="shared" si="19"/>
        <v>0</v>
      </c>
      <c r="J602" s="509" t="s">
        <v>4980</v>
      </c>
      <c r="K602" s="280" t="s">
        <v>3567</v>
      </c>
      <c r="L602" s="251"/>
      <c r="M602" s="251"/>
      <c r="N602" s="280"/>
      <c r="P602" s="370"/>
      <c r="Q602" s="370"/>
    </row>
    <row r="603" spans="1:17" s="42" customFormat="1" ht="84" customHeight="1" x14ac:dyDescent="0.2">
      <c r="A603" s="412" t="s">
        <v>5964</v>
      </c>
      <c r="B603" s="339" t="s">
        <v>16203</v>
      </c>
      <c r="C603" s="420"/>
      <c r="D603" s="420" t="s">
        <v>3712</v>
      </c>
      <c r="E603" s="420"/>
      <c r="F603" s="423" t="s">
        <v>11382</v>
      </c>
      <c r="G603" s="427">
        <v>1</v>
      </c>
      <c r="H603" s="216"/>
      <c r="I603" s="428">
        <f t="shared" si="19"/>
        <v>0</v>
      </c>
      <c r="J603" s="509" t="s">
        <v>3713</v>
      </c>
      <c r="K603" s="280" t="s">
        <v>3567</v>
      </c>
      <c r="L603" s="251"/>
      <c r="M603" s="251"/>
      <c r="N603" s="280"/>
      <c r="P603" s="370"/>
      <c r="Q603" s="370"/>
    </row>
    <row r="604" spans="1:17" s="42" customFormat="1" ht="84" customHeight="1" x14ac:dyDescent="0.2">
      <c r="A604" s="412" t="s">
        <v>5965</v>
      </c>
      <c r="B604" s="339" t="s">
        <v>16196</v>
      </c>
      <c r="C604" s="420"/>
      <c r="D604" s="420" t="s">
        <v>3628</v>
      </c>
      <c r="E604" s="420"/>
      <c r="F604" s="423" t="s">
        <v>11382</v>
      </c>
      <c r="G604" s="427">
        <v>4</v>
      </c>
      <c r="H604" s="216"/>
      <c r="I604" s="428">
        <f t="shared" si="19"/>
        <v>0</v>
      </c>
      <c r="J604" s="509" t="s">
        <v>3629</v>
      </c>
      <c r="K604" s="280" t="s">
        <v>3567</v>
      </c>
      <c r="L604" s="251"/>
      <c r="M604" s="251"/>
      <c r="N604" s="280"/>
      <c r="P604" s="370"/>
      <c r="Q604" s="370"/>
    </row>
    <row r="605" spans="1:17" s="42" customFormat="1" ht="84" customHeight="1" x14ac:dyDescent="0.2">
      <c r="A605" s="412" t="s">
        <v>5966</v>
      </c>
      <c r="B605" s="339" t="s">
        <v>16242</v>
      </c>
      <c r="C605" s="420"/>
      <c r="D605" s="420" t="s">
        <v>4199</v>
      </c>
      <c r="E605" s="420"/>
      <c r="F605" s="423" t="s">
        <v>11382</v>
      </c>
      <c r="G605" s="427">
        <v>2</v>
      </c>
      <c r="H605" s="216"/>
      <c r="I605" s="428">
        <f t="shared" si="19"/>
        <v>0</v>
      </c>
      <c r="J605" s="509" t="s">
        <v>4200</v>
      </c>
      <c r="K605" s="280" t="s">
        <v>3567</v>
      </c>
      <c r="L605" s="251"/>
      <c r="M605" s="251"/>
      <c r="N605" s="280"/>
      <c r="P605" s="370"/>
      <c r="Q605" s="370"/>
    </row>
    <row r="606" spans="1:17" s="42" customFormat="1" ht="84" customHeight="1" x14ac:dyDescent="0.2">
      <c r="A606" s="412" t="s">
        <v>5967</v>
      </c>
      <c r="B606" s="339" t="s">
        <v>16422</v>
      </c>
      <c r="C606" s="381"/>
      <c r="D606" s="381" t="s">
        <v>5257</v>
      </c>
      <c r="E606" s="381"/>
      <c r="F606" s="426" t="s">
        <v>11382</v>
      </c>
      <c r="G606" s="427">
        <v>2</v>
      </c>
      <c r="H606" s="216"/>
      <c r="I606" s="428">
        <f t="shared" si="19"/>
        <v>0</v>
      </c>
      <c r="J606" s="509" t="s">
        <v>5258</v>
      </c>
      <c r="K606" s="280" t="s">
        <v>3567</v>
      </c>
      <c r="L606" s="251"/>
      <c r="M606" s="251"/>
      <c r="N606" s="280"/>
      <c r="P606" s="370"/>
      <c r="Q606" s="370"/>
    </row>
    <row r="607" spans="1:17" ht="24" x14ac:dyDescent="0.2">
      <c r="A607" s="412" t="s">
        <v>5968</v>
      </c>
      <c r="B607" s="339" t="s">
        <v>3126</v>
      </c>
      <c r="C607" s="381"/>
      <c r="D607" s="381" t="s">
        <v>3127</v>
      </c>
      <c r="E607" s="381"/>
      <c r="F607" s="426" t="s">
        <v>11382</v>
      </c>
      <c r="G607" s="427">
        <v>1</v>
      </c>
      <c r="H607" s="216"/>
      <c r="I607" s="428">
        <f t="shared" si="19"/>
        <v>0</v>
      </c>
      <c r="J607" s="509" t="s">
        <v>5279</v>
      </c>
      <c r="K607" s="280" t="s">
        <v>3567</v>
      </c>
      <c r="L607" s="251"/>
      <c r="M607" s="251"/>
      <c r="N607" s="280"/>
      <c r="P607" s="370"/>
      <c r="Q607" s="370"/>
    </row>
    <row r="608" spans="1:17" s="42" customFormat="1" ht="168" customHeight="1" x14ac:dyDescent="0.2">
      <c r="A608" s="412" t="s">
        <v>5969</v>
      </c>
      <c r="B608" s="339" t="s">
        <v>5281</v>
      </c>
      <c r="C608" s="381"/>
      <c r="D608" s="381" t="s">
        <v>5282</v>
      </c>
      <c r="E608" s="381"/>
      <c r="F608" s="426" t="s">
        <v>11382</v>
      </c>
      <c r="G608" s="427">
        <v>1</v>
      </c>
      <c r="H608" s="216"/>
      <c r="I608" s="428">
        <f t="shared" si="19"/>
        <v>0</v>
      </c>
      <c r="J608" s="509" t="s">
        <v>5283</v>
      </c>
      <c r="K608" s="280" t="s">
        <v>3567</v>
      </c>
      <c r="L608" s="251"/>
      <c r="M608" s="251"/>
      <c r="N608" s="280"/>
      <c r="P608" s="370"/>
      <c r="Q608" s="370"/>
    </row>
    <row r="609" spans="1:17" s="42" customFormat="1" ht="24" customHeight="1" x14ac:dyDescent="0.2">
      <c r="A609" s="412" t="s">
        <v>5970</v>
      </c>
      <c r="B609" s="1050" t="s">
        <v>5285</v>
      </c>
      <c r="C609" s="1102"/>
      <c r="D609" s="1102" t="s">
        <v>5286</v>
      </c>
      <c r="E609" s="1102"/>
      <c r="F609" s="418" t="s">
        <v>11382</v>
      </c>
      <c r="G609" s="1077">
        <v>1</v>
      </c>
      <c r="H609" s="216"/>
      <c r="I609" s="428">
        <f t="shared" si="19"/>
        <v>0</v>
      </c>
      <c r="J609" s="1081" t="s">
        <v>5287</v>
      </c>
      <c r="K609" s="280" t="s">
        <v>3567</v>
      </c>
      <c r="L609" s="251"/>
      <c r="M609" s="251"/>
      <c r="N609" s="280"/>
      <c r="P609" s="370"/>
      <c r="Q609" s="370"/>
    </row>
    <row r="610" spans="1:17" ht="24" x14ac:dyDescent="0.2">
      <c r="A610" s="412" t="s">
        <v>5970</v>
      </c>
      <c r="B610" s="1050" t="s">
        <v>18969</v>
      </c>
      <c r="C610" s="1102"/>
      <c r="D610" s="1102" t="s">
        <v>5289</v>
      </c>
      <c r="E610" s="1102"/>
      <c r="F610" s="418" t="s">
        <v>18879</v>
      </c>
      <c r="G610" s="1795">
        <v>0</v>
      </c>
      <c r="H610" s="1796" t="s">
        <v>18967</v>
      </c>
      <c r="I610" s="1796" t="s">
        <v>18968</v>
      </c>
      <c r="J610" s="1081" t="s">
        <v>5290</v>
      </c>
      <c r="K610" s="280" t="s">
        <v>3567</v>
      </c>
      <c r="L610" s="251"/>
      <c r="M610" s="251"/>
      <c r="N610" s="280"/>
      <c r="P610" s="370"/>
      <c r="Q610" s="370"/>
    </row>
    <row r="611" spans="1:17" x14ac:dyDescent="0.2">
      <c r="A611" s="437" t="s">
        <v>3992</v>
      </c>
      <c r="B611" s="438" t="s">
        <v>5291</v>
      </c>
      <c r="C611" s="456"/>
      <c r="D611" s="456" t="s">
        <v>5292</v>
      </c>
      <c r="E611" s="456"/>
      <c r="F611" s="438"/>
      <c r="G611" s="1044"/>
      <c r="H611" s="1150"/>
      <c r="I611" s="378">
        <f>SUM(I612:I613)</f>
        <v>0</v>
      </c>
      <c r="J611" s="548"/>
      <c r="K611" s="456"/>
      <c r="L611" s="456"/>
      <c r="M611" s="456"/>
      <c r="N611" s="456"/>
      <c r="P611" s="370"/>
      <c r="Q611" s="370"/>
    </row>
    <row r="612" spans="1:17" s="42" customFormat="1" ht="216" customHeight="1" x14ac:dyDescent="0.2">
      <c r="A612" s="412" t="s">
        <v>3993</v>
      </c>
      <c r="B612" s="339" t="s">
        <v>10804</v>
      </c>
      <c r="C612" s="280"/>
      <c r="D612" s="381" t="s">
        <v>10805</v>
      </c>
      <c r="E612" s="280"/>
      <c r="F612" s="470" t="s">
        <v>11382</v>
      </c>
      <c r="G612" s="1146">
        <v>1</v>
      </c>
      <c r="H612" s="216"/>
      <c r="I612" s="428">
        <f>ROUND(G612*H612,2)</f>
        <v>0</v>
      </c>
      <c r="J612" s="509" t="s">
        <v>10806</v>
      </c>
      <c r="K612" s="280" t="s">
        <v>521</v>
      </c>
      <c r="L612" s="251" t="s">
        <v>10807</v>
      </c>
      <c r="M612" s="251" t="s">
        <v>2094</v>
      </c>
      <c r="N612" s="280"/>
      <c r="P612" s="370"/>
      <c r="Q612" s="370"/>
    </row>
    <row r="613" spans="1:17" s="42" customFormat="1" ht="14.25" customHeight="1" x14ac:dyDescent="0.2">
      <c r="A613" s="412" t="s">
        <v>5976</v>
      </c>
      <c r="B613" s="339" t="s">
        <v>16737</v>
      </c>
      <c r="C613" s="280"/>
      <c r="D613" s="381" t="s">
        <v>5087</v>
      </c>
      <c r="E613" s="280"/>
      <c r="F613" s="426" t="s">
        <v>1715</v>
      </c>
      <c r="G613" s="427">
        <v>20</v>
      </c>
      <c r="H613" s="216"/>
      <c r="I613" s="428">
        <f>ROUND(G613*H613,2)</f>
        <v>0</v>
      </c>
      <c r="J613" s="509" t="s">
        <v>5088</v>
      </c>
      <c r="K613" s="280" t="s">
        <v>3567</v>
      </c>
      <c r="L613" s="251"/>
      <c r="M613" s="251"/>
      <c r="N613" s="280"/>
      <c r="P613" s="370"/>
      <c r="Q613" s="370"/>
    </row>
    <row r="614" spans="1:17" x14ac:dyDescent="0.2">
      <c r="A614" s="406" t="s">
        <v>3995</v>
      </c>
      <c r="B614" s="406" t="s">
        <v>3643</v>
      </c>
      <c r="C614" s="406"/>
      <c r="D614" s="406" t="s">
        <v>3644</v>
      </c>
      <c r="E614" s="406"/>
      <c r="F614" s="406"/>
      <c r="G614" s="1224"/>
      <c r="H614" s="1219"/>
      <c r="I614" s="1219">
        <f>SUM(I615:I629)</f>
        <v>0</v>
      </c>
      <c r="J614" s="504"/>
      <c r="K614" s="408"/>
      <c r="L614" s="345"/>
      <c r="M614" s="345"/>
      <c r="N614" s="345"/>
      <c r="P614" s="370"/>
      <c r="Q614" s="370"/>
    </row>
    <row r="615" spans="1:17" x14ac:dyDescent="0.2">
      <c r="A615" s="380" t="s">
        <v>3996</v>
      </c>
      <c r="B615" s="381" t="s">
        <v>5297</v>
      </c>
      <c r="C615" s="381"/>
      <c r="D615" s="381" t="s">
        <v>5298</v>
      </c>
      <c r="E615" s="381"/>
      <c r="F615" s="423" t="s">
        <v>1715</v>
      </c>
      <c r="G615" s="427">
        <v>60</v>
      </c>
      <c r="H615" s="216"/>
      <c r="I615" s="428">
        <f t="shared" ref="I615:I629" si="20">ROUND(G615*H615,2)</f>
        <v>0</v>
      </c>
      <c r="J615" s="509" t="s">
        <v>5299</v>
      </c>
      <c r="K615" s="280" t="s">
        <v>3567</v>
      </c>
      <c r="L615" s="251"/>
      <c r="M615" s="251"/>
      <c r="N615" s="380"/>
      <c r="P615" s="370"/>
      <c r="Q615" s="370"/>
    </row>
    <row r="616" spans="1:17" s="42" customFormat="1" ht="12.75" customHeight="1" x14ac:dyDescent="0.2">
      <c r="A616" s="380" t="s">
        <v>4000</v>
      </c>
      <c r="B616" s="381" t="s">
        <v>5227</v>
      </c>
      <c r="C616" s="381"/>
      <c r="D616" s="381" t="s">
        <v>5228</v>
      </c>
      <c r="E616" s="381"/>
      <c r="F616" s="423" t="s">
        <v>1715</v>
      </c>
      <c r="G616" s="427">
        <v>50</v>
      </c>
      <c r="H616" s="216"/>
      <c r="I616" s="428">
        <f t="shared" si="20"/>
        <v>0</v>
      </c>
      <c r="J616" s="509" t="s">
        <v>5300</v>
      </c>
      <c r="K616" s="280" t="s">
        <v>3567</v>
      </c>
      <c r="L616" s="251"/>
      <c r="M616" s="251"/>
      <c r="N616" s="380"/>
      <c r="P616" s="370"/>
      <c r="Q616" s="370"/>
    </row>
    <row r="617" spans="1:17" x14ac:dyDescent="0.2">
      <c r="A617" s="380" t="s">
        <v>5977</v>
      </c>
      <c r="B617" s="381" t="s">
        <v>5301</v>
      </c>
      <c r="C617" s="381"/>
      <c r="D617" s="381" t="s">
        <v>5302</v>
      </c>
      <c r="E617" s="381"/>
      <c r="F617" s="423" t="s">
        <v>1715</v>
      </c>
      <c r="G617" s="427">
        <v>30</v>
      </c>
      <c r="H617" s="216"/>
      <c r="I617" s="428">
        <f t="shared" si="20"/>
        <v>0</v>
      </c>
      <c r="J617" s="509" t="s">
        <v>5303</v>
      </c>
      <c r="K617" s="280" t="s">
        <v>3567</v>
      </c>
      <c r="L617" s="251"/>
      <c r="M617" s="251"/>
      <c r="N617" s="380"/>
      <c r="P617" s="370"/>
      <c r="Q617" s="370"/>
    </row>
    <row r="618" spans="1:17" x14ac:dyDescent="0.2">
      <c r="A618" s="380" t="s">
        <v>5978</v>
      </c>
      <c r="B618" s="381" t="s">
        <v>5304</v>
      </c>
      <c r="C618" s="381"/>
      <c r="D618" s="381" t="s">
        <v>5305</v>
      </c>
      <c r="E618" s="381"/>
      <c r="F618" s="423" t="s">
        <v>1715</v>
      </c>
      <c r="G618" s="427">
        <v>15</v>
      </c>
      <c r="H618" s="216"/>
      <c r="I618" s="428">
        <f t="shared" si="20"/>
        <v>0</v>
      </c>
      <c r="J618" s="509" t="s">
        <v>5306</v>
      </c>
      <c r="K618" s="280" t="s">
        <v>3567</v>
      </c>
      <c r="L618" s="251"/>
      <c r="M618" s="251"/>
      <c r="N618" s="380"/>
      <c r="P618" s="370"/>
      <c r="Q618" s="370"/>
    </row>
    <row r="619" spans="1:17" x14ac:dyDescent="0.2">
      <c r="A619" s="412" t="s">
        <v>5979</v>
      </c>
      <c r="B619" s="381" t="s">
        <v>5020</v>
      </c>
      <c r="C619" s="381"/>
      <c r="D619" s="381" t="s">
        <v>5021</v>
      </c>
      <c r="E619" s="381"/>
      <c r="F619" s="251" t="s">
        <v>1715</v>
      </c>
      <c r="G619" s="427">
        <v>40</v>
      </c>
      <c r="H619" s="216"/>
      <c r="I619" s="386">
        <f t="shared" si="20"/>
        <v>0</v>
      </c>
      <c r="J619" s="509" t="s">
        <v>5022</v>
      </c>
      <c r="K619" s="280" t="s">
        <v>3567</v>
      </c>
      <c r="L619" s="251"/>
      <c r="M619" s="251"/>
      <c r="N619" s="380"/>
      <c r="P619" s="370"/>
      <c r="Q619" s="370"/>
    </row>
    <row r="620" spans="1:17" x14ac:dyDescent="0.2">
      <c r="A620" s="380" t="s">
        <v>5980</v>
      </c>
      <c r="B620" s="339" t="s">
        <v>4934</v>
      </c>
      <c r="C620" s="381"/>
      <c r="D620" s="381" t="s">
        <v>4935</v>
      </c>
      <c r="E620" s="381"/>
      <c r="F620" s="426" t="s">
        <v>1715</v>
      </c>
      <c r="G620" s="1146">
        <v>30</v>
      </c>
      <c r="H620" s="216"/>
      <c r="I620" s="428">
        <f t="shared" si="20"/>
        <v>0</v>
      </c>
      <c r="J620" s="509" t="s">
        <v>4936</v>
      </c>
      <c r="K620" s="280" t="s">
        <v>3567</v>
      </c>
      <c r="L620" s="251"/>
      <c r="M620" s="251"/>
      <c r="N620" s="380"/>
      <c r="P620" s="370"/>
      <c r="Q620" s="370"/>
    </row>
    <row r="621" spans="1:17" x14ac:dyDescent="0.2">
      <c r="A621" s="380" t="s">
        <v>5981</v>
      </c>
      <c r="B621" s="339" t="s">
        <v>5307</v>
      </c>
      <c r="C621" s="381"/>
      <c r="D621" s="381" t="s">
        <v>5308</v>
      </c>
      <c r="E621" s="381"/>
      <c r="F621" s="426" t="s">
        <v>1715</v>
      </c>
      <c r="G621" s="1146">
        <v>30</v>
      </c>
      <c r="H621" s="216"/>
      <c r="I621" s="428">
        <f t="shared" si="20"/>
        <v>0</v>
      </c>
      <c r="J621" s="509" t="s">
        <v>5309</v>
      </c>
      <c r="K621" s="280" t="s">
        <v>3567</v>
      </c>
      <c r="L621" s="251"/>
      <c r="M621" s="251"/>
      <c r="N621" s="380"/>
      <c r="P621" s="370"/>
      <c r="Q621" s="370"/>
    </row>
    <row r="622" spans="1:17" x14ac:dyDescent="0.2">
      <c r="A622" s="380" t="s">
        <v>5982</v>
      </c>
      <c r="B622" s="339" t="s">
        <v>5240</v>
      </c>
      <c r="C622" s="381"/>
      <c r="D622" s="381" t="s">
        <v>5241</v>
      </c>
      <c r="E622" s="381"/>
      <c r="F622" s="426" t="s">
        <v>1715</v>
      </c>
      <c r="G622" s="1146">
        <v>80</v>
      </c>
      <c r="H622" s="216"/>
      <c r="I622" s="428">
        <f t="shared" si="20"/>
        <v>0</v>
      </c>
      <c r="J622" s="509" t="s">
        <v>5242</v>
      </c>
      <c r="K622" s="280" t="s">
        <v>3567</v>
      </c>
      <c r="L622" s="251"/>
      <c r="M622" s="251"/>
      <c r="N622" s="380"/>
      <c r="P622" s="370"/>
      <c r="Q622" s="370"/>
    </row>
    <row r="623" spans="1:17" x14ac:dyDescent="0.2">
      <c r="A623" s="380" t="s">
        <v>5983</v>
      </c>
      <c r="B623" s="339" t="s">
        <v>4937</v>
      </c>
      <c r="C623" s="381"/>
      <c r="D623" s="381" t="s">
        <v>4938</v>
      </c>
      <c r="E623" s="381"/>
      <c r="F623" s="426" t="s">
        <v>1715</v>
      </c>
      <c r="G623" s="1146">
        <v>290</v>
      </c>
      <c r="H623" s="216"/>
      <c r="I623" s="428">
        <f t="shared" si="20"/>
        <v>0</v>
      </c>
      <c r="J623" s="509" t="s">
        <v>4939</v>
      </c>
      <c r="K623" s="280" t="s">
        <v>3567</v>
      </c>
      <c r="L623" s="251"/>
      <c r="M623" s="251"/>
      <c r="N623" s="380"/>
      <c r="P623" s="370"/>
      <c r="Q623" s="370"/>
    </row>
    <row r="624" spans="1:17" x14ac:dyDescent="0.2">
      <c r="A624" s="380" t="s">
        <v>5984</v>
      </c>
      <c r="B624" s="339" t="s">
        <v>5313</v>
      </c>
      <c r="C624" s="381"/>
      <c r="D624" s="381" t="s">
        <v>5314</v>
      </c>
      <c r="E624" s="381"/>
      <c r="F624" s="426" t="s">
        <v>1715</v>
      </c>
      <c r="G624" s="1146">
        <v>40</v>
      </c>
      <c r="H624" s="216"/>
      <c r="I624" s="428">
        <f t="shared" si="20"/>
        <v>0</v>
      </c>
      <c r="J624" s="509" t="s">
        <v>5315</v>
      </c>
      <c r="K624" s="280" t="s">
        <v>3567</v>
      </c>
      <c r="L624" s="251"/>
      <c r="M624" s="251"/>
      <c r="N624" s="380"/>
      <c r="P624" s="370"/>
      <c r="Q624" s="370"/>
    </row>
    <row r="625" spans="1:17" x14ac:dyDescent="0.2">
      <c r="A625" s="380" t="s">
        <v>5985</v>
      </c>
      <c r="B625" s="339" t="s">
        <v>5316</v>
      </c>
      <c r="C625" s="381"/>
      <c r="D625" s="381" t="s">
        <v>5317</v>
      </c>
      <c r="E625" s="381"/>
      <c r="F625" s="426" t="s">
        <v>1715</v>
      </c>
      <c r="G625" s="1146">
        <v>15</v>
      </c>
      <c r="H625" s="216"/>
      <c r="I625" s="428">
        <f t="shared" si="20"/>
        <v>0</v>
      </c>
      <c r="J625" s="509" t="s">
        <v>5318</v>
      </c>
      <c r="K625" s="280" t="s">
        <v>3567</v>
      </c>
      <c r="L625" s="251"/>
      <c r="M625" s="251"/>
      <c r="N625" s="380"/>
      <c r="P625" s="370"/>
      <c r="Q625" s="370"/>
    </row>
    <row r="626" spans="1:17" x14ac:dyDescent="0.2">
      <c r="A626" s="380" t="s">
        <v>5986</v>
      </c>
      <c r="B626" s="339" t="s">
        <v>5320</v>
      </c>
      <c r="C626" s="381"/>
      <c r="D626" s="381" t="s">
        <v>5053</v>
      </c>
      <c r="E626" s="381"/>
      <c r="F626" s="426" t="s">
        <v>1715</v>
      </c>
      <c r="G626" s="427">
        <v>45</v>
      </c>
      <c r="H626" s="216"/>
      <c r="I626" s="428">
        <f t="shared" si="20"/>
        <v>0</v>
      </c>
      <c r="J626" s="509" t="s">
        <v>5054</v>
      </c>
      <c r="K626" s="280" t="s">
        <v>3567</v>
      </c>
      <c r="L626" s="251"/>
      <c r="M626" s="251"/>
      <c r="N626" s="380"/>
      <c r="P626" s="370"/>
      <c r="Q626" s="370"/>
    </row>
    <row r="627" spans="1:17" x14ac:dyDescent="0.2">
      <c r="A627" s="380" t="s">
        <v>5987</v>
      </c>
      <c r="B627" s="339" t="s">
        <v>5245</v>
      </c>
      <c r="C627" s="381"/>
      <c r="D627" s="381" t="s">
        <v>4953</v>
      </c>
      <c r="E627" s="381"/>
      <c r="F627" s="426" t="s">
        <v>1715</v>
      </c>
      <c r="G627" s="427">
        <v>15</v>
      </c>
      <c r="H627" s="216"/>
      <c r="I627" s="428">
        <f t="shared" si="20"/>
        <v>0</v>
      </c>
      <c r="J627" s="509" t="s">
        <v>4954</v>
      </c>
      <c r="K627" s="280" t="s">
        <v>3567</v>
      </c>
      <c r="L627" s="251"/>
      <c r="M627" s="251"/>
      <c r="N627" s="380"/>
      <c r="P627" s="370"/>
      <c r="Q627" s="370"/>
    </row>
    <row r="628" spans="1:17" x14ac:dyDescent="0.2">
      <c r="A628" s="380" t="s">
        <v>10808</v>
      </c>
      <c r="B628" s="339" t="s">
        <v>5323</v>
      </c>
      <c r="C628" s="381"/>
      <c r="D628" s="381" t="s">
        <v>5324</v>
      </c>
      <c r="E628" s="381"/>
      <c r="F628" s="426" t="s">
        <v>1715</v>
      </c>
      <c r="G628" s="427">
        <v>75</v>
      </c>
      <c r="H628" s="216"/>
      <c r="I628" s="428">
        <f t="shared" si="20"/>
        <v>0</v>
      </c>
      <c r="J628" s="509" t="s">
        <v>5325</v>
      </c>
      <c r="K628" s="280" t="s">
        <v>3567</v>
      </c>
      <c r="L628" s="251"/>
      <c r="M628" s="251"/>
      <c r="N628" s="380"/>
      <c r="P628" s="370"/>
      <c r="Q628" s="370"/>
    </row>
    <row r="629" spans="1:17" s="42" customFormat="1" ht="36" customHeight="1" x14ac:dyDescent="0.2">
      <c r="A629" s="380" t="s">
        <v>10809</v>
      </c>
      <c r="B629" s="339" t="s">
        <v>5327</v>
      </c>
      <c r="C629" s="381"/>
      <c r="D629" s="381" t="s">
        <v>5328</v>
      </c>
      <c r="E629" s="381"/>
      <c r="F629" s="426" t="s">
        <v>385</v>
      </c>
      <c r="G629" s="427">
        <v>6</v>
      </c>
      <c r="H629" s="216"/>
      <c r="I629" s="428">
        <f t="shared" si="20"/>
        <v>0</v>
      </c>
      <c r="J629" s="509" t="s">
        <v>5329</v>
      </c>
      <c r="K629" s="280" t="s">
        <v>3567</v>
      </c>
      <c r="L629" s="251"/>
      <c r="M629" s="251"/>
      <c r="N629" s="380"/>
      <c r="P629" s="370"/>
      <c r="Q629" s="370"/>
    </row>
    <row r="630" spans="1:17" x14ac:dyDescent="0.2">
      <c r="A630" s="563" t="s">
        <v>4031</v>
      </c>
      <c r="B630" s="486" t="s">
        <v>10810</v>
      </c>
      <c r="C630" s="558"/>
      <c r="D630" s="558" t="s">
        <v>10811</v>
      </c>
      <c r="E630" s="558"/>
      <c r="F630" s="486"/>
      <c r="G630" s="1225"/>
      <c r="H630" s="1229"/>
      <c r="I630" s="1229">
        <f>I631</f>
        <v>0</v>
      </c>
      <c r="J630" s="561"/>
      <c r="K630" s="558"/>
      <c r="L630" s="558"/>
      <c r="M630" s="558"/>
      <c r="N630" s="558"/>
      <c r="P630" s="370"/>
      <c r="Q630" s="370"/>
    </row>
    <row r="631" spans="1:17" x14ac:dyDescent="0.2">
      <c r="A631" s="460" t="s">
        <v>4033</v>
      </c>
      <c r="B631" s="438" t="s">
        <v>5128</v>
      </c>
      <c r="C631" s="456"/>
      <c r="D631" s="456" t="s">
        <v>5129</v>
      </c>
      <c r="E631" s="456"/>
      <c r="F631" s="438"/>
      <c r="G631" s="1044"/>
      <c r="H631" s="1150"/>
      <c r="I631" s="378">
        <f>SUM(I632:I651)</f>
        <v>0</v>
      </c>
      <c r="J631" s="548"/>
      <c r="K631" s="456"/>
      <c r="L631" s="456"/>
      <c r="M631" s="456"/>
      <c r="N631" s="456"/>
      <c r="P631" s="370"/>
      <c r="Q631" s="370"/>
    </row>
    <row r="632" spans="1:17" s="42" customFormat="1" ht="144" customHeight="1" x14ac:dyDescent="0.2">
      <c r="A632" s="412" t="s">
        <v>4034</v>
      </c>
      <c r="B632" s="339" t="s">
        <v>10812</v>
      </c>
      <c r="C632" s="280"/>
      <c r="D632" s="381" t="s">
        <v>10813</v>
      </c>
      <c r="E632" s="280"/>
      <c r="F632" s="470" t="s">
        <v>11382</v>
      </c>
      <c r="G632" s="1146">
        <v>1</v>
      </c>
      <c r="H632" s="216"/>
      <c r="I632" s="428">
        <f t="shared" ref="I632:I650" si="21">ROUND(G632*H632,2)</f>
        <v>0</v>
      </c>
      <c r="J632" s="550" t="s">
        <v>10814</v>
      </c>
      <c r="K632" s="280" t="s">
        <v>521</v>
      </c>
      <c r="L632" s="251" t="s">
        <v>10815</v>
      </c>
      <c r="M632" s="251" t="s">
        <v>2094</v>
      </c>
      <c r="N632" s="280"/>
      <c r="P632" s="370"/>
      <c r="Q632" s="370"/>
    </row>
    <row r="633" spans="1:17" s="42" customFormat="1" ht="96" customHeight="1" x14ac:dyDescent="0.2">
      <c r="A633" s="412" t="s">
        <v>4035</v>
      </c>
      <c r="B633" s="339" t="s">
        <v>5139</v>
      </c>
      <c r="C633" s="280"/>
      <c r="D633" s="381" t="s">
        <v>5140</v>
      </c>
      <c r="E633" s="280"/>
      <c r="F633" s="426" t="s">
        <v>385</v>
      </c>
      <c r="G633" s="427">
        <v>7</v>
      </c>
      <c r="H633" s="216"/>
      <c r="I633" s="428">
        <f t="shared" si="21"/>
        <v>0</v>
      </c>
      <c r="J633" s="550" t="s">
        <v>5141</v>
      </c>
      <c r="K633" s="280" t="s">
        <v>521</v>
      </c>
      <c r="L633" s="251" t="s">
        <v>10816</v>
      </c>
      <c r="M633" s="251" t="s">
        <v>2094</v>
      </c>
      <c r="N633" s="280"/>
      <c r="P633" s="370"/>
      <c r="Q633" s="370"/>
    </row>
    <row r="634" spans="1:17" s="42" customFormat="1" ht="96" customHeight="1" x14ac:dyDescent="0.2">
      <c r="A634" s="412" t="s">
        <v>5989</v>
      </c>
      <c r="B634" s="339" t="s">
        <v>6400</v>
      </c>
      <c r="C634" s="280"/>
      <c r="D634" s="381" t="s">
        <v>10009</v>
      </c>
      <c r="E634" s="280"/>
      <c r="F634" s="426" t="s">
        <v>385</v>
      </c>
      <c r="G634" s="427">
        <v>2</v>
      </c>
      <c r="H634" s="216"/>
      <c r="I634" s="428">
        <f t="shared" si="21"/>
        <v>0</v>
      </c>
      <c r="J634" s="550" t="s">
        <v>10010</v>
      </c>
      <c r="K634" s="280" t="s">
        <v>521</v>
      </c>
      <c r="L634" s="251" t="s">
        <v>10817</v>
      </c>
      <c r="M634" s="251" t="s">
        <v>2094</v>
      </c>
      <c r="N634" s="280"/>
      <c r="P634" s="370"/>
      <c r="Q634" s="370"/>
    </row>
    <row r="635" spans="1:17" s="42" customFormat="1" ht="96" customHeight="1" x14ac:dyDescent="0.2">
      <c r="A635" s="412" t="s">
        <v>5991</v>
      </c>
      <c r="B635" s="339" t="s">
        <v>5606</v>
      </c>
      <c r="C635" s="280"/>
      <c r="D635" s="381" t="s">
        <v>5152</v>
      </c>
      <c r="E635" s="280"/>
      <c r="F635" s="426" t="s">
        <v>385</v>
      </c>
      <c r="G635" s="427">
        <v>2</v>
      </c>
      <c r="H635" s="216"/>
      <c r="I635" s="428">
        <f t="shared" si="21"/>
        <v>0</v>
      </c>
      <c r="J635" s="550" t="s">
        <v>5153</v>
      </c>
      <c r="K635" s="280" t="s">
        <v>521</v>
      </c>
      <c r="L635" s="251" t="s">
        <v>10818</v>
      </c>
      <c r="M635" s="251" t="s">
        <v>2094</v>
      </c>
      <c r="N635" s="280"/>
      <c r="P635" s="370"/>
      <c r="Q635" s="370"/>
    </row>
    <row r="636" spans="1:17" s="42" customFormat="1" ht="96" customHeight="1" x14ac:dyDescent="0.2">
      <c r="A636" s="412" t="s">
        <v>5993</v>
      </c>
      <c r="B636" s="339" t="s">
        <v>5155</v>
      </c>
      <c r="C636" s="280"/>
      <c r="D636" s="381" t="s">
        <v>5156</v>
      </c>
      <c r="E636" s="280"/>
      <c r="F636" s="426" t="s">
        <v>385</v>
      </c>
      <c r="G636" s="427">
        <v>1</v>
      </c>
      <c r="H636" s="216"/>
      <c r="I636" s="428">
        <f t="shared" si="21"/>
        <v>0</v>
      </c>
      <c r="J636" s="550" t="s">
        <v>5157</v>
      </c>
      <c r="K636" s="280" t="s">
        <v>521</v>
      </c>
      <c r="L636" s="251" t="s">
        <v>10819</v>
      </c>
      <c r="M636" s="251" t="s">
        <v>2094</v>
      </c>
      <c r="N636" s="280"/>
      <c r="P636" s="370"/>
      <c r="Q636" s="370"/>
    </row>
    <row r="637" spans="1:17" s="42" customFormat="1" ht="96" customHeight="1" x14ac:dyDescent="0.2">
      <c r="A637" s="412" t="s">
        <v>5995</v>
      </c>
      <c r="B637" s="339" t="s">
        <v>6406</v>
      </c>
      <c r="C637" s="280"/>
      <c r="D637" s="381" t="s">
        <v>6407</v>
      </c>
      <c r="E637" s="280"/>
      <c r="F637" s="426" t="s">
        <v>385</v>
      </c>
      <c r="G637" s="427">
        <v>1</v>
      </c>
      <c r="H637" s="216"/>
      <c r="I637" s="428">
        <f t="shared" si="21"/>
        <v>0</v>
      </c>
      <c r="J637" s="550" t="s">
        <v>6408</v>
      </c>
      <c r="K637" s="280" t="s">
        <v>521</v>
      </c>
      <c r="L637" s="251" t="s">
        <v>10820</v>
      </c>
      <c r="M637" s="251" t="s">
        <v>2094</v>
      </c>
      <c r="N637" s="280"/>
      <c r="P637" s="370"/>
      <c r="Q637" s="370"/>
    </row>
    <row r="638" spans="1:17" s="42" customFormat="1" ht="96" customHeight="1" x14ac:dyDescent="0.2">
      <c r="A638" s="412" t="s">
        <v>5997</v>
      </c>
      <c r="B638" s="426" t="s">
        <v>16739</v>
      </c>
      <c r="C638" s="280"/>
      <c r="D638" s="381" t="s">
        <v>16740</v>
      </c>
      <c r="E638" s="280"/>
      <c r="F638" s="426" t="s">
        <v>385</v>
      </c>
      <c r="G638" s="427">
        <v>1</v>
      </c>
      <c r="H638" s="216"/>
      <c r="I638" s="428">
        <f t="shared" si="21"/>
        <v>0</v>
      </c>
      <c r="J638" s="550" t="s">
        <v>7669</v>
      </c>
      <c r="K638" s="280" t="s">
        <v>521</v>
      </c>
      <c r="L638" s="251" t="s">
        <v>17657</v>
      </c>
      <c r="M638" s="251" t="s">
        <v>2094</v>
      </c>
      <c r="N638" s="280"/>
      <c r="P638" s="370"/>
      <c r="Q638" s="370"/>
    </row>
    <row r="639" spans="1:17" s="42" customFormat="1" ht="96" customHeight="1" x14ac:dyDescent="0.2">
      <c r="A639" s="412" t="s">
        <v>5999</v>
      </c>
      <c r="B639" s="339" t="s">
        <v>5159</v>
      </c>
      <c r="C639" s="280"/>
      <c r="D639" s="381" t="s">
        <v>5160</v>
      </c>
      <c r="E639" s="280"/>
      <c r="F639" s="426" t="s">
        <v>385</v>
      </c>
      <c r="G639" s="427">
        <v>1</v>
      </c>
      <c r="H639" s="216"/>
      <c r="I639" s="428">
        <f t="shared" si="21"/>
        <v>0</v>
      </c>
      <c r="J639" s="550" t="s">
        <v>5161</v>
      </c>
      <c r="K639" s="280" t="s">
        <v>521</v>
      </c>
      <c r="L639" s="251" t="s">
        <v>10821</v>
      </c>
      <c r="M639" s="251" t="s">
        <v>2094</v>
      </c>
      <c r="N639" s="280"/>
      <c r="P639" s="370"/>
      <c r="Q639" s="370"/>
    </row>
    <row r="640" spans="1:17" s="42" customFormat="1" ht="96" customHeight="1" x14ac:dyDescent="0.2">
      <c r="A640" s="412" t="s">
        <v>6001</v>
      </c>
      <c r="B640" s="339" t="s">
        <v>5163</v>
      </c>
      <c r="C640" s="280"/>
      <c r="D640" s="381" t="s">
        <v>5164</v>
      </c>
      <c r="E640" s="280"/>
      <c r="F640" s="426" t="s">
        <v>385</v>
      </c>
      <c r="G640" s="427">
        <v>1</v>
      </c>
      <c r="H640" s="216"/>
      <c r="I640" s="428">
        <f t="shared" si="21"/>
        <v>0</v>
      </c>
      <c r="J640" s="550" t="s">
        <v>5165</v>
      </c>
      <c r="K640" s="280" t="s">
        <v>521</v>
      </c>
      <c r="L640" s="251" t="s">
        <v>10822</v>
      </c>
      <c r="M640" s="251" t="s">
        <v>2094</v>
      </c>
      <c r="N640" s="280"/>
      <c r="P640" s="370"/>
      <c r="Q640" s="370"/>
    </row>
    <row r="641" spans="1:17" s="42" customFormat="1" ht="36" customHeight="1" x14ac:dyDescent="0.2">
      <c r="A641" s="412" t="s">
        <v>6003</v>
      </c>
      <c r="B641" s="339" t="s">
        <v>10823</v>
      </c>
      <c r="C641" s="459"/>
      <c r="D641" s="381" t="s">
        <v>3658</v>
      </c>
      <c r="E641" s="459"/>
      <c r="F641" s="426" t="s">
        <v>1715</v>
      </c>
      <c r="G641" s="427">
        <v>30</v>
      </c>
      <c r="H641" s="216"/>
      <c r="I641" s="428">
        <f t="shared" si="21"/>
        <v>0</v>
      </c>
      <c r="J641" s="1081" t="s">
        <v>3659</v>
      </c>
      <c r="K641" s="280" t="s">
        <v>3567</v>
      </c>
      <c r="L641" s="251"/>
      <c r="M641" s="251"/>
      <c r="N641" s="459"/>
      <c r="P641" s="370"/>
      <c r="Q641" s="370"/>
    </row>
    <row r="642" spans="1:17" x14ac:dyDescent="0.2">
      <c r="A642" s="412" t="s">
        <v>6005</v>
      </c>
      <c r="B642" s="389" t="s">
        <v>5297</v>
      </c>
      <c r="C642" s="459"/>
      <c r="D642" s="381" t="s">
        <v>5298</v>
      </c>
      <c r="E642" s="459"/>
      <c r="F642" s="426" t="s">
        <v>1715</v>
      </c>
      <c r="G642" s="427">
        <v>5</v>
      </c>
      <c r="H642" s="216"/>
      <c r="I642" s="428">
        <f t="shared" si="21"/>
        <v>0</v>
      </c>
      <c r="J642" s="550" t="s">
        <v>5299</v>
      </c>
      <c r="K642" s="280" t="s">
        <v>3567</v>
      </c>
      <c r="L642" s="251"/>
      <c r="M642" s="251"/>
      <c r="N642" s="459"/>
      <c r="P642" s="370"/>
      <c r="Q642" s="370"/>
    </row>
    <row r="643" spans="1:17" x14ac:dyDescent="0.2">
      <c r="A643" s="412" t="s">
        <v>6007</v>
      </c>
      <c r="B643" s="389" t="s">
        <v>5218</v>
      </c>
      <c r="C643" s="459"/>
      <c r="D643" s="381" t="s">
        <v>5219</v>
      </c>
      <c r="E643" s="459"/>
      <c r="F643" s="426" t="s">
        <v>1715</v>
      </c>
      <c r="G643" s="427">
        <v>20</v>
      </c>
      <c r="H643" s="216"/>
      <c r="I643" s="428">
        <f t="shared" si="21"/>
        <v>0</v>
      </c>
      <c r="J643" s="550" t="s">
        <v>5220</v>
      </c>
      <c r="K643" s="280" t="s">
        <v>3567</v>
      </c>
      <c r="L643" s="251"/>
      <c r="M643" s="251"/>
      <c r="N643" s="459"/>
      <c r="P643" s="370"/>
      <c r="Q643" s="370"/>
    </row>
    <row r="644" spans="1:17" x14ac:dyDescent="0.2">
      <c r="A644" s="412" t="s">
        <v>6009</v>
      </c>
      <c r="B644" s="389" t="s">
        <v>5223</v>
      </c>
      <c r="C644" s="459"/>
      <c r="D644" s="381" t="s">
        <v>5224</v>
      </c>
      <c r="E644" s="459"/>
      <c r="F644" s="426" t="s">
        <v>1715</v>
      </c>
      <c r="G644" s="427">
        <v>10</v>
      </c>
      <c r="H644" s="216"/>
      <c r="I644" s="428">
        <f t="shared" si="21"/>
        <v>0</v>
      </c>
      <c r="J644" s="550" t="s">
        <v>5225</v>
      </c>
      <c r="K644" s="280" t="s">
        <v>3567</v>
      </c>
      <c r="L644" s="251"/>
      <c r="M644" s="251"/>
      <c r="N644" s="459"/>
      <c r="P644" s="370"/>
      <c r="Q644" s="370"/>
    </row>
    <row r="645" spans="1:17" x14ac:dyDescent="0.2">
      <c r="A645" s="412" t="s">
        <v>6011</v>
      </c>
      <c r="B645" s="389" t="s">
        <v>5227</v>
      </c>
      <c r="C645" s="459"/>
      <c r="D645" s="381" t="s">
        <v>5228</v>
      </c>
      <c r="E645" s="459"/>
      <c r="F645" s="426" t="s">
        <v>1715</v>
      </c>
      <c r="G645" s="427">
        <v>10</v>
      </c>
      <c r="H645" s="216"/>
      <c r="I645" s="428">
        <f t="shared" si="21"/>
        <v>0</v>
      </c>
      <c r="J645" s="550" t="s">
        <v>5229</v>
      </c>
      <c r="K645" s="280" t="s">
        <v>3567</v>
      </c>
      <c r="L645" s="251"/>
      <c r="M645" s="251"/>
      <c r="N645" s="459"/>
      <c r="P645" s="370"/>
      <c r="Q645" s="370"/>
    </row>
    <row r="646" spans="1:17" s="42" customFormat="1" ht="12.75" customHeight="1" x14ac:dyDescent="0.2">
      <c r="A646" s="412" t="s">
        <v>6013</v>
      </c>
      <c r="B646" s="389" t="s">
        <v>5435</v>
      </c>
      <c r="C646" s="459"/>
      <c r="D646" s="381" t="s">
        <v>6420</v>
      </c>
      <c r="E646" s="459"/>
      <c r="F646" s="426" t="s">
        <v>1715</v>
      </c>
      <c r="G646" s="427">
        <v>350</v>
      </c>
      <c r="H646" s="216"/>
      <c r="I646" s="428">
        <f t="shared" si="21"/>
        <v>0</v>
      </c>
      <c r="J646" s="550" t="s">
        <v>6421</v>
      </c>
      <c r="K646" s="280" t="s">
        <v>3567</v>
      </c>
      <c r="L646" s="251"/>
      <c r="M646" s="251"/>
      <c r="N646" s="459"/>
      <c r="P646" s="370"/>
      <c r="Q646" s="370"/>
    </row>
    <row r="647" spans="1:17" s="42" customFormat="1" ht="39.75" customHeight="1" x14ac:dyDescent="0.2">
      <c r="A647" s="412" t="s">
        <v>6015</v>
      </c>
      <c r="B647" s="339" t="s">
        <v>6423</v>
      </c>
      <c r="C647" s="280"/>
      <c r="D647" s="381" t="s">
        <v>17459</v>
      </c>
      <c r="E647" s="280"/>
      <c r="F647" s="426" t="s">
        <v>1715</v>
      </c>
      <c r="G647" s="427">
        <v>150</v>
      </c>
      <c r="H647" s="216"/>
      <c r="I647" s="428">
        <f t="shared" si="21"/>
        <v>0</v>
      </c>
      <c r="J647" s="550" t="s">
        <v>17460</v>
      </c>
      <c r="K647" s="280" t="s">
        <v>3567</v>
      </c>
      <c r="L647" s="251"/>
      <c r="M647" s="251"/>
      <c r="N647" s="280"/>
      <c r="P647" s="370"/>
      <c r="Q647" s="370"/>
    </row>
    <row r="648" spans="1:17" ht="24" x14ac:dyDescent="0.2">
      <c r="A648" s="412" t="s">
        <v>6017</v>
      </c>
      <c r="B648" s="339" t="s">
        <v>3126</v>
      </c>
      <c r="C648" s="280"/>
      <c r="D648" s="381" t="s">
        <v>3127</v>
      </c>
      <c r="E648" s="280"/>
      <c r="F648" s="426" t="s">
        <v>11382</v>
      </c>
      <c r="G648" s="427">
        <v>1</v>
      </c>
      <c r="H648" s="216"/>
      <c r="I648" s="428">
        <f t="shared" si="21"/>
        <v>0</v>
      </c>
      <c r="J648" s="509" t="s">
        <v>5279</v>
      </c>
      <c r="K648" s="280" t="s">
        <v>3567</v>
      </c>
      <c r="L648" s="251"/>
      <c r="M648" s="251"/>
      <c r="N648" s="280"/>
      <c r="P648" s="370"/>
      <c r="Q648" s="370"/>
    </row>
    <row r="649" spans="1:17" s="42" customFormat="1" ht="168" customHeight="1" x14ac:dyDescent="0.2">
      <c r="A649" s="412" t="s">
        <v>6019</v>
      </c>
      <c r="B649" s="339" t="s">
        <v>5281</v>
      </c>
      <c r="C649" s="381"/>
      <c r="D649" s="381" t="s">
        <v>5282</v>
      </c>
      <c r="E649" s="381"/>
      <c r="F649" s="423" t="s">
        <v>11382</v>
      </c>
      <c r="G649" s="427">
        <v>1</v>
      </c>
      <c r="H649" s="216"/>
      <c r="I649" s="428">
        <f t="shared" si="21"/>
        <v>0</v>
      </c>
      <c r="J649" s="509" t="s">
        <v>5283</v>
      </c>
      <c r="K649" s="280" t="s">
        <v>3567</v>
      </c>
      <c r="L649" s="251"/>
      <c r="M649" s="251"/>
      <c r="N649" s="280"/>
      <c r="P649" s="370"/>
      <c r="Q649" s="370"/>
    </row>
    <row r="650" spans="1:17" s="42" customFormat="1" ht="24" customHeight="1" x14ac:dyDescent="0.2">
      <c r="A650" s="412" t="s">
        <v>6021</v>
      </c>
      <c r="B650" s="339" t="s">
        <v>5285</v>
      </c>
      <c r="C650" s="381"/>
      <c r="D650" s="381" t="s">
        <v>5286</v>
      </c>
      <c r="E650" s="381"/>
      <c r="F650" s="423" t="s">
        <v>11382</v>
      </c>
      <c r="G650" s="427">
        <v>1</v>
      </c>
      <c r="H650" s="216"/>
      <c r="I650" s="428">
        <f t="shared" si="21"/>
        <v>0</v>
      </c>
      <c r="J650" s="509" t="s">
        <v>5287</v>
      </c>
      <c r="K650" s="280" t="s">
        <v>3567</v>
      </c>
      <c r="L650" s="251"/>
      <c r="M650" s="251"/>
      <c r="N650" s="280"/>
      <c r="P650" s="370"/>
      <c r="Q650" s="370"/>
    </row>
    <row r="651" spans="1:17" ht="24" x14ac:dyDescent="0.2">
      <c r="A651" s="412" t="s">
        <v>6022</v>
      </c>
      <c r="B651" s="339" t="s">
        <v>18969</v>
      </c>
      <c r="C651" s="381"/>
      <c r="D651" s="381" t="s">
        <v>5289</v>
      </c>
      <c r="E651" s="381"/>
      <c r="F651" s="430" t="s">
        <v>18879</v>
      </c>
      <c r="G651" s="1795">
        <v>0</v>
      </c>
      <c r="H651" s="1796" t="s">
        <v>18967</v>
      </c>
      <c r="I651" s="1796" t="s">
        <v>18968</v>
      </c>
      <c r="J651" s="509" t="s">
        <v>5290</v>
      </c>
      <c r="K651" s="280" t="s">
        <v>3567</v>
      </c>
      <c r="L651" s="251"/>
      <c r="M651" s="251"/>
      <c r="N651" s="280"/>
      <c r="P651" s="370"/>
      <c r="Q651" s="370"/>
    </row>
    <row r="652" spans="1:17" x14ac:dyDescent="0.2">
      <c r="A652" s="563" t="s">
        <v>4070</v>
      </c>
      <c r="B652" s="486" t="s">
        <v>10824</v>
      </c>
      <c r="C652" s="558"/>
      <c r="D652" s="558" t="s">
        <v>10825</v>
      </c>
      <c r="E652" s="558"/>
      <c r="F652" s="486"/>
      <c r="G652" s="1225"/>
      <c r="H652" s="1229"/>
      <c r="I652" s="1226">
        <f>I653+I671</f>
        <v>0</v>
      </c>
      <c r="J652" s="561"/>
      <c r="K652" s="558"/>
      <c r="L652" s="558"/>
      <c r="M652" s="558"/>
      <c r="N652" s="558"/>
      <c r="P652" s="370"/>
      <c r="Q652" s="370"/>
    </row>
    <row r="653" spans="1:17" x14ac:dyDescent="0.2">
      <c r="A653" s="460" t="s">
        <v>4072</v>
      </c>
      <c r="B653" s="438" t="s">
        <v>10826</v>
      </c>
      <c r="C653" s="456"/>
      <c r="D653" s="456" t="s">
        <v>10827</v>
      </c>
      <c r="E653" s="456"/>
      <c r="F653" s="438"/>
      <c r="G653" s="1044"/>
      <c r="H653" s="1150"/>
      <c r="I653" s="378">
        <f>SUM(I654:I670)</f>
        <v>0</v>
      </c>
      <c r="J653" s="548"/>
      <c r="K653" s="456"/>
      <c r="L653" s="456"/>
      <c r="M653" s="456"/>
      <c r="N653" s="456"/>
      <c r="P653" s="370"/>
      <c r="Q653" s="370"/>
    </row>
    <row r="654" spans="1:17" s="42" customFormat="1" ht="180" customHeight="1" x14ac:dyDescent="0.2">
      <c r="A654" s="412" t="s">
        <v>4073</v>
      </c>
      <c r="B654" s="339" t="s">
        <v>10828</v>
      </c>
      <c r="C654" s="280"/>
      <c r="D654" s="381" t="s">
        <v>10829</v>
      </c>
      <c r="E654" s="280"/>
      <c r="F654" s="426" t="s">
        <v>11382</v>
      </c>
      <c r="G654" s="427">
        <v>1</v>
      </c>
      <c r="H654" s="216"/>
      <c r="I654" s="428">
        <f t="shared" ref="I654:I670" si="22">ROUND(G654*H654,2)</f>
        <v>0</v>
      </c>
      <c r="J654" s="509" t="s">
        <v>10830</v>
      </c>
      <c r="K654" s="280" t="s">
        <v>521</v>
      </c>
      <c r="L654" s="251" t="s">
        <v>10831</v>
      </c>
      <c r="M654" s="251" t="s">
        <v>2094</v>
      </c>
      <c r="N654" s="280"/>
      <c r="P654" s="370"/>
      <c r="Q654" s="370"/>
    </row>
    <row r="655" spans="1:17" s="42" customFormat="1" ht="228" customHeight="1" x14ac:dyDescent="0.2">
      <c r="A655" s="412" t="s">
        <v>4075</v>
      </c>
      <c r="B655" s="339" t="s">
        <v>10832</v>
      </c>
      <c r="C655" s="280"/>
      <c r="D655" s="381" t="s">
        <v>10833</v>
      </c>
      <c r="E655" s="280"/>
      <c r="F655" s="426" t="s">
        <v>11382</v>
      </c>
      <c r="G655" s="427">
        <v>1</v>
      </c>
      <c r="H655" s="216"/>
      <c r="I655" s="428">
        <f t="shared" si="22"/>
        <v>0</v>
      </c>
      <c r="J655" s="509" t="s">
        <v>10834</v>
      </c>
      <c r="K655" s="387" t="s">
        <v>521</v>
      </c>
      <c r="L655" s="251" t="s">
        <v>17658</v>
      </c>
      <c r="M655" s="251" t="s">
        <v>16190</v>
      </c>
      <c r="N655" s="280"/>
      <c r="P655" s="370"/>
      <c r="Q655" s="370"/>
    </row>
    <row r="656" spans="1:17" s="42" customFormat="1" ht="48" customHeight="1" x14ac:dyDescent="0.2">
      <c r="A656" s="412" t="s">
        <v>6069</v>
      </c>
      <c r="B656" s="339" t="s">
        <v>7164</v>
      </c>
      <c r="C656" s="280"/>
      <c r="D656" s="381" t="s">
        <v>6484</v>
      </c>
      <c r="E656" s="280"/>
      <c r="F656" s="426" t="s">
        <v>11382</v>
      </c>
      <c r="G656" s="427">
        <v>1</v>
      </c>
      <c r="H656" s="216"/>
      <c r="I656" s="428">
        <f t="shared" si="22"/>
        <v>0</v>
      </c>
      <c r="J656" s="550" t="s">
        <v>6485</v>
      </c>
      <c r="K656" s="387" t="s">
        <v>3567</v>
      </c>
      <c r="L656" s="280"/>
      <c r="M656" s="280"/>
      <c r="N656" s="280"/>
      <c r="P656" s="370"/>
      <c r="Q656" s="370"/>
    </row>
    <row r="657" spans="1:17" s="42" customFormat="1" ht="24" customHeight="1" x14ac:dyDescent="0.2">
      <c r="A657" s="412" t="s">
        <v>6071</v>
      </c>
      <c r="B657" s="339" t="s">
        <v>6443</v>
      </c>
      <c r="C657" s="280"/>
      <c r="D657" s="381" t="s">
        <v>6444</v>
      </c>
      <c r="E657" s="280"/>
      <c r="F657" s="426" t="s">
        <v>11382</v>
      </c>
      <c r="G657" s="427">
        <v>16</v>
      </c>
      <c r="H657" s="216"/>
      <c r="I657" s="428">
        <f t="shared" si="22"/>
        <v>0</v>
      </c>
      <c r="J657" s="550" t="s">
        <v>6445</v>
      </c>
      <c r="K657" s="387" t="s">
        <v>3567</v>
      </c>
      <c r="L657" s="280"/>
      <c r="M657" s="280"/>
      <c r="N657" s="280"/>
      <c r="P657" s="370"/>
      <c r="Q657" s="370"/>
    </row>
    <row r="658" spans="1:17" s="42" customFormat="1" ht="12.75" customHeight="1" x14ac:dyDescent="0.2">
      <c r="A658" s="412" t="s">
        <v>6073</v>
      </c>
      <c r="B658" s="339" t="s">
        <v>6440</v>
      </c>
      <c r="C658" s="280"/>
      <c r="D658" s="381" t="s">
        <v>6441</v>
      </c>
      <c r="E658" s="280"/>
      <c r="F658" s="426" t="s">
        <v>11382</v>
      </c>
      <c r="G658" s="427">
        <v>16</v>
      </c>
      <c r="H658" s="216"/>
      <c r="I658" s="428">
        <f t="shared" si="22"/>
        <v>0</v>
      </c>
      <c r="J658" s="550" t="s">
        <v>6442</v>
      </c>
      <c r="K658" s="387" t="s">
        <v>3567</v>
      </c>
      <c r="L658" s="280"/>
      <c r="M658" s="280"/>
      <c r="N658" s="280"/>
      <c r="P658" s="370"/>
      <c r="Q658" s="370"/>
    </row>
    <row r="659" spans="1:17" x14ac:dyDescent="0.2">
      <c r="A659" s="412" t="s">
        <v>6075</v>
      </c>
      <c r="B659" s="339" t="s">
        <v>10835</v>
      </c>
      <c r="C659" s="280"/>
      <c r="D659" s="381" t="s">
        <v>5087</v>
      </c>
      <c r="E659" s="280"/>
      <c r="F659" s="426" t="s">
        <v>1715</v>
      </c>
      <c r="G659" s="427">
        <v>15</v>
      </c>
      <c r="H659" s="216"/>
      <c r="I659" s="428">
        <f t="shared" si="22"/>
        <v>0</v>
      </c>
      <c r="J659" s="550" t="s">
        <v>5088</v>
      </c>
      <c r="K659" s="387" t="s">
        <v>3567</v>
      </c>
      <c r="L659" s="280"/>
      <c r="M659" s="280"/>
      <c r="N659" s="280"/>
      <c r="P659" s="370"/>
      <c r="Q659" s="370"/>
    </row>
    <row r="660" spans="1:17" x14ac:dyDescent="0.2">
      <c r="A660" s="412" t="s">
        <v>6077</v>
      </c>
      <c r="B660" s="339" t="s">
        <v>10836</v>
      </c>
      <c r="C660" s="280"/>
      <c r="D660" s="381" t="s">
        <v>6583</v>
      </c>
      <c r="E660" s="280"/>
      <c r="F660" s="426" t="s">
        <v>1715</v>
      </c>
      <c r="G660" s="427">
        <v>220</v>
      </c>
      <c r="H660" s="216"/>
      <c r="I660" s="428">
        <f t="shared" si="22"/>
        <v>0</v>
      </c>
      <c r="J660" s="507" t="s">
        <v>6584</v>
      </c>
      <c r="K660" s="387" t="s">
        <v>3567</v>
      </c>
      <c r="L660" s="280"/>
      <c r="M660" s="280"/>
      <c r="N660" s="280"/>
      <c r="P660" s="370"/>
      <c r="Q660" s="370"/>
    </row>
    <row r="661" spans="1:17" x14ac:dyDescent="0.2">
      <c r="A661" s="412" t="s">
        <v>6079</v>
      </c>
      <c r="B661" s="339" t="s">
        <v>7167</v>
      </c>
      <c r="C661" s="280"/>
      <c r="D661" s="381" t="s">
        <v>6448</v>
      </c>
      <c r="E661" s="280"/>
      <c r="F661" s="426" t="s">
        <v>10837</v>
      </c>
      <c r="G661" s="427">
        <v>1150</v>
      </c>
      <c r="H661" s="216"/>
      <c r="I661" s="428">
        <f t="shared" si="22"/>
        <v>0</v>
      </c>
      <c r="J661" s="550" t="s">
        <v>6449</v>
      </c>
      <c r="K661" s="387" t="s">
        <v>3567</v>
      </c>
      <c r="L661" s="280"/>
      <c r="M661" s="280"/>
      <c r="N661" s="280"/>
      <c r="P661" s="370"/>
      <c r="Q661" s="370"/>
    </row>
    <row r="662" spans="1:17" x14ac:dyDescent="0.2">
      <c r="A662" s="412" t="s">
        <v>6081</v>
      </c>
      <c r="B662" s="339" t="s">
        <v>7168</v>
      </c>
      <c r="C662" s="280"/>
      <c r="D662" s="381" t="s">
        <v>6452</v>
      </c>
      <c r="E662" s="280"/>
      <c r="F662" s="426" t="s">
        <v>10837</v>
      </c>
      <c r="G662" s="427">
        <v>706</v>
      </c>
      <c r="H662" s="216"/>
      <c r="I662" s="428">
        <f t="shared" si="22"/>
        <v>0</v>
      </c>
      <c r="J662" s="550" t="s">
        <v>6453</v>
      </c>
      <c r="K662" s="387" t="s">
        <v>3567</v>
      </c>
      <c r="L662" s="280"/>
      <c r="M662" s="280"/>
      <c r="N662" s="280"/>
      <c r="P662" s="370"/>
      <c r="Q662" s="370"/>
    </row>
    <row r="663" spans="1:17" x14ac:dyDescent="0.2">
      <c r="A663" s="412" t="s">
        <v>6083</v>
      </c>
      <c r="B663" s="339" t="s">
        <v>7169</v>
      </c>
      <c r="C663" s="280"/>
      <c r="D663" s="381" t="s">
        <v>6456</v>
      </c>
      <c r="E663" s="280"/>
      <c r="F663" s="426" t="s">
        <v>10837</v>
      </c>
      <c r="G663" s="427">
        <v>621</v>
      </c>
      <c r="H663" s="216"/>
      <c r="I663" s="428">
        <f t="shared" si="22"/>
        <v>0</v>
      </c>
      <c r="J663" s="550" t="s">
        <v>6457</v>
      </c>
      <c r="K663" s="387" t="s">
        <v>3567</v>
      </c>
      <c r="L663" s="280"/>
      <c r="M663" s="280"/>
      <c r="N663" s="280"/>
      <c r="P663" s="370"/>
      <c r="Q663" s="370"/>
    </row>
    <row r="664" spans="1:17" x14ac:dyDescent="0.2">
      <c r="A664" s="412" t="s">
        <v>6085</v>
      </c>
      <c r="B664" s="339" t="s">
        <v>7170</v>
      </c>
      <c r="C664" s="280"/>
      <c r="D664" s="381" t="s">
        <v>6460</v>
      </c>
      <c r="E664" s="280"/>
      <c r="F664" s="426" t="s">
        <v>10837</v>
      </c>
      <c r="G664" s="427">
        <v>1020</v>
      </c>
      <c r="H664" s="216"/>
      <c r="I664" s="428">
        <f t="shared" si="22"/>
        <v>0</v>
      </c>
      <c r="J664" s="550" t="s">
        <v>6461</v>
      </c>
      <c r="K664" s="387" t="s">
        <v>3567</v>
      </c>
      <c r="L664" s="280"/>
      <c r="M664" s="280"/>
      <c r="N664" s="280"/>
      <c r="P664" s="370"/>
      <c r="Q664" s="370"/>
    </row>
    <row r="665" spans="1:17" x14ac:dyDescent="0.2">
      <c r="A665" s="412" t="s">
        <v>6087</v>
      </c>
      <c r="B665" s="339" t="s">
        <v>7171</v>
      </c>
      <c r="C665" s="280"/>
      <c r="D665" s="381" t="s">
        <v>7172</v>
      </c>
      <c r="E665" s="280"/>
      <c r="F665" s="426" t="s">
        <v>10837</v>
      </c>
      <c r="G665" s="427">
        <v>210</v>
      </c>
      <c r="H665" s="216"/>
      <c r="I665" s="428">
        <f t="shared" si="22"/>
        <v>0</v>
      </c>
      <c r="J665" s="550" t="s">
        <v>7173</v>
      </c>
      <c r="K665" s="387" t="s">
        <v>3567</v>
      </c>
      <c r="L665" s="280"/>
      <c r="M665" s="280"/>
      <c r="N665" s="280"/>
      <c r="P665" s="370"/>
      <c r="Q665" s="370"/>
    </row>
    <row r="666" spans="1:17" x14ac:dyDescent="0.2">
      <c r="A666" s="412" t="s">
        <v>6089</v>
      </c>
      <c r="B666" s="339" t="s">
        <v>6501</v>
      </c>
      <c r="C666" s="280"/>
      <c r="D666" s="381" t="s">
        <v>5053</v>
      </c>
      <c r="E666" s="280"/>
      <c r="F666" s="426" t="s">
        <v>10837</v>
      </c>
      <c r="G666" s="427">
        <v>225</v>
      </c>
      <c r="H666" s="216"/>
      <c r="I666" s="428">
        <f t="shared" si="22"/>
        <v>0</v>
      </c>
      <c r="J666" s="550" t="s">
        <v>5404</v>
      </c>
      <c r="K666" s="387" t="s">
        <v>3567</v>
      </c>
      <c r="L666" s="280"/>
      <c r="M666" s="280"/>
      <c r="N666" s="280"/>
      <c r="P666" s="370"/>
      <c r="Q666" s="370"/>
    </row>
    <row r="667" spans="1:17" x14ac:dyDescent="0.2">
      <c r="A667" s="412" t="s">
        <v>6091</v>
      </c>
      <c r="B667" s="339" t="s">
        <v>7174</v>
      </c>
      <c r="C667" s="280"/>
      <c r="D667" s="381" t="s">
        <v>10125</v>
      </c>
      <c r="E667" s="280"/>
      <c r="F667" s="426" t="s">
        <v>10837</v>
      </c>
      <c r="G667" s="427">
        <v>25</v>
      </c>
      <c r="H667" s="216"/>
      <c r="I667" s="428">
        <f t="shared" si="22"/>
        <v>0</v>
      </c>
      <c r="J667" s="550" t="s">
        <v>7176</v>
      </c>
      <c r="K667" s="387" t="s">
        <v>3567</v>
      </c>
      <c r="L667" s="280"/>
      <c r="M667" s="280"/>
      <c r="N667" s="280"/>
      <c r="P667" s="370"/>
      <c r="Q667" s="370"/>
    </row>
    <row r="668" spans="1:17" s="42" customFormat="1" ht="24" customHeight="1" x14ac:dyDescent="0.2">
      <c r="A668" s="412" t="s">
        <v>6093</v>
      </c>
      <c r="B668" s="339" t="s">
        <v>6467</v>
      </c>
      <c r="C668" s="280"/>
      <c r="D668" s="381" t="s">
        <v>6468</v>
      </c>
      <c r="E668" s="280"/>
      <c r="F668" s="426" t="s">
        <v>10837</v>
      </c>
      <c r="G668" s="427">
        <v>10</v>
      </c>
      <c r="H668" s="216"/>
      <c r="I668" s="428">
        <f t="shared" si="22"/>
        <v>0</v>
      </c>
      <c r="J668" s="550" t="s">
        <v>6469</v>
      </c>
      <c r="K668" s="387" t="s">
        <v>3567</v>
      </c>
      <c r="L668" s="280"/>
      <c r="M668" s="280"/>
      <c r="N668" s="280"/>
      <c r="P668" s="370"/>
      <c r="Q668" s="370"/>
    </row>
    <row r="669" spans="1:17" s="42" customFormat="1" ht="36" customHeight="1" x14ac:dyDescent="0.2">
      <c r="A669" s="412" t="s">
        <v>6095</v>
      </c>
      <c r="B669" s="339" t="s">
        <v>6471</v>
      </c>
      <c r="C669" s="280"/>
      <c r="D669" s="381" t="s">
        <v>6472</v>
      </c>
      <c r="E669" s="280"/>
      <c r="F669" s="426" t="s">
        <v>11382</v>
      </c>
      <c r="G669" s="427">
        <v>1</v>
      </c>
      <c r="H669" s="216"/>
      <c r="I669" s="428">
        <f t="shared" si="22"/>
        <v>0</v>
      </c>
      <c r="J669" s="550" t="s">
        <v>6473</v>
      </c>
      <c r="K669" s="387" t="s">
        <v>3567</v>
      </c>
      <c r="L669" s="280"/>
      <c r="M669" s="280"/>
      <c r="N669" s="280"/>
      <c r="P669" s="370"/>
      <c r="Q669" s="370"/>
    </row>
    <row r="670" spans="1:17" s="42" customFormat="1" ht="72" customHeight="1" x14ac:dyDescent="0.2">
      <c r="A670" s="412" t="s">
        <v>6097</v>
      </c>
      <c r="B670" s="339" t="s">
        <v>6475</v>
      </c>
      <c r="C670" s="280"/>
      <c r="D670" s="381" t="s">
        <v>6476</v>
      </c>
      <c r="E670" s="280"/>
      <c r="F670" s="426" t="s">
        <v>11382</v>
      </c>
      <c r="G670" s="427">
        <v>1</v>
      </c>
      <c r="H670" s="216"/>
      <c r="I670" s="428">
        <f t="shared" si="22"/>
        <v>0</v>
      </c>
      <c r="J670" s="550" t="s">
        <v>6477</v>
      </c>
      <c r="K670" s="387" t="s">
        <v>3567</v>
      </c>
      <c r="L670" s="280"/>
      <c r="M670" s="280"/>
      <c r="N670" s="280"/>
      <c r="P670" s="370"/>
      <c r="Q670" s="370"/>
    </row>
    <row r="671" spans="1:17" x14ac:dyDescent="0.2">
      <c r="A671" s="460" t="s">
        <v>4076</v>
      </c>
      <c r="B671" s="438" t="s">
        <v>10838</v>
      </c>
      <c r="C671" s="456"/>
      <c r="D671" s="456" t="s">
        <v>10839</v>
      </c>
      <c r="E671" s="456"/>
      <c r="F671" s="438"/>
      <c r="G671" s="1044"/>
      <c r="H671" s="1150"/>
      <c r="I671" s="378">
        <f>SUM(I672:I685)</f>
        <v>0</v>
      </c>
      <c r="J671" s="548"/>
      <c r="K671" s="456"/>
      <c r="L671" s="456"/>
      <c r="M671" s="456"/>
      <c r="N671" s="456"/>
      <c r="P671" s="370"/>
      <c r="Q671" s="370"/>
    </row>
    <row r="672" spans="1:17" s="42" customFormat="1" ht="180" customHeight="1" x14ac:dyDescent="0.2">
      <c r="A672" s="412" t="s">
        <v>4077</v>
      </c>
      <c r="B672" s="339" t="s">
        <v>10840</v>
      </c>
      <c r="C672" s="280"/>
      <c r="D672" s="381" t="s">
        <v>10841</v>
      </c>
      <c r="E672" s="280"/>
      <c r="F672" s="426" t="s">
        <v>11382</v>
      </c>
      <c r="G672" s="427">
        <v>1</v>
      </c>
      <c r="H672" s="216"/>
      <c r="I672" s="428">
        <f t="shared" ref="I672:I685" si="23">ROUND(G672*H672,2)</f>
        <v>0</v>
      </c>
      <c r="J672" s="550" t="s">
        <v>10842</v>
      </c>
      <c r="K672" s="280" t="s">
        <v>3567</v>
      </c>
      <c r="L672" s="280"/>
      <c r="M672" s="280"/>
      <c r="N672" s="280"/>
      <c r="P672" s="370"/>
      <c r="Q672" s="370"/>
    </row>
    <row r="673" spans="1:17" s="42" customFormat="1" ht="48" customHeight="1" x14ac:dyDescent="0.2">
      <c r="A673" s="412" t="s">
        <v>6135</v>
      </c>
      <c r="B673" s="339" t="s">
        <v>10843</v>
      </c>
      <c r="C673" s="280"/>
      <c r="D673" s="381" t="s">
        <v>6484</v>
      </c>
      <c r="E673" s="280"/>
      <c r="F673" s="426" t="s">
        <v>11382</v>
      </c>
      <c r="G673" s="427">
        <v>1</v>
      </c>
      <c r="H673" s="216"/>
      <c r="I673" s="428">
        <f t="shared" si="23"/>
        <v>0</v>
      </c>
      <c r="J673" s="550" t="s">
        <v>6485</v>
      </c>
      <c r="K673" s="280" t="s">
        <v>3567</v>
      </c>
      <c r="L673" s="280"/>
      <c r="M673" s="280"/>
      <c r="N673" s="280"/>
      <c r="P673" s="370"/>
      <c r="Q673" s="370"/>
    </row>
    <row r="674" spans="1:17" s="42" customFormat="1" ht="72" customHeight="1" x14ac:dyDescent="0.2">
      <c r="A674" s="412" t="s">
        <v>8644</v>
      </c>
      <c r="B674" s="339" t="s">
        <v>6486</v>
      </c>
      <c r="C674" s="280"/>
      <c r="D674" s="381" t="s">
        <v>6487</v>
      </c>
      <c r="E674" s="280"/>
      <c r="F674" s="426" t="s">
        <v>11382</v>
      </c>
      <c r="G674" s="427">
        <v>1</v>
      </c>
      <c r="H674" s="216"/>
      <c r="I674" s="428">
        <f t="shared" si="23"/>
        <v>0</v>
      </c>
      <c r="J674" s="550" t="s">
        <v>6488</v>
      </c>
      <c r="K674" s="280" t="s">
        <v>3567</v>
      </c>
      <c r="L674" s="280"/>
      <c r="M674" s="280"/>
      <c r="N674" s="280"/>
      <c r="P674" s="370"/>
      <c r="Q674" s="370"/>
    </row>
    <row r="675" spans="1:17" x14ac:dyDescent="0.2">
      <c r="A675" s="412" t="s">
        <v>8645</v>
      </c>
      <c r="B675" s="339" t="s">
        <v>5313</v>
      </c>
      <c r="C675" s="280"/>
      <c r="D675" s="381" t="s">
        <v>5314</v>
      </c>
      <c r="E675" s="280"/>
      <c r="F675" s="426" t="s">
        <v>1715</v>
      </c>
      <c r="G675" s="427">
        <v>145</v>
      </c>
      <c r="H675" s="216"/>
      <c r="I675" s="428">
        <f t="shared" si="23"/>
        <v>0</v>
      </c>
      <c r="J675" s="550" t="s">
        <v>5315</v>
      </c>
      <c r="K675" s="280" t="s">
        <v>3567</v>
      </c>
      <c r="L675" s="280"/>
      <c r="M675" s="280"/>
      <c r="N675" s="280"/>
      <c r="P675" s="370"/>
      <c r="Q675" s="370"/>
    </row>
    <row r="676" spans="1:17" x14ac:dyDescent="0.2">
      <c r="A676" s="412" t="s">
        <v>8646</v>
      </c>
      <c r="B676" s="339" t="s">
        <v>6493</v>
      </c>
      <c r="C676" s="280"/>
      <c r="D676" s="381" t="s">
        <v>6494</v>
      </c>
      <c r="E676" s="280"/>
      <c r="F676" s="426" t="s">
        <v>1715</v>
      </c>
      <c r="G676" s="427">
        <v>10</v>
      </c>
      <c r="H676" s="216"/>
      <c r="I676" s="428">
        <f t="shared" si="23"/>
        <v>0</v>
      </c>
      <c r="J676" s="550" t="s">
        <v>6495</v>
      </c>
      <c r="K676" s="280" t="s">
        <v>3567</v>
      </c>
      <c r="L676" s="280"/>
      <c r="M676" s="280"/>
      <c r="N676" s="280"/>
      <c r="P676" s="370"/>
      <c r="Q676" s="370"/>
    </row>
    <row r="677" spans="1:17" x14ac:dyDescent="0.2">
      <c r="A677" s="412" t="s">
        <v>10844</v>
      </c>
      <c r="B677" s="339" t="s">
        <v>6497</v>
      </c>
      <c r="C677" s="280"/>
      <c r="D677" s="381" t="s">
        <v>6498</v>
      </c>
      <c r="E677" s="280"/>
      <c r="F677" s="426" t="s">
        <v>1715</v>
      </c>
      <c r="G677" s="427">
        <v>10</v>
      </c>
      <c r="H677" s="216"/>
      <c r="I677" s="428">
        <f t="shared" si="23"/>
        <v>0</v>
      </c>
      <c r="J677" s="550" t="s">
        <v>6499</v>
      </c>
      <c r="K677" s="280" t="s">
        <v>3567</v>
      </c>
      <c r="L677" s="280"/>
      <c r="M677" s="280"/>
      <c r="N677" s="280"/>
      <c r="P677" s="370"/>
      <c r="Q677" s="370"/>
    </row>
    <row r="678" spans="1:17" x14ac:dyDescent="0.2">
      <c r="A678" s="412" t="s">
        <v>10845</v>
      </c>
      <c r="B678" s="339" t="s">
        <v>6501</v>
      </c>
      <c r="C678" s="280"/>
      <c r="D678" s="381" t="s">
        <v>5053</v>
      </c>
      <c r="E678" s="280"/>
      <c r="F678" s="426" t="s">
        <v>1715</v>
      </c>
      <c r="G678" s="427">
        <v>170</v>
      </c>
      <c r="H678" s="216"/>
      <c r="I678" s="428">
        <f t="shared" si="23"/>
        <v>0</v>
      </c>
      <c r="J678" s="550" t="s">
        <v>5404</v>
      </c>
      <c r="K678" s="280" t="s">
        <v>3567</v>
      </c>
      <c r="L678" s="280"/>
      <c r="M678" s="280"/>
      <c r="N678" s="280"/>
      <c r="P678" s="370"/>
      <c r="Q678" s="370"/>
    </row>
    <row r="679" spans="1:17" x14ac:dyDescent="0.2">
      <c r="A679" s="412" t="s">
        <v>10846</v>
      </c>
      <c r="B679" s="339" t="s">
        <v>6503</v>
      </c>
      <c r="C679" s="280"/>
      <c r="D679" s="381" t="s">
        <v>6504</v>
      </c>
      <c r="E679" s="280"/>
      <c r="F679" s="426" t="s">
        <v>1715</v>
      </c>
      <c r="G679" s="427">
        <v>20</v>
      </c>
      <c r="H679" s="216"/>
      <c r="I679" s="428">
        <f t="shared" si="23"/>
        <v>0</v>
      </c>
      <c r="J679" s="550" t="s">
        <v>6505</v>
      </c>
      <c r="K679" s="280" t="s">
        <v>3567</v>
      </c>
      <c r="L679" s="280"/>
      <c r="M679" s="280"/>
      <c r="N679" s="280"/>
      <c r="P679" s="370"/>
      <c r="Q679" s="370"/>
    </row>
    <row r="680" spans="1:17" x14ac:dyDescent="0.2">
      <c r="A680" s="412" t="s">
        <v>10847</v>
      </c>
      <c r="B680" s="339" t="s">
        <v>6507</v>
      </c>
      <c r="C680" s="280"/>
      <c r="D680" s="381" t="s">
        <v>6508</v>
      </c>
      <c r="E680" s="280"/>
      <c r="F680" s="426" t="s">
        <v>1715</v>
      </c>
      <c r="G680" s="427">
        <v>30</v>
      </c>
      <c r="H680" s="216"/>
      <c r="I680" s="428">
        <f t="shared" si="23"/>
        <v>0</v>
      </c>
      <c r="J680" s="550" t="s">
        <v>6509</v>
      </c>
      <c r="K680" s="280" t="s">
        <v>3567</v>
      </c>
      <c r="L680" s="280"/>
      <c r="M680" s="280"/>
      <c r="N680" s="280"/>
      <c r="P680" s="370"/>
      <c r="Q680" s="370"/>
    </row>
    <row r="681" spans="1:17" x14ac:dyDescent="0.2">
      <c r="A681" s="412" t="s">
        <v>10848</v>
      </c>
      <c r="B681" s="339" t="s">
        <v>6511</v>
      </c>
      <c r="C681" s="280"/>
      <c r="D681" s="381" t="s">
        <v>6512</v>
      </c>
      <c r="E681" s="280"/>
      <c r="F681" s="426" t="s">
        <v>1715</v>
      </c>
      <c r="G681" s="427">
        <v>240</v>
      </c>
      <c r="H681" s="216"/>
      <c r="I681" s="428">
        <f t="shared" si="23"/>
        <v>0</v>
      </c>
      <c r="J681" s="550" t="s">
        <v>6513</v>
      </c>
      <c r="K681" s="280" t="s">
        <v>3567</v>
      </c>
      <c r="L681" s="280"/>
      <c r="M681" s="280"/>
      <c r="N681" s="280"/>
      <c r="P681" s="370"/>
      <c r="Q681" s="370"/>
    </row>
    <row r="682" spans="1:17" x14ac:dyDescent="0.2">
      <c r="A682" s="412" t="s">
        <v>10849</v>
      </c>
      <c r="B682" s="339" t="s">
        <v>6515</v>
      </c>
      <c r="C682" s="280"/>
      <c r="D682" s="381" t="s">
        <v>6516</v>
      </c>
      <c r="E682" s="280"/>
      <c r="F682" s="426" t="s">
        <v>1715</v>
      </c>
      <c r="G682" s="427">
        <v>240</v>
      </c>
      <c r="H682" s="216"/>
      <c r="I682" s="428">
        <f t="shared" si="23"/>
        <v>0</v>
      </c>
      <c r="J682" s="550" t="s">
        <v>6517</v>
      </c>
      <c r="K682" s="280" t="s">
        <v>3567</v>
      </c>
      <c r="L682" s="280"/>
      <c r="M682" s="280"/>
      <c r="N682" s="280"/>
      <c r="P682" s="370"/>
      <c r="Q682" s="370"/>
    </row>
    <row r="683" spans="1:17" s="42" customFormat="1" ht="60" customHeight="1" x14ac:dyDescent="0.2">
      <c r="A683" s="412" t="s">
        <v>10850</v>
      </c>
      <c r="B683" s="339" t="s">
        <v>6489</v>
      </c>
      <c r="C683" s="280"/>
      <c r="D683" s="381" t="s">
        <v>6490</v>
      </c>
      <c r="E683" s="280"/>
      <c r="F683" s="426" t="s">
        <v>1715</v>
      </c>
      <c r="G683" s="427">
        <v>400</v>
      </c>
      <c r="H683" s="216"/>
      <c r="I683" s="428">
        <f t="shared" si="23"/>
        <v>0</v>
      </c>
      <c r="J683" s="550" t="s">
        <v>6491</v>
      </c>
      <c r="K683" s="280" t="s">
        <v>3567</v>
      </c>
      <c r="L683" s="280"/>
      <c r="M683" s="280"/>
      <c r="N683" s="280"/>
      <c r="P683" s="370"/>
      <c r="Q683" s="370"/>
    </row>
    <row r="684" spans="1:17" s="42" customFormat="1" ht="24" customHeight="1" x14ac:dyDescent="0.2">
      <c r="A684" s="412" t="s">
        <v>10851</v>
      </c>
      <c r="B684" s="339" t="s">
        <v>6519</v>
      </c>
      <c r="C684" s="280"/>
      <c r="D684" s="381" t="s">
        <v>6520</v>
      </c>
      <c r="E684" s="280"/>
      <c r="F684" s="426" t="s">
        <v>11382</v>
      </c>
      <c r="G684" s="427">
        <v>13</v>
      </c>
      <c r="H684" s="216"/>
      <c r="I684" s="428">
        <f t="shared" si="23"/>
        <v>0</v>
      </c>
      <c r="J684" s="550" t="s">
        <v>6521</v>
      </c>
      <c r="K684" s="280" t="s">
        <v>3567</v>
      </c>
      <c r="L684" s="280"/>
      <c r="M684" s="280"/>
      <c r="N684" s="280"/>
      <c r="P684" s="370"/>
      <c r="Q684" s="370"/>
    </row>
    <row r="685" spans="1:17" s="42" customFormat="1" ht="36" customHeight="1" x14ac:dyDescent="0.2">
      <c r="A685" s="412" t="s">
        <v>10852</v>
      </c>
      <c r="B685" s="339" t="s">
        <v>6523</v>
      </c>
      <c r="C685" s="280"/>
      <c r="D685" s="381" t="s">
        <v>6524</v>
      </c>
      <c r="E685" s="280"/>
      <c r="F685" s="426" t="s">
        <v>11382</v>
      </c>
      <c r="G685" s="427">
        <v>1</v>
      </c>
      <c r="H685" s="216"/>
      <c r="I685" s="428">
        <f t="shared" si="23"/>
        <v>0</v>
      </c>
      <c r="J685" s="550" t="s">
        <v>6525</v>
      </c>
      <c r="K685" s="280" t="s">
        <v>3567</v>
      </c>
      <c r="L685" s="280"/>
      <c r="M685" s="280"/>
      <c r="N685" s="280"/>
      <c r="P685" s="370"/>
      <c r="Q685" s="370"/>
    </row>
    <row r="686" spans="1:17" x14ac:dyDescent="0.2">
      <c r="A686" s="563" t="s">
        <v>4115</v>
      </c>
      <c r="B686" s="557" t="s">
        <v>10853</v>
      </c>
      <c r="C686" s="558"/>
      <c r="D686" s="558" t="s">
        <v>10854</v>
      </c>
      <c r="E686" s="558"/>
      <c r="F686" s="486"/>
      <c r="G686" s="1225"/>
      <c r="H686" s="1229"/>
      <c r="I686" s="1226">
        <f>I687+I703</f>
        <v>0</v>
      </c>
      <c r="J686" s="561"/>
      <c r="K686" s="558"/>
      <c r="L686" s="558"/>
      <c r="M686" s="558"/>
      <c r="N686" s="558"/>
      <c r="P686" s="370"/>
      <c r="Q686" s="370"/>
    </row>
    <row r="687" spans="1:17" x14ac:dyDescent="0.2">
      <c r="A687" s="460" t="s">
        <v>4117</v>
      </c>
      <c r="B687" s="438" t="s">
        <v>5128</v>
      </c>
      <c r="C687" s="456"/>
      <c r="D687" s="456" t="s">
        <v>5129</v>
      </c>
      <c r="E687" s="456"/>
      <c r="F687" s="438"/>
      <c r="G687" s="1044"/>
      <c r="H687" s="1150"/>
      <c r="I687" s="378">
        <f>SUM(I688:I702)</f>
        <v>0</v>
      </c>
      <c r="J687" s="548"/>
      <c r="K687" s="456"/>
      <c r="L687" s="456"/>
      <c r="M687" s="456"/>
      <c r="N687" s="456"/>
      <c r="P687" s="370"/>
      <c r="Q687" s="370"/>
    </row>
    <row r="688" spans="1:17" s="42" customFormat="1" ht="48" customHeight="1" x14ac:dyDescent="0.2">
      <c r="A688" s="412" t="s">
        <v>4118</v>
      </c>
      <c r="B688" s="339" t="s">
        <v>5139</v>
      </c>
      <c r="C688" s="280"/>
      <c r="D688" s="381" t="s">
        <v>5140</v>
      </c>
      <c r="E688" s="280"/>
      <c r="F688" s="426" t="s">
        <v>385</v>
      </c>
      <c r="G688" s="427">
        <v>1</v>
      </c>
      <c r="H688" s="216"/>
      <c r="I688" s="428">
        <f t="shared" ref="I688:I701" si="24">ROUND(G688*H688,2)</f>
        <v>0</v>
      </c>
      <c r="J688" s="550" t="s">
        <v>5141</v>
      </c>
      <c r="K688" s="280" t="s">
        <v>3567</v>
      </c>
      <c r="L688" s="280"/>
      <c r="M688" s="280"/>
      <c r="N688" s="280"/>
      <c r="P688" s="370"/>
      <c r="Q688" s="370"/>
    </row>
    <row r="689" spans="1:17" s="42" customFormat="1" ht="36" customHeight="1" x14ac:dyDescent="0.2">
      <c r="A689" s="412" t="s">
        <v>4120</v>
      </c>
      <c r="B689" s="339" t="s">
        <v>5606</v>
      </c>
      <c r="C689" s="459"/>
      <c r="D689" s="381" t="s">
        <v>5152</v>
      </c>
      <c r="E689" s="459"/>
      <c r="F689" s="426" t="s">
        <v>385</v>
      </c>
      <c r="G689" s="427">
        <v>1</v>
      </c>
      <c r="H689" s="216"/>
      <c r="I689" s="428">
        <f t="shared" si="24"/>
        <v>0</v>
      </c>
      <c r="J689" s="550" t="s">
        <v>5153</v>
      </c>
      <c r="K689" s="280" t="s">
        <v>3567</v>
      </c>
      <c r="L689" s="459"/>
      <c r="M689" s="459"/>
      <c r="N689" s="459"/>
      <c r="P689" s="370"/>
      <c r="Q689" s="370"/>
    </row>
    <row r="690" spans="1:17" s="42" customFormat="1" ht="36" customHeight="1" x14ac:dyDescent="0.2">
      <c r="A690" s="412" t="s">
        <v>6148</v>
      </c>
      <c r="B690" s="339" t="s">
        <v>5159</v>
      </c>
      <c r="C690" s="280"/>
      <c r="D690" s="381" t="s">
        <v>5160</v>
      </c>
      <c r="E690" s="280"/>
      <c r="F690" s="426" t="s">
        <v>385</v>
      </c>
      <c r="G690" s="427">
        <v>1</v>
      </c>
      <c r="H690" s="216"/>
      <c r="I690" s="428">
        <f t="shared" si="24"/>
        <v>0</v>
      </c>
      <c r="J690" s="550" t="s">
        <v>5161</v>
      </c>
      <c r="K690" s="280" t="s">
        <v>3567</v>
      </c>
      <c r="L690" s="280"/>
      <c r="M690" s="280"/>
      <c r="N690" s="280"/>
      <c r="P690" s="370"/>
      <c r="Q690" s="370"/>
    </row>
    <row r="691" spans="1:17" s="42" customFormat="1" ht="36" customHeight="1" x14ac:dyDescent="0.2">
      <c r="A691" s="412" t="s">
        <v>6150</v>
      </c>
      <c r="B691" s="339" t="s">
        <v>5163</v>
      </c>
      <c r="C691" s="280"/>
      <c r="D691" s="381" t="s">
        <v>5164</v>
      </c>
      <c r="E691" s="280"/>
      <c r="F691" s="426" t="s">
        <v>385</v>
      </c>
      <c r="G691" s="427">
        <v>1</v>
      </c>
      <c r="H691" s="216"/>
      <c r="I691" s="428">
        <f t="shared" si="24"/>
        <v>0</v>
      </c>
      <c r="J691" s="550" t="s">
        <v>5165</v>
      </c>
      <c r="K691" s="280" t="s">
        <v>3567</v>
      </c>
      <c r="L691" s="280"/>
      <c r="M691" s="280"/>
      <c r="N691" s="280"/>
      <c r="P691" s="370"/>
      <c r="Q691" s="370"/>
    </row>
    <row r="692" spans="1:17" s="42" customFormat="1" ht="48" customHeight="1" x14ac:dyDescent="0.2">
      <c r="A692" s="412" t="s">
        <v>6152</v>
      </c>
      <c r="B692" s="389" t="s">
        <v>4957</v>
      </c>
      <c r="C692" s="280"/>
      <c r="D692" s="381" t="s">
        <v>4958</v>
      </c>
      <c r="E692" s="280"/>
      <c r="F692" s="423" t="s">
        <v>1715</v>
      </c>
      <c r="G692" s="427">
        <v>10</v>
      </c>
      <c r="H692" s="216"/>
      <c r="I692" s="386">
        <f t="shared" si="24"/>
        <v>0</v>
      </c>
      <c r="J692" s="550" t="s">
        <v>4959</v>
      </c>
      <c r="K692" s="280" t="s">
        <v>3567</v>
      </c>
      <c r="L692" s="280"/>
      <c r="M692" s="280"/>
      <c r="N692" s="280"/>
      <c r="P692" s="370"/>
      <c r="Q692" s="370"/>
    </row>
    <row r="693" spans="1:17" s="42" customFormat="1" ht="36" customHeight="1" x14ac:dyDescent="0.2">
      <c r="A693" s="412" t="s">
        <v>6152</v>
      </c>
      <c r="B693" s="339" t="s">
        <v>5383</v>
      </c>
      <c r="C693" s="280"/>
      <c r="D693" s="381" t="s">
        <v>5214</v>
      </c>
      <c r="E693" s="280"/>
      <c r="F693" s="423" t="s">
        <v>1715</v>
      </c>
      <c r="G693" s="427">
        <v>10</v>
      </c>
      <c r="H693" s="216"/>
      <c r="I693" s="386">
        <f t="shared" si="24"/>
        <v>0</v>
      </c>
      <c r="J693" s="1081" t="s">
        <v>5215</v>
      </c>
      <c r="K693" s="280" t="s">
        <v>3567</v>
      </c>
      <c r="L693" s="280"/>
      <c r="M693" s="280"/>
      <c r="N693" s="280"/>
      <c r="P693" s="370"/>
      <c r="Q693" s="370"/>
    </row>
    <row r="694" spans="1:17" x14ac:dyDescent="0.2">
      <c r="A694" s="412" t="s">
        <v>6154</v>
      </c>
      <c r="B694" s="339" t="s">
        <v>6534</v>
      </c>
      <c r="C694" s="280"/>
      <c r="D694" s="381" t="s">
        <v>6535</v>
      </c>
      <c r="E694" s="280"/>
      <c r="F694" s="423" t="s">
        <v>1715</v>
      </c>
      <c r="G694" s="427">
        <v>150</v>
      </c>
      <c r="H694" s="216"/>
      <c r="I694" s="386">
        <f t="shared" si="24"/>
        <v>0</v>
      </c>
      <c r="J694" s="550" t="s">
        <v>6536</v>
      </c>
      <c r="K694" s="280" t="s">
        <v>3567</v>
      </c>
      <c r="L694" s="280"/>
      <c r="M694" s="280"/>
      <c r="N694" s="280"/>
      <c r="P694" s="370"/>
      <c r="Q694" s="370"/>
    </row>
    <row r="695" spans="1:17" x14ac:dyDescent="0.2">
      <c r="A695" s="412" t="s">
        <v>6156</v>
      </c>
      <c r="B695" s="339" t="s">
        <v>5395</v>
      </c>
      <c r="C695" s="280"/>
      <c r="D695" s="381" t="s">
        <v>5396</v>
      </c>
      <c r="E695" s="280"/>
      <c r="F695" s="426" t="s">
        <v>1715</v>
      </c>
      <c r="G695" s="427">
        <v>150</v>
      </c>
      <c r="H695" s="216"/>
      <c r="I695" s="428">
        <f t="shared" si="24"/>
        <v>0</v>
      </c>
      <c r="J695" s="550" t="s">
        <v>5397</v>
      </c>
      <c r="K695" s="280" t="s">
        <v>3567</v>
      </c>
      <c r="L695" s="280"/>
      <c r="M695" s="280"/>
      <c r="N695" s="280"/>
      <c r="P695" s="370"/>
      <c r="Q695" s="370"/>
    </row>
    <row r="696" spans="1:17" x14ac:dyDescent="0.2">
      <c r="A696" s="412" t="s">
        <v>6160</v>
      </c>
      <c r="B696" s="339" t="s">
        <v>4937</v>
      </c>
      <c r="C696" s="280"/>
      <c r="D696" s="381" t="s">
        <v>7195</v>
      </c>
      <c r="E696" s="280"/>
      <c r="F696" s="426" t="s">
        <v>1715</v>
      </c>
      <c r="G696" s="427">
        <v>150</v>
      </c>
      <c r="H696" s="216"/>
      <c r="I696" s="428">
        <f t="shared" si="24"/>
        <v>0</v>
      </c>
      <c r="J696" s="550" t="s">
        <v>7196</v>
      </c>
      <c r="K696" s="280" t="s">
        <v>3567</v>
      </c>
      <c r="L696" s="280"/>
      <c r="M696" s="280"/>
      <c r="N696" s="280"/>
      <c r="P696" s="370"/>
      <c r="Q696" s="370"/>
    </row>
    <row r="697" spans="1:17" s="42" customFormat="1" ht="96" customHeight="1" x14ac:dyDescent="0.2">
      <c r="A697" s="412" t="s">
        <v>6162</v>
      </c>
      <c r="B697" s="339" t="s">
        <v>16375</v>
      </c>
      <c r="C697" s="280"/>
      <c r="D697" s="381" t="s">
        <v>4979</v>
      </c>
      <c r="E697" s="280"/>
      <c r="F697" s="423" t="s">
        <v>11382</v>
      </c>
      <c r="G697" s="427">
        <v>1</v>
      </c>
      <c r="H697" s="216"/>
      <c r="I697" s="386">
        <f t="shared" si="24"/>
        <v>0</v>
      </c>
      <c r="J697" s="387" t="s">
        <v>4980</v>
      </c>
      <c r="K697" s="280" t="s">
        <v>3567</v>
      </c>
      <c r="L697" s="280"/>
      <c r="M697" s="280"/>
      <c r="N697" s="280"/>
      <c r="P697" s="370"/>
      <c r="Q697" s="370"/>
    </row>
    <row r="698" spans="1:17" s="42" customFormat="1" ht="84" customHeight="1" x14ac:dyDescent="0.2">
      <c r="A698" s="412" t="s">
        <v>6162</v>
      </c>
      <c r="B698" s="339" t="s">
        <v>16537</v>
      </c>
      <c r="C698" s="280"/>
      <c r="D698" s="381" t="s">
        <v>6543</v>
      </c>
      <c r="E698" s="280"/>
      <c r="F698" s="423" t="s">
        <v>11382</v>
      </c>
      <c r="G698" s="427">
        <v>1</v>
      </c>
      <c r="H698" s="216"/>
      <c r="I698" s="386">
        <f t="shared" si="24"/>
        <v>0</v>
      </c>
      <c r="J698" s="387" t="s">
        <v>6544</v>
      </c>
      <c r="K698" s="280" t="s">
        <v>3567</v>
      </c>
      <c r="L698" s="280"/>
      <c r="M698" s="280"/>
      <c r="N698" s="280"/>
      <c r="P698" s="370"/>
      <c r="Q698" s="370"/>
    </row>
    <row r="699" spans="1:17" ht="24" x14ac:dyDescent="0.2">
      <c r="A699" s="412" t="s">
        <v>6164</v>
      </c>
      <c r="B699" s="339" t="s">
        <v>3126</v>
      </c>
      <c r="C699" s="280"/>
      <c r="D699" s="381" t="s">
        <v>3127</v>
      </c>
      <c r="E699" s="280"/>
      <c r="F699" s="426" t="s">
        <v>11382</v>
      </c>
      <c r="G699" s="427">
        <v>7</v>
      </c>
      <c r="H699" s="216"/>
      <c r="I699" s="428">
        <f t="shared" si="24"/>
        <v>0</v>
      </c>
      <c r="J699" s="509" t="s">
        <v>5279</v>
      </c>
      <c r="K699" s="280" t="s">
        <v>3567</v>
      </c>
      <c r="L699" s="280"/>
      <c r="M699" s="280"/>
      <c r="N699" s="280"/>
      <c r="P699" s="370"/>
      <c r="Q699" s="370"/>
    </row>
    <row r="700" spans="1:17" s="42" customFormat="1" ht="168" customHeight="1" x14ac:dyDescent="0.2">
      <c r="A700" s="412" t="s">
        <v>6997</v>
      </c>
      <c r="B700" s="339" t="s">
        <v>5281</v>
      </c>
      <c r="C700" s="381"/>
      <c r="D700" s="381" t="s">
        <v>5282</v>
      </c>
      <c r="E700" s="381"/>
      <c r="F700" s="423" t="s">
        <v>11382</v>
      </c>
      <c r="G700" s="427">
        <v>1</v>
      </c>
      <c r="H700" s="216"/>
      <c r="I700" s="428">
        <f t="shared" si="24"/>
        <v>0</v>
      </c>
      <c r="J700" s="509" t="s">
        <v>5283</v>
      </c>
      <c r="K700" s="280" t="s">
        <v>3567</v>
      </c>
      <c r="L700" s="280"/>
      <c r="M700" s="280"/>
      <c r="N700" s="280"/>
      <c r="P700" s="370"/>
      <c r="Q700" s="370"/>
    </row>
    <row r="701" spans="1:17" s="42" customFormat="1" ht="24" customHeight="1" x14ac:dyDescent="0.2">
      <c r="A701" s="412" t="s">
        <v>6168</v>
      </c>
      <c r="B701" s="339" t="s">
        <v>5285</v>
      </c>
      <c r="C701" s="381"/>
      <c r="D701" s="381" t="s">
        <v>5286</v>
      </c>
      <c r="E701" s="381"/>
      <c r="F701" s="423" t="s">
        <v>11382</v>
      </c>
      <c r="G701" s="427">
        <v>1</v>
      </c>
      <c r="H701" s="216"/>
      <c r="I701" s="428">
        <f t="shared" si="24"/>
        <v>0</v>
      </c>
      <c r="J701" s="509" t="s">
        <v>5287</v>
      </c>
      <c r="K701" s="280" t="s">
        <v>3567</v>
      </c>
      <c r="L701" s="280"/>
      <c r="M701" s="280"/>
      <c r="N701" s="280"/>
      <c r="P701" s="370"/>
      <c r="Q701" s="370"/>
    </row>
    <row r="702" spans="1:17" ht="24" x14ac:dyDescent="0.2">
      <c r="A702" s="412" t="s">
        <v>6170</v>
      </c>
      <c r="B702" s="339" t="s">
        <v>18969</v>
      </c>
      <c r="C702" s="381"/>
      <c r="D702" s="381" t="s">
        <v>5289</v>
      </c>
      <c r="E702" s="381"/>
      <c r="F702" s="430" t="s">
        <v>18879</v>
      </c>
      <c r="G702" s="1795">
        <v>0</v>
      </c>
      <c r="H702" s="1796" t="s">
        <v>18967</v>
      </c>
      <c r="I702" s="1796" t="s">
        <v>18968</v>
      </c>
      <c r="J702" s="509" t="s">
        <v>5290</v>
      </c>
      <c r="K702" s="280" t="s">
        <v>3567</v>
      </c>
      <c r="L702" s="280"/>
      <c r="M702" s="280"/>
      <c r="N702" s="280"/>
      <c r="P702" s="370"/>
      <c r="Q702" s="370"/>
    </row>
    <row r="703" spans="1:17" x14ac:dyDescent="0.2">
      <c r="A703" s="460" t="s">
        <v>4121</v>
      </c>
      <c r="B703" s="464" t="s">
        <v>6549</v>
      </c>
      <c r="C703" s="456"/>
      <c r="D703" s="456" t="s">
        <v>6550</v>
      </c>
      <c r="E703" s="456"/>
      <c r="F703" s="438"/>
      <c r="G703" s="1044"/>
      <c r="H703" s="1150"/>
      <c r="I703" s="378">
        <f>SUM(I704:I707)</f>
        <v>0</v>
      </c>
      <c r="J703" s="548"/>
      <c r="K703" s="456"/>
      <c r="L703" s="558"/>
      <c r="M703" s="558"/>
      <c r="N703" s="558"/>
      <c r="P703" s="370"/>
      <c r="Q703" s="370"/>
    </row>
    <row r="704" spans="1:17" s="42" customFormat="1" ht="36" customHeight="1" x14ac:dyDescent="0.2">
      <c r="A704" s="412" t="s">
        <v>4122</v>
      </c>
      <c r="B704" s="339" t="s">
        <v>6551</v>
      </c>
      <c r="C704" s="280"/>
      <c r="D704" s="381" t="s">
        <v>6552</v>
      </c>
      <c r="E704" s="280"/>
      <c r="F704" s="470" t="s">
        <v>385</v>
      </c>
      <c r="G704" s="1146">
        <v>4</v>
      </c>
      <c r="H704" s="216"/>
      <c r="I704" s="1169">
        <f>ROUND(G704*H704,2)</f>
        <v>0</v>
      </c>
      <c r="J704" s="550" t="s">
        <v>6439</v>
      </c>
      <c r="K704" s="280" t="s">
        <v>3567</v>
      </c>
      <c r="L704" s="459"/>
      <c r="M704" s="459"/>
      <c r="N704" s="459"/>
      <c r="P704" s="370"/>
      <c r="Q704" s="370"/>
    </row>
    <row r="705" spans="1:17" x14ac:dyDescent="0.2">
      <c r="A705" s="412" t="s">
        <v>6213</v>
      </c>
      <c r="B705" s="339" t="s">
        <v>5391</v>
      </c>
      <c r="C705" s="280"/>
      <c r="D705" s="381" t="s">
        <v>5392</v>
      </c>
      <c r="E705" s="280"/>
      <c r="F705" s="426" t="s">
        <v>1715</v>
      </c>
      <c r="G705" s="427">
        <v>310</v>
      </c>
      <c r="H705" s="216"/>
      <c r="I705" s="428">
        <f>ROUND(G705*H705,2)</f>
        <v>0</v>
      </c>
      <c r="J705" s="550" t="s">
        <v>5393</v>
      </c>
      <c r="K705" s="280" t="s">
        <v>3567</v>
      </c>
      <c r="L705" s="459"/>
      <c r="M705" s="459"/>
      <c r="N705" s="459"/>
      <c r="P705" s="370"/>
      <c r="Q705" s="370"/>
    </row>
    <row r="706" spans="1:17" s="42" customFormat="1" ht="36" customHeight="1" x14ac:dyDescent="0.2">
      <c r="A706" s="412" t="s">
        <v>10855</v>
      </c>
      <c r="B706" s="339" t="s">
        <v>4961</v>
      </c>
      <c r="C706" s="280"/>
      <c r="D706" s="381" t="s">
        <v>4962</v>
      </c>
      <c r="E706" s="280"/>
      <c r="F706" s="426" t="s">
        <v>1715</v>
      </c>
      <c r="G706" s="427">
        <v>20</v>
      </c>
      <c r="H706" s="216"/>
      <c r="I706" s="428">
        <f>ROUND(G706*H706,2)</f>
        <v>0</v>
      </c>
      <c r="J706" s="550" t="s">
        <v>4963</v>
      </c>
      <c r="K706" s="280" t="s">
        <v>3567</v>
      </c>
      <c r="L706" s="459"/>
      <c r="M706" s="459"/>
      <c r="N706" s="459"/>
      <c r="P706" s="370"/>
      <c r="Q706" s="370"/>
    </row>
    <row r="707" spans="1:17" s="42" customFormat="1" ht="84" customHeight="1" x14ac:dyDescent="0.2">
      <c r="A707" s="412" t="s">
        <v>10856</v>
      </c>
      <c r="B707" s="339" t="s">
        <v>4202</v>
      </c>
      <c r="C707" s="280"/>
      <c r="D707" s="381" t="s">
        <v>4972</v>
      </c>
      <c r="E707" s="280"/>
      <c r="F707" s="426" t="s">
        <v>11382</v>
      </c>
      <c r="G707" s="427">
        <v>4</v>
      </c>
      <c r="H707" s="216"/>
      <c r="I707" s="428">
        <f>ROUND(G707*H707,2)</f>
        <v>0</v>
      </c>
      <c r="J707" s="550" t="s">
        <v>4973</v>
      </c>
      <c r="K707" s="280" t="s">
        <v>3567</v>
      </c>
      <c r="L707" s="459"/>
      <c r="M707" s="459"/>
      <c r="N707" s="459"/>
      <c r="P707" s="370"/>
      <c r="Q707" s="370"/>
    </row>
    <row r="708" spans="1:17" s="463" customFormat="1" x14ac:dyDescent="0.2">
      <c r="A708" s="1144" t="s">
        <v>4160</v>
      </c>
      <c r="B708" s="557" t="s">
        <v>6554</v>
      </c>
      <c r="C708" s="1129"/>
      <c r="D708" s="1129" t="s">
        <v>6555</v>
      </c>
      <c r="E708" s="1129"/>
      <c r="F708" s="1114"/>
      <c r="G708" s="1116"/>
      <c r="H708" s="1130"/>
      <c r="I708" s="1117">
        <f>I709</f>
        <v>0</v>
      </c>
      <c r="J708" s="1131"/>
      <c r="K708" s="1129"/>
      <c r="L708" s="1231"/>
      <c r="M708" s="1231"/>
      <c r="N708" s="1231"/>
      <c r="P708" s="370"/>
      <c r="Q708" s="370"/>
    </row>
    <row r="709" spans="1:17" x14ac:dyDescent="0.2">
      <c r="A709" s="455" t="s">
        <v>4162</v>
      </c>
      <c r="B709" s="464" t="s">
        <v>10857</v>
      </c>
      <c r="C709" s="456"/>
      <c r="D709" s="456" t="s">
        <v>10858</v>
      </c>
      <c r="E709" s="456"/>
      <c r="F709" s="449"/>
      <c r="G709" s="1044"/>
      <c r="H709" s="1150"/>
      <c r="I709" s="1216">
        <f>SUM(I710:I729)</f>
        <v>0</v>
      </c>
      <c r="J709" s="548"/>
      <c r="K709" s="456"/>
      <c r="L709" s="456"/>
      <c r="M709" s="456"/>
      <c r="N709" s="456"/>
      <c r="P709" s="370"/>
      <c r="Q709" s="370"/>
    </row>
    <row r="710" spans="1:17" s="42" customFormat="1" ht="381" customHeight="1" x14ac:dyDescent="0.2">
      <c r="A710" s="412" t="s">
        <v>4163</v>
      </c>
      <c r="B710" s="339" t="s">
        <v>16538</v>
      </c>
      <c r="C710" s="280"/>
      <c r="D710" s="381" t="s">
        <v>6558</v>
      </c>
      <c r="E710" s="280"/>
      <c r="F710" s="251" t="s">
        <v>385</v>
      </c>
      <c r="G710" s="1146">
        <v>50</v>
      </c>
      <c r="H710" s="216"/>
      <c r="I710" s="428">
        <f t="shared" ref="I710:I729" si="25">ROUND(G710*H710,2)</f>
        <v>0</v>
      </c>
      <c r="J710" s="509" t="s">
        <v>6559</v>
      </c>
      <c r="K710" s="280" t="s">
        <v>521</v>
      </c>
      <c r="L710" s="251" t="s">
        <v>10859</v>
      </c>
      <c r="M710" s="251" t="s">
        <v>2094</v>
      </c>
      <c r="N710" s="459"/>
      <c r="P710" s="370"/>
      <c r="Q710" s="370"/>
    </row>
    <row r="711" spans="1:17" s="42" customFormat="1" ht="352.5" customHeight="1" x14ac:dyDescent="0.2">
      <c r="A711" s="412" t="s">
        <v>4165</v>
      </c>
      <c r="B711" s="339" t="s">
        <v>16539</v>
      </c>
      <c r="C711" s="280"/>
      <c r="D711" s="381" t="s">
        <v>6561</v>
      </c>
      <c r="E711" s="280"/>
      <c r="F711" s="251" t="s">
        <v>385</v>
      </c>
      <c r="G711" s="1146">
        <v>3</v>
      </c>
      <c r="H711" s="216"/>
      <c r="I711" s="428">
        <f t="shared" si="25"/>
        <v>0</v>
      </c>
      <c r="J711" s="509" t="s">
        <v>6562</v>
      </c>
      <c r="K711" s="280" t="s">
        <v>521</v>
      </c>
      <c r="L711" s="251" t="s">
        <v>17659</v>
      </c>
      <c r="M711" s="251" t="s">
        <v>2094</v>
      </c>
      <c r="N711" s="459"/>
      <c r="P711" s="370"/>
      <c r="Q711" s="370"/>
    </row>
    <row r="712" spans="1:17" s="42" customFormat="1" ht="232.5" customHeight="1" x14ac:dyDescent="0.2">
      <c r="A712" s="412" t="s">
        <v>6227</v>
      </c>
      <c r="B712" s="339" t="s">
        <v>16541</v>
      </c>
      <c r="C712" s="280"/>
      <c r="D712" s="381" t="s">
        <v>6564</v>
      </c>
      <c r="E712" s="280"/>
      <c r="F712" s="251" t="s">
        <v>385</v>
      </c>
      <c r="G712" s="1146">
        <v>48</v>
      </c>
      <c r="H712" s="216"/>
      <c r="I712" s="428">
        <f t="shared" si="25"/>
        <v>0</v>
      </c>
      <c r="J712" s="509" t="s">
        <v>6565</v>
      </c>
      <c r="K712" s="280" t="s">
        <v>521</v>
      </c>
      <c r="L712" s="251" t="s">
        <v>10860</v>
      </c>
      <c r="M712" s="251" t="s">
        <v>2094</v>
      </c>
      <c r="N712" s="459"/>
      <c r="P712" s="370"/>
      <c r="Q712" s="370"/>
    </row>
    <row r="713" spans="1:17" s="42" customFormat="1" ht="228" customHeight="1" x14ac:dyDescent="0.2">
      <c r="A713" s="412" t="s">
        <v>6229</v>
      </c>
      <c r="B713" s="339" t="s">
        <v>17533</v>
      </c>
      <c r="C713" s="280"/>
      <c r="D713" s="381" t="s">
        <v>6568</v>
      </c>
      <c r="E713" s="280"/>
      <c r="F713" s="251" t="s">
        <v>385</v>
      </c>
      <c r="G713" s="1146">
        <v>2</v>
      </c>
      <c r="H713" s="216"/>
      <c r="I713" s="428">
        <f t="shared" si="25"/>
        <v>0</v>
      </c>
      <c r="J713" s="509" t="s">
        <v>6569</v>
      </c>
      <c r="K713" s="280" t="s">
        <v>521</v>
      </c>
      <c r="L713" s="251" t="s">
        <v>17660</v>
      </c>
      <c r="M713" s="251" t="s">
        <v>2094</v>
      </c>
      <c r="N713" s="459"/>
      <c r="P713" s="370"/>
      <c r="Q713" s="370"/>
    </row>
    <row r="714" spans="1:17" s="42" customFormat="1" ht="96" customHeight="1" x14ac:dyDescent="0.2">
      <c r="A714" s="412" t="s">
        <v>6231</v>
      </c>
      <c r="B714" s="470" t="s">
        <v>6571</v>
      </c>
      <c r="C714" s="280"/>
      <c r="D714" s="381" t="s">
        <v>6572</v>
      </c>
      <c r="E714" s="280"/>
      <c r="F714" s="423" t="s">
        <v>385</v>
      </c>
      <c r="G714" s="427">
        <v>86</v>
      </c>
      <c r="H714" s="216"/>
      <c r="I714" s="428">
        <f t="shared" si="25"/>
        <v>0</v>
      </c>
      <c r="J714" s="509" t="s">
        <v>6573</v>
      </c>
      <c r="K714" s="280" t="s">
        <v>521</v>
      </c>
      <c r="L714" s="251" t="s">
        <v>10861</v>
      </c>
      <c r="M714" s="251" t="s">
        <v>2094</v>
      </c>
      <c r="N714" s="459"/>
      <c r="P714" s="370"/>
      <c r="Q714" s="370"/>
    </row>
    <row r="715" spans="1:17" s="42" customFormat="1" ht="96" customHeight="1" x14ac:dyDescent="0.2">
      <c r="A715" s="412" t="s">
        <v>6233</v>
      </c>
      <c r="B715" s="339" t="s">
        <v>5139</v>
      </c>
      <c r="C715" s="280"/>
      <c r="D715" s="381" t="s">
        <v>5140</v>
      </c>
      <c r="E715" s="280"/>
      <c r="F715" s="251" t="s">
        <v>385</v>
      </c>
      <c r="G715" s="1146">
        <v>49</v>
      </c>
      <c r="H715" s="216"/>
      <c r="I715" s="428">
        <f t="shared" si="25"/>
        <v>0</v>
      </c>
      <c r="J715" s="509" t="s">
        <v>5141</v>
      </c>
      <c r="K715" s="280" t="s">
        <v>521</v>
      </c>
      <c r="L715" s="251" t="s">
        <v>10862</v>
      </c>
      <c r="M715" s="251" t="s">
        <v>2094</v>
      </c>
      <c r="N715" s="459"/>
      <c r="P715" s="370"/>
      <c r="Q715" s="370"/>
    </row>
    <row r="716" spans="1:17" s="42" customFormat="1" ht="36" customHeight="1" x14ac:dyDescent="0.2">
      <c r="A716" s="412" t="s">
        <v>6235</v>
      </c>
      <c r="B716" s="339" t="s">
        <v>5383</v>
      </c>
      <c r="C716" s="280"/>
      <c r="D716" s="381" t="s">
        <v>5214</v>
      </c>
      <c r="E716" s="280"/>
      <c r="F716" s="423" t="s">
        <v>1715</v>
      </c>
      <c r="G716" s="427">
        <v>218</v>
      </c>
      <c r="H716" s="216"/>
      <c r="I716" s="428">
        <f t="shared" si="25"/>
        <v>0</v>
      </c>
      <c r="J716" s="1081" t="s">
        <v>5215</v>
      </c>
      <c r="K716" s="280" t="s">
        <v>3567</v>
      </c>
      <c r="L716" s="251"/>
      <c r="M716" s="251"/>
      <c r="N716" s="459"/>
      <c r="P716" s="370"/>
      <c r="Q716" s="370"/>
    </row>
    <row r="717" spans="1:17" s="42" customFormat="1" ht="36" customHeight="1" x14ac:dyDescent="0.2">
      <c r="A717" s="412" t="s">
        <v>6237</v>
      </c>
      <c r="B717" s="339" t="s">
        <v>4961</v>
      </c>
      <c r="C717" s="280"/>
      <c r="D717" s="381" t="s">
        <v>4962</v>
      </c>
      <c r="E717" s="280"/>
      <c r="F717" s="423" t="s">
        <v>1715</v>
      </c>
      <c r="G717" s="427">
        <v>168</v>
      </c>
      <c r="H717" s="216"/>
      <c r="I717" s="428">
        <f t="shared" si="25"/>
        <v>0</v>
      </c>
      <c r="J717" s="509" t="s">
        <v>4963</v>
      </c>
      <c r="K717" s="280" t="s">
        <v>3567</v>
      </c>
      <c r="L717" s="251"/>
      <c r="M717" s="251"/>
      <c r="N717" s="459"/>
      <c r="P717" s="370"/>
      <c r="Q717" s="370"/>
    </row>
    <row r="718" spans="1:17" s="42" customFormat="1" ht="24" customHeight="1" x14ac:dyDescent="0.2">
      <c r="A718" s="412" t="s">
        <v>6239</v>
      </c>
      <c r="B718" s="339" t="s">
        <v>6579</v>
      </c>
      <c r="C718" s="280"/>
      <c r="D718" s="381" t="s">
        <v>6580</v>
      </c>
      <c r="E718" s="280"/>
      <c r="F718" s="423" t="s">
        <v>11382</v>
      </c>
      <c r="G718" s="427">
        <v>42</v>
      </c>
      <c r="H718" s="216"/>
      <c r="I718" s="428">
        <f t="shared" si="25"/>
        <v>0</v>
      </c>
      <c r="J718" s="509" t="s">
        <v>6581</v>
      </c>
      <c r="K718" s="280" t="s">
        <v>3567</v>
      </c>
      <c r="L718" s="251"/>
      <c r="M718" s="251"/>
      <c r="N718" s="459"/>
      <c r="P718" s="370"/>
      <c r="Q718" s="370"/>
    </row>
    <row r="719" spans="1:17" s="42" customFormat="1" ht="14.25" customHeight="1" x14ac:dyDescent="0.2">
      <c r="A719" s="412" t="s">
        <v>6241</v>
      </c>
      <c r="B719" s="339" t="s">
        <v>16707</v>
      </c>
      <c r="C719" s="280"/>
      <c r="D719" s="381" t="s">
        <v>5047</v>
      </c>
      <c r="E719" s="280"/>
      <c r="F719" s="426" t="s">
        <v>1715</v>
      </c>
      <c r="G719" s="427">
        <v>100</v>
      </c>
      <c r="H719" s="216"/>
      <c r="I719" s="428">
        <f t="shared" si="25"/>
        <v>0</v>
      </c>
      <c r="J719" s="509" t="s">
        <v>5048</v>
      </c>
      <c r="K719" s="280" t="s">
        <v>3567</v>
      </c>
      <c r="L719" s="251"/>
      <c r="M719" s="251"/>
      <c r="N719" s="459"/>
      <c r="P719" s="370"/>
      <c r="Q719" s="370"/>
    </row>
    <row r="720" spans="1:17" s="42" customFormat="1" ht="14.25" customHeight="1" x14ac:dyDescent="0.2">
      <c r="A720" s="412" t="s">
        <v>6243</v>
      </c>
      <c r="B720" s="339" t="s">
        <v>16544</v>
      </c>
      <c r="C720" s="381"/>
      <c r="D720" s="381" t="s">
        <v>6583</v>
      </c>
      <c r="E720" s="381"/>
      <c r="F720" s="423" t="s">
        <v>1715</v>
      </c>
      <c r="G720" s="427">
        <v>225</v>
      </c>
      <c r="H720" s="216"/>
      <c r="I720" s="428">
        <f t="shared" si="25"/>
        <v>0</v>
      </c>
      <c r="J720" s="509" t="s">
        <v>6584</v>
      </c>
      <c r="K720" s="280" t="s">
        <v>3567</v>
      </c>
      <c r="L720" s="251"/>
      <c r="M720" s="251"/>
      <c r="N720" s="459"/>
      <c r="P720" s="370"/>
      <c r="Q720" s="370"/>
    </row>
    <row r="721" spans="1:17" s="42" customFormat="1" ht="14.25" customHeight="1" x14ac:dyDescent="0.2">
      <c r="A721" s="412" t="s">
        <v>6245</v>
      </c>
      <c r="B721" s="339" t="s">
        <v>16545</v>
      </c>
      <c r="C721" s="280"/>
      <c r="D721" s="381" t="s">
        <v>5387</v>
      </c>
      <c r="E721" s="280"/>
      <c r="F721" s="423" t="s">
        <v>1715</v>
      </c>
      <c r="G721" s="427">
        <v>540</v>
      </c>
      <c r="H721" s="216"/>
      <c r="I721" s="428">
        <f t="shared" si="25"/>
        <v>0</v>
      </c>
      <c r="J721" s="509" t="s">
        <v>5388</v>
      </c>
      <c r="K721" s="280" t="s">
        <v>3567</v>
      </c>
      <c r="L721" s="251"/>
      <c r="M721" s="251"/>
      <c r="N721" s="459"/>
      <c r="P721" s="370"/>
      <c r="Q721" s="370"/>
    </row>
    <row r="722" spans="1:17" s="42" customFormat="1" ht="14.25" customHeight="1" x14ac:dyDescent="0.2">
      <c r="A722" s="412" t="s">
        <v>6247</v>
      </c>
      <c r="B722" s="339" t="s">
        <v>16548</v>
      </c>
      <c r="C722" s="280"/>
      <c r="D722" s="381" t="s">
        <v>6593</v>
      </c>
      <c r="E722" s="280"/>
      <c r="F722" s="423" t="s">
        <v>1715</v>
      </c>
      <c r="G722" s="427">
        <v>5680</v>
      </c>
      <c r="H722" s="216"/>
      <c r="I722" s="428">
        <f t="shared" si="25"/>
        <v>0</v>
      </c>
      <c r="J722" s="509" t="s">
        <v>6594</v>
      </c>
      <c r="K722" s="280" t="s">
        <v>3567</v>
      </c>
      <c r="L722" s="251"/>
      <c r="M722" s="251"/>
      <c r="N722" s="459"/>
      <c r="P722" s="370"/>
      <c r="Q722" s="370"/>
    </row>
    <row r="723" spans="1:17" s="42" customFormat="1" ht="14.25" customHeight="1" x14ac:dyDescent="0.2">
      <c r="A723" s="412" t="s">
        <v>6249</v>
      </c>
      <c r="B723" s="339" t="s">
        <v>16549</v>
      </c>
      <c r="C723" s="280"/>
      <c r="D723" s="381" t="s">
        <v>6596</v>
      </c>
      <c r="E723" s="280"/>
      <c r="F723" s="423" t="s">
        <v>1715</v>
      </c>
      <c r="G723" s="427">
        <v>5680</v>
      </c>
      <c r="H723" s="216"/>
      <c r="I723" s="428">
        <f t="shared" si="25"/>
        <v>0</v>
      </c>
      <c r="J723" s="550" t="s">
        <v>6597</v>
      </c>
      <c r="K723" s="280" t="s">
        <v>3567</v>
      </c>
      <c r="L723" s="251"/>
      <c r="M723" s="251"/>
      <c r="N723" s="459"/>
      <c r="P723" s="370"/>
      <c r="Q723" s="370"/>
    </row>
    <row r="724" spans="1:17" s="42" customFormat="1" ht="24" customHeight="1" x14ac:dyDescent="0.2">
      <c r="A724" s="412" t="s">
        <v>6251</v>
      </c>
      <c r="B724" s="339" t="s">
        <v>17661</v>
      </c>
      <c r="C724" s="280"/>
      <c r="D724" s="381" t="s">
        <v>10863</v>
      </c>
      <c r="E724" s="280"/>
      <c r="F724" s="423" t="s">
        <v>1715</v>
      </c>
      <c r="G724" s="427">
        <v>365</v>
      </c>
      <c r="H724" s="216"/>
      <c r="I724" s="428">
        <f t="shared" si="25"/>
        <v>0</v>
      </c>
      <c r="J724" s="562" t="s">
        <v>10864</v>
      </c>
      <c r="K724" s="280" t="s">
        <v>3567</v>
      </c>
      <c r="L724" s="251"/>
      <c r="M724" s="251"/>
      <c r="N724" s="459"/>
      <c r="P724" s="370"/>
      <c r="Q724" s="370"/>
    </row>
    <row r="725" spans="1:17" s="42" customFormat="1" ht="24" customHeight="1" x14ac:dyDescent="0.2">
      <c r="A725" s="412" t="s">
        <v>6253</v>
      </c>
      <c r="B725" s="339" t="s">
        <v>17662</v>
      </c>
      <c r="C725" s="280"/>
      <c r="D725" s="381" t="s">
        <v>8340</v>
      </c>
      <c r="E725" s="280"/>
      <c r="F725" s="423" t="s">
        <v>1715</v>
      </c>
      <c r="G725" s="427">
        <v>365</v>
      </c>
      <c r="H725" s="216"/>
      <c r="I725" s="428">
        <f t="shared" si="25"/>
        <v>0</v>
      </c>
      <c r="J725" s="562" t="s">
        <v>8341</v>
      </c>
      <c r="K725" s="280" t="s">
        <v>3567</v>
      </c>
      <c r="L725" s="251"/>
      <c r="M725" s="251"/>
      <c r="N725" s="459"/>
      <c r="P725" s="370"/>
      <c r="Q725" s="370"/>
    </row>
    <row r="726" spans="1:17" s="42" customFormat="1" ht="14.25" customHeight="1" x14ac:dyDescent="0.2">
      <c r="A726" s="412" t="s">
        <v>6255</v>
      </c>
      <c r="B726" s="339" t="s">
        <v>16552</v>
      </c>
      <c r="C726" s="280"/>
      <c r="D726" s="381" t="s">
        <v>6603</v>
      </c>
      <c r="E726" s="280"/>
      <c r="F726" s="423" t="s">
        <v>1715</v>
      </c>
      <c r="G726" s="427">
        <v>98</v>
      </c>
      <c r="H726" s="216"/>
      <c r="I726" s="428">
        <f t="shared" si="25"/>
        <v>0</v>
      </c>
      <c r="J726" s="509" t="s">
        <v>6604</v>
      </c>
      <c r="K726" s="280" t="s">
        <v>3567</v>
      </c>
      <c r="L726" s="251"/>
      <c r="M726" s="251"/>
      <c r="N726" s="459"/>
      <c r="P726" s="370"/>
      <c r="Q726" s="370"/>
    </row>
    <row r="727" spans="1:17" s="42" customFormat="1" ht="84" customHeight="1" x14ac:dyDescent="0.2">
      <c r="A727" s="412" t="s">
        <v>6257</v>
      </c>
      <c r="B727" s="389" t="s">
        <v>4202</v>
      </c>
      <c r="C727" s="280"/>
      <c r="D727" s="381" t="s">
        <v>4972</v>
      </c>
      <c r="E727" s="280"/>
      <c r="F727" s="251" t="s">
        <v>11382</v>
      </c>
      <c r="G727" s="1146">
        <v>50</v>
      </c>
      <c r="H727" s="216"/>
      <c r="I727" s="428">
        <f t="shared" si="25"/>
        <v>0</v>
      </c>
      <c r="J727" s="509" t="s">
        <v>4973</v>
      </c>
      <c r="K727" s="280" t="s">
        <v>3567</v>
      </c>
      <c r="L727" s="251"/>
      <c r="M727" s="251"/>
      <c r="N727" s="459"/>
      <c r="P727" s="370"/>
      <c r="Q727" s="370"/>
    </row>
    <row r="728" spans="1:17" s="42" customFormat="1" ht="84" customHeight="1" x14ac:dyDescent="0.2">
      <c r="A728" s="412" t="s">
        <v>6259</v>
      </c>
      <c r="B728" s="389" t="s">
        <v>4975</v>
      </c>
      <c r="C728" s="280"/>
      <c r="D728" s="381" t="s">
        <v>4976</v>
      </c>
      <c r="E728" s="280"/>
      <c r="F728" s="251" t="s">
        <v>11382</v>
      </c>
      <c r="G728" s="1146">
        <v>50</v>
      </c>
      <c r="H728" s="216"/>
      <c r="I728" s="428">
        <f t="shared" si="25"/>
        <v>0</v>
      </c>
      <c r="J728" s="509" t="s">
        <v>4977</v>
      </c>
      <c r="K728" s="280" t="s">
        <v>3567</v>
      </c>
      <c r="L728" s="251"/>
      <c r="M728" s="251"/>
      <c r="N728" s="459"/>
      <c r="P728" s="370"/>
      <c r="Q728" s="370"/>
    </row>
    <row r="729" spans="1:17" ht="24" x14ac:dyDescent="0.2">
      <c r="A729" s="412" t="s">
        <v>6260</v>
      </c>
      <c r="B729" s="339" t="s">
        <v>3126</v>
      </c>
      <c r="C729" s="280"/>
      <c r="D729" s="381" t="s">
        <v>3127</v>
      </c>
      <c r="E729" s="280"/>
      <c r="F729" s="251" t="s">
        <v>11382</v>
      </c>
      <c r="G729" s="1146">
        <v>9</v>
      </c>
      <c r="H729" s="216"/>
      <c r="I729" s="428">
        <f t="shared" si="25"/>
        <v>0</v>
      </c>
      <c r="J729" s="509" t="s">
        <v>5279</v>
      </c>
      <c r="K729" s="280" t="s">
        <v>3567</v>
      </c>
      <c r="L729" s="459"/>
      <c r="M729" s="459"/>
      <c r="N729" s="459"/>
      <c r="P729" s="370"/>
      <c r="Q729" s="370"/>
    </row>
    <row r="730" spans="1:17" x14ac:dyDescent="0.2">
      <c r="A730" s="400" t="s">
        <v>4210</v>
      </c>
      <c r="B730" s="400" t="s">
        <v>6608</v>
      </c>
      <c r="C730" s="400"/>
      <c r="D730" s="400" t="s">
        <v>6609</v>
      </c>
      <c r="E730" s="400"/>
      <c r="F730" s="401"/>
      <c r="G730" s="1232"/>
      <c r="H730" s="1216"/>
      <c r="I730" s="1216">
        <f>I731+I740</f>
        <v>0</v>
      </c>
      <c r="J730" s="500"/>
      <c r="K730" s="401"/>
      <c r="L730" s="405"/>
      <c r="M730" s="405"/>
      <c r="N730" s="405"/>
      <c r="P730" s="370"/>
      <c r="Q730" s="370"/>
    </row>
    <row r="731" spans="1:17" x14ac:dyDescent="0.2">
      <c r="A731" s="406" t="s">
        <v>4212</v>
      </c>
      <c r="B731" s="406" t="s">
        <v>6610</v>
      </c>
      <c r="C731" s="406"/>
      <c r="D731" s="406" t="s">
        <v>6611</v>
      </c>
      <c r="E731" s="406"/>
      <c r="F731" s="408"/>
      <c r="G731" s="1224"/>
      <c r="H731" s="1219"/>
      <c r="I731" s="1219">
        <f>SUM(I732:I739)</f>
        <v>0</v>
      </c>
      <c r="J731" s="504"/>
      <c r="K731" s="408"/>
      <c r="L731" s="345"/>
      <c r="M731" s="345"/>
      <c r="N731" s="345"/>
      <c r="P731" s="370"/>
      <c r="Q731" s="370"/>
    </row>
    <row r="732" spans="1:17" s="42" customFormat="1" ht="96" customHeight="1" x14ac:dyDescent="0.2">
      <c r="A732" s="380" t="s">
        <v>4213</v>
      </c>
      <c r="B732" s="278" t="s">
        <v>8390</v>
      </c>
      <c r="C732" s="381" t="s">
        <v>16421</v>
      </c>
      <c r="D732" s="381" t="s">
        <v>6613</v>
      </c>
      <c r="E732" s="381"/>
      <c r="F732" s="423" t="s">
        <v>1715</v>
      </c>
      <c r="G732" s="1146">
        <v>3925</v>
      </c>
      <c r="H732" s="216"/>
      <c r="I732" s="428">
        <f t="shared" ref="I732:I739" si="26">ROUND(G732*H732,2)</f>
        <v>0</v>
      </c>
      <c r="J732" s="509" t="s">
        <v>6614</v>
      </c>
      <c r="K732" s="280" t="s">
        <v>521</v>
      </c>
      <c r="L732" s="251" t="s">
        <v>10543</v>
      </c>
      <c r="M732" s="251" t="s">
        <v>16553</v>
      </c>
      <c r="N732" s="380"/>
      <c r="P732" s="370"/>
      <c r="Q732" s="370"/>
    </row>
    <row r="733" spans="1:17" s="42" customFormat="1" ht="96" customHeight="1" x14ac:dyDescent="0.2">
      <c r="A733" s="380" t="s">
        <v>4215</v>
      </c>
      <c r="B733" s="278" t="s">
        <v>8392</v>
      </c>
      <c r="C733" s="381" t="s">
        <v>16421</v>
      </c>
      <c r="D733" s="381" t="s">
        <v>6618</v>
      </c>
      <c r="E733" s="381"/>
      <c r="F733" s="423" t="s">
        <v>1715</v>
      </c>
      <c r="G733" s="1146">
        <v>3925</v>
      </c>
      <c r="H733" s="216"/>
      <c r="I733" s="428">
        <f t="shared" si="26"/>
        <v>0</v>
      </c>
      <c r="J733" s="509" t="s">
        <v>6619</v>
      </c>
      <c r="K733" s="280" t="s">
        <v>521</v>
      </c>
      <c r="L733" s="251" t="s">
        <v>10544</v>
      </c>
      <c r="M733" s="251" t="s">
        <v>16553</v>
      </c>
      <c r="N733" s="380"/>
      <c r="P733" s="370"/>
      <c r="Q733" s="370"/>
    </row>
    <row r="734" spans="1:17" s="42" customFormat="1" ht="96" customHeight="1" x14ac:dyDescent="0.2">
      <c r="A734" s="380" t="s">
        <v>6306</v>
      </c>
      <c r="B734" s="278" t="s">
        <v>10865</v>
      </c>
      <c r="C734" s="381" t="s">
        <v>16421</v>
      </c>
      <c r="D734" s="381" t="s">
        <v>6623</v>
      </c>
      <c r="E734" s="381"/>
      <c r="F734" s="423" t="s">
        <v>1715</v>
      </c>
      <c r="G734" s="1146">
        <v>3925</v>
      </c>
      <c r="H734" s="216"/>
      <c r="I734" s="428">
        <f t="shared" si="26"/>
        <v>0</v>
      </c>
      <c r="J734" s="509" t="s">
        <v>6624</v>
      </c>
      <c r="K734" s="280" t="s">
        <v>521</v>
      </c>
      <c r="L734" s="251" t="s">
        <v>10866</v>
      </c>
      <c r="M734" s="251" t="s">
        <v>16553</v>
      </c>
      <c r="N734" s="380"/>
      <c r="P734" s="370"/>
      <c r="Q734" s="370"/>
    </row>
    <row r="735" spans="1:17" s="42" customFormat="1" ht="96" customHeight="1" x14ac:dyDescent="0.2">
      <c r="A735" s="380" t="s">
        <v>6308</v>
      </c>
      <c r="B735" s="278" t="s">
        <v>10867</v>
      </c>
      <c r="C735" s="381" t="s">
        <v>16421</v>
      </c>
      <c r="D735" s="381" t="s">
        <v>6628</v>
      </c>
      <c r="E735" s="381"/>
      <c r="F735" s="423" t="s">
        <v>1715</v>
      </c>
      <c r="G735" s="1146">
        <v>3925</v>
      </c>
      <c r="H735" s="216"/>
      <c r="I735" s="428">
        <f t="shared" si="26"/>
        <v>0</v>
      </c>
      <c r="J735" s="509" t="s">
        <v>6629</v>
      </c>
      <c r="K735" s="280" t="s">
        <v>521</v>
      </c>
      <c r="L735" s="251" t="s">
        <v>10868</v>
      </c>
      <c r="M735" s="251" t="s">
        <v>2033</v>
      </c>
      <c r="N735" s="380"/>
      <c r="P735" s="370"/>
      <c r="Q735" s="370"/>
    </row>
    <row r="736" spans="1:17" s="42" customFormat="1" ht="96" customHeight="1" x14ac:dyDescent="0.2">
      <c r="A736" s="380" t="s">
        <v>6310</v>
      </c>
      <c r="B736" s="278" t="s">
        <v>10869</v>
      </c>
      <c r="C736" s="381" t="s">
        <v>16421</v>
      </c>
      <c r="D736" s="381" t="s">
        <v>6633</v>
      </c>
      <c r="E736" s="381"/>
      <c r="F736" s="423" t="s">
        <v>1715</v>
      </c>
      <c r="G736" s="1146">
        <v>3925</v>
      </c>
      <c r="H736" s="216"/>
      <c r="I736" s="428">
        <f t="shared" si="26"/>
        <v>0</v>
      </c>
      <c r="J736" s="509" t="s">
        <v>6634</v>
      </c>
      <c r="K736" s="280" t="s">
        <v>521</v>
      </c>
      <c r="L736" s="251" t="s">
        <v>10870</v>
      </c>
      <c r="M736" s="251" t="s">
        <v>2033</v>
      </c>
      <c r="N736" s="380"/>
      <c r="P736" s="370"/>
      <c r="Q736" s="370"/>
    </row>
    <row r="737" spans="1:17" s="42" customFormat="1" ht="96" customHeight="1" x14ac:dyDescent="0.2">
      <c r="A737" s="380" t="s">
        <v>6312</v>
      </c>
      <c r="B737" s="278" t="s">
        <v>8400</v>
      </c>
      <c r="C737" s="381" t="s">
        <v>16421</v>
      </c>
      <c r="D737" s="381" t="s">
        <v>6638</v>
      </c>
      <c r="E737" s="381"/>
      <c r="F737" s="423" t="s">
        <v>1715</v>
      </c>
      <c r="G737" s="1146">
        <v>3925</v>
      </c>
      <c r="H737" s="216"/>
      <c r="I737" s="428">
        <f t="shared" si="26"/>
        <v>0</v>
      </c>
      <c r="J737" s="509" t="s">
        <v>6639</v>
      </c>
      <c r="K737" s="280" t="s">
        <v>521</v>
      </c>
      <c r="L737" s="251" t="s">
        <v>10546</v>
      </c>
      <c r="M737" s="251" t="s">
        <v>16553</v>
      </c>
      <c r="N737" s="380"/>
      <c r="P737" s="370"/>
      <c r="Q737" s="370"/>
    </row>
    <row r="738" spans="1:17" s="42" customFormat="1" ht="96" customHeight="1" x14ac:dyDescent="0.2">
      <c r="A738" s="380" t="s">
        <v>6314</v>
      </c>
      <c r="B738" s="278" t="s">
        <v>8402</v>
      </c>
      <c r="C738" s="381" t="s">
        <v>16421</v>
      </c>
      <c r="D738" s="381" t="s">
        <v>6643</v>
      </c>
      <c r="E738" s="381"/>
      <c r="F738" s="423" t="s">
        <v>1715</v>
      </c>
      <c r="G738" s="1146">
        <v>3925</v>
      </c>
      <c r="H738" s="216"/>
      <c r="I738" s="428">
        <f t="shared" si="26"/>
        <v>0</v>
      </c>
      <c r="J738" s="509" t="s">
        <v>6644</v>
      </c>
      <c r="K738" s="280" t="s">
        <v>521</v>
      </c>
      <c r="L738" s="251" t="s">
        <v>10547</v>
      </c>
      <c r="M738" s="251" t="s">
        <v>16553</v>
      </c>
      <c r="N738" s="380"/>
      <c r="P738" s="370"/>
      <c r="Q738" s="370"/>
    </row>
    <row r="739" spans="1:17" s="42" customFormat="1" ht="96" customHeight="1" x14ac:dyDescent="0.2">
      <c r="A739" s="380" t="s">
        <v>6316</v>
      </c>
      <c r="B739" s="278" t="s">
        <v>8398</v>
      </c>
      <c r="C739" s="381" t="s">
        <v>16421</v>
      </c>
      <c r="D739" s="381" t="s">
        <v>6651</v>
      </c>
      <c r="E739" s="381"/>
      <c r="F739" s="423" t="s">
        <v>1715</v>
      </c>
      <c r="G739" s="1146">
        <v>3925</v>
      </c>
      <c r="H739" s="216"/>
      <c r="I739" s="428">
        <f t="shared" si="26"/>
        <v>0</v>
      </c>
      <c r="J739" s="509" t="s">
        <v>6652</v>
      </c>
      <c r="K739" s="280" t="s">
        <v>521</v>
      </c>
      <c r="L739" s="251" t="s">
        <v>10545</v>
      </c>
      <c r="M739" s="251" t="s">
        <v>2033</v>
      </c>
      <c r="N739" s="380"/>
      <c r="P739" s="370"/>
      <c r="Q739" s="370"/>
    </row>
    <row r="740" spans="1:17" x14ac:dyDescent="0.2">
      <c r="A740" s="406" t="s">
        <v>4216</v>
      </c>
      <c r="B740" s="406" t="s">
        <v>6654</v>
      </c>
      <c r="C740" s="406"/>
      <c r="D740" s="406" t="s">
        <v>7221</v>
      </c>
      <c r="E740" s="406"/>
      <c r="F740" s="408"/>
      <c r="G740" s="1224"/>
      <c r="H740" s="1219"/>
      <c r="I740" s="1219">
        <f>SUM(I741:I742)</f>
        <v>0</v>
      </c>
      <c r="J740" s="504"/>
      <c r="K740" s="408"/>
      <c r="L740" s="345"/>
      <c r="M740" s="345"/>
      <c r="N740" s="345"/>
      <c r="P740" s="370"/>
      <c r="Q740" s="370"/>
    </row>
    <row r="741" spans="1:17" s="42" customFormat="1" ht="96" customHeight="1" x14ac:dyDescent="0.2">
      <c r="A741" s="380" t="s">
        <v>4217</v>
      </c>
      <c r="B741" s="278" t="s">
        <v>8402</v>
      </c>
      <c r="C741" s="381" t="s">
        <v>16421</v>
      </c>
      <c r="D741" s="381" t="s">
        <v>6643</v>
      </c>
      <c r="E741" s="381"/>
      <c r="F741" s="423" t="s">
        <v>1715</v>
      </c>
      <c r="G741" s="1146">
        <v>3935</v>
      </c>
      <c r="H741" s="216"/>
      <c r="I741" s="428">
        <f t="shared" ref="I741:I742" si="27">ROUND(G741*H741,2)</f>
        <v>0</v>
      </c>
      <c r="J741" s="509" t="s">
        <v>6644</v>
      </c>
      <c r="K741" s="280" t="s">
        <v>521</v>
      </c>
      <c r="L741" s="251" t="s">
        <v>10547</v>
      </c>
      <c r="M741" s="251" t="s">
        <v>16553</v>
      </c>
      <c r="N741" s="380"/>
      <c r="P741" s="370"/>
      <c r="Q741" s="370"/>
    </row>
    <row r="742" spans="1:17" s="42" customFormat="1" ht="96" customHeight="1" x14ac:dyDescent="0.2">
      <c r="A742" s="380" t="s">
        <v>6372</v>
      </c>
      <c r="B742" s="278" t="s">
        <v>8406</v>
      </c>
      <c r="C742" s="381" t="s">
        <v>16421</v>
      </c>
      <c r="D742" s="381" t="s">
        <v>6660</v>
      </c>
      <c r="E742" s="381"/>
      <c r="F742" s="423" t="s">
        <v>1715</v>
      </c>
      <c r="G742" s="1146">
        <v>3935</v>
      </c>
      <c r="H742" s="216"/>
      <c r="I742" s="428">
        <f t="shared" si="27"/>
        <v>0</v>
      </c>
      <c r="J742" s="509" t="s">
        <v>6661</v>
      </c>
      <c r="K742" s="280" t="s">
        <v>521</v>
      </c>
      <c r="L742" s="251" t="s">
        <v>10548</v>
      </c>
      <c r="M742" s="251" t="s">
        <v>2033</v>
      </c>
      <c r="N742" s="380"/>
      <c r="P742" s="370"/>
      <c r="Q742" s="370"/>
    </row>
    <row r="743" spans="1:17" x14ac:dyDescent="0.2">
      <c r="A743" s="1144" t="s">
        <v>4255</v>
      </c>
      <c r="B743" s="484" t="s">
        <v>4477</v>
      </c>
      <c r="C743" s="1129"/>
      <c r="D743" s="1129" t="s">
        <v>4478</v>
      </c>
      <c r="E743" s="1129"/>
      <c r="F743" s="1114"/>
      <c r="G743" s="1116"/>
      <c r="H743" s="1130"/>
      <c r="I743" s="1117">
        <f>I744</f>
        <v>0</v>
      </c>
      <c r="J743" s="1131"/>
      <c r="K743" s="1131"/>
      <c r="L743" s="558"/>
      <c r="M743" s="558"/>
      <c r="N743" s="558"/>
      <c r="P743" s="370"/>
      <c r="Q743" s="370"/>
    </row>
    <row r="744" spans="1:17" x14ac:dyDescent="0.2">
      <c r="A744" s="455" t="s">
        <v>4258</v>
      </c>
      <c r="B744" s="372" t="s">
        <v>10871</v>
      </c>
      <c r="C744" s="456"/>
      <c r="D744" s="456" t="s">
        <v>10872</v>
      </c>
      <c r="E744" s="456"/>
      <c r="F744" s="449"/>
      <c r="G744" s="1044"/>
      <c r="H744" s="1150"/>
      <c r="I744" s="378">
        <f>SUM(I745:I755)</f>
        <v>0</v>
      </c>
      <c r="J744" s="548"/>
      <c r="K744" s="548"/>
      <c r="L744" s="456"/>
      <c r="M744" s="456"/>
      <c r="N744" s="456"/>
      <c r="P744" s="370"/>
      <c r="Q744" s="370"/>
    </row>
    <row r="745" spans="1:17" s="42" customFormat="1" ht="329.25" customHeight="1" x14ac:dyDescent="0.2">
      <c r="A745" s="412" t="s">
        <v>4261</v>
      </c>
      <c r="B745" s="1076" t="s">
        <v>18962</v>
      </c>
      <c r="C745" s="414"/>
      <c r="D745" s="381" t="s">
        <v>18933</v>
      </c>
      <c r="E745" s="381"/>
      <c r="F745" s="423" t="s">
        <v>385</v>
      </c>
      <c r="G745" s="427">
        <v>2</v>
      </c>
      <c r="H745" s="216"/>
      <c r="I745" s="428">
        <f t="shared" ref="I745:I755" si="28">ROUND(G745*H745,2)</f>
        <v>0</v>
      </c>
      <c r="J745" s="509" t="s">
        <v>5132</v>
      </c>
      <c r="K745" s="280" t="s">
        <v>3567</v>
      </c>
      <c r="L745" s="459"/>
      <c r="M745" s="459"/>
      <c r="N745" s="459"/>
      <c r="P745" s="370"/>
      <c r="Q745" s="370"/>
    </row>
    <row r="746" spans="1:17" s="42" customFormat="1" ht="288" customHeight="1" x14ac:dyDescent="0.2">
      <c r="A746" s="412" t="s">
        <v>4266</v>
      </c>
      <c r="B746" s="470" t="s">
        <v>18934</v>
      </c>
      <c r="C746" s="414"/>
      <c r="D746" s="381" t="s">
        <v>18935</v>
      </c>
      <c r="E746" s="381"/>
      <c r="F746" s="423" t="s">
        <v>385</v>
      </c>
      <c r="G746" s="427">
        <v>1</v>
      </c>
      <c r="H746" s="216"/>
      <c r="I746" s="428">
        <f t="shared" si="28"/>
        <v>0</v>
      </c>
      <c r="J746" s="509" t="s">
        <v>4886</v>
      </c>
      <c r="K746" s="280" t="s">
        <v>3567</v>
      </c>
      <c r="L746" s="459"/>
      <c r="M746" s="459"/>
      <c r="N746" s="459"/>
      <c r="P746" s="370"/>
      <c r="Q746" s="370"/>
    </row>
    <row r="747" spans="1:17" s="42" customFormat="1" ht="408" customHeight="1" x14ac:dyDescent="0.2">
      <c r="A747" s="412" t="s">
        <v>6306</v>
      </c>
      <c r="B747" s="470" t="s">
        <v>18936</v>
      </c>
      <c r="C747" s="414"/>
      <c r="D747" s="381" t="s">
        <v>18952</v>
      </c>
      <c r="E747" s="381"/>
      <c r="F747" s="423" t="s">
        <v>385</v>
      </c>
      <c r="G747" s="427">
        <v>1</v>
      </c>
      <c r="H747" s="216"/>
      <c r="I747" s="428">
        <f t="shared" si="28"/>
        <v>0</v>
      </c>
      <c r="J747" s="509" t="s">
        <v>5336</v>
      </c>
      <c r="K747" s="280" t="s">
        <v>3567</v>
      </c>
      <c r="L747" s="459"/>
      <c r="M747" s="459"/>
      <c r="N747" s="459"/>
      <c r="P747" s="370"/>
      <c r="Q747" s="370"/>
    </row>
    <row r="748" spans="1:17" s="42" customFormat="1" ht="324" customHeight="1" x14ac:dyDescent="0.2">
      <c r="A748" s="412" t="s">
        <v>4274</v>
      </c>
      <c r="B748" s="470" t="s">
        <v>18912</v>
      </c>
      <c r="C748" s="414"/>
      <c r="D748" s="381" t="s">
        <v>18913</v>
      </c>
      <c r="E748" s="381"/>
      <c r="F748" s="423" t="s">
        <v>385</v>
      </c>
      <c r="G748" s="427">
        <v>2</v>
      </c>
      <c r="H748" s="216"/>
      <c r="I748" s="428">
        <f t="shared" si="28"/>
        <v>0</v>
      </c>
      <c r="J748" s="509" t="s">
        <v>4902</v>
      </c>
      <c r="K748" s="280" t="s">
        <v>3567</v>
      </c>
      <c r="L748" s="459"/>
      <c r="M748" s="459"/>
      <c r="N748" s="459"/>
      <c r="P748" s="370"/>
      <c r="Q748" s="370"/>
    </row>
    <row r="749" spans="1:17" s="42" customFormat="1" ht="48" customHeight="1" x14ac:dyDescent="0.2">
      <c r="A749" s="412" t="s">
        <v>4278</v>
      </c>
      <c r="B749" s="339" t="s">
        <v>18938</v>
      </c>
      <c r="C749" s="420"/>
      <c r="D749" s="420" t="s">
        <v>18939</v>
      </c>
      <c r="E749" s="420"/>
      <c r="F749" s="423" t="s">
        <v>385</v>
      </c>
      <c r="G749" s="427">
        <v>1</v>
      </c>
      <c r="H749" s="216"/>
      <c r="I749" s="428">
        <f t="shared" si="28"/>
        <v>0</v>
      </c>
      <c r="J749" s="530" t="s">
        <v>5141</v>
      </c>
      <c r="K749" s="280" t="s">
        <v>3567</v>
      </c>
      <c r="L749" s="459"/>
      <c r="M749" s="459"/>
      <c r="N749" s="459"/>
      <c r="P749" s="370"/>
      <c r="Q749" s="370"/>
    </row>
    <row r="750" spans="1:17" s="42" customFormat="1" ht="48" customHeight="1" x14ac:dyDescent="0.2">
      <c r="A750" s="412" t="s">
        <v>4282</v>
      </c>
      <c r="B750" s="339" t="s">
        <v>18940</v>
      </c>
      <c r="C750" s="420"/>
      <c r="D750" s="420" t="s">
        <v>18941</v>
      </c>
      <c r="E750" s="420"/>
      <c r="F750" s="423" t="s">
        <v>385</v>
      </c>
      <c r="G750" s="427">
        <v>2</v>
      </c>
      <c r="H750" s="216"/>
      <c r="I750" s="428">
        <f t="shared" si="28"/>
        <v>0</v>
      </c>
      <c r="J750" s="530" t="s">
        <v>5145</v>
      </c>
      <c r="K750" s="280" t="s">
        <v>3567</v>
      </c>
      <c r="L750" s="459"/>
      <c r="M750" s="459"/>
      <c r="N750" s="459"/>
      <c r="P750" s="370"/>
      <c r="Q750" s="370"/>
    </row>
    <row r="751" spans="1:17" s="42" customFormat="1" ht="48" customHeight="1" x14ac:dyDescent="0.2">
      <c r="A751" s="412" t="s">
        <v>6410</v>
      </c>
      <c r="B751" s="339" t="s">
        <v>18942</v>
      </c>
      <c r="C751" s="420"/>
      <c r="D751" s="420" t="s">
        <v>18943</v>
      </c>
      <c r="E751" s="420"/>
      <c r="F751" s="423" t="s">
        <v>385</v>
      </c>
      <c r="G751" s="427">
        <v>2</v>
      </c>
      <c r="H751" s="216"/>
      <c r="I751" s="428">
        <f t="shared" si="28"/>
        <v>0</v>
      </c>
      <c r="J751" s="530" t="s">
        <v>5149</v>
      </c>
      <c r="K751" s="280" t="s">
        <v>3567</v>
      </c>
      <c r="L751" s="459"/>
      <c r="M751" s="459"/>
      <c r="N751" s="459"/>
      <c r="P751" s="370"/>
      <c r="Q751" s="370"/>
    </row>
    <row r="752" spans="1:17" s="42" customFormat="1" ht="48" customHeight="1" x14ac:dyDescent="0.2">
      <c r="A752" s="412" t="s">
        <v>6412</v>
      </c>
      <c r="B752" s="426" t="s">
        <v>18944</v>
      </c>
      <c r="C752" s="420"/>
      <c r="D752" s="420" t="s">
        <v>18954</v>
      </c>
      <c r="E752" s="420"/>
      <c r="F752" s="423" t="s">
        <v>385</v>
      </c>
      <c r="G752" s="427">
        <v>1</v>
      </c>
      <c r="H752" s="216"/>
      <c r="I752" s="428">
        <f t="shared" si="28"/>
        <v>0</v>
      </c>
      <c r="J752" s="530" t="s">
        <v>5345</v>
      </c>
      <c r="K752" s="280" t="s">
        <v>3567</v>
      </c>
      <c r="L752" s="459"/>
      <c r="M752" s="459"/>
      <c r="N752" s="459"/>
      <c r="P752" s="370"/>
      <c r="Q752" s="370"/>
    </row>
    <row r="753" spans="1:17" s="42" customFormat="1" ht="381" customHeight="1" x14ac:dyDescent="0.2">
      <c r="A753" s="412" t="s">
        <v>6414</v>
      </c>
      <c r="B753" s="1792" t="s">
        <v>18946</v>
      </c>
      <c r="C753" s="280"/>
      <c r="D753" s="381" t="s">
        <v>18947</v>
      </c>
      <c r="E753" s="280"/>
      <c r="F753" s="251" t="s">
        <v>385</v>
      </c>
      <c r="G753" s="1146">
        <v>1</v>
      </c>
      <c r="H753" s="216"/>
      <c r="I753" s="428">
        <f t="shared" si="28"/>
        <v>0</v>
      </c>
      <c r="J753" s="509" t="s">
        <v>6559</v>
      </c>
      <c r="K753" s="280" t="s">
        <v>3567</v>
      </c>
      <c r="L753" s="459"/>
      <c r="M753" s="459"/>
      <c r="N753" s="459"/>
      <c r="P753" s="370"/>
      <c r="Q753" s="370"/>
    </row>
    <row r="754" spans="1:17" s="42" customFormat="1" ht="232.5" customHeight="1" x14ac:dyDescent="0.2">
      <c r="A754" s="412" t="s">
        <v>6415</v>
      </c>
      <c r="B754" s="1792" t="s">
        <v>18948</v>
      </c>
      <c r="C754" s="280"/>
      <c r="D754" s="381" t="s">
        <v>18949</v>
      </c>
      <c r="E754" s="280"/>
      <c r="F754" s="251" t="s">
        <v>385</v>
      </c>
      <c r="G754" s="1146">
        <v>1</v>
      </c>
      <c r="H754" s="216"/>
      <c r="I754" s="428">
        <f t="shared" si="28"/>
        <v>0</v>
      </c>
      <c r="J754" s="509" t="s">
        <v>6565</v>
      </c>
      <c r="K754" s="280" t="s">
        <v>3567</v>
      </c>
      <c r="L754" s="459"/>
      <c r="M754" s="459"/>
      <c r="N754" s="459"/>
      <c r="P754" s="370"/>
      <c r="Q754" s="370"/>
    </row>
    <row r="755" spans="1:17" s="42" customFormat="1" ht="60" customHeight="1" x14ac:dyDescent="0.2">
      <c r="A755" s="412" t="s">
        <v>10873</v>
      </c>
      <c r="B755" s="470" t="s">
        <v>18950</v>
      </c>
      <c r="C755" s="466"/>
      <c r="D755" s="381" t="s">
        <v>18951</v>
      </c>
      <c r="E755" s="280"/>
      <c r="F755" s="426" t="s">
        <v>385</v>
      </c>
      <c r="G755" s="427">
        <v>2</v>
      </c>
      <c r="H755" s="216"/>
      <c r="I755" s="428">
        <f t="shared" si="28"/>
        <v>0</v>
      </c>
      <c r="J755" s="509" t="s">
        <v>6573</v>
      </c>
      <c r="K755" s="280" t="s">
        <v>3567</v>
      </c>
      <c r="L755" s="459"/>
      <c r="M755" s="459"/>
      <c r="N755" s="459"/>
      <c r="P755" s="370"/>
      <c r="Q755" s="370"/>
    </row>
    <row r="756" spans="1:17" x14ac:dyDescent="0.2">
      <c r="A756" s="1144" t="s">
        <v>4335</v>
      </c>
      <c r="B756" s="1129" t="s">
        <v>16554</v>
      </c>
      <c r="C756" s="1129"/>
      <c r="D756" s="1129" t="s">
        <v>16555</v>
      </c>
      <c r="E756" s="1129"/>
      <c r="F756" s="1114"/>
      <c r="G756" s="1116"/>
      <c r="H756" s="1130"/>
      <c r="I756" s="1117">
        <f>I757+I765+I773+I775+I777+I779+I784+I789+I794</f>
        <v>0</v>
      </c>
      <c r="J756" s="1131"/>
      <c r="K756" s="1131"/>
      <c r="L756" s="558"/>
      <c r="M756" s="558"/>
      <c r="N756" s="558"/>
      <c r="P756" s="370"/>
      <c r="Q756" s="370"/>
    </row>
    <row r="757" spans="1:17" x14ac:dyDescent="0.2">
      <c r="A757" s="455" t="s">
        <v>4338</v>
      </c>
      <c r="B757" s="456" t="s">
        <v>6610</v>
      </c>
      <c r="C757" s="456"/>
      <c r="D757" s="456" t="s">
        <v>6611</v>
      </c>
      <c r="E757" s="456"/>
      <c r="F757" s="449"/>
      <c r="G757" s="1044"/>
      <c r="H757" s="1150"/>
      <c r="I757" s="378">
        <f>SUM(I758:I764)</f>
        <v>0</v>
      </c>
      <c r="J757" s="548"/>
      <c r="K757" s="548"/>
      <c r="L757" s="456"/>
      <c r="M757" s="456"/>
      <c r="N757" s="456"/>
      <c r="P757" s="370"/>
      <c r="Q757" s="370"/>
    </row>
    <row r="758" spans="1:17" ht="132" x14ac:dyDescent="0.2">
      <c r="A758" s="412" t="s">
        <v>4341</v>
      </c>
      <c r="B758" s="426" t="s">
        <v>16556</v>
      </c>
      <c r="C758" s="381" t="s">
        <v>16557</v>
      </c>
      <c r="D758" s="381" t="s">
        <v>16558</v>
      </c>
      <c r="E758" s="381" t="s">
        <v>16559</v>
      </c>
      <c r="F758" s="426" t="s">
        <v>385</v>
      </c>
      <c r="G758" s="426">
        <v>4500</v>
      </c>
      <c r="H758" s="216"/>
      <c r="I758" s="506">
        <f t="shared" ref="I758:I764" si="29">ROUND(G758*H758,2)</f>
        <v>0</v>
      </c>
      <c r="J758" s="426" t="s">
        <v>16560</v>
      </c>
      <c r="K758" s="459" t="s">
        <v>521</v>
      </c>
      <c r="L758" s="470" t="s">
        <v>17663</v>
      </c>
      <c r="M758" s="470" t="s">
        <v>17664</v>
      </c>
      <c r="N758" s="280"/>
    </row>
    <row r="759" spans="1:17" ht="132" x14ac:dyDescent="0.2">
      <c r="A759" s="412" t="s">
        <v>4342</v>
      </c>
      <c r="B759" s="426" t="s">
        <v>16563</v>
      </c>
      <c r="C759" s="381" t="s">
        <v>16557</v>
      </c>
      <c r="D759" s="381" t="s">
        <v>16564</v>
      </c>
      <c r="E759" s="381" t="s">
        <v>16559</v>
      </c>
      <c r="F759" s="426" t="s">
        <v>385</v>
      </c>
      <c r="G759" s="426">
        <v>10</v>
      </c>
      <c r="H759" s="216"/>
      <c r="I759" s="506">
        <f t="shared" si="29"/>
        <v>0</v>
      </c>
      <c r="J759" s="426" t="s">
        <v>16565</v>
      </c>
      <c r="K759" s="459" t="s">
        <v>3567</v>
      </c>
      <c r="L759" s="470"/>
      <c r="M759" s="470"/>
      <c r="N759" s="280"/>
    </row>
    <row r="760" spans="1:17" ht="132" x14ac:dyDescent="0.2">
      <c r="A760" s="412" t="s">
        <v>4343</v>
      </c>
      <c r="B760" s="426" t="s">
        <v>16566</v>
      </c>
      <c r="C760" s="381" t="s">
        <v>16557</v>
      </c>
      <c r="D760" s="381" t="s">
        <v>16567</v>
      </c>
      <c r="E760" s="381" t="s">
        <v>16559</v>
      </c>
      <c r="F760" s="426" t="s">
        <v>385</v>
      </c>
      <c r="G760" s="426">
        <v>1129</v>
      </c>
      <c r="H760" s="216"/>
      <c r="I760" s="506">
        <f t="shared" si="29"/>
        <v>0</v>
      </c>
      <c r="J760" s="426" t="s">
        <v>16568</v>
      </c>
      <c r="K760" s="459" t="s">
        <v>521</v>
      </c>
      <c r="L760" s="470" t="s">
        <v>17665</v>
      </c>
      <c r="M760" s="470" t="s">
        <v>17666</v>
      </c>
      <c r="N760" s="280"/>
    </row>
    <row r="761" spans="1:17" ht="132" x14ac:dyDescent="0.2">
      <c r="A761" s="412" t="s">
        <v>4344</v>
      </c>
      <c r="B761" s="426" t="s">
        <v>16571</v>
      </c>
      <c r="C761" s="381" t="s">
        <v>16557</v>
      </c>
      <c r="D761" s="381" t="s">
        <v>16572</v>
      </c>
      <c r="E761" s="381" t="s">
        <v>16559</v>
      </c>
      <c r="F761" s="426" t="s">
        <v>385</v>
      </c>
      <c r="G761" s="426">
        <v>21</v>
      </c>
      <c r="H761" s="216"/>
      <c r="I761" s="506">
        <f t="shared" si="29"/>
        <v>0</v>
      </c>
      <c r="J761" s="426" t="s">
        <v>16573</v>
      </c>
      <c r="K761" s="459" t="s">
        <v>521</v>
      </c>
      <c r="L761" s="470">
        <v>22</v>
      </c>
      <c r="M761" s="470" t="s">
        <v>17664</v>
      </c>
      <c r="N761" s="280"/>
    </row>
    <row r="762" spans="1:17" ht="132" x14ac:dyDescent="0.2">
      <c r="A762" s="412" t="s">
        <v>4345</v>
      </c>
      <c r="B762" s="426" t="s">
        <v>16575</v>
      </c>
      <c r="C762" s="381" t="s">
        <v>16557</v>
      </c>
      <c r="D762" s="381" t="s">
        <v>16576</v>
      </c>
      <c r="E762" s="381" t="s">
        <v>16559</v>
      </c>
      <c r="F762" s="426" t="s">
        <v>385</v>
      </c>
      <c r="G762" s="426">
        <v>2</v>
      </c>
      <c r="H762" s="216"/>
      <c r="I762" s="506">
        <f t="shared" si="29"/>
        <v>0</v>
      </c>
      <c r="J762" s="426" t="s">
        <v>16577</v>
      </c>
      <c r="K762" s="459" t="s">
        <v>521</v>
      </c>
      <c r="L762" s="470" t="s">
        <v>17667</v>
      </c>
      <c r="M762" s="470" t="s">
        <v>17664</v>
      </c>
      <c r="N762" s="280"/>
    </row>
    <row r="763" spans="1:17" ht="132" x14ac:dyDescent="0.2">
      <c r="A763" s="412" t="s">
        <v>4346</v>
      </c>
      <c r="B763" s="426" t="s">
        <v>16579</v>
      </c>
      <c r="C763" s="381" t="s">
        <v>16557</v>
      </c>
      <c r="D763" s="381" t="s">
        <v>16580</v>
      </c>
      <c r="E763" s="381" t="s">
        <v>16559</v>
      </c>
      <c r="F763" s="426" t="s">
        <v>385</v>
      </c>
      <c r="G763" s="426">
        <v>2</v>
      </c>
      <c r="H763" s="216"/>
      <c r="I763" s="506">
        <f t="shared" si="29"/>
        <v>0</v>
      </c>
      <c r="J763" s="426" t="s">
        <v>16581</v>
      </c>
      <c r="K763" s="459" t="s">
        <v>521</v>
      </c>
      <c r="L763" s="470" t="s">
        <v>17668</v>
      </c>
      <c r="M763" s="470" t="s">
        <v>2094</v>
      </c>
      <c r="N763" s="280"/>
    </row>
    <row r="764" spans="1:17" ht="36" x14ac:dyDescent="0.2">
      <c r="A764" s="412" t="s">
        <v>6446</v>
      </c>
      <c r="B764" s="426" t="s">
        <v>16583</v>
      </c>
      <c r="C764" s="381"/>
      <c r="D764" s="381" t="s">
        <v>16584</v>
      </c>
      <c r="E764" s="381"/>
      <c r="F764" s="426" t="s">
        <v>403</v>
      </c>
      <c r="G764" s="426">
        <v>6775</v>
      </c>
      <c r="H764" s="216"/>
      <c r="I764" s="506">
        <f t="shared" si="29"/>
        <v>0</v>
      </c>
      <c r="J764" s="426" t="s">
        <v>16585</v>
      </c>
      <c r="K764" s="459" t="s">
        <v>3567</v>
      </c>
      <c r="L764" s="470"/>
      <c r="M764" s="470"/>
      <c r="N764" s="280"/>
    </row>
    <row r="765" spans="1:17" x14ac:dyDescent="0.2">
      <c r="A765" s="455" t="s">
        <v>4347</v>
      </c>
      <c r="B765" s="456" t="s">
        <v>6654</v>
      </c>
      <c r="C765" s="456"/>
      <c r="D765" s="456" t="s">
        <v>7221</v>
      </c>
      <c r="E765" s="456"/>
      <c r="F765" s="456"/>
      <c r="G765" s="456"/>
      <c r="H765" s="456"/>
      <c r="I765" s="1151">
        <f>SUM(I766:I772)</f>
        <v>0</v>
      </c>
      <c r="J765" s="456"/>
      <c r="K765" s="548"/>
      <c r="L765" s="456"/>
      <c r="M765" s="456"/>
      <c r="N765" s="456"/>
      <c r="P765" s="370"/>
      <c r="Q765" s="370"/>
    </row>
    <row r="766" spans="1:17" s="42" customFormat="1" ht="132" x14ac:dyDescent="0.2">
      <c r="A766" s="412" t="s">
        <v>4350</v>
      </c>
      <c r="B766" s="426" t="s">
        <v>16588</v>
      </c>
      <c r="C766" s="381" t="s">
        <v>16557</v>
      </c>
      <c r="D766" s="381" t="s">
        <v>16558</v>
      </c>
      <c r="E766" s="381" t="s">
        <v>16559</v>
      </c>
      <c r="F766" s="426" t="s">
        <v>385</v>
      </c>
      <c r="G766" s="426">
        <v>4512</v>
      </c>
      <c r="H766" s="216"/>
      <c r="I766" s="506">
        <f t="shared" ref="I766:I772" si="30">ROUND(G766*H766,2)</f>
        <v>0</v>
      </c>
      <c r="J766" s="426" t="s">
        <v>16560</v>
      </c>
      <c r="K766" s="471" t="s">
        <v>521</v>
      </c>
      <c r="L766" s="470" t="s">
        <v>17669</v>
      </c>
      <c r="M766" s="470" t="s">
        <v>17664</v>
      </c>
      <c r="N766" s="280"/>
      <c r="Q766" s="44"/>
    </row>
    <row r="767" spans="1:17" ht="132" x14ac:dyDescent="0.2">
      <c r="A767" s="412" t="s">
        <v>4351</v>
      </c>
      <c r="B767" s="426" t="s">
        <v>16563</v>
      </c>
      <c r="C767" s="381" t="s">
        <v>16557</v>
      </c>
      <c r="D767" s="381" t="s">
        <v>16564</v>
      </c>
      <c r="E767" s="381" t="s">
        <v>16559</v>
      </c>
      <c r="F767" s="426" t="s">
        <v>385</v>
      </c>
      <c r="G767" s="426">
        <v>11</v>
      </c>
      <c r="H767" s="216"/>
      <c r="I767" s="506">
        <f t="shared" si="30"/>
        <v>0</v>
      </c>
      <c r="J767" s="426" t="s">
        <v>16565</v>
      </c>
      <c r="K767" s="471" t="s">
        <v>3567</v>
      </c>
      <c r="L767" s="470"/>
      <c r="M767" s="470"/>
      <c r="N767" s="280"/>
    </row>
    <row r="768" spans="1:17" ht="132" x14ac:dyDescent="0.2">
      <c r="A768" s="412" t="s">
        <v>4352</v>
      </c>
      <c r="B768" s="426" t="s">
        <v>16566</v>
      </c>
      <c r="C768" s="381" t="s">
        <v>16557</v>
      </c>
      <c r="D768" s="381" t="s">
        <v>16567</v>
      </c>
      <c r="E768" s="381" t="s">
        <v>16559</v>
      </c>
      <c r="F768" s="426" t="s">
        <v>385</v>
      </c>
      <c r="G768" s="426">
        <v>1131</v>
      </c>
      <c r="H768" s="216"/>
      <c r="I768" s="506">
        <f t="shared" si="30"/>
        <v>0</v>
      </c>
      <c r="J768" s="426" t="s">
        <v>16568</v>
      </c>
      <c r="K768" s="471" t="s">
        <v>521</v>
      </c>
      <c r="L768" s="470" t="s">
        <v>17670</v>
      </c>
      <c r="M768" s="470" t="s">
        <v>17666</v>
      </c>
      <c r="N768" s="280"/>
    </row>
    <row r="769" spans="1:17" ht="132" x14ac:dyDescent="0.2">
      <c r="A769" s="412" t="s">
        <v>4354</v>
      </c>
      <c r="B769" s="426" t="s">
        <v>16571</v>
      </c>
      <c r="C769" s="381" t="s">
        <v>16557</v>
      </c>
      <c r="D769" s="381" t="s">
        <v>16572</v>
      </c>
      <c r="E769" s="381" t="s">
        <v>16559</v>
      </c>
      <c r="F769" s="426" t="s">
        <v>385</v>
      </c>
      <c r="G769" s="426">
        <v>21</v>
      </c>
      <c r="H769" s="216"/>
      <c r="I769" s="506">
        <f t="shared" si="30"/>
        <v>0</v>
      </c>
      <c r="J769" s="426" t="s">
        <v>16573</v>
      </c>
      <c r="K769" s="471" t="s">
        <v>521</v>
      </c>
      <c r="L769" s="470" t="s">
        <v>17671</v>
      </c>
      <c r="M769" s="470" t="s">
        <v>17664</v>
      </c>
      <c r="N769" s="280"/>
    </row>
    <row r="770" spans="1:17" ht="132" x14ac:dyDescent="0.2">
      <c r="A770" s="412" t="s">
        <v>4355</v>
      </c>
      <c r="B770" s="426" t="s">
        <v>16575</v>
      </c>
      <c r="C770" s="381" t="s">
        <v>16557</v>
      </c>
      <c r="D770" s="381" t="s">
        <v>16576</v>
      </c>
      <c r="E770" s="381" t="s">
        <v>16559</v>
      </c>
      <c r="F770" s="426" t="s">
        <v>385</v>
      </c>
      <c r="G770" s="426">
        <v>4</v>
      </c>
      <c r="H770" s="216"/>
      <c r="I770" s="506">
        <f t="shared" si="30"/>
        <v>0</v>
      </c>
      <c r="J770" s="426" t="s">
        <v>16577</v>
      </c>
      <c r="K770" s="471" t="s">
        <v>521</v>
      </c>
      <c r="L770" s="470" t="s">
        <v>17672</v>
      </c>
      <c r="M770" s="470" t="s">
        <v>17664</v>
      </c>
      <c r="N770" s="280"/>
    </row>
    <row r="771" spans="1:17" s="42" customFormat="1" ht="132" x14ac:dyDescent="0.2">
      <c r="A771" s="412" t="s">
        <v>6492</v>
      </c>
      <c r="B771" s="426" t="s">
        <v>16579</v>
      </c>
      <c r="C771" s="381" t="s">
        <v>16557</v>
      </c>
      <c r="D771" s="381" t="s">
        <v>16580</v>
      </c>
      <c r="E771" s="381" t="s">
        <v>16559</v>
      </c>
      <c r="F771" s="426" t="s">
        <v>385</v>
      </c>
      <c r="G771" s="426">
        <v>2</v>
      </c>
      <c r="H771" s="216"/>
      <c r="I771" s="506">
        <f t="shared" si="30"/>
        <v>0</v>
      </c>
      <c r="J771" s="426" t="s">
        <v>16581</v>
      </c>
      <c r="K771" s="471" t="s">
        <v>521</v>
      </c>
      <c r="L771" s="470" t="s">
        <v>17673</v>
      </c>
      <c r="M771" s="470" t="s">
        <v>2094</v>
      </c>
      <c r="N771" s="280"/>
      <c r="Q771" s="44"/>
    </row>
    <row r="772" spans="1:17" s="42" customFormat="1" ht="36" x14ac:dyDescent="0.2">
      <c r="A772" s="412" t="s">
        <v>6496</v>
      </c>
      <c r="B772" s="426" t="s">
        <v>16583</v>
      </c>
      <c r="C772" s="381"/>
      <c r="D772" s="381" t="s">
        <v>16584</v>
      </c>
      <c r="E772" s="381"/>
      <c r="F772" s="426" t="s">
        <v>403</v>
      </c>
      <c r="G772" s="426">
        <v>6800</v>
      </c>
      <c r="H772" s="216"/>
      <c r="I772" s="506">
        <f t="shared" si="30"/>
        <v>0</v>
      </c>
      <c r="J772" s="426" t="s">
        <v>16585</v>
      </c>
      <c r="K772" s="459" t="s">
        <v>3567</v>
      </c>
      <c r="L772" s="470"/>
      <c r="M772" s="470"/>
      <c r="N772" s="280"/>
      <c r="Q772" s="44"/>
    </row>
    <row r="773" spans="1:17" x14ac:dyDescent="0.2">
      <c r="A773" s="455" t="s">
        <v>4356</v>
      </c>
      <c r="B773" s="456" t="s">
        <v>16601</v>
      </c>
      <c r="C773" s="456"/>
      <c r="D773" s="456" t="s">
        <v>16602</v>
      </c>
      <c r="E773" s="456"/>
      <c r="F773" s="456"/>
      <c r="G773" s="456"/>
      <c r="H773" s="456"/>
      <c r="I773" s="1151">
        <f>SUM(I774)</f>
        <v>0</v>
      </c>
      <c r="J773" s="456"/>
      <c r="K773" s="548"/>
      <c r="L773" s="456"/>
      <c r="M773" s="456"/>
      <c r="N773" s="456"/>
      <c r="P773" s="370"/>
      <c r="Q773" s="370"/>
    </row>
    <row r="774" spans="1:17" s="42" customFormat="1" ht="132" x14ac:dyDescent="0.2">
      <c r="A774" s="412" t="s">
        <v>4359</v>
      </c>
      <c r="B774" s="426" t="s">
        <v>16604</v>
      </c>
      <c r="C774" s="381" t="s">
        <v>16557</v>
      </c>
      <c r="D774" s="381" t="s">
        <v>16605</v>
      </c>
      <c r="E774" s="381" t="s">
        <v>16559</v>
      </c>
      <c r="F774" s="426" t="s">
        <v>385</v>
      </c>
      <c r="G774" s="426">
        <v>71</v>
      </c>
      <c r="H774" s="216"/>
      <c r="I774" s="506">
        <f t="shared" ref="I774" si="31">ROUND(G774*H774,2)</f>
        <v>0</v>
      </c>
      <c r="J774" s="426" t="s">
        <v>16606</v>
      </c>
      <c r="K774" s="459" t="s">
        <v>521</v>
      </c>
      <c r="L774" s="470" t="s">
        <v>17674</v>
      </c>
      <c r="M774" s="470" t="s">
        <v>17664</v>
      </c>
      <c r="N774" s="280"/>
      <c r="Q774" s="44"/>
    </row>
    <row r="775" spans="1:17" x14ac:dyDescent="0.2">
      <c r="A775" s="455" t="s">
        <v>4364</v>
      </c>
      <c r="B775" s="456" t="s">
        <v>16609</v>
      </c>
      <c r="C775" s="456"/>
      <c r="D775" s="456" t="s">
        <v>16610</v>
      </c>
      <c r="E775" s="456"/>
      <c r="F775" s="456"/>
      <c r="G775" s="456"/>
      <c r="H775" s="456"/>
      <c r="I775" s="1151">
        <f>SUM(I776)</f>
        <v>0</v>
      </c>
      <c r="J775" s="456"/>
      <c r="K775" s="548"/>
      <c r="L775" s="456"/>
      <c r="M775" s="456"/>
      <c r="N775" s="456"/>
      <c r="P775" s="370"/>
      <c r="Q775" s="370"/>
    </row>
    <row r="776" spans="1:17" s="42" customFormat="1" ht="132" x14ac:dyDescent="0.2">
      <c r="A776" s="412" t="s">
        <v>4367</v>
      </c>
      <c r="B776" s="426" t="s">
        <v>16612</v>
      </c>
      <c r="C776" s="381" t="s">
        <v>16557</v>
      </c>
      <c r="D776" s="381" t="s">
        <v>16613</v>
      </c>
      <c r="E776" s="381" t="s">
        <v>16559</v>
      </c>
      <c r="F776" s="426" t="s">
        <v>385</v>
      </c>
      <c r="G776" s="426">
        <v>19</v>
      </c>
      <c r="H776" s="216"/>
      <c r="I776" s="506">
        <f t="shared" ref="I776" si="32">ROUND(G776*H776,2)</f>
        <v>0</v>
      </c>
      <c r="J776" s="426" t="s">
        <v>16614</v>
      </c>
      <c r="K776" s="459" t="s">
        <v>521</v>
      </c>
      <c r="L776" s="470" t="s">
        <v>17675</v>
      </c>
      <c r="M776" s="470" t="s">
        <v>13811</v>
      </c>
      <c r="N776" s="280"/>
      <c r="Q776" s="44"/>
    </row>
    <row r="777" spans="1:17" x14ac:dyDescent="0.2">
      <c r="A777" s="455" t="s">
        <v>4372</v>
      </c>
      <c r="B777" s="456" t="s">
        <v>16617</v>
      </c>
      <c r="C777" s="456"/>
      <c r="D777" s="456" t="s">
        <v>16618</v>
      </c>
      <c r="E777" s="456"/>
      <c r="F777" s="456"/>
      <c r="G777" s="456"/>
      <c r="H777" s="456"/>
      <c r="I777" s="1151">
        <f>SUM(I778)</f>
        <v>0</v>
      </c>
      <c r="J777" s="456"/>
      <c r="K777" s="548"/>
      <c r="L777" s="456"/>
      <c r="M777" s="456"/>
      <c r="N777" s="456"/>
      <c r="P777" s="370"/>
      <c r="Q777" s="370"/>
    </row>
    <row r="778" spans="1:17" s="42" customFormat="1" ht="132" x14ac:dyDescent="0.2">
      <c r="A778" s="412" t="s">
        <v>4375</v>
      </c>
      <c r="B778" s="426" t="s">
        <v>16612</v>
      </c>
      <c r="C778" s="381" t="s">
        <v>16557</v>
      </c>
      <c r="D778" s="381" t="s">
        <v>16613</v>
      </c>
      <c r="E778" s="381" t="s">
        <v>16559</v>
      </c>
      <c r="F778" s="426" t="s">
        <v>385</v>
      </c>
      <c r="G778" s="426">
        <v>19</v>
      </c>
      <c r="H778" s="216"/>
      <c r="I778" s="506">
        <f t="shared" ref="I778" si="33">ROUND(G778*H778,2)</f>
        <v>0</v>
      </c>
      <c r="J778" s="426" t="s">
        <v>16614</v>
      </c>
      <c r="K778" s="459" t="s">
        <v>521</v>
      </c>
      <c r="L778" s="470" t="s">
        <v>17676</v>
      </c>
      <c r="M778" s="470" t="s">
        <v>13811</v>
      </c>
      <c r="N778" s="280"/>
      <c r="Q778" s="44"/>
    </row>
    <row r="779" spans="1:17" x14ac:dyDescent="0.2">
      <c r="A779" s="455" t="s">
        <v>4380</v>
      </c>
      <c r="B779" s="456" t="s">
        <v>16622</v>
      </c>
      <c r="C779" s="456"/>
      <c r="D779" s="456" t="s">
        <v>16623</v>
      </c>
      <c r="E779" s="456"/>
      <c r="F779" s="456"/>
      <c r="G779" s="456"/>
      <c r="H779" s="456"/>
      <c r="I779" s="1151">
        <f>SUM(I780:I783)</f>
        <v>0</v>
      </c>
      <c r="J779" s="456"/>
      <c r="K779" s="548"/>
      <c r="L779" s="456"/>
      <c r="M779" s="456"/>
      <c r="N779" s="456"/>
      <c r="P779" s="370"/>
      <c r="Q779" s="370"/>
    </row>
    <row r="780" spans="1:17" s="42" customFormat="1" ht="132" x14ac:dyDescent="0.2">
      <c r="A780" s="412" t="s">
        <v>4383</v>
      </c>
      <c r="B780" s="426" t="s">
        <v>16566</v>
      </c>
      <c r="C780" s="381" t="s">
        <v>16557</v>
      </c>
      <c r="D780" s="381" t="s">
        <v>16567</v>
      </c>
      <c r="E780" s="381" t="s">
        <v>16559</v>
      </c>
      <c r="F780" s="426" t="s">
        <v>385</v>
      </c>
      <c r="G780" s="426">
        <v>4</v>
      </c>
      <c r="H780" s="216"/>
      <c r="I780" s="506">
        <f t="shared" ref="I780:I783" si="34">ROUND(G780*H780,2)</f>
        <v>0</v>
      </c>
      <c r="J780" s="426" t="s">
        <v>16568</v>
      </c>
      <c r="K780" s="471" t="s">
        <v>521</v>
      </c>
      <c r="L780" s="470" t="s">
        <v>17677</v>
      </c>
      <c r="M780" s="470" t="s">
        <v>17666</v>
      </c>
      <c r="N780" s="280"/>
      <c r="Q780" s="44"/>
    </row>
    <row r="781" spans="1:17" s="42" customFormat="1" ht="132" x14ac:dyDescent="0.2">
      <c r="A781" s="412" t="s">
        <v>4384</v>
      </c>
      <c r="B781" s="426" t="s">
        <v>16588</v>
      </c>
      <c r="C781" s="381" t="s">
        <v>16557</v>
      </c>
      <c r="D781" s="381" t="s">
        <v>16558</v>
      </c>
      <c r="E781" s="381" t="s">
        <v>16559</v>
      </c>
      <c r="F781" s="426" t="s">
        <v>385</v>
      </c>
      <c r="G781" s="426">
        <v>16</v>
      </c>
      <c r="H781" s="216"/>
      <c r="I781" s="506">
        <f t="shared" si="34"/>
        <v>0</v>
      </c>
      <c r="J781" s="426" t="s">
        <v>16560</v>
      </c>
      <c r="K781" s="471" t="s">
        <v>521</v>
      </c>
      <c r="L781" s="470" t="s">
        <v>17678</v>
      </c>
      <c r="M781" s="470" t="s">
        <v>17664</v>
      </c>
      <c r="N781" s="280"/>
      <c r="Q781" s="44"/>
    </row>
    <row r="782" spans="1:17" s="42" customFormat="1" ht="132" x14ac:dyDescent="0.2">
      <c r="A782" s="412" t="s">
        <v>4385</v>
      </c>
      <c r="B782" s="426" t="s">
        <v>16629</v>
      </c>
      <c r="C782" s="381" t="s">
        <v>16557</v>
      </c>
      <c r="D782" s="381" t="s">
        <v>16630</v>
      </c>
      <c r="E782" s="381" t="s">
        <v>16559</v>
      </c>
      <c r="F782" s="426" t="s">
        <v>385</v>
      </c>
      <c r="G782" s="426">
        <v>1</v>
      </c>
      <c r="H782" s="216"/>
      <c r="I782" s="506">
        <f t="shared" si="34"/>
        <v>0</v>
      </c>
      <c r="J782" s="426" t="s">
        <v>16654</v>
      </c>
      <c r="K782" s="471" t="s">
        <v>521</v>
      </c>
      <c r="L782" s="470" t="s">
        <v>17679</v>
      </c>
      <c r="M782" s="470" t="s">
        <v>17664</v>
      </c>
      <c r="N782" s="280"/>
      <c r="Q782" s="44"/>
    </row>
    <row r="783" spans="1:17" s="42" customFormat="1" ht="36" x14ac:dyDescent="0.2">
      <c r="A783" s="412" t="s">
        <v>4386</v>
      </c>
      <c r="B783" s="426" t="s">
        <v>16583</v>
      </c>
      <c r="C783" s="381"/>
      <c r="D783" s="381" t="s">
        <v>16584</v>
      </c>
      <c r="E783" s="381"/>
      <c r="F783" s="426" t="s">
        <v>403</v>
      </c>
      <c r="G783" s="426">
        <v>25</v>
      </c>
      <c r="H783" s="216"/>
      <c r="I783" s="506">
        <f t="shared" si="34"/>
        <v>0</v>
      </c>
      <c r="J783" s="426" t="s">
        <v>16585</v>
      </c>
      <c r="K783" s="459" t="s">
        <v>3567</v>
      </c>
      <c r="L783" s="470"/>
      <c r="M783" s="470"/>
      <c r="N783" s="280"/>
      <c r="Q783" s="44"/>
    </row>
    <row r="784" spans="1:17" x14ac:dyDescent="0.2">
      <c r="A784" s="455" t="s">
        <v>4388</v>
      </c>
      <c r="B784" s="456" t="s">
        <v>16635</v>
      </c>
      <c r="C784" s="456"/>
      <c r="D784" s="456" t="s">
        <v>16636</v>
      </c>
      <c r="E784" s="456"/>
      <c r="F784" s="456"/>
      <c r="G784" s="456"/>
      <c r="H784" s="456"/>
      <c r="I784" s="1151">
        <f>SUM(I785:I788)</f>
        <v>0</v>
      </c>
      <c r="J784" s="456"/>
      <c r="K784" s="548"/>
      <c r="L784" s="456"/>
      <c r="M784" s="456"/>
      <c r="N784" s="456"/>
      <c r="P784" s="370"/>
      <c r="Q784" s="370"/>
    </row>
    <row r="785" spans="1:17" s="42" customFormat="1" ht="132" x14ac:dyDescent="0.2">
      <c r="A785" s="412" t="s">
        <v>4391</v>
      </c>
      <c r="B785" s="426" t="s">
        <v>16566</v>
      </c>
      <c r="C785" s="381" t="s">
        <v>16557</v>
      </c>
      <c r="D785" s="381" t="s">
        <v>16567</v>
      </c>
      <c r="E785" s="381" t="s">
        <v>16559</v>
      </c>
      <c r="F785" s="426" t="s">
        <v>385</v>
      </c>
      <c r="G785" s="426">
        <v>3</v>
      </c>
      <c r="H785" s="216"/>
      <c r="I785" s="506">
        <f t="shared" ref="I785:I788" si="35">ROUND(G785*H785,2)</f>
        <v>0</v>
      </c>
      <c r="J785" s="426" t="s">
        <v>16568</v>
      </c>
      <c r="K785" s="471" t="s">
        <v>521</v>
      </c>
      <c r="L785" s="470" t="s">
        <v>17680</v>
      </c>
      <c r="M785" s="470" t="s">
        <v>17666</v>
      </c>
      <c r="N785" s="280"/>
      <c r="Q785" s="44"/>
    </row>
    <row r="786" spans="1:17" s="42" customFormat="1" ht="132" x14ac:dyDescent="0.2">
      <c r="A786" s="412" t="s">
        <v>4392</v>
      </c>
      <c r="B786" s="426" t="s">
        <v>16588</v>
      </c>
      <c r="C786" s="381" t="s">
        <v>16557</v>
      </c>
      <c r="D786" s="381" t="s">
        <v>16558</v>
      </c>
      <c r="E786" s="381" t="s">
        <v>16559</v>
      </c>
      <c r="F786" s="426" t="s">
        <v>385</v>
      </c>
      <c r="G786" s="426">
        <v>11</v>
      </c>
      <c r="H786" s="216"/>
      <c r="I786" s="506">
        <f t="shared" si="35"/>
        <v>0</v>
      </c>
      <c r="J786" s="426" t="s">
        <v>16560</v>
      </c>
      <c r="K786" s="471" t="s">
        <v>521</v>
      </c>
      <c r="L786" s="470" t="s">
        <v>17681</v>
      </c>
      <c r="M786" s="470" t="s">
        <v>16562</v>
      </c>
      <c r="N786" s="280"/>
      <c r="Q786" s="44"/>
    </row>
    <row r="787" spans="1:17" s="42" customFormat="1" ht="132" x14ac:dyDescent="0.2">
      <c r="A787" s="412" t="s">
        <v>4393</v>
      </c>
      <c r="B787" s="426" t="s">
        <v>16629</v>
      </c>
      <c r="C787" s="381" t="s">
        <v>16557</v>
      </c>
      <c r="D787" s="381" t="s">
        <v>16630</v>
      </c>
      <c r="E787" s="381" t="s">
        <v>16559</v>
      </c>
      <c r="F787" s="426" t="s">
        <v>385</v>
      </c>
      <c r="G787" s="426">
        <v>1</v>
      </c>
      <c r="H787" s="216"/>
      <c r="I787" s="506">
        <f t="shared" si="35"/>
        <v>0</v>
      </c>
      <c r="J787" s="426" t="s">
        <v>16654</v>
      </c>
      <c r="K787" s="471" t="s">
        <v>521</v>
      </c>
      <c r="L787" s="470" t="s">
        <v>17682</v>
      </c>
      <c r="M787" s="470" t="s">
        <v>16562</v>
      </c>
      <c r="N787" s="280"/>
      <c r="Q787" s="44"/>
    </row>
    <row r="788" spans="1:17" s="42" customFormat="1" ht="36" x14ac:dyDescent="0.2">
      <c r="A788" s="412" t="s">
        <v>4394</v>
      </c>
      <c r="B788" s="426" t="s">
        <v>16583</v>
      </c>
      <c r="C788" s="381"/>
      <c r="D788" s="381" t="s">
        <v>16584</v>
      </c>
      <c r="E788" s="381"/>
      <c r="F788" s="426" t="s">
        <v>403</v>
      </c>
      <c r="G788" s="426">
        <v>18</v>
      </c>
      <c r="H788" s="216"/>
      <c r="I788" s="506">
        <f t="shared" si="35"/>
        <v>0</v>
      </c>
      <c r="J788" s="426" t="s">
        <v>16585</v>
      </c>
      <c r="K788" s="459" t="s">
        <v>3567</v>
      </c>
      <c r="L788" s="470"/>
      <c r="M788" s="470"/>
      <c r="N788" s="280"/>
      <c r="Q788" s="44"/>
    </row>
    <row r="789" spans="1:17" x14ac:dyDescent="0.2">
      <c r="A789" s="455" t="s">
        <v>4396</v>
      </c>
      <c r="B789" s="456" t="s">
        <v>16645</v>
      </c>
      <c r="C789" s="456"/>
      <c r="D789" s="456" t="s">
        <v>16646</v>
      </c>
      <c r="E789" s="456"/>
      <c r="F789" s="456"/>
      <c r="G789" s="456"/>
      <c r="H789" s="456"/>
      <c r="I789" s="1151">
        <f>SUM(I790:I793)</f>
        <v>0</v>
      </c>
      <c r="J789" s="456"/>
      <c r="K789" s="548"/>
      <c r="L789" s="456"/>
      <c r="M789" s="456"/>
      <c r="N789" s="456"/>
      <c r="P789" s="370"/>
      <c r="Q789" s="370"/>
    </row>
    <row r="790" spans="1:17" s="42" customFormat="1" ht="132" x14ac:dyDescent="0.2">
      <c r="A790" s="412" t="s">
        <v>4399</v>
      </c>
      <c r="B790" s="426" t="s">
        <v>16566</v>
      </c>
      <c r="C790" s="381" t="s">
        <v>16557</v>
      </c>
      <c r="D790" s="381" t="s">
        <v>16567</v>
      </c>
      <c r="E790" s="381" t="s">
        <v>16559</v>
      </c>
      <c r="F790" s="426" t="s">
        <v>385</v>
      </c>
      <c r="G790" s="426">
        <v>9</v>
      </c>
      <c r="H790" s="216"/>
      <c r="I790" s="506">
        <f t="shared" ref="I790:I793" si="36">ROUND(G790*H790,2)</f>
        <v>0</v>
      </c>
      <c r="J790" s="426" t="s">
        <v>16568</v>
      </c>
      <c r="K790" s="471" t="s">
        <v>521</v>
      </c>
      <c r="L790" s="470" t="s">
        <v>17683</v>
      </c>
      <c r="M790" s="470" t="s">
        <v>17666</v>
      </c>
      <c r="N790" s="280"/>
      <c r="Q790" s="44"/>
    </row>
    <row r="791" spans="1:17" s="42" customFormat="1" ht="132" x14ac:dyDescent="0.2">
      <c r="A791" s="412" t="s">
        <v>4400</v>
      </c>
      <c r="B791" s="426" t="s">
        <v>16588</v>
      </c>
      <c r="C791" s="381" t="s">
        <v>16557</v>
      </c>
      <c r="D791" s="381" t="s">
        <v>16558</v>
      </c>
      <c r="E791" s="381" t="s">
        <v>16559</v>
      </c>
      <c r="F791" s="426" t="s">
        <v>385</v>
      </c>
      <c r="G791" s="426">
        <v>35</v>
      </c>
      <c r="H791" s="216"/>
      <c r="I791" s="506">
        <f t="shared" si="36"/>
        <v>0</v>
      </c>
      <c r="J791" s="426" t="s">
        <v>16560</v>
      </c>
      <c r="K791" s="471" t="s">
        <v>521</v>
      </c>
      <c r="L791" s="470" t="s">
        <v>17684</v>
      </c>
      <c r="M791" s="470" t="s">
        <v>16562</v>
      </c>
      <c r="N791" s="280"/>
      <c r="Q791" s="44"/>
    </row>
    <row r="792" spans="1:17" s="42" customFormat="1" ht="132" x14ac:dyDescent="0.2">
      <c r="A792" s="412" t="s">
        <v>4401</v>
      </c>
      <c r="B792" s="426" t="s">
        <v>16629</v>
      </c>
      <c r="C792" s="381" t="s">
        <v>16557</v>
      </c>
      <c r="D792" s="381" t="s">
        <v>16630</v>
      </c>
      <c r="E792" s="381" t="s">
        <v>16559</v>
      </c>
      <c r="F792" s="426" t="s">
        <v>385</v>
      </c>
      <c r="G792" s="426">
        <v>13</v>
      </c>
      <c r="H792" s="216"/>
      <c r="I792" s="506">
        <f t="shared" si="36"/>
        <v>0</v>
      </c>
      <c r="J792" s="426" t="s">
        <v>16654</v>
      </c>
      <c r="K792" s="471" t="s">
        <v>521</v>
      </c>
      <c r="L792" s="470" t="s">
        <v>17685</v>
      </c>
      <c r="M792" s="470" t="s">
        <v>16562</v>
      </c>
      <c r="N792" s="280"/>
      <c r="Q792" s="44"/>
    </row>
    <row r="793" spans="1:17" s="42" customFormat="1" ht="36" x14ac:dyDescent="0.2">
      <c r="A793" s="412" t="s">
        <v>4402</v>
      </c>
      <c r="B793" s="426" t="s">
        <v>16583</v>
      </c>
      <c r="C793" s="381"/>
      <c r="D793" s="381" t="s">
        <v>16584</v>
      </c>
      <c r="E793" s="381"/>
      <c r="F793" s="426" t="s">
        <v>403</v>
      </c>
      <c r="G793" s="426">
        <v>54</v>
      </c>
      <c r="H793" s="216"/>
      <c r="I793" s="506">
        <f t="shared" si="36"/>
        <v>0</v>
      </c>
      <c r="J793" s="426" t="s">
        <v>16585</v>
      </c>
      <c r="K793" s="459" t="s">
        <v>3567</v>
      </c>
      <c r="L793" s="470"/>
      <c r="M793" s="470"/>
      <c r="N793" s="280"/>
      <c r="Q793" s="44"/>
    </row>
    <row r="794" spans="1:17" x14ac:dyDescent="0.2">
      <c r="A794" s="455" t="s">
        <v>4711</v>
      </c>
      <c r="B794" s="456" t="s">
        <v>16663</v>
      </c>
      <c r="C794" s="456"/>
      <c r="D794" s="456" t="s">
        <v>16664</v>
      </c>
      <c r="E794" s="456"/>
      <c r="F794" s="456"/>
      <c r="G794" s="456"/>
      <c r="H794" s="456"/>
      <c r="I794" s="1151">
        <f>SUM(I795:I798)</f>
        <v>0</v>
      </c>
      <c r="J794" s="456"/>
      <c r="K794" s="548"/>
      <c r="L794" s="456"/>
      <c r="M794" s="456"/>
      <c r="N794" s="456"/>
      <c r="P794" s="370"/>
      <c r="Q794" s="370"/>
    </row>
    <row r="795" spans="1:17" s="42" customFormat="1" ht="132" x14ac:dyDescent="0.2">
      <c r="A795" s="412" t="s">
        <v>4714</v>
      </c>
      <c r="B795" s="426" t="s">
        <v>16566</v>
      </c>
      <c r="C795" s="381" t="s">
        <v>16557</v>
      </c>
      <c r="D795" s="381" t="s">
        <v>16567</v>
      </c>
      <c r="E795" s="381" t="s">
        <v>16559</v>
      </c>
      <c r="F795" s="426" t="s">
        <v>385</v>
      </c>
      <c r="G795" s="426">
        <v>9</v>
      </c>
      <c r="H795" s="216"/>
      <c r="I795" s="506">
        <f t="shared" ref="I795:I798" si="37">ROUND(G795*H795,2)</f>
        <v>0</v>
      </c>
      <c r="J795" s="426" t="s">
        <v>16568</v>
      </c>
      <c r="K795" s="471" t="s">
        <v>521</v>
      </c>
      <c r="L795" s="470" t="s">
        <v>17686</v>
      </c>
      <c r="M795" s="470" t="s">
        <v>17666</v>
      </c>
      <c r="N795" s="280"/>
      <c r="Q795" s="44"/>
    </row>
    <row r="796" spans="1:17" s="42" customFormat="1" ht="132" x14ac:dyDescent="0.2">
      <c r="A796" s="412" t="s">
        <v>4715</v>
      </c>
      <c r="B796" s="426" t="s">
        <v>16588</v>
      </c>
      <c r="C796" s="381" t="s">
        <v>16557</v>
      </c>
      <c r="D796" s="381" t="s">
        <v>16558</v>
      </c>
      <c r="E796" s="381" t="s">
        <v>16559</v>
      </c>
      <c r="F796" s="426" t="s">
        <v>385</v>
      </c>
      <c r="G796" s="426">
        <v>36</v>
      </c>
      <c r="H796" s="216"/>
      <c r="I796" s="506">
        <f t="shared" si="37"/>
        <v>0</v>
      </c>
      <c r="J796" s="426" t="s">
        <v>16560</v>
      </c>
      <c r="K796" s="471" t="s">
        <v>521</v>
      </c>
      <c r="L796" s="470" t="s">
        <v>17687</v>
      </c>
      <c r="M796" s="470" t="s">
        <v>16562</v>
      </c>
      <c r="N796" s="280"/>
      <c r="Q796" s="44"/>
    </row>
    <row r="797" spans="1:17" s="42" customFormat="1" ht="132" x14ac:dyDescent="0.2">
      <c r="A797" s="412" t="s">
        <v>17688</v>
      </c>
      <c r="B797" s="426" t="s">
        <v>16629</v>
      </c>
      <c r="C797" s="381" t="s">
        <v>16557</v>
      </c>
      <c r="D797" s="381" t="s">
        <v>16630</v>
      </c>
      <c r="E797" s="381" t="s">
        <v>16559</v>
      </c>
      <c r="F797" s="426" t="s">
        <v>385</v>
      </c>
      <c r="G797" s="426">
        <v>1</v>
      </c>
      <c r="H797" s="216"/>
      <c r="I797" s="506">
        <f t="shared" si="37"/>
        <v>0</v>
      </c>
      <c r="J797" s="426" t="s">
        <v>16654</v>
      </c>
      <c r="K797" s="471" t="s">
        <v>521</v>
      </c>
      <c r="L797" s="470" t="s">
        <v>17689</v>
      </c>
      <c r="M797" s="470" t="s">
        <v>16562</v>
      </c>
      <c r="N797" s="280"/>
      <c r="Q797" s="44"/>
    </row>
    <row r="798" spans="1:17" s="42" customFormat="1" ht="36" x14ac:dyDescent="0.2">
      <c r="A798" s="412" t="s">
        <v>17690</v>
      </c>
      <c r="B798" s="426" t="s">
        <v>16583</v>
      </c>
      <c r="C798" s="381"/>
      <c r="D798" s="381" t="s">
        <v>16584</v>
      </c>
      <c r="E798" s="381"/>
      <c r="F798" s="426" t="s">
        <v>403</v>
      </c>
      <c r="G798" s="426">
        <v>56</v>
      </c>
      <c r="H798" s="216"/>
      <c r="I798" s="506">
        <f t="shared" si="37"/>
        <v>0</v>
      </c>
      <c r="J798" s="426" t="s">
        <v>16585</v>
      </c>
      <c r="K798" s="459" t="s">
        <v>3567</v>
      </c>
      <c r="L798" s="470"/>
      <c r="M798" s="470"/>
      <c r="N798" s="280"/>
      <c r="Q798" s="44"/>
    </row>
    <row r="800" spans="1:17" x14ac:dyDescent="0.2">
      <c r="B800" s="62" t="s">
        <v>18963</v>
      </c>
    </row>
    <row r="809" spans="17:17" s="42" customFormat="1" ht="12.75" customHeight="1" x14ac:dyDescent="0.2">
      <c r="Q809" s="44"/>
    </row>
    <row r="838" spans="17:17" s="42" customFormat="1" ht="12.75" customHeight="1" x14ac:dyDescent="0.2">
      <c r="Q838" s="44"/>
    </row>
    <row r="839" spans="17:17" s="42" customFormat="1" ht="12.75" customHeight="1" x14ac:dyDescent="0.2">
      <c r="Q839" s="44"/>
    </row>
    <row r="841" spans="17:17" s="42" customFormat="1" ht="12.75" customHeight="1" x14ac:dyDescent="0.2">
      <c r="Q841" s="44"/>
    </row>
    <row r="850" spans="17:17" s="42" customFormat="1" ht="12.75" customHeight="1" x14ac:dyDescent="0.2">
      <c r="Q850" s="44"/>
    </row>
    <row r="875" spans="17:17" s="42" customFormat="1" ht="12.75" customHeight="1" x14ac:dyDescent="0.2">
      <c r="Q875" s="44"/>
    </row>
    <row r="904" spans="17:17" s="42" customFormat="1" ht="12.75" customHeight="1" x14ac:dyDescent="0.2">
      <c r="Q904" s="44"/>
    </row>
    <row r="905" spans="17:17" s="42" customFormat="1" ht="12.75" customHeight="1" x14ac:dyDescent="0.2">
      <c r="Q905" s="44"/>
    </row>
    <row r="907" spans="17:17" s="42" customFormat="1" ht="12.75" customHeight="1" x14ac:dyDescent="0.2">
      <c r="Q907" s="44"/>
    </row>
    <row r="916" spans="17:17" s="42" customFormat="1" ht="12.75" customHeight="1" x14ac:dyDescent="0.2">
      <c r="Q916" s="44"/>
    </row>
    <row r="935" spans="17:17" s="42" customFormat="1" ht="12.75" customHeight="1" x14ac:dyDescent="0.2">
      <c r="Q935" s="44"/>
    </row>
    <row r="944" spans="17:17" s="42" customFormat="1" ht="12.75" customHeight="1" x14ac:dyDescent="0.2">
      <c r="Q944" s="44"/>
    </row>
    <row r="955" spans="17:17" s="42" customFormat="1" ht="12.75" customHeight="1" x14ac:dyDescent="0.2">
      <c r="Q955" s="44"/>
    </row>
    <row r="961" spans="17:17" s="42" customFormat="1" ht="12.75" customHeight="1" x14ac:dyDescent="0.2">
      <c r="Q961" s="44"/>
    </row>
    <row r="969" spans="17:17" s="42" customFormat="1" ht="12.75" customHeight="1" x14ac:dyDescent="0.2">
      <c r="Q969" s="44"/>
    </row>
    <row r="972" spans="17:17" s="42" customFormat="1" ht="12.75" customHeight="1" x14ac:dyDescent="0.2">
      <c r="Q972" s="44"/>
    </row>
    <row r="973" spans="17:17" s="42" customFormat="1" ht="12.75" customHeight="1" x14ac:dyDescent="0.2">
      <c r="Q973" s="44"/>
    </row>
    <row r="974" spans="17:17" s="42" customFormat="1" ht="12.75" customHeight="1" x14ac:dyDescent="0.2">
      <c r="Q974" s="44"/>
    </row>
    <row r="980" spans="17:17" s="42" customFormat="1" ht="12.75" customHeight="1" x14ac:dyDescent="0.2">
      <c r="Q980" s="44"/>
    </row>
    <row r="981" spans="17:17" s="42" customFormat="1" ht="12.75" customHeight="1" x14ac:dyDescent="0.2">
      <c r="Q981" s="44"/>
    </row>
    <row r="982" spans="17:17" s="42" customFormat="1" ht="12.75" customHeight="1" x14ac:dyDescent="0.2">
      <c r="Q982" s="44"/>
    </row>
    <row r="984" spans="17:17" s="42" customFormat="1" ht="12.75" customHeight="1" x14ac:dyDescent="0.2">
      <c r="Q984" s="44"/>
    </row>
    <row r="985" spans="17:17" s="42" customFormat="1" ht="12.75" customHeight="1" x14ac:dyDescent="0.2">
      <c r="Q985" s="44"/>
    </row>
    <row r="986" spans="17:17" s="42" customFormat="1" ht="12.75" customHeight="1" x14ac:dyDescent="0.2">
      <c r="Q986" s="44"/>
    </row>
    <row r="987" spans="17:17" s="42" customFormat="1" ht="12.75" customHeight="1" x14ac:dyDescent="0.2">
      <c r="Q987" s="44"/>
    </row>
    <row r="991" spans="17:17" s="42" customFormat="1" ht="12.75" customHeight="1" x14ac:dyDescent="0.2">
      <c r="Q991" s="44"/>
    </row>
    <row r="994" spans="17:17" s="42" customFormat="1" ht="12.75" customHeight="1" x14ac:dyDescent="0.2">
      <c r="Q994" s="44"/>
    </row>
    <row r="995" spans="17:17" s="42" customFormat="1" ht="12.75" customHeight="1" x14ac:dyDescent="0.2">
      <c r="Q995" s="44"/>
    </row>
    <row r="996" spans="17:17" s="42" customFormat="1" ht="12.75" customHeight="1" x14ac:dyDescent="0.2">
      <c r="Q996" s="44"/>
    </row>
    <row r="997" spans="17:17" s="42" customFormat="1" ht="12.75" customHeight="1" x14ac:dyDescent="0.2">
      <c r="Q997" s="44"/>
    </row>
    <row r="1004" spans="17:17" s="42" customFormat="1" ht="12.75" customHeight="1" x14ac:dyDescent="0.2">
      <c r="Q1004" s="44"/>
    </row>
    <row r="1005" spans="17:17" s="42" customFormat="1" ht="12.75" customHeight="1" x14ac:dyDescent="0.2">
      <c r="Q1005" s="44"/>
    </row>
    <row r="1011" spans="17:17" s="42" customFormat="1" ht="12.75" customHeight="1" x14ac:dyDescent="0.2">
      <c r="Q1011" s="44"/>
    </row>
    <row r="1012" spans="17:17" s="42" customFormat="1" ht="12.75" customHeight="1" x14ac:dyDescent="0.2">
      <c r="Q1012" s="44"/>
    </row>
    <row r="1013" spans="17:17" s="42" customFormat="1" ht="12.75" customHeight="1" x14ac:dyDescent="0.2">
      <c r="Q1013" s="44"/>
    </row>
    <row r="1019" spans="17:17" s="42" customFormat="1" ht="12.75" customHeight="1" x14ac:dyDescent="0.2">
      <c r="Q1019" s="44"/>
    </row>
    <row r="1021" spans="17:17" s="42" customFormat="1" ht="12.75" customHeight="1" x14ac:dyDescent="0.2">
      <c r="Q1021" s="44"/>
    </row>
    <row r="1022" spans="17:17" s="42" customFormat="1" ht="12.75" customHeight="1" x14ac:dyDescent="0.2">
      <c r="Q1022" s="44"/>
    </row>
    <row r="1069" spans="17:17" s="42" customFormat="1" ht="12.75" customHeight="1" x14ac:dyDescent="0.2">
      <c r="Q1069" s="44"/>
    </row>
    <row r="1070" spans="17:17" s="42" customFormat="1" ht="12.75" customHeight="1" x14ac:dyDescent="0.2">
      <c r="Q1070" s="44"/>
    </row>
    <row r="1071" spans="17:17" s="42" customFormat="1" ht="12.75" customHeight="1" x14ac:dyDescent="0.2">
      <c r="Q1071" s="44"/>
    </row>
    <row r="1072" spans="17:17" s="42" customFormat="1" ht="12.75" customHeight="1" x14ac:dyDescent="0.2">
      <c r="Q1072" s="44"/>
    </row>
    <row r="1073" spans="17:17" s="42" customFormat="1" ht="12.75" customHeight="1" x14ac:dyDescent="0.2">
      <c r="Q1073" s="44"/>
    </row>
    <row r="1074" spans="17:17" s="42" customFormat="1" ht="12.75" customHeight="1" x14ac:dyDescent="0.2">
      <c r="Q1074" s="44"/>
    </row>
    <row r="1075" spans="17:17" s="42" customFormat="1" ht="12.75" customHeight="1" x14ac:dyDescent="0.2">
      <c r="Q1075" s="44"/>
    </row>
    <row r="1076" spans="17:17" s="42" customFormat="1" ht="12.75" customHeight="1" x14ac:dyDescent="0.2">
      <c r="Q1076" s="44"/>
    </row>
    <row r="1077" spans="17:17" s="42" customFormat="1" ht="12.75" customHeight="1" x14ac:dyDescent="0.2">
      <c r="Q1077" s="44"/>
    </row>
    <row r="1078" spans="17:17" s="42" customFormat="1" ht="12.75" customHeight="1" x14ac:dyDescent="0.2">
      <c r="Q1078" s="44"/>
    </row>
    <row r="1079" spans="17:17" s="42" customFormat="1" ht="12.75" customHeight="1" x14ac:dyDescent="0.2">
      <c r="Q1079" s="44"/>
    </row>
  </sheetData>
  <sheetProtection algorithmName="SHA-512" hashValue="aitok9UM2fNtN35/atuncvuYUq6uQQdXWQ19wq4fd6ynCyqRnhoJnhYhNkxmNKVS9UhJTLhbWD6wv4v4KB8QsA==" saltValue="lcBLUJdCrTfWHFa1PmOnMA==" spinCount="100000" sheet="1" objects="1" scenarios="1" selectLockedCells="1"/>
  <conditionalFormatting sqref="H17:H66">
    <cfRule type="cellIs" dxfId="455" priority="91" operator="greaterThan">
      <formula>0</formula>
    </cfRule>
    <cfRule type="cellIs" dxfId="454" priority="92" operator="equal">
      <formula>0</formula>
    </cfRule>
  </conditionalFormatting>
  <conditionalFormatting sqref="H69:H70">
    <cfRule type="cellIs" dxfId="453" priority="89" operator="greaterThan">
      <formula>0</formula>
    </cfRule>
    <cfRule type="cellIs" dxfId="452" priority="90" operator="equal">
      <formula>0</formula>
    </cfRule>
  </conditionalFormatting>
  <conditionalFormatting sqref="H72:H86">
    <cfRule type="cellIs" dxfId="451" priority="87" operator="greaterThan">
      <formula>0</formula>
    </cfRule>
    <cfRule type="cellIs" dxfId="450" priority="88" operator="equal">
      <formula>0</formula>
    </cfRule>
  </conditionalFormatting>
  <conditionalFormatting sqref="H89:H135">
    <cfRule type="cellIs" dxfId="449" priority="85" operator="greaterThan">
      <formula>0</formula>
    </cfRule>
    <cfRule type="cellIs" dxfId="448" priority="86" operator="equal">
      <formula>0</formula>
    </cfRule>
  </conditionalFormatting>
  <conditionalFormatting sqref="H138:H139">
    <cfRule type="cellIs" dxfId="447" priority="83" operator="greaterThan">
      <formula>0</formula>
    </cfRule>
    <cfRule type="cellIs" dxfId="446" priority="84" operator="equal">
      <formula>0</formula>
    </cfRule>
  </conditionalFormatting>
  <conditionalFormatting sqref="H141:H155">
    <cfRule type="cellIs" dxfId="445" priority="81" operator="greaterThan">
      <formula>0</formula>
    </cfRule>
    <cfRule type="cellIs" dxfId="444" priority="82" operator="equal">
      <formula>0</formula>
    </cfRule>
  </conditionalFormatting>
  <conditionalFormatting sqref="H158:H203">
    <cfRule type="cellIs" dxfId="443" priority="79" operator="greaterThan">
      <formula>0</formula>
    </cfRule>
    <cfRule type="cellIs" dxfId="442" priority="80" operator="equal">
      <formula>0</formula>
    </cfRule>
  </conditionalFormatting>
  <conditionalFormatting sqref="H206:H207">
    <cfRule type="cellIs" dxfId="441" priority="77" operator="greaterThan">
      <formula>0</formula>
    </cfRule>
    <cfRule type="cellIs" dxfId="440" priority="78" operator="equal">
      <formula>0</formula>
    </cfRule>
  </conditionalFormatting>
  <conditionalFormatting sqref="H209:H222">
    <cfRule type="cellIs" dxfId="439" priority="75" operator="greaterThan">
      <formula>0</formula>
    </cfRule>
    <cfRule type="cellIs" dxfId="438" priority="76" operator="equal">
      <formula>0</formula>
    </cfRule>
  </conditionalFormatting>
  <conditionalFormatting sqref="H225:H270">
    <cfRule type="cellIs" dxfId="437" priority="73" operator="greaterThan">
      <formula>0</formula>
    </cfRule>
    <cfRule type="cellIs" dxfId="436" priority="74" operator="equal">
      <formula>0</formula>
    </cfRule>
  </conditionalFormatting>
  <conditionalFormatting sqref="H273:H274">
    <cfRule type="cellIs" dxfId="435" priority="71" operator="greaterThan">
      <formula>0</formula>
    </cfRule>
    <cfRule type="cellIs" dxfId="434" priority="72" operator="equal">
      <formula>0</formula>
    </cfRule>
  </conditionalFormatting>
  <conditionalFormatting sqref="H276:H290">
    <cfRule type="cellIs" dxfId="433" priority="69" operator="greaterThan">
      <formula>0</formula>
    </cfRule>
    <cfRule type="cellIs" dxfId="432" priority="70" operator="equal">
      <formula>0</formula>
    </cfRule>
  </conditionalFormatting>
  <conditionalFormatting sqref="H293:H338">
    <cfRule type="cellIs" dxfId="431" priority="67" operator="greaterThan">
      <formula>0</formula>
    </cfRule>
    <cfRule type="cellIs" dxfId="430" priority="68" operator="equal">
      <formula>0</formula>
    </cfRule>
  </conditionalFormatting>
  <conditionalFormatting sqref="H341:H342">
    <cfRule type="cellIs" dxfId="429" priority="65" operator="greaterThan">
      <formula>0</formula>
    </cfRule>
    <cfRule type="cellIs" dxfId="428" priority="66" operator="equal">
      <formula>0</formula>
    </cfRule>
  </conditionalFormatting>
  <conditionalFormatting sqref="H344:H357">
    <cfRule type="cellIs" dxfId="427" priority="63" operator="greaterThan">
      <formula>0</formula>
    </cfRule>
    <cfRule type="cellIs" dxfId="426" priority="64" operator="equal">
      <formula>0</formula>
    </cfRule>
  </conditionalFormatting>
  <conditionalFormatting sqref="H360:H405">
    <cfRule type="cellIs" dxfId="425" priority="61" operator="greaterThan">
      <formula>0</formula>
    </cfRule>
    <cfRule type="cellIs" dxfId="424" priority="62" operator="equal">
      <formula>0</formula>
    </cfRule>
  </conditionalFormatting>
  <conditionalFormatting sqref="H408:H409">
    <cfRule type="cellIs" dxfId="423" priority="59" operator="greaterThan">
      <formula>0</formula>
    </cfRule>
    <cfRule type="cellIs" dxfId="422" priority="60" operator="equal">
      <formula>0</formula>
    </cfRule>
  </conditionalFormatting>
  <conditionalFormatting sqref="H411:H425">
    <cfRule type="cellIs" dxfId="421" priority="57" operator="greaterThan">
      <formula>0</formula>
    </cfRule>
    <cfRule type="cellIs" dxfId="420" priority="58" operator="equal">
      <formula>0</formula>
    </cfRule>
  </conditionalFormatting>
  <conditionalFormatting sqref="H428:H473">
    <cfRule type="cellIs" dxfId="419" priority="55" operator="greaterThan">
      <formula>0</formula>
    </cfRule>
    <cfRule type="cellIs" dxfId="418" priority="56" operator="equal">
      <formula>0</formula>
    </cfRule>
  </conditionalFormatting>
  <conditionalFormatting sqref="H476:H477">
    <cfRule type="cellIs" dxfId="417" priority="53" operator="greaterThan">
      <formula>0</formula>
    </cfRule>
    <cfRule type="cellIs" dxfId="416" priority="54" operator="equal">
      <formula>0</formula>
    </cfRule>
  </conditionalFormatting>
  <conditionalFormatting sqref="H479:H492">
    <cfRule type="cellIs" dxfId="415" priority="51" operator="greaterThan">
      <formula>0</formula>
    </cfRule>
    <cfRule type="cellIs" dxfId="414" priority="52" operator="equal">
      <formula>0</formula>
    </cfRule>
  </conditionalFormatting>
  <conditionalFormatting sqref="H495:H540">
    <cfRule type="cellIs" dxfId="413" priority="49" operator="greaterThan">
      <formula>0</formula>
    </cfRule>
    <cfRule type="cellIs" dxfId="412" priority="50" operator="equal">
      <formula>0</formula>
    </cfRule>
  </conditionalFormatting>
  <conditionalFormatting sqref="H543:H544">
    <cfRule type="cellIs" dxfId="411" priority="47" operator="greaterThan">
      <formula>0</formula>
    </cfRule>
    <cfRule type="cellIs" dxfId="410" priority="48" operator="equal">
      <formula>0</formula>
    </cfRule>
  </conditionalFormatting>
  <conditionalFormatting sqref="H546:H561">
    <cfRule type="cellIs" dxfId="409" priority="45" operator="greaterThan">
      <formula>0</formula>
    </cfRule>
    <cfRule type="cellIs" dxfId="408" priority="46" operator="equal">
      <formula>0</formula>
    </cfRule>
  </conditionalFormatting>
  <conditionalFormatting sqref="H564:H609">
    <cfRule type="cellIs" dxfId="407" priority="43" operator="greaterThan">
      <formula>0</formula>
    </cfRule>
    <cfRule type="cellIs" dxfId="406" priority="44" operator="equal">
      <formula>0</formula>
    </cfRule>
  </conditionalFormatting>
  <conditionalFormatting sqref="H612:H613">
    <cfRule type="cellIs" dxfId="405" priority="41" operator="greaterThan">
      <formula>0</formula>
    </cfRule>
    <cfRule type="cellIs" dxfId="404" priority="42" operator="equal">
      <formula>0</formula>
    </cfRule>
  </conditionalFormatting>
  <conditionalFormatting sqref="H615:H629">
    <cfRule type="cellIs" dxfId="403" priority="39" operator="greaterThan">
      <formula>0</formula>
    </cfRule>
    <cfRule type="cellIs" dxfId="402" priority="40" operator="equal">
      <formula>0</formula>
    </cfRule>
  </conditionalFormatting>
  <conditionalFormatting sqref="H632:H650">
    <cfRule type="cellIs" dxfId="401" priority="37" operator="greaterThan">
      <formula>0</formula>
    </cfRule>
    <cfRule type="cellIs" dxfId="400" priority="38" operator="equal">
      <formula>0</formula>
    </cfRule>
  </conditionalFormatting>
  <conditionalFormatting sqref="H654:H670">
    <cfRule type="cellIs" dxfId="399" priority="35" operator="greaterThan">
      <formula>0</formula>
    </cfRule>
    <cfRule type="cellIs" dxfId="398" priority="36" operator="equal">
      <formula>0</formula>
    </cfRule>
  </conditionalFormatting>
  <conditionalFormatting sqref="H672:H685">
    <cfRule type="cellIs" dxfId="397" priority="33" operator="greaterThan">
      <formula>0</formula>
    </cfRule>
    <cfRule type="cellIs" dxfId="396" priority="34" operator="equal">
      <formula>0</formula>
    </cfRule>
  </conditionalFormatting>
  <conditionalFormatting sqref="H688:H701">
    <cfRule type="cellIs" dxfId="395" priority="31" operator="greaterThan">
      <formula>0</formula>
    </cfRule>
    <cfRule type="cellIs" dxfId="394" priority="32" operator="equal">
      <formula>0</formula>
    </cfRule>
  </conditionalFormatting>
  <conditionalFormatting sqref="H704:H707">
    <cfRule type="cellIs" dxfId="393" priority="29" operator="greaterThan">
      <formula>0</formula>
    </cfRule>
    <cfRule type="cellIs" dxfId="392" priority="30" operator="equal">
      <formula>0</formula>
    </cfRule>
  </conditionalFormatting>
  <conditionalFormatting sqref="H710:H729">
    <cfRule type="cellIs" dxfId="391" priority="27" operator="greaterThan">
      <formula>0</formula>
    </cfRule>
    <cfRule type="cellIs" dxfId="390" priority="28" operator="equal">
      <formula>0</formula>
    </cfRule>
  </conditionalFormatting>
  <conditionalFormatting sqref="H732:H739">
    <cfRule type="cellIs" dxfId="389" priority="25" operator="greaterThan">
      <formula>0</formula>
    </cfRule>
    <cfRule type="cellIs" dxfId="388" priority="26" operator="equal">
      <formula>0</formula>
    </cfRule>
  </conditionalFormatting>
  <conditionalFormatting sqref="H741:H742">
    <cfRule type="cellIs" dxfId="387" priority="23" operator="greaterThan">
      <formula>0</formula>
    </cfRule>
    <cfRule type="cellIs" dxfId="386" priority="24" operator="equal">
      <formula>0</formula>
    </cfRule>
  </conditionalFormatting>
  <conditionalFormatting sqref="H745:H755">
    <cfRule type="cellIs" dxfId="385" priority="21" operator="greaterThan">
      <formula>0</formula>
    </cfRule>
    <cfRule type="cellIs" dxfId="384" priority="22" operator="equal">
      <formula>0</formula>
    </cfRule>
  </conditionalFormatting>
  <conditionalFormatting sqref="H758:H764">
    <cfRule type="cellIs" dxfId="383" priority="19" operator="greaterThan">
      <formula>0</formula>
    </cfRule>
    <cfRule type="cellIs" dxfId="382" priority="20" operator="equal">
      <formula>0</formula>
    </cfRule>
  </conditionalFormatting>
  <conditionalFormatting sqref="H766:H772">
    <cfRule type="cellIs" dxfId="381" priority="17" operator="greaterThan">
      <formula>0</formula>
    </cfRule>
    <cfRule type="cellIs" dxfId="380" priority="18" operator="equal">
      <formula>0</formula>
    </cfRule>
  </conditionalFormatting>
  <conditionalFormatting sqref="H774">
    <cfRule type="cellIs" dxfId="379" priority="15" operator="greaterThan">
      <formula>0</formula>
    </cfRule>
    <cfRule type="cellIs" dxfId="378" priority="16" operator="equal">
      <formula>0</formula>
    </cfRule>
  </conditionalFormatting>
  <conditionalFormatting sqref="H776">
    <cfRule type="cellIs" dxfId="377" priority="13" operator="greaterThan">
      <formula>0</formula>
    </cfRule>
    <cfRule type="cellIs" dxfId="376" priority="14" operator="equal">
      <formula>0</formula>
    </cfRule>
  </conditionalFormatting>
  <conditionalFormatting sqref="H778">
    <cfRule type="cellIs" dxfId="375" priority="11" operator="greaterThan">
      <formula>0</formula>
    </cfRule>
    <cfRule type="cellIs" dxfId="374" priority="12" operator="equal">
      <formula>0</formula>
    </cfRule>
  </conditionalFormatting>
  <conditionalFormatting sqref="H780">
    <cfRule type="cellIs" dxfId="373" priority="9" operator="greaterThan">
      <formula>0</formula>
    </cfRule>
    <cfRule type="cellIs" dxfId="372" priority="10" operator="equal">
      <formula>0</formula>
    </cfRule>
  </conditionalFormatting>
  <conditionalFormatting sqref="H781:H783">
    <cfRule type="cellIs" dxfId="371" priority="7" operator="greaterThan">
      <formula>0</formula>
    </cfRule>
    <cfRule type="cellIs" dxfId="370" priority="8" operator="equal">
      <formula>0</formula>
    </cfRule>
  </conditionalFormatting>
  <conditionalFormatting sqref="H785:H788">
    <cfRule type="cellIs" dxfId="369" priority="5" operator="greaterThan">
      <formula>0</formula>
    </cfRule>
    <cfRule type="cellIs" dxfId="368" priority="6" operator="equal">
      <formula>0</formula>
    </cfRule>
  </conditionalFormatting>
  <conditionalFormatting sqref="H790:H793">
    <cfRule type="cellIs" dxfId="367" priority="3" operator="greaterThan">
      <formula>0</formula>
    </cfRule>
    <cfRule type="cellIs" dxfId="366" priority="4" operator="equal">
      <formula>0</formula>
    </cfRule>
  </conditionalFormatting>
  <conditionalFormatting sqref="H795:H798">
    <cfRule type="cellIs" dxfId="365" priority="1" operator="greaterThan">
      <formula>0</formula>
    </cfRule>
    <cfRule type="cellIs" dxfId="364" priority="2" operator="equal">
      <formula>0</formula>
    </cfRule>
  </conditionalFormatting>
  <pageMargins left="0.74803149606299213" right="0.74803149606299213" top="0.98425196850393704" bottom="0.59055118110236227" header="0.51181102362204722" footer="0.19685039370078741"/>
  <pageSetup paperSize="8" scale="88" orientation="landscape" r:id="rId1"/>
  <headerFooter differentFirst="1">
    <oddHeader>&amp;C&amp;"-,Običajno"&amp;8Projekt / Project: 190175/3  |  Načrt / Plan: 190175/3-3-08  |  Objekt / Object: Močnostne inštalacije v predorih T3 do T8</oddHeader>
    <oddFooter>&amp;C&amp;"-,Običajno"&amp;8Vsebina / Content: Projektantski predračun
Dokument / Document: &amp;F&amp;R&amp;"-,Običajno"&amp;8&amp;P/&amp;N</oddFooter>
    <firstHeader>&amp;L&amp;G&amp;C&amp;"-,Običajno"&amp;8Projekt / Project: 190175/3  |  Načrt / Plan: 190175/3-3-13  |  Objekt / Object: Močnostne inštalacije v predorih T3 do T8
 Vsebina / Content: Popis del  |  Datum / Date: 06 - 2020&amp;R&amp;"-,Običajno"&amp;11&amp;G</firstHeader>
    <firstFooter>&amp;L&amp;G&amp;C&amp;"-,Običajno"&amp;8Vsebina / Content: Projektantski predračun
Dokument / Document: &amp;F&amp;R&amp;"-,Običajno"&amp;8&amp;P / &amp;N</first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List70">
    <pageSetUpPr fitToPage="1"/>
  </sheetPr>
  <dimension ref="A1:ZX36"/>
  <sheetViews>
    <sheetView view="pageLayout" zoomScaleNormal="85" zoomScaleSheetLayoutView="100" workbookViewId="0">
      <selection activeCell="H12" sqref="H12"/>
    </sheetView>
  </sheetViews>
  <sheetFormatPr defaultColWidth="15.7109375" defaultRowHeight="15" x14ac:dyDescent="0.25"/>
  <cols>
    <col min="1" max="1" width="14" style="1237" customWidth="1"/>
    <col min="2" max="2" width="49.28515625" style="1237" customWidth="1"/>
    <col min="3" max="3" width="7.7109375" style="1237" customWidth="1"/>
    <col min="4" max="4" width="49.28515625" style="1237" customWidth="1"/>
    <col min="5" max="5" width="16" style="1237" customWidth="1"/>
    <col min="6" max="6" width="5" style="1237" customWidth="1"/>
    <col min="7" max="8" width="12.42578125" style="1237" customWidth="1"/>
    <col min="9" max="9" width="15" style="1237" customWidth="1"/>
    <col min="10" max="10" width="12.85546875" style="1237" customWidth="1"/>
    <col min="11" max="11" width="4" style="1237" customWidth="1"/>
    <col min="12" max="12" width="40" style="1237" customWidth="1"/>
    <col min="13" max="13" width="32.85546875" style="1237" customWidth="1"/>
    <col min="14" max="14" width="15" style="1237" customWidth="1"/>
    <col min="15" max="16384" width="15.7109375" style="1237"/>
  </cols>
  <sheetData>
    <row r="1" spans="1:700" ht="24" x14ac:dyDescent="0.25">
      <c r="A1" s="1233" t="s">
        <v>344</v>
      </c>
      <c r="B1" s="1076" t="s">
        <v>345</v>
      </c>
      <c r="C1" s="1076" t="s">
        <v>346</v>
      </c>
      <c r="D1" s="1076" t="s">
        <v>347</v>
      </c>
      <c r="E1" s="1076" t="s">
        <v>348</v>
      </c>
      <c r="F1" s="1076" t="s">
        <v>349</v>
      </c>
      <c r="G1" s="1234" t="s">
        <v>350</v>
      </c>
      <c r="H1" s="1235" t="s">
        <v>351</v>
      </c>
      <c r="I1" s="1236" t="s">
        <v>352</v>
      </c>
      <c r="J1" s="1076" t="s">
        <v>353</v>
      </c>
      <c r="K1" s="1076" t="s">
        <v>354</v>
      </c>
      <c r="L1" s="1076" t="s">
        <v>355</v>
      </c>
      <c r="M1" s="1076" t="s">
        <v>356</v>
      </c>
      <c r="N1" s="1076" t="s">
        <v>357</v>
      </c>
    </row>
    <row r="2" spans="1:700" x14ac:dyDescent="0.25">
      <c r="A2" s="1238" t="s">
        <v>10874</v>
      </c>
      <c r="B2" s="1239" t="s">
        <v>154</v>
      </c>
      <c r="C2" s="1239"/>
      <c r="D2" s="1240" t="s">
        <v>18706</v>
      </c>
      <c r="E2" s="1239"/>
      <c r="F2" s="1239"/>
      <c r="G2" s="1241"/>
      <c r="H2" s="1242"/>
      <c r="I2" s="1243">
        <f>I3</f>
        <v>0</v>
      </c>
      <c r="J2" s="1244"/>
      <c r="K2" s="1244"/>
      <c r="L2" s="1244"/>
      <c r="M2" s="1244"/>
      <c r="N2" s="1244"/>
    </row>
    <row r="3" spans="1:700" s="1251" customFormat="1" x14ac:dyDescent="0.25">
      <c r="A3" s="1245" t="s">
        <v>358</v>
      </c>
      <c r="B3" s="1246" t="s">
        <v>7316</v>
      </c>
      <c r="C3" s="1245"/>
      <c r="D3" s="1247"/>
      <c r="E3" s="1245"/>
      <c r="F3" s="1245"/>
      <c r="G3" s="1248"/>
      <c r="H3" s="1249"/>
      <c r="I3" s="1250">
        <f>I4</f>
        <v>0</v>
      </c>
      <c r="J3" s="1245"/>
      <c r="K3" s="1245"/>
      <c r="L3" s="1245"/>
      <c r="M3" s="1245"/>
      <c r="N3" s="1245"/>
      <c r="O3" s="1237"/>
      <c r="P3" s="1237"/>
      <c r="Q3" s="1237"/>
      <c r="R3" s="1237"/>
      <c r="S3" s="1237"/>
      <c r="T3" s="1237"/>
      <c r="U3" s="1237"/>
      <c r="V3" s="1237"/>
      <c r="W3" s="1237"/>
      <c r="X3" s="1237"/>
      <c r="Y3" s="1237"/>
      <c r="Z3" s="1237"/>
      <c r="AA3" s="1237"/>
      <c r="AB3" s="1237"/>
      <c r="AC3" s="1237"/>
      <c r="AD3" s="1237"/>
      <c r="AE3" s="1237"/>
      <c r="AF3" s="1237"/>
      <c r="AG3" s="1237"/>
      <c r="AH3" s="1237"/>
      <c r="AI3" s="1237"/>
      <c r="AJ3" s="1237"/>
      <c r="AK3" s="1237"/>
      <c r="AL3" s="1237"/>
      <c r="AM3" s="1237"/>
      <c r="AN3" s="1237"/>
      <c r="AO3" s="1237"/>
      <c r="AP3" s="1237"/>
      <c r="AQ3" s="1237"/>
      <c r="AR3" s="1237"/>
      <c r="AS3" s="1237"/>
      <c r="AT3" s="1237"/>
      <c r="AU3" s="1237"/>
      <c r="AV3" s="1237"/>
      <c r="AW3" s="1237"/>
      <c r="AX3" s="1237"/>
      <c r="AY3" s="1237"/>
      <c r="AZ3" s="1237"/>
      <c r="BA3" s="1237"/>
      <c r="BB3" s="1237"/>
      <c r="BC3" s="1237"/>
      <c r="BD3" s="1237"/>
      <c r="BE3" s="1237"/>
      <c r="BF3" s="1237"/>
      <c r="BG3" s="1237"/>
      <c r="BH3" s="1237"/>
      <c r="BI3" s="1237"/>
      <c r="BJ3" s="1237"/>
      <c r="BK3" s="1237"/>
      <c r="BL3" s="1237"/>
      <c r="BM3" s="1237"/>
      <c r="BN3" s="1237"/>
      <c r="BO3" s="1237"/>
      <c r="BP3" s="1237"/>
      <c r="BQ3" s="1237"/>
      <c r="BR3" s="1237"/>
      <c r="BS3" s="1237"/>
      <c r="BT3" s="1237"/>
      <c r="BU3" s="1237"/>
      <c r="BV3" s="1237"/>
      <c r="BW3" s="1237"/>
      <c r="BX3" s="1237"/>
      <c r="BY3" s="1237"/>
      <c r="BZ3" s="1237"/>
      <c r="CA3" s="1237"/>
      <c r="CB3" s="1237"/>
      <c r="CC3" s="1237"/>
      <c r="CD3" s="1237"/>
      <c r="CE3" s="1237"/>
      <c r="CF3" s="1237"/>
      <c r="CG3" s="1237"/>
      <c r="CH3" s="1237"/>
      <c r="CI3" s="1237"/>
      <c r="CJ3" s="1237"/>
      <c r="CK3" s="1237"/>
      <c r="CL3" s="1237"/>
      <c r="CM3" s="1237"/>
      <c r="CN3" s="1237"/>
      <c r="CO3" s="1237"/>
      <c r="CP3" s="1237"/>
      <c r="CQ3" s="1237"/>
      <c r="CR3" s="1237"/>
      <c r="CS3" s="1237"/>
      <c r="CT3" s="1237"/>
      <c r="CU3" s="1237"/>
      <c r="CV3" s="1237"/>
      <c r="CW3" s="1237"/>
      <c r="CX3" s="1237"/>
      <c r="CY3" s="1237"/>
      <c r="CZ3" s="1237"/>
      <c r="DA3" s="1237"/>
      <c r="DB3" s="1237"/>
      <c r="DC3" s="1237"/>
      <c r="DD3" s="1237"/>
      <c r="DE3" s="1237"/>
      <c r="DF3" s="1237"/>
      <c r="DG3" s="1237"/>
      <c r="DH3" s="1237"/>
      <c r="DI3" s="1237"/>
      <c r="DJ3" s="1237"/>
      <c r="DK3" s="1237"/>
      <c r="DL3" s="1237"/>
      <c r="DM3" s="1237"/>
      <c r="DN3" s="1237"/>
      <c r="DO3" s="1237"/>
      <c r="DP3" s="1237"/>
      <c r="DQ3" s="1237"/>
      <c r="DR3" s="1237"/>
      <c r="DS3" s="1237"/>
      <c r="DT3" s="1237"/>
      <c r="DU3" s="1237"/>
      <c r="DV3" s="1237"/>
      <c r="DW3" s="1237"/>
      <c r="DX3" s="1237"/>
      <c r="DY3" s="1237"/>
      <c r="DZ3" s="1237"/>
      <c r="EA3" s="1237"/>
      <c r="EB3" s="1237"/>
      <c r="EC3" s="1237"/>
      <c r="ED3" s="1237"/>
      <c r="EE3" s="1237"/>
      <c r="EF3" s="1237"/>
      <c r="EG3" s="1237"/>
      <c r="EH3" s="1237"/>
      <c r="EI3" s="1237"/>
      <c r="EJ3" s="1237"/>
      <c r="EK3" s="1237"/>
      <c r="EL3" s="1237"/>
      <c r="EM3" s="1237"/>
      <c r="EN3" s="1237"/>
      <c r="EO3" s="1237"/>
      <c r="EP3" s="1237"/>
      <c r="EQ3" s="1237"/>
      <c r="ER3" s="1237"/>
      <c r="ES3" s="1237"/>
      <c r="ET3" s="1237"/>
      <c r="EU3" s="1237"/>
      <c r="EV3" s="1237"/>
      <c r="EW3" s="1237"/>
      <c r="EX3" s="1237"/>
      <c r="EY3" s="1237"/>
      <c r="EZ3" s="1237"/>
      <c r="FA3" s="1237"/>
      <c r="FB3" s="1237"/>
      <c r="FC3" s="1237"/>
      <c r="FD3" s="1237"/>
      <c r="FE3" s="1237"/>
      <c r="FF3" s="1237"/>
      <c r="FG3" s="1237"/>
      <c r="FH3" s="1237"/>
      <c r="FI3" s="1237"/>
      <c r="FJ3" s="1237"/>
      <c r="FK3" s="1237"/>
      <c r="FL3" s="1237"/>
      <c r="FM3" s="1237"/>
      <c r="FN3" s="1237"/>
      <c r="FO3" s="1237"/>
      <c r="FP3" s="1237"/>
      <c r="FQ3" s="1237"/>
      <c r="FR3" s="1237"/>
      <c r="FS3" s="1237"/>
      <c r="FT3" s="1237"/>
      <c r="FU3" s="1237"/>
      <c r="FV3" s="1237"/>
      <c r="FW3" s="1237"/>
      <c r="FX3" s="1237"/>
      <c r="FY3" s="1237"/>
      <c r="FZ3" s="1237"/>
      <c r="GA3" s="1237"/>
      <c r="GB3" s="1237"/>
      <c r="GC3" s="1237"/>
      <c r="GD3" s="1237"/>
      <c r="GE3" s="1237"/>
      <c r="GF3" s="1237"/>
      <c r="GG3" s="1237"/>
      <c r="GH3" s="1237"/>
      <c r="GI3" s="1237"/>
      <c r="GJ3" s="1237"/>
      <c r="GK3" s="1237"/>
      <c r="GL3" s="1237"/>
      <c r="GM3" s="1237"/>
      <c r="GN3" s="1237"/>
      <c r="GO3" s="1237"/>
      <c r="GP3" s="1237"/>
      <c r="GQ3" s="1237"/>
      <c r="GR3" s="1237"/>
      <c r="GS3" s="1237"/>
      <c r="GT3" s="1237"/>
      <c r="GU3" s="1237"/>
      <c r="GV3" s="1237"/>
      <c r="GW3" s="1237"/>
      <c r="GX3" s="1237"/>
      <c r="GY3" s="1237"/>
      <c r="GZ3" s="1237"/>
      <c r="HA3" s="1237"/>
      <c r="HB3" s="1237"/>
      <c r="HC3" s="1237"/>
      <c r="HD3" s="1237"/>
      <c r="HE3" s="1237"/>
      <c r="HF3" s="1237"/>
      <c r="HG3" s="1237"/>
      <c r="HH3" s="1237"/>
      <c r="HI3" s="1237"/>
      <c r="HJ3" s="1237"/>
      <c r="HK3" s="1237"/>
      <c r="HL3" s="1237"/>
      <c r="HM3" s="1237"/>
      <c r="HN3" s="1237"/>
      <c r="HO3" s="1237"/>
      <c r="HP3" s="1237"/>
      <c r="HQ3" s="1237"/>
      <c r="HR3" s="1237"/>
      <c r="HS3" s="1237"/>
      <c r="HT3" s="1237"/>
      <c r="HU3" s="1237"/>
      <c r="HV3" s="1237"/>
      <c r="HW3" s="1237"/>
      <c r="HX3" s="1237"/>
      <c r="HY3" s="1237"/>
      <c r="HZ3" s="1237"/>
      <c r="IA3" s="1237"/>
      <c r="IB3" s="1237"/>
      <c r="IC3" s="1237"/>
      <c r="ID3" s="1237"/>
      <c r="IE3" s="1237"/>
      <c r="IF3" s="1237"/>
      <c r="IG3" s="1237"/>
      <c r="IH3" s="1237"/>
      <c r="II3" s="1237"/>
      <c r="IJ3" s="1237"/>
      <c r="IK3" s="1237"/>
      <c r="IL3" s="1237"/>
      <c r="IM3" s="1237"/>
      <c r="IN3" s="1237"/>
      <c r="IO3" s="1237"/>
      <c r="IP3" s="1237"/>
      <c r="IQ3" s="1237"/>
      <c r="IR3" s="1237"/>
      <c r="IS3" s="1237"/>
      <c r="IT3" s="1237"/>
      <c r="IU3" s="1237"/>
      <c r="IV3" s="1237"/>
      <c r="IW3" s="1237"/>
      <c r="IX3" s="1237"/>
      <c r="IY3" s="1237"/>
      <c r="IZ3" s="1237"/>
      <c r="JA3" s="1237"/>
      <c r="JB3" s="1237"/>
      <c r="JC3" s="1237"/>
      <c r="JD3" s="1237"/>
      <c r="JE3" s="1237"/>
      <c r="JF3" s="1237"/>
      <c r="JG3" s="1237"/>
      <c r="JH3" s="1237"/>
      <c r="JI3" s="1237"/>
      <c r="JJ3" s="1237"/>
      <c r="JK3" s="1237"/>
      <c r="JL3" s="1237"/>
      <c r="JM3" s="1237"/>
      <c r="JN3" s="1237"/>
      <c r="JO3" s="1237"/>
      <c r="JP3" s="1237"/>
      <c r="JQ3" s="1237"/>
      <c r="JR3" s="1237"/>
      <c r="JS3" s="1237"/>
      <c r="JT3" s="1237"/>
      <c r="JU3" s="1237"/>
      <c r="JV3" s="1237"/>
      <c r="JW3" s="1237"/>
      <c r="JX3" s="1237"/>
      <c r="JY3" s="1237"/>
      <c r="JZ3" s="1237"/>
      <c r="KA3" s="1237"/>
      <c r="KB3" s="1237"/>
      <c r="KC3" s="1237"/>
      <c r="KD3" s="1237"/>
      <c r="KE3" s="1237"/>
      <c r="KF3" s="1237"/>
      <c r="KG3" s="1237"/>
      <c r="KH3" s="1237"/>
      <c r="KI3" s="1237"/>
      <c r="KJ3" s="1237"/>
      <c r="KK3" s="1237"/>
      <c r="KL3" s="1237"/>
      <c r="KM3" s="1237"/>
      <c r="KN3" s="1237"/>
      <c r="KO3" s="1237"/>
      <c r="KP3" s="1237"/>
      <c r="KQ3" s="1237"/>
      <c r="KR3" s="1237"/>
      <c r="KS3" s="1237"/>
      <c r="KT3" s="1237"/>
      <c r="KU3" s="1237"/>
      <c r="KV3" s="1237"/>
      <c r="KW3" s="1237"/>
      <c r="KX3" s="1237"/>
      <c r="KY3" s="1237"/>
      <c r="KZ3" s="1237"/>
      <c r="LA3" s="1237"/>
      <c r="LB3" s="1237"/>
      <c r="LC3" s="1237"/>
      <c r="LD3" s="1237"/>
      <c r="LE3" s="1237"/>
      <c r="LF3" s="1237"/>
      <c r="LG3" s="1237"/>
      <c r="LH3" s="1237"/>
      <c r="LI3" s="1237"/>
      <c r="LJ3" s="1237"/>
      <c r="LK3" s="1237"/>
      <c r="LL3" s="1237"/>
      <c r="LM3" s="1237"/>
      <c r="LN3" s="1237"/>
      <c r="LO3" s="1237"/>
      <c r="LP3" s="1237"/>
      <c r="LQ3" s="1237"/>
      <c r="LR3" s="1237"/>
      <c r="LS3" s="1237"/>
      <c r="LT3" s="1237"/>
      <c r="LU3" s="1237"/>
      <c r="LV3" s="1237"/>
      <c r="LW3" s="1237"/>
      <c r="LX3" s="1237"/>
      <c r="LY3" s="1237"/>
      <c r="LZ3" s="1237"/>
      <c r="MA3" s="1237"/>
      <c r="MB3" s="1237"/>
      <c r="MC3" s="1237"/>
      <c r="MD3" s="1237"/>
      <c r="ME3" s="1237"/>
      <c r="MF3" s="1237"/>
      <c r="MG3" s="1237"/>
      <c r="MH3" s="1237"/>
      <c r="MI3" s="1237"/>
      <c r="MJ3" s="1237"/>
      <c r="MK3" s="1237"/>
      <c r="ML3" s="1237"/>
      <c r="MM3" s="1237"/>
      <c r="MN3" s="1237"/>
      <c r="MO3" s="1237"/>
      <c r="MP3" s="1237"/>
      <c r="MQ3" s="1237"/>
      <c r="MR3" s="1237"/>
      <c r="MS3" s="1237"/>
      <c r="MT3" s="1237"/>
      <c r="MU3" s="1237"/>
      <c r="MV3" s="1237"/>
      <c r="MW3" s="1237"/>
      <c r="MX3" s="1237"/>
      <c r="MY3" s="1237"/>
      <c r="MZ3" s="1237"/>
      <c r="NA3" s="1237"/>
      <c r="NB3" s="1237"/>
      <c r="NC3" s="1237"/>
      <c r="ND3" s="1237"/>
      <c r="NE3" s="1237"/>
      <c r="NF3" s="1237"/>
      <c r="NG3" s="1237"/>
      <c r="NH3" s="1237"/>
      <c r="NI3" s="1237"/>
      <c r="NJ3" s="1237"/>
      <c r="NK3" s="1237"/>
      <c r="NL3" s="1237"/>
      <c r="NM3" s="1237"/>
      <c r="NN3" s="1237"/>
      <c r="NO3" s="1237"/>
      <c r="NP3" s="1237"/>
      <c r="NQ3" s="1237"/>
      <c r="NR3" s="1237"/>
      <c r="NS3" s="1237"/>
      <c r="NT3" s="1237"/>
      <c r="NU3" s="1237"/>
      <c r="NV3" s="1237"/>
      <c r="NW3" s="1237"/>
      <c r="NX3" s="1237"/>
      <c r="NY3" s="1237"/>
      <c r="NZ3" s="1237"/>
      <c r="OA3" s="1237"/>
      <c r="OB3" s="1237"/>
      <c r="OC3" s="1237"/>
      <c r="OD3" s="1237"/>
      <c r="OE3" s="1237"/>
      <c r="OF3" s="1237"/>
      <c r="OG3" s="1237"/>
      <c r="OH3" s="1237"/>
      <c r="OI3" s="1237"/>
      <c r="OJ3" s="1237"/>
      <c r="OK3" s="1237"/>
      <c r="OL3" s="1237"/>
      <c r="OM3" s="1237"/>
      <c r="ON3" s="1237"/>
      <c r="OO3" s="1237"/>
      <c r="OP3" s="1237"/>
      <c r="OQ3" s="1237"/>
      <c r="OR3" s="1237"/>
      <c r="OS3" s="1237"/>
      <c r="OT3" s="1237"/>
      <c r="OU3" s="1237"/>
      <c r="OV3" s="1237"/>
      <c r="OW3" s="1237"/>
      <c r="OX3" s="1237"/>
      <c r="OY3" s="1237"/>
      <c r="OZ3" s="1237"/>
      <c r="PA3" s="1237"/>
      <c r="PB3" s="1237"/>
      <c r="PC3" s="1237"/>
      <c r="PD3" s="1237"/>
      <c r="PE3" s="1237"/>
      <c r="PF3" s="1237"/>
      <c r="PG3" s="1237"/>
      <c r="PH3" s="1237"/>
      <c r="PI3" s="1237"/>
      <c r="PJ3" s="1237"/>
      <c r="PK3" s="1237"/>
      <c r="PL3" s="1237"/>
      <c r="PM3" s="1237"/>
      <c r="PN3" s="1237"/>
      <c r="PO3" s="1237"/>
      <c r="PP3" s="1237"/>
      <c r="PQ3" s="1237"/>
      <c r="PR3" s="1237"/>
      <c r="PS3" s="1237"/>
      <c r="PT3" s="1237"/>
      <c r="PU3" s="1237"/>
      <c r="PV3" s="1237"/>
      <c r="PW3" s="1237"/>
      <c r="PX3" s="1237"/>
      <c r="PY3" s="1237"/>
      <c r="PZ3" s="1237"/>
      <c r="QA3" s="1237"/>
      <c r="QB3" s="1237"/>
      <c r="QC3" s="1237"/>
      <c r="QD3" s="1237"/>
      <c r="QE3" s="1237"/>
      <c r="QF3" s="1237"/>
      <c r="QG3" s="1237"/>
      <c r="QH3" s="1237"/>
      <c r="QI3" s="1237"/>
      <c r="QJ3" s="1237"/>
      <c r="QK3" s="1237"/>
      <c r="QL3" s="1237"/>
      <c r="QM3" s="1237"/>
      <c r="QN3" s="1237"/>
      <c r="QO3" s="1237"/>
      <c r="QP3" s="1237"/>
      <c r="QQ3" s="1237"/>
      <c r="QR3" s="1237"/>
      <c r="QS3" s="1237"/>
      <c r="QT3" s="1237"/>
      <c r="QU3" s="1237"/>
      <c r="QV3" s="1237"/>
      <c r="QW3" s="1237"/>
      <c r="QX3" s="1237"/>
      <c r="QY3" s="1237"/>
      <c r="QZ3" s="1237"/>
      <c r="RA3" s="1237"/>
      <c r="RB3" s="1237"/>
      <c r="RC3" s="1237"/>
      <c r="RD3" s="1237"/>
      <c r="RE3" s="1237"/>
      <c r="RF3" s="1237"/>
      <c r="RG3" s="1237"/>
      <c r="RH3" s="1237"/>
      <c r="RI3" s="1237"/>
      <c r="RJ3" s="1237"/>
      <c r="RK3" s="1237"/>
      <c r="RL3" s="1237"/>
      <c r="RM3" s="1237"/>
      <c r="RN3" s="1237"/>
      <c r="RO3" s="1237"/>
      <c r="RP3" s="1237"/>
      <c r="RQ3" s="1237"/>
      <c r="RR3" s="1237"/>
      <c r="RS3" s="1237"/>
      <c r="RT3" s="1237"/>
      <c r="RU3" s="1237"/>
      <c r="RV3" s="1237"/>
      <c r="RW3" s="1237"/>
      <c r="RX3" s="1237"/>
      <c r="RY3" s="1237"/>
      <c r="RZ3" s="1237"/>
      <c r="SA3" s="1237"/>
      <c r="SB3" s="1237"/>
      <c r="SC3" s="1237"/>
      <c r="SD3" s="1237"/>
      <c r="SE3" s="1237"/>
      <c r="SF3" s="1237"/>
      <c r="SG3" s="1237"/>
      <c r="SH3" s="1237"/>
      <c r="SI3" s="1237"/>
      <c r="SJ3" s="1237"/>
      <c r="SK3" s="1237"/>
      <c r="SL3" s="1237"/>
      <c r="SM3" s="1237"/>
      <c r="SN3" s="1237"/>
      <c r="SO3" s="1237"/>
      <c r="SP3" s="1237"/>
      <c r="SQ3" s="1237"/>
      <c r="SR3" s="1237"/>
      <c r="SS3" s="1237"/>
      <c r="ST3" s="1237"/>
      <c r="SU3" s="1237"/>
      <c r="SV3" s="1237"/>
      <c r="SW3" s="1237"/>
      <c r="SX3" s="1237"/>
      <c r="SY3" s="1237"/>
      <c r="SZ3" s="1237"/>
      <c r="TA3" s="1237"/>
      <c r="TB3" s="1237"/>
      <c r="TC3" s="1237"/>
      <c r="TD3" s="1237"/>
      <c r="TE3" s="1237"/>
      <c r="TF3" s="1237"/>
      <c r="TG3" s="1237"/>
      <c r="TH3" s="1237"/>
      <c r="TI3" s="1237"/>
      <c r="TJ3" s="1237"/>
      <c r="TK3" s="1237"/>
      <c r="TL3" s="1237"/>
      <c r="TM3" s="1237"/>
      <c r="TN3" s="1237"/>
      <c r="TO3" s="1237"/>
      <c r="TP3" s="1237"/>
      <c r="TQ3" s="1237"/>
      <c r="TR3" s="1237"/>
      <c r="TS3" s="1237"/>
      <c r="TT3" s="1237"/>
      <c r="TU3" s="1237"/>
      <c r="TV3" s="1237"/>
      <c r="TW3" s="1237"/>
      <c r="TX3" s="1237"/>
      <c r="TY3" s="1237"/>
      <c r="TZ3" s="1237"/>
      <c r="UA3" s="1237"/>
      <c r="UB3" s="1237"/>
      <c r="UC3" s="1237"/>
      <c r="UD3" s="1237"/>
      <c r="UE3" s="1237"/>
      <c r="UF3" s="1237"/>
      <c r="UG3" s="1237"/>
      <c r="UH3" s="1237"/>
      <c r="UI3" s="1237"/>
      <c r="UJ3" s="1237"/>
      <c r="UK3" s="1237"/>
      <c r="UL3" s="1237"/>
      <c r="UM3" s="1237"/>
      <c r="UN3" s="1237"/>
      <c r="UO3" s="1237"/>
      <c r="UP3" s="1237"/>
      <c r="UQ3" s="1237"/>
      <c r="UR3" s="1237"/>
      <c r="US3" s="1237"/>
      <c r="UT3" s="1237"/>
      <c r="UU3" s="1237"/>
      <c r="UV3" s="1237"/>
      <c r="UW3" s="1237"/>
      <c r="UX3" s="1237"/>
      <c r="UY3" s="1237"/>
      <c r="UZ3" s="1237"/>
      <c r="VA3" s="1237"/>
      <c r="VB3" s="1237"/>
      <c r="VC3" s="1237"/>
      <c r="VD3" s="1237"/>
      <c r="VE3" s="1237"/>
      <c r="VF3" s="1237"/>
      <c r="VG3" s="1237"/>
      <c r="VH3" s="1237"/>
      <c r="VI3" s="1237"/>
      <c r="VJ3" s="1237"/>
      <c r="VK3" s="1237"/>
      <c r="VL3" s="1237"/>
      <c r="VM3" s="1237"/>
      <c r="VN3" s="1237"/>
      <c r="VO3" s="1237"/>
      <c r="VP3" s="1237"/>
      <c r="VQ3" s="1237"/>
      <c r="VR3" s="1237"/>
      <c r="VS3" s="1237"/>
      <c r="VT3" s="1237"/>
      <c r="VU3" s="1237"/>
      <c r="VV3" s="1237"/>
      <c r="VW3" s="1237"/>
      <c r="VX3" s="1237"/>
      <c r="VY3" s="1237"/>
      <c r="VZ3" s="1237"/>
      <c r="WA3" s="1237"/>
      <c r="WB3" s="1237"/>
      <c r="WC3" s="1237"/>
      <c r="WD3" s="1237"/>
      <c r="WE3" s="1237"/>
      <c r="WF3" s="1237"/>
      <c r="WG3" s="1237"/>
      <c r="WH3" s="1237"/>
      <c r="WI3" s="1237"/>
      <c r="WJ3" s="1237"/>
      <c r="WK3" s="1237"/>
      <c r="WL3" s="1237"/>
      <c r="WM3" s="1237"/>
      <c r="WN3" s="1237"/>
      <c r="WO3" s="1237"/>
      <c r="WP3" s="1237"/>
      <c r="WQ3" s="1237"/>
      <c r="WR3" s="1237"/>
      <c r="WS3" s="1237"/>
      <c r="WT3" s="1237"/>
      <c r="WU3" s="1237"/>
      <c r="WV3" s="1237"/>
      <c r="WW3" s="1237"/>
      <c r="WX3" s="1237"/>
      <c r="WY3" s="1237"/>
      <c r="WZ3" s="1237"/>
      <c r="XA3" s="1237"/>
      <c r="XB3" s="1237"/>
      <c r="XC3" s="1237"/>
      <c r="XD3" s="1237"/>
      <c r="XE3" s="1237"/>
      <c r="XF3" s="1237"/>
      <c r="XG3" s="1237"/>
      <c r="XH3" s="1237"/>
      <c r="XI3" s="1237"/>
      <c r="XJ3" s="1237"/>
      <c r="XK3" s="1237"/>
      <c r="XL3" s="1237"/>
      <c r="XM3" s="1237"/>
      <c r="XN3" s="1237"/>
      <c r="XO3" s="1237"/>
      <c r="XP3" s="1237"/>
      <c r="XQ3" s="1237"/>
      <c r="XR3" s="1237"/>
      <c r="XS3" s="1237"/>
      <c r="XT3" s="1237"/>
      <c r="XU3" s="1237"/>
      <c r="XV3" s="1237"/>
      <c r="XW3" s="1237"/>
      <c r="XX3" s="1237"/>
      <c r="XY3" s="1237"/>
      <c r="XZ3" s="1237"/>
      <c r="YA3" s="1237"/>
      <c r="YB3" s="1237"/>
      <c r="YC3" s="1237"/>
      <c r="YD3" s="1237"/>
      <c r="YE3" s="1237"/>
      <c r="YF3" s="1237"/>
      <c r="YG3" s="1237"/>
      <c r="YH3" s="1237"/>
      <c r="YI3" s="1237"/>
      <c r="YJ3" s="1237"/>
      <c r="YK3" s="1237"/>
      <c r="YL3" s="1237"/>
      <c r="YM3" s="1237"/>
      <c r="YN3" s="1237"/>
      <c r="YO3" s="1237"/>
      <c r="YP3" s="1237"/>
      <c r="YQ3" s="1237"/>
      <c r="YR3" s="1237"/>
      <c r="YS3" s="1237"/>
      <c r="YT3" s="1237"/>
      <c r="YU3" s="1237"/>
      <c r="YV3" s="1237"/>
      <c r="YW3" s="1237"/>
      <c r="YX3" s="1237"/>
      <c r="YY3" s="1237"/>
      <c r="YZ3" s="1237"/>
      <c r="ZA3" s="1237"/>
      <c r="ZB3" s="1237"/>
      <c r="ZC3" s="1237"/>
      <c r="ZD3" s="1237"/>
      <c r="ZE3" s="1237"/>
      <c r="ZF3" s="1237"/>
      <c r="ZG3" s="1237"/>
      <c r="ZH3" s="1237"/>
      <c r="ZI3" s="1237"/>
      <c r="ZJ3" s="1237"/>
      <c r="ZK3" s="1237"/>
      <c r="ZL3" s="1237"/>
      <c r="ZM3" s="1237"/>
      <c r="ZN3" s="1237"/>
      <c r="ZO3" s="1237"/>
      <c r="ZP3" s="1237"/>
      <c r="ZQ3" s="1237"/>
      <c r="ZR3" s="1237"/>
      <c r="ZS3" s="1237"/>
      <c r="ZT3" s="1237"/>
      <c r="ZU3" s="1237"/>
      <c r="ZV3" s="1237"/>
      <c r="ZW3" s="1237"/>
      <c r="ZX3" s="1237"/>
    </row>
    <row r="4" spans="1:700" s="1258" customFormat="1" x14ac:dyDescent="0.25">
      <c r="A4" s="1252" t="s">
        <v>361</v>
      </c>
      <c r="B4" s="1253" t="s">
        <v>154</v>
      </c>
      <c r="C4" s="1253"/>
      <c r="D4" s="1254" t="s">
        <v>18706</v>
      </c>
      <c r="E4" s="1253"/>
      <c r="F4" s="1253"/>
      <c r="G4" s="1255"/>
      <c r="H4" s="1256"/>
      <c r="I4" s="1257">
        <f>+I8</f>
        <v>0</v>
      </c>
      <c r="J4" s="1253"/>
      <c r="K4" s="1253"/>
      <c r="L4" s="1253"/>
      <c r="M4" s="1253"/>
      <c r="N4" s="1253"/>
      <c r="O4" s="1237"/>
      <c r="P4" s="1237"/>
      <c r="Q4" s="1237"/>
      <c r="R4" s="1237"/>
      <c r="S4" s="1237"/>
      <c r="T4" s="1237"/>
      <c r="U4" s="1237"/>
      <c r="V4" s="1237"/>
      <c r="W4" s="1237"/>
      <c r="X4" s="1237"/>
      <c r="Y4" s="1237"/>
      <c r="Z4" s="1237"/>
      <c r="AA4" s="1237"/>
      <c r="AB4" s="1237"/>
      <c r="AC4" s="1237"/>
      <c r="AD4" s="1237"/>
      <c r="AE4" s="1237"/>
      <c r="AF4" s="1237"/>
      <c r="AG4" s="1237"/>
      <c r="AH4" s="1237"/>
      <c r="AI4" s="1237"/>
      <c r="AJ4" s="1237"/>
      <c r="AK4" s="1237"/>
      <c r="AL4" s="1237"/>
      <c r="AM4" s="1237"/>
      <c r="AN4" s="1237"/>
      <c r="AO4" s="1237"/>
      <c r="AP4" s="1237"/>
      <c r="AQ4" s="1237"/>
      <c r="AR4" s="1237"/>
      <c r="AS4" s="1237"/>
      <c r="AT4" s="1237"/>
      <c r="AU4" s="1237"/>
      <c r="AV4" s="1237"/>
      <c r="AW4" s="1237"/>
      <c r="AX4" s="1237"/>
      <c r="AY4" s="1237"/>
      <c r="AZ4" s="1237"/>
      <c r="BA4" s="1237"/>
      <c r="BB4" s="1237"/>
      <c r="BC4" s="1237"/>
      <c r="BD4" s="1237"/>
      <c r="BE4" s="1237"/>
      <c r="BF4" s="1237"/>
      <c r="BG4" s="1237"/>
      <c r="BH4" s="1237"/>
      <c r="BI4" s="1237"/>
      <c r="BJ4" s="1237"/>
      <c r="BK4" s="1237"/>
      <c r="BL4" s="1237"/>
      <c r="BM4" s="1237"/>
      <c r="BN4" s="1237"/>
      <c r="BO4" s="1237"/>
      <c r="BP4" s="1237"/>
      <c r="BQ4" s="1237"/>
      <c r="BR4" s="1237"/>
      <c r="BS4" s="1237"/>
      <c r="BT4" s="1237"/>
      <c r="BU4" s="1237"/>
      <c r="BV4" s="1237"/>
      <c r="BW4" s="1237"/>
      <c r="BX4" s="1237"/>
      <c r="BY4" s="1237"/>
      <c r="BZ4" s="1237"/>
      <c r="CA4" s="1237"/>
      <c r="CB4" s="1237"/>
      <c r="CC4" s="1237"/>
      <c r="CD4" s="1237"/>
      <c r="CE4" s="1237"/>
      <c r="CF4" s="1237"/>
      <c r="CG4" s="1237"/>
      <c r="CH4" s="1237"/>
      <c r="CI4" s="1237"/>
      <c r="CJ4" s="1237"/>
      <c r="CK4" s="1237"/>
      <c r="CL4" s="1237"/>
      <c r="CM4" s="1237"/>
      <c r="CN4" s="1237"/>
      <c r="CO4" s="1237"/>
      <c r="CP4" s="1237"/>
      <c r="CQ4" s="1237"/>
      <c r="CR4" s="1237"/>
      <c r="CS4" s="1237"/>
      <c r="CT4" s="1237"/>
      <c r="CU4" s="1237"/>
      <c r="CV4" s="1237"/>
      <c r="CW4" s="1237"/>
      <c r="CX4" s="1237"/>
      <c r="CY4" s="1237"/>
      <c r="CZ4" s="1237"/>
      <c r="DA4" s="1237"/>
      <c r="DB4" s="1237"/>
      <c r="DC4" s="1237"/>
      <c r="DD4" s="1237"/>
      <c r="DE4" s="1237"/>
      <c r="DF4" s="1237"/>
      <c r="DG4" s="1237"/>
      <c r="DH4" s="1237"/>
      <c r="DI4" s="1237"/>
      <c r="DJ4" s="1237"/>
      <c r="DK4" s="1237"/>
      <c r="DL4" s="1237"/>
      <c r="DM4" s="1237"/>
      <c r="DN4" s="1237"/>
      <c r="DO4" s="1237"/>
      <c r="DP4" s="1237"/>
      <c r="DQ4" s="1237"/>
      <c r="DR4" s="1237"/>
      <c r="DS4" s="1237"/>
      <c r="DT4" s="1237"/>
      <c r="DU4" s="1237"/>
      <c r="DV4" s="1237"/>
      <c r="DW4" s="1237"/>
      <c r="DX4" s="1237"/>
      <c r="DY4" s="1237"/>
      <c r="DZ4" s="1237"/>
      <c r="EA4" s="1237"/>
      <c r="EB4" s="1237"/>
      <c r="EC4" s="1237"/>
      <c r="ED4" s="1237"/>
      <c r="EE4" s="1237"/>
      <c r="EF4" s="1237"/>
      <c r="EG4" s="1237"/>
      <c r="EH4" s="1237"/>
      <c r="EI4" s="1237"/>
      <c r="EJ4" s="1237"/>
      <c r="EK4" s="1237"/>
      <c r="EL4" s="1237"/>
      <c r="EM4" s="1237"/>
      <c r="EN4" s="1237"/>
      <c r="EO4" s="1237"/>
      <c r="EP4" s="1237"/>
      <c r="EQ4" s="1237"/>
      <c r="ER4" s="1237"/>
      <c r="ES4" s="1237"/>
      <c r="ET4" s="1237"/>
      <c r="EU4" s="1237"/>
      <c r="EV4" s="1237"/>
      <c r="EW4" s="1237"/>
      <c r="EX4" s="1237"/>
      <c r="EY4" s="1237"/>
      <c r="EZ4" s="1237"/>
      <c r="FA4" s="1237"/>
      <c r="FB4" s="1237"/>
      <c r="FC4" s="1237"/>
      <c r="FD4" s="1237"/>
      <c r="FE4" s="1237"/>
      <c r="FF4" s="1237"/>
      <c r="FG4" s="1237"/>
      <c r="FH4" s="1237"/>
      <c r="FI4" s="1237"/>
      <c r="FJ4" s="1237"/>
      <c r="FK4" s="1237"/>
      <c r="FL4" s="1237"/>
      <c r="FM4" s="1237"/>
      <c r="FN4" s="1237"/>
      <c r="FO4" s="1237"/>
      <c r="FP4" s="1237"/>
      <c r="FQ4" s="1237"/>
      <c r="FR4" s="1237"/>
      <c r="FS4" s="1237"/>
      <c r="FT4" s="1237"/>
      <c r="FU4" s="1237"/>
      <c r="FV4" s="1237"/>
      <c r="FW4" s="1237"/>
      <c r="FX4" s="1237"/>
      <c r="FY4" s="1237"/>
      <c r="FZ4" s="1237"/>
      <c r="GA4" s="1237"/>
      <c r="GB4" s="1237"/>
      <c r="GC4" s="1237"/>
      <c r="GD4" s="1237"/>
      <c r="GE4" s="1237"/>
      <c r="GF4" s="1237"/>
      <c r="GG4" s="1237"/>
      <c r="GH4" s="1237"/>
      <c r="GI4" s="1237"/>
      <c r="GJ4" s="1237"/>
      <c r="GK4" s="1237"/>
      <c r="GL4" s="1237"/>
      <c r="GM4" s="1237"/>
      <c r="GN4" s="1237"/>
      <c r="GO4" s="1237"/>
      <c r="GP4" s="1237"/>
      <c r="GQ4" s="1237"/>
      <c r="GR4" s="1237"/>
      <c r="GS4" s="1237"/>
      <c r="GT4" s="1237"/>
      <c r="GU4" s="1237"/>
      <c r="GV4" s="1237"/>
      <c r="GW4" s="1237"/>
      <c r="GX4" s="1237"/>
      <c r="GY4" s="1237"/>
      <c r="GZ4" s="1237"/>
      <c r="HA4" s="1237"/>
      <c r="HB4" s="1237"/>
      <c r="HC4" s="1237"/>
      <c r="HD4" s="1237"/>
      <c r="HE4" s="1237"/>
      <c r="HF4" s="1237"/>
      <c r="HG4" s="1237"/>
      <c r="HH4" s="1237"/>
      <c r="HI4" s="1237"/>
      <c r="HJ4" s="1237"/>
      <c r="HK4" s="1237"/>
      <c r="HL4" s="1237"/>
      <c r="HM4" s="1237"/>
      <c r="HN4" s="1237"/>
      <c r="HO4" s="1237"/>
      <c r="HP4" s="1237"/>
      <c r="HQ4" s="1237"/>
      <c r="HR4" s="1237"/>
      <c r="HS4" s="1237"/>
      <c r="HT4" s="1237"/>
      <c r="HU4" s="1237"/>
      <c r="HV4" s="1237"/>
      <c r="HW4" s="1237"/>
      <c r="HX4" s="1237"/>
      <c r="HY4" s="1237"/>
      <c r="HZ4" s="1237"/>
      <c r="IA4" s="1237"/>
      <c r="IB4" s="1237"/>
      <c r="IC4" s="1237"/>
      <c r="ID4" s="1237"/>
      <c r="IE4" s="1237"/>
      <c r="IF4" s="1237"/>
      <c r="IG4" s="1237"/>
      <c r="IH4" s="1237"/>
      <c r="II4" s="1237"/>
      <c r="IJ4" s="1237"/>
      <c r="IK4" s="1237"/>
      <c r="IL4" s="1237"/>
      <c r="IM4" s="1237"/>
      <c r="IN4" s="1237"/>
      <c r="IO4" s="1237"/>
      <c r="IP4" s="1237"/>
      <c r="IQ4" s="1237"/>
      <c r="IR4" s="1237"/>
      <c r="IS4" s="1237"/>
      <c r="IT4" s="1237"/>
      <c r="IU4" s="1237"/>
      <c r="IV4" s="1237"/>
      <c r="IW4" s="1237"/>
      <c r="IX4" s="1237"/>
      <c r="IY4" s="1237"/>
      <c r="IZ4" s="1237"/>
      <c r="JA4" s="1237"/>
      <c r="JB4" s="1237"/>
      <c r="JC4" s="1237"/>
      <c r="JD4" s="1237"/>
      <c r="JE4" s="1237"/>
      <c r="JF4" s="1237"/>
      <c r="JG4" s="1237"/>
      <c r="JH4" s="1237"/>
      <c r="JI4" s="1237"/>
      <c r="JJ4" s="1237"/>
      <c r="JK4" s="1237"/>
      <c r="JL4" s="1237"/>
      <c r="JM4" s="1237"/>
      <c r="JN4" s="1237"/>
      <c r="JO4" s="1237"/>
      <c r="JP4" s="1237"/>
      <c r="JQ4" s="1237"/>
      <c r="JR4" s="1237"/>
      <c r="JS4" s="1237"/>
      <c r="JT4" s="1237"/>
      <c r="JU4" s="1237"/>
      <c r="JV4" s="1237"/>
      <c r="JW4" s="1237"/>
      <c r="JX4" s="1237"/>
      <c r="JY4" s="1237"/>
      <c r="JZ4" s="1237"/>
      <c r="KA4" s="1237"/>
      <c r="KB4" s="1237"/>
      <c r="KC4" s="1237"/>
      <c r="KD4" s="1237"/>
      <c r="KE4" s="1237"/>
      <c r="KF4" s="1237"/>
      <c r="KG4" s="1237"/>
      <c r="KH4" s="1237"/>
      <c r="KI4" s="1237"/>
      <c r="KJ4" s="1237"/>
      <c r="KK4" s="1237"/>
      <c r="KL4" s="1237"/>
      <c r="KM4" s="1237"/>
      <c r="KN4" s="1237"/>
      <c r="KO4" s="1237"/>
      <c r="KP4" s="1237"/>
      <c r="KQ4" s="1237"/>
      <c r="KR4" s="1237"/>
      <c r="KS4" s="1237"/>
      <c r="KT4" s="1237"/>
      <c r="KU4" s="1237"/>
      <c r="KV4" s="1237"/>
      <c r="KW4" s="1237"/>
      <c r="KX4" s="1237"/>
      <c r="KY4" s="1237"/>
      <c r="KZ4" s="1237"/>
      <c r="LA4" s="1237"/>
      <c r="LB4" s="1237"/>
      <c r="LC4" s="1237"/>
      <c r="LD4" s="1237"/>
      <c r="LE4" s="1237"/>
      <c r="LF4" s="1237"/>
      <c r="LG4" s="1237"/>
      <c r="LH4" s="1237"/>
      <c r="LI4" s="1237"/>
      <c r="LJ4" s="1237"/>
      <c r="LK4" s="1237"/>
      <c r="LL4" s="1237"/>
      <c r="LM4" s="1237"/>
      <c r="LN4" s="1237"/>
      <c r="LO4" s="1237"/>
      <c r="LP4" s="1237"/>
      <c r="LQ4" s="1237"/>
      <c r="LR4" s="1237"/>
      <c r="LS4" s="1237"/>
      <c r="LT4" s="1237"/>
      <c r="LU4" s="1237"/>
      <c r="LV4" s="1237"/>
      <c r="LW4" s="1237"/>
      <c r="LX4" s="1237"/>
      <c r="LY4" s="1237"/>
      <c r="LZ4" s="1237"/>
      <c r="MA4" s="1237"/>
      <c r="MB4" s="1237"/>
      <c r="MC4" s="1237"/>
      <c r="MD4" s="1237"/>
      <c r="ME4" s="1237"/>
      <c r="MF4" s="1237"/>
      <c r="MG4" s="1237"/>
      <c r="MH4" s="1237"/>
      <c r="MI4" s="1237"/>
      <c r="MJ4" s="1237"/>
      <c r="MK4" s="1237"/>
      <c r="ML4" s="1237"/>
      <c r="MM4" s="1237"/>
      <c r="MN4" s="1237"/>
      <c r="MO4" s="1237"/>
      <c r="MP4" s="1237"/>
      <c r="MQ4" s="1237"/>
      <c r="MR4" s="1237"/>
      <c r="MS4" s="1237"/>
      <c r="MT4" s="1237"/>
      <c r="MU4" s="1237"/>
      <c r="MV4" s="1237"/>
      <c r="MW4" s="1237"/>
      <c r="MX4" s="1237"/>
      <c r="MY4" s="1237"/>
      <c r="MZ4" s="1237"/>
      <c r="NA4" s="1237"/>
      <c r="NB4" s="1237"/>
      <c r="NC4" s="1237"/>
      <c r="ND4" s="1237"/>
      <c r="NE4" s="1237"/>
      <c r="NF4" s="1237"/>
      <c r="NG4" s="1237"/>
      <c r="NH4" s="1237"/>
      <c r="NI4" s="1237"/>
      <c r="NJ4" s="1237"/>
      <c r="NK4" s="1237"/>
      <c r="NL4" s="1237"/>
      <c r="NM4" s="1237"/>
      <c r="NN4" s="1237"/>
      <c r="NO4" s="1237"/>
      <c r="NP4" s="1237"/>
      <c r="NQ4" s="1237"/>
      <c r="NR4" s="1237"/>
      <c r="NS4" s="1237"/>
      <c r="NT4" s="1237"/>
      <c r="NU4" s="1237"/>
      <c r="NV4" s="1237"/>
      <c r="NW4" s="1237"/>
      <c r="NX4" s="1237"/>
      <c r="NY4" s="1237"/>
      <c r="NZ4" s="1237"/>
      <c r="OA4" s="1237"/>
      <c r="OB4" s="1237"/>
      <c r="OC4" s="1237"/>
      <c r="OD4" s="1237"/>
      <c r="OE4" s="1237"/>
      <c r="OF4" s="1237"/>
      <c r="OG4" s="1237"/>
      <c r="OH4" s="1237"/>
      <c r="OI4" s="1237"/>
      <c r="OJ4" s="1237"/>
      <c r="OK4" s="1237"/>
      <c r="OL4" s="1237"/>
      <c r="OM4" s="1237"/>
      <c r="ON4" s="1237"/>
      <c r="OO4" s="1237"/>
      <c r="OP4" s="1237"/>
      <c r="OQ4" s="1237"/>
      <c r="OR4" s="1237"/>
      <c r="OS4" s="1237"/>
      <c r="OT4" s="1237"/>
      <c r="OU4" s="1237"/>
      <c r="OV4" s="1237"/>
      <c r="OW4" s="1237"/>
      <c r="OX4" s="1237"/>
      <c r="OY4" s="1237"/>
      <c r="OZ4" s="1237"/>
      <c r="PA4" s="1237"/>
      <c r="PB4" s="1237"/>
      <c r="PC4" s="1237"/>
      <c r="PD4" s="1237"/>
      <c r="PE4" s="1237"/>
      <c r="PF4" s="1237"/>
      <c r="PG4" s="1237"/>
      <c r="PH4" s="1237"/>
      <c r="PI4" s="1237"/>
      <c r="PJ4" s="1237"/>
      <c r="PK4" s="1237"/>
      <c r="PL4" s="1237"/>
      <c r="PM4" s="1237"/>
      <c r="PN4" s="1237"/>
      <c r="PO4" s="1237"/>
      <c r="PP4" s="1237"/>
      <c r="PQ4" s="1237"/>
      <c r="PR4" s="1237"/>
      <c r="PS4" s="1237"/>
      <c r="PT4" s="1237"/>
      <c r="PU4" s="1237"/>
      <c r="PV4" s="1237"/>
      <c r="PW4" s="1237"/>
      <c r="PX4" s="1237"/>
      <c r="PY4" s="1237"/>
      <c r="PZ4" s="1237"/>
      <c r="QA4" s="1237"/>
      <c r="QB4" s="1237"/>
      <c r="QC4" s="1237"/>
      <c r="QD4" s="1237"/>
      <c r="QE4" s="1237"/>
      <c r="QF4" s="1237"/>
      <c r="QG4" s="1237"/>
      <c r="QH4" s="1237"/>
      <c r="QI4" s="1237"/>
      <c r="QJ4" s="1237"/>
      <c r="QK4" s="1237"/>
      <c r="QL4" s="1237"/>
      <c r="QM4" s="1237"/>
      <c r="QN4" s="1237"/>
      <c r="QO4" s="1237"/>
      <c r="QP4" s="1237"/>
      <c r="QQ4" s="1237"/>
      <c r="QR4" s="1237"/>
      <c r="QS4" s="1237"/>
      <c r="QT4" s="1237"/>
      <c r="QU4" s="1237"/>
      <c r="QV4" s="1237"/>
      <c r="QW4" s="1237"/>
      <c r="QX4" s="1237"/>
      <c r="QY4" s="1237"/>
      <c r="QZ4" s="1237"/>
      <c r="RA4" s="1237"/>
      <c r="RB4" s="1237"/>
      <c r="RC4" s="1237"/>
      <c r="RD4" s="1237"/>
      <c r="RE4" s="1237"/>
      <c r="RF4" s="1237"/>
      <c r="RG4" s="1237"/>
      <c r="RH4" s="1237"/>
      <c r="RI4" s="1237"/>
      <c r="RJ4" s="1237"/>
      <c r="RK4" s="1237"/>
      <c r="RL4" s="1237"/>
      <c r="RM4" s="1237"/>
      <c r="RN4" s="1237"/>
      <c r="RO4" s="1237"/>
      <c r="RP4" s="1237"/>
      <c r="RQ4" s="1237"/>
      <c r="RR4" s="1237"/>
      <c r="RS4" s="1237"/>
      <c r="RT4" s="1237"/>
      <c r="RU4" s="1237"/>
      <c r="RV4" s="1237"/>
      <c r="RW4" s="1237"/>
      <c r="RX4" s="1237"/>
      <c r="RY4" s="1237"/>
      <c r="RZ4" s="1237"/>
      <c r="SA4" s="1237"/>
      <c r="SB4" s="1237"/>
      <c r="SC4" s="1237"/>
      <c r="SD4" s="1237"/>
      <c r="SE4" s="1237"/>
      <c r="SF4" s="1237"/>
      <c r="SG4" s="1237"/>
      <c r="SH4" s="1237"/>
      <c r="SI4" s="1237"/>
      <c r="SJ4" s="1237"/>
      <c r="SK4" s="1237"/>
      <c r="SL4" s="1237"/>
      <c r="SM4" s="1237"/>
      <c r="SN4" s="1237"/>
      <c r="SO4" s="1237"/>
      <c r="SP4" s="1237"/>
      <c r="SQ4" s="1237"/>
      <c r="SR4" s="1237"/>
      <c r="SS4" s="1237"/>
      <c r="ST4" s="1237"/>
      <c r="SU4" s="1237"/>
      <c r="SV4" s="1237"/>
      <c r="SW4" s="1237"/>
      <c r="SX4" s="1237"/>
      <c r="SY4" s="1237"/>
      <c r="SZ4" s="1237"/>
      <c r="TA4" s="1237"/>
      <c r="TB4" s="1237"/>
      <c r="TC4" s="1237"/>
      <c r="TD4" s="1237"/>
      <c r="TE4" s="1237"/>
      <c r="TF4" s="1237"/>
      <c r="TG4" s="1237"/>
      <c r="TH4" s="1237"/>
      <c r="TI4" s="1237"/>
      <c r="TJ4" s="1237"/>
      <c r="TK4" s="1237"/>
      <c r="TL4" s="1237"/>
      <c r="TM4" s="1237"/>
      <c r="TN4" s="1237"/>
      <c r="TO4" s="1237"/>
      <c r="TP4" s="1237"/>
      <c r="TQ4" s="1237"/>
      <c r="TR4" s="1237"/>
      <c r="TS4" s="1237"/>
      <c r="TT4" s="1237"/>
      <c r="TU4" s="1237"/>
      <c r="TV4" s="1237"/>
      <c r="TW4" s="1237"/>
      <c r="TX4" s="1237"/>
      <c r="TY4" s="1237"/>
      <c r="TZ4" s="1237"/>
      <c r="UA4" s="1237"/>
      <c r="UB4" s="1237"/>
      <c r="UC4" s="1237"/>
      <c r="UD4" s="1237"/>
      <c r="UE4" s="1237"/>
      <c r="UF4" s="1237"/>
      <c r="UG4" s="1237"/>
      <c r="UH4" s="1237"/>
      <c r="UI4" s="1237"/>
      <c r="UJ4" s="1237"/>
      <c r="UK4" s="1237"/>
      <c r="UL4" s="1237"/>
      <c r="UM4" s="1237"/>
      <c r="UN4" s="1237"/>
      <c r="UO4" s="1237"/>
      <c r="UP4" s="1237"/>
      <c r="UQ4" s="1237"/>
      <c r="UR4" s="1237"/>
      <c r="US4" s="1237"/>
      <c r="UT4" s="1237"/>
      <c r="UU4" s="1237"/>
      <c r="UV4" s="1237"/>
      <c r="UW4" s="1237"/>
      <c r="UX4" s="1237"/>
      <c r="UY4" s="1237"/>
      <c r="UZ4" s="1237"/>
      <c r="VA4" s="1237"/>
      <c r="VB4" s="1237"/>
      <c r="VC4" s="1237"/>
      <c r="VD4" s="1237"/>
      <c r="VE4" s="1237"/>
      <c r="VF4" s="1237"/>
      <c r="VG4" s="1237"/>
      <c r="VH4" s="1237"/>
      <c r="VI4" s="1237"/>
      <c r="VJ4" s="1237"/>
      <c r="VK4" s="1237"/>
      <c r="VL4" s="1237"/>
      <c r="VM4" s="1237"/>
      <c r="VN4" s="1237"/>
      <c r="VO4" s="1237"/>
      <c r="VP4" s="1237"/>
      <c r="VQ4" s="1237"/>
      <c r="VR4" s="1237"/>
      <c r="VS4" s="1237"/>
      <c r="VT4" s="1237"/>
      <c r="VU4" s="1237"/>
      <c r="VV4" s="1237"/>
      <c r="VW4" s="1237"/>
      <c r="VX4" s="1237"/>
      <c r="VY4" s="1237"/>
      <c r="VZ4" s="1237"/>
      <c r="WA4" s="1237"/>
      <c r="WB4" s="1237"/>
      <c r="WC4" s="1237"/>
      <c r="WD4" s="1237"/>
      <c r="WE4" s="1237"/>
      <c r="WF4" s="1237"/>
      <c r="WG4" s="1237"/>
      <c r="WH4" s="1237"/>
      <c r="WI4" s="1237"/>
      <c r="WJ4" s="1237"/>
      <c r="WK4" s="1237"/>
      <c r="WL4" s="1237"/>
      <c r="WM4" s="1237"/>
      <c r="WN4" s="1237"/>
      <c r="WO4" s="1237"/>
      <c r="WP4" s="1237"/>
      <c r="WQ4" s="1237"/>
      <c r="WR4" s="1237"/>
      <c r="WS4" s="1237"/>
      <c r="WT4" s="1237"/>
      <c r="WU4" s="1237"/>
      <c r="WV4" s="1237"/>
      <c r="WW4" s="1237"/>
      <c r="WX4" s="1237"/>
      <c r="WY4" s="1237"/>
      <c r="WZ4" s="1237"/>
      <c r="XA4" s="1237"/>
      <c r="XB4" s="1237"/>
      <c r="XC4" s="1237"/>
      <c r="XD4" s="1237"/>
      <c r="XE4" s="1237"/>
      <c r="XF4" s="1237"/>
      <c r="XG4" s="1237"/>
      <c r="XH4" s="1237"/>
      <c r="XI4" s="1237"/>
      <c r="XJ4" s="1237"/>
      <c r="XK4" s="1237"/>
      <c r="XL4" s="1237"/>
      <c r="XM4" s="1237"/>
      <c r="XN4" s="1237"/>
      <c r="XO4" s="1237"/>
      <c r="XP4" s="1237"/>
      <c r="XQ4" s="1237"/>
      <c r="XR4" s="1237"/>
      <c r="XS4" s="1237"/>
      <c r="XT4" s="1237"/>
      <c r="XU4" s="1237"/>
      <c r="XV4" s="1237"/>
      <c r="XW4" s="1237"/>
      <c r="XX4" s="1237"/>
      <c r="XY4" s="1237"/>
      <c r="XZ4" s="1237"/>
      <c r="YA4" s="1237"/>
      <c r="YB4" s="1237"/>
      <c r="YC4" s="1237"/>
      <c r="YD4" s="1237"/>
      <c r="YE4" s="1237"/>
      <c r="YF4" s="1237"/>
      <c r="YG4" s="1237"/>
      <c r="YH4" s="1237"/>
      <c r="YI4" s="1237"/>
      <c r="YJ4" s="1237"/>
      <c r="YK4" s="1237"/>
      <c r="YL4" s="1237"/>
      <c r="YM4" s="1237"/>
      <c r="YN4" s="1237"/>
      <c r="YO4" s="1237"/>
      <c r="YP4" s="1237"/>
      <c r="YQ4" s="1237"/>
      <c r="YR4" s="1237"/>
      <c r="YS4" s="1237"/>
      <c r="YT4" s="1237"/>
      <c r="YU4" s="1237"/>
      <c r="YV4" s="1237"/>
      <c r="YW4" s="1237"/>
      <c r="YX4" s="1237"/>
      <c r="YY4" s="1237"/>
      <c r="YZ4" s="1237"/>
      <c r="ZA4" s="1237"/>
      <c r="ZB4" s="1237"/>
      <c r="ZC4" s="1237"/>
      <c r="ZD4" s="1237"/>
      <c r="ZE4" s="1237"/>
      <c r="ZF4" s="1237"/>
      <c r="ZG4" s="1237"/>
      <c r="ZH4" s="1237"/>
      <c r="ZI4" s="1237"/>
      <c r="ZJ4" s="1237"/>
      <c r="ZK4" s="1237"/>
      <c r="ZL4" s="1237"/>
      <c r="ZM4" s="1237"/>
      <c r="ZN4" s="1237"/>
      <c r="ZO4" s="1237"/>
      <c r="ZP4" s="1237"/>
      <c r="ZQ4" s="1237"/>
      <c r="ZR4" s="1237"/>
      <c r="ZS4" s="1237"/>
      <c r="ZT4" s="1237"/>
      <c r="ZU4" s="1237"/>
      <c r="ZV4" s="1237"/>
      <c r="ZW4" s="1237"/>
      <c r="ZX4" s="1237"/>
    </row>
    <row r="5" spans="1:700" s="1265" customFormat="1" x14ac:dyDescent="0.25">
      <c r="A5" s="1259" t="s">
        <v>3233</v>
      </c>
      <c r="B5" s="1260" t="s">
        <v>2554</v>
      </c>
      <c r="C5" s="1260"/>
      <c r="D5" s="1261" t="s">
        <v>2555</v>
      </c>
      <c r="E5" s="1260"/>
      <c r="F5" s="1260"/>
      <c r="G5" s="1262"/>
      <c r="H5" s="1263"/>
      <c r="I5" s="1264" t="s">
        <v>7316</v>
      </c>
      <c r="J5" s="1260"/>
      <c r="K5" s="1260"/>
      <c r="L5" s="1260"/>
      <c r="M5" s="1260"/>
      <c r="N5" s="1260"/>
      <c r="O5" s="1237"/>
      <c r="P5" s="1237"/>
      <c r="Q5" s="1237"/>
      <c r="R5" s="1237"/>
      <c r="S5" s="1237"/>
      <c r="T5" s="1237"/>
      <c r="U5" s="1237"/>
      <c r="V5" s="1237"/>
      <c r="W5" s="1237"/>
      <c r="X5" s="1237"/>
      <c r="Y5" s="1237"/>
      <c r="Z5" s="1237"/>
      <c r="AA5" s="1237"/>
      <c r="AB5" s="1237"/>
      <c r="AC5" s="1237"/>
      <c r="AD5" s="1237"/>
      <c r="AE5" s="1237"/>
      <c r="AF5" s="1237"/>
      <c r="AG5" s="1237"/>
      <c r="AH5" s="1237"/>
      <c r="AI5" s="1237"/>
      <c r="AJ5" s="1237"/>
      <c r="AK5" s="1237"/>
      <c r="AL5" s="1237"/>
      <c r="AM5" s="1237"/>
      <c r="AN5" s="1237"/>
      <c r="AO5" s="1237"/>
      <c r="AP5" s="1237"/>
      <c r="AQ5" s="1237"/>
      <c r="AR5" s="1237"/>
      <c r="AS5" s="1237"/>
      <c r="AT5" s="1237"/>
      <c r="AU5" s="1237"/>
      <c r="AV5" s="1237"/>
      <c r="AW5" s="1237"/>
      <c r="AX5" s="1237"/>
      <c r="AY5" s="1237"/>
      <c r="AZ5" s="1237"/>
      <c r="BA5" s="1237"/>
      <c r="BB5" s="1237"/>
      <c r="BC5" s="1237"/>
      <c r="BD5" s="1237"/>
      <c r="BE5" s="1237"/>
      <c r="BF5" s="1237"/>
      <c r="BG5" s="1237"/>
      <c r="BH5" s="1237"/>
      <c r="BI5" s="1237"/>
      <c r="BJ5" s="1237"/>
      <c r="BK5" s="1237"/>
      <c r="BL5" s="1237"/>
      <c r="BM5" s="1237"/>
      <c r="BN5" s="1237"/>
      <c r="BO5" s="1237"/>
      <c r="BP5" s="1237"/>
      <c r="BQ5" s="1237"/>
      <c r="BR5" s="1237"/>
      <c r="BS5" s="1237"/>
      <c r="BT5" s="1237"/>
      <c r="BU5" s="1237"/>
      <c r="BV5" s="1237"/>
      <c r="BW5" s="1237"/>
      <c r="BX5" s="1237"/>
      <c r="BY5" s="1237"/>
      <c r="BZ5" s="1237"/>
      <c r="CA5" s="1237"/>
      <c r="CB5" s="1237"/>
      <c r="CC5" s="1237"/>
      <c r="CD5" s="1237"/>
      <c r="CE5" s="1237"/>
      <c r="CF5" s="1237"/>
      <c r="CG5" s="1237"/>
      <c r="CH5" s="1237"/>
      <c r="CI5" s="1237"/>
      <c r="CJ5" s="1237"/>
      <c r="CK5" s="1237"/>
      <c r="CL5" s="1237"/>
      <c r="CM5" s="1237"/>
      <c r="CN5" s="1237"/>
      <c r="CO5" s="1237"/>
      <c r="CP5" s="1237"/>
      <c r="CQ5" s="1237"/>
      <c r="CR5" s="1237"/>
      <c r="CS5" s="1237"/>
      <c r="CT5" s="1237"/>
      <c r="CU5" s="1237"/>
      <c r="CV5" s="1237"/>
      <c r="CW5" s="1237"/>
      <c r="CX5" s="1237"/>
      <c r="CY5" s="1237"/>
      <c r="CZ5" s="1237"/>
      <c r="DA5" s="1237"/>
      <c r="DB5" s="1237"/>
      <c r="DC5" s="1237"/>
      <c r="DD5" s="1237"/>
      <c r="DE5" s="1237"/>
      <c r="DF5" s="1237"/>
      <c r="DG5" s="1237"/>
      <c r="DH5" s="1237"/>
      <c r="DI5" s="1237"/>
      <c r="DJ5" s="1237"/>
      <c r="DK5" s="1237"/>
      <c r="DL5" s="1237"/>
      <c r="DM5" s="1237"/>
      <c r="DN5" s="1237"/>
      <c r="DO5" s="1237"/>
      <c r="DP5" s="1237"/>
      <c r="DQ5" s="1237"/>
      <c r="DR5" s="1237"/>
      <c r="DS5" s="1237"/>
      <c r="DT5" s="1237"/>
      <c r="DU5" s="1237"/>
      <c r="DV5" s="1237"/>
      <c r="DW5" s="1237"/>
      <c r="DX5" s="1237"/>
      <c r="DY5" s="1237"/>
      <c r="DZ5" s="1237"/>
      <c r="EA5" s="1237"/>
      <c r="EB5" s="1237"/>
      <c r="EC5" s="1237"/>
      <c r="ED5" s="1237"/>
      <c r="EE5" s="1237"/>
      <c r="EF5" s="1237"/>
      <c r="EG5" s="1237"/>
      <c r="EH5" s="1237"/>
      <c r="EI5" s="1237"/>
      <c r="EJ5" s="1237"/>
      <c r="EK5" s="1237"/>
      <c r="EL5" s="1237"/>
      <c r="EM5" s="1237"/>
      <c r="EN5" s="1237"/>
      <c r="EO5" s="1237"/>
      <c r="EP5" s="1237"/>
      <c r="EQ5" s="1237"/>
      <c r="ER5" s="1237"/>
      <c r="ES5" s="1237"/>
      <c r="ET5" s="1237"/>
      <c r="EU5" s="1237"/>
      <c r="EV5" s="1237"/>
      <c r="EW5" s="1237"/>
      <c r="EX5" s="1237"/>
      <c r="EY5" s="1237"/>
      <c r="EZ5" s="1237"/>
      <c r="FA5" s="1237"/>
      <c r="FB5" s="1237"/>
      <c r="FC5" s="1237"/>
      <c r="FD5" s="1237"/>
      <c r="FE5" s="1237"/>
      <c r="FF5" s="1237"/>
      <c r="FG5" s="1237"/>
      <c r="FH5" s="1237"/>
      <c r="FI5" s="1237"/>
      <c r="FJ5" s="1237"/>
      <c r="FK5" s="1237"/>
      <c r="FL5" s="1237"/>
      <c r="FM5" s="1237"/>
      <c r="FN5" s="1237"/>
      <c r="FO5" s="1237"/>
      <c r="FP5" s="1237"/>
      <c r="FQ5" s="1237"/>
      <c r="FR5" s="1237"/>
      <c r="FS5" s="1237"/>
      <c r="FT5" s="1237"/>
      <c r="FU5" s="1237"/>
      <c r="FV5" s="1237"/>
      <c r="FW5" s="1237"/>
      <c r="FX5" s="1237"/>
      <c r="FY5" s="1237"/>
      <c r="FZ5" s="1237"/>
      <c r="GA5" s="1237"/>
      <c r="GB5" s="1237"/>
      <c r="GC5" s="1237"/>
      <c r="GD5" s="1237"/>
      <c r="GE5" s="1237"/>
      <c r="GF5" s="1237"/>
      <c r="GG5" s="1237"/>
      <c r="GH5" s="1237"/>
      <c r="GI5" s="1237"/>
      <c r="GJ5" s="1237"/>
      <c r="GK5" s="1237"/>
      <c r="GL5" s="1237"/>
      <c r="GM5" s="1237"/>
      <c r="GN5" s="1237"/>
      <c r="GO5" s="1237"/>
      <c r="GP5" s="1237"/>
      <c r="GQ5" s="1237"/>
      <c r="GR5" s="1237"/>
      <c r="GS5" s="1237"/>
      <c r="GT5" s="1237"/>
      <c r="GU5" s="1237"/>
      <c r="GV5" s="1237"/>
      <c r="GW5" s="1237"/>
      <c r="GX5" s="1237"/>
      <c r="GY5" s="1237"/>
      <c r="GZ5" s="1237"/>
      <c r="HA5" s="1237"/>
      <c r="HB5" s="1237"/>
      <c r="HC5" s="1237"/>
      <c r="HD5" s="1237"/>
      <c r="HE5" s="1237"/>
      <c r="HF5" s="1237"/>
      <c r="HG5" s="1237"/>
      <c r="HH5" s="1237"/>
      <c r="HI5" s="1237"/>
      <c r="HJ5" s="1237"/>
      <c r="HK5" s="1237"/>
      <c r="HL5" s="1237"/>
      <c r="HM5" s="1237"/>
      <c r="HN5" s="1237"/>
      <c r="HO5" s="1237"/>
      <c r="HP5" s="1237"/>
      <c r="HQ5" s="1237"/>
      <c r="HR5" s="1237"/>
      <c r="HS5" s="1237"/>
      <c r="HT5" s="1237"/>
      <c r="HU5" s="1237"/>
      <c r="HV5" s="1237"/>
      <c r="HW5" s="1237"/>
      <c r="HX5" s="1237"/>
      <c r="HY5" s="1237"/>
      <c r="HZ5" s="1237"/>
      <c r="IA5" s="1237"/>
      <c r="IB5" s="1237"/>
      <c r="IC5" s="1237"/>
      <c r="ID5" s="1237"/>
      <c r="IE5" s="1237"/>
      <c r="IF5" s="1237"/>
      <c r="IG5" s="1237"/>
      <c r="IH5" s="1237"/>
      <c r="II5" s="1237"/>
      <c r="IJ5" s="1237"/>
      <c r="IK5" s="1237"/>
      <c r="IL5" s="1237"/>
      <c r="IM5" s="1237"/>
      <c r="IN5" s="1237"/>
      <c r="IO5" s="1237"/>
      <c r="IP5" s="1237"/>
      <c r="IQ5" s="1237"/>
      <c r="IR5" s="1237"/>
      <c r="IS5" s="1237"/>
      <c r="IT5" s="1237"/>
      <c r="IU5" s="1237"/>
      <c r="IV5" s="1237"/>
      <c r="IW5" s="1237"/>
      <c r="IX5" s="1237"/>
      <c r="IY5" s="1237"/>
      <c r="IZ5" s="1237"/>
      <c r="JA5" s="1237"/>
      <c r="JB5" s="1237"/>
      <c r="JC5" s="1237"/>
      <c r="JD5" s="1237"/>
      <c r="JE5" s="1237"/>
      <c r="JF5" s="1237"/>
      <c r="JG5" s="1237"/>
      <c r="JH5" s="1237"/>
      <c r="JI5" s="1237"/>
      <c r="JJ5" s="1237"/>
      <c r="JK5" s="1237"/>
      <c r="JL5" s="1237"/>
      <c r="JM5" s="1237"/>
      <c r="JN5" s="1237"/>
      <c r="JO5" s="1237"/>
      <c r="JP5" s="1237"/>
      <c r="JQ5" s="1237"/>
      <c r="JR5" s="1237"/>
      <c r="JS5" s="1237"/>
      <c r="JT5" s="1237"/>
      <c r="JU5" s="1237"/>
      <c r="JV5" s="1237"/>
      <c r="JW5" s="1237"/>
      <c r="JX5" s="1237"/>
      <c r="JY5" s="1237"/>
      <c r="JZ5" s="1237"/>
      <c r="KA5" s="1237"/>
      <c r="KB5" s="1237"/>
      <c r="KC5" s="1237"/>
      <c r="KD5" s="1237"/>
      <c r="KE5" s="1237"/>
      <c r="KF5" s="1237"/>
      <c r="KG5" s="1237"/>
      <c r="KH5" s="1237"/>
      <c r="KI5" s="1237"/>
      <c r="KJ5" s="1237"/>
      <c r="KK5" s="1237"/>
      <c r="KL5" s="1237"/>
      <c r="KM5" s="1237"/>
      <c r="KN5" s="1237"/>
      <c r="KO5" s="1237"/>
      <c r="KP5" s="1237"/>
      <c r="KQ5" s="1237"/>
      <c r="KR5" s="1237"/>
      <c r="KS5" s="1237"/>
      <c r="KT5" s="1237"/>
      <c r="KU5" s="1237"/>
      <c r="KV5" s="1237"/>
      <c r="KW5" s="1237"/>
      <c r="KX5" s="1237"/>
      <c r="KY5" s="1237"/>
      <c r="KZ5" s="1237"/>
      <c r="LA5" s="1237"/>
      <c r="LB5" s="1237"/>
      <c r="LC5" s="1237"/>
      <c r="LD5" s="1237"/>
      <c r="LE5" s="1237"/>
      <c r="LF5" s="1237"/>
      <c r="LG5" s="1237"/>
      <c r="LH5" s="1237"/>
      <c r="LI5" s="1237"/>
      <c r="LJ5" s="1237"/>
      <c r="LK5" s="1237"/>
      <c r="LL5" s="1237"/>
      <c r="LM5" s="1237"/>
      <c r="LN5" s="1237"/>
      <c r="LO5" s="1237"/>
      <c r="LP5" s="1237"/>
      <c r="LQ5" s="1237"/>
      <c r="LR5" s="1237"/>
      <c r="LS5" s="1237"/>
      <c r="LT5" s="1237"/>
      <c r="LU5" s="1237"/>
      <c r="LV5" s="1237"/>
      <c r="LW5" s="1237"/>
      <c r="LX5" s="1237"/>
      <c r="LY5" s="1237"/>
      <c r="LZ5" s="1237"/>
      <c r="MA5" s="1237"/>
      <c r="MB5" s="1237"/>
      <c r="MC5" s="1237"/>
      <c r="MD5" s="1237"/>
      <c r="ME5" s="1237"/>
      <c r="MF5" s="1237"/>
      <c r="MG5" s="1237"/>
      <c r="MH5" s="1237"/>
      <c r="MI5" s="1237"/>
      <c r="MJ5" s="1237"/>
      <c r="MK5" s="1237"/>
      <c r="ML5" s="1237"/>
      <c r="MM5" s="1237"/>
      <c r="MN5" s="1237"/>
      <c r="MO5" s="1237"/>
      <c r="MP5" s="1237"/>
      <c r="MQ5" s="1237"/>
      <c r="MR5" s="1237"/>
      <c r="MS5" s="1237"/>
      <c r="MT5" s="1237"/>
      <c r="MU5" s="1237"/>
      <c r="MV5" s="1237"/>
      <c r="MW5" s="1237"/>
      <c r="MX5" s="1237"/>
      <c r="MY5" s="1237"/>
      <c r="MZ5" s="1237"/>
      <c r="NA5" s="1237"/>
      <c r="NB5" s="1237"/>
      <c r="NC5" s="1237"/>
      <c r="ND5" s="1237"/>
      <c r="NE5" s="1237"/>
      <c r="NF5" s="1237"/>
      <c r="NG5" s="1237"/>
      <c r="NH5" s="1237"/>
      <c r="NI5" s="1237"/>
      <c r="NJ5" s="1237"/>
      <c r="NK5" s="1237"/>
      <c r="NL5" s="1237"/>
      <c r="NM5" s="1237"/>
      <c r="NN5" s="1237"/>
      <c r="NO5" s="1237"/>
      <c r="NP5" s="1237"/>
      <c r="NQ5" s="1237"/>
      <c r="NR5" s="1237"/>
      <c r="NS5" s="1237"/>
      <c r="NT5" s="1237"/>
      <c r="NU5" s="1237"/>
      <c r="NV5" s="1237"/>
      <c r="NW5" s="1237"/>
      <c r="NX5" s="1237"/>
      <c r="NY5" s="1237"/>
      <c r="NZ5" s="1237"/>
      <c r="OA5" s="1237"/>
      <c r="OB5" s="1237"/>
      <c r="OC5" s="1237"/>
      <c r="OD5" s="1237"/>
      <c r="OE5" s="1237"/>
      <c r="OF5" s="1237"/>
      <c r="OG5" s="1237"/>
      <c r="OH5" s="1237"/>
      <c r="OI5" s="1237"/>
      <c r="OJ5" s="1237"/>
      <c r="OK5" s="1237"/>
      <c r="OL5" s="1237"/>
      <c r="OM5" s="1237"/>
      <c r="ON5" s="1237"/>
      <c r="OO5" s="1237"/>
      <c r="OP5" s="1237"/>
      <c r="OQ5" s="1237"/>
      <c r="OR5" s="1237"/>
      <c r="OS5" s="1237"/>
      <c r="OT5" s="1237"/>
      <c r="OU5" s="1237"/>
      <c r="OV5" s="1237"/>
      <c r="OW5" s="1237"/>
      <c r="OX5" s="1237"/>
      <c r="OY5" s="1237"/>
      <c r="OZ5" s="1237"/>
      <c r="PA5" s="1237"/>
      <c r="PB5" s="1237"/>
      <c r="PC5" s="1237"/>
      <c r="PD5" s="1237"/>
      <c r="PE5" s="1237"/>
      <c r="PF5" s="1237"/>
      <c r="PG5" s="1237"/>
      <c r="PH5" s="1237"/>
      <c r="PI5" s="1237"/>
      <c r="PJ5" s="1237"/>
      <c r="PK5" s="1237"/>
      <c r="PL5" s="1237"/>
      <c r="PM5" s="1237"/>
      <c r="PN5" s="1237"/>
      <c r="PO5" s="1237"/>
      <c r="PP5" s="1237"/>
      <c r="PQ5" s="1237"/>
      <c r="PR5" s="1237"/>
      <c r="PS5" s="1237"/>
      <c r="PT5" s="1237"/>
      <c r="PU5" s="1237"/>
      <c r="PV5" s="1237"/>
      <c r="PW5" s="1237"/>
      <c r="PX5" s="1237"/>
      <c r="PY5" s="1237"/>
      <c r="PZ5" s="1237"/>
      <c r="QA5" s="1237"/>
      <c r="QB5" s="1237"/>
      <c r="QC5" s="1237"/>
      <c r="QD5" s="1237"/>
      <c r="QE5" s="1237"/>
      <c r="QF5" s="1237"/>
      <c r="QG5" s="1237"/>
      <c r="QH5" s="1237"/>
      <c r="QI5" s="1237"/>
      <c r="QJ5" s="1237"/>
      <c r="QK5" s="1237"/>
      <c r="QL5" s="1237"/>
      <c r="QM5" s="1237"/>
      <c r="QN5" s="1237"/>
      <c r="QO5" s="1237"/>
      <c r="QP5" s="1237"/>
      <c r="QQ5" s="1237"/>
      <c r="QR5" s="1237"/>
      <c r="QS5" s="1237"/>
      <c r="QT5" s="1237"/>
      <c r="QU5" s="1237"/>
      <c r="QV5" s="1237"/>
      <c r="QW5" s="1237"/>
      <c r="QX5" s="1237"/>
      <c r="QY5" s="1237"/>
      <c r="QZ5" s="1237"/>
      <c r="RA5" s="1237"/>
      <c r="RB5" s="1237"/>
      <c r="RC5" s="1237"/>
      <c r="RD5" s="1237"/>
      <c r="RE5" s="1237"/>
      <c r="RF5" s="1237"/>
      <c r="RG5" s="1237"/>
      <c r="RH5" s="1237"/>
      <c r="RI5" s="1237"/>
      <c r="RJ5" s="1237"/>
      <c r="RK5" s="1237"/>
      <c r="RL5" s="1237"/>
      <c r="RM5" s="1237"/>
      <c r="RN5" s="1237"/>
      <c r="RO5" s="1237"/>
      <c r="RP5" s="1237"/>
      <c r="RQ5" s="1237"/>
      <c r="RR5" s="1237"/>
      <c r="RS5" s="1237"/>
      <c r="RT5" s="1237"/>
      <c r="RU5" s="1237"/>
      <c r="RV5" s="1237"/>
      <c r="RW5" s="1237"/>
      <c r="RX5" s="1237"/>
      <c r="RY5" s="1237"/>
      <c r="RZ5" s="1237"/>
      <c r="SA5" s="1237"/>
      <c r="SB5" s="1237"/>
      <c r="SC5" s="1237"/>
      <c r="SD5" s="1237"/>
      <c r="SE5" s="1237"/>
      <c r="SF5" s="1237"/>
      <c r="SG5" s="1237"/>
      <c r="SH5" s="1237"/>
      <c r="SI5" s="1237"/>
      <c r="SJ5" s="1237"/>
      <c r="SK5" s="1237"/>
      <c r="SL5" s="1237"/>
      <c r="SM5" s="1237"/>
      <c r="SN5" s="1237"/>
      <c r="SO5" s="1237"/>
      <c r="SP5" s="1237"/>
      <c r="SQ5" s="1237"/>
      <c r="SR5" s="1237"/>
      <c r="SS5" s="1237"/>
      <c r="ST5" s="1237"/>
      <c r="SU5" s="1237"/>
      <c r="SV5" s="1237"/>
      <c r="SW5" s="1237"/>
      <c r="SX5" s="1237"/>
      <c r="SY5" s="1237"/>
      <c r="SZ5" s="1237"/>
      <c r="TA5" s="1237"/>
      <c r="TB5" s="1237"/>
      <c r="TC5" s="1237"/>
      <c r="TD5" s="1237"/>
      <c r="TE5" s="1237"/>
      <c r="TF5" s="1237"/>
      <c r="TG5" s="1237"/>
      <c r="TH5" s="1237"/>
      <c r="TI5" s="1237"/>
      <c r="TJ5" s="1237"/>
      <c r="TK5" s="1237"/>
      <c r="TL5" s="1237"/>
      <c r="TM5" s="1237"/>
      <c r="TN5" s="1237"/>
      <c r="TO5" s="1237"/>
      <c r="TP5" s="1237"/>
      <c r="TQ5" s="1237"/>
      <c r="TR5" s="1237"/>
      <c r="TS5" s="1237"/>
      <c r="TT5" s="1237"/>
      <c r="TU5" s="1237"/>
      <c r="TV5" s="1237"/>
      <c r="TW5" s="1237"/>
      <c r="TX5" s="1237"/>
      <c r="TY5" s="1237"/>
      <c r="TZ5" s="1237"/>
      <c r="UA5" s="1237"/>
      <c r="UB5" s="1237"/>
      <c r="UC5" s="1237"/>
      <c r="UD5" s="1237"/>
      <c r="UE5" s="1237"/>
      <c r="UF5" s="1237"/>
      <c r="UG5" s="1237"/>
      <c r="UH5" s="1237"/>
      <c r="UI5" s="1237"/>
      <c r="UJ5" s="1237"/>
      <c r="UK5" s="1237"/>
      <c r="UL5" s="1237"/>
      <c r="UM5" s="1237"/>
      <c r="UN5" s="1237"/>
      <c r="UO5" s="1237"/>
      <c r="UP5" s="1237"/>
      <c r="UQ5" s="1237"/>
      <c r="UR5" s="1237"/>
      <c r="US5" s="1237"/>
      <c r="UT5" s="1237"/>
      <c r="UU5" s="1237"/>
      <c r="UV5" s="1237"/>
      <c r="UW5" s="1237"/>
      <c r="UX5" s="1237"/>
      <c r="UY5" s="1237"/>
      <c r="UZ5" s="1237"/>
      <c r="VA5" s="1237"/>
      <c r="VB5" s="1237"/>
      <c r="VC5" s="1237"/>
      <c r="VD5" s="1237"/>
      <c r="VE5" s="1237"/>
      <c r="VF5" s="1237"/>
      <c r="VG5" s="1237"/>
      <c r="VH5" s="1237"/>
      <c r="VI5" s="1237"/>
      <c r="VJ5" s="1237"/>
      <c r="VK5" s="1237"/>
      <c r="VL5" s="1237"/>
      <c r="VM5" s="1237"/>
      <c r="VN5" s="1237"/>
      <c r="VO5" s="1237"/>
      <c r="VP5" s="1237"/>
      <c r="VQ5" s="1237"/>
      <c r="VR5" s="1237"/>
      <c r="VS5" s="1237"/>
      <c r="VT5" s="1237"/>
      <c r="VU5" s="1237"/>
      <c r="VV5" s="1237"/>
      <c r="VW5" s="1237"/>
      <c r="VX5" s="1237"/>
      <c r="VY5" s="1237"/>
      <c r="VZ5" s="1237"/>
      <c r="WA5" s="1237"/>
      <c r="WB5" s="1237"/>
      <c r="WC5" s="1237"/>
      <c r="WD5" s="1237"/>
      <c r="WE5" s="1237"/>
      <c r="WF5" s="1237"/>
      <c r="WG5" s="1237"/>
      <c r="WH5" s="1237"/>
      <c r="WI5" s="1237"/>
      <c r="WJ5" s="1237"/>
      <c r="WK5" s="1237"/>
      <c r="WL5" s="1237"/>
      <c r="WM5" s="1237"/>
      <c r="WN5" s="1237"/>
      <c r="WO5" s="1237"/>
      <c r="WP5" s="1237"/>
      <c r="WQ5" s="1237"/>
      <c r="WR5" s="1237"/>
      <c r="WS5" s="1237"/>
      <c r="WT5" s="1237"/>
      <c r="WU5" s="1237"/>
      <c r="WV5" s="1237"/>
      <c r="WW5" s="1237"/>
      <c r="WX5" s="1237"/>
      <c r="WY5" s="1237"/>
      <c r="WZ5" s="1237"/>
      <c r="XA5" s="1237"/>
      <c r="XB5" s="1237"/>
      <c r="XC5" s="1237"/>
      <c r="XD5" s="1237"/>
      <c r="XE5" s="1237"/>
      <c r="XF5" s="1237"/>
      <c r="XG5" s="1237"/>
      <c r="XH5" s="1237"/>
      <c r="XI5" s="1237"/>
      <c r="XJ5" s="1237"/>
      <c r="XK5" s="1237"/>
      <c r="XL5" s="1237"/>
      <c r="XM5" s="1237"/>
      <c r="XN5" s="1237"/>
      <c r="XO5" s="1237"/>
      <c r="XP5" s="1237"/>
      <c r="XQ5" s="1237"/>
      <c r="XR5" s="1237"/>
      <c r="XS5" s="1237"/>
      <c r="XT5" s="1237"/>
      <c r="XU5" s="1237"/>
      <c r="XV5" s="1237"/>
      <c r="XW5" s="1237"/>
      <c r="XX5" s="1237"/>
      <c r="XY5" s="1237"/>
      <c r="XZ5" s="1237"/>
      <c r="YA5" s="1237"/>
      <c r="YB5" s="1237"/>
      <c r="YC5" s="1237"/>
      <c r="YD5" s="1237"/>
      <c r="YE5" s="1237"/>
      <c r="YF5" s="1237"/>
      <c r="YG5" s="1237"/>
      <c r="YH5" s="1237"/>
      <c r="YI5" s="1237"/>
      <c r="YJ5" s="1237"/>
      <c r="YK5" s="1237"/>
      <c r="YL5" s="1237"/>
      <c r="YM5" s="1237"/>
      <c r="YN5" s="1237"/>
      <c r="YO5" s="1237"/>
      <c r="YP5" s="1237"/>
      <c r="YQ5" s="1237"/>
      <c r="YR5" s="1237"/>
      <c r="YS5" s="1237"/>
      <c r="YT5" s="1237"/>
      <c r="YU5" s="1237"/>
      <c r="YV5" s="1237"/>
      <c r="YW5" s="1237"/>
      <c r="YX5" s="1237"/>
      <c r="YY5" s="1237"/>
      <c r="YZ5" s="1237"/>
      <c r="ZA5" s="1237"/>
      <c r="ZB5" s="1237"/>
      <c r="ZC5" s="1237"/>
      <c r="ZD5" s="1237"/>
      <c r="ZE5" s="1237"/>
      <c r="ZF5" s="1237"/>
      <c r="ZG5" s="1237"/>
      <c r="ZH5" s="1237"/>
      <c r="ZI5" s="1237"/>
      <c r="ZJ5" s="1237"/>
      <c r="ZK5" s="1237"/>
      <c r="ZL5" s="1237"/>
      <c r="ZM5" s="1237"/>
      <c r="ZN5" s="1237"/>
      <c r="ZO5" s="1237"/>
      <c r="ZP5" s="1237"/>
      <c r="ZQ5" s="1237"/>
      <c r="ZR5" s="1237"/>
      <c r="ZS5" s="1237"/>
      <c r="ZT5" s="1237"/>
      <c r="ZU5" s="1237"/>
      <c r="ZV5" s="1237"/>
      <c r="ZW5" s="1237"/>
      <c r="ZX5" s="1237"/>
    </row>
    <row r="6" spans="1:700" s="1265" customFormat="1" x14ac:dyDescent="0.25">
      <c r="A6" s="1259" t="s">
        <v>3234</v>
      </c>
      <c r="B6" s="1260" t="s">
        <v>2554</v>
      </c>
      <c r="C6" s="1260"/>
      <c r="D6" s="1261" t="s">
        <v>2555</v>
      </c>
      <c r="E6" s="1260"/>
      <c r="F6" s="1260"/>
      <c r="G6" s="1262"/>
      <c r="H6" s="1263"/>
      <c r="I6" s="1264"/>
      <c r="J6" s="1260"/>
      <c r="K6" s="1260"/>
      <c r="L6" s="1260"/>
      <c r="M6" s="1260"/>
      <c r="N6" s="1260"/>
      <c r="O6" s="1237"/>
      <c r="P6" s="1237"/>
      <c r="Q6" s="1237"/>
      <c r="R6" s="1237"/>
      <c r="S6" s="1237"/>
      <c r="T6" s="1237"/>
      <c r="U6" s="1237"/>
      <c r="V6" s="1237"/>
      <c r="W6" s="1237"/>
      <c r="X6" s="1237"/>
      <c r="Y6" s="1237"/>
      <c r="Z6" s="1237"/>
      <c r="AA6" s="1237"/>
      <c r="AB6" s="1237"/>
      <c r="AC6" s="1237"/>
      <c r="AD6" s="1237"/>
      <c r="AE6" s="1237"/>
      <c r="AF6" s="1237"/>
      <c r="AG6" s="1237"/>
      <c r="AH6" s="1237"/>
      <c r="AI6" s="1237"/>
      <c r="AJ6" s="1237"/>
      <c r="AK6" s="1237"/>
      <c r="AL6" s="1237"/>
      <c r="AM6" s="1237"/>
      <c r="AN6" s="1237"/>
      <c r="AO6" s="1237"/>
      <c r="AP6" s="1237"/>
      <c r="AQ6" s="1237"/>
      <c r="AR6" s="1237"/>
      <c r="AS6" s="1237"/>
      <c r="AT6" s="1237"/>
      <c r="AU6" s="1237"/>
      <c r="AV6" s="1237"/>
      <c r="AW6" s="1237"/>
      <c r="AX6" s="1237"/>
      <c r="AY6" s="1237"/>
      <c r="AZ6" s="1237"/>
      <c r="BA6" s="1237"/>
      <c r="BB6" s="1237"/>
      <c r="BC6" s="1237"/>
      <c r="BD6" s="1237"/>
      <c r="BE6" s="1237"/>
      <c r="BF6" s="1237"/>
      <c r="BG6" s="1237"/>
      <c r="BH6" s="1237"/>
      <c r="BI6" s="1237"/>
      <c r="BJ6" s="1237"/>
      <c r="BK6" s="1237"/>
      <c r="BL6" s="1237"/>
      <c r="BM6" s="1237"/>
      <c r="BN6" s="1237"/>
      <c r="BO6" s="1237"/>
      <c r="BP6" s="1237"/>
      <c r="BQ6" s="1237"/>
      <c r="BR6" s="1237"/>
      <c r="BS6" s="1237"/>
      <c r="BT6" s="1237"/>
      <c r="BU6" s="1237"/>
      <c r="BV6" s="1237"/>
      <c r="BW6" s="1237"/>
      <c r="BX6" s="1237"/>
      <c r="BY6" s="1237"/>
      <c r="BZ6" s="1237"/>
      <c r="CA6" s="1237"/>
      <c r="CB6" s="1237"/>
      <c r="CC6" s="1237"/>
      <c r="CD6" s="1237"/>
      <c r="CE6" s="1237"/>
      <c r="CF6" s="1237"/>
      <c r="CG6" s="1237"/>
      <c r="CH6" s="1237"/>
      <c r="CI6" s="1237"/>
      <c r="CJ6" s="1237"/>
      <c r="CK6" s="1237"/>
      <c r="CL6" s="1237"/>
      <c r="CM6" s="1237"/>
      <c r="CN6" s="1237"/>
      <c r="CO6" s="1237"/>
      <c r="CP6" s="1237"/>
      <c r="CQ6" s="1237"/>
      <c r="CR6" s="1237"/>
      <c r="CS6" s="1237"/>
      <c r="CT6" s="1237"/>
      <c r="CU6" s="1237"/>
      <c r="CV6" s="1237"/>
      <c r="CW6" s="1237"/>
      <c r="CX6" s="1237"/>
      <c r="CY6" s="1237"/>
      <c r="CZ6" s="1237"/>
      <c r="DA6" s="1237"/>
      <c r="DB6" s="1237"/>
      <c r="DC6" s="1237"/>
      <c r="DD6" s="1237"/>
      <c r="DE6" s="1237"/>
      <c r="DF6" s="1237"/>
      <c r="DG6" s="1237"/>
      <c r="DH6" s="1237"/>
      <c r="DI6" s="1237"/>
      <c r="DJ6" s="1237"/>
      <c r="DK6" s="1237"/>
      <c r="DL6" s="1237"/>
      <c r="DM6" s="1237"/>
      <c r="DN6" s="1237"/>
      <c r="DO6" s="1237"/>
      <c r="DP6" s="1237"/>
      <c r="DQ6" s="1237"/>
      <c r="DR6" s="1237"/>
      <c r="DS6" s="1237"/>
      <c r="DT6" s="1237"/>
      <c r="DU6" s="1237"/>
      <c r="DV6" s="1237"/>
      <c r="DW6" s="1237"/>
      <c r="DX6" s="1237"/>
      <c r="DY6" s="1237"/>
      <c r="DZ6" s="1237"/>
      <c r="EA6" s="1237"/>
      <c r="EB6" s="1237"/>
      <c r="EC6" s="1237"/>
      <c r="ED6" s="1237"/>
      <c r="EE6" s="1237"/>
      <c r="EF6" s="1237"/>
      <c r="EG6" s="1237"/>
      <c r="EH6" s="1237"/>
      <c r="EI6" s="1237"/>
      <c r="EJ6" s="1237"/>
      <c r="EK6" s="1237"/>
      <c r="EL6" s="1237"/>
      <c r="EM6" s="1237"/>
      <c r="EN6" s="1237"/>
      <c r="EO6" s="1237"/>
      <c r="EP6" s="1237"/>
      <c r="EQ6" s="1237"/>
      <c r="ER6" s="1237"/>
      <c r="ES6" s="1237"/>
      <c r="ET6" s="1237"/>
      <c r="EU6" s="1237"/>
      <c r="EV6" s="1237"/>
      <c r="EW6" s="1237"/>
      <c r="EX6" s="1237"/>
      <c r="EY6" s="1237"/>
      <c r="EZ6" s="1237"/>
      <c r="FA6" s="1237"/>
      <c r="FB6" s="1237"/>
      <c r="FC6" s="1237"/>
      <c r="FD6" s="1237"/>
      <c r="FE6" s="1237"/>
      <c r="FF6" s="1237"/>
      <c r="FG6" s="1237"/>
      <c r="FH6" s="1237"/>
      <c r="FI6" s="1237"/>
      <c r="FJ6" s="1237"/>
      <c r="FK6" s="1237"/>
      <c r="FL6" s="1237"/>
      <c r="FM6" s="1237"/>
      <c r="FN6" s="1237"/>
      <c r="FO6" s="1237"/>
      <c r="FP6" s="1237"/>
      <c r="FQ6" s="1237"/>
      <c r="FR6" s="1237"/>
      <c r="FS6" s="1237"/>
      <c r="FT6" s="1237"/>
      <c r="FU6" s="1237"/>
      <c r="FV6" s="1237"/>
      <c r="FW6" s="1237"/>
      <c r="FX6" s="1237"/>
      <c r="FY6" s="1237"/>
      <c r="FZ6" s="1237"/>
      <c r="GA6" s="1237"/>
      <c r="GB6" s="1237"/>
      <c r="GC6" s="1237"/>
      <c r="GD6" s="1237"/>
      <c r="GE6" s="1237"/>
      <c r="GF6" s="1237"/>
      <c r="GG6" s="1237"/>
      <c r="GH6" s="1237"/>
      <c r="GI6" s="1237"/>
      <c r="GJ6" s="1237"/>
      <c r="GK6" s="1237"/>
      <c r="GL6" s="1237"/>
      <c r="GM6" s="1237"/>
      <c r="GN6" s="1237"/>
      <c r="GO6" s="1237"/>
      <c r="GP6" s="1237"/>
      <c r="GQ6" s="1237"/>
      <c r="GR6" s="1237"/>
      <c r="GS6" s="1237"/>
      <c r="GT6" s="1237"/>
      <c r="GU6" s="1237"/>
      <c r="GV6" s="1237"/>
      <c r="GW6" s="1237"/>
      <c r="GX6" s="1237"/>
      <c r="GY6" s="1237"/>
      <c r="GZ6" s="1237"/>
      <c r="HA6" s="1237"/>
      <c r="HB6" s="1237"/>
      <c r="HC6" s="1237"/>
      <c r="HD6" s="1237"/>
      <c r="HE6" s="1237"/>
      <c r="HF6" s="1237"/>
      <c r="HG6" s="1237"/>
      <c r="HH6" s="1237"/>
      <c r="HI6" s="1237"/>
      <c r="HJ6" s="1237"/>
      <c r="HK6" s="1237"/>
      <c r="HL6" s="1237"/>
      <c r="HM6" s="1237"/>
      <c r="HN6" s="1237"/>
      <c r="HO6" s="1237"/>
      <c r="HP6" s="1237"/>
      <c r="HQ6" s="1237"/>
      <c r="HR6" s="1237"/>
      <c r="HS6" s="1237"/>
      <c r="HT6" s="1237"/>
      <c r="HU6" s="1237"/>
      <c r="HV6" s="1237"/>
      <c r="HW6" s="1237"/>
      <c r="HX6" s="1237"/>
      <c r="HY6" s="1237"/>
      <c r="HZ6" s="1237"/>
      <c r="IA6" s="1237"/>
      <c r="IB6" s="1237"/>
      <c r="IC6" s="1237"/>
      <c r="ID6" s="1237"/>
      <c r="IE6" s="1237"/>
      <c r="IF6" s="1237"/>
      <c r="IG6" s="1237"/>
      <c r="IH6" s="1237"/>
      <c r="II6" s="1237"/>
      <c r="IJ6" s="1237"/>
      <c r="IK6" s="1237"/>
      <c r="IL6" s="1237"/>
      <c r="IM6" s="1237"/>
      <c r="IN6" s="1237"/>
      <c r="IO6" s="1237"/>
      <c r="IP6" s="1237"/>
      <c r="IQ6" s="1237"/>
      <c r="IR6" s="1237"/>
      <c r="IS6" s="1237"/>
      <c r="IT6" s="1237"/>
      <c r="IU6" s="1237"/>
      <c r="IV6" s="1237"/>
      <c r="IW6" s="1237"/>
      <c r="IX6" s="1237"/>
      <c r="IY6" s="1237"/>
      <c r="IZ6" s="1237"/>
      <c r="JA6" s="1237"/>
      <c r="JB6" s="1237"/>
      <c r="JC6" s="1237"/>
      <c r="JD6" s="1237"/>
      <c r="JE6" s="1237"/>
      <c r="JF6" s="1237"/>
      <c r="JG6" s="1237"/>
      <c r="JH6" s="1237"/>
      <c r="JI6" s="1237"/>
      <c r="JJ6" s="1237"/>
      <c r="JK6" s="1237"/>
      <c r="JL6" s="1237"/>
      <c r="JM6" s="1237"/>
      <c r="JN6" s="1237"/>
      <c r="JO6" s="1237"/>
      <c r="JP6" s="1237"/>
      <c r="JQ6" s="1237"/>
      <c r="JR6" s="1237"/>
      <c r="JS6" s="1237"/>
      <c r="JT6" s="1237"/>
      <c r="JU6" s="1237"/>
      <c r="JV6" s="1237"/>
      <c r="JW6" s="1237"/>
      <c r="JX6" s="1237"/>
      <c r="JY6" s="1237"/>
      <c r="JZ6" s="1237"/>
      <c r="KA6" s="1237"/>
      <c r="KB6" s="1237"/>
      <c r="KC6" s="1237"/>
      <c r="KD6" s="1237"/>
      <c r="KE6" s="1237"/>
      <c r="KF6" s="1237"/>
      <c r="KG6" s="1237"/>
      <c r="KH6" s="1237"/>
      <c r="KI6" s="1237"/>
      <c r="KJ6" s="1237"/>
      <c r="KK6" s="1237"/>
      <c r="KL6" s="1237"/>
      <c r="KM6" s="1237"/>
      <c r="KN6" s="1237"/>
      <c r="KO6" s="1237"/>
      <c r="KP6" s="1237"/>
      <c r="KQ6" s="1237"/>
      <c r="KR6" s="1237"/>
      <c r="KS6" s="1237"/>
      <c r="KT6" s="1237"/>
      <c r="KU6" s="1237"/>
      <c r="KV6" s="1237"/>
      <c r="KW6" s="1237"/>
      <c r="KX6" s="1237"/>
      <c r="KY6" s="1237"/>
      <c r="KZ6" s="1237"/>
      <c r="LA6" s="1237"/>
      <c r="LB6" s="1237"/>
      <c r="LC6" s="1237"/>
      <c r="LD6" s="1237"/>
      <c r="LE6" s="1237"/>
      <c r="LF6" s="1237"/>
      <c r="LG6" s="1237"/>
      <c r="LH6" s="1237"/>
      <c r="LI6" s="1237"/>
      <c r="LJ6" s="1237"/>
      <c r="LK6" s="1237"/>
      <c r="LL6" s="1237"/>
      <c r="LM6" s="1237"/>
      <c r="LN6" s="1237"/>
      <c r="LO6" s="1237"/>
      <c r="LP6" s="1237"/>
      <c r="LQ6" s="1237"/>
      <c r="LR6" s="1237"/>
      <c r="LS6" s="1237"/>
      <c r="LT6" s="1237"/>
      <c r="LU6" s="1237"/>
      <c r="LV6" s="1237"/>
      <c r="LW6" s="1237"/>
      <c r="LX6" s="1237"/>
      <c r="LY6" s="1237"/>
      <c r="LZ6" s="1237"/>
      <c r="MA6" s="1237"/>
      <c r="MB6" s="1237"/>
      <c r="MC6" s="1237"/>
      <c r="MD6" s="1237"/>
      <c r="ME6" s="1237"/>
      <c r="MF6" s="1237"/>
      <c r="MG6" s="1237"/>
      <c r="MH6" s="1237"/>
      <c r="MI6" s="1237"/>
      <c r="MJ6" s="1237"/>
      <c r="MK6" s="1237"/>
      <c r="ML6" s="1237"/>
      <c r="MM6" s="1237"/>
      <c r="MN6" s="1237"/>
      <c r="MO6" s="1237"/>
      <c r="MP6" s="1237"/>
      <c r="MQ6" s="1237"/>
      <c r="MR6" s="1237"/>
      <c r="MS6" s="1237"/>
      <c r="MT6" s="1237"/>
      <c r="MU6" s="1237"/>
      <c r="MV6" s="1237"/>
      <c r="MW6" s="1237"/>
      <c r="MX6" s="1237"/>
      <c r="MY6" s="1237"/>
      <c r="MZ6" s="1237"/>
      <c r="NA6" s="1237"/>
      <c r="NB6" s="1237"/>
      <c r="NC6" s="1237"/>
      <c r="ND6" s="1237"/>
      <c r="NE6" s="1237"/>
      <c r="NF6" s="1237"/>
      <c r="NG6" s="1237"/>
      <c r="NH6" s="1237"/>
      <c r="NI6" s="1237"/>
      <c r="NJ6" s="1237"/>
      <c r="NK6" s="1237"/>
      <c r="NL6" s="1237"/>
      <c r="NM6" s="1237"/>
      <c r="NN6" s="1237"/>
      <c r="NO6" s="1237"/>
      <c r="NP6" s="1237"/>
      <c r="NQ6" s="1237"/>
      <c r="NR6" s="1237"/>
      <c r="NS6" s="1237"/>
      <c r="NT6" s="1237"/>
      <c r="NU6" s="1237"/>
      <c r="NV6" s="1237"/>
      <c r="NW6" s="1237"/>
      <c r="NX6" s="1237"/>
      <c r="NY6" s="1237"/>
      <c r="NZ6" s="1237"/>
      <c r="OA6" s="1237"/>
      <c r="OB6" s="1237"/>
      <c r="OC6" s="1237"/>
      <c r="OD6" s="1237"/>
      <c r="OE6" s="1237"/>
      <c r="OF6" s="1237"/>
      <c r="OG6" s="1237"/>
      <c r="OH6" s="1237"/>
      <c r="OI6" s="1237"/>
      <c r="OJ6" s="1237"/>
      <c r="OK6" s="1237"/>
      <c r="OL6" s="1237"/>
      <c r="OM6" s="1237"/>
      <c r="ON6" s="1237"/>
      <c r="OO6" s="1237"/>
      <c r="OP6" s="1237"/>
      <c r="OQ6" s="1237"/>
      <c r="OR6" s="1237"/>
      <c r="OS6" s="1237"/>
      <c r="OT6" s="1237"/>
      <c r="OU6" s="1237"/>
      <c r="OV6" s="1237"/>
      <c r="OW6" s="1237"/>
      <c r="OX6" s="1237"/>
      <c r="OY6" s="1237"/>
      <c r="OZ6" s="1237"/>
      <c r="PA6" s="1237"/>
      <c r="PB6" s="1237"/>
      <c r="PC6" s="1237"/>
      <c r="PD6" s="1237"/>
      <c r="PE6" s="1237"/>
      <c r="PF6" s="1237"/>
      <c r="PG6" s="1237"/>
      <c r="PH6" s="1237"/>
      <c r="PI6" s="1237"/>
      <c r="PJ6" s="1237"/>
      <c r="PK6" s="1237"/>
      <c r="PL6" s="1237"/>
      <c r="PM6" s="1237"/>
      <c r="PN6" s="1237"/>
      <c r="PO6" s="1237"/>
      <c r="PP6" s="1237"/>
      <c r="PQ6" s="1237"/>
      <c r="PR6" s="1237"/>
      <c r="PS6" s="1237"/>
      <c r="PT6" s="1237"/>
      <c r="PU6" s="1237"/>
      <c r="PV6" s="1237"/>
      <c r="PW6" s="1237"/>
      <c r="PX6" s="1237"/>
      <c r="PY6" s="1237"/>
      <c r="PZ6" s="1237"/>
      <c r="QA6" s="1237"/>
      <c r="QB6" s="1237"/>
      <c r="QC6" s="1237"/>
      <c r="QD6" s="1237"/>
      <c r="QE6" s="1237"/>
      <c r="QF6" s="1237"/>
      <c r="QG6" s="1237"/>
      <c r="QH6" s="1237"/>
      <c r="QI6" s="1237"/>
      <c r="QJ6" s="1237"/>
      <c r="QK6" s="1237"/>
      <c r="QL6" s="1237"/>
      <c r="QM6" s="1237"/>
      <c r="QN6" s="1237"/>
      <c r="QO6" s="1237"/>
      <c r="QP6" s="1237"/>
      <c r="QQ6" s="1237"/>
      <c r="QR6" s="1237"/>
      <c r="QS6" s="1237"/>
      <c r="QT6" s="1237"/>
      <c r="QU6" s="1237"/>
      <c r="QV6" s="1237"/>
      <c r="QW6" s="1237"/>
      <c r="QX6" s="1237"/>
      <c r="QY6" s="1237"/>
      <c r="QZ6" s="1237"/>
      <c r="RA6" s="1237"/>
      <c r="RB6" s="1237"/>
      <c r="RC6" s="1237"/>
      <c r="RD6" s="1237"/>
      <c r="RE6" s="1237"/>
      <c r="RF6" s="1237"/>
      <c r="RG6" s="1237"/>
      <c r="RH6" s="1237"/>
      <c r="RI6" s="1237"/>
      <c r="RJ6" s="1237"/>
      <c r="RK6" s="1237"/>
      <c r="RL6" s="1237"/>
      <c r="RM6" s="1237"/>
      <c r="RN6" s="1237"/>
      <c r="RO6" s="1237"/>
      <c r="RP6" s="1237"/>
      <c r="RQ6" s="1237"/>
      <c r="RR6" s="1237"/>
      <c r="RS6" s="1237"/>
      <c r="RT6" s="1237"/>
      <c r="RU6" s="1237"/>
      <c r="RV6" s="1237"/>
      <c r="RW6" s="1237"/>
      <c r="RX6" s="1237"/>
      <c r="RY6" s="1237"/>
      <c r="RZ6" s="1237"/>
      <c r="SA6" s="1237"/>
      <c r="SB6" s="1237"/>
      <c r="SC6" s="1237"/>
      <c r="SD6" s="1237"/>
      <c r="SE6" s="1237"/>
      <c r="SF6" s="1237"/>
      <c r="SG6" s="1237"/>
      <c r="SH6" s="1237"/>
      <c r="SI6" s="1237"/>
      <c r="SJ6" s="1237"/>
      <c r="SK6" s="1237"/>
      <c r="SL6" s="1237"/>
      <c r="SM6" s="1237"/>
      <c r="SN6" s="1237"/>
      <c r="SO6" s="1237"/>
      <c r="SP6" s="1237"/>
      <c r="SQ6" s="1237"/>
      <c r="SR6" s="1237"/>
      <c r="SS6" s="1237"/>
      <c r="ST6" s="1237"/>
      <c r="SU6" s="1237"/>
      <c r="SV6" s="1237"/>
      <c r="SW6" s="1237"/>
      <c r="SX6" s="1237"/>
      <c r="SY6" s="1237"/>
      <c r="SZ6" s="1237"/>
      <c r="TA6" s="1237"/>
      <c r="TB6" s="1237"/>
      <c r="TC6" s="1237"/>
      <c r="TD6" s="1237"/>
      <c r="TE6" s="1237"/>
      <c r="TF6" s="1237"/>
      <c r="TG6" s="1237"/>
      <c r="TH6" s="1237"/>
      <c r="TI6" s="1237"/>
      <c r="TJ6" s="1237"/>
      <c r="TK6" s="1237"/>
      <c r="TL6" s="1237"/>
      <c r="TM6" s="1237"/>
      <c r="TN6" s="1237"/>
      <c r="TO6" s="1237"/>
      <c r="TP6" s="1237"/>
      <c r="TQ6" s="1237"/>
      <c r="TR6" s="1237"/>
      <c r="TS6" s="1237"/>
      <c r="TT6" s="1237"/>
      <c r="TU6" s="1237"/>
      <c r="TV6" s="1237"/>
      <c r="TW6" s="1237"/>
      <c r="TX6" s="1237"/>
      <c r="TY6" s="1237"/>
      <c r="TZ6" s="1237"/>
      <c r="UA6" s="1237"/>
      <c r="UB6" s="1237"/>
      <c r="UC6" s="1237"/>
      <c r="UD6" s="1237"/>
      <c r="UE6" s="1237"/>
      <c r="UF6" s="1237"/>
      <c r="UG6" s="1237"/>
      <c r="UH6" s="1237"/>
      <c r="UI6" s="1237"/>
      <c r="UJ6" s="1237"/>
      <c r="UK6" s="1237"/>
      <c r="UL6" s="1237"/>
      <c r="UM6" s="1237"/>
      <c r="UN6" s="1237"/>
      <c r="UO6" s="1237"/>
      <c r="UP6" s="1237"/>
      <c r="UQ6" s="1237"/>
      <c r="UR6" s="1237"/>
      <c r="US6" s="1237"/>
      <c r="UT6" s="1237"/>
      <c r="UU6" s="1237"/>
      <c r="UV6" s="1237"/>
      <c r="UW6" s="1237"/>
      <c r="UX6" s="1237"/>
      <c r="UY6" s="1237"/>
      <c r="UZ6" s="1237"/>
      <c r="VA6" s="1237"/>
      <c r="VB6" s="1237"/>
      <c r="VC6" s="1237"/>
      <c r="VD6" s="1237"/>
      <c r="VE6" s="1237"/>
      <c r="VF6" s="1237"/>
      <c r="VG6" s="1237"/>
      <c r="VH6" s="1237"/>
      <c r="VI6" s="1237"/>
      <c r="VJ6" s="1237"/>
      <c r="VK6" s="1237"/>
      <c r="VL6" s="1237"/>
      <c r="VM6" s="1237"/>
      <c r="VN6" s="1237"/>
      <c r="VO6" s="1237"/>
      <c r="VP6" s="1237"/>
      <c r="VQ6" s="1237"/>
      <c r="VR6" s="1237"/>
      <c r="VS6" s="1237"/>
      <c r="VT6" s="1237"/>
      <c r="VU6" s="1237"/>
      <c r="VV6" s="1237"/>
      <c r="VW6" s="1237"/>
      <c r="VX6" s="1237"/>
      <c r="VY6" s="1237"/>
      <c r="VZ6" s="1237"/>
      <c r="WA6" s="1237"/>
      <c r="WB6" s="1237"/>
      <c r="WC6" s="1237"/>
      <c r="WD6" s="1237"/>
      <c r="WE6" s="1237"/>
      <c r="WF6" s="1237"/>
      <c r="WG6" s="1237"/>
      <c r="WH6" s="1237"/>
      <c r="WI6" s="1237"/>
      <c r="WJ6" s="1237"/>
      <c r="WK6" s="1237"/>
      <c r="WL6" s="1237"/>
      <c r="WM6" s="1237"/>
      <c r="WN6" s="1237"/>
      <c r="WO6" s="1237"/>
      <c r="WP6" s="1237"/>
      <c r="WQ6" s="1237"/>
      <c r="WR6" s="1237"/>
      <c r="WS6" s="1237"/>
      <c r="WT6" s="1237"/>
      <c r="WU6" s="1237"/>
      <c r="WV6" s="1237"/>
      <c r="WW6" s="1237"/>
      <c r="WX6" s="1237"/>
      <c r="WY6" s="1237"/>
      <c r="WZ6" s="1237"/>
      <c r="XA6" s="1237"/>
      <c r="XB6" s="1237"/>
      <c r="XC6" s="1237"/>
      <c r="XD6" s="1237"/>
      <c r="XE6" s="1237"/>
      <c r="XF6" s="1237"/>
      <c r="XG6" s="1237"/>
      <c r="XH6" s="1237"/>
      <c r="XI6" s="1237"/>
      <c r="XJ6" s="1237"/>
      <c r="XK6" s="1237"/>
      <c r="XL6" s="1237"/>
      <c r="XM6" s="1237"/>
      <c r="XN6" s="1237"/>
      <c r="XO6" s="1237"/>
      <c r="XP6" s="1237"/>
      <c r="XQ6" s="1237"/>
      <c r="XR6" s="1237"/>
      <c r="XS6" s="1237"/>
      <c r="XT6" s="1237"/>
      <c r="XU6" s="1237"/>
      <c r="XV6" s="1237"/>
      <c r="XW6" s="1237"/>
      <c r="XX6" s="1237"/>
      <c r="XY6" s="1237"/>
      <c r="XZ6" s="1237"/>
      <c r="YA6" s="1237"/>
      <c r="YB6" s="1237"/>
      <c r="YC6" s="1237"/>
      <c r="YD6" s="1237"/>
      <c r="YE6" s="1237"/>
      <c r="YF6" s="1237"/>
      <c r="YG6" s="1237"/>
      <c r="YH6" s="1237"/>
      <c r="YI6" s="1237"/>
      <c r="YJ6" s="1237"/>
      <c r="YK6" s="1237"/>
      <c r="YL6" s="1237"/>
      <c r="YM6" s="1237"/>
      <c r="YN6" s="1237"/>
      <c r="YO6" s="1237"/>
      <c r="YP6" s="1237"/>
      <c r="YQ6" s="1237"/>
      <c r="YR6" s="1237"/>
      <c r="YS6" s="1237"/>
      <c r="YT6" s="1237"/>
      <c r="YU6" s="1237"/>
      <c r="YV6" s="1237"/>
      <c r="YW6" s="1237"/>
      <c r="YX6" s="1237"/>
      <c r="YY6" s="1237"/>
      <c r="YZ6" s="1237"/>
      <c r="ZA6" s="1237"/>
      <c r="ZB6" s="1237"/>
      <c r="ZC6" s="1237"/>
      <c r="ZD6" s="1237"/>
      <c r="ZE6" s="1237"/>
      <c r="ZF6" s="1237"/>
      <c r="ZG6" s="1237"/>
      <c r="ZH6" s="1237"/>
      <c r="ZI6" s="1237"/>
      <c r="ZJ6" s="1237"/>
      <c r="ZK6" s="1237"/>
      <c r="ZL6" s="1237"/>
      <c r="ZM6" s="1237"/>
      <c r="ZN6" s="1237"/>
      <c r="ZO6" s="1237"/>
      <c r="ZP6" s="1237"/>
      <c r="ZQ6" s="1237"/>
      <c r="ZR6" s="1237"/>
      <c r="ZS6" s="1237"/>
      <c r="ZT6" s="1237"/>
      <c r="ZU6" s="1237"/>
      <c r="ZV6" s="1237"/>
      <c r="ZW6" s="1237"/>
      <c r="ZX6" s="1237"/>
    </row>
    <row r="7" spans="1:700" s="1265" customFormat="1" ht="96" x14ac:dyDescent="0.25">
      <c r="A7" s="1233" t="s">
        <v>364</v>
      </c>
      <c r="B7" s="1266" t="s">
        <v>10876</v>
      </c>
      <c r="C7" s="1267"/>
      <c r="D7" s="1268" t="s">
        <v>18707</v>
      </c>
      <c r="E7" s="1267"/>
      <c r="F7" s="1267"/>
      <c r="G7" s="1269"/>
      <c r="H7" s="1270"/>
      <c r="I7" s="1271"/>
      <c r="J7" s="1076" t="s">
        <v>10877</v>
      </c>
      <c r="K7" s="1076"/>
      <c r="L7" s="1267"/>
      <c r="M7" s="1267"/>
      <c r="N7" s="1267">
        <v>1</v>
      </c>
      <c r="O7" s="1237"/>
      <c r="P7" s="1237"/>
      <c r="Q7" s="1237"/>
      <c r="R7" s="1237"/>
      <c r="S7" s="1237"/>
      <c r="T7" s="1237"/>
      <c r="U7" s="1237"/>
      <c r="V7" s="1237"/>
      <c r="W7" s="1237"/>
      <c r="X7" s="1237"/>
      <c r="Y7" s="1237"/>
      <c r="Z7" s="1237"/>
      <c r="AA7" s="1237"/>
      <c r="AB7" s="1237"/>
      <c r="AC7" s="1237"/>
      <c r="AD7" s="1237"/>
      <c r="AE7" s="1237"/>
      <c r="AF7" s="1237"/>
      <c r="AG7" s="1237"/>
      <c r="AH7" s="1237"/>
      <c r="AI7" s="1237"/>
      <c r="AJ7" s="1237"/>
      <c r="AK7" s="1237"/>
      <c r="AL7" s="1237"/>
      <c r="AM7" s="1237"/>
      <c r="AN7" s="1237"/>
      <c r="AO7" s="1237"/>
      <c r="AP7" s="1237"/>
      <c r="AQ7" s="1237"/>
      <c r="AR7" s="1237"/>
      <c r="AS7" s="1237"/>
      <c r="AT7" s="1237"/>
      <c r="AU7" s="1237"/>
      <c r="AV7" s="1237"/>
      <c r="AW7" s="1237"/>
      <c r="AX7" s="1237"/>
      <c r="AY7" s="1237"/>
      <c r="AZ7" s="1237"/>
      <c r="BA7" s="1237"/>
      <c r="BB7" s="1237"/>
      <c r="BC7" s="1237"/>
      <c r="BD7" s="1237"/>
      <c r="BE7" s="1237"/>
      <c r="BF7" s="1237"/>
      <c r="BG7" s="1237"/>
      <c r="BH7" s="1237"/>
      <c r="BI7" s="1237"/>
      <c r="BJ7" s="1237"/>
      <c r="BK7" s="1237"/>
      <c r="BL7" s="1237"/>
      <c r="BM7" s="1237"/>
      <c r="BN7" s="1237"/>
      <c r="BO7" s="1237"/>
      <c r="BP7" s="1237"/>
      <c r="BQ7" s="1237"/>
      <c r="BR7" s="1237"/>
      <c r="BS7" s="1237"/>
      <c r="BT7" s="1237"/>
      <c r="BU7" s="1237"/>
      <c r="BV7" s="1237"/>
      <c r="BW7" s="1237"/>
      <c r="BX7" s="1237"/>
      <c r="BY7" s="1237"/>
      <c r="BZ7" s="1237"/>
      <c r="CA7" s="1237"/>
      <c r="CB7" s="1237"/>
      <c r="CC7" s="1237"/>
      <c r="CD7" s="1237"/>
      <c r="CE7" s="1237"/>
      <c r="CF7" s="1237"/>
      <c r="CG7" s="1237"/>
      <c r="CH7" s="1237"/>
      <c r="CI7" s="1237"/>
      <c r="CJ7" s="1237"/>
      <c r="CK7" s="1237"/>
      <c r="CL7" s="1237"/>
      <c r="CM7" s="1237"/>
      <c r="CN7" s="1237"/>
      <c r="CO7" s="1237"/>
      <c r="CP7" s="1237"/>
      <c r="CQ7" s="1237"/>
      <c r="CR7" s="1237"/>
      <c r="CS7" s="1237"/>
      <c r="CT7" s="1237"/>
      <c r="CU7" s="1237"/>
      <c r="CV7" s="1237"/>
      <c r="CW7" s="1237"/>
      <c r="CX7" s="1237"/>
      <c r="CY7" s="1237"/>
      <c r="CZ7" s="1237"/>
      <c r="DA7" s="1237"/>
      <c r="DB7" s="1237"/>
      <c r="DC7" s="1237"/>
      <c r="DD7" s="1237"/>
      <c r="DE7" s="1237"/>
      <c r="DF7" s="1237"/>
      <c r="DG7" s="1237"/>
      <c r="DH7" s="1237"/>
      <c r="DI7" s="1237"/>
      <c r="DJ7" s="1237"/>
      <c r="DK7" s="1237"/>
      <c r="DL7" s="1237"/>
      <c r="DM7" s="1237"/>
      <c r="DN7" s="1237"/>
      <c r="DO7" s="1237"/>
      <c r="DP7" s="1237"/>
      <c r="DQ7" s="1237"/>
      <c r="DR7" s="1237"/>
      <c r="DS7" s="1237"/>
      <c r="DT7" s="1237"/>
      <c r="DU7" s="1237"/>
      <c r="DV7" s="1237"/>
      <c r="DW7" s="1237"/>
      <c r="DX7" s="1237"/>
      <c r="DY7" s="1237"/>
      <c r="DZ7" s="1237"/>
      <c r="EA7" s="1237"/>
      <c r="EB7" s="1237"/>
      <c r="EC7" s="1237"/>
      <c r="ED7" s="1237"/>
      <c r="EE7" s="1237"/>
      <c r="EF7" s="1237"/>
      <c r="EG7" s="1237"/>
      <c r="EH7" s="1237"/>
      <c r="EI7" s="1237"/>
      <c r="EJ7" s="1237"/>
      <c r="EK7" s="1237"/>
      <c r="EL7" s="1237"/>
      <c r="EM7" s="1237"/>
      <c r="EN7" s="1237"/>
      <c r="EO7" s="1237"/>
      <c r="EP7" s="1237"/>
      <c r="EQ7" s="1237"/>
      <c r="ER7" s="1237"/>
      <c r="ES7" s="1237"/>
      <c r="ET7" s="1237"/>
      <c r="EU7" s="1237"/>
      <c r="EV7" s="1237"/>
      <c r="EW7" s="1237"/>
      <c r="EX7" s="1237"/>
      <c r="EY7" s="1237"/>
      <c r="EZ7" s="1237"/>
      <c r="FA7" s="1237"/>
      <c r="FB7" s="1237"/>
      <c r="FC7" s="1237"/>
      <c r="FD7" s="1237"/>
      <c r="FE7" s="1237"/>
      <c r="FF7" s="1237"/>
      <c r="FG7" s="1237"/>
      <c r="FH7" s="1237"/>
      <c r="FI7" s="1237"/>
      <c r="FJ7" s="1237"/>
      <c r="FK7" s="1237"/>
      <c r="FL7" s="1237"/>
      <c r="FM7" s="1237"/>
      <c r="FN7" s="1237"/>
      <c r="FO7" s="1237"/>
      <c r="FP7" s="1237"/>
      <c r="FQ7" s="1237"/>
      <c r="FR7" s="1237"/>
      <c r="FS7" s="1237"/>
      <c r="FT7" s="1237"/>
      <c r="FU7" s="1237"/>
      <c r="FV7" s="1237"/>
      <c r="FW7" s="1237"/>
      <c r="FX7" s="1237"/>
      <c r="FY7" s="1237"/>
      <c r="FZ7" s="1237"/>
      <c r="GA7" s="1237"/>
      <c r="GB7" s="1237"/>
      <c r="GC7" s="1237"/>
      <c r="GD7" s="1237"/>
      <c r="GE7" s="1237"/>
      <c r="GF7" s="1237"/>
      <c r="GG7" s="1237"/>
      <c r="GH7" s="1237"/>
      <c r="GI7" s="1237"/>
      <c r="GJ7" s="1237"/>
      <c r="GK7" s="1237"/>
      <c r="GL7" s="1237"/>
      <c r="GM7" s="1237"/>
      <c r="GN7" s="1237"/>
      <c r="GO7" s="1237"/>
      <c r="GP7" s="1237"/>
      <c r="GQ7" s="1237"/>
      <c r="GR7" s="1237"/>
      <c r="GS7" s="1237"/>
      <c r="GT7" s="1237"/>
      <c r="GU7" s="1237"/>
      <c r="GV7" s="1237"/>
      <c r="GW7" s="1237"/>
      <c r="GX7" s="1237"/>
      <c r="GY7" s="1237"/>
      <c r="GZ7" s="1237"/>
      <c r="HA7" s="1237"/>
      <c r="HB7" s="1237"/>
      <c r="HC7" s="1237"/>
      <c r="HD7" s="1237"/>
      <c r="HE7" s="1237"/>
      <c r="HF7" s="1237"/>
      <c r="HG7" s="1237"/>
      <c r="HH7" s="1237"/>
      <c r="HI7" s="1237"/>
      <c r="HJ7" s="1237"/>
      <c r="HK7" s="1237"/>
      <c r="HL7" s="1237"/>
      <c r="HM7" s="1237"/>
      <c r="HN7" s="1237"/>
      <c r="HO7" s="1237"/>
      <c r="HP7" s="1237"/>
      <c r="HQ7" s="1237"/>
      <c r="HR7" s="1237"/>
      <c r="HS7" s="1237"/>
      <c r="HT7" s="1237"/>
      <c r="HU7" s="1237"/>
      <c r="HV7" s="1237"/>
      <c r="HW7" s="1237"/>
      <c r="HX7" s="1237"/>
      <c r="HY7" s="1237"/>
      <c r="HZ7" s="1237"/>
      <c r="IA7" s="1237"/>
      <c r="IB7" s="1237"/>
      <c r="IC7" s="1237"/>
      <c r="ID7" s="1237"/>
      <c r="IE7" s="1237"/>
      <c r="IF7" s="1237"/>
      <c r="IG7" s="1237"/>
      <c r="IH7" s="1237"/>
      <c r="II7" s="1237"/>
      <c r="IJ7" s="1237"/>
      <c r="IK7" s="1237"/>
      <c r="IL7" s="1237"/>
      <c r="IM7" s="1237"/>
      <c r="IN7" s="1237"/>
      <c r="IO7" s="1237"/>
      <c r="IP7" s="1237"/>
      <c r="IQ7" s="1237"/>
      <c r="IR7" s="1237"/>
      <c r="IS7" s="1237"/>
      <c r="IT7" s="1237"/>
      <c r="IU7" s="1237"/>
      <c r="IV7" s="1237"/>
      <c r="IW7" s="1237"/>
      <c r="IX7" s="1237"/>
      <c r="IY7" s="1237"/>
      <c r="IZ7" s="1237"/>
      <c r="JA7" s="1237"/>
      <c r="JB7" s="1237"/>
      <c r="JC7" s="1237"/>
      <c r="JD7" s="1237"/>
      <c r="JE7" s="1237"/>
      <c r="JF7" s="1237"/>
      <c r="JG7" s="1237"/>
      <c r="JH7" s="1237"/>
      <c r="JI7" s="1237"/>
      <c r="JJ7" s="1237"/>
      <c r="JK7" s="1237"/>
      <c r="JL7" s="1237"/>
      <c r="JM7" s="1237"/>
      <c r="JN7" s="1237"/>
      <c r="JO7" s="1237"/>
      <c r="JP7" s="1237"/>
      <c r="JQ7" s="1237"/>
      <c r="JR7" s="1237"/>
      <c r="JS7" s="1237"/>
      <c r="JT7" s="1237"/>
      <c r="JU7" s="1237"/>
      <c r="JV7" s="1237"/>
      <c r="JW7" s="1237"/>
      <c r="JX7" s="1237"/>
      <c r="JY7" s="1237"/>
      <c r="JZ7" s="1237"/>
      <c r="KA7" s="1237"/>
      <c r="KB7" s="1237"/>
      <c r="KC7" s="1237"/>
      <c r="KD7" s="1237"/>
      <c r="KE7" s="1237"/>
      <c r="KF7" s="1237"/>
      <c r="KG7" s="1237"/>
      <c r="KH7" s="1237"/>
      <c r="KI7" s="1237"/>
      <c r="KJ7" s="1237"/>
      <c r="KK7" s="1237"/>
      <c r="KL7" s="1237"/>
      <c r="KM7" s="1237"/>
      <c r="KN7" s="1237"/>
      <c r="KO7" s="1237"/>
      <c r="KP7" s="1237"/>
      <c r="KQ7" s="1237"/>
      <c r="KR7" s="1237"/>
      <c r="KS7" s="1237"/>
      <c r="KT7" s="1237"/>
      <c r="KU7" s="1237"/>
      <c r="KV7" s="1237"/>
      <c r="KW7" s="1237"/>
      <c r="KX7" s="1237"/>
      <c r="KY7" s="1237"/>
      <c r="KZ7" s="1237"/>
      <c r="LA7" s="1237"/>
      <c r="LB7" s="1237"/>
      <c r="LC7" s="1237"/>
      <c r="LD7" s="1237"/>
      <c r="LE7" s="1237"/>
      <c r="LF7" s="1237"/>
      <c r="LG7" s="1237"/>
      <c r="LH7" s="1237"/>
      <c r="LI7" s="1237"/>
      <c r="LJ7" s="1237"/>
      <c r="LK7" s="1237"/>
      <c r="LL7" s="1237"/>
      <c r="LM7" s="1237"/>
      <c r="LN7" s="1237"/>
      <c r="LO7" s="1237"/>
      <c r="LP7" s="1237"/>
      <c r="LQ7" s="1237"/>
      <c r="LR7" s="1237"/>
      <c r="LS7" s="1237"/>
      <c r="LT7" s="1237"/>
      <c r="LU7" s="1237"/>
      <c r="LV7" s="1237"/>
      <c r="LW7" s="1237"/>
      <c r="LX7" s="1237"/>
      <c r="LY7" s="1237"/>
      <c r="LZ7" s="1237"/>
      <c r="MA7" s="1237"/>
      <c r="MB7" s="1237"/>
      <c r="MC7" s="1237"/>
      <c r="MD7" s="1237"/>
      <c r="ME7" s="1237"/>
      <c r="MF7" s="1237"/>
      <c r="MG7" s="1237"/>
      <c r="MH7" s="1237"/>
      <c r="MI7" s="1237"/>
      <c r="MJ7" s="1237"/>
      <c r="MK7" s="1237"/>
      <c r="ML7" s="1237"/>
      <c r="MM7" s="1237"/>
      <c r="MN7" s="1237"/>
      <c r="MO7" s="1237"/>
      <c r="MP7" s="1237"/>
      <c r="MQ7" s="1237"/>
      <c r="MR7" s="1237"/>
      <c r="MS7" s="1237"/>
      <c r="MT7" s="1237"/>
      <c r="MU7" s="1237"/>
      <c r="MV7" s="1237"/>
      <c r="MW7" s="1237"/>
      <c r="MX7" s="1237"/>
      <c r="MY7" s="1237"/>
      <c r="MZ7" s="1237"/>
      <c r="NA7" s="1237"/>
      <c r="NB7" s="1237"/>
      <c r="NC7" s="1237"/>
      <c r="ND7" s="1237"/>
      <c r="NE7" s="1237"/>
      <c r="NF7" s="1237"/>
      <c r="NG7" s="1237"/>
      <c r="NH7" s="1237"/>
      <c r="NI7" s="1237"/>
      <c r="NJ7" s="1237"/>
      <c r="NK7" s="1237"/>
      <c r="NL7" s="1237"/>
      <c r="NM7" s="1237"/>
      <c r="NN7" s="1237"/>
      <c r="NO7" s="1237"/>
      <c r="NP7" s="1237"/>
      <c r="NQ7" s="1237"/>
      <c r="NR7" s="1237"/>
      <c r="NS7" s="1237"/>
      <c r="NT7" s="1237"/>
      <c r="NU7" s="1237"/>
      <c r="NV7" s="1237"/>
      <c r="NW7" s="1237"/>
      <c r="NX7" s="1237"/>
      <c r="NY7" s="1237"/>
      <c r="NZ7" s="1237"/>
      <c r="OA7" s="1237"/>
      <c r="OB7" s="1237"/>
      <c r="OC7" s="1237"/>
      <c r="OD7" s="1237"/>
      <c r="OE7" s="1237"/>
      <c r="OF7" s="1237"/>
      <c r="OG7" s="1237"/>
      <c r="OH7" s="1237"/>
      <c r="OI7" s="1237"/>
      <c r="OJ7" s="1237"/>
      <c r="OK7" s="1237"/>
      <c r="OL7" s="1237"/>
      <c r="OM7" s="1237"/>
      <c r="ON7" s="1237"/>
      <c r="OO7" s="1237"/>
      <c r="OP7" s="1237"/>
      <c r="OQ7" s="1237"/>
      <c r="OR7" s="1237"/>
      <c r="OS7" s="1237"/>
      <c r="OT7" s="1237"/>
      <c r="OU7" s="1237"/>
      <c r="OV7" s="1237"/>
      <c r="OW7" s="1237"/>
      <c r="OX7" s="1237"/>
      <c r="OY7" s="1237"/>
      <c r="OZ7" s="1237"/>
      <c r="PA7" s="1237"/>
      <c r="PB7" s="1237"/>
      <c r="PC7" s="1237"/>
      <c r="PD7" s="1237"/>
      <c r="PE7" s="1237"/>
      <c r="PF7" s="1237"/>
      <c r="PG7" s="1237"/>
      <c r="PH7" s="1237"/>
      <c r="PI7" s="1237"/>
      <c r="PJ7" s="1237"/>
      <c r="PK7" s="1237"/>
      <c r="PL7" s="1237"/>
      <c r="PM7" s="1237"/>
      <c r="PN7" s="1237"/>
      <c r="PO7" s="1237"/>
      <c r="PP7" s="1237"/>
      <c r="PQ7" s="1237"/>
      <c r="PR7" s="1237"/>
      <c r="PS7" s="1237"/>
      <c r="PT7" s="1237"/>
      <c r="PU7" s="1237"/>
      <c r="PV7" s="1237"/>
      <c r="PW7" s="1237"/>
      <c r="PX7" s="1237"/>
      <c r="PY7" s="1237"/>
      <c r="PZ7" s="1237"/>
      <c r="QA7" s="1237"/>
      <c r="QB7" s="1237"/>
      <c r="QC7" s="1237"/>
      <c r="QD7" s="1237"/>
      <c r="QE7" s="1237"/>
      <c r="QF7" s="1237"/>
      <c r="QG7" s="1237"/>
      <c r="QH7" s="1237"/>
      <c r="QI7" s="1237"/>
      <c r="QJ7" s="1237"/>
      <c r="QK7" s="1237"/>
      <c r="QL7" s="1237"/>
      <c r="QM7" s="1237"/>
      <c r="QN7" s="1237"/>
      <c r="QO7" s="1237"/>
      <c r="QP7" s="1237"/>
      <c r="QQ7" s="1237"/>
      <c r="QR7" s="1237"/>
      <c r="QS7" s="1237"/>
      <c r="QT7" s="1237"/>
      <c r="QU7" s="1237"/>
      <c r="QV7" s="1237"/>
      <c r="QW7" s="1237"/>
      <c r="QX7" s="1237"/>
      <c r="QY7" s="1237"/>
      <c r="QZ7" s="1237"/>
      <c r="RA7" s="1237"/>
      <c r="RB7" s="1237"/>
      <c r="RC7" s="1237"/>
      <c r="RD7" s="1237"/>
      <c r="RE7" s="1237"/>
      <c r="RF7" s="1237"/>
      <c r="RG7" s="1237"/>
      <c r="RH7" s="1237"/>
      <c r="RI7" s="1237"/>
      <c r="RJ7" s="1237"/>
      <c r="RK7" s="1237"/>
      <c r="RL7" s="1237"/>
      <c r="RM7" s="1237"/>
      <c r="RN7" s="1237"/>
      <c r="RO7" s="1237"/>
      <c r="RP7" s="1237"/>
      <c r="RQ7" s="1237"/>
      <c r="RR7" s="1237"/>
      <c r="RS7" s="1237"/>
      <c r="RT7" s="1237"/>
      <c r="RU7" s="1237"/>
      <c r="RV7" s="1237"/>
      <c r="RW7" s="1237"/>
      <c r="RX7" s="1237"/>
      <c r="RY7" s="1237"/>
      <c r="RZ7" s="1237"/>
      <c r="SA7" s="1237"/>
      <c r="SB7" s="1237"/>
      <c r="SC7" s="1237"/>
      <c r="SD7" s="1237"/>
      <c r="SE7" s="1237"/>
      <c r="SF7" s="1237"/>
      <c r="SG7" s="1237"/>
      <c r="SH7" s="1237"/>
      <c r="SI7" s="1237"/>
      <c r="SJ7" s="1237"/>
      <c r="SK7" s="1237"/>
      <c r="SL7" s="1237"/>
      <c r="SM7" s="1237"/>
      <c r="SN7" s="1237"/>
      <c r="SO7" s="1237"/>
      <c r="SP7" s="1237"/>
      <c r="SQ7" s="1237"/>
      <c r="SR7" s="1237"/>
      <c r="SS7" s="1237"/>
      <c r="ST7" s="1237"/>
      <c r="SU7" s="1237"/>
      <c r="SV7" s="1237"/>
      <c r="SW7" s="1237"/>
      <c r="SX7" s="1237"/>
      <c r="SY7" s="1237"/>
      <c r="SZ7" s="1237"/>
      <c r="TA7" s="1237"/>
      <c r="TB7" s="1237"/>
      <c r="TC7" s="1237"/>
      <c r="TD7" s="1237"/>
      <c r="TE7" s="1237"/>
      <c r="TF7" s="1237"/>
      <c r="TG7" s="1237"/>
      <c r="TH7" s="1237"/>
      <c r="TI7" s="1237"/>
      <c r="TJ7" s="1237"/>
      <c r="TK7" s="1237"/>
      <c r="TL7" s="1237"/>
      <c r="TM7" s="1237"/>
      <c r="TN7" s="1237"/>
      <c r="TO7" s="1237"/>
      <c r="TP7" s="1237"/>
      <c r="TQ7" s="1237"/>
      <c r="TR7" s="1237"/>
      <c r="TS7" s="1237"/>
      <c r="TT7" s="1237"/>
      <c r="TU7" s="1237"/>
      <c r="TV7" s="1237"/>
      <c r="TW7" s="1237"/>
      <c r="TX7" s="1237"/>
      <c r="TY7" s="1237"/>
      <c r="TZ7" s="1237"/>
      <c r="UA7" s="1237"/>
      <c r="UB7" s="1237"/>
      <c r="UC7" s="1237"/>
      <c r="UD7" s="1237"/>
      <c r="UE7" s="1237"/>
      <c r="UF7" s="1237"/>
      <c r="UG7" s="1237"/>
      <c r="UH7" s="1237"/>
      <c r="UI7" s="1237"/>
      <c r="UJ7" s="1237"/>
      <c r="UK7" s="1237"/>
      <c r="UL7" s="1237"/>
      <c r="UM7" s="1237"/>
      <c r="UN7" s="1237"/>
      <c r="UO7" s="1237"/>
      <c r="UP7" s="1237"/>
      <c r="UQ7" s="1237"/>
      <c r="UR7" s="1237"/>
      <c r="US7" s="1237"/>
      <c r="UT7" s="1237"/>
      <c r="UU7" s="1237"/>
      <c r="UV7" s="1237"/>
      <c r="UW7" s="1237"/>
      <c r="UX7" s="1237"/>
      <c r="UY7" s="1237"/>
      <c r="UZ7" s="1237"/>
      <c r="VA7" s="1237"/>
      <c r="VB7" s="1237"/>
      <c r="VC7" s="1237"/>
      <c r="VD7" s="1237"/>
      <c r="VE7" s="1237"/>
      <c r="VF7" s="1237"/>
      <c r="VG7" s="1237"/>
      <c r="VH7" s="1237"/>
      <c r="VI7" s="1237"/>
      <c r="VJ7" s="1237"/>
      <c r="VK7" s="1237"/>
      <c r="VL7" s="1237"/>
      <c r="VM7" s="1237"/>
      <c r="VN7" s="1237"/>
      <c r="VO7" s="1237"/>
      <c r="VP7" s="1237"/>
      <c r="VQ7" s="1237"/>
      <c r="VR7" s="1237"/>
      <c r="VS7" s="1237"/>
      <c r="VT7" s="1237"/>
      <c r="VU7" s="1237"/>
      <c r="VV7" s="1237"/>
      <c r="VW7" s="1237"/>
      <c r="VX7" s="1237"/>
      <c r="VY7" s="1237"/>
      <c r="VZ7" s="1237"/>
      <c r="WA7" s="1237"/>
      <c r="WB7" s="1237"/>
      <c r="WC7" s="1237"/>
      <c r="WD7" s="1237"/>
      <c r="WE7" s="1237"/>
      <c r="WF7" s="1237"/>
      <c r="WG7" s="1237"/>
      <c r="WH7" s="1237"/>
      <c r="WI7" s="1237"/>
      <c r="WJ7" s="1237"/>
      <c r="WK7" s="1237"/>
      <c r="WL7" s="1237"/>
      <c r="WM7" s="1237"/>
      <c r="WN7" s="1237"/>
      <c r="WO7" s="1237"/>
      <c r="WP7" s="1237"/>
      <c r="WQ7" s="1237"/>
      <c r="WR7" s="1237"/>
      <c r="WS7" s="1237"/>
      <c r="WT7" s="1237"/>
      <c r="WU7" s="1237"/>
      <c r="WV7" s="1237"/>
      <c r="WW7" s="1237"/>
      <c r="WX7" s="1237"/>
      <c r="WY7" s="1237"/>
      <c r="WZ7" s="1237"/>
      <c r="XA7" s="1237"/>
      <c r="XB7" s="1237"/>
      <c r="XC7" s="1237"/>
      <c r="XD7" s="1237"/>
      <c r="XE7" s="1237"/>
      <c r="XF7" s="1237"/>
      <c r="XG7" s="1237"/>
      <c r="XH7" s="1237"/>
      <c r="XI7" s="1237"/>
      <c r="XJ7" s="1237"/>
      <c r="XK7" s="1237"/>
      <c r="XL7" s="1237"/>
      <c r="XM7" s="1237"/>
      <c r="XN7" s="1237"/>
      <c r="XO7" s="1237"/>
      <c r="XP7" s="1237"/>
      <c r="XQ7" s="1237"/>
      <c r="XR7" s="1237"/>
      <c r="XS7" s="1237"/>
      <c r="XT7" s="1237"/>
      <c r="XU7" s="1237"/>
      <c r="XV7" s="1237"/>
      <c r="XW7" s="1237"/>
      <c r="XX7" s="1237"/>
      <c r="XY7" s="1237"/>
      <c r="XZ7" s="1237"/>
      <c r="YA7" s="1237"/>
      <c r="YB7" s="1237"/>
      <c r="YC7" s="1237"/>
      <c r="YD7" s="1237"/>
      <c r="YE7" s="1237"/>
      <c r="YF7" s="1237"/>
      <c r="YG7" s="1237"/>
      <c r="YH7" s="1237"/>
      <c r="YI7" s="1237"/>
      <c r="YJ7" s="1237"/>
      <c r="YK7" s="1237"/>
      <c r="YL7" s="1237"/>
      <c r="YM7" s="1237"/>
      <c r="YN7" s="1237"/>
      <c r="YO7" s="1237"/>
      <c r="YP7" s="1237"/>
      <c r="YQ7" s="1237"/>
      <c r="YR7" s="1237"/>
      <c r="YS7" s="1237"/>
      <c r="YT7" s="1237"/>
      <c r="YU7" s="1237"/>
      <c r="YV7" s="1237"/>
      <c r="YW7" s="1237"/>
      <c r="YX7" s="1237"/>
      <c r="YY7" s="1237"/>
      <c r="YZ7" s="1237"/>
      <c r="ZA7" s="1237"/>
      <c r="ZB7" s="1237"/>
      <c r="ZC7" s="1237"/>
      <c r="ZD7" s="1237"/>
      <c r="ZE7" s="1237"/>
      <c r="ZF7" s="1237"/>
      <c r="ZG7" s="1237"/>
      <c r="ZH7" s="1237"/>
      <c r="ZI7" s="1237"/>
      <c r="ZJ7" s="1237"/>
      <c r="ZK7" s="1237"/>
      <c r="ZL7" s="1237"/>
      <c r="ZM7" s="1237"/>
      <c r="ZN7" s="1237"/>
      <c r="ZO7" s="1237"/>
      <c r="ZP7" s="1237"/>
      <c r="ZQ7" s="1237"/>
      <c r="ZR7" s="1237"/>
      <c r="ZS7" s="1237"/>
      <c r="ZT7" s="1237"/>
      <c r="ZU7" s="1237"/>
      <c r="ZV7" s="1237"/>
      <c r="ZW7" s="1237"/>
      <c r="ZX7" s="1237"/>
    </row>
    <row r="8" spans="1:700" s="1265" customFormat="1" x14ac:dyDescent="0.25">
      <c r="A8" s="1259" t="s">
        <v>1981</v>
      </c>
      <c r="B8" s="1260" t="s">
        <v>10879</v>
      </c>
      <c r="C8" s="1260"/>
      <c r="D8" s="1261" t="s">
        <v>18708</v>
      </c>
      <c r="E8" s="1260"/>
      <c r="F8" s="1260"/>
      <c r="G8" s="1262"/>
      <c r="H8" s="1263"/>
      <c r="I8" s="1264">
        <f>(I11+I16+I22+I26+I30)</f>
        <v>0</v>
      </c>
      <c r="J8" s="1260"/>
      <c r="K8" s="1260"/>
      <c r="L8" s="1260"/>
      <c r="M8" s="1260"/>
      <c r="N8" s="1260"/>
      <c r="O8" s="1237"/>
      <c r="P8" s="1237"/>
      <c r="Q8" s="1237"/>
      <c r="R8" s="1237"/>
      <c r="S8" s="1237"/>
      <c r="T8" s="1237"/>
      <c r="U8" s="1237"/>
      <c r="V8" s="1237"/>
      <c r="W8" s="1237"/>
      <c r="X8" s="1237"/>
      <c r="Y8" s="1237"/>
      <c r="Z8" s="1237"/>
      <c r="AA8" s="1237"/>
      <c r="AB8" s="1237"/>
      <c r="AC8" s="1237"/>
      <c r="AD8" s="1237"/>
      <c r="AE8" s="1237"/>
      <c r="AF8" s="1237"/>
      <c r="AG8" s="1237"/>
      <c r="AH8" s="1237"/>
      <c r="AI8" s="1237"/>
      <c r="AJ8" s="1237"/>
      <c r="AK8" s="1237"/>
      <c r="AL8" s="1237"/>
      <c r="AM8" s="1237"/>
      <c r="AN8" s="1237"/>
      <c r="AO8" s="1237"/>
      <c r="AP8" s="1237"/>
      <c r="AQ8" s="1237"/>
      <c r="AR8" s="1237"/>
      <c r="AS8" s="1237"/>
      <c r="AT8" s="1237"/>
      <c r="AU8" s="1237"/>
      <c r="AV8" s="1237"/>
      <c r="AW8" s="1237"/>
      <c r="AX8" s="1237"/>
      <c r="AY8" s="1237"/>
      <c r="AZ8" s="1237"/>
      <c r="BA8" s="1237"/>
      <c r="BB8" s="1237"/>
      <c r="BC8" s="1237"/>
      <c r="BD8" s="1237"/>
      <c r="BE8" s="1237"/>
      <c r="BF8" s="1237"/>
      <c r="BG8" s="1237"/>
      <c r="BH8" s="1237"/>
      <c r="BI8" s="1237"/>
      <c r="BJ8" s="1237"/>
      <c r="BK8" s="1237"/>
      <c r="BL8" s="1237"/>
      <c r="BM8" s="1237"/>
      <c r="BN8" s="1237"/>
      <c r="BO8" s="1237"/>
      <c r="BP8" s="1237"/>
      <c r="BQ8" s="1237"/>
      <c r="BR8" s="1237"/>
      <c r="BS8" s="1237"/>
      <c r="BT8" s="1237"/>
      <c r="BU8" s="1237"/>
      <c r="BV8" s="1237"/>
      <c r="BW8" s="1237"/>
      <c r="BX8" s="1237"/>
      <c r="BY8" s="1237"/>
      <c r="BZ8" s="1237"/>
      <c r="CA8" s="1237"/>
      <c r="CB8" s="1237"/>
      <c r="CC8" s="1237"/>
      <c r="CD8" s="1237"/>
      <c r="CE8" s="1237"/>
      <c r="CF8" s="1237"/>
      <c r="CG8" s="1237"/>
      <c r="CH8" s="1237"/>
      <c r="CI8" s="1237"/>
      <c r="CJ8" s="1237"/>
      <c r="CK8" s="1237"/>
      <c r="CL8" s="1237"/>
      <c r="CM8" s="1237"/>
      <c r="CN8" s="1237"/>
      <c r="CO8" s="1237"/>
      <c r="CP8" s="1237"/>
      <c r="CQ8" s="1237"/>
      <c r="CR8" s="1237"/>
      <c r="CS8" s="1237"/>
      <c r="CT8" s="1237"/>
      <c r="CU8" s="1237"/>
      <c r="CV8" s="1237"/>
      <c r="CW8" s="1237"/>
      <c r="CX8" s="1237"/>
      <c r="CY8" s="1237"/>
      <c r="CZ8" s="1237"/>
      <c r="DA8" s="1237"/>
      <c r="DB8" s="1237"/>
      <c r="DC8" s="1237"/>
      <c r="DD8" s="1237"/>
      <c r="DE8" s="1237"/>
      <c r="DF8" s="1237"/>
      <c r="DG8" s="1237"/>
      <c r="DH8" s="1237"/>
      <c r="DI8" s="1237"/>
      <c r="DJ8" s="1237"/>
      <c r="DK8" s="1237"/>
      <c r="DL8" s="1237"/>
      <c r="DM8" s="1237"/>
      <c r="DN8" s="1237"/>
      <c r="DO8" s="1237"/>
      <c r="DP8" s="1237"/>
      <c r="DQ8" s="1237"/>
      <c r="DR8" s="1237"/>
      <c r="DS8" s="1237"/>
      <c r="DT8" s="1237"/>
      <c r="DU8" s="1237"/>
      <c r="DV8" s="1237"/>
      <c r="DW8" s="1237"/>
      <c r="DX8" s="1237"/>
      <c r="DY8" s="1237"/>
      <c r="DZ8" s="1237"/>
      <c r="EA8" s="1237"/>
      <c r="EB8" s="1237"/>
      <c r="EC8" s="1237"/>
      <c r="ED8" s="1237"/>
      <c r="EE8" s="1237"/>
      <c r="EF8" s="1237"/>
      <c r="EG8" s="1237"/>
      <c r="EH8" s="1237"/>
      <c r="EI8" s="1237"/>
      <c r="EJ8" s="1237"/>
      <c r="EK8" s="1237"/>
      <c r="EL8" s="1237"/>
      <c r="EM8" s="1237"/>
      <c r="EN8" s="1237"/>
      <c r="EO8" s="1237"/>
      <c r="EP8" s="1237"/>
      <c r="EQ8" s="1237"/>
      <c r="ER8" s="1237"/>
      <c r="ES8" s="1237"/>
      <c r="ET8" s="1237"/>
      <c r="EU8" s="1237"/>
      <c r="EV8" s="1237"/>
      <c r="EW8" s="1237"/>
      <c r="EX8" s="1237"/>
      <c r="EY8" s="1237"/>
      <c r="EZ8" s="1237"/>
      <c r="FA8" s="1237"/>
      <c r="FB8" s="1237"/>
      <c r="FC8" s="1237"/>
      <c r="FD8" s="1237"/>
      <c r="FE8" s="1237"/>
      <c r="FF8" s="1237"/>
      <c r="FG8" s="1237"/>
      <c r="FH8" s="1237"/>
      <c r="FI8" s="1237"/>
      <c r="FJ8" s="1237"/>
      <c r="FK8" s="1237"/>
      <c r="FL8" s="1237"/>
      <c r="FM8" s="1237"/>
      <c r="FN8" s="1237"/>
      <c r="FO8" s="1237"/>
      <c r="FP8" s="1237"/>
      <c r="FQ8" s="1237"/>
      <c r="FR8" s="1237"/>
      <c r="FS8" s="1237"/>
      <c r="FT8" s="1237"/>
      <c r="FU8" s="1237"/>
      <c r="FV8" s="1237"/>
      <c r="FW8" s="1237"/>
      <c r="FX8" s="1237"/>
      <c r="FY8" s="1237"/>
      <c r="FZ8" s="1237"/>
      <c r="GA8" s="1237"/>
      <c r="GB8" s="1237"/>
      <c r="GC8" s="1237"/>
      <c r="GD8" s="1237"/>
      <c r="GE8" s="1237"/>
      <c r="GF8" s="1237"/>
      <c r="GG8" s="1237"/>
      <c r="GH8" s="1237"/>
      <c r="GI8" s="1237"/>
      <c r="GJ8" s="1237"/>
      <c r="GK8" s="1237"/>
      <c r="GL8" s="1237"/>
      <c r="GM8" s="1237"/>
      <c r="GN8" s="1237"/>
      <c r="GO8" s="1237"/>
      <c r="GP8" s="1237"/>
      <c r="GQ8" s="1237"/>
      <c r="GR8" s="1237"/>
      <c r="GS8" s="1237"/>
      <c r="GT8" s="1237"/>
      <c r="GU8" s="1237"/>
      <c r="GV8" s="1237"/>
      <c r="GW8" s="1237"/>
      <c r="GX8" s="1237"/>
      <c r="GY8" s="1237"/>
      <c r="GZ8" s="1237"/>
      <c r="HA8" s="1237"/>
      <c r="HB8" s="1237"/>
      <c r="HC8" s="1237"/>
      <c r="HD8" s="1237"/>
      <c r="HE8" s="1237"/>
      <c r="HF8" s="1237"/>
      <c r="HG8" s="1237"/>
      <c r="HH8" s="1237"/>
      <c r="HI8" s="1237"/>
      <c r="HJ8" s="1237"/>
      <c r="HK8" s="1237"/>
      <c r="HL8" s="1237"/>
      <c r="HM8" s="1237"/>
      <c r="HN8" s="1237"/>
      <c r="HO8" s="1237"/>
      <c r="HP8" s="1237"/>
      <c r="HQ8" s="1237"/>
      <c r="HR8" s="1237"/>
      <c r="HS8" s="1237"/>
      <c r="HT8" s="1237"/>
      <c r="HU8" s="1237"/>
      <c r="HV8" s="1237"/>
      <c r="HW8" s="1237"/>
      <c r="HX8" s="1237"/>
      <c r="HY8" s="1237"/>
      <c r="HZ8" s="1237"/>
      <c r="IA8" s="1237"/>
      <c r="IB8" s="1237"/>
      <c r="IC8" s="1237"/>
      <c r="ID8" s="1237"/>
      <c r="IE8" s="1237"/>
      <c r="IF8" s="1237"/>
      <c r="IG8" s="1237"/>
      <c r="IH8" s="1237"/>
      <c r="II8" s="1237"/>
      <c r="IJ8" s="1237"/>
      <c r="IK8" s="1237"/>
      <c r="IL8" s="1237"/>
      <c r="IM8" s="1237"/>
      <c r="IN8" s="1237"/>
      <c r="IO8" s="1237"/>
      <c r="IP8" s="1237"/>
      <c r="IQ8" s="1237"/>
      <c r="IR8" s="1237"/>
      <c r="IS8" s="1237"/>
      <c r="IT8" s="1237"/>
      <c r="IU8" s="1237"/>
      <c r="IV8" s="1237"/>
      <c r="IW8" s="1237"/>
      <c r="IX8" s="1237"/>
      <c r="IY8" s="1237"/>
      <c r="IZ8" s="1237"/>
      <c r="JA8" s="1237"/>
      <c r="JB8" s="1237"/>
      <c r="JC8" s="1237"/>
      <c r="JD8" s="1237"/>
      <c r="JE8" s="1237"/>
      <c r="JF8" s="1237"/>
      <c r="JG8" s="1237"/>
      <c r="JH8" s="1237"/>
      <c r="JI8" s="1237"/>
      <c r="JJ8" s="1237"/>
      <c r="JK8" s="1237"/>
      <c r="JL8" s="1237"/>
      <c r="JM8" s="1237"/>
      <c r="JN8" s="1237"/>
      <c r="JO8" s="1237"/>
      <c r="JP8" s="1237"/>
      <c r="JQ8" s="1237"/>
      <c r="JR8" s="1237"/>
      <c r="JS8" s="1237"/>
      <c r="JT8" s="1237"/>
      <c r="JU8" s="1237"/>
      <c r="JV8" s="1237"/>
      <c r="JW8" s="1237"/>
      <c r="JX8" s="1237"/>
      <c r="JY8" s="1237"/>
      <c r="JZ8" s="1237"/>
      <c r="KA8" s="1237"/>
      <c r="KB8" s="1237"/>
      <c r="KC8" s="1237"/>
      <c r="KD8" s="1237"/>
      <c r="KE8" s="1237"/>
      <c r="KF8" s="1237"/>
      <c r="KG8" s="1237"/>
      <c r="KH8" s="1237"/>
      <c r="KI8" s="1237"/>
      <c r="KJ8" s="1237"/>
      <c r="KK8" s="1237"/>
      <c r="KL8" s="1237"/>
      <c r="KM8" s="1237"/>
      <c r="KN8" s="1237"/>
      <c r="KO8" s="1237"/>
      <c r="KP8" s="1237"/>
      <c r="KQ8" s="1237"/>
      <c r="KR8" s="1237"/>
      <c r="KS8" s="1237"/>
      <c r="KT8" s="1237"/>
      <c r="KU8" s="1237"/>
      <c r="KV8" s="1237"/>
      <c r="KW8" s="1237"/>
      <c r="KX8" s="1237"/>
      <c r="KY8" s="1237"/>
      <c r="KZ8" s="1237"/>
      <c r="LA8" s="1237"/>
      <c r="LB8" s="1237"/>
      <c r="LC8" s="1237"/>
      <c r="LD8" s="1237"/>
      <c r="LE8" s="1237"/>
      <c r="LF8" s="1237"/>
      <c r="LG8" s="1237"/>
      <c r="LH8" s="1237"/>
      <c r="LI8" s="1237"/>
      <c r="LJ8" s="1237"/>
      <c r="LK8" s="1237"/>
      <c r="LL8" s="1237"/>
      <c r="LM8" s="1237"/>
      <c r="LN8" s="1237"/>
      <c r="LO8" s="1237"/>
      <c r="LP8" s="1237"/>
      <c r="LQ8" s="1237"/>
      <c r="LR8" s="1237"/>
      <c r="LS8" s="1237"/>
      <c r="LT8" s="1237"/>
      <c r="LU8" s="1237"/>
      <c r="LV8" s="1237"/>
      <c r="LW8" s="1237"/>
      <c r="LX8" s="1237"/>
      <c r="LY8" s="1237"/>
      <c r="LZ8" s="1237"/>
      <c r="MA8" s="1237"/>
      <c r="MB8" s="1237"/>
      <c r="MC8" s="1237"/>
      <c r="MD8" s="1237"/>
      <c r="ME8" s="1237"/>
      <c r="MF8" s="1237"/>
      <c r="MG8" s="1237"/>
      <c r="MH8" s="1237"/>
      <c r="MI8" s="1237"/>
      <c r="MJ8" s="1237"/>
      <c r="MK8" s="1237"/>
      <c r="ML8" s="1237"/>
      <c r="MM8" s="1237"/>
      <c r="MN8" s="1237"/>
      <c r="MO8" s="1237"/>
      <c r="MP8" s="1237"/>
      <c r="MQ8" s="1237"/>
      <c r="MR8" s="1237"/>
      <c r="MS8" s="1237"/>
      <c r="MT8" s="1237"/>
      <c r="MU8" s="1237"/>
      <c r="MV8" s="1237"/>
      <c r="MW8" s="1237"/>
      <c r="MX8" s="1237"/>
      <c r="MY8" s="1237"/>
      <c r="MZ8" s="1237"/>
      <c r="NA8" s="1237"/>
      <c r="NB8" s="1237"/>
      <c r="NC8" s="1237"/>
      <c r="ND8" s="1237"/>
      <c r="NE8" s="1237"/>
      <c r="NF8" s="1237"/>
      <c r="NG8" s="1237"/>
      <c r="NH8" s="1237"/>
      <c r="NI8" s="1237"/>
      <c r="NJ8" s="1237"/>
      <c r="NK8" s="1237"/>
      <c r="NL8" s="1237"/>
      <c r="NM8" s="1237"/>
      <c r="NN8" s="1237"/>
      <c r="NO8" s="1237"/>
      <c r="NP8" s="1237"/>
      <c r="NQ8" s="1237"/>
      <c r="NR8" s="1237"/>
      <c r="NS8" s="1237"/>
      <c r="NT8" s="1237"/>
      <c r="NU8" s="1237"/>
      <c r="NV8" s="1237"/>
      <c r="NW8" s="1237"/>
      <c r="NX8" s="1237"/>
      <c r="NY8" s="1237"/>
      <c r="NZ8" s="1237"/>
      <c r="OA8" s="1237"/>
      <c r="OB8" s="1237"/>
      <c r="OC8" s="1237"/>
      <c r="OD8" s="1237"/>
      <c r="OE8" s="1237"/>
      <c r="OF8" s="1237"/>
      <c r="OG8" s="1237"/>
      <c r="OH8" s="1237"/>
      <c r="OI8" s="1237"/>
      <c r="OJ8" s="1237"/>
      <c r="OK8" s="1237"/>
      <c r="OL8" s="1237"/>
      <c r="OM8" s="1237"/>
      <c r="ON8" s="1237"/>
      <c r="OO8" s="1237"/>
      <c r="OP8" s="1237"/>
      <c r="OQ8" s="1237"/>
      <c r="OR8" s="1237"/>
      <c r="OS8" s="1237"/>
      <c r="OT8" s="1237"/>
      <c r="OU8" s="1237"/>
      <c r="OV8" s="1237"/>
      <c r="OW8" s="1237"/>
      <c r="OX8" s="1237"/>
      <c r="OY8" s="1237"/>
      <c r="OZ8" s="1237"/>
      <c r="PA8" s="1237"/>
      <c r="PB8" s="1237"/>
      <c r="PC8" s="1237"/>
      <c r="PD8" s="1237"/>
      <c r="PE8" s="1237"/>
      <c r="PF8" s="1237"/>
      <c r="PG8" s="1237"/>
      <c r="PH8" s="1237"/>
      <c r="PI8" s="1237"/>
      <c r="PJ8" s="1237"/>
      <c r="PK8" s="1237"/>
      <c r="PL8" s="1237"/>
      <c r="PM8" s="1237"/>
      <c r="PN8" s="1237"/>
      <c r="PO8" s="1237"/>
      <c r="PP8" s="1237"/>
      <c r="PQ8" s="1237"/>
      <c r="PR8" s="1237"/>
      <c r="PS8" s="1237"/>
      <c r="PT8" s="1237"/>
      <c r="PU8" s="1237"/>
      <c r="PV8" s="1237"/>
      <c r="PW8" s="1237"/>
      <c r="PX8" s="1237"/>
      <c r="PY8" s="1237"/>
      <c r="PZ8" s="1237"/>
      <c r="QA8" s="1237"/>
      <c r="QB8" s="1237"/>
      <c r="QC8" s="1237"/>
      <c r="QD8" s="1237"/>
      <c r="QE8" s="1237"/>
      <c r="QF8" s="1237"/>
      <c r="QG8" s="1237"/>
      <c r="QH8" s="1237"/>
      <c r="QI8" s="1237"/>
      <c r="QJ8" s="1237"/>
      <c r="QK8" s="1237"/>
      <c r="QL8" s="1237"/>
      <c r="QM8" s="1237"/>
      <c r="QN8" s="1237"/>
      <c r="QO8" s="1237"/>
      <c r="QP8" s="1237"/>
      <c r="QQ8" s="1237"/>
      <c r="QR8" s="1237"/>
      <c r="QS8" s="1237"/>
      <c r="QT8" s="1237"/>
      <c r="QU8" s="1237"/>
      <c r="QV8" s="1237"/>
      <c r="QW8" s="1237"/>
      <c r="QX8" s="1237"/>
      <c r="QY8" s="1237"/>
      <c r="QZ8" s="1237"/>
      <c r="RA8" s="1237"/>
      <c r="RB8" s="1237"/>
      <c r="RC8" s="1237"/>
      <c r="RD8" s="1237"/>
      <c r="RE8" s="1237"/>
      <c r="RF8" s="1237"/>
      <c r="RG8" s="1237"/>
      <c r="RH8" s="1237"/>
      <c r="RI8" s="1237"/>
      <c r="RJ8" s="1237"/>
      <c r="RK8" s="1237"/>
      <c r="RL8" s="1237"/>
      <c r="RM8" s="1237"/>
      <c r="RN8" s="1237"/>
      <c r="RO8" s="1237"/>
      <c r="RP8" s="1237"/>
      <c r="RQ8" s="1237"/>
      <c r="RR8" s="1237"/>
      <c r="RS8" s="1237"/>
      <c r="RT8" s="1237"/>
      <c r="RU8" s="1237"/>
      <c r="RV8" s="1237"/>
      <c r="RW8" s="1237"/>
      <c r="RX8" s="1237"/>
      <c r="RY8" s="1237"/>
      <c r="RZ8" s="1237"/>
      <c r="SA8" s="1237"/>
      <c r="SB8" s="1237"/>
      <c r="SC8" s="1237"/>
      <c r="SD8" s="1237"/>
      <c r="SE8" s="1237"/>
      <c r="SF8" s="1237"/>
      <c r="SG8" s="1237"/>
      <c r="SH8" s="1237"/>
      <c r="SI8" s="1237"/>
      <c r="SJ8" s="1237"/>
      <c r="SK8" s="1237"/>
      <c r="SL8" s="1237"/>
      <c r="SM8" s="1237"/>
      <c r="SN8" s="1237"/>
      <c r="SO8" s="1237"/>
      <c r="SP8" s="1237"/>
      <c r="SQ8" s="1237"/>
      <c r="SR8" s="1237"/>
      <c r="SS8" s="1237"/>
      <c r="ST8" s="1237"/>
      <c r="SU8" s="1237"/>
      <c r="SV8" s="1237"/>
      <c r="SW8" s="1237"/>
      <c r="SX8" s="1237"/>
      <c r="SY8" s="1237"/>
      <c r="SZ8" s="1237"/>
      <c r="TA8" s="1237"/>
      <c r="TB8" s="1237"/>
      <c r="TC8" s="1237"/>
      <c r="TD8" s="1237"/>
      <c r="TE8" s="1237"/>
      <c r="TF8" s="1237"/>
      <c r="TG8" s="1237"/>
      <c r="TH8" s="1237"/>
      <c r="TI8" s="1237"/>
      <c r="TJ8" s="1237"/>
      <c r="TK8" s="1237"/>
      <c r="TL8" s="1237"/>
      <c r="TM8" s="1237"/>
      <c r="TN8" s="1237"/>
      <c r="TO8" s="1237"/>
      <c r="TP8" s="1237"/>
      <c r="TQ8" s="1237"/>
      <c r="TR8" s="1237"/>
      <c r="TS8" s="1237"/>
      <c r="TT8" s="1237"/>
      <c r="TU8" s="1237"/>
      <c r="TV8" s="1237"/>
      <c r="TW8" s="1237"/>
      <c r="TX8" s="1237"/>
      <c r="TY8" s="1237"/>
      <c r="TZ8" s="1237"/>
      <c r="UA8" s="1237"/>
      <c r="UB8" s="1237"/>
      <c r="UC8" s="1237"/>
      <c r="UD8" s="1237"/>
      <c r="UE8" s="1237"/>
      <c r="UF8" s="1237"/>
      <c r="UG8" s="1237"/>
      <c r="UH8" s="1237"/>
      <c r="UI8" s="1237"/>
      <c r="UJ8" s="1237"/>
      <c r="UK8" s="1237"/>
      <c r="UL8" s="1237"/>
      <c r="UM8" s="1237"/>
      <c r="UN8" s="1237"/>
      <c r="UO8" s="1237"/>
      <c r="UP8" s="1237"/>
      <c r="UQ8" s="1237"/>
      <c r="UR8" s="1237"/>
      <c r="US8" s="1237"/>
      <c r="UT8" s="1237"/>
      <c r="UU8" s="1237"/>
      <c r="UV8" s="1237"/>
      <c r="UW8" s="1237"/>
      <c r="UX8" s="1237"/>
      <c r="UY8" s="1237"/>
      <c r="UZ8" s="1237"/>
      <c r="VA8" s="1237"/>
      <c r="VB8" s="1237"/>
      <c r="VC8" s="1237"/>
      <c r="VD8" s="1237"/>
      <c r="VE8" s="1237"/>
      <c r="VF8" s="1237"/>
      <c r="VG8" s="1237"/>
      <c r="VH8" s="1237"/>
      <c r="VI8" s="1237"/>
      <c r="VJ8" s="1237"/>
      <c r="VK8" s="1237"/>
      <c r="VL8" s="1237"/>
      <c r="VM8" s="1237"/>
      <c r="VN8" s="1237"/>
      <c r="VO8" s="1237"/>
      <c r="VP8" s="1237"/>
      <c r="VQ8" s="1237"/>
      <c r="VR8" s="1237"/>
      <c r="VS8" s="1237"/>
      <c r="VT8" s="1237"/>
      <c r="VU8" s="1237"/>
      <c r="VV8" s="1237"/>
      <c r="VW8" s="1237"/>
      <c r="VX8" s="1237"/>
      <c r="VY8" s="1237"/>
      <c r="VZ8" s="1237"/>
      <c r="WA8" s="1237"/>
      <c r="WB8" s="1237"/>
      <c r="WC8" s="1237"/>
      <c r="WD8" s="1237"/>
      <c r="WE8" s="1237"/>
      <c r="WF8" s="1237"/>
      <c r="WG8" s="1237"/>
      <c r="WH8" s="1237"/>
      <c r="WI8" s="1237"/>
      <c r="WJ8" s="1237"/>
      <c r="WK8" s="1237"/>
      <c r="WL8" s="1237"/>
      <c r="WM8" s="1237"/>
      <c r="WN8" s="1237"/>
      <c r="WO8" s="1237"/>
      <c r="WP8" s="1237"/>
      <c r="WQ8" s="1237"/>
      <c r="WR8" s="1237"/>
      <c r="WS8" s="1237"/>
      <c r="WT8" s="1237"/>
      <c r="WU8" s="1237"/>
      <c r="WV8" s="1237"/>
      <c r="WW8" s="1237"/>
      <c r="WX8" s="1237"/>
      <c r="WY8" s="1237"/>
      <c r="WZ8" s="1237"/>
      <c r="XA8" s="1237"/>
      <c r="XB8" s="1237"/>
      <c r="XC8" s="1237"/>
      <c r="XD8" s="1237"/>
      <c r="XE8" s="1237"/>
      <c r="XF8" s="1237"/>
      <c r="XG8" s="1237"/>
      <c r="XH8" s="1237"/>
      <c r="XI8" s="1237"/>
      <c r="XJ8" s="1237"/>
      <c r="XK8" s="1237"/>
      <c r="XL8" s="1237"/>
      <c r="XM8" s="1237"/>
      <c r="XN8" s="1237"/>
      <c r="XO8" s="1237"/>
      <c r="XP8" s="1237"/>
      <c r="XQ8" s="1237"/>
      <c r="XR8" s="1237"/>
      <c r="XS8" s="1237"/>
      <c r="XT8" s="1237"/>
      <c r="XU8" s="1237"/>
      <c r="XV8" s="1237"/>
      <c r="XW8" s="1237"/>
      <c r="XX8" s="1237"/>
      <c r="XY8" s="1237"/>
      <c r="XZ8" s="1237"/>
      <c r="YA8" s="1237"/>
      <c r="YB8" s="1237"/>
      <c r="YC8" s="1237"/>
      <c r="YD8" s="1237"/>
      <c r="YE8" s="1237"/>
      <c r="YF8" s="1237"/>
      <c r="YG8" s="1237"/>
      <c r="YH8" s="1237"/>
      <c r="YI8" s="1237"/>
      <c r="YJ8" s="1237"/>
      <c r="YK8" s="1237"/>
      <c r="YL8" s="1237"/>
      <c r="YM8" s="1237"/>
      <c r="YN8" s="1237"/>
      <c r="YO8" s="1237"/>
      <c r="YP8" s="1237"/>
      <c r="YQ8" s="1237"/>
      <c r="YR8" s="1237"/>
      <c r="YS8" s="1237"/>
      <c r="YT8" s="1237"/>
      <c r="YU8" s="1237"/>
      <c r="YV8" s="1237"/>
      <c r="YW8" s="1237"/>
      <c r="YX8" s="1237"/>
      <c r="YY8" s="1237"/>
      <c r="YZ8" s="1237"/>
      <c r="ZA8" s="1237"/>
      <c r="ZB8" s="1237"/>
      <c r="ZC8" s="1237"/>
      <c r="ZD8" s="1237"/>
      <c r="ZE8" s="1237"/>
      <c r="ZF8" s="1237"/>
      <c r="ZG8" s="1237"/>
      <c r="ZH8" s="1237"/>
      <c r="ZI8" s="1237"/>
      <c r="ZJ8" s="1237"/>
      <c r="ZK8" s="1237"/>
      <c r="ZL8" s="1237"/>
      <c r="ZM8" s="1237"/>
      <c r="ZN8" s="1237"/>
      <c r="ZO8" s="1237"/>
      <c r="ZP8" s="1237"/>
      <c r="ZQ8" s="1237"/>
      <c r="ZR8" s="1237"/>
      <c r="ZS8" s="1237"/>
      <c r="ZT8" s="1237"/>
      <c r="ZU8" s="1237"/>
      <c r="ZV8" s="1237"/>
      <c r="ZW8" s="1237"/>
      <c r="ZX8" s="1237"/>
    </row>
    <row r="9" spans="1:700" s="1278" customFormat="1" x14ac:dyDescent="0.25">
      <c r="A9" s="1272" t="s">
        <v>1984</v>
      </c>
      <c r="B9" s="1273" t="s">
        <v>2554</v>
      </c>
      <c r="C9" s="1273"/>
      <c r="D9" s="1274" t="s">
        <v>2555</v>
      </c>
      <c r="E9" s="1273"/>
      <c r="F9" s="1273"/>
      <c r="G9" s="1275"/>
      <c r="H9" s="1276"/>
      <c r="I9" s="1277" t="s">
        <v>7316</v>
      </c>
      <c r="J9" s="1273"/>
      <c r="K9" s="1273"/>
      <c r="L9" s="1273"/>
      <c r="M9" s="1273"/>
      <c r="N9" s="1273"/>
      <c r="O9" s="1237"/>
      <c r="P9" s="1237"/>
      <c r="Q9" s="1237"/>
      <c r="R9" s="1237"/>
      <c r="S9" s="1237"/>
      <c r="T9" s="1237"/>
      <c r="U9" s="1237"/>
      <c r="V9" s="1237"/>
      <c r="W9" s="1237"/>
      <c r="X9" s="1237"/>
      <c r="Y9" s="1237"/>
      <c r="Z9" s="1237"/>
      <c r="AA9" s="1237"/>
      <c r="AB9" s="1237"/>
      <c r="AC9" s="1237"/>
      <c r="AD9" s="1237"/>
      <c r="AE9" s="1237"/>
      <c r="AF9" s="1237"/>
      <c r="AG9" s="1237"/>
      <c r="AH9" s="1237"/>
      <c r="AI9" s="1237"/>
      <c r="AJ9" s="1237"/>
      <c r="AK9" s="1237"/>
      <c r="AL9" s="1237"/>
      <c r="AM9" s="1237"/>
      <c r="AN9" s="1237"/>
      <c r="AO9" s="1237"/>
      <c r="AP9" s="1237"/>
      <c r="AQ9" s="1237"/>
      <c r="AR9" s="1237"/>
      <c r="AS9" s="1237"/>
      <c r="AT9" s="1237"/>
      <c r="AU9" s="1237"/>
      <c r="AV9" s="1237"/>
      <c r="AW9" s="1237"/>
      <c r="AX9" s="1237"/>
      <c r="AY9" s="1237"/>
      <c r="AZ9" s="1237"/>
      <c r="BA9" s="1237"/>
      <c r="BB9" s="1237"/>
      <c r="BC9" s="1237"/>
      <c r="BD9" s="1237"/>
      <c r="BE9" s="1237"/>
      <c r="BF9" s="1237"/>
      <c r="BG9" s="1237"/>
      <c r="BH9" s="1237"/>
      <c r="BI9" s="1237"/>
      <c r="BJ9" s="1237"/>
      <c r="BK9" s="1237"/>
      <c r="BL9" s="1237"/>
      <c r="BM9" s="1237"/>
      <c r="BN9" s="1237"/>
      <c r="BO9" s="1237"/>
      <c r="BP9" s="1237"/>
      <c r="BQ9" s="1237"/>
      <c r="BR9" s="1237"/>
      <c r="BS9" s="1237"/>
      <c r="BT9" s="1237"/>
      <c r="BU9" s="1237"/>
      <c r="BV9" s="1237"/>
      <c r="BW9" s="1237"/>
      <c r="BX9" s="1237"/>
      <c r="BY9" s="1237"/>
      <c r="BZ9" s="1237"/>
      <c r="CA9" s="1237"/>
      <c r="CB9" s="1237"/>
      <c r="CC9" s="1237"/>
      <c r="CD9" s="1237"/>
      <c r="CE9" s="1237"/>
      <c r="CF9" s="1237"/>
      <c r="CG9" s="1237"/>
      <c r="CH9" s="1237"/>
      <c r="CI9" s="1237"/>
      <c r="CJ9" s="1237"/>
      <c r="CK9" s="1237"/>
      <c r="CL9" s="1237"/>
      <c r="CM9" s="1237"/>
      <c r="CN9" s="1237"/>
      <c r="CO9" s="1237"/>
      <c r="CP9" s="1237"/>
      <c r="CQ9" s="1237"/>
      <c r="CR9" s="1237"/>
      <c r="CS9" s="1237"/>
      <c r="CT9" s="1237"/>
      <c r="CU9" s="1237"/>
      <c r="CV9" s="1237"/>
      <c r="CW9" s="1237"/>
      <c r="CX9" s="1237"/>
      <c r="CY9" s="1237"/>
      <c r="CZ9" s="1237"/>
      <c r="DA9" s="1237"/>
      <c r="DB9" s="1237"/>
      <c r="DC9" s="1237"/>
      <c r="DD9" s="1237"/>
      <c r="DE9" s="1237"/>
      <c r="DF9" s="1237"/>
      <c r="DG9" s="1237"/>
      <c r="DH9" s="1237"/>
      <c r="DI9" s="1237"/>
      <c r="DJ9" s="1237"/>
      <c r="DK9" s="1237"/>
      <c r="DL9" s="1237"/>
      <c r="DM9" s="1237"/>
      <c r="DN9" s="1237"/>
      <c r="DO9" s="1237"/>
      <c r="DP9" s="1237"/>
      <c r="DQ9" s="1237"/>
      <c r="DR9" s="1237"/>
      <c r="DS9" s="1237"/>
      <c r="DT9" s="1237"/>
      <c r="DU9" s="1237"/>
      <c r="DV9" s="1237"/>
      <c r="DW9" s="1237"/>
      <c r="DX9" s="1237"/>
      <c r="DY9" s="1237"/>
      <c r="DZ9" s="1237"/>
      <c r="EA9" s="1237"/>
      <c r="EB9" s="1237"/>
      <c r="EC9" s="1237"/>
      <c r="ED9" s="1237"/>
      <c r="EE9" s="1237"/>
      <c r="EF9" s="1237"/>
      <c r="EG9" s="1237"/>
      <c r="EH9" s="1237"/>
      <c r="EI9" s="1237"/>
      <c r="EJ9" s="1237"/>
      <c r="EK9" s="1237"/>
      <c r="EL9" s="1237"/>
      <c r="EM9" s="1237"/>
      <c r="EN9" s="1237"/>
      <c r="EO9" s="1237"/>
      <c r="EP9" s="1237"/>
      <c r="EQ9" s="1237"/>
      <c r="ER9" s="1237"/>
      <c r="ES9" s="1237"/>
      <c r="ET9" s="1237"/>
      <c r="EU9" s="1237"/>
      <c r="EV9" s="1237"/>
      <c r="EW9" s="1237"/>
      <c r="EX9" s="1237"/>
      <c r="EY9" s="1237"/>
      <c r="EZ9" s="1237"/>
      <c r="FA9" s="1237"/>
      <c r="FB9" s="1237"/>
      <c r="FC9" s="1237"/>
      <c r="FD9" s="1237"/>
      <c r="FE9" s="1237"/>
      <c r="FF9" s="1237"/>
      <c r="FG9" s="1237"/>
      <c r="FH9" s="1237"/>
      <c r="FI9" s="1237"/>
      <c r="FJ9" s="1237"/>
      <c r="FK9" s="1237"/>
      <c r="FL9" s="1237"/>
      <c r="FM9" s="1237"/>
      <c r="FN9" s="1237"/>
      <c r="FO9" s="1237"/>
      <c r="FP9" s="1237"/>
      <c r="FQ9" s="1237"/>
      <c r="FR9" s="1237"/>
      <c r="FS9" s="1237"/>
      <c r="FT9" s="1237"/>
      <c r="FU9" s="1237"/>
      <c r="FV9" s="1237"/>
      <c r="FW9" s="1237"/>
      <c r="FX9" s="1237"/>
      <c r="FY9" s="1237"/>
      <c r="FZ9" s="1237"/>
      <c r="GA9" s="1237"/>
      <c r="GB9" s="1237"/>
      <c r="GC9" s="1237"/>
      <c r="GD9" s="1237"/>
      <c r="GE9" s="1237"/>
      <c r="GF9" s="1237"/>
      <c r="GG9" s="1237"/>
      <c r="GH9" s="1237"/>
      <c r="GI9" s="1237"/>
      <c r="GJ9" s="1237"/>
      <c r="GK9" s="1237"/>
      <c r="GL9" s="1237"/>
      <c r="GM9" s="1237"/>
      <c r="GN9" s="1237"/>
      <c r="GO9" s="1237"/>
      <c r="GP9" s="1237"/>
      <c r="GQ9" s="1237"/>
      <c r="GR9" s="1237"/>
      <c r="GS9" s="1237"/>
      <c r="GT9" s="1237"/>
      <c r="GU9" s="1237"/>
      <c r="GV9" s="1237"/>
      <c r="GW9" s="1237"/>
      <c r="GX9" s="1237"/>
      <c r="GY9" s="1237"/>
      <c r="GZ9" s="1237"/>
      <c r="HA9" s="1237"/>
      <c r="HB9" s="1237"/>
      <c r="HC9" s="1237"/>
      <c r="HD9" s="1237"/>
      <c r="HE9" s="1237"/>
      <c r="HF9" s="1237"/>
      <c r="HG9" s="1237"/>
      <c r="HH9" s="1237"/>
      <c r="HI9" s="1237"/>
      <c r="HJ9" s="1237"/>
      <c r="HK9" s="1237"/>
      <c r="HL9" s="1237"/>
      <c r="HM9" s="1237"/>
      <c r="HN9" s="1237"/>
      <c r="HO9" s="1237"/>
      <c r="HP9" s="1237"/>
      <c r="HQ9" s="1237"/>
      <c r="HR9" s="1237"/>
      <c r="HS9" s="1237"/>
      <c r="HT9" s="1237"/>
      <c r="HU9" s="1237"/>
      <c r="HV9" s="1237"/>
      <c r="HW9" s="1237"/>
      <c r="HX9" s="1237"/>
      <c r="HY9" s="1237"/>
      <c r="HZ9" s="1237"/>
      <c r="IA9" s="1237"/>
      <c r="IB9" s="1237"/>
      <c r="IC9" s="1237"/>
      <c r="ID9" s="1237"/>
      <c r="IE9" s="1237"/>
      <c r="IF9" s="1237"/>
      <c r="IG9" s="1237"/>
      <c r="IH9" s="1237"/>
      <c r="II9" s="1237"/>
      <c r="IJ9" s="1237"/>
      <c r="IK9" s="1237"/>
      <c r="IL9" s="1237"/>
      <c r="IM9" s="1237"/>
      <c r="IN9" s="1237"/>
      <c r="IO9" s="1237"/>
      <c r="IP9" s="1237"/>
      <c r="IQ9" s="1237"/>
      <c r="IR9" s="1237"/>
      <c r="IS9" s="1237"/>
      <c r="IT9" s="1237"/>
      <c r="IU9" s="1237"/>
      <c r="IV9" s="1237"/>
      <c r="IW9" s="1237"/>
      <c r="IX9" s="1237"/>
      <c r="IY9" s="1237"/>
      <c r="IZ9" s="1237"/>
      <c r="JA9" s="1237"/>
      <c r="JB9" s="1237"/>
      <c r="JC9" s="1237"/>
      <c r="JD9" s="1237"/>
      <c r="JE9" s="1237"/>
      <c r="JF9" s="1237"/>
      <c r="JG9" s="1237"/>
      <c r="JH9" s="1237"/>
      <c r="JI9" s="1237"/>
      <c r="JJ9" s="1237"/>
      <c r="JK9" s="1237"/>
      <c r="JL9" s="1237"/>
      <c r="JM9" s="1237"/>
      <c r="JN9" s="1237"/>
      <c r="JO9" s="1237"/>
      <c r="JP9" s="1237"/>
      <c r="JQ9" s="1237"/>
      <c r="JR9" s="1237"/>
      <c r="JS9" s="1237"/>
      <c r="JT9" s="1237"/>
      <c r="JU9" s="1237"/>
      <c r="JV9" s="1237"/>
      <c r="JW9" s="1237"/>
      <c r="JX9" s="1237"/>
      <c r="JY9" s="1237"/>
      <c r="JZ9" s="1237"/>
      <c r="KA9" s="1237"/>
      <c r="KB9" s="1237"/>
      <c r="KC9" s="1237"/>
      <c r="KD9" s="1237"/>
      <c r="KE9" s="1237"/>
      <c r="KF9" s="1237"/>
      <c r="KG9" s="1237"/>
      <c r="KH9" s="1237"/>
      <c r="KI9" s="1237"/>
      <c r="KJ9" s="1237"/>
      <c r="KK9" s="1237"/>
      <c r="KL9" s="1237"/>
      <c r="KM9" s="1237"/>
      <c r="KN9" s="1237"/>
      <c r="KO9" s="1237"/>
      <c r="KP9" s="1237"/>
      <c r="KQ9" s="1237"/>
      <c r="KR9" s="1237"/>
      <c r="KS9" s="1237"/>
      <c r="KT9" s="1237"/>
      <c r="KU9" s="1237"/>
      <c r="KV9" s="1237"/>
      <c r="KW9" s="1237"/>
      <c r="KX9" s="1237"/>
      <c r="KY9" s="1237"/>
      <c r="KZ9" s="1237"/>
      <c r="LA9" s="1237"/>
      <c r="LB9" s="1237"/>
      <c r="LC9" s="1237"/>
      <c r="LD9" s="1237"/>
      <c r="LE9" s="1237"/>
      <c r="LF9" s="1237"/>
      <c r="LG9" s="1237"/>
      <c r="LH9" s="1237"/>
      <c r="LI9" s="1237"/>
      <c r="LJ9" s="1237"/>
      <c r="LK9" s="1237"/>
      <c r="LL9" s="1237"/>
      <c r="LM9" s="1237"/>
      <c r="LN9" s="1237"/>
      <c r="LO9" s="1237"/>
      <c r="LP9" s="1237"/>
      <c r="LQ9" s="1237"/>
      <c r="LR9" s="1237"/>
      <c r="LS9" s="1237"/>
      <c r="LT9" s="1237"/>
      <c r="LU9" s="1237"/>
      <c r="LV9" s="1237"/>
      <c r="LW9" s="1237"/>
      <c r="LX9" s="1237"/>
      <c r="LY9" s="1237"/>
      <c r="LZ9" s="1237"/>
      <c r="MA9" s="1237"/>
      <c r="MB9" s="1237"/>
      <c r="MC9" s="1237"/>
      <c r="MD9" s="1237"/>
      <c r="ME9" s="1237"/>
      <c r="MF9" s="1237"/>
      <c r="MG9" s="1237"/>
      <c r="MH9" s="1237"/>
      <c r="MI9" s="1237"/>
      <c r="MJ9" s="1237"/>
      <c r="MK9" s="1237"/>
      <c r="ML9" s="1237"/>
      <c r="MM9" s="1237"/>
      <c r="MN9" s="1237"/>
      <c r="MO9" s="1237"/>
      <c r="MP9" s="1237"/>
      <c r="MQ9" s="1237"/>
      <c r="MR9" s="1237"/>
      <c r="MS9" s="1237"/>
      <c r="MT9" s="1237"/>
      <c r="MU9" s="1237"/>
      <c r="MV9" s="1237"/>
      <c r="MW9" s="1237"/>
      <c r="MX9" s="1237"/>
      <c r="MY9" s="1237"/>
      <c r="MZ9" s="1237"/>
      <c r="NA9" s="1237"/>
      <c r="NB9" s="1237"/>
      <c r="NC9" s="1237"/>
      <c r="ND9" s="1237"/>
      <c r="NE9" s="1237"/>
      <c r="NF9" s="1237"/>
      <c r="NG9" s="1237"/>
      <c r="NH9" s="1237"/>
      <c r="NI9" s="1237"/>
      <c r="NJ9" s="1237"/>
      <c r="NK9" s="1237"/>
      <c r="NL9" s="1237"/>
      <c r="NM9" s="1237"/>
      <c r="NN9" s="1237"/>
      <c r="NO9" s="1237"/>
      <c r="NP9" s="1237"/>
      <c r="NQ9" s="1237"/>
      <c r="NR9" s="1237"/>
      <c r="NS9" s="1237"/>
      <c r="NT9" s="1237"/>
      <c r="NU9" s="1237"/>
      <c r="NV9" s="1237"/>
      <c r="NW9" s="1237"/>
      <c r="NX9" s="1237"/>
      <c r="NY9" s="1237"/>
      <c r="NZ9" s="1237"/>
      <c r="OA9" s="1237"/>
      <c r="OB9" s="1237"/>
      <c r="OC9" s="1237"/>
      <c r="OD9" s="1237"/>
      <c r="OE9" s="1237"/>
      <c r="OF9" s="1237"/>
      <c r="OG9" s="1237"/>
      <c r="OH9" s="1237"/>
      <c r="OI9" s="1237"/>
      <c r="OJ9" s="1237"/>
      <c r="OK9" s="1237"/>
      <c r="OL9" s="1237"/>
      <c r="OM9" s="1237"/>
      <c r="ON9" s="1237"/>
      <c r="OO9" s="1237"/>
      <c r="OP9" s="1237"/>
      <c r="OQ9" s="1237"/>
      <c r="OR9" s="1237"/>
      <c r="OS9" s="1237"/>
      <c r="OT9" s="1237"/>
      <c r="OU9" s="1237"/>
      <c r="OV9" s="1237"/>
      <c r="OW9" s="1237"/>
      <c r="OX9" s="1237"/>
      <c r="OY9" s="1237"/>
      <c r="OZ9" s="1237"/>
      <c r="PA9" s="1237"/>
      <c r="PB9" s="1237"/>
      <c r="PC9" s="1237"/>
      <c r="PD9" s="1237"/>
      <c r="PE9" s="1237"/>
      <c r="PF9" s="1237"/>
      <c r="PG9" s="1237"/>
      <c r="PH9" s="1237"/>
      <c r="PI9" s="1237"/>
      <c r="PJ9" s="1237"/>
      <c r="PK9" s="1237"/>
      <c r="PL9" s="1237"/>
      <c r="PM9" s="1237"/>
      <c r="PN9" s="1237"/>
      <c r="PO9" s="1237"/>
      <c r="PP9" s="1237"/>
      <c r="PQ9" s="1237"/>
      <c r="PR9" s="1237"/>
      <c r="PS9" s="1237"/>
      <c r="PT9" s="1237"/>
      <c r="PU9" s="1237"/>
      <c r="PV9" s="1237"/>
      <c r="PW9" s="1237"/>
      <c r="PX9" s="1237"/>
      <c r="PY9" s="1237"/>
      <c r="PZ9" s="1237"/>
      <c r="QA9" s="1237"/>
      <c r="QB9" s="1237"/>
      <c r="QC9" s="1237"/>
      <c r="QD9" s="1237"/>
      <c r="QE9" s="1237"/>
      <c r="QF9" s="1237"/>
      <c r="QG9" s="1237"/>
      <c r="QH9" s="1237"/>
      <c r="QI9" s="1237"/>
      <c r="QJ9" s="1237"/>
      <c r="QK9" s="1237"/>
      <c r="QL9" s="1237"/>
      <c r="QM9" s="1237"/>
      <c r="QN9" s="1237"/>
      <c r="QO9" s="1237"/>
      <c r="QP9" s="1237"/>
      <c r="QQ9" s="1237"/>
      <c r="QR9" s="1237"/>
      <c r="QS9" s="1237"/>
      <c r="QT9" s="1237"/>
      <c r="QU9" s="1237"/>
      <c r="QV9" s="1237"/>
      <c r="QW9" s="1237"/>
      <c r="QX9" s="1237"/>
      <c r="QY9" s="1237"/>
      <c r="QZ9" s="1237"/>
      <c r="RA9" s="1237"/>
      <c r="RB9" s="1237"/>
      <c r="RC9" s="1237"/>
      <c r="RD9" s="1237"/>
      <c r="RE9" s="1237"/>
      <c r="RF9" s="1237"/>
      <c r="RG9" s="1237"/>
      <c r="RH9" s="1237"/>
      <c r="RI9" s="1237"/>
      <c r="RJ9" s="1237"/>
      <c r="RK9" s="1237"/>
      <c r="RL9" s="1237"/>
      <c r="RM9" s="1237"/>
      <c r="RN9" s="1237"/>
      <c r="RO9" s="1237"/>
      <c r="RP9" s="1237"/>
      <c r="RQ9" s="1237"/>
      <c r="RR9" s="1237"/>
      <c r="RS9" s="1237"/>
      <c r="RT9" s="1237"/>
      <c r="RU9" s="1237"/>
      <c r="RV9" s="1237"/>
      <c r="RW9" s="1237"/>
      <c r="RX9" s="1237"/>
      <c r="RY9" s="1237"/>
      <c r="RZ9" s="1237"/>
      <c r="SA9" s="1237"/>
      <c r="SB9" s="1237"/>
      <c r="SC9" s="1237"/>
      <c r="SD9" s="1237"/>
      <c r="SE9" s="1237"/>
      <c r="SF9" s="1237"/>
      <c r="SG9" s="1237"/>
      <c r="SH9" s="1237"/>
      <c r="SI9" s="1237"/>
      <c r="SJ9" s="1237"/>
      <c r="SK9" s="1237"/>
      <c r="SL9" s="1237"/>
      <c r="SM9" s="1237"/>
      <c r="SN9" s="1237"/>
      <c r="SO9" s="1237"/>
      <c r="SP9" s="1237"/>
      <c r="SQ9" s="1237"/>
      <c r="SR9" s="1237"/>
      <c r="SS9" s="1237"/>
      <c r="ST9" s="1237"/>
      <c r="SU9" s="1237"/>
      <c r="SV9" s="1237"/>
      <c r="SW9" s="1237"/>
      <c r="SX9" s="1237"/>
      <c r="SY9" s="1237"/>
      <c r="SZ9" s="1237"/>
      <c r="TA9" s="1237"/>
      <c r="TB9" s="1237"/>
      <c r="TC9" s="1237"/>
      <c r="TD9" s="1237"/>
      <c r="TE9" s="1237"/>
      <c r="TF9" s="1237"/>
      <c r="TG9" s="1237"/>
      <c r="TH9" s="1237"/>
      <c r="TI9" s="1237"/>
      <c r="TJ9" s="1237"/>
      <c r="TK9" s="1237"/>
      <c r="TL9" s="1237"/>
      <c r="TM9" s="1237"/>
      <c r="TN9" s="1237"/>
      <c r="TO9" s="1237"/>
      <c r="TP9" s="1237"/>
      <c r="TQ9" s="1237"/>
      <c r="TR9" s="1237"/>
      <c r="TS9" s="1237"/>
      <c r="TT9" s="1237"/>
      <c r="TU9" s="1237"/>
      <c r="TV9" s="1237"/>
      <c r="TW9" s="1237"/>
      <c r="TX9" s="1237"/>
      <c r="TY9" s="1237"/>
      <c r="TZ9" s="1237"/>
      <c r="UA9" s="1237"/>
      <c r="UB9" s="1237"/>
      <c r="UC9" s="1237"/>
      <c r="UD9" s="1237"/>
      <c r="UE9" s="1237"/>
      <c r="UF9" s="1237"/>
      <c r="UG9" s="1237"/>
      <c r="UH9" s="1237"/>
      <c r="UI9" s="1237"/>
      <c r="UJ9" s="1237"/>
      <c r="UK9" s="1237"/>
      <c r="UL9" s="1237"/>
      <c r="UM9" s="1237"/>
      <c r="UN9" s="1237"/>
      <c r="UO9" s="1237"/>
      <c r="UP9" s="1237"/>
      <c r="UQ9" s="1237"/>
      <c r="UR9" s="1237"/>
      <c r="US9" s="1237"/>
      <c r="UT9" s="1237"/>
      <c r="UU9" s="1237"/>
      <c r="UV9" s="1237"/>
      <c r="UW9" s="1237"/>
      <c r="UX9" s="1237"/>
      <c r="UY9" s="1237"/>
      <c r="UZ9" s="1237"/>
      <c r="VA9" s="1237"/>
      <c r="VB9" s="1237"/>
      <c r="VC9" s="1237"/>
      <c r="VD9" s="1237"/>
      <c r="VE9" s="1237"/>
      <c r="VF9" s="1237"/>
      <c r="VG9" s="1237"/>
      <c r="VH9" s="1237"/>
      <c r="VI9" s="1237"/>
      <c r="VJ9" s="1237"/>
      <c r="VK9" s="1237"/>
      <c r="VL9" s="1237"/>
      <c r="VM9" s="1237"/>
      <c r="VN9" s="1237"/>
      <c r="VO9" s="1237"/>
      <c r="VP9" s="1237"/>
      <c r="VQ9" s="1237"/>
      <c r="VR9" s="1237"/>
      <c r="VS9" s="1237"/>
      <c r="VT9" s="1237"/>
      <c r="VU9" s="1237"/>
      <c r="VV9" s="1237"/>
      <c r="VW9" s="1237"/>
      <c r="VX9" s="1237"/>
      <c r="VY9" s="1237"/>
      <c r="VZ9" s="1237"/>
      <c r="WA9" s="1237"/>
      <c r="WB9" s="1237"/>
      <c r="WC9" s="1237"/>
      <c r="WD9" s="1237"/>
      <c r="WE9" s="1237"/>
      <c r="WF9" s="1237"/>
      <c r="WG9" s="1237"/>
      <c r="WH9" s="1237"/>
      <c r="WI9" s="1237"/>
      <c r="WJ9" s="1237"/>
      <c r="WK9" s="1237"/>
      <c r="WL9" s="1237"/>
      <c r="WM9" s="1237"/>
      <c r="WN9" s="1237"/>
      <c r="WO9" s="1237"/>
      <c r="WP9" s="1237"/>
      <c r="WQ9" s="1237"/>
      <c r="WR9" s="1237"/>
      <c r="WS9" s="1237"/>
      <c r="WT9" s="1237"/>
      <c r="WU9" s="1237"/>
      <c r="WV9" s="1237"/>
      <c r="WW9" s="1237"/>
      <c r="WX9" s="1237"/>
      <c r="WY9" s="1237"/>
      <c r="WZ9" s="1237"/>
      <c r="XA9" s="1237"/>
      <c r="XB9" s="1237"/>
      <c r="XC9" s="1237"/>
      <c r="XD9" s="1237"/>
      <c r="XE9" s="1237"/>
      <c r="XF9" s="1237"/>
      <c r="XG9" s="1237"/>
      <c r="XH9" s="1237"/>
      <c r="XI9" s="1237"/>
      <c r="XJ9" s="1237"/>
      <c r="XK9" s="1237"/>
      <c r="XL9" s="1237"/>
      <c r="XM9" s="1237"/>
      <c r="XN9" s="1237"/>
      <c r="XO9" s="1237"/>
      <c r="XP9" s="1237"/>
      <c r="XQ9" s="1237"/>
      <c r="XR9" s="1237"/>
      <c r="XS9" s="1237"/>
      <c r="XT9" s="1237"/>
      <c r="XU9" s="1237"/>
      <c r="XV9" s="1237"/>
      <c r="XW9" s="1237"/>
      <c r="XX9" s="1237"/>
      <c r="XY9" s="1237"/>
      <c r="XZ9" s="1237"/>
      <c r="YA9" s="1237"/>
      <c r="YB9" s="1237"/>
      <c r="YC9" s="1237"/>
      <c r="YD9" s="1237"/>
      <c r="YE9" s="1237"/>
      <c r="YF9" s="1237"/>
      <c r="YG9" s="1237"/>
      <c r="YH9" s="1237"/>
      <c r="YI9" s="1237"/>
      <c r="YJ9" s="1237"/>
      <c r="YK9" s="1237"/>
      <c r="YL9" s="1237"/>
      <c r="YM9" s="1237"/>
      <c r="YN9" s="1237"/>
      <c r="YO9" s="1237"/>
      <c r="YP9" s="1237"/>
      <c r="YQ9" s="1237"/>
      <c r="YR9" s="1237"/>
      <c r="YS9" s="1237"/>
      <c r="YT9" s="1237"/>
      <c r="YU9" s="1237"/>
      <c r="YV9" s="1237"/>
      <c r="YW9" s="1237"/>
      <c r="YX9" s="1237"/>
      <c r="YY9" s="1237"/>
      <c r="YZ9" s="1237"/>
      <c r="ZA9" s="1237"/>
      <c r="ZB9" s="1237"/>
      <c r="ZC9" s="1237"/>
      <c r="ZD9" s="1237"/>
      <c r="ZE9" s="1237"/>
      <c r="ZF9" s="1237"/>
      <c r="ZG9" s="1237"/>
      <c r="ZH9" s="1237"/>
      <c r="ZI9" s="1237"/>
      <c r="ZJ9" s="1237"/>
      <c r="ZK9" s="1237"/>
      <c r="ZL9" s="1237"/>
      <c r="ZM9" s="1237"/>
      <c r="ZN9" s="1237"/>
      <c r="ZO9" s="1237"/>
      <c r="ZP9" s="1237"/>
      <c r="ZQ9" s="1237"/>
      <c r="ZR9" s="1237"/>
      <c r="ZS9" s="1237"/>
      <c r="ZT9" s="1237"/>
      <c r="ZU9" s="1237"/>
      <c r="ZV9" s="1237"/>
      <c r="ZW9" s="1237"/>
      <c r="ZX9" s="1237"/>
    </row>
    <row r="10" spans="1:700" ht="360" x14ac:dyDescent="0.25">
      <c r="A10" s="1233" t="s">
        <v>1985</v>
      </c>
      <c r="B10" s="1279" t="s">
        <v>19015</v>
      </c>
      <c r="C10" s="1076"/>
      <c r="D10" s="1268" t="s">
        <v>19016</v>
      </c>
      <c r="E10" s="1076"/>
      <c r="F10" s="1076" t="s">
        <v>7316</v>
      </c>
      <c r="G10" s="1234" t="s">
        <v>7316</v>
      </c>
      <c r="H10" s="1235" t="s">
        <v>7316</v>
      </c>
      <c r="I10" s="511" t="s">
        <v>7316</v>
      </c>
      <c r="J10" s="1076" t="s">
        <v>10881</v>
      </c>
      <c r="K10" s="1076"/>
      <c r="L10" s="1076" t="s">
        <v>7316</v>
      </c>
      <c r="M10" s="1076" t="s">
        <v>7316</v>
      </c>
      <c r="N10" s="1076"/>
    </row>
    <row r="11" spans="1:700" x14ac:dyDescent="0.25">
      <c r="A11" s="1259" t="s">
        <v>1988</v>
      </c>
      <c r="B11" s="1260" t="s">
        <v>10882</v>
      </c>
      <c r="C11" s="1260"/>
      <c r="D11" s="1261" t="s">
        <v>18709</v>
      </c>
      <c r="E11" s="1260"/>
      <c r="F11" s="1260"/>
      <c r="G11" s="1262"/>
      <c r="H11" s="1263"/>
      <c r="I11" s="1264">
        <f>(I12+I13+I14+I15)</f>
        <v>0</v>
      </c>
      <c r="J11" s="1260"/>
      <c r="K11" s="1260"/>
      <c r="L11" s="1260"/>
      <c r="M11" s="1260"/>
      <c r="N11" s="1260"/>
    </row>
    <row r="12" spans="1:700" ht="409.5" x14ac:dyDescent="0.25">
      <c r="A12" s="1233" t="s">
        <v>1989</v>
      </c>
      <c r="B12" s="1279" t="s">
        <v>10883</v>
      </c>
      <c r="C12" s="1076"/>
      <c r="D12" s="1268" t="s">
        <v>18710</v>
      </c>
      <c r="E12" s="1076"/>
      <c r="F12" s="1076" t="s">
        <v>11382</v>
      </c>
      <c r="G12" s="1234">
        <v>2</v>
      </c>
      <c r="H12" s="216"/>
      <c r="I12" s="511">
        <f>ROUND(G12*H12,2)</f>
        <v>0</v>
      </c>
      <c r="J12" s="1076" t="s">
        <v>17691</v>
      </c>
      <c r="K12" s="1076" t="s">
        <v>521</v>
      </c>
      <c r="L12" s="1280" t="s">
        <v>10884</v>
      </c>
      <c r="M12" s="1280" t="s">
        <v>13811</v>
      </c>
      <c r="N12" s="1076"/>
    </row>
    <row r="13" spans="1:700" ht="336" x14ac:dyDescent="0.25">
      <c r="A13" s="1233" t="s">
        <v>1991</v>
      </c>
      <c r="B13" s="1279" t="s">
        <v>10885</v>
      </c>
      <c r="C13" s="1076"/>
      <c r="D13" s="1268" t="s">
        <v>18711</v>
      </c>
      <c r="E13" s="1076"/>
      <c r="F13" s="1076" t="s">
        <v>11382</v>
      </c>
      <c r="G13" s="1234">
        <v>2</v>
      </c>
      <c r="H13" s="216"/>
      <c r="I13" s="511">
        <f>ROUND(G13*H13,2)</f>
        <v>0</v>
      </c>
      <c r="J13" s="1076" t="s">
        <v>17692</v>
      </c>
      <c r="K13" s="1076" t="s">
        <v>521</v>
      </c>
      <c r="L13" s="1280" t="s">
        <v>10884</v>
      </c>
      <c r="M13" s="1280" t="s">
        <v>13811</v>
      </c>
      <c r="N13" s="1076"/>
    </row>
    <row r="14" spans="1:700" s="1284" customFormat="1" ht="360" x14ac:dyDescent="0.25">
      <c r="A14" s="1281" t="s">
        <v>1992</v>
      </c>
      <c r="B14" s="1282" t="s">
        <v>10886</v>
      </c>
      <c r="C14" s="1283"/>
      <c r="D14" s="1268" t="s">
        <v>18712</v>
      </c>
      <c r="E14" s="1283"/>
      <c r="F14" s="1076" t="s">
        <v>11382</v>
      </c>
      <c r="G14" s="1234">
        <v>1</v>
      </c>
      <c r="H14" s="216"/>
      <c r="I14" s="511">
        <f t="shared" ref="I14:I34" si="0">ROUND(G14*H14,2)</f>
        <v>0</v>
      </c>
      <c r="J14" s="1283" t="s">
        <v>17693</v>
      </c>
      <c r="K14" s="1076" t="s">
        <v>521</v>
      </c>
      <c r="L14" s="1280" t="s">
        <v>10884</v>
      </c>
      <c r="M14" s="1280" t="s">
        <v>2094</v>
      </c>
      <c r="N14" s="1283"/>
    </row>
    <row r="15" spans="1:700" ht="36" x14ac:dyDescent="0.25">
      <c r="A15" s="1281" t="s">
        <v>1995</v>
      </c>
      <c r="B15" s="1285" t="s">
        <v>10887</v>
      </c>
      <c r="C15" s="1283"/>
      <c r="D15" s="1268" t="s">
        <v>18713</v>
      </c>
      <c r="E15" s="1283"/>
      <c r="F15" s="1076" t="s">
        <v>11382</v>
      </c>
      <c r="G15" s="1234">
        <v>1</v>
      </c>
      <c r="H15" s="216"/>
      <c r="I15" s="511">
        <f t="shared" si="0"/>
        <v>0</v>
      </c>
      <c r="J15" s="1283" t="s">
        <v>17694</v>
      </c>
      <c r="K15" s="1076" t="s">
        <v>3567</v>
      </c>
      <c r="L15" s="1283" t="s">
        <v>7316</v>
      </c>
      <c r="M15" s="1283" t="s">
        <v>7316</v>
      </c>
      <c r="N15" s="1283"/>
    </row>
    <row r="16" spans="1:700" x14ac:dyDescent="0.25">
      <c r="A16" s="1259" t="s">
        <v>2603</v>
      </c>
      <c r="B16" s="1260" t="s">
        <v>10888</v>
      </c>
      <c r="C16" s="1260"/>
      <c r="D16" s="1261" t="s">
        <v>18714</v>
      </c>
      <c r="E16" s="1260"/>
      <c r="F16" s="1260"/>
      <c r="G16" s="1262"/>
      <c r="H16" s="1286"/>
      <c r="I16" s="1264">
        <f>(I17+I18+I19+I20+I21)</f>
        <v>0</v>
      </c>
      <c r="J16" s="1260"/>
      <c r="K16" s="1260"/>
      <c r="L16" s="1260"/>
      <c r="M16" s="1260"/>
      <c r="N16" s="1260"/>
    </row>
    <row r="17" spans="1:14" ht="24" x14ac:dyDescent="0.25">
      <c r="A17" s="1281" t="s">
        <v>2606</v>
      </c>
      <c r="B17" s="1287" t="s">
        <v>10889</v>
      </c>
      <c r="C17" s="1283"/>
      <c r="D17" s="1268" t="s">
        <v>18715</v>
      </c>
      <c r="E17" s="1283"/>
      <c r="F17" s="1076" t="s">
        <v>1715</v>
      </c>
      <c r="G17" s="1234">
        <v>40</v>
      </c>
      <c r="H17" s="216"/>
      <c r="I17" s="511">
        <f t="shared" si="0"/>
        <v>0</v>
      </c>
      <c r="J17" s="1283" t="s">
        <v>17695</v>
      </c>
      <c r="K17" s="1076" t="s">
        <v>3567</v>
      </c>
      <c r="L17" s="1283" t="s">
        <v>7316</v>
      </c>
      <c r="M17" s="1283" t="s">
        <v>7316</v>
      </c>
      <c r="N17" s="1283"/>
    </row>
    <row r="18" spans="1:14" ht="36" x14ac:dyDescent="0.25">
      <c r="A18" s="1281" t="s">
        <v>2610</v>
      </c>
      <c r="B18" s="1287" t="s">
        <v>10890</v>
      </c>
      <c r="C18" s="1283"/>
      <c r="D18" s="1268" t="s">
        <v>18716</v>
      </c>
      <c r="E18" s="1283"/>
      <c r="F18" s="1076" t="s">
        <v>1715</v>
      </c>
      <c r="G18" s="1234">
        <v>250</v>
      </c>
      <c r="H18" s="216"/>
      <c r="I18" s="511">
        <f t="shared" si="0"/>
        <v>0</v>
      </c>
      <c r="J18" s="1283" t="s">
        <v>17696</v>
      </c>
      <c r="K18" s="1076" t="s">
        <v>3567</v>
      </c>
      <c r="L18" s="1283" t="s">
        <v>7316</v>
      </c>
      <c r="M18" s="1283" t="s">
        <v>7316</v>
      </c>
      <c r="N18" s="1283"/>
    </row>
    <row r="19" spans="1:14" ht="24" x14ac:dyDescent="0.25">
      <c r="A19" s="1281" t="s">
        <v>2612</v>
      </c>
      <c r="B19" s="1287" t="s">
        <v>10891</v>
      </c>
      <c r="C19" s="1283"/>
      <c r="D19" s="1268" t="s">
        <v>18717</v>
      </c>
      <c r="E19" s="1283"/>
      <c r="F19" s="1076" t="s">
        <v>385</v>
      </c>
      <c r="G19" s="1234">
        <v>15</v>
      </c>
      <c r="H19" s="216"/>
      <c r="I19" s="511">
        <f t="shared" si="0"/>
        <v>0</v>
      </c>
      <c r="J19" s="1283" t="s">
        <v>17697</v>
      </c>
      <c r="K19" s="1076" t="s">
        <v>3567</v>
      </c>
      <c r="L19" s="1283" t="s">
        <v>7316</v>
      </c>
      <c r="M19" s="1283" t="s">
        <v>7316</v>
      </c>
      <c r="N19" s="1283"/>
    </row>
    <row r="20" spans="1:14" ht="24" x14ac:dyDescent="0.25">
      <c r="A20" s="1281" t="s">
        <v>3331</v>
      </c>
      <c r="B20" s="1287" t="s">
        <v>10892</v>
      </c>
      <c r="C20" s="1283"/>
      <c r="D20" s="1268" t="s">
        <v>18718</v>
      </c>
      <c r="E20" s="1283"/>
      <c r="F20" s="1076" t="s">
        <v>385</v>
      </c>
      <c r="G20" s="1234">
        <v>15</v>
      </c>
      <c r="H20" s="216"/>
      <c r="I20" s="511">
        <f t="shared" si="0"/>
        <v>0</v>
      </c>
      <c r="J20" s="1283" t="s">
        <v>17698</v>
      </c>
      <c r="K20" s="1076" t="s">
        <v>3567</v>
      </c>
      <c r="L20" s="1283" t="s">
        <v>7316</v>
      </c>
      <c r="M20" s="1283" t="s">
        <v>7316</v>
      </c>
      <c r="N20" s="1283"/>
    </row>
    <row r="21" spans="1:14" ht="24" x14ac:dyDescent="0.25">
      <c r="A21" s="1281" t="s">
        <v>3332</v>
      </c>
      <c r="B21" s="1287" t="s">
        <v>10893</v>
      </c>
      <c r="C21" s="1283"/>
      <c r="D21" s="1268" t="s">
        <v>18719</v>
      </c>
      <c r="E21" s="1283"/>
      <c r="F21" s="1076" t="s">
        <v>11382</v>
      </c>
      <c r="G21" s="1234">
        <v>1</v>
      </c>
      <c r="H21" s="216"/>
      <c r="I21" s="511">
        <f t="shared" si="0"/>
        <v>0</v>
      </c>
      <c r="J21" s="1283" t="s">
        <v>17699</v>
      </c>
      <c r="K21" s="1076" t="s">
        <v>3567</v>
      </c>
      <c r="L21" s="1283" t="s">
        <v>7316</v>
      </c>
      <c r="M21" s="1283" t="s">
        <v>7316</v>
      </c>
      <c r="N21" s="1283"/>
    </row>
    <row r="22" spans="1:14" x14ac:dyDescent="0.25">
      <c r="A22" s="1259" t="s">
        <v>3348</v>
      </c>
      <c r="B22" s="1260" t="s">
        <v>17700</v>
      </c>
      <c r="C22" s="1260"/>
      <c r="D22" s="1261" t="s">
        <v>18720</v>
      </c>
      <c r="E22" s="1260"/>
      <c r="F22" s="1260"/>
      <c r="G22" s="1262"/>
      <c r="H22" s="1286"/>
      <c r="I22" s="1264">
        <f>(I23+I24+I25)</f>
        <v>0</v>
      </c>
      <c r="J22" s="1260"/>
      <c r="K22" s="1260"/>
      <c r="L22" s="1260"/>
      <c r="M22" s="1260"/>
      <c r="N22" s="1260"/>
    </row>
    <row r="23" spans="1:14" ht="24" x14ac:dyDescent="0.25">
      <c r="A23" s="1281" t="s">
        <v>3351</v>
      </c>
      <c r="B23" s="1287" t="s">
        <v>17701</v>
      </c>
      <c r="C23" s="1283"/>
      <c r="D23" s="1268" t="s">
        <v>10896</v>
      </c>
      <c r="E23" s="1283"/>
      <c r="F23" s="1076" t="s">
        <v>11382</v>
      </c>
      <c r="G23" s="1234">
        <v>1</v>
      </c>
      <c r="H23" s="216"/>
      <c r="I23" s="511">
        <f t="shared" si="0"/>
        <v>0</v>
      </c>
      <c r="J23" s="1283" t="s">
        <v>17702</v>
      </c>
      <c r="K23" s="1076" t="s">
        <v>3567</v>
      </c>
      <c r="L23" s="1283" t="s">
        <v>7316</v>
      </c>
      <c r="M23" s="1283" t="s">
        <v>7316</v>
      </c>
      <c r="N23" s="1283"/>
    </row>
    <row r="24" spans="1:14" ht="24" x14ac:dyDescent="0.25">
      <c r="A24" s="1281" t="s">
        <v>3352</v>
      </c>
      <c r="B24" s="1287" t="s">
        <v>17703</v>
      </c>
      <c r="C24" s="1283"/>
      <c r="D24" s="1268" t="s">
        <v>10898</v>
      </c>
      <c r="E24" s="1283"/>
      <c r="F24" s="1076" t="s">
        <v>11382</v>
      </c>
      <c r="G24" s="1234">
        <v>1</v>
      </c>
      <c r="H24" s="216"/>
      <c r="I24" s="511">
        <f t="shared" si="0"/>
        <v>0</v>
      </c>
      <c r="J24" s="1283" t="s">
        <v>17704</v>
      </c>
      <c r="K24" s="1076" t="s">
        <v>3567</v>
      </c>
      <c r="L24" s="1283" t="s">
        <v>7316</v>
      </c>
      <c r="M24" s="1283" t="s">
        <v>7316</v>
      </c>
      <c r="N24" s="1283"/>
    </row>
    <row r="25" spans="1:14" ht="24" x14ac:dyDescent="0.25">
      <c r="A25" s="1281" t="s">
        <v>3353</v>
      </c>
      <c r="B25" s="1287" t="s">
        <v>17705</v>
      </c>
      <c r="C25" s="1283"/>
      <c r="D25" s="1268" t="s">
        <v>18721</v>
      </c>
      <c r="E25" s="1283"/>
      <c r="F25" s="1076" t="s">
        <v>11382</v>
      </c>
      <c r="G25" s="1234">
        <v>1</v>
      </c>
      <c r="H25" s="216"/>
      <c r="I25" s="511">
        <f t="shared" si="0"/>
        <v>0</v>
      </c>
      <c r="J25" s="1283" t="s">
        <v>17706</v>
      </c>
      <c r="K25" s="1076" t="s">
        <v>3567</v>
      </c>
      <c r="L25" s="1283" t="s">
        <v>7316</v>
      </c>
      <c r="M25" s="1283" t="s">
        <v>7316</v>
      </c>
      <c r="N25" s="1283"/>
    </row>
    <row r="26" spans="1:14" x14ac:dyDescent="0.25">
      <c r="A26" s="1259" t="s">
        <v>3583</v>
      </c>
      <c r="B26" s="1260" t="s">
        <v>10894</v>
      </c>
      <c r="C26" s="1260"/>
      <c r="D26" s="1261" t="s">
        <v>18722</v>
      </c>
      <c r="E26" s="1260"/>
      <c r="F26" s="1260"/>
      <c r="G26" s="1262"/>
      <c r="H26" s="1286"/>
      <c r="I26" s="1264">
        <f>(I27+I28+I29)</f>
        <v>0</v>
      </c>
      <c r="J26" s="1260"/>
      <c r="K26" s="1260"/>
      <c r="L26" s="1260"/>
      <c r="M26" s="1260"/>
      <c r="N26" s="1260"/>
    </row>
    <row r="27" spans="1:14" ht="24" x14ac:dyDescent="0.25">
      <c r="A27" s="1281" t="s">
        <v>3586</v>
      </c>
      <c r="B27" s="1287" t="s">
        <v>10895</v>
      </c>
      <c r="C27" s="1283"/>
      <c r="D27" s="1268" t="s">
        <v>18723</v>
      </c>
      <c r="E27" s="1283"/>
      <c r="F27" s="1076" t="s">
        <v>11382</v>
      </c>
      <c r="G27" s="1234">
        <v>1</v>
      </c>
      <c r="H27" s="216"/>
      <c r="I27" s="511">
        <f t="shared" si="0"/>
        <v>0</v>
      </c>
      <c r="J27" s="1283" t="s">
        <v>17707</v>
      </c>
      <c r="K27" s="1076" t="s">
        <v>3567</v>
      </c>
      <c r="L27" s="1283" t="s">
        <v>7316</v>
      </c>
      <c r="M27" s="1283" t="s">
        <v>7316</v>
      </c>
      <c r="N27" s="1283"/>
    </row>
    <row r="28" spans="1:14" ht="24" x14ac:dyDescent="0.25">
      <c r="A28" s="1281" t="s">
        <v>3588</v>
      </c>
      <c r="B28" s="1287" t="s">
        <v>10897</v>
      </c>
      <c r="C28" s="1283"/>
      <c r="D28" s="1268" t="s">
        <v>18724</v>
      </c>
      <c r="E28" s="1283"/>
      <c r="F28" s="1076" t="s">
        <v>11382</v>
      </c>
      <c r="G28" s="1234">
        <v>1</v>
      </c>
      <c r="H28" s="216"/>
      <c r="I28" s="511">
        <f t="shared" si="0"/>
        <v>0</v>
      </c>
      <c r="J28" s="1283" t="s">
        <v>17708</v>
      </c>
      <c r="K28" s="1076" t="s">
        <v>3567</v>
      </c>
      <c r="L28" s="1283" t="s">
        <v>7316</v>
      </c>
      <c r="M28" s="1283" t="s">
        <v>7316</v>
      </c>
      <c r="N28" s="1283"/>
    </row>
    <row r="29" spans="1:14" ht="24" x14ac:dyDescent="0.25">
      <c r="A29" s="1281" t="s">
        <v>3592</v>
      </c>
      <c r="B29" s="1287" t="s">
        <v>10899</v>
      </c>
      <c r="C29" s="1283"/>
      <c r="D29" s="1268" t="s">
        <v>18725</v>
      </c>
      <c r="E29" s="1283"/>
      <c r="F29" s="1076" t="s">
        <v>11382</v>
      </c>
      <c r="G29" s="1234">
        <v>1</v>
      </c>
      <c r="H29" s="216"/>
      <c r="I29" s="511">
        <f t="shared" si="0"/>
        <v>0</v>
      </c>
      <c r="J29" s="1283" t="s">
        <v>17709</v>
      </c>
      <c r="K29" s="1076" t="s">
        <v>3567</v>
      </c>
      <c r="L29" s="1283" t="s">
        <v>7316</v>
      </c>
      <c r="M29" s="1283" t="s">
        <v>7316</v>
      </c>
      <c r="N29" s="1283"/>
    </row>
    <row r="30" spans="1:14" x14ac:dyDescent="0.25">
      <c r="A30" s="1259" t="s">
        <v>3608</v>
      </c>
      <c r="B30" s="1260" t="s">
        <v>17710</v>
      </c>
      <c r="C30" s="1260"/>
      <c r="D30" s="1261" t="s">
        <v>18726</v>
      </c>
      <c r="E30" s="1260"/>
      <c r="F30" s="1260"/>
      <c r="G30" s="1262"/>
      <c r="H30" s="1286"/>
      <c r="I30" s="1264">
        <f>(I31+I32+I33+I34)</f>
        <v>0</v>
      </c>
      <c r="J30" s="1260"/>
      <c r="K30" s="1260"/>
      <c r="L30" s="1260"/>
      <c r="M30" s="1260"/>
      <c r="N30" s="1260"/>
    </row>
    <row r="31" spans="1:14" x14ac:dyDescent="0.25">
      <c r="A31" s="1281" t="s">
        <v>3611</v>
      </c>
      <c r="B31" s="1287" t="s">
        <v>17711</v>
      </c>
      <c r="C31" s="1283"/>
      <c r="D31" s="1268" t="s">
        <v>17711</v>
      </c>
      <c r="E31" s="1283"/>
      <c r="F31" s="1076" t="s">
        <v>18879</v>
      </c>
      <c r="G31" s="252">
        <v>0</v>
      </c>
      <c r="H31" s="253">
        <v>0</v>
      </c>
      <c r="I31" s="254">
        <f t="shared" ref="I31" si="1">ROUND(G31*H31,2)</f>
        <v>0</v>
      </c>
      <c r="J31" s="1283" t="s">
        <v>17712</v>
      </c>
      <c r="K31" s="1076" t="s">
        <v>3567</v>
      </c>
      <c r="L31" s="1283" t="s">
        <v>7316</v>
      </c>
      <c r="M31" s="1283" t="s">
        <v>7316</v>
      </c>
      <c r="N31" s="1283"/>
    </row>
    <row r="32" spans="1:14" ht="24" x14ac:dyDescent="0.25">
      <c r="A32" s="1281" t="s">
        <v>3615</v>
      </c>
      <c r="B32" s="1287" t="s">
        <v>12667</v>
      </c>
      <c r="C32" s="1283"/>
      <c r="D32" s="1268" t="s">
        <v>18727</v>
      </c>
      <c r="E32" s="1283"/>
      <c r="F32" s="1076" t="s">
        <v>11382</v>
      </c>
      <c r="G32" s="1234">
        <v>1</v>
      </c>
      <c r="H32" s="216"/>
      <c r="I32" s="511">
        <f t="shared" si="0"/>
        <v>0</v>
      </c>
      <c r="J32" s="1283" t="s">
        <v>17713</v>
      </c>
      <c r="K32" s="1076" t="s">
        <v>3567</v>
      </c>
      <c r="L32" s="1283" t="s">
        <v>7316</v>
      </c>
      <c r="M32" s="1283" t="s">
        <v>7316</v>
      </c>
      <c r="N32" s="1283"/>
    </row>
    <row r="33" spans="1:14" x14ac:dyDescent="0.25">
      <c r="A33" s="1281" t="s">
        <v>3619</v>
      </c>
      <c r="B33" s="1287" t="s">
        <v>12670</v>
      </c>
      <c r="C33" s="1283"/>
      <c r="D33" s="1268" t="s">
        <v>12671</v>
      </c>
      <c r="E33" s="1283"/>
      <c r="F33" s="1076" t="s">
        <v>18879</v>
      </c>
      <c r="G33" s="252">
        <v>0</v>
      </c>
      <c r="H33" s="253">
        <v>0</v>
      </c>
      <c r="I33" s="254">
        <f t="shared" si="0"/>
        <v>0</v>
      </c>
      <c r="J33" s="1283" t="s">
        <v>17714</v>
      </c>
      <c r="K33" s="1076" t="s">
        <v>3567</v>
      </c>
      <c r="L33" s="1283" t="s">
        <v>7316</v>
      </c>
      <c r="M33" s="1283" t="s">
        <v>7316</v>
      </c>
      <c r="N33" s="1283"/>
    </row>
    <row r="34" spans="1:14" ht="24" x14ac:dyDescent="0.25">
      <c r="A34" s="1281" t="s">
        <v>3623</v>
      </c>
      <c r="B34" s="1287" t="s">
        <v>12673</v>
      </c>
      <c r="C34" s="1283"/>
      <c r="D34" s="1268" t="s">
        <v>18728</v>
      </c>
      <c r="E34" s="1283"/>
      <c r="F34" s="1076" t="s">
        <v>18879</v>
      </c>
      <c r="G34" s="252">
        <v>0</v>
      </c>
      <c r="H34" s="253">
        <v>0</v>
      </c>
      <c r="I34" s="254">
        <f t="shared" si="0"/>
        <v>0</v>
      </c>
      <c r="J34" s="1283" t="s">
        <v>17715</v>
      </c>
      <c r="K34" s="1076" t="s">
        <v>3567</v>
      </c>
      <c r="L34" s="1283" t="s">
        <v>7316</v>
      </c>
      <c r="M34" s="1283" t="s">
        <v>7316</v>
      </c>
      <c r="N34" s="1283"/>
    </row>
    <row r="36" spans="1:14" x14ac:dyDescent="0.25">
      <c r="B36" s="62" t="s">
        <v>18963</v>
      </c>
    </row>
  </sheetData>
  <sheetProtection algorithmName="SHA-512" hashValue="7+mhjjzVQ4WgR3DLZUqszOl2e7levYNBW0Oz0zVtmiLWmg0Gj3sftjm2QxrXM+aCe9pfHlDorG0U2nJfltk0jA==" saltValue="bTZdUd1xBR2UZYy10TaMjg==" spinCount="100000" sheet="1" objects="1" scenarios="1" selectLockedCells="1"/>
  <conditionalFormatting sqref="H12:H15">
    <cfRule type="cellIs" dxfId="363" priority="9" operator="greaterThan">
      <formula>0</formula>
    </cfRule>
    <cfRule type="cellIs" dxfId="362" priority="10" operator="equal">
      <formula>0</formula>
    </cfRule>
  </conditionalFormatting>
  <conditionalFormatting sqref="H17:H21">
    <cfRule type="cellIs" dxfId="361" priority="7" operator="greaterThan">
      <formula>0</formula>
    </cfRule>
    <cfRule type="cellIs" dxfId="360" priority="8" operator="equal">
      <formula>0</formula>
    </cfRule>
  </conditionalFormatting>
  <conditionalFormatting sqref="H23:H25">
    <cfRule type="cellIs" dxfId="359" priority="5" operator="greaterThan">
      <formula>0</formula>
    </cfRule>
    <cfRule type="cellIs" dxfId="358" priority="6" operator="equal">
      <formula>0</formula>
    </cfRule>
  </conditionalFormatting>
  <conditionalFormatting sqref="H27:H29">
    <cfRule type="cellIs" dxfId="357" priority="3" operator="greaterThan">
      <formula>0</formula>
    </cfRule>
    <cfRule type="cellIs" dxfId="356" priority="4" operator="equal">
      <formula>0</formula>
    </cfRule>
  </conditionalFormatting>
  <conditionalFormatting sqref="H32">
    <cfRule type="cellIs" dxfId="355" priority="1" operator="greaterThan">
      <formula>0</formula>
    </cfRule>
    <cfRule type="cellIs" dxfId="354" priority="2" operator="equal">
      <formula>0</formula>
    </cfRule>
  </conditionalFormatting>
  <printOptions gridLines="1"/>
  <pageMargins left="0.74803149606299213" right="0.74803149606299213" top="0.98425196850393704" bottom="0.59055118110236227" header="0.59055118110236227" footer="0.19685039370078741"/>
  <pageSetup paperSize="9" scale="66" fitToHeight="0" orientation="landscape" r:id="rId1"/>
  <headerFooter differentFirst="1">
    <oddHeader>&amp;C
&amp;8Projekt / Project: 190175/3    |    Načrt / Plan: 190175/3-3/14    |    Objekt / Object: ENP Črni Kal - 110 kV stikališče, primarna oprema</oddHeader>
    <oddFooter>&amp;C&amp;8Vsebina / Content: Projektantski predračun
Dokument / Document:  2TDK_IBE_PZI_EL_S3-x3-14_XX_XX_PP_HV_SL_5142_P_004.pdf&amp;R&amp;8&amp;P/&amp;N</oddFooter>
    <firstHeader>&amp;L&amp;G&amp;C&amp;8Projekt / Project: 190175/3 | Načrt / Plan: 190175/3-3/14 | Objekt / Object: ENP Črni Kal - 110 kV stikališče, primarna oprema 
 Vsebina / Content: Projektantski predračun    |    Datum: 06 - 2020&amp;R&amp;G</firstHeader>
    <firstFooter>&amp;L&amp;G&amp;C&amp;8Vsebina / Content: Projektantski predračun 
Dokument / Document: 2TDK_IBE_PZI_EL_S3-x3-14_XX_XX_PP_HV_SL_5142_P_007.pdf&amp;R&amp;8&amp;P/&amp;N</firstFooter>
  </headerFooter>
  <rowBreaks count="1" manualBreakCount="1">
    <brk id="12" max="9" man="1"/>
  </rowBreaks>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List72">
    <pageSetUpPr fitToPage="1"/>
  </sheetPr>
  <dimension ref="A1:FL189"/>
  <sheetViews>
    <sheetView view="pageLayout" zoomScale="85" zoomScaleNormal="85" zoomScaleSheetLayoutView="100" zoomScalePageLayoutView="85" workbookViewId="0">
      <selection activeCell="H10" sqref="H10"/>
    </sheetView>
  </sheetViews>
  <sheetFormatPr defaultColWidth="15.7109375" defaultRowHeight="15" x14ac:dyDescent="0.25"/>
  <cols>
    <col min="1" max="1" width="14" style="1237" customWidth="1"/>
    <col min="2" max="2" width="49.28515625" style="1237" customWidth="1"/>
    <col min="3" max="3" width="7.7109375" style="1237" customWidth="1"/>
    <col min="4" max="4" width="49.28515625" style="1237" customWidth="1"/>
    <col min="5" max="5" width="7.7109375" style="1237" customWidth="1"/>
    <col min="6" max="6" width="5" style="1237" customWidth="1"/>
    <col min="7" max="8" width="12.42578125" style="1237" customWidth="1"/>
    <col min="9" max="9" width="15" style="1237" customWidth="1"/>
    <col min="10" max="10" width="12.85546875" style="1237" customWidth="1"/>
    <col min="11" max="11" width="4" style="1237" customWidth="1"/>
    <col min="12" max="12" width="40" style="1237" customWidth="1"/>
    <col min="13" max="13" width="32.85546875" style="1237" customWidth="1"/>
    <col min="14" max="14" width="15" style="1237" customWidth="1"/>
    <col min="15" max="16384" width="15.7109375" style="1237"/>
  </cols>
  <sheetData>
    <row r="1" spans="1:168" x14ac:dyDescent="0.25">
      <c r="A1" s="1233" t="s">
        <v>344</v>
      </c>
      <c r="B1" s="1288" t="s">
        <v>345</v>
      </c>
      <c r="C1" s="1288" t="s">
        <v>346</v>
      </c>
      <c r="D1" s="1288" t="s">
        <v>10900</v>
      </c>
      <c r="E1" s="1288" t="s">
        <v>348</v>
      </c>
      <c r="F1" s="1288" t="s">
        <v>349</v>
      </c>
      <c r="G1" s="1289" t="s">
        <v>350</v>
      </c>
      <c r="H1" s="1290" t="s">
        <v>351</v>
      </c>
      <c r="I1" s="1291" t="s">
        <v>352</v>
      </c>
      <c r="J1" s="1288" t="s">
        <v>353</v>
      </c>
      <c r="K1" s="1288" t="s">
        <v>354</v>
      </c>
      <c r="L1" s="1288" t="s">
        <v>355</v>
      </c>
      <c r="M1" s="1288" t="s">
        <v>356</v>
      </c>
      <c r="N1" s="1288" t="s">
        <v>357</v>
      </c>
    </row>
    <row r="2" spans="1:168" ht="15" customHeight="1" x14ac:dyDescent="0.25">
      <c r="A2" s="1238" t="s">
        <v>10901</v>
      </c>
      <c r="B2" s="1239" t="s">
        <v>10902</v>
      </c>
      <c r="C2" s="1238"/>
      <c r="D2" s="1240" t="s">
        <v>18729</v>
      </c>
      <c r="E2" s="1238"/>
      <c r="F2" s="1238"/>
      <c r="G2" s="1292"/>
      <c r="H2" s="1293"/>
      <c r="I2" s="1294">
        <f>I3</f>
        <v>0</v>
      </c>
      <c r="J2" s="1295"/>
      <c r="K2" s="1295"/>
      <c r="L2" s="1295"/>
      <c r="M2" s="1295"/>
      <c r="N2" s="1295"/>
    </row>
    <row r="3" spans="1:168" s="1251" customFormat="1" ht="15" customHeight="1" x14ac:dyDescent="0.25">
      <c r="A3" s="1296" t="s">
        <v>358</v>
      </c>
      <c r="B3" s="1297" t="s">
        <v>7316</v>
      </c>
      <c r="C3" s="1245"/>
      <c r="D3" s="1247"/>
      <c r="E3" s="1245"/>
      <c r="F3" s="1245"/>
      <c r="G3" s="1248"/>
      <c r="H3" s="1249"/>
      <c r="I3" s="1250">
        <f>I4</f>
        <v>0</v>
      </c>
      <c r="J3" s="1245"/>
      <c r="K3" s="1245"/>
      <c r="L3" s="1245"/>
      <c r="M3" s="1245"/>
      <c r="N3" s="1245"/>
      <c r="O3" s="1237"/>
      <c r="P3" s="1237"/>
      <c r="Q3" s="1237"/>
      <c r="R3" s="1237"/>
      <c r="S3" s="1237"/>
      <c r="T3" s="1237"/>
      <c r="U3" s="1237"/>
      <c r="V3" s="1237"/>
      <c r="W3" s="1237"/>
      <c r="X3" s="1237"/>
      <c r="Y3" s="1237"/>
      <c r="Z3" s="1237"/>
      <c r="AA3" s="1237"/>
      <c r="AB3" s="1237"/>
      <c r="AC3" s="1237"/>
      <c r="AD3" s="1237"/>
      <c r="AE3" s="1237"/>
      <c r="AF3" s="1237"/>
      <c r="AG3" s="1237"/>
      <c r="AH3" s="1237"/>
      <c r="AI3" s="1237"/>
      <c r="AJ3" s="1237"/>
      <c r="AK3" s="1237"/>
      <c r="AL3" s="1237"/>
      <c r="AM3" s="1237"/>
      <c r="AN3" s="1237"/>
      <c r="AO3" s="1237"/>
      <c r="AP3" s="1237"/>
      <c r="AQ3" s="1237"/>
      <c r="AR3" s="1237"/>
      <c r="AS3" s="1237"/>
      <c r="AT3" s="1237"/>
      <c r="AU3" s="1237"/>
      <c r="AV3" s="1237"/>
      <c r="AW3" s="1237"/>
      <c r="AX3" s="1237"/>
      <c r="AY3" s="1237"/>
      <c r="AZ3" s="1237"/>
      <c r="BA3" s="1237"/>
      <c r="BB3" s="1237"/>
      <c r="BC3" s="1237"/>
      <c r="BD3" s="1237"/>
      <c r="BE3" s="1237"/>
      <c r="BF3" s="1237"/>
      <c r="BG3" s="1237"/>
      <c r="BH3" s="1237"/>
      <c r="BI3" s="1237"/>
      <c r="BJ3" s="1237"/>
      <c r="BK3" s="1237"/>
      <c r="BL3" s="1237"/>
      <c r="BM3" s="1237"/>
      <c r="BN3" s="1237"/>
      <c r="BO3" s="1237"/>
      <c r="BP3" s="1237"/>
      <c r="BQ3" s="1237"/>
      <c r="BR3" s="1237"/>
      <c r="BS3" s="1237"/>
      <c r="BT3" s="1237"/>
      <c r="BU3" s="1237"/>
      <c r="BV3" s="1237"/>
      <c r="BW3" s="1237"/>
      <c r="BX3" s="1237"/>
      <c r="BY3" s="1237"/>
      <c r="BZ3" s="1237"/>
      <c r="CA3" s="1237"/>
      <c r="CB3" s="1237"/>
      <c r="CC3" s="1237"/>
      <c r="CD3" s="1237"/>
      <c r="CE3" s="1237"/>
      <c r="CF3" s="1237"/>
      <c r="CG3" s="1237"/>
      <c r="CH3" s="1237"/>
      <c r="CI3" s="1237"/>
      <c r="CJ3" s="1237"/>
      <c r="CK3" s="1237"/>
      <c r="CL3" s="1237"/>
      <c r="CM3" s="1237"/>
      <c r="CN3" s="1237"/>
      <c r="CO3" s="1237"/>
      <c r="CP3" s="1237"/>
      <c r="CQ3" s="1237"/>
      <c r="CR3" s="1237"/>
      <c r="CS3" s="1237"/>
      <c r="CT3" s="1237"/>
      <c r="CU3" s="1237"/>
      <c r="CV3" s="1237"/>
      <c r="CW3" s="1237"/>
      <c r="CX3" s="1237"/>
      <c r="CY3" s="1237"/>
      <c r="CZ3" s="1237"/>
      <c r="DA3" s="1237"/>
      <c r="DB3" s="1237"/>
      <c r="DC3" s="1237"/>
      <c r="DD3" s="1237"/>
      <c r="DE3" s="1237"/>
      <c r="DF3" s="1237"/>
      <c r="DG3" s="1237"/>
      <c r="DH3" s="1237"/>
      <c r="DI3" s="1237"/>
      <c r="DJ3" s="1237"/>
      <c r="DK3" s="1237"/>
      <c r="DL3" s="1237"/>
      <c r="DM3" s="1237"/>
      <c r="DN3" s="1237"/>
      <c r="DO3" s="1237"/>
      <c r="DP3" s="1237"/>
      <c r="DQ3" s="1237"/>
      <c r="DR3" s="1237"/>
      <c r="DS3" s="1237"/>
      <c r="DT3" s="1237"/>
      <c r="DU3" s="1237"/>
      <c r="DV3" s="1237"/>
      <c r="DW3" s="1237"/>
      <c r="DX3" s="1237"/>
      <c r="DY3" s="1237"/>
      <c r="DZ3" s="1237"/>
      <c r="EA3" s="1237"/>
      <c r="EB3" s="1237"/>
      <c r="EC3" s="1237"/>
      <c r="ED3" s="1237"/>
      <c r="EE3" s="1237"/>
      <c r="EF3" s="1237"/>
      <c r="EG3" s="1237"/>
      <c r="EH3" s="1237"/>
      <c r="EI3" s="1237"/>
      <c r="EJ3" s="1237"/>
      <c r="EK3" s="1237"/>
      <c r="EL3" s="1237"/>
      <c r="EM3" s="1237"/>
      <c r="EN3" s="1237"/>
      <c r="EO3" s="1237"/>
      <c r="EP3" s="1237"/>
      <c r="EQ3" s="1237"/>
      <c r="ER3" s="1237"/>
      <c r="ES3" s="1237"/>
      <c r="ET3" s="1237"/>
      <c r="EU3" s="1237"/>
      <c r="EV3" s="1237"/>
      <c r="EW3" s="1237"/>
      <c r="EX3" s="1237"/>
      <c r="EY3" s="1237"/>
      <c r="EZ3" s="1237"/>
      <c r="FA3" s="1237"/>
      <c r="FB3" s="1237"/>
      <c r="FC3" s="1237"/>
      <c r="FD3" s="1237"/>
      <c r="FE3" s="1237"/>
      <c r="FF3" s="1237"/>
      <c r="FG3" s="1237"/>
      <c r="FH3" s="1237"/>
      <c r="FI3" s="1237"/>
      <c r="FJ3" s="1237"/>
      <c r="FK3" s="1237"/>
      <c r="FL3" s="1237"/>
    </row>
    <row r="4" spans="1:168" s="1258" customFormat="1" ht="15" customHeight="1" x14ac:dyDescent="0.25">
      <c r="A4" s="1298" t="s">
        <v>361</v>
      </c>
      <c r="B4" s="1253" t="s">
        <v>10903</v>
      </c>
      <c r="C4" s="1253"/>
      <c r="D4" s="1254" t="s">
        <v>18729</v>
      </c>
      <c r="E4" s="1253"/>
      <c r="F4" s="1253"/>
      <c r="G4" s="1255"/>
      <c r="H4" s="1257"/>
      <c r="I4" s="1299">
        <f>+I8</f>
        <v>0</v>
      </c>
      <c r="J4" s="1253"/>
      <c r="K4" s="1253"/>
      <c r="L4" s="1253"/>
      <c r="M4" s="1253"/>
      <c r="N4" s="1253"/>
      <c r="O4" s="1237"/>
      <c r="P4" s="1237"/>
      <c r="Q4" s="1237"/>
      <c r="R4" s="1237"/>
      <c r="S4" s="1237"/>
      <c r="T4" s="1237"/>
      <c r="U4" s="1237"/>
      <c r="V4" s="1237"/>
      <c r="W4" s="1237"/>
      <c r="X4" s="1237"/>
      <c r="Y4" s="1237"/>
      <c r="Z4" s="1237"/>
      <c r="AA4" s="1237"/>
      <c r="AB4" s="1237"/>
      <c r="AC4" s="1237"/>
      <c r="AD4" s="1237"/>
      <c r="AE4" s="1237"/>
      <c r="AF4" s="1237"/>
      <c r="AG4" s="1237"/>
      <c r="AH4" s="1237"/>
      <c r="AI4" s="1237"/>
      <c r="AJ4" s="1237"/>
      <c r="AK4" s="1237"/>
      <c r="AL4" s="1237"/>
      <c r="AM4" s="1237"/>
      <c r="AN4" s="1237"/>
      <c r="AO4" s="1237"/>
      <c r="AP4" s="1237"/>
      <c r="AQ4" s="1237"/>
      <c r="AR4" s="1237"/>
      <c r="AS4" s="1237"/>
      <c r="AT4" s="1237"/>
      <c r="AU4" s="1237"/>
      <c r="AV4" s="1237"/>
      <c r="AW4" s="1237"/>
      <c r="AX4" s="1237"/>
      <c r="AY4" s="1237"/>
      <c r="AZ4" s="1237"/>
      <c r="BA4" s="1237"/>
      <c r="BB4" s="1237"/>
      <c r="BC4" s="1237"/>
      <c r="BD4" s="1237"/>
      <c r="BE4" s="1237"/>
      <c r="BF4" s="1237"/>
      <c r="BG4" s="1237"/>
      <c r="BH4" s="1237"/>
      <c r="BI4" s="1237"/>
      <c r="BJ4" s="1237"/>
      <c r="BK4" s="1237"/>
      <c r="BL4" s="1237"/>
      <c r="BM4" s="1237"/>
      <c r="BN4" s="1237"/>
      <c r="BO4" s="1237"/>
      <c r="BP4" s="1237"/>
      <c r="BQ4" s="1237"/>
      <c r="BR4" s="1237"/>
      <c r="BS4" s="1237"/>
      <c r="BT4" s="1237"/>
      <c r="BU4" s="1237"/>
      <c r="BV4" s="1237"/>
      <c r="BW4" s="1237"/>
      <c r="BX4" s="1237"/>
      <c r="BY4" s="1237"/>
      <c r="BZ4" s="1237"/>
      <c r="CA4" s="1237"/>
      <c r="CB4" s="1237"/>
      <c r="CC4" s="1237"/>
      <c r="CD4" s="1237"/>
      <c r="CE4" s="1237"/>
      <c r="CF4" s="1237"/>
      <c r="CG4" s="1237"/>
      <c r="CH4" s="1237"/>
      <c r="CI4" s="1237"/>
      <c r="CJ4" s="1237"/>
      <c r="CK4" s="1237"/>
      <c r="CL4" s="1237"/>
      <c r="CM4" s="1237"/>
      <c r="CN4" s="1237"/>
      <c r="CO4" s="1237"/>
      <c r="CP4" s="1237"/>
      <c r="CQ4" s="1237"/>
      <c r="CR4" s="1237"/>
      <c r="CS4" s="1237"/>
      <c r="CT4" s="1237"/>
      <c r="CU4" s="1237"/>
      <c r="CV4" s="1237"/>
      <c r="CW4" s="1237"/>
      <c r="CX4" s="1237"/>
      <c r="CY4" s="1237"/>
      <c r="CZ4" s="1237"/>
      <c r="DA4" s="1237"/>
      <c r="DB4" s="1237"/>
      <c r="DC4" s="1237"/>
      <c r="DD4" s="1237"/>
      <c r="DE4" s="1237"/>
      <c r="DF4" s="1237"/>
      <c r="DG4" s="1237"/>
      <c r="DH4" s="1237"/>
      <c r="DI4" s="1237"/>
      <c r="DJ4" s="1237"/>
      <c r="DK4" s="1237"/>
      <c r="DL4" s="1237"/>
      <c r="DM4" s="1237"/>
      <c r="DN4" s="1237"/>
      <c r="DO4" s="1237"/>
      <c r="DP4" s="1237"/>
      <c r="DQ4" s="1237"/>
      <c r="DR4" s="1237"/>
      <c r="DS4" s="1237"/>
      <c r="DT4" s="1237"/>
      <c r="DU4" s="1237"/>
      <c r="DV4" s="1237"/>
      <c r="DW4" s="1237"/>
      <c r="DX4" s="1237"/>
      <c r="DY4" s="1237"/>
      <c r="DZ4" s="1237"/>
      <c r="EA4" s="1237"/>
      <c r="EB4" s="1237"/>
      <c r="EC4" s="1237"/>
      <c r="ED4" s="1237"/>
      <c r="EE4" s="1237"/>
      <c r="EF4" s="1237"/>
      <c r="EG4" s="1237"/>
      <c r="EH4" s="1237"/>
      <c r="EI4" s="1237"/>
      <c r="EJ4" s="1237"/>
      <c r="EK4" s="1237"/>
      <c r="EL4" s="1237"/>
      <c r="EM4" s="1237"/>
      <c r="EN4" s="1237"/>
      <c r="EO4" s="1237"/>
      <c r="EP4" s="1237"/>
      <c r="EQ4" s="1237"/>
      <c r="ER4" s="1237"/>
      <c r="ES4" s="1237"/>
      <c r="ET4" s="1237"/>
      <c r="EU4" s="1237"/>
      <c r="EV4" s="1237"/>
      <c r="EW4" s="1237"/>
      <c r="EX4" s="1237"/>
      <c r="EY4" s="1237"/>
      <c r="EZ4" s="1237"/>
      <c r="FA4" s="1237"/>
      <c r="FB4" s="1237"/>
      <c r="FC4" s="1237"/>
      <c r="FD4" s="1237"/>
      <c r="FE4" s="1237"/>
      <c r="FF4" s="1237"/>
      <c r="FG4" s="1237"/>
      <c r="FH4" s="1237"/>
      <c r="FI4" s="1237"/>
      <c r="FJ4" s="1237"/>
      <c r="FK4" s="1237"/>
      <c r="FL4" s="1237"/>
    </row>
    <row r="5" spans="1:168" s="1258" customFormat="1" ht="15" customHeight="1" x14ac:dyDescent="0.25">
      <c r="A5" s="1298" t="s">
        <v>3233</v>
      </c>
      <c r="B5" s="1253"/>
      <c r="C5" s="1253"/>
      <c r="D5" s="1254" t="s">
        <v>2555</v>
      </c>
      <c r="E5" s="1253"/>
      <c r="F5" s="1253"/>
      <c r="G5" s="1255"/>
      <c r="H5" s="1257"/>
      <c r="I5" s="1299"/>
      <c r="J5" s="1253"/>
      <c r="K5" s="1253"/>
      <c r="L5" s="1300"/>
      <c r="M5" s="1253"/>
      <c r="N5" s="1253"/>
      <c r="O5" s="1237"/>
      <c r="P5" s="1237"/>
      <c r="Q5" s="1237"/>
      <c r="R5" s="1237"/>
      <c r="S5" s="1237"/>
      <c r="T5" s="1237"/>
      <c r="U5" s="1237"/>
      <c r="V5" s="1237"/>
      <c r="W5" s="1237"/>
      <c r="X5" s="1237"/>
      <c r="Y5" s="1237"/>
      <c r="Z5" s="1237"/>
      <c r="AA5" s="1237"/>
      <c r="AB5" s="1237"/>
      <c r="AC5" s="1237"/>
      <c r="AD5" s="1237"/>
      <c r="AE5" s="1237"/>
      <c r="AF5" s="1237"/>
      <c r="AG5" s="1237"/>
      <c r="AH5" s="1237"/>
      <c r="AI5" s="1237"/>
      <c r="AJ5" s="1237"/>
      <c r="AK5" s="1237"/>
      <c r="AL5" s="1237"/>
      <c r="AM5" s="1237"/>
      <c r="AN5" s="1237"/>
      <c r="AO5" s="1237"/>
      <c r="AP5" s="1237"/>
      <c r="AQ5" s="1237"/>
      <c r="AR5" s="1237"/>
      <c r="AS5" s="1237"/>
      <c r="AT5" s="1237"/>
      <c r="AU5" s="1237"/>
      <c r="AV5" s="1237"/>
      <c r="AW5" s="1237"/>
      <c r="AX5" s="1237"/>
      <c r="AY5" s="1237"/>
      <c r="AZ5" s="1237"/>
      <c r="BA5" s="1237"/>
      <c r="BB5" s="1237"/>
      <c r="BC5" s="1237"/>
      <c r="BD5" s="1237"/>
      <c r="BE5" s="1237"/>
      <c r="BF5" s="1237"/>
      <c r="BG5" s="1237"/>
      <c r="BH5" s="1237"/>
      <c r="BI5" s="1237"/>
      <c r="BJ5" s="1237"/>
      <c r="BK5" s="1237"/>
      <c r="BL5" s="1237"/>
      <c r="BM5" s="1237"/>
      <c r="BN5" s="1237"/>
      <c r="BO5" s="1237"/>
      <c r="BP5" s="1237"/>
      <c r="BQ5" s="1237"/>
      <c r="BR5" s="1237"/>
      <c r="BS5" s="1237"/>
      <c r="BT5" s="1237"/>
      <c r="BU5" s="1237"/>
      <c r="BV5" s="1237"/>
      <c r="BW5" s="1237"/>
      <c r="BX5" s="1237"/>
      <c r="BY5" s="1237"/>
      <c r="BZ5" s="1237"/>
      <c r="CA5" s="1237"/>
      <c r="CB5" s="1237"/>
      <c r="CC5" s="1237"/>
      <c r="CD5" s="1237"/>
      <c r="CE5" s="1237"/>
      <c r="CF5" s="1237"/>
      <c r="CG5" s="1237"/>
      <c r="CH5" s="1237"/>
      <c r="CI5" s="1237"/>
      <c r="CJ5" s="1237"/>
      <c r="CK5" s="1237"/>
      <c r="CL5" s="1237"/>
      <c r="CM5" s="1237"/>
      <c r="CN5" s="1237"/>
      <c r="CO5" s="1237"/>
      <c r="CP5" s="1237"/>
      <c r="CQ5" s="1237"/>
      <c r="CR5" s="1237"/>
      <c r="CS5" s="1237"/>
      <c r="CT5" s="1237"/>
      <c r="CU5" s="1237"/>
      <c r="CV5" s="1237"/>
      <c r="CW5" s="1237"/>
      <c r="CX5" s="1237"/>
      <c r="CY5" s="1237"/>
      <c r="CZ5" s="1237"/>
      <c r="DA5" s="1237"/>
      <c r="DB5" s="1237"/>
      <c r="DC5" s="1237"/>
      <c r="DD5" s="1237"/>
      <c r="DE5" s="1237"/>
      <c r="DF5" s="1237"/>
      <c r="DG5" s="1237"/>
      <c r="DH5" s="1237"/>
      <c r="DI5" s="1237"/>
      <c r="DJ5" s="1237"/>
      <c r="DK5" s="1237"/>
      <c r="DL5" s="1237"/>
      <c r="DM5" s="1237"/>
      <c r="DN5" s="1237"/>
      <c r="DO5" s="1237"/>
      <c r="DP5" s="1237"/>
      <c r="DQ5" s="1237"/>
      <c r="DR5" s="1237"/>
      <c r="DS5" s="1237"/>
      <c r="DT5" s="1237"/>
      <c r="DU5" s="1237"/>
      <c r="DV5" s="1237"/>
      <c r="DW5" s="1237"/>
      <c r="DX5" s="1237"/>
      <c r="DY5" s="1237"/>
      <c r="DZ5" s="1237"/>
      <c r="EA5" s="1237"/>
      <c r="EB5" s="1237"/>
      <c r="EC5" s="1237"/>
      <c r="ED5" s="1237"/>
      <c r="EE5" s="1237"/>
      <c r="EF5" s="1237"/>
      <c r="EG5" s="1237"/>
      <c r="EH5" s="1237"/>
      <c r="EI5" s="1237"/>
      <c r="EJ5" s="1237"/>
      <c r="EK5" s="1237"/>
      <c r="EL5" s="1237"/>
      <c r="EM5" s="1237"/>
      <c r="EN5" s="1237"/>
      <c r="EO5" s="1237"/>
      <c r="EP5" s="1237"/>
      <c r="EQ5" s="1237"/>
      <c r="ER5" s="1237"/>
      <c r="ES5" s="1237"/>
      <c r="ET5" s="1237"/>
      <c r="EU5" s="1237"/>
      <c r="EV5" s="1237"/>
      <c r="EW5" s="1237"/>
      <c r="EX5" s="1237"/>
      <c r="EY5" s="1237"/>
      <c r="EZ5" s="1237"/>
      <c r="FA5" s="1237"/>
      <c r="FB5" s="1237"/>
      <c r="FC5" s="1237"/>
      <c r="FD5" s="1237"/>
      <c r="FE5" s="1237"/>
      <c r="FF5" s="1237"/>
      <c r="FG5" s="1237"/>
      <c r="FH5" s="1237"/>
      <c r="FI5" s="1237"/>
      <c r="FJ5" s="1237"/>
      <c r="FK5" s="1237"/>
      <c r="FL5" s="1237"/>
    </row>
    <row r="6" spans="1:168" s="1265" customFormat="1" ht="15" customHeight="1" x14ac:dyDescent="0.25">
      <c r="A6" s="1301" t="s">
        <v>3234</v>
      </c>
      <c r="B6" s="1260" t="s">
        <v>2554</v>
      </c>
      <c r="C6" s="1260"/>
      <c r="D6" s="1261" t="s">
        <v>2555</v>
      </c>
      <c r="E6" s="1260"/>
      <c r="F6" s="1260"/>
      <c r="G6" s="1262"/>
      <c r="H6" s="1264"/>
      <c r="I6" s="1302" t="s">
        <v>7316</v>
      </c>
      <c r="J6" s="1260"/>
      <c r="K6" s="1260"/>
      <c r="L6" s="1260"/>
      <c r="M6" s="1260"/>
      <c r="N6" s="1260"/>
      <c r="O6" s="1237"/>
      <c r="P6" s="1237"/>
      <c r="Q6" s="1237"/>
      <c r="R6" s="1237"/>
      <c r="S6" s="1237"/>
      <c r="T6" s="1237"/>
      <c r="U6" s="1237"/>
      <c r="V6" s="1237"/>
      <c r="W6" s="1237"/>
      <c r="X6" s="1237"/>
      <c r="Y6" s="1237"/>
      <c r="Z6" s="1237"/>
      <c r="AA6" s="1237"/>
      <c r="AB6" s="1237"/>
      <c r="AC6" s="1237"/>
      <c r="AD6" s="1237"/>
      <c r="AE6" s="1237"/>
      <c r="AF6" s="1237"/>
      <c r="AG6" s="1237"/>
      <c r="AH6" s="1237"/>
      <c r="AI6" s="1237"/>
      <c r="AJ6" s="1237"/>
      <c r="AK6" s="1237"/>
      <c r="AL6" s="1237"/>
      <c r="AM6" s="1237"/>
      <c r="AN6" s="1237"/>
      <c r="AO6" s="1237"/>
      <c r="AP6" s="1237"/>
      <c r="AQ6" s="1237"/>
      <c r="AR6" s="1237"/>
      <c r="AS6" s="1237"/>
      <c r="AT6" s="1237"/>
      <c r="AU6" s="1237"/>
      <c r="AV6" s="1237"/>
      <c r="AW6" s="1237"/>
      <c r="AX6" s="1237"/>
      <c r="AY6" s="1237"/>
      <c r="AZ6" s="1237"/>
      <c r="BA6" s="1237"/>
      <c r="BB6" s="1237"/>
      <c r="BC6" s="1237"/>
      <c r="BD6" s="1237"/>
      <c r="BE6" s="1237"/>
      <c r="BF6" s="1237"/>
      <c r="BG6" s="1237"/>
      <c r="BH6" s="1237"/>
      <c r="BI6" s="1237"/>
      <c r="BJ6" s="1237"/>
      <c r="BK6" s="1237"/>
      <c r="BL6" s="1237"/>
      <c r="BM6" s="1237"/>
      <c r="BN6" s="1237"/>
      <c r="BO6" s="1237"/>
      <c r="BP6" s="1237"/>
      <c r="BQ6" s="1237"/>
      <c r="BR6" s="1237"/>
      <c r="BS6" s="1237"/>
      <c r="BT6" s="1237"/>
      <c r="BU6" s="1237"/>
      <c r="BV6" s="1237"/>
      <c r="BW6" s="1237"/>
      <c r="BX6" s="1237"/>
      <c r="BY6" s="1237"/>
      <c r="BZ6" s="1237"/>
      <c r="CA6" s="1237"/>
      <c r="CB6" s="1237"/>
      <c r="CC6" s="1237"/>
      <c r="CD6" s="1237"/>
      <c r="CE6" s="1237"/>
      <c r="CF6" s="1237"/>
      <c r="CG6" s="1237"/>
      <c r="CH6" s="1237"/>
      <c r="CI6" s="1237"/>
      <c r="CJ6" s="1237"/>
      <c r="CK6" s="1237"/>
      <c r="CL6" s="1237"/>
      <c r="CM6" s="1237"/>
      <c r="CN6" s="1237"/>
      <c r="CO6" s="1237"/>
      <c r="CP6" s="1237"/>
      <c r="CQ6" s="1237"/>
      <c r="CR6" s="1237"/>
      <c r="CS6" s="1237"/>
      <c r="CT6" s="1237"/>
      <c r="CU6" s="1237"/>
      <c r="CV6" s="1237"/>
      <c r="CW6" s="1237"/>
      <c r="CX6" s="1237"/>
      <c r="CY6" s="1237"/>
      <c r="CZ6" s="1237"/>
      <c r="DA6" s="1237"/>
      <c r="DB6" s="1237"/>
      <c r="DC6" s="1237"/>
      <c r="DD6" s="1237"/>
      <c r="DE6" s="1237"/>
      <c r="DF6" s="1237"/>
      <c r="DG6" s="1237"/>
      <c r="DH6" s="1237"/>
      <c r="DI6" s="1237"/>
      <c r="DJ6" s="1237"/>
      <c r="DK6" s="1237"/>
      <c r="DL6" s="1237"/>
      <c r="DM6" s="1237"/>
      <c r="DN6" s="1237"/>
      <c r="DO6" s="1237"/>
      <c r="DP6" s="1237"/>
      <c r="DQ6" s="1237"/>
      <c r="DR6" s="1237"/>
      <c r="DS6" s="1237"/>
      <c r="DT6" s="1237"/>
      <c r="DU6" s="1237"/>
      <c r="DV6" s="1237"/>
      <c r="DW6" s="1237"/>
      <c r="DX6" s="1237"/>
      <c r="DY6" s="1237"/>
      <c r="DZ6" s="1237"/>
      <c r="EA6" s="1237"/>
      <c r="EB6" s="1237"/>
      <c r="EC6" s="1237"/>
      <c r="ED6" s="1237"/>
      <c r="EE6" s="1237"/>
      <c r="EF6" s="1237"/>
      <c r="EG6" s="1237"/>
      <c r="EH6" s="1237"/>
      <c r="EI6" s="1237"/>
      <c r="EJ6" s="1237"/>
      <c r="EK6" s="1237"/>
      <c r="EL6" s="1237"/>
      <c r="EM6" s="1237"/>
      <c r="EN6" s="1237"/>
      <c r="EO6" s="1237"/>
      <c r="EP6" s="1237"/>
      <c r="EQ6" s="1237"/>
      <c r="ER6" s="1237"/>
      <c r="ES6" s="1237"/>
      <c r="ET6" s="1237"/>
      <c r="EU6" s="1237"/>
      <c r="EV6" s="1237"/>
      <c r="EW6" s="1237"/>
      <c r="EX6" s="1237"/>
      <c r="EY6" s="1237"/>
      <c r="EZ6" s="1237"/>
      <c r="FA6" s="1237"/>
      <c r="FB6" s="1237"/>
      <c r="FC6" s="1237"/>
      <c r="FD6" s="1237"/>
      <c r="FE6" s="1237"/>
      <c r="FF6" s="1237"/>
      <c r="FG6" s="1237"/>
      <c r="FH6" s="1237"/>
      <c r="FI6" s="1237"/>
      <c r="FJ6" s="1237"/>
      <c r="FK6" s="1237"/>
      <c r="FL6" s="1237"/>
    </row>
    <row r="7" spans="1:168" s="1265" customFormat="1" ht="75.75" customHeight="1" x14ac:dyDescent="0.25">
      <c r="A7" s="1303" t="s">
        <v>364</v>
      </c>
      <c r="B7" s="1266" t="s">
        <v>10904</v>
      </c>
      <c r="C7" s="1267"/>
      <c r="D7" s="1268" t="s">
        <v>18730</v>
      </c>
      <c r="E7" s="1267"/>
      <c r="F7" s="1267"/>
      <c r="G7" s="1304"/>
      <c r="H7" s="1271"/>
      <c r="I7" s="1305"/>
      <c r="J7" s="1076" t="s">
        <v>10905</v>
      </c>
      <c r="K7" s="1076"/>
      <c r="L7" s="1267"/>
      <c r="M7" s="1267"/>
      <c r="N7" s="1267"/>
      <c r="O7" s="1237"/>
      <c r="P7" s="1237"/>
      <c r="Q7" s="1237"/>
      <c r="R7" s="1237"/>
      <c r="S7" s="1237"/>
      <c r="T7" s="1237"/>
      <c r="U7" s="1237"/>
      <c r="V7" s="1237"/>
      <c r="W7" s="1237"/>
      <c r="X7" s="1237"/>
      <c r="Y7" s="1237"/>
      <c r="Z7" s="1237"/>
      <c r="AA7" s="1237"/>
      <c r="AB7" s="1237"/>
      <c r="AC7" s="1237"/>
      <c r="AD7" s="1237"/>
      <c r="AE7" s="1237"/>
      <c r="AF7" s="1237"/>
      <c r="AG7" s="1237"/>
      <c r="AH7" s="1237"/>
      <c r="AI7" s="1237"/>
      <c r="AJ7" s="1237"/>
      <c r="AK7" s="1237"/>
      <c r="AL7" s="1237"/>
      <c r="AM7" s="1237"/>
      <c r="AN7" s="1237"/>
      <c r="AO7" s="1237"/>
      <c r="AP7" s="1237"/>
      <c r="AQ7" s="1237"/>
      <c r="AR7" s="1237"/>
      <c r="AS7" s="1237"/>
      <c r="AT7" s="1237"/>
      <c r="AU7" s="1237"/>
      <c r="AV7" s="1237"/>
      <c r="AW7" s="1237"/>
      <c r="AX7" s="1237"/>
      <c r="AY7" s="1237"/>
      <c r="AZ7" s="1237"/>
      <c r="BA7" s="1237"/>
      <c r="BB7" s="1237"/>
      <c r="BC7" s="1237"/>
      <c r="BD7" s="1237"/>
      <c r="BE7" s="1237"/>
      <c r="BF7" s="1237"/>
      <c r="BG7" s="1237"/>
      <c r="BH7" s="1237"/>
      <c r="BI7" s="1237"/>
      <c r="BJ7" s="1237"/>
      <c r="BK7" s="1237"/>
      <c r="BL7" s="1237"/>
      <c r="BM7" s="1237"/>
      <c r="BN7" s="1237"/>
      <c r="BO7" s="1237"/>
      <c r="BP7" s="1237"/>
      <c r="BQ7" s="1237"/>
      <c r="BR7" s="1237"/>
      <c r="BS7" s="1237"/>
      <c r="BT7" s="1237"/>
      <c r="BU7" s="1237"/>
      <c r="BV7" s="1237"/>
      <c r="BW7" s="1237"/>
      <c r="BX7" s="1237"/>
      <c r="BY7" s="1237"/>
      <c r="BZ7" s="1237"/>
      <c r="CA7" s="1237"/>
      <c r="CB7" s="1237"/>
      <c r="CC7" s="1237"/>
      <c r="CD7" s="1237"/>
      <c r="CE7" s="1237"/>
      <c r="CF7" s="1237"/>
      <c r="CG7" s="1237"/>
      <c r="CH7" s="1237"/>
      <c r="CI7" s="1237"/>
      <c r="CJ7" s="1237"/>
      <c r="CK7" s="1237"/>
      <c r="CL7" s="1237"/>
      <c r="CM7" s="1237"/>
      <c r="CN7" s="1237"/>
      <c r="CO7" s="1237"/>
      <c r="CP7" s="1237"/>
      <c r="CQ7" s="1237"/>
      <c r="CR7" s="1237"/>
      <c r="CS7" s="1237"/>
      <c r="CT7" s="1237"/>
      <c r="CU7" s="1237"/>
      <c r="CV7" s="1237"/>
      <c r="CW7" s="1237"/>
      <c r="CX7" s="1237"/>
      <c r="CY7" s="1237"/>
      <c r="CZ7" s="1237"/>
      <c r="DA7" s="1237"/>
      <c r="DB7" s="1237"/>
      <c r="DC7" s="1237"/>
      <c r="DD7" s="1237"/>
      <c r="DE7" s="1237"/>
      <c r="DF7" s="1237"/>
      <c r="DG7" s="1237"/>
      <c r="DH7" s="1237"/>
      <c r="DI7" s="1237"/>
      <c r="DJ7" s="1237"/>
      <c r="DK7" s="1237"/>
      <c r="DL7" s="1237"/>
      <c r="DM7" s="1237"/>
      <c r="DN7" s="1237"/>
      <c r="DO7" s="1237"/>
      <c r="DP7" s="1237"/>
      <c r="DQ7" s="1237"/>
      <c r="DR7" s="1237"/>
      <c r="DS7" s="1237"/>
      <c r="DT7" s="1237"/>
      <c r="DU7" s="1237"/>
      <c r="DV7" s="1237"/>
      <c r="DW7" s="1237"/>
      <c r="DX7" s="1237"/>
      <c r="DY7" s="1237"/>
      <c r="DZ7" s="1237"/>
      <c r="EA7" s="1237"/>
      <c r="EB7" s="1237"/>
      <c r="EC7" s="1237"/>
      <c r="ED7" s="1237"/>
      <c r="EE7" s="1237"/>
      <c r="EF7" s="1237"/>
      <c r="EG7" s="1237"/>
      <c r="EH7" s="1237"/>
      <c r="EI7" s="1237"/>
      <c r="EJ7" s="1237"/>
      <c r="EK7" s="1237"/>
      <c r="EL7" s="1237"/>
      <c r="EM7" s="1237"/>
      <c r="EN7" s="1237"/>
      <c r="EO7" s="1237"/>
      <c r="EP7" s="1237"/>
      <c r="EQ7" s="1237"/>
      <c r="ER7" s="1237"/>
      <c r="ES7" s="1237"/>
      <c r="ET7" s="1237"/>
      <c r="EU7" s="1237"/>
      <c r="EV7" s="1237"/>
      <c r="EW7" s="1237"/>
      <c r="EX7" s="1237"/>
      <c r="EY7" s="1237"/>
      <c r="EZ7" s="1237"/>
      <c r="FA7" s="1237"/>
      <c r="FB7" s="1237"/>
      <c r="FC7" s="1237"/>
      <c r="FD7" s="1237"/>
      <c r="FE7" s="1237"/>
      <c r="FF7" s="1237"/>
      <c r="FG7" s="1237"/>
      <c r="FH7" s="1237"/>
      <c r="FI7" s="1237"/>
      <c r="FJ7" s="1237"/>
      <c r="FK7" s="1237"/>
      <c r="FL7" s="1237"/>
    </row>
    <row r="8" spans="1:168" s="1265" customFormat="1" ht="14.25" customHeight="1" x14ac:dyDescent="0.25">
      <c r="A8" s="1306" t="s">
        <v>1981</v>
      </c>
      <c r="B8" s="1307" t="s">
        <v>10906</v>
      </c>
      <c r="C8" s="1260"/>
      <c r="D8" s="1261" t="s">
        <v>18731</v>
      </c>
      <c r="E8" s="1260"/>
      <c r="F8" s="1260"/>
      <c r="G8" s="1308"/>
      <c r="H8" s="1264"/>
      <c r="I8" s="1302">
        <f>(I9+I16+I21+I29+I51+I54+I60+I64+I18+I40+I69)</f>
        <v>0</v>
      </c>
      <c r="J8" s="1260"/>
      <c r="K8" s="1260"/>
      <c r="L8" s="1260"/>
      <c r="M8" s="1260"/>
      <c r="N8" s="1260"/>
      <c r="O8" s="1237"/>
      <c r="P8" s="1237"/>
      <c r="Q8" s="1237"/>
      <c r="R8" s="1237"/>
      <c r="S8" s="1237"/>
      <c r="T8" s="1237"/>
      <c r="U8" s="1237"/>
      <c r="V8" s="1237"/>
      <c r="W8" s="1237"/>
      <c r="X8" s="1237"/>
      <c r="Y8" s="1237"/>
      <c r="Z8" s="1237"/>
      <c r="AA8" s="1237"/>
      <c r="AB8" s="1237"/>
      <c r="AC8" s="1237"/>
      <c r="AD8" s="1237"/>
      <c r="AE8" s="1237"/>
      <c r="AF8" s="1237"/>
      <c r="AG8" s="1237"/>
      <c r="AH8" s="1237"/>
      <c r="AI8" s="1237"/>
      <c r="AJ8" s="1237"/>
      <c r="AK8" s="1237"/>
      <c r="AL8" s="1237"/>
      <c r="AM8" s="1237"/>
      <c r="AN8" s="1237"/>
      <c r="AO8" s="1237"/>
      <c r="AP8" s="1237"/>
      <c r="AQ8" s="1237"/>
      <c r="AR8" s="1237"/>
      <c r="AS8" s="1237"/>
      <c r="AT8" s="1237"/>
      <c r="AU8" s="1237"/>
      <c r="AV8" s="1237"/>
      <c r="AW8" s="1237"/>
      <c r="AX8" s="1237"/>
      <c r="AY8" s="1237"/>
      <c r="AZ8" s="1237"/>
      <c r="BA8" s="1237"/>
      <c r="BB8" s="1237"/>
      <c r="BC8" s="1237"/>
      <c r="BD8" s="1237"/>
      <c r="BE8" s="1237"/>
      <c r="BF8" s="1237"/>
      <c r="BG8" s="1237"/>
      <c r="BH8" s="1237"/>
      <c r="BI8" s="1237"/>
      <c r="BJ8" s="1237"/>
      <c r="BK8" s="1237"/>
      <c r="BL8" s="1237"/>
      <c r="BM8" s="1237"/>
      <c r="BN8" s="1237"/>
      <c r="BO8" s="1237"/>
      <c r="BP8" s="1237"/>
      <c r="BQ8" s="1237"/>
      <c r="BR8" s="1237"/>
      <c r="BS8" s="1237"/>
      <c r="BT8" s="1237"/>
      <c r="BU8" s="1237"/>
      <c r="BV8" s="1237"/>
      <c r="BW8" s="1237"/>
      <c r="BX8" s="1237"/>
      <c r="BY8" s="1237"/>
      <c r="BZ8" s="1237"/>
      <c r="CA8" s="1237"/>
      <c r="CB8" s="1237"/>
      <c r="CC8" s="1237"/>
      <c r="CD8" s="1237"/>
      <c r="CE8" s="1237"/>
      <c r="CF8" s="1237"/>
      <c r="CG8" s="1237"/>
      <c r="CH8" s="1237"/>
      <c r="CI8" s="1237"/>
      <c r="CJ8" s="1237"/>
      <c r="CK8" s="1237"/>
      <c r="CL8" s="1237"/>
      <c r="CM8" s="1237"/>
      <c r="CN8" s="1237"/>
      <c r="CO8" s="1237"/>
      <c r="CP8" s="1237"/>
      <c r="CQ8" s="1237"/>
      <c r="CR8" s="1237"/>
      <c r="CS8" s="1237"/>
      <c r="CT8" s="1237"/>
      <c r="CU8" s="1237"/>
      <c r="CV8" s="1237"/>
      <c r="CW8" s="1237"/>
      <c r="CX8" s="1237"/>
      <c r="CY8" s="1237"/>
      <c r="CZ8" s="1237"/>
      <c r="DA8" s="1237"/>
      <c r="DB8" s="1237"/>
      <c r="DC8" s="1237"/>
      <c r="DD8" s="1237"/>
      <c r="DE8" s="1237"/>
      <c r="DF8" s="1237"/>
      <c r="DG8" s="1237"/>
      <c r="DH8" s="1237"/>
      <c r="DI8" s="1237"/>
      <c r="DJ8" s="1237"/>
      <c r="DK8" s="1237"/>
      <c r="DL8" s="1237"/>
      <c r="DM8" s="1237"/>
      <c r="DN8" s="1237"/>
      <c r="DO8" s="1237"/>
      <c r="DP8" s="1237"/>
      <c r="DQ8" s="1237"/>
      <c r="DR8" s="1237"/>
      <c r="DS8" s="1237"/>
      <c r="DT8" s="1237"/>
      <c r="DU8" s="1237"/>
      <c r="DV8" s="1237"/>
      <c r="DW8" s="1237"/>
      <c r="DX8" s="1237"/>
      <c r="DY8" s="1237"/>
      <c r="DZ8" s="1237"/>
      <c r="EA8" s="1237"/>
      <c r="EB8" s="1237"/>
      <c r="EC8" s="1237"/>
      <c r="ED8" s="1237"/>
      <c r="EE8" s="1237"/>
      <c r="EF8" s="1237"/>
      <c r="EG8" s="1237"/>
      <c r="EH8" s="1237"/>
      <c r="EI8" s="1237"/>
      <c r="EJ8" s="1237"/>
      <c r="EK8" s="1237"/>
      <c r="EL8" s="1237"/>
      <c r="EM8" s="1237"/>
      <c r="EN8" s="1237"/>
      <c r="EO8" s="1237"/>
      <c r="EP8" s="1237"/>
      <c r="EQ8" s="1237"/>
      <c r="ER8" s="1237"/>
      <c r="ES8" s="1237"/>
      <c r="ET8" s="1237"/>
      <c r="EU8" s="1237"/>
      <c r="EV8" s="1237"/>
      <c r="EW8" s="1237"/>
      <c r="EX8" s="1237"/>
      <c r="EY8" s="1237"/>
      <c r="EZ8" s="1237"/>
      <c r="FA8" s="1237"/>
      <c r="FB8" s="1237"/>
      <c r="FC8" s="1237"/>
      <c r="FD8" s="1237"/>
      <c r="FE8" s="1237"/>
      <c r="FF8" s="1237"/>
      <c r="FG8" s="1237"/>
      <c r="FH8" s="1237"/>
      <c r="FI8" s="1237"/>
      <c r="FJ8" s="1237"/>
      <c r="FK8" s="1237"/>
      <c r="FL8" s="1237"/>
    </row>
    <row r="9" spans="1:168" ht="15" customHeight="1" x14ac:dyDescent="0.25">
      <c r="A9" s="1301" t="s">
        <v>1988</v>
      </c>
      <c r="B9" s="1260" t="s">
        <v>10907</v>
      </c>
      <c r="C9" s="1260"/>
      <c r="D9" s="1261" t="s">
        <v>18732</v>
      </c>
      <c r="E9" s="1260"/>
      <c r="F9" s="1260"/>
      <c r="G9" s="1308"/>
      <c r="H9" s="1264"/>
      <c r="I9" s="1302">
        <f>(I10+I11+I12+I13+I14+I15)</f>
        <v>0</v>
      </c>
      <c r="J9" s="1260"/>
      <c r="K9" s="1260"/>
      <c r="L9" s="1260"/>
      <c r="M9" s="1260"/>
      <c r="N9" s="1260"/>
    </row>
    <row r="10" spans="1:168" ht="300" x14ac:dyDescent="0.25">
      <c r="A10" s="1303" t="s">
        <v>1989</v>
      </c>
      <c r="B10" s="339" t="s">
        <v>10908</v>
      </c>
      <c r="C10" s="1076"/>
      <c r="D10" s="1268" t="s">
        <v>18733</v>
      </c>
      <c r="E10" s="1076"/>
      <c r="F10" s="1076" t="s">
        <v>11382</v>
      </c>
      <c r="G10" s="1309">
        <v>2</v>
      </c>
      <c r="H10" s="216"/>
      <c r="I10" s="511">
        <f>ROUND(G10*H10,2)</f>
        <v>0</v>
      </c>
      <c r="J10" s="1076" t="s">
        <v>17716</v>
      </c>
      <c r="K10" s="1076" t="s">
        <v>521</v>
      </c>
      <c r="L10" s="1076" t="s">
        <v>17717</v>
      </c>
      <c r="M10" s="1280" t="s">
        <v>2094</v>
      </c>
      <c r="N10" s="1076"/>
    </row>
    <row r="11" spans="1:168" ht="273.75" customHeight="1" x14ac:dyDescent="0.25">
      <c r="A11" s="1303" t="s">
        <v>1991</v>
      </c>
      <c r="B11" s="339" t="s">
        <v>10909</v>
      </c>
      <c r="C11" s="1076"/>
      <c r="D11" s="1268" t="s">
        <v>18734</v>
      </c>
      <c r="E11" s="1076"/>
      <c r="F11" s="1076" t="s">
        <v>11382</v>
      </c>
      <c r="G11" s="1309">
        <v>1</v>
      </c>
      <c r="H11" s="216"/>
      <c r="I11" s="511">
        <f t="shared" ref="I11:I74" si="0">ROUND(G11*H11,2)</f>
        <v>0</v>
      </c>
      <c r="J11" s="1076" t="s">
        <v>17718</v>
      </c>
      <c r="K11" s="1076" t="s">
        <v>521</v>
      </c>
      <c r="L11" s="1076" t="s">
        <v>17719</v>
      </c>
      <c r="M11" s="1280" t="s">
        <v>2094</v>
      </c>
      <c r="N11" s="1076"/>
    </row>
    <row r="12" spans="1:168" s="1284" customFormat="1" ht="144" x14ac:dyDescent="0.25">
      <c r="A12" s="1310" t="s">
        <v>1992</v>
      </c>
      <c r="B12" s="1285" t="s">
        <v>10910</v>
      </c>
      <c r="C12" s="1283"/>
      <c r="D12" s="1268" t="s">
        <v>18735</v>
      </c>
      <c r="E12" s="1283"/>
      <c r="F12" s="1076" t="s">
        <v>11382</v>
      </c>
      <c r="G12" s="1309">
        <v>2</v>
      </c>
      <c r="H12" s="216"/>
      <c r="I12" s="511">
        <f t="shared" si="0"/>
        <v>0</v>
      </c>
      <c r="J12" s="1283" t="s">
        <v>17720</v>
      </c>
      <c r="K12" s="1076" t="s">
        <v>3567</v>
      </c>
      <c r="L12" s="1283" t="s">
        <v>7316</v>
      </c>
      <c r="M12" s="1283" t="s">
        <v>7316</v>
      </c>
      <c r="N12" s="1283"/>
    </row>
    <row r="13" spans="1:168" s="1284" customFormat="1" ht="324" x14ac:dyDescent="0.25">
      <c r="A13" s="1310" t="s">
        <v>1995</v>
      </c>
      <c r="B13" s="1285" t="s">
        <v>10911</v>
      </c>
      <c r="C13" s="1283"/>
      <c r="D13" s="1268" t="s">
        <v>18736</v>
      </c>
      <c r="E13" s="1283"/>
      <c r="F13" s="1076" t="s">
        <v>11382</v>
      </c>
      <c r="G13" s="1309">
        <v>1</v>
      </c>
      <c r="H13" s="216"/>
      <c r="I13" s="511">
        <f t="shared" si="0"/>
        <v>0</v>
      </c>
      <c r="J13" s="1283" t="s">
        <v>17721</v>
      </c>
      <c r="K13" s="1283" t="s">
        <v>521</v>
      </c>
      <c r="L13" s="1076" t="s">
        <v>17722</v>
      </c>
      <c r="M13" s="1280" t="s">
        <v>2094</v>
      </c>
      <c r="N13" s="1283"/>
    </row>
    <row r="14" spans="1:168" s="1284" customFormat="1" ht="203.25" customHeight="1" x14ac:dyDescent="0.25">
      <c r="A14" s="1310" t="s">
        <v>1998</v>
      </c>
      <c r="B14" s="1285" t="s">
        <v>10912</v>
      </c>
      <c r="C14" s="1283"/>
      <c r="D14" s="1268" t="s">
        <v>18737</v>
      </c>
      <c r="E14" s="1283"/>
      <c r="F14" s="1076" t="s">
        <v>11382</v>
      </c>
      <c r="G14" s="1309">
        <v>1</v>
      </c>
      <c r="H14" s="216"/>
      <c r="I14" s="511">
        <f t="shared" si="0"/>
        <v>0</v>
      </c>
      <c r="J14" s="1283" t="s">
        <v>17723</v>
      </c>
      <c r="K14" s="1076" t="s">
        <v>521</v>
      </c>
      <c r="L14" s="1076" t="s">
        <v>17724</v>
      </c>
      <c r="M14" s="1280" t="s">
        <v>2094</v>
      </c>
      <c r="N14" s="1283"/>
    </row>
    <row r="15" spans="1:168" s="1284" customFormat="1" ht="91.5" customHeight="1" x14ac:dyDescent="0.25">
      <c r="A15" s="1310" t="s">
        <v>1999</v>
      </c>
      <c r="B15" s="1285" t="s">
        <v>10913</v>
      </c>
      <c r="C15" s="1283"/>
      <c r="D15" s="1268" t="s">
        <v>18738</v>
      </c>
      <c r="E15" s="1283"/>
      <c r="F15" s="1076" t="s">
        <v>11382</v>
      </c>
      <c r="G15" s="1309">
        <v>1</v>
      </c>
      <c r="H15" s="216"/>
      <c r="I15" s="511">
        <f t="shared" si="0"/>
        <v>0</v>
      </c>
      <c r="J15" s="1283" t="s">
        <v>17725</v>
      </c>
      <c r="K15" s="1076" t="s">
        <v>521</v>
      </c>
      <c r="L15" s="1076" t="s">
        <v>17726</v>
      </c>
      <c r="M15" s="1280" t="s">
        <v>2094</v>
      </c>
      <c r="N15" s="1283"/>
    </row>
    <row r="16" spans="1:168" s="1284" customFormat="1" x14ac:dyDescent="0.25">
      <c r="A16" s="1301" t="s">
        <v>2603</v>
      </c>
      <c r="B16" s="1260" t="s">
        <v>10914</v>
      </c>
      <c r="C16" s="1260"/>
      <c r="D16" s="1261" t="s">
        <v>18739</v>
      </c>
      <c r="E16" s="1260"/>
      <c r="F16" s="1260"/>
      <c r="G16" s="1308"/>
      <c r="H16" s="1264"/>
      <c r="I16" s="1264">
        <f>+I17</f>
        <v>0</v>
      </c>
      <c r="J16" s="1260" t="s">
        <v>7316</v>
      </c>
      <c r="K16" s="1260"/>
      <c r="L16" s="1260"/>
      <c r="M16" s="1260"/>
      <c r="N16" s="1260"/>
      <c r="O16" s="1311"/>
      <c r="P16" s="1312"/>
      <c r="Q16" s="1312"/>
      <c r="R16" s="1312"/>
      <c r="S16" s="1312"/>
    </row>
    <row r="17" spans="1:19" ht="140.25" customHeight="1" x14ac:dyDescent="0.25">
      <c r="A17" s="1310" t="s">
        <v>2606</v>
      </c>
      <c r="B17" s="1285" t="s">
        <v>10915</v>
      </c>
      <c r="C17" s="1283"/>
      <c r="D17" s="1268" t="s">
        <v>18740</v>
      </c>
      <c r="E17" s="1283"/>
      <c r="F17" s="1076" t="s">
        <v>11382</v>
      </c>
      <c r="G17" s="1309">
        <v>1</v>
      </c>
      <c r="H17" s="216"/>
      <c r="I17" s="511">
        <f t="shared" si="0"/>
        <v>0</v>
      </c>
      <c r="J17" s="1283" t="s">
        <v>17727</v>
      </c>
      <c r="K17" s="1076" t="s">
        <v>3567</v>
      </c>
      <c r="L17" s="1283" t="s">
        <v>7316</v>
      </c>
      <c r="M17" s="1283" t="s">
        <v>7316</v>
      </c>
      <c r="N17" s="1283"/>
    </row>
    <row r="18" spans="1:19" x14ac:dyDescent="0.25">
      <c r="A18" s="1301" t="s">
        <v>3348</v>
      </c>
      <c r="B18" s="1260" t="s">
        <v>10916</v>
      </c>
      <c r="C18" s="1260"/>
      <c r="D18" s="1261" t="s">
        <v>18741</v>
      </c>
      <c r="E18" s="1260"/>
      <c r="F18" s="1260"/>
      <c r="G18" s="1308"/>
      <c r="H18" s="1264"/>
      <c r="I18" s="1264">
        <f>(I19+I20)</f>
        <v>0</v>
      </c>
      <c r="J18" s="1260"/>
      <c r="K18" s="1260"/>
      <c r="L18" s="1260"/>
      <c r="M18" s="1260"/>
      <c r="N18" s="1260"/>
      <c r="O18" s="1265"/>
      <c r="P18" s="1265"/>
      <c r="Q18" s="1265"/>
      <c r="R18" s="1265"/>
      <c r="S18" s="1265"/>
    </row>
    <row r="19" spans="1:19" ht="200.25" customHeight="1" x14ac:dyDescent="0.25">
      <c r="A19" s="1310" t="s">
        <v>3351</v>
      </c>
      <c r="B19" s="1285" t="s">
        <v>10917</v>
      </c>
      <c r="C19" s="1283"/>
      <c r="D19" s="1268" t="s">
        <v>18742</v>
      </c>
      <c r="E19" s="1283"/>
      <c r="F19" s="1076" t="s">
        <v>11382</v>
      </c>
      <c r="G19" s="1309">
        <v>1</v>
      </c>
      <c r="H19" s="216"/>
      <c r="I19" s="511">
        <f t="shared" si="0"/>
        <v>0</v>
      </c>
      <c r="J19" s="1283" t="s">
        <v>17728</v>
      </c>
      <c r="K19" s="1076" t="s">
        <v>3567</v>
      </c>
      <c r="L19" s="1283" t="s">
        <v>7316</v>
      </c>
      <c r="M19" s="1283" t="s">
        <v>7316</v>
      </c>
      <c r="N19" s="1283"/>
    </row>
    <row r="20" spans="1:19" ht="201.75" customHeight="1" x14ac:dyDescent="0.25">
      <c r="A20" s="1310" t="s">
        <v>3352</v>
      </c>
      <c r="B20" s="1285" t="s">
        <v>10918</v>
      </c>
      <c r="C20" s="1283"/>
      <c r="D20" s="1268" t="s">
        <v>18743</v>
      </c>
      <c r="E20" s="1283"/>
      <c r="F20" s="1076" t="s">
        <v>11382</v>
      </c>
      <c r="G20" s="1309">
        <v>1</v>
      </c>
      <c r="H20" s="216"/>
      <c r="I20" s="511">
        <f t="shared" si="0"/>
        <v>0</v>
      </c>
      <c r="J20" s="1283" t="s">
        <v>17729</v>
      </c>
      <c r="K20" s="1076" t="s">
        <v>3567</v>
      </c>
      <c r="L20" s="1283" t="s">
        <v>7316</v>
      </c>
      <c r="M20" s="1283" t="s">
        <v>7316</v>
      </c>
      <c r="N20" s="1283"/>
    </row>
    <row r="21" spans="1:19" ht="39" customHeight="1" x14ac:dyDescent="0.25">
      <c r="A21" s="1301" t="s">
        <v>3583</v>
      </c>
      <c r="B21" s="1260" t="s">
        <v>10919</v>
      </c>
      <c r="C21" s="1260"/>
      <c r="D21" s="1261" t="s">
        <v>18744</v>
      </c>
      <c r="E21" s="1260"/>
      <c r="F21" s="1260"/>
      <c r="G21" s="1308"/>
      <c r="H21" s="1264"/>
      <c r="I21" s="1264">
        <f>SUM(I22:I28)</f>
        <v>0</v>
      </c>
      <c r="J21" s="1260"/>
      <c r="K21" s="1260"/>
      <c r="L21" s="1260"/>
      <c r="M21" s="1260"/>
      <c r="N21" s="1260"/>
      <c r="O21" s="1265"/>
      <c r="P21" s="1265"/>
      <c r="Q21" s="1265"/>
      <c r="R21" s="1265"/>
      <c r="S21" s="1265"/>
    </row>
    <row r="22" spans="1:19" ht="26.25" customHeight="1" x14ac:dyDescent="0.25">
      <c r="A22" s="1310" t="s">
        <v>3586</v>
      </c>
      <c r="B22" s="1285" t="s">
        <v>10920</v>
      </c>
      <c r="C22" s="1283"/>
      <c r="D22" s="1268" t="s">
        <v>18745</v>
      </c>
      <c r="E22" s="1283"/>
      <c r="F22" s="1076" t="s">
        <v>1715</v>
      </c>
      <c r="G22" s="1309">
        <v>400</v>
      </c>
      <c r="H22" s="216"/>
      <c r="I22" s="511">
        <f t="shared" si="0"/>
        <v>0</v>
      </c>
      <c r="J22" s="1283" t="s">
        <v>17730</v>
      </c>
      <c r="K22" s="1076" t="s">
        <v>3567</v>
      </c>
      <c r="L22" s="1283" t="s">
        <v>7316</v>
      </c>
      <c r="M22" s="1283" t="s">
        <v>7316</v>
      </c>
      <c r="N22" s="1283"/>
    </row>
    <row r="23" spans="1:19" ht="24" x14ac:dyDescent="0.25">
      <c r="A23" s="1310" t="s">
        <v>3588</v>
      </c>
      <c r="B23" s="1285" t="s">
        <v>10921</v>
      </c>
      <c r="C23" s="1283"/>
      <c r="D23" s="1268" t="s">
        <v>18746</v>
      </c>
      <c r="E23" s="1283"/>
      <c r="F23" s="1076" t="s">
        <v>1715</v>
      </c>
      <c r="G23" s="1309">
        <v>200</v>
      </c>
      <c r="H23" s="216"/>
      <c r="I23" s="511">
        <f t="shared" si="0"/>
        <v>0</v>
      </c>
      <c r="J23" s="1283" t="s">
        <v>17731</v>
      </c>
      <c r="K23" s="1076" t="s">
        <v>3567</v>
      </c>
      <c r="L23" s="1283"/>
      <c r="M23" s="1283"/>
      <c r="N23" s="1283"/>
    </row>
    <row r="24" spans="1:19" x14ac:dyDescent="0.25">
      <c r="A24" s="1310" t="s">
        <v>3592</v>
      </c>
      <c r="B24" s="1285" t="s">
        <v>10922</v>
      </c>
      <c r="C24" s="1283"/>
      <c r="D24" s="1268" t="s">
        <v>18747</v>
      </c>
      <c r="E24" s="1283"/>
      <c r="F24" s="1076" t="s">
        <v>1715</v>
      </c>
      <c r="G24" s="1309">
        <v>100</v>
      </c>
      <c r="H24" s="216"/>
      <c r="I24" s="511">
        <f t="shared" si="0"/>
        <v>0</v>
      </c>
      <c r="J24" s="1283" t="s">
        <v>17732</v>
      </c>
      <c r="K24" s="1076" t="s">
        <v>3567</v>
      </c>
      <c r="L24" s="1283"/>
      <c r="M24" s="1283"/>
      <c r="N24" s="1283"/>
    </row>
    <row r="25" spans="1:19" x14ac:dyDescent="0.25">
      <c r="A25" s="1310" t="s">
        <v>3596</v>
      </c>
      <c r="B25" s="1285" t="s">
        <v>10923</v>
      </c>
      <c r="C25" s="1283"/>
      <c r="D25" s="1268" t="s">
        <v>18748</v>
      </c>
      <c r="E25" s="1283"/>
      <c r="F25" s="1076" t="s">
        <v>1715</v>
      </c>
      <c r="G25" s="1309">
        <v>50</v>
      </c>
      <c r="H25" s="216"/>
      <c r="I25" s="511">
        <f t="shared" si="0"/>
        <v>0</v>
      </c>
      <c r="J25" s="1283" t="s">
        <v>17733</v>
      </c>
      <c r="K25" s="1076" t="s">
        <v>3567</v>
      </c>
      <c r="L25" s="1283"/>
      <c r="M25" s="1283"/>
      <c r="N25" s="1283"/>
    </row>
    <row r="26" spans="1:19" x14ac:dyDescent="0.25">
      <c r="A26" s="1310" t="s">
        <v>3600</v>
      </c>
      <c r="B26" s="1285" t="s">
        <v>10924</v>
      </c>
      <c r="C26" s="1283"/>
      <c r="D26" s="1268" t="s">
        <v>18749</v>
      </c>
      <c r="E26" s="1283"/>
      <c r="F26" s="1076" t="s">
        <v>1715</v>
      </c>
      <c r="G26" s="1309">
        <v>10</v>
      </c>
      <c r="H26" s="216"/>
      <c r="I26" s="511">
        <f t="shared" si="0"/>
        <v>0</v>
      </c>
      <c r="J26" s="1283" t="s">
        <v>17734</v>
      </c>
      <c r="K26" s="1076" t="s">
        <v>3567</v>
      </c>
      <c r="L26" s="1283"/>
      <c r="M26" s="1283"/>
      <c r="N26" s="1283"/>
    </row>
    <row r="27" spans="1:19" ht="24" x14ac:dyDescent="0.25">
      <c r="A27" s="1310" t="s">
        <v>3604</v>
      </c>
      <c r="B27" s="1285" t="s">
        <v>10925</v>
      </c>
      <c r="C27" s="1283"/>
      <c r="D27" s="1268" t="s">
        <v>18750</v>
      </c>
      <c r="E27" s="1283"/>
      <c r="F27" s="1076" t="s">
        <v>1715</v>
      </c>
      <c r="G27" s="1309">
        <v>40</v>
      </c>
      <c r="H27" s="216"/>
      <c r="I27" s="511">
        <f t="shared" si="0"/>
        <v>0</v>
      </c>
      <c r="J27" s="1283" t="s">
        <v>17735</v>
      </c>
      <c r="K27" s="1076" t="s">
        <v>3567</v>
      </c>
      <c r="L27" s="1283"/>
      <c r="M27" s="1283"/>
      <c r="N27" s="1283"/>
    </row>
    <row r="28" spans="1:19" ht="24" x14ac:dyDescent="0.25">
      <c r="A28" s="1310" t="s">
        <v>4507</v>
      </c>
      <c r="B28" s="1285" t="s">
        <v>10926</v>
      </c>
      <c r="C28" s="1283"/>
      <c r="D28" s="1268" t="s">
        <v>18751</v>
      </c>
      <c r="E28" s="1283"/>
      <c r="F28" s="1076" t="s">
        <v>1715</v>
      </c>
      <c r="G28" s="1309">
        <v>15</v>
      </c>
      <c r="H28" s="216"/>
      <c r="I28" s="511">
        <f t="shared" si="0"/>
        <v>0</v>
      </c>
      <c r="J28" s="1283" t="s">
        <v>17736</v>
      </c>
      <c r="K28" s="1076" t="s">
        <v>3567</v>
      </c>
      <c r="L28" s="1283"/>
      <c r="M28" s="1283"/>
      <c r="N28" s="1283"/>
    </row>
    <row r="29" spans="1:19" ht="53.25" customHeight="1" x14ac:dyDescent="0.25">
      <c r="A29" s="1301" t="s">
        <v>3608</v>
      </c>
      <c r="B29" s="1260" t="s">
        <v>10927</v>
      </c>
      <c r="C29" s="1260"/>
      <c r="D29" s="1261" t="s">
        <v>18752</v>
      </c>
      <c r="E29" s="1260"/>
      <c r="F29" s="1260"/>
      <c r="G29" s="1308"/>
      <c r="H29" s="1264"/>
      <c r="I29" s="1264">
        <f>SUM(I30:I39)</f>
        <v>0</v>
      </c>
      <c r="J29" s="1260"/>
      <c r="K29" s="1260"/>
      <c r="L29" s="1260"/>
      <c r="M29" s="1260"/>
      <c r="N29" s="1260"/>
      <c r="O29" s="1265"/>
      <c r="P29" s="1265"/>
      <c r="Q29" s="1265"/>
      <c r="R29" s="1265"/>
      <c r="S29" s="1265"/>
    </row>
    <row r="30" spans="1:19" x14ac:dyDescent="0.25">
      <c r="A30" s="1310" t="s">
        <v>3611</v>
      </c>
      <c r="B30" s="1285" t="s">
        <v>10928</v>
      </c>
      <c r="C30" s="1283"/>
      <c r="D30" s="1268" t="s">
        <v>18753</v>
      </c>
      <c r="E30" s="1283"/>
      <c r="F30" s="1076" t="s">
        <v>1715</v>
      </c>
      <c r="G30" s="1309">
        <v>100</v>
      </c>
      <c r="H30" s="216"/>
      <c r="I30" s="511">
        <f t="shared" si="0"/>
        <v>0</v>
      </c>
      <c r="J30" s="1283" t="s">
        <v>17737</v>
      </c>
      <c r="K30" s="1076" t="s">
        <v>3567</v>
      </c>
      <c r="L30" s="1283" t="s">
        <v>7316</v>
      </c>
      <c r="M30" s="1283" t="s">
        <v>7316</v>
      </c>
      <c r="N30" s="1283"/>
    </row>
    <row r="31" spans="1:19" x14ac:dyDescent="0.25">
      <c r="A31" s="1310" t="s">
        <v>3615</v>
      </c>
      <c r="B31" s="1285" t="s">
        <v>10929</v>
      </c>
      <c r="C31" s="1283"/>
      <c r="D31" s="1268" t="s">
        <v>18754</v>
      </c>
      <c r="E31" s="1283"/>
      <c r="F31" s="1076" t="s">
        <v>1715</v>
      </c>
      <c r="G31" s="1309">
        <v>50</v>
      </c>
      <c r="H31" s="216"/>
      <c r="I31" s="511">
        <f t="shared" si="0"/>
        <v>0</v>
      </c>
      <c r="J31" s="1283" t="s">
        <v>17738</v>
      </c>
      <c r="K31" s="1076" t="s">
        <v>3567</v>
      </c>
      <c r="L31" s="1283"/>
      <c r="M31" s="1283"/>
      <c r="N31" s="1283"/>
    </row>
    <row r="32" spans="1:19" x14ac:dyDescent="0.25">
      <c r="A32" s="1310" t="s">
        <v>3619</v>
      </c>
      <c r="B32" s="1285" t="s">
        <v>10930</v>
      </c>
      <c r="C32" s="1283"/>
      <c r="D32" s="1268" t="s">
        <v>18755</v>
      </c>
      <c r="E32" s="1283"/>
      <c r="F32" s="1076" t="s">
        <v>1715</v>
      </c>
      <c r="G32" s="1309">
        <v>20</v>
      </c>
      <c r="H32" s="216"/>
      <c r="I32" s="511">
        <f t="shared" si="0"/>
        <v>0</v>
      </c>
      <c r="J32" s="1283" t="s">
        <v>17739</v>
      </c>
      <c r="K32" s="1076" t="s">
        <v>3567</v>
      </c>
      <c r="L32" s="1283"/>
      <c r="M32" s="1283"/>
      <c r="N32" s="1283"/>
    </row>
    <row r="33" spans="1:19" x14ac:dyDescent="0.25">
      <c r="A33" s="1310" t="s">
        <v>3623</v>
      </c>
      <c r="B33" s="1285" t="s">
        <v>10931</v>
      </c>
      <c r="C33" s="1283"/>
      <c r="D33" s="1268" t="s">
        <v>18756</v>
      </c>
      <c r="E33" s="1283"/>
      <c r="F33" s="1076" t="s">
        <v>1715</v>
      </c>
      <c r="G33" s="1309">
        <v>50</v>
      </c>
      <c r="H33" s="216"/>
      <c r="I33" s="511">
        <f t="shared" si="0"/>
        <v>0</v>
      </c>
      <c r="J33" s="1283" t="s">
        <v>17740</v>
      </c>
      <c r="K33" s="1076" t="s">
        <v>3567</v>
      </c>
      <c r="L33" s="1283"/>
      <c r="M33" s="1283"/>
      <c r="N33" s="1283"/>
    </row>
    <row r="34" spans="1:19" x14ac:dyDescent="0.25">
      <c r="A34" s="1310" t="s">
        <v>3627</v>
      </c>
      <c r="B34" s="1285" t="s">
        <v>10932</v>
      </c>
      <c r="C34" s="1283"/>
      <c r="D34" s="1268" t="s">
        <v>18757</v>
      </c>
      <c r="E34" s="1283"/>
      <c r="F34" s="1076" t="s">
        <v>1715</v>
      </c>
      <c r="G34" s="1309">
        <v>110</v>
      </c>
      <c r="H34" s="216"/>
      <c r="I34" s="511">
        <f t="shared" si="0"/>
        <v>0</v>
      </c>
      <c r="J34" s="1283" t="s">
        <v>17741</v>
      </c>
      <c r="K34" s="1076" t="s">
        <v>3567</v>
      </c>
      <c r="L34" s="1283"/>
      <c r="M34" s="1283"/>
      <c r="N34" s="1283"/>
    </row>
    <row r="35" spans="1:19" x14ac:dyDescent="0.25">
      <c r="A35" s="1310" t="s">
        <v>4512</v>
      </c>
      <c r="B35" s="1285" t="s">
        <v>10933</v>
      </c>
      <c r="C35" s="1283"/>
      <c r="D35" s="1268" t="s">
        <v>18758</v>
      </c>
      <c r="E35" s="1283"/>
      <c r="F35" s="1076" t="s">
        <v>1715</v>
      </c>
      <c r="G35" s="1309">
        <v>100</v>
      </c>
      <c r="H35" s="216"/>
      <c r="I35" s="511">
        <f t="shared" si="0"/>
        <v>0</v>
      </c>
      <c r="J35" s="1283" t="s">
        <v>17742</v>
      </c>
      <c r="K35" s="1076" t="s">
        <v>3567</v>
      </c>
      <c r="L35" s="1283"/>
      <c r="M35" s="1283"/>
      <c r="N35" s="1283"/>
    </row>
    <row r="36" spans="1:19" x14ac:dyDescent="0.25">
      <c r="A36" s="1310" t="s">
        <v>4513</v>
      </c>
      <c r="B36" s="1285" t="s">
        <v>10934</v>
      </c>
      <c r="C36" s="1283"/>
      <c r="D36" s="1268" t="s">
        <v>18759</v>
      </c>
      <c r="E36" s="1283"/>
      <c r="F36" s="1076" t="s">
        <v>1715</v>
      </c>
      <c r="G36" s="1309">
        <v>20</v>
      </c>
      <c r="H36" s="216"/>
      <c r="I36" s="511">
        <f t="shared" si="0"/>
        <v>0</v>
      </c>
      <c r="J36" s="1283" t="s">
        <v>17743</v>
      </c>
      <c r="K36" s="1076" t="s">
        <v>3567</v>
      </c>
      <c r="L36" s="1283"/>
      <c r="M36" s="1283"/>
      <c r="N36" s="1283"/>
    </row>
    <row r="37" spans="1:19" ht="24" x14ac:dyDescent="0.25">
      <c r="A37" s="1310" t="s">
        <v>4515</v>
      </c>
      <c r="B37" s="1285" t="s">
        <v>10935</v>
      </c>
      <c r="C37" s="1283"/>
      <c r="D37" s="1268" t="s">
        <v>18760</v>
      </c>
      <c r="E37" s="1283"/>
      <c r="F37" s="1076" t="s">
        <v>1715</v>
      </c>
      <c r="G37" s="1309">
        <v>150</v>
      </c>
      <c r="H37" s="216"/>
      <c r="I37" s="511">
        <f t="shared" si="0"/>
        <v>0</v>
      </c>
      <c r="J37" s="1283" t="s">
        <v>17744</v>
      </c>
      <c r="K37" s="1076" t="s">
        <v>3567</v>
      </c>
      <c r="L37" s="1283"/>
      <c r="M37" s="1283"/>
      <c r="N37" s="1283"/>
    </row>
    <row r="38" spans="1:19" ht="24" x14ac:dyDescent="0.25">
      <c r="A38" s="1310" t="s">
        <v>4955</v>
      </c>
      <c r="B38" s="1285" t="s">
        <v>10936</v>
      </c>
      <c r="C38" s="1283"/>
      <c r="D38" s="1268" t="s">
        <v>18761</v>
      </c>
      <c r="E38" s="1283"/>
      <c r="F38" s="1076" t="s">
        <v>1715</v>
      </c>
      <c r="G38" s="1309">
        <v>25</v>
      </c>
      <c r="H38" s="216"/>
      <c r="I38" s="511">
        <f t="shared" si="0"/>
        <v>0</v>
      </c>
      <c r="J38" s="1283" t="s">
        <v>17745</v>
      </c>
      <c r="K38" s="1076" t="s">
        <v>3567</v>
      </c>
      <c r="L38" s="1283"/>
      <c r="M38" s="1283"/>
      <c r="N38" s="1283"/>
    </row>
    <row r="39" spans="1:19" ht="24" x14ac:dyDescent="0.25">
      <c r="A39" s="1310" t="s">
        <v>4956</v>
      </c>
      <c r="B39" s="1285" t="s">
        <v>10937</v>
      </c>
      <c r="C39" s="1283"/>
      <c r="D39" s="1268" t="s">
        <v>18762</v>
      </c>
      <c r="E39" s="1283"/>
      <c r="F39" s="1076" t="s">
        <v>1715</v>
      </c>
      <c r="G39" s="1309">
        <v>25</v>
      </c>
      <c r="H39" s="216"/>
      <c r="I39" s="511">
        <f t="shared" si="0"/>
        <v>0</v>
      </c>
      <c r="J39" s="1283" t="s">
        <v>17746</v>
      </c>
      <c r="K39" s="1076" t="s">
        <v>3567</v>
      </c>
      <c r="L39" s="1283"/>
      <c r="M39" s="1283"/>
      <c r="N39" s="1283"/>
    </row>
    <row r="40" spans="1:19" ht="48" x14ac:dyDescent="0.25">
      <c r="A40" s="1301" t="s">
        <v>3630</v>
      </c>
      <c r="B40" s="1260" t="s">
        <v>10938</v>
      </c>
      <c r="C40" s="1260"/>
      <c r="D40" s="1261" t="s">
        <v>18763</v>
      </c>
      <c r="E40" s="1260"/>
      <c r="F40" s="1260"/>
      <c r="G40" s="1308"/>
      <c r="H40" s="1264"/>
      <c r="I40" s="1264">
        <f>SUM(I41:I50)</f>
        <v>0</v>
      </c>
      <c r="J40" s="1260"/>
      <c r="K40" s="1260"/>
      <c r="L40" s="1260"/>
      <c r="M40" s="1260"/>
      <c r="N40" s="1260"/>
      <c r="O40" s="1265"/>
      <c r="P40" s="1265"/>
      <c r="Q40" s="1265"/>
      <c r="R40" s="1265"/>
      <c r="S40" s="1265"/>
    </row>
    <row r="41" spans="1:19" ht="25.5" customHeight="1" x14ac:dyDescent="0.25">
      <c r="A41" s="1310" t="s">
        <v>3633</v>
      </c>
      <c r="B41" s="1285" t="s">
        <v>10939</v>
      </c>
      <c r="C41" s="1283"/>
      <c r="D41" s="1268" t="s">
        <v>18764</v>
      </c>
      <c r="E41" s="1283"/>
      <c r="F41" s="1076" t="s">
        <v>1715</v>
      </c>
      <c r="G41" s="1309">
        <v>250</v>
      </c>
      <c r="H41" s="216"/>
      <c r="I41" s="511">
        <f t="shared" si="0"/>
        <v>0</v>
      </c>
      <c r="J41" s="1283" t="s">
        <v>17747</v>
      </c>
      <c r="K41" s="1076" t="s">
        <v>3567</v>
      </c>
      <c r="L41" s="1283"/>
      <c r="M41" s="1283"/>
      <c r="N41" s="1283"/>
    </row>
    <row r="42" spans="1:19" ht="25.5" customHeight="1" x14ac:dyDescent="0.25">
      <c r="A42" s="1310" t="s">
        <v>3637</v>
      </c>
      <c r="B42" s="1285" t="s">
        <v>10940</v>
      </c>
      <c r="C42" s="1283"/>
      <c r="D42" s="1268" t="s">
        <v>18765</v>
      </c>
      <c r="E42" s="1283"/>
      <c r="F42" s="1076" t="s">
        <v>1715</v>
      </c>
      <c r="G42" s="1309">
        <v>700</v>
      </c>
      <c r="H42" s="216"/>
      <c r="I42" s="511">
        <f t="shared" si="0"/>
        <v>0</v>
      </c>
      <c r="J42" s="1283" t="s">
        <v>17748</v>
      </c>
      <c r="K42" s="1076" t="s">
        <v>3567</v>
      </c>
      <c r="L42" s="1283"/>
      <c r="M42" s="1283"/>
      <c r="N42" s="1283"/>
    </row>
    <row r="43" spans="1:19" ht="24.75" customHeight="1" x14ac:dyDescent="0.25">
      <c r="A43" s="1310" t="s">
        <v>3641</v>
      </c>
      <c r="B43" s="1285" t="s">
        <v>10941</v>
      </c>
      <c r="C43" s="1283"/>
      <c r="D43" s="1268" t="s">
        <v>18766</v>
      </c>
      <c r="E43" s="1283"/>
      <c r="F43" s="1076" t="s">
        <v>1715</v>
      </c>
      <c r="G43" s="1309">
        <v>100</v>
      </c>
      <c r="H43" s="216"/>
      <c r="I43" s="511">
        <f t="shared" si="0"/>
        <v>0</v>
      </c>
      <c r="J43" s="1283" t="s">
        <v>17749</v>
      </c>
      <c r="K43" s="1076" t="s">
        <v>3567</v>
      </c>
      <c r="L43" s="1283"/>
      <c r="M43" s="1283"/>
      <c r="N43" s="1283"/>
    </row>
    <row r="44" spans="1:19" ht="24" x14ac:dyDescent="0.25">
      <c r="A44" s="1310" t="s">
        <v>4521</v>
      </c>
      <c r="B44" s="1285" t="s">
        <v>10942</v>
      </c>
      <c r="C44" s="1283"/>
      <c r="D44" s="1268" t="s">
        <v>18767</v>
      </c>
      <c r="E44" s="1283"/>
      <c r="F44" s="1076" t="s">
        <v>1715</v>
      </c>
      <c r="G44" s="1309">
        <v>250</v>
      </c>
      <c r="H44" s="216"/>
      <c r="I44" s="511">
        <f t="shared" si="0"/>
        <v>0</v>
      </c>
      <c r="J44" s="1283" t="s">
        <v>17750</v>
      </c>
      <c r="K44" s="1076" t="s">
        <v>3567</v>
      </c>
      <c r="L44" s="1283"/>
      <c r="M44" s="1283"/>
      <c r="N44" s="1283"/>
    </row>
    <row r="45" spans="1:19" ht="25.5" customHeight="1" x14ac:dyDescent="0.25">
      <c r="A45" s="1310" t="s">
        <v>4522</v>
      </c>
      <c r="B45" s="1285" t="s">
        <v>10943</v>
      </c>
      <c r="C45" s="1283"/>
      <c r="D45" s="1268" t="s">
        <v>18768</v>
      </c>
      <c r="E45" s="1283"/>
      <c r="F45" s="1076" t="s">
        <v>1715</v>
      </c>
      <c r="G45" s="1309">
        <v>700</v>
      </c>
      <c r="H45" s="216"/>
      <c r="I45" s="511">
        <f t="shared" si="0"/>
        <v>0</v>
      </c>
      <c r="J45" s="1283" t="s">
        <v>17751</v>
      </c>
      <c r="K45" s="1076" t="s">
        <v>3567</v>
      </c>
      <c r="L45" s="1283"/>
      <c r="M45" s="1283"/>
      <c r="N45" s="1283"/>
    </row>
    <row r="46" spans="1:19" ht="25.5" customHeight="1" x14ac:dyDescent="0.25">
      <c r="A46" s="1310" t="s">
        <v>4523</v>
      </c>
      <c r="B46" s="1285" t="s">
        <v>10944</v>
      </c>
      <c r="C46" s="1283"/>
      <c r="D46" s="1268" t="s">
        <v>18769</v>
      </c>
      <c r="E46" s="1283"/>
      <c r="F46" s="1076" t="s">
        <v>1715</v>
      </c>
      <c r="G46" s="1309">
        <v>600</v>
      </c>
      <c r="H46" s="216"/>
      <c r="I46" s="511">
        <f t="shared" si="0"/>
        <v>0</v>
      </c>
      <c r="J46" s="1283" t="s">
        <v>17752</v>
      </c>
      <c r="K46" s="1076" t="s">
        <v>3567</v>
      </c>
      <c r="L46" s="1283"/>
      <c r="M46" s="1283"/>
      <c r="N46" s="1283"/>
    </row>
    <row r="47" spans="1:19" ht="30" customHeight="1" x14ac:dyDescent="0.25">
      <c r="A47" s="1310" t="s">
        <v>12097</v>
      </c>
      <c r="B47" s="1285" t="s">
        <v>10945</v>
      </c>
      <c r="C47" s="1283"/>
      <c r="D47" s="1268" t="s">
        <v>18770</v>
      </c>
      <c r="E47" s="1283"/>
      <c r="F47" s="1076" t="s">
        <v>1715</v>
      </c>
      <c r="G47" s="1309">
        <v>2500</v>
      </c>
      <c r="H47" s="216"/>
      <c r="I47" s="511">
        <f t="shared" si="0"/>
        <v>0</v>
      </c>
      <c r="J47" s="1283" t="s">
        <v>17753</v>
      </c>
      <c r="K47" s="1076" t="s">
        <v>3567</v>
      </c>
      <c r="L47" s="1283"/>
      <c r="M47" s="1283"/>
      <c r="N47" s="1283"/>
    </row>
    <row r="48" spans="1:19" ht="24" x14ac:dyDescent="0.25">
      <c r="A48" s="1310" t="s">
        <v>12098</v>
      </c>
      <c r="B48" s="1285" t="s">
        <v>10946</v>
      </c>
      <c r="C48" s="1283"/>
      <c r="D48" s="1268" t="s">
        <v>18771</v>
      </c>
      <c r="E48" s="1283"/>
      <c r="F48" s="1076" t="s">
        <v>1715</v>
      </c>
      <c r="G48" s="1309">
        <v>100</v>
      </c>
      <c r="H48" s="216"/>
      <c r="I48" s="511">
        <f t="shared" si="0"/>
        <v>0</v>
      </c>
      <c r="J48" s="1283" t="s">
        <v>17754</v>
      </c>
      <c r="K48" s="1076" t="s">
        <v>3567</v>
      </c>
      <c r="L48" s="1283"/>
      <c r="M48" s="1283"/>
      <c r="N48" s="1283"/>
    </row>
    <row r="49" spans="1:19" ht="24" x14ac:dyDescent="0.25">
      <c r="A49" s="1310" t="s">
        <v>12099</v>
      </c>
      <c r="B49" s="1285" t="s">
        <v>10947</v>
      </c>
      <c r="C49" s="1283"/>
      <c r="D49" s="1268" t="s">
        <v>18772</v>
      </c>
      <c r="E49" s="1283"/>
      <c r="F49" s="1076" t="s">
        <v>1715</v>
      </c>
      <c r="G49" s="1309">
        <v>70</v>
      </c>
      <c r="H49" s="216"/>
      <c r="I49" s="511">
        <f t="shared" si="0"/>
        <v>0</v>
      </c>
      <c r="J49" s="1283" t="s">
        <v>17755</v>
      </c>
      <c r="K49" s="1076" t="s">
        <v>3567</v>
      </c>
      <c r="L49" s="1283"/>
      <c r="M49" s="1283"/>
      <c r="N49" s="1283"/>
    </row>
    <row r="50" spans="1:19" ht="27.75" customHeight="1" x14ac:dyDescent="0.25">
      <c r="A50" s="1310" t="s">
        <v>12100</v>
      </c>
      <c r="B50" s="1285" t="s">
        <v>10948</v>
      </c>
      <c r="C50" s="1283"/>
      <c r="D50" s="1268" t="s">
        <v>18773</v>
      </c>
      <c r="E50" s="1283"/>
      <c r="F50" s="1076" t="s">
        <v>1715</v>
      </c>
      <c r="G50" s="1309">
        <v>2</v>
      </c>
      <c r="H50" s="216"/>
      <c r="I50" s="511">
        <f t="shared" si="0"/>
        <v>0</v>
      </c>
      <c r="J50" s="1283" t="s">
        <v>17756</v>
      </c>
      <c r="K50" s="1076" t="s">
        <v>3567</v>
      </c>
      <c r="L50" s="1283"/>
      <c r="M50" s="1283"/>
      <c r="N50" s="1283"/>
    </row>
    <row r="51" spans="1:19" ht="15" customHeight="1" x14ac:dyDescent="0.25">
      <c r="A51" s="1301" t="s">
        <v>3642</v>
      </c>
      <c r="B51" s="1260" t="s">
        <v>10949</v>
      </c>
      <c r="C51" s="1260"/>
      <c r="D51" s="1261" t="s">
        <v>18774</v>
      </c>
      <c r="E51" s="1260"/>
      <c r="F51" s="1260"/>
      <c r="G51" s="1308"/>
      <c r="H51" s="1264"/>
      <c r="I51" s="1264">
        <f>SUM(I52:I53)</f>
        <v>0</v>
      </c>
      <c r="J51" s="1260"/>
      <c r="K51" s="1260"/>
      <c r="L51" s="1260"/>
      <c r="M51" s="1260"/>
      <c r="N51" s="1260"/>
      <c r="O51" s="1265"/>
      <c r="P51" s="1265"/>
      <c r="Q51" s="1265"/>
      <c r="R51" s="1265"/>
      <c r="S51" s="1265"/>
    </row>
    <row r="52" spans="1:19" ht="180.75" customHeight="1" x14ac:dyDescent="0.25">
      <c r="A52" s="1310" t="s">
        <v>3645</v>
      </c>
      <c r="B52" s="1285" t="s">
        <v>10950</v>
      </c>
      <c r="C52" s="1283"/>
      <c r="D52" s="1268" t="s">
        <v>18775</v>
      </c>
      <c r="E52" s="1283"/>
      <c r="F52" s="1076" t="s">
        <v>11382</v>
      </c>
      <c r="G52" s="1309">
        <v>2</v>
      </c>
      <c r="H52" s="216"/>
      <c r="I52" s="511">
        <f t="shared" si="0"/>
        <v>0</v>
      </c>
      <c r="J52" s="1283" t="s">
        <v>17757</v>
      </c>
      <c r="K52" s="1076" t="s">
        <v>3567</v>
      </c>
      <c r="L52" s="1283"/>
      <c r="M52" s="1283"/>
      <c r="N52" s="1283"/>
    </row>
    <row r="53" spans="1:19" ht="163.5" customHeight="1" x14ac:dyDescent="0.25">
      <c r="A53" s="1310" t="s">
        <v>3649</v>
      </c>
      <c r="B53" s="1285" t="s">
        <v>10951</v>
      </c>
      <c r="C53" s="1283"/>
      <c r="D53" s="1268" t="s">
        <v>18776</v>
      </c>
      <c r="E53" s="1283"/>
      <c r="F53" s="1076" t="s">
        <v>11382</v>
      </c>
      <c r="G53" s="1309">
        <v>1</v>
      </c>
      <c r="H53" s="216"/>
      <c r="I53" s="511">
        <f t="shared" si="0"/>
        <v>0</v>
      </c>
      <c r="J53" s="1283" t="s">
        <v>17758</v>
      </c>
      <c r="K53" s="1076" t="s">
        <v>3567</v>
      </c>
      <c r="L53" s="1283"/>
      <c r="M53" s="1283"/>
      <c r="N53" s="1283"/>
    </row>
    <row r="54" spans="1:19" x14ac:dyDescent="0.25">
      <c r="A54" s="1301" t="s">
        <v>3660</v>
      </c>
      <c r="B54" s="1260" t="s">
        <v>17700</v>
      </c>
      <c r="C54" s="1260"/>
      <c r="D54" s="1261" t="s">
        <v>18720</v>
      </c>
      <c r="E54" s="1260"/>
      <c r="F54" s="1260"/>
      <c r="G54" s="1308"/>
      <c r="H54" s="1264"/>
      <c r="I54" s="1264">
        <f>SUM(I55:I59)</f>
        <v>0</v>
      </c>
      <c r="J54" s="1260"/>
      <c r="K54" s="1260"/>
      <c r="L54" s="1260"/>
      <c r="M54" s="1260"/>
      <c r="N54" s="1260"/>
      <c r="O54" s="1265"/>
      <c r="P54" s="1265"/>
      <c r="Q54" s="1265"/>
      <c r="R54" s="1265"/>
      <c r="S54" s="1265"/>
    </row>
    <row r="55" spans="1:19" ht="24" x14ac:dyDescent="0.25">
      <c r="A55" s="1310" t="s">
        <v>3663</v>
      </c>
      <c r="B55" s="1287" t="s">
        <v>17701</v>
      </c>
      <c r="C55" s="1283"/>
      <c r="D55" s="1268" t="s">
        <v>10896</v>
      </c>
      <c r="E55" s="1283"/>
      <c r="F55" s="1076" t="s">
        <v>11382</v>
      </c>
      <c r="G55" s="1309">
        <v>1</v>
      </c>
      <c r="H55" s="216"/>
      <c r="I55" s="511">
        <f t="shared" si="0"/>
        <v>0</v>
      </c>
      <c r="J55" s="1283" t="s">
        <v>17759</v>
      </c>
      <c r="K55" s="1076" t="s">
        <v>3567</v>
      </c>
      <c r="L55" s="1283" t="s">
        <v>7316</v>
      </c>
      <c r="M55" s="1283" t="s">
        <v>7316</v>
      </c>
      <c r="N55" s="1283"/>
    </row>
    <row r="56" spans="1:19" ht="24" x14ac:dyDescent="0.25">
      <c r="A56" s="1310" t="s">
        <v>12022</v>
      </c>
      <c r="B56" s="1287" t="s">
        <v>17703</v>
      </c>
      <c r="C56" s="1283"/>
      <c r="D56" s="1268" t="s">
        <v>10898</v>
      </c>
      <c r="E56" s="1283"/>
      <c r="F56" s="1076" t="s">
        <v>11382</v>
      </c>
      <c r="G56" s="1309">
        <v>1</v>
      </c>
      <c r="H56" s="216"/>
      <c r="I56" s="511">
        <f t="shared" si="0"/>
        <v>0</v>
      </c>
      <c r="J56" s="1283" t="s">
        <v>17760</v>
      </c>
      <c r="K56" s="1076" t="s">
        <v>3567</v>
      </c>
      <c r="L56" s="1283" t="s">
        <v>7316</v>
      </c>
      <c r="M56" s="1283" t="s">
        <v>7316</v>
      </c>
      <c r="N56" s="1283"/>
    </row>
    <row r="57" spans="1:19" ht="27" customHeight="1" x14ac:dyDescent="0.25">
      <c r="A57" s="1310" t="s">
        <v>12123</v>
      </c>
      <c r="B57" s="1287" t="s">
        <v>17761</v>
      </c>
      <c r="C57" s="1283"/>
      <c r="D57" s="1268" t="s">
        <v>18777</v>
      </c>
      <c r="E57" s="1283"/>
      <c r="F57" s="1076" t="s">
        <v>11382</v>
      </c>
      <c r="G57" s="1309">
        <v>1</v>
      </c>
      <c r="H57" s="216"/>
      <c r="I57" s="511">
        <f t="shared" si="0"/>
        <v>0</v>
      </c>
      <c r="J57" s="1283" t="s">
        <v>17762</v>
      </c>
      <c r="K57" s="1076" t="s">
        <v>3567</v>
      </c>
      <c r="L57" s="1283"/>
      <c r="M57" s="1283"/>
      <c r="N57" s="1283"/>
    </row>
    <row r="58" spans="1:19" ht="39.75" customHeight="1" x14ac:dyDescent="0.25">
      <c r="A58" s="1310" t="s">
        <v>12124</v>
      </c>
      <c r="B58" s="1287" t="s">
        <v>17763</v>
      </c>
      <c r="C58" s="1283"/>
      <c r="D58" s="1268" t="s">
        <v>18778</v>
      </c>
      <c r="E58" s="1283"/>
      <c r="F58" s="1076" t="s">
        <v>11382</v>
      </c>
      <c r="G58" s="1309">
        <v>1</v>
      </c>
      <c r="H58" s="216"/>
      <c r="I58" s="511">
        <f t="shared" si="0"/>
        <v>0</v>
      </c>
      <c r="J58" s="1283" t="s">
        <v>17764</v>
      </c>
      <c r="K58" s="1076" t="s">
        <v>3567</v>
      </c>
      <c r="L58" s="1283"/>
      <c r="M58" s="1283"/>
      <c r="N58" s="1283"/>
    </row>
    <row r="59" spans="1:19" ht="28.5" customHeight="1" x14ac:dyDescent="0.25">
      <c r="A59" s="1310" t="s">
        <v>12125</v>
      </c>
      <c r="B59" s="1287" t="s">
        <v>17765</v>
      </c>
      <c r="C59" s="1283"/>
      <c r="D59" s="1268" t="s">
        <v>18779</v>
      </c>
      <c r="E59" s="1283"/>
      <c r="F59" s="1076" t="s">
        <v>11382</v>
      </c>
      <c r="G59" s="1309">
        <v>1</v>
      </c>
      <c r="H59" s="216"/>
      <c r="I59" s="511">
        <f t="shared" si="0"/>
        <v>0</v>
      </c>
      <c r="J59" s="1283" t="s">
        <v>17766</v>
      </c>
      <c r="K59" s="1076" t="s">
        <v>3567</v>
      </c>
      <c r="L59" s="1283"/>
      <c r="M59" s="1283"/>
      <c r="N59" s="1283"/>
    </row>
    <row r="60" spans="1:19" x14ac:dyDescent="0.25">
      <c r="A60" s="1301" t="s">
        <v>3666</v>
      </c>
      <c r="B60" s="1260" t="s">
        <v>10894</v>
      </c>
      <c r="C60" s="1260"/>
      <c r="D60" s="1261" t="s">
        <v>18722</v>
      </c>
      <c r="E60" s="1260"/>
      <c r="F60" s="1260"/>
      <c r="G60" s="1308"/>
      <c r="H60" s="1264"/>
      <c r="I60" s="1264">
        <f>SUM(I61:I63)</f>
        <v>0</v>
      </c>
      <c r="J60" s="1260"/>
      <c r="K60" s="1260"/>
      <c r="L60" s="1260"/>
      <c r="M60" s="1260"/>
      <c r="N60" s="1260"/>
      <c r="O60" s="1265"/>
      <c r="P60" s="1265"/>
      <c r="Q60" s="1265"/>
      <c r="R60" s="1265"/>
      <c r="S60" s="1265"/>
    </row>
    <row r="61" spans="1:19" ht="24" x14ac:dyDescent="0.25">
      <c r="A61" s="1310" t="s">
        <v>3669</v>
      </c>
      <c r="B61" s="1287" t="s">
        <v>10895</v>
      </c>
      <c r="C61" s="1283"/>
      <c r="D61" s="1268" t="s">
        <v>18780</v>
      </c>
      <c r="E61" s="1283"/>
      <c r="F61" s="1076" t="s">
        <v>11382</v>
      </c>
      <c r="G61" s="1309">
        <v>1</v>
      </c>
      <c r="H61" s="216"/>
      <c r="I61" s="511">
        <f t="shared" si="0"/>
        <v>0</v>
      </c>
      <c r="J61" s="1283" t="s">
        <v>17767</v>
      </c>
      <c r="K61" s="1076" t="s">
        <v>3567</v>
      </c>
      <c r="L61" s="1283" t="s">
        <v>7316</v>
      </c>
      <c r="M61" s="1283" t="s">
        <v>7316</v>
      </c>
      <c r="N61" s="1283"/>
    </row>
    <row r="62" spans="1:19" ht="24" x14ac:dyDescent="0.25">
      <c r="A62" s="1310" t="s">
        <v>12023</v>
      </c>
      <c r="B62" s="1287" t="s">
        <v>10897</v>
      </c>
      <c r="C62" s="1283"/>
      <c r="D62" s="1268" t="s">
        <v>18724</v>
      </c>
      <c r="E62" s="1283"/>
      <c r="F62" s="1076" t="s">
        <v>11382</v>
      </c>
      <c r="G62" s="1309">
        <v>1</v>
      </c>
      <c r="H62" s="216"/>
      <c r="I62" s="511">
        <f t="shared" si="0"/>
        <v>0</v>
      </c>
      <c r="J62" s="1283" t="s">
        <v>17768</v>
      </c>
      <c r="K62" s="1076" t="s">
        <v>3567</v>
      </c>
      <c r="L62" s="1283" t="s">
        <v>7316</v>
      </c>
      <c r="M62" s="1283" t="s">
        <v>7316</v>
      </c>
      <c r="N62" s="1283"/>
    </row>
    <row r="63" spans="1:19" ht="28.5" customHeight="1" x14ac:dyDescent="0.25">
      <c r="A63" s="1310" t="s">
        <v>12024</v>
      </c>
      <c r="B63" s="1287" t="s">
        <v>17769</v>
      </c>
      <c r="C63" s="1283"/>
      <c r="D63" s="1268" t="s">
        <v>18781</v>
      </c>
      <c r="E63" s="1283"/>
      <c r="F63" s="1076" t="s">
        <v>11382</v>
      </c>
      <c r="G63" s="1309">
        <v>1</v>
      </c>
      <c r="H63" s="216"/>
      <c r="I63" s="511">
        <f t="shared" si="0"/>
        <v>0</v>
      </c>
      <c r="J63" s="1283" t="s">
        <v>17770</v>
      </c>
      <c r="K63" s="1076" t="s">
        <v>3567</v>
      </c>
      <c r="L63" s="1283" t="s">
        <v>7316</v>
      </c>
      <c r="M63" s="1283" t="s">
        <v>7316</v>
      </c>
      <c r="N63" s="1283"/>
    </row>
    <row r="64" spans="1:19" x14ac:dyDescent="0.25">
      <c r="A64" s="1301" t="s">
        <v>3672</v>
      </c>
      <c r="B64" s="1260" t="s">
        <v>17710</v>
      </c>
      <c r="C64" s="1260"/>
      <c r="D64" s="1261" t="s">
        <v>18726</v>
      </c>
      <c r="E64" s="1260"/>
      <c r="F64" s="1260"/>
      <c r="G64" s="1308"/>
      <c r="H64" s="1264"/>
      <c r="I64" s="1264">
        <f>(I65+I66+I67+I68)</f>
        <v>0</v>
      </c>
      <c r="J64" s="1260"/>
      <c r="K64" s="1260"/>
      <c r="L64" s="1260"/>
      <c r="M64" s="1260"/>
      <c r="N64" s="1260"/>
      <c r="O64" s="1265"/>
      <c r="P64" s="1265"/>
      <c r="Q64" s="1265"/>
      <c r="R64" s="1265"/>
      <c r="S64" s="1265"/>
    </row>
    <row r="65" spans="1:19" ht="24" x14ac:dyDescent="0.25">
      <c r="A65" s="1310" t="s">
        <v>3675</v>
      </c>
      <c r="B65" s="1287" t="s">
        <v>11395</v>
      </c>
      <c r="C65" s="1283"/>
      <c r="D65" s="1268" t="s">
        <v>11396</v>
      </c>
      <c r="E65" s="1283"/>
      <c r="F65" s="1076" t="s">
        <v>18879</v>
      </c>
      <c r="G65" s="252">
        <v>0</v>
      </c>
      <c r="H65" s="253">
        <v>0</v>
      </c>
      <c r="I65" s="254">
        <f t="shared" ref="I65" si="1">ROUND(G65*H65,2)</f>
        <v>0</v>
      </c>
      <c r="J65" s="1283" t="s">
        <v>17771</v>
      </c>
      <c r="K65" s="1076" t="s">
        <v>3567</v>
      </c>
      <c r="L65" s="1283" t="s">
        <v>7316</v>
      </c>
      <c r="M65" s="1283" t="s">
        <v>7316</v>
      </c>
      <c r="N65" s="1283"/>
    </row>
    <row r="66" spans="1:19" ht="24" x14ac:dyDescent="0.25">
      <c r="A66" s="1310" t="s">
        <v>12160</v>
      </c>
      <c r="B66" s="1287" t="s">
        <v>12667</v>
      </c>
      <c r="C66" s="1283"/>
      <c r="D66" s="1268" t="s">
        <v>11399</v>
      </c>
      <c r="E66" s="1283"/>
      <c r="F66" s="1076" t="s">
        <v>11382</v>
      </c>
      <c r="G66" s="1309">
        <v>1</v>
      </c>
      <c r="H66" s="216"/>
      <c r="I66" s="511">
        <f t="shared" si="0"/>
        <v>0</v>
      </c>
      <c r="J66" s="1283" t="s">
        <v>17772</v>
      </c>
      <c r="K66" s="1076" t="s">
        <v>3567</v>
      </c>
      <c r="L66" s="1283" t="s">
        <v>7316</v>
      </c>
      <c r="M66" s="1283" t="s">
        <v>7316</v>
      </c>
      <c r="N66" s="1283"/>
    </row>
    <row r="67" spans="1:19" x14ac:dyDescent="0.25">
      <c r="A67" s="1310" t="s">
        <v>12161</v>
      </c>
      <c r="B67" s="1287" t="s">
        <v>17773</v>
      </c>
      <c r="C67" s="1283"/>
      <c r="D67" s="1268" t="s">
        <v>18782</v>
      </c>
      <c r="E67" s="1283"/>
      <c r="F67" s="1076" t="s">
        <v>18879</v>
      </c>
      <c r="G67" s="252">
        <v>0</v>
      </c>
      <c r="H67" s="253">
        <v>0</v>
      </c>
      <c r="I67" s="254">
        <f t="shared" si="0"/>
        <v>0</v>
      </c>
      <c r="J67" s="1283" t="s">
        <v>17774</v>
      </c>
      <c r="K67" s="1076" t="s">
        <v>3567</v>
      </c>
      <c r="L67" s="1283" t="s">
        <v>7316</v>
      </c>
      <c r="M67" s="1283" t="s">
        <v>7316</v>
      </c>
      <c r="N67" s="1283"/>
    </row>
    <row r="68" spans="1:19" x14ac:dyDescent="0.25">
      <c r="A68" s="1310" t="s">
        <v>12162</v>
      </c>
      <c r="B68" s="1287" t="s">
        <v>12673</v>
      </c>
      <c r="C68" s="1283"/>
      <c r="D68" s="1268" t="s">
        <v>18783</v>
      </c>
      <c r="E68" s="1283"/>
      <c r="F68" s="1076" t="s">
        <v>18879</v>
      </c>
      <c r="G68" s="252">
        <v>0</v>
      </c>
      <c r="H68" s="253">
        <v>0</v>
      </c>
      <c r="I68" s="254">
        <f t="shared" si="0"/>
        <v>0</v>
      </c>
      <c r="J68" s="1283" t="s">
        <v>17775</v>
      </c>
      <c r="K68" s="1076" t="s">
        <v>3567</v>
      </c>
      <c r="L68" s="1283" t="s">
        <v>7316</v>
      </c>
      <c r="M68" s="1283" t="s">
        <v>7316</v>
      </c>
      <c r="N68" s="1283"/>
    </row>
    <row r="69" spans="1:19" x14ac:dyDescent="0.25">
      <c r="A69" s="1301" t="s">
        <v>12178</v>
      </c>
      <c r="B69" s="1260" t="s">
        <v>10952</v>
      </c>
      <c r="C69" s="1260"/>
      <c r="D69" s="1261" t="s">
        <v>18784</v>
      </c>
      <c r="E69" s="1260"/>
      <c r="F69" s="1260"/>
      <c r="G69" s="1308"/>
      <c r="H69" s="1264"/>
      <c r="I69" s="1264">
        <f>(I70+I71+I72+I73+I74+I75+I76+I77+I78+I79+I80+I81+I82)</f>
        <v>0</v>
      </c>
      <c r="J69" s="1260"/>
      <c r="K69" s="1260"/>
      <c r="L69" s="1260"/>
      <c r="M69" s="1260"/>
      <c r="N69" s="1260"/>
      <c r="O69" s="1265"/>
      <c r="P69" s="1265"/>
      <c r="Q69" s="1265"/>
      <c r="R69" s="1265"/>
      <c r="S69" s="1265"/>
    </row>
    <row r="70" spans="1:19" ht="24" x14ac:dyDescent="0.25">
      <c r="A70" s="1287" t="s">
        <v>12181</v>
      </c>
      <c r="B70" s="1283" t="s">
        <v>10953</v>
      </c>
      <c r="C70" s="1283"/>
      <c r="D70" s="1268" t="s">
        <v>18785</v>
      </c>
      <c r="E70" s="1076"/>
      <c r="F70" s="1076" t="s">
        <v>11382</v>
      </c>
      <c r="G70" s="1309">
        <v>1</v>
      </c>
      <c r="H70" s="216"/>
      <c r="I70" s="511">
        <f t="shared" si="0"/>
        <v>0</v>
      </c>
      <c r="J70" s="1283" t="s">
        <v>17776</v>
      </c>
      <c r="K70" s="1076" t="s">
        <v>3567</v>
      </c>
      <c r="L70" s="1283"/>
      <c r="M70" s="1283"/>
      <c r="N70" s="1283"/>
      <c r="S70" s="1313"/>
    </row>
    <row r="71" spans="1:19" ht="36" x14ac:dyDescent="0.25">
      <c r="A71" s="1287" t="s">
        <v>12182</v>
      </c>
      <c r="B71" s="1283" t="s">
        <v>10954</v>
      </c>
      <c r="C71" s="1283"/>
      <c r="D71" s="1268" t="s">
        <v>18786</v>
      </c>
      <c r="E71" s="1076"/>
      <c r="F71" s="1076" t="s">
        <v>11382</v>
      </c>
      <c r="G71" s="1309">
        <v>1</v>
      </c>
      <c r="H71" s="216"/>
      <c r="I71" s="511">
        <f t="shared" si="0"/>
        <v>0</v>
      </c>
      <c r="J71" s="1283" t="s">
        <v>17777</v>
      </c>
      <c r="K71" s="1076" t="s">
        <v>3567</v>
      </c>
      <c r="L71" s="1283"/>
      <c r="M71" s="1283"/>
      <c r="N71" s="1283"/>
      <c r="S71" s="1313"/>
    </row>
    <row r="72" spans="1:19" ht="41.25" customHeight="1" x14ac:dyDescent="0.25">
      <c r="A72" s="1287" t="s">
        <v>12183</v>
      </c>
      <c r="B72" s="1283" t="s">
        <v>10955</v>
      </c>
      <c r="C72" s="1283"/>
      <c r="D72" s="1268" t="s">
        <v>18787</v>
      </c>
      <c r="E72" s="1076"/>
      <c r="F72" s="1076" t="s">
        <v>11382</v>
      </c>
      <c r="G72" s="1309">
        <v>2</v>
      </c>
      <c r="H72" s="216"/>
      <c r="I72" s="511">
        <f t="shared" si="0"/>
        <v>0</v>
      </c>
      <c r="J72" s="1283" t="s">
        <v>17778</v>
      </c>
      <c r="K72" s="1076" t="s">
        <v>3567</v>
      </c>
      <c r="L72" s="1283"/>
      <c r="M72" s="1283"/>
      <c r="N72" s="1283"/>
      <c r="S72" s="1313"/>
    </row>
    <row r="73" spans="1:19" ht="75.75" customHeight="1" x14ac:dyDescent="0.25">
      <c r="A73" s="1287" t="s">
        <v>12184</v>
      </c>
      <c r="B73" s="1314" t="s">
        <v>10956</v>
      </c>
      <c r="C73" s="1283"/>
      <c r="D73" s="1268" t="s">
        <v>18788</v>
      </c>
      <c r="E73" s="1076"/>
      <c r="F73" s="1076" t="s">
        <v>11382</v>
      </c>
      <c r="G73" s="1309">
        <v>1</v>
      </c>
      <c r="H73" s="216"/>
      <c r="I73" s="511">
        <f t="shared" si="0"/>
        <v>0</v>
      </c>
      <c r="J73" s="1283" t="s">
        <v>17779</v>
      </c>
      <c r="K73" s="1076" t="s">
        <v>3567</v>
      </c>
      <c r="L73" s="1283"/>
      <c r="M73" s="1283"/>
      <c r="N73" s="1283"/>
      <c r="S73" s="1313"/>
    </row>
    <row r="74" spans="1:19" ht="36" x14ac:dyDescent="0.25">
      <c r="A74" s="1287" t="s">
        <v>12185</v>
      </c>
      <c r="B74" s="1283" t="s">
        <v>18853</v>
      </c>
      <c r="C74" s="1283"/>
      <c r="D74" s="1801" t="s">
        <v>18854</v>
      </c>
      <c r="E74" s="1076"/>
      <c r="F74" s="1076" t="s">
        <v>11382</v>
      </c>
      <c r="G74" s="1309">
        <v>1</v>
      </c>
      <c r="H74" s="1790"/>
      <c r="I74" s="511">
        <f t="shared" si="0"/>
        <v>0</v>
      </c>
      <c r="J74" s="1283" t="s">
        <v>17780</v>
      </c>
      <c r="K74" s="1076" t="s">
        <v>3567</v>
      </c>
      <c r="L74" s="1789"/>
      <c r="M74" s="1789"/>
      <c r="N74" s="1789"/>
      <c r="S74" s="1313"/>
    </row>
    <row r="75" spans="1:19" ht="48" x14ac:dyDescent="0.25">
      <c r="A75" s="1287" t="s">
        <v>12186</v>
      </c>
      <c r="B75" s="1283" t="s">
        <v>18855</v>
      </c>
      <c r="C75" s="1283"/>
      <c r="D75" s="1801" t="s">
        <v>18856</v>
      </c>
      <c r="E75" s="1076"/>
      <c r="F75" s="1076" t="s">
        <v>11382</v>
      </c>
      <c r="G75" s="1309">
        <v>1</v>
      </c>
      <c r="H75" s="1790"/>
      <c r="I75" s="511">
        <f t="shared" ref="I75:I82" si="2">ROUND(G75*H75,2)</f>
        <v>0</v>
      </c>
      <c r="J75" s="1283" t="s">
        <v>18871</v>
      </c>
      <c r="K75" s="1076" t="s">
        <v>3567</v>
      </c>
      <c r="L75" s="1789"/>
      <c r="M75" s="1789"/>
      <c r="N75" s="1789"/>
      <c r="S75" s="1313"/>
    </row>
    <row r="76" spans="1:19" ht="48" x14ac:dyDescent="0.25">
      <c r="A76" s="1287" t="s">
        <v>12187</v>
      </c>
      <c r="B76" s="1283" t="s">
        <v>18857</v>
      </c>
      <c r="C76" s="1283"/>
      <c r="D76" s="1801" t="s">
        <v>18858</v>
      </c>
      <c r="E76" s="1076"/>
      <c r="F76" s="1076" t="s">
        <v>11382</v>
      </c>
      <c r="G76" s="1309">
        <v>1</v>
      </c>
      <c r="H76" s="1790"/>
      <c r="I76" s="511">
        <f t="shared" si="2"/>
        <v>0</v>
      </c>
      <c r="J76" s="1283" t="s">
        <v>18872</v>
      </c>
      <c r="K76" s="1076" t="s">
        <v>3567</v>
      </c>
      <c r="L76" s="1789"/>
      <c r="M76" s="1789"/>
      <c r="N76" s="1789"/>
      <c r="S76" s="1313"/>
    </row>
    <row r="77" spans="1:19" ht="48" x14ac:dyDescent="0.25">
      <c r="A77" s="1287" t="s">
        <v>12188</v>
      </c>
      <c r="B77" s="1283" t="s">
        <v>18859</v>
      </c>
      <c r="C77" s="1283"/>
      <c r="D77" s="1801" t="s">
        <v>18860</v>
      </c>
      <c r="E77" s="1076"/>
      <c r="F77" s="1076" t="s">
        <v>11382</v>
      </c>
      <c r="G77" s="1309">
        <v>1</v>
      </c>
      <c r="H77" s="1790"/>
      <c r="I77" s="511">
        <f t="shared" si="2"/>
        <v>0</v>
      </c>
      <c r="J77" s="1283" t="s">
        <v>18873</v>
      </c>
      <c r="K77" s="1076" t="s">
        <v>3567</v>
      </c>
      <c r="L77" s="1789"/>
      <c r="M77" s="1789"/>
      <c r="N77" s="1789"/>
      <c r="S77" s="1313"/>
    </row>
    <row r="78" spans="1:19" ht="48" x14ac:dyDescent="0.25">
      <c r="A78" s="1287" t="s">
        <v>12189</v>
      </c>
      <c r="B78" s="1283" t="s">
        <v>18861</v>
      </c>
      <c r="C78" s="1283"/>
      <c r="D78" s="1801" t="s">
        <v>18862</v>
      </c>
      <c r="E78" s="1076"/>
      <c r="F78" s="1076" t="s">
        <v>11382</v>
      </c>
      <c r="G78" s="1309">
        <v>1</v>
      </c>
      <c r="H78" s="1790"/>
      <c r="I78" s="511">
        <f t="shared" si="2"/>
        <v>0</v>
      </c>
      <c r="J78" s="1283" t="s">
        <v>18874</v>
      </c>
      <c r="K78" s="1076" t="s">
        <v>3567</v>
      </c>
      <c r="L78" s="1789"/>
      <c r="M78" s="1789"/>
      <c r="N78" s="1789"/>
      <c r="S78" s="1313"/>
    </row>
    <row r="79" spans="1:19" ht="48" x14ac:dyDescent="0.25">
      <c r="A79" s="1287" t="s">
        <v>12190</v>
      </c>
      <c r="B79" s="1283" t="s">
        <v>18863</v>
      </c>
      <c r="C79" s="1283"/>
      <c r="D79" s="1801" t="s">
        <v>18864</v>
      </c>
      <c r="E79" s="1076"/>
      <c r="F79" s="1076" t="s">
        <v>11382</v>
      </c>
      <c r="G79" s="1309">
        <v>1</v>
      </c>
      <c r="H79" s="1790"/>
      <c r="I79" s="511">
        <f t="shared" si="2"/>
        <v>0</v>
      </c>
      <c r="J79" s="1283" t="s">
        <v>18875</v>
      </c>
      <c r="K79" s="1076" t="s">
        <v>3567</v>
      </c>
      <c r="L79" s="1789"/>
      <c r="M79" s="1789"/>
      <c r="N79" s="1789"/>
      <c r="S79" s="1313"/>
    </row>
    <row r="80" spans="1:19" ht="48" x14ac:dyDescent="0.25">
      <c r="A80" s="1287" t="s">
        <v>12191</v>
      </c>
      <c r="B80" s="1283" t="s">
        <v>18866</v>
      </c>
      <c r="C80" s="1283"/>
      <c r="D80" s="1801" t="s">
        <v>18865</v>
      </c>
      <c r="E80" s="1076"/>
      <c r="F80" s="1076" t="s">
        <v>11382</v>
      </c>
      <c r="G80" s="1309">
        <v>1</v>
      </c>
      <c r="H80" s="1790"/>
      <c r="I80" s="511">
        <f t="shared" si="2"/>
        <v>0</v>
      </c>
      <c r="J80" s="1283" t="s">
        <v>18876</v>
      </c>
      <c r="K80" s="1076" t="s">
        <v>3567</v>
      </c>
      <c r="L80" s="1789"/>
      <c r="M80" s="1789"/>
      <c r="N80" s="1789"/>
      <c r="S80" s="1313"/>
    </row>
    <row r="81" spans="1:19" ht="48" x14ac:dyDescent="0.25">
      <c r="A81" s="1287" t="s">
        <v>12192</v>
      </c>
      <c r="B81" s="1283" t="s">
        <v>18867</v>
      </c>
      <c r="C81" s="1283"/>
      <c r="D81" s="1801" t="s">
        <v>18868</v>
      </c>
      <c r="E81" s="1076"/>
      <c r="F81" s="1076" t="s">
        <v>11382</v>
      </c>
      <c r="G81" s="1309">
        <v>1</v>
      </c>
      <c r="H81" s="1790"/>
      <c r="I81" s="511">
        <f t="shared" si="2"/>
        <v>0</v>
      </c>
      <c r="J81" s="1283" t="s">
        <v>18877</v>
      </c>
      <c r="K81" s="1076" t="s">
        <v>3567</v>
      </c>
      <c r="L81" s="1789"/>
      <c r="M81" s="1789"/>
      <c r="N81" s="1789"/>
      <c r="S81" s="1313"/>
    </row>
    <row r="82" spans="1:19" ht="72" x14ac:dyDescent="0.25">
      <c r="A82" s="1287" t="s">
        <v>12193</v>
      </c>
      <c r="B82" s="1283" t="s">
        <v>18869</v>
      </c>
      <c r="C82" s="1283"/>
      <c r="D82" s="1801" t="s">
        <v>18870</v>
      </c>
      <c r="E82" s="1076"/>
      <c r="F82" s="1076" t="s">
        <v>11382</v>
      </c>
      <c r="G82" s="1309">
        <v>1</v>
      </c>
      <c r="H82" s="1790"/>
      <c r="I82" s="511">
        <f t="shared" si="2"/>
        <v>0</v>
      </c>
      <c r="J82" s="1283" t="s">
        <v>18878</v>
      </c>
      <c r="K82" s="1076" t="s">
        <v>3567</v>
      </c>
      <c r="L82" s="1789"/>
      <c r="M82" s="1789"/>
      <c r="N82" s="1789"/>
      <c r="S82" s="1313"/>
    </row>
    <row r="83" spans="1:19" x14ac:dyDescent="0.25">
      <c r="A83" s="1315"/>
      <c r="B83" s="1316" t="s">
        <v>7316</v>
      </c>
      <c r="C83" s="1315"/>
      <c r="D83" s="1315"/>
      <c r="E83" s="1315"/>
      <c r="F83" s="1315"/>
      <c r="G83" s="1315"/>
      <c r="H83" s="1315"/>
      <c r="I83" s="1315"/>
      <c r="J83" s="1315"/>
      <c r="K83" s="1315"/>
      <c r="L83" s="1315"/>
      <c r="M83" s="1315"/>
      <c r="N83" s="1315"/>
    </row>
    <row r="84" spans="1:19" x14ac:dyDescent="0.25">
      <c r="A84" s="1315"/>
      <c r="B84" s="62" t="s">
        <v>18963</v>
      </c>
      <c r="C84" s="1315"/>
      <c r="D84" s="1315"/>
      <c r="E84" s="1315"/>
      <c r="F84" s="1315"/>
      <c r="G84" s="1315"/>
      <c r="H84" s="1315"/>
      <c r="I84" s="1315"/>
      <c r="J84" s="1315"/>
      <c r="K84" s="1315"/>
      <c r="L84" s="1315"/>
      <c r="M84" s="1315"/>
      <c r="N84" s="1315"/>
    </row>
    <row r="85" spans="1:19" x14ac:dyDescent="0.25">
      <c r="A85" s="1798"/>
      <c r="B85" s="1799"/>
      <c r="C85" s="1315"/>
      <c r="D85" s="1315"/>
      <c r="E85" s="1315"/>
      <c r="F85" s="1315"/>
      <c r="G85" s="1315"/>
      <c r="H85" s="1315"/>
      <c r="I85" s="1315"/>
      <c r="J85" s="1315"/>
      <c r="K85" s="1315"/>
      <c r="L85" s="1315"/>
      <c r="M85" s="1315"/>
      <c r="N85" s="1315"/>
    </row>
    <row r="86" spans="1:19" x14ac:dyDescent="0.25">
      <c r="A86" s="1315"/>
      <c r="B86" s="1315"/>
      <c r="C86" s="1315"/>
      <c r="D86" s="1315"/>
      <c r="E86" s="1315"/>
      <c r="F86" s="1315"/>
      <c r="G86" s="1315"/>
      <c r="H86" s="1315"/>
      <c r="I86" s="1315"/>
      <c r="J86" s="1315"/>
      <c r="K86" s="1315"/>
      <c r="L86" s="1315"/>
      <c r="M86" s="1315"/>
      <c r="N86" s="1315"/>
    </row>
    <row r="87" spans="1:19" x14ac:dyDescent="0.25">
      <c r="A87" s="1315"/>
      <c r="B87" s="1315"/>
      <c r="C87" s="1315"/>
      <c r="D87" s="1315"/>
      <c r="E87" s="1315"/>
      <c r="F87" s="1315"/>
      <c r="G87" s="1315"/>
      <c r="H87" s="1315"/>
      <c r="I87" s="1315"/>
      <c r="J87" s="1315"/>
      <c r="K87" s="1315"/>
      <c r="L87" s="1315"/>
      <c r="M87" s="1315"/>
      <c r="N87" s="1315"/>
    </row>
    <row r="88" spans="1:19" x14ac:dyDescent="0.25">
      <c r="A88" s="1315"/>
      <c r="B88" s="1315"/>
      <c r="C88" s="1315"/>
      <c r="D88" s="1315"/>
      <c r="E88" s="1315"/>
      <c r="F88" s="1315"/>
      <c r="G88" s="1315"/>
      <c r="H88" s="1315"/>
      <c r="I88" s="1315"/>
      <c r="J88" s="1315"/>
      <c r="K88" s="1315"/>
      <c r="L88" s="1315"/>
      <c r="M88" s="1315"/>
      <c r="N88" s="1315"/>
    </row>
    <row r="89" spans="1:19" x14ac:dyDescent="0.25">
      <c r="A89" s="1315"/>
      <c r="B89" s="1315"/>
      <c r="C89" s="1315"/>
      <c r="D89" s="1315"/>
      <c r="E89" s="1315"/>
      <c r="F89" s="1315"/>
      <c r="G89" s="1315"/>
      <c r="H89" s="1315"/>
      <c r="I89" s="1315"/>
      <c r="J89" s="1315"/>
      <c r="K89" s="1315"/>
      <c r="L89" s="1315"/>
      <c r="M89" s="1315"/>
      <c r="N89" s="1315"/>
    </row>
    <row r="90" spans="1:19" x14ac:dyDescent="0.25">
      <c r="A90" s="1315"/>
      <c r="B90" s="1315"/>
      <c r="C90" s="1315"/>
      <c r="D90" s="1315"/>
      <c r="E90" s="1315"/>
      <c r="F90" s="1315"/>
      <c r="G90" s="1315"/>
      <c r="H90" s="1315"/>
      <c r="I90" s="1315"/>
      <c r="J90" s="1315"/>
      <c r="K90" s="1315"/>
      <c r="L90" s="1315"/>
      <c r="M90" s="1315"/>
      <c r="N90" s="1315"/>
    </row>
    <row r="91" spans="1:19" x14ac:dyDescent="0.25">
      <c r="A91" s="1315"/>
      <c r="B91" s="1315"/>
      <c r="C91" s="1315"/>
      <c r="D91" s="1315"/>
      <c r="E91" s="1315"/>
      <c r="F91" s="1315"/>
      <c r="G91" s="1315"/>
      <c r="H91" s="1315"/>
      <c r="I91" s="1315"/>
      <c r="J91" s="1315"/>
      <c r="K91" s="1315"/>
      <c r="L91" s="1315"/>
      <c r="M91" s="1315"/>
      <c r="N91" s="1315"/>
    </row>
    <row r="92" spans="1:19" x14ac:dyDescent="0.25">
      <c r="A92" s="1315"/>
      <c r="B92" s="1315"/>
      <c r="C92" s="1315"/>
      <c r="D92" s="1315"/>
      <c r="E92" s="1315"/>
      <c r="F92" s="1315"/>
      <c r="G92" s="1315"/>
      <c r="H92" s="1315"/>
      <c r="I92" s="1315"/>
      <c r="J92" s="1315"/>
      <c r="K92" s="1315"/>
      <c r="L92" s="1315"/>
      <c r="M92" s="1315"/>
      <c r="N92" s="1315"/>
    </row>
    <row r="93" spans="1:19" x14ac:dyDescent="0.25">
      <c r="A93" s="1315"/>
      <c r="B93" s="1315"/>
      <c r="C93" s="1315"/>
      <c r="D93" s="1315"/>
      <c r="E93" s="1315"/>
      <c r="F93" s="1315"/>
      <c r="G93" s="1315"/>
      <c r="H93" s="1315"/>
      <c r="I93" s="1315"/>
      <c r="J93" s="1315"/>
      <c r="K93" s="1315"/>
      <c r="L93" s="1315"/>
      <c r="M93" s="1315"/>
      <c r="N93" s="1315"/>
    </row>
    <row r="94" spans="1:19" x14ac:dyDescent="0.25">
      <c r="A94" s="1315"/>
      <c r="B94" s="1315"/>
      <c r="C94" s="1315"/>
      <c r="D94" s="1315"/>
      <c r="E94" s="1315"/>
      <c r="F94" s="1315"/>
      <c r="G94" s="1315"/>
      <c r="H94" s="1315"/>
      <c r="I94" s="1315"/>
      <c r="J94" s="1315"/>
      <c r="K94" s="1315"/>
      <c r="L94" s="1315"/>
      <c r="M94" s="1315"/>
      <c r="N94" s="1315"/>
    </row>
    <row r="95" spans="1:19" x14ac:dyDescent="0.25">
      <c r="A95" s="1315"/>
      <c r="B95" s="1315"/>
      <c r="C95" s="1315"/>
      <c r="D95" s="1315"/>
      <c r="E95" s="1315"/>
      <c r="F95" s="1315"/>
      <c r="G95" s="1315"/>
      <c r="H95" s="1315"/>
      <c r="I95" s="1315"/>
      <c r="J95" s="1315"/>
      <c r="K95" s="1315"/>
      <c r="L95" s="1315"/>
      <c r="M95" s="1315"/>
      <c r="N95" s="1315"/>
    </row>
    <row r="96" spans="1:19" x14ac:dyDescent="0.25">
      <c r="A96" s="1315"/>
      <c r="B96" s="1315"/>
      <c r="C96" s="1315"/>
      <c r="D96" s="1315"/>
      <c r="E96" s="1315"/>
      <c r="F96" s="1315"/>
      <c r="G96" s="1315"/>
      <c r="H96" s="1315"/>
      <c r="I96" s="1315"/>
      <c r="J96" s="1315"/>
      <c r="K96" s="1315"/>
      <c r="L96" s="1315"/>
      <c r="M96" s="1315"/>
      <c r="N96" s="1315"/>
    </row>
    <row r="97" spans="1:14" x14ac:dyDescent="0.25">
      <c r="A97" s="1315"/>
      <c r="B97" s="1315"/>
      <c r="C97" s="1315"/>
      <c r="D97" s="1315"/>
      <c r="E97" s="1315"/>
      <c r="F97" s="1315"/>
      <c r="G97" s="1315"/>
      <c r="H97" s="1315"/>
      <c r="I97" s="1315"/>
      <c r="J97" s="1315"/>
      <c r="K97" s="1315"/>
      <c r="L97" s="1315"/>
      <c r="M97" s="1315"/>
      <c r="N97" s="1315"/>
    </row>
    <row r="98" spans="1:14" x14ac:dyDescent="0.25">
      <c r="A98" s="1315"/>
      <c r="B98" s="1315"/>
      <c r="C98" s="1315"/>
      <c r="D98" s="1315"/>
      <c r="E98" s="1315"/>
      <c r="F98" s="1315"/>
      <c r="G98" s="1315"/>
      <c r="H98" s="1315"/>
      <c r="I98" s="1315"/>
      <c r="J98" s="1315"/>
      <c r="K98" s="1315"/>
      <c r="L98" s="1315"/>
      <c r="M98" s="1315"/>
      <c r="N98" s="1315"/>
    </row>
    <row r="99" spans="1:14" x14ac:dyDescent="0.25">
      <c r="A99" s="1315"/>
      <c r="B99" s="1315"/>
      <c r="C99" s="1315"/>
      <c r="D99" s="1315"/>
      <c r="E99" s="1315"/>
      <c r="F99" s="1315"/>
      <c r="G99" s="1315"/>
      <c r="H99" s="1315"/>
      <c r="I99" s="1315"/>
      <c r="J99" s="1315"/>
      <c r="K99" s="1315"/>
      <c r="L99" s="1315"/>
      <c r="M99" s="1315"/>
      <c r="N99" s="1315"/>
    </row>
    <row r="100" spans="1:14" x14ac:dyDescent="0.25">
      <c r="A100" s="1315"/>
      <c r="B100" s="1315"/>
      <c r="C100" s="1315"/>
      <c r="D100" s="1315"/>
      <c r="E100" s="1315"/>
      <c r="F100" s="1315"/>
      <c r="G100" s="1315"/>
      <c r="H100" s="1315"/>
      <c r="I100" s="1315"/>
      <c r="J100" s="1315"/>
      <c r="K100" s="1315"/>
      <c r="L100" s="1315"/>
      <c r="M100" s="1315"/>
      <c r="N100" s="1315"/>
    </row>
    <row r="101" spans="1:14" x14ac:dyDescent="0.25">
      <c r="A101" s="1315"/>
      <c r="B101" s="1315"/>
      <c r="C101" s="1315"/>
      <c r="D101" s="1315"/>
      <c r="E101" s="1315"/>
      <c r="F101" s="1315"/>
      <c r="G101" s="1315"/>
      <c r="H101" s="1315"/>
      <c r="I101" s="1315"/>
      <c r="J101" s="1315"/>
      <c r="K101" s="1315"/>
      <c r="L101" s="1315"/>
      <c r="M101" s="1315"/>
      <c r="N101" s="1315"/>
    </row>
    <row r="102" spans="1:14" x14ac:dyDescent="0.25">
      <c r="A102" s="1315"/>
      <c r="B102" s="1315"/>
      <c r="C102" s="1315"/>
      <c r="D102" s="1315"/>
      <c r="E102" s="1315"/>
      <c r="F102" s="1315"/>
      <c r="G102" s="1315"/>
      <c r="H102" s="1315"/>
      <c r="I102" s="1315"/>
      <c r="J102" s="1315"/>
      <c r="K102" s="1315"/>
      <c r="L102" s="1315"/>
      <c r="M102" s="1315"/>
      <c r="N102" s="1315"/>
    </row>
    <row r="103" spans="1:14" x14ac:dyDescent="0.25">
      <c r="A103" s="1315"/>
      <c r="B103" s="1315"/>
      <c r="C103" s="1315"/>
      <c r="D103" s="1315"/>
      <c r="E103" s="1315"/>
      <c r="F103" s="1315"/>
      <c r="G103" s="1315"/>
      <c r="H103" s="1315"/>
      <c r="I103" s="1315"/>
      <c r="J103" s="1315"/>
      <c r="K103" s="1315"/>
      <c r="L103" s="1315"/>
      <c r="M103" s="1315"/>
      <c r="N103" s="1315"/>
    </row>
    <row r="104" spans="1:14" x14ac:dyDescent="0.25">
      <c r="A104" s="1315"/>
      <c r="B104" s="1315"/>
      <c r="C104" s="1315"/>
      <c r="D104" s="1315"/>
      <c r="E104" s="1315"/>
      <c r="F104" s="1315"/>
      <c r="G104" s="1315"/>
      <c r="H104" s="1315"/>
      <c r="I104" s="1315"/>
      <c r="J104" s="1315"/>
      <c r="K104" s="1315"/>
      <c r="L104" s="1315"/>
      <c r="M104" s="1315"/>
      <c r="N104" s="1315"/>
    </row>
    <row r="105" spans="1:14" x14ac:dyDescent="0.25">
      <c r="A105" s="1315"/>
      <c r="B105" s="1315"/>
      <c r="C105" s="1315"/>
      <c r="D105" s="1315"/>
      <c r="E105" s="1315"/>
      <c r="F105" s="1315"/>
      <c r="G105" s="1315"/>
      <c r="H105" s="1315"/>
      <c r="I105" s="1315"/>
      <c r="J105" s="1315"/>
      <c r="K105" s="1315"/>
      <c r="L105" s="1315"/>
      <c r="M105" s="1315"/>
      <c r="N105" s="1315"/>
    </row>
    <row r="106" spans="1:14" x14ac:dyDescent="0.25">
      <c r="A106" s="1315"/>
      <c r="B106" s="1315"/>
      <c r="C106" s="1315"/>
      <c r="D106" s="1315"/>
      <c r="E106" s="1315"/>
      <c r="F106" s="1315"/>
      <c r="G106" s="1315"/>
      <c r="H106" s="1315"/>
      <c r="I106" s="1315"/>
      <c r="J106" s="1315"/>
      <c r="K106" s="1315"/>
      <c r="L106" s="1315"/>
      <c r="M106" s="1315"/>
      <c r="N106" s="1315"/>
    </row>
    <row r="107" spans="1:14" x14ac:dyDescent="0.25">
      <c r="A107" s="1315"/>
      <c r="B107" s="1315"/>
      <c r="C107" s="1315"/>
      <c r="D107" s="1315"/>
      <c r="E107" s="1315"/>
      <c r="F107" s="1315"/>
      <c r="G107" s="1315"/>
      <c r="H107" s="1315"/>
      <c r="I107" s="1315"/>
      <c r="J107" s="1315"/>
      <c r="K107" s="1315"/>
      <c r="L107" s="1315"/>
      <c r="M107" s="1315"/>
      <c r="N107" s="1315"/>
    </row>
    <row r="108" spans="1:14" x14ac:dyDescent="0.25">
      <c r="A108" s="1315"/>
      <c r="B108" s="1315"/>
      <c r="C108" s="1315"/>
      <c r="D108" s="1315"/>
      <c r="E108" s="1315"/>
      <c r="F108" s="1315"/>
      <c r="G108" s="1315"/>
      <c r="H108" s="1315"/>
      <c r="I108" s="1315"/>
      <c r="J108" s="1315"/>
      <c r="K108" s="1315"/>
      <c r="L108" s="1315"/>
      <c r="M108" s="1315"/>
      <c r="N108" s="1315"/>
    </row>
    <row r="109" spans="1:14" x14ac:dyDescent="0.25">
      <c r="A109" s="1315"/>
      <c r="B109" s="1315"/>
      <c r="C109" s="1315"/>
      <c r="D109" s="1315"/>
      <c r="E109" s="1315"/>
      <c r="F109" s="1315"/>
      <c r="G109" s="1315"/>
      <c r="H109" s="1315"/>
      <c r="I109" s="1315"/>
      <c r="J109" s="1315"/>
      <c r="K109" s="1315"/>
      <c r="L109" s="1315"/>
      <c r="M109" s="1315"/>
      <c r="N109" s="1315"/>
    </row>
    <row r="110" spans="1:14" x14ac:dyDescent="0.25">
      <c r="A110" s="1315"/>
      <c r="B110" s="1315"/>
      <c r="C110" s="1315"/>
      <c r="D110" s="1315"/>
      <c r="E110" s="1315"/>
      <c r="F110" s="1315"/>
      <c r="G110" s="1315"/>
      <c r="H110" s="1315"/>
      <c r="I110" s="1315"/>
      <c r="J110" s="1315"/>
      <c r="K110" s="1315"/>
      <c r="L110" s="1315"/>
      <c r="M110" s="1315"/>
      <c r="N110" s="1315"/>
    </row>
    <row r="111" spans="1:14" x14ac:dyDescent="0.25">
      <c r="A111" s="1315"/>
      <c r="B111" s="1315"/>
      <c r="C111" s="1315"/>
      <c r="D111" s="1315"/>
      <c r="E111" s="1315"/>
      <c r="F111" s="1315"/>
      <c r="G111" s="1315"/>
      <c r="H111" s="1315"/>
      <c r="I111" s="1315"/>
      <c r="J111" s="1315"/>
      <c r="K111" s="1315"/>
      <c r="L111" s="1315"/>
      <c r="M111" s="1315"/>
      <c r="N111" s="1315"/>
    </row>
    <row r="112" spans="1:14" x14ac:dyDescent="0.25">
      <c r="A112" s="1315"/>
      <c r="B112" s="1315"/>
      <c r="C112" s="1315"/>
      <c r="D112" s="1315"/>
      <c r="E112" s="1315"/>
      <c r="F112" s="1315"/>
      <c r="G112" s="1315"/>
      <c r="H112" s="1315"/>
      <c r="I112" s="1315"/>
      <c r="J112" s="1315"/>
      <c r="K112" s="1315"/>
      <c r="L112" s="1315"/>
      <c r="M112" s="1315"/>
      <c r="N112" s="1315"/>
    </row>
    <row r="113" spans="1:14" x14ac:dyDescent="0.25">
      <c r="A113" s="1315"/>
      <c r="B113" s="1315"/>
      <c r="C113" s="1315"/>
      <c r="D113" s="1315"/>
      <c r="E113" s="1315"/>
      <c r="F113" s="1315"/>
      <c r="G113" s="1315"/>
      <c r="H113" s="1315"/>
      <c r="I113" s="1315"/>
      <c r="J113" s="1315"/>
      <c r="K113" s="1315"/>
      <c r="L113" s="1315"/>
      <c r="M113" s="1315"/>
      <c r="N113" s="1315"/>
    </row>
    <row r="114" spans="1:14" x14ac:dyDescent="0.25">
      <c r="A114" s="1315"/>
      <c r="B114" s="1315"/>
      <c r="C114" s="1315"/>
      <c r="D114" s="1315"/>
      <c r="E114" s="1315"/>
      <c r="F114" s="1315"/>
      <c r="G114" s="1315"/>
      <c r="H114" s="1315"/>
      <c r="I114" s="1315"/>
      <c r="J114" s="1315"/>
      <c r="K114" s="1315"/>
      <c r="L114" s="1315"/>
      <c r="M114" s="1315"/>
      <c r="N114" s="1315"/>
    </row>
    <row r="115" spans="1:14" x14ac:dyDescent="0.25">
      <c r="A115" s="1315"/>
      <c r="B115" s="1315"/>
      <c r="C115" s="1315"/>
      <c r="D115" s="1315"/>
      <c r="E115" s="1315"/>
      <c r="F115" s="1315"/>
      <c r="G115" s="1315"/>
      <c r="H115" s="1315"/>
      <c r="I115" s="1315"/>
      <c r="J115" s="1315"/>
      <c r="K115" s="1315"/>
      <c r="L115" s="1315"/>
      <c r="M115" s="1315"/>
      <c r="N115" s="1315"/>
    </row>
    <row r="116" spans="1:14" x14ac:dyDescent="0.25">
      <c r="A116" s="1315"/>
      <c r="B116" s="1315"/>
      <c r="C116" s="1315"/>
      <c r="D116" s="1315"/>
      <c r="E116" s="1315"/>
      <c r="F116" s="1315"/>
      <c r="G116" s="1315"/>
      <c r="H116" s="1315"/>
      <c r="I116" s="1315"/>
      <c r="J116" s="1315"/>
      <c r="K116" s="1315"/>
      <c r="L116" s="1315"/>
      <c r="M116" s="1315"/>
      <c r="N116" s="1315"/>
    </row>
    <row r="117" spans="1:14" x14ac:dyDescent="0.25">
      <c r="A117" s="1315"/>
      <c r="B117" s="1315"/>
      <c r="C117" s="1315"/>
      <c r="D117" s="1315"/>
      <c r="E117" s="1315"/>
      <c r="F117" s="1315"/>
      <c r="G117" s="1315"/>
      <c r="H117" s="1315"/>
      <c r="I117" s="1315"/>
      <c r="J117" s="1315"/>
      <c r="K117" s="1315"/>
      <c r="L117" s="1315"/>
      <c r="M117" s="1315"/>
      <c r="N117" s="1315"/>
    </row>
    <row r="118" spans="1:14" x14ac:dyDescent="0.25">
      <c r="A118" s="1315"/>
      <c r="B118" s="1315"/>
      <c r="C118" s="1315"/>
      <c r="D118" s="1315"/>
      <c r="E118" s="1315"/>
      <c r="F118" s="1315"/>
      <c r="G118" s="1315"/>
      <c r="H118" s="1315"/>
      <c r="I118" s="1315"/>
      <c r="J118" s="1315"/>
      <c r="K118" s="1315"/>
      <c r="L118" s="1315"/>
      <c r="M118" s="1315"/>
      <c r="N118" s="1315"/>
    </row>
    <row r="119" spans="1:14" x14ac:dyDescent="0.25">
      <c r="A119" s="1315"/>
      <c r="B119" s="1315"/>
      <c r="C119" s="1315"/>
      <c r="D119" s="1315"/>
      <c r="E119" s="1315"/>
      <c r="F119" s="1315"/>
      <c r="G119" s="1315"/>
      <c r="H119" s="1315"/>
      <c r="I119" s="1315"/>
      <c r="J119" s="1315"/>
      <c r="K119" s="1315"/>
      <c r="L119" s="1315"/>
      <c r="M119" s="1315"/>
      <c r="N119" s="1315"/>
    </row>
    <row r="120" spans="1:14" x14ac:dyDescent="0.25">
      <c r="A120" s="1315"/>
      <c r="B120" s="1315"/>
      <c r="C120" s="1315"/>
      <c r="D120" s="1315"/>
      <c r="E120" s="1315"/>
      <c r="F120" s="1315"/>
      <c r="G120" s="1315"/>
      <c r="H120" s="1315"/>
      <c r="I120" s="1315"/>
      <c r="J120" s="1315"/>
      <c r="K120" s="1315"/>
      <c r="L120" s="1315"/>
      <c r="M120" s="1315"/>
      <c r="N120" s="1315"/>
    </row>
    <row r="121" spans="1:14" x14ac:dyDescent="0.25">
      <c r="A121" s="1315"/>
      <c r="B121" s="1315"/>
      <c r="C121" s="1315"/>
      <c r="D121" s="1315"/>
      <c r="E121" s="1315"/>
      <c r="F121" s="1315"/>
      <c r="G121" s="1315"/>
      <c r="H121" s="1315"/>
      <c r="I121" s="1315"/>
      <c r="J121" s="1315"/>
      <c r="K121" s="1315"/>
      <c r="L121" s="1315"/>
      <c r="M121" s="1315"/>
      <c r="N121" s="1315"/>
    </row>
    <row r="122" spans="1:14" x14ac:dyDescent="0.25">
      <c r="A122" s="1315"/>
      <c r="B122" s="1315"/>
      <c r="C122" s="1315"/>
      <c r="D122" s="1315"/>
      <c r="E122" s="1315"/>
      <c r="F122" s="1315"/>
      <c r="G122" s="1315"/>
      <c r="H122" s="1315"/>
      <c r="I122" s="1315"/>
      <c r="J122" s="1315"/>
      <c r="K122" s="1315"/>
      <c r="L122" s="1315"/>
      <c r="M122" s="1315"/>
      <c r="N122" s="1315"/>
    </row>
    <row r="123" spans="1:14" x14ac:dyDescent="0.25">
      <c r="A123" s="1315"/>
      <c r="B123" s="1315"/>
      <c r="C123" s="1315"/>
      <c r="D123" s="1315"/>
      <c r="E123" s="1315"/>
      <c r="F123" s="1315"/>
      <c r="G123" s="1315"/>
      <c r="H123" s="1315"/>
      <c r="I123" s="1315"/>
      <c r="J123" s="1315"/>
      <c r="K123" s="1315"/>
      <c r="L123" s="1315"/>
      <c r="M123" s="1315"/>
      <c r="N123" s="1315"/>
    </row>
    <row r="124" spans="1:14" x14ac:dyDescent="0.25">
      <c r="A124" s="1315"/>
      <c r="B124" s="1315"/>
      <c r="C124" s="1315"/>
      <c r="D124" s="1315"/>
      <c r="E124" s="1315"/>
      <c r="F124" s="1315"/>
      <c r="G124" s="1315"/>
      <c r="H124" s="1315"/>
      <c r="I124" s="1315"/>
      <c r="J124" s="1315"/>
      <c r="K124" s="1315"/>
      <c r="L124" s="1315"/>
      <c r="M124" s="1315"/>
      <c r="N124" s="1315"/>
    </row>
    <row r="125" spans="1:14" x14ac:dyDescent="0.25">
      <c r="A125" s="1315"/>
      <c r="B125" s="1315"/>
      <c r="C125" s="1315"/>
      <c r="D125" s="1315"/>
      <c r="E125" s="1315"/>
      <c r="F125" s="1315"/>
      <c r="G125" s="1315"/>
      <c r="H125" s="1315"/>
      <c r="I125" s="1315"/>
      <c r="J125" s="1315"/>
      <c r="K125" s="1315"/>
      <c r="L125" s="1315"/>
      <c r="M125" s="1315"/>
      <c r="N125" s="1315"/>
    </row>
    <row r="126" spans="1:14" x14ac:dyDescent="0.25">
      <c r="A126" s="1315"/>
      <c r="B126" s="1315"/>
      <c r="C126" s="1315"/>
      <c r="D126" s="1315"/>
      <c r="E126" s="1315"/>
      <c r="F126" s="1315"/>
      <c r="G126" s="1315"/>
      <c r="H126" s="1315"/>
      <c r="I126" s="1315"/>
      <c r="J126" s="1315"/>
      <c r="K126" s="1315"/>
      <c r="L126" s="1315"/>
      <c r="M126" s="1315"/>
      <c r="N126" s="1315"/>
    </row>
    <row r="127" spans="1:14" x14ac:dyDescent="0.25">
      <c r="A127" s="1315"/>
      <c r="B127" s="1315"/>
      <c r="C127" s="1315"/>
      <c r="D127" s="1315"/>
      <c r="E127" s="1315"/>
      <c r="F127" s="1315"/>
      <c r="G127" s="1315"/>
      <c r="H127" s="1315"/>
      <c r="I127" s="1315"/>
      <c r="J127" s="1315"/>
      <c r="K127" s="1315"/>
      <c r="L127" s="1315"/>
      <c r="M127" s="1315"/>
      <c r="N127" s="1315"/>
    </row>
    <row r="128" spans="1:14" x14ac:dyDescent="0.25">
      <c r="A128" s="1315"/>
      <c r="B128" s="1315"/>
      <c r="C128" s="1315"/>
      <c r="D128" s="1315"/>
      <c r="E128" s="1315"/>
      <c r="F128" s="1315"/>
      <c r="G128" s="1315"/>
      <c r="H128" s="1315"/>
      <c r="I128" s="1315"/>
      <c r="J128" s="1315"/>
      <c r="K128" s="1315"/>
      <c r="L128" s="1315"/>
      <c r="M128" s="1315"/>
      <c r="N128" s="1315"/>
    </row>
    <row r="129" spans="1:14" x14ac:dyDescent="0.25">
      <c r="A129" s="1315"/>
      <c r="B129" s="1315"/>
      <c r="C129" s="1315"/>
      <c r="D129" s="1315"/>
      <c r="E129" s="1315"/>
      <c r="F129" s="1315"/>
      <c r="G129" s="1315"/>
      <c r="H129" s="1315"/>
      <c r="I129" s="1315"/>
      <c r="J129" s="1315"/>
      <c r="K129" s="1315"/>
      <c r="L129" s="1315"/>
      <c r="M129" s="1315"/>
      <c r="N129" s="1315"/>
    </row>
    <row r="130" spans="1:14" x14ac:dyDescent="0.25">
      <c r="A130" s="1315"/>
      <c r="B130" s="1315"/>
      <c r="C130" s="1315"/>
      <c r="D130" s="1315"/>
      <c r="E130" s="1315"/>
      <c r="F130" s="1315"/>
      <c r="G130" s="1315"/>
      <c r="H130" s="1315"/>
      <c r="I130" s="1315"/>
      <c r="J130" s="1315"/>
      <c r="K130" s="1315"/>
      <c r="L130" s="1315"/>
      <c r="M130" s="1315"/>
      <c r="N130" s="1315"/>
    </row>
    <row r="131" spans="1:14" x14ac:dyDescent="0.25">
      <c r="A131" s="1315"/>
      <c r="B131" s="1315"/>
      <c r="C131" s="1315"/>
      <c r="D131" s="1315"/>
      <c r="E131" s="1315"/>
      <c r="F131" s="1315"/>
      <c r="G131" s="1315"/>
      <c r="H131" s="1315"/>
      <c r="I131" s="1315"/>
      <c r="J131" s="1315"/>
      <c r="K131" s="1315"/>
      <c r="L131" s="1315"/>
      <c r="M131" s="1315"/>
      <c r="N131" s="1315"/>
    </row>
    <row r="132" spans="1:14" x14ac:dyDescent="0.25">
      <c r="A132" s="1315"/>
      <c r="B132" s="1315"/>
      <c r="C132" s="1315"/>
      <c r="D132" s="1315"/>
      <c r="E132" s="1315"/>
      <c r="F132" s="1315"/>
      <c r="G132" s="1315"/>
      <c r="H132" s="1315"/>
      <c r="I132" s="1315"/>
      <c r="J132" s="1315"/>
      <c r="K132" s="1315"/>
      <c r="L132" s="1315"/>
      <c r="M132" s="1315"/>
      <c r="N132" s="1315"/>
    </row>
    <row r="133" spans="1:14" x14ac:dyDescent="0.25">
      <c r="A133" s="1315"/>
      <c r="B133" s="1315"/>
      <c r="C133" s="1315"/>
      <c r="D133" s="1315"/>
      <c r="E133" s="1315"/>
      <c r="F133" s="1315"/>
      <c r="G133" s="1315"/>
      <c r="H133" s="1315"/>
      <c r="I133" s="1315"/>
      <c r="J133" s="1315"/>
      <c r="K133" s="1315"/>
      <c r="L133" s="1315"/>
      <c r="M133" s="1315"/>
      <c r="N133" s="1315"/>
    </row>
    <row r="134" spans="1:14" x14ac:dyDescent="0.25">
      <c r="A134" s="1315"/>
      <c r="B134" s="1315"/>
      <c r="C134" s="1315"/>
      <c r="D134" s="1315"/>
      <c r="E134" s="1315"/>
      <c r="F134" s="1315"/>
      <c r="G134" s="1315"/>
      <c r="H134" s="1315"/>
      <c r="I134" s="1315"/>
      <c r="J134" s="1315"/>
      <c r="K134" s="1315"/>
      <c r="L134" s="1315"/>
      <c r="M134" s="1315"/>
      <c r="N134" s="1315"/>
    </row>
    <row r="135" spans="1:14" x14ac:dyDescent="0.25">
      <c r="A135" s="1315"/>
      <c r="B135" s="1315"/>
      <c r="C135" s="1315"/>
      <c r="D135" s="1315"/>
      <c r="E135" s="1315"/>
      <c r="F135" s="1315"/>
      <c r="G135" s="1315"/>
      <c r="H135" s="1315"/>
      <c r="I135" s="1315"/>
      <c r="J135" s="1315"/>
      <c r="K135" s="1315"/>
      <c r="L135" s="1315"/>
      <c r="M135" s="1315"/>
      <c r="N135" s="1315"/>
    </row>
    <row r="136" spans="1:14" x14ac:dyDescent="0.25">
      <c r="A136" s="1315"/>
      <c r="B136" s="1315"/>
      <c r="C136" s="1315"/>
      <c r="D136" s="1315"/>
      <c r="E136" s="1315"/>
      <c r="F136" s="1315"/>
      <c r="G136" s="1315"/>
      <c r="H136" s="1315"/>
      <c r="I136" s="1315"/>
      <c r="J136" s="1315"/>
      <c r="K136" s="1315"/>
      <c r="L136" s="1315"/>
      <c r="M136" s="1315"/>
      <c r="N136" s="1315"/>
    </row>
    <row r="137" spans="1:14" x14ac:dyDescent="0.25">
      <c r="A137" s="1315"/>
      <c r="B137" s="1315"/>
      <c r="C137" s="1315"/>
      <c r="D137" s="1315"/>
      <c r="E137" s="1315"/>
      <c r="F137" s="1315"/>
      <c r="G137" s="1315"/>
      <c r="H137" s="1315"/>
      <c r="I137" s="1315"/>
      <c r="J137" s="1315"/>
      <c r="K137" s="1315"/>
      <c r="L137" s="1315"/>
      <c r="M137" s="1315"/>
      <c r="N137" s="1315"/>
    </row>
    <row r="138" spans="1:14" x14ac:dyDescent="0.25">
      <c r="A138" s="1315"/>
      <c r="B138" s="1315"/>
      <c r="C138" s="1315"/>
      <c r="D138" s="1315"/>
      <c r="E138" s="1315"/>
      <c r="F138" s="1315"/>
      <c r="G138" s="1315"/>
      <c r="H138" s="1315"/>
      <c r="I138" s="1315"/>
      <c r="J138" s="1315"/>
      <c r="K138" s="1315"/>
      <c r="L138" s="1315"/>
      <c r="M138" s="1315"/>
      <c r="N138" s="1315"/>
    </row>
    <row r="139" spans="1:14" x14ac:dyDescent="0.25">
      <c r="A139" s="1315"/>
      <c r="B139" s="1315"/>
      <c r="C139" s="1315"/>
      <c r="D139" s="1315"/>
      <c r="E139" s="1315"/>
      <c r="F139" s="1315"/>
      <c r="G139" s="1315"/>
      <c r="H139" s="1315"/>
      <c r="I139" s="1315"/>
      <c r="J139" s="1315"/>
      <c r="K139" s="1315"/>
      <c r="L139" s="1315"/>
      <c r="M139" s="1315"/>
      <c r="N139" s="1315"/>
    </row>
    <row r="140" spans="1:14" x14ac:dyDescent="0.25">
      <c r="A140" s="1315"/>
      <c r="B140" s="1315"/>
      <c r="C140" s="1315"/>
      <c r="D140" s="1315"/>
      <c r="E140" s="1315"/>
      <c r="F140" s="1315"/>
      <c r="G140" s="1315"/>
      <c r="H140" s="1315"/>
      <c r="I140" s="1315"/>
      <c r="J140" s="1315"/>
      <c r="K140" s="1315"/>
      <c r="L140" s="1315"/>
      <c r="M140" s="1315"/>
      <c r="N140" s="1315"/>
    </row>
    <row r="141" spans="1:14" x14ac:dyDescent="0.25">
      <c r="A141" s="1315"/>
      <c r="B141" s="1315"/>
      <c r="C141" s="1315"/>
      <c r="D141" s="1315"/>
      <c r="E141" s="1315"/>
      <c r="F141" s="1315"/>
      <c r="G141" s="1315"/>
      <c r="H141" s="1315"/>
      <c r="I141" s="1315"/>
      <c r="J141" s="1315"/>
      <c r="K141" s="1315"/>
      <c r="L141" s="1315"/>
      <c r="M141" s="1315"/>
      <c r="N141" s="1315"/>
    </row>
    <row r="142" spans="1:14" x14ac:dyDescent="0.25">
      <c r="A142" s="1315"/>
      <c r="B142" s="1315"/>
      <c r="C142" s="1315"/>
      <c r="D142" s="1315"/>
      <c r="E142" s="1315"/>
      <c r="F142" s="1315"/>
      <c r="G142" s="1315"/>
      <c r="H142" s="1315"/>
      <c r="I142" s="1315"/>
      <c r="J142" s="1315"/>
      <c r="K142" s="1315"/>
      <c r="L142" s="1315"/>
      <c r="M142" s="1315"/>
      <c r="N142" s="1315"/>
    </row>
    <row r="143" spans="1:14" x14ac:dyDescent="0.25">
      <c r="A143" s="1315"/>
      <c r="B143" s="1315"/>
      <c r="C143" s="1315"/>
      <c r="D143" s="1315"/>
      <c r="E143" s="1315"/>
      <c r="F143" s="1315"/>
      <c r="G143" s="1315"/>
      <c r="H143" s="1315"/>
      <c r="I143" s="1315"/>
      <c r="J143" s="1315"/>
      <c r="K143" s="1315"/>
      <c r="L143" s="1315"/>
      <c r="M143" s="1315"/>
      <c r="N143" s="1315"/>
    </row>
    <row r="144" spans="1:14" x14ac:dyDescent="0.25">
      <c r="A144" s="1315"/>
      <c r="B144" s="1315"/>
      <c r="C144" s="1315"/>
      <c r="D144" s="1315"/>
      <c r="E144" s="1315"/>
      <c r="F144" s="1315"/>
      <c r="G144" s="1315"/>
      <c r="H144" s="1315"/>
      <c r="I144" s="1315"/>
      <c r="J144" s="1315"/>
      <c r="K144" s="1315"/>
      <c r="L144" s="1315"/>
      <c r="M144" s="1315"/>
      <c r="N144" s="1315"/>
    </row>
    <row r="145" spans="1:14" x14ac:dyDescent="0.25">
      <c r="A145" s="1315"/>
      <c r="B145" s="1315"/>
      <c r="C145" s="1315"/>
      <c r="D145" s="1315"/>
      <c r="E145" s="1315"/>
      <c r="F145" s="1315"/>
      <c r="G145" s="1315"/>
      <c r="H145" s="1315"/>
      <c r="I145" s="1315"/>
      <c r="J145" s="1315"/>
      <c r="K145" s="1315"/>
      <c r="L145" s="1315"/>
      <c r="M145" s="1315"/>
      <c r="N145" s="1315"/>
    </row>
    <row r="146" spans="1:14" x14ac:dyDescent="0.25">
      <c r="A146" s="1315"/>
      <c r="B146" s="1315"/>
      <c r="C146" s="1315"/>
      <c r="D146" s="1315"/>
      <c r="E146" s="1315"/>
      <c r="F146" s="1315"/>
      <c r="G146" s="1315"/>
      <c r="H146" s="1315"/>
      <c r="I146" s="1315"/>
      <c r="J146" s="1315"/>
      <c r="K146" s="1315"/>
      <c r="L146" s="1315"/>
      <c r="M146" s="1315"/>
      <c r="N146" s="1315"/>
    </row>
    <row r="147" spans="1:14" x14ac:dyDescent="0.25">
      <c r="A147" s="1315"/>
      <c r="B147" s="1315"/>
      <c r="C147" s="1315"/>
      <c r="D147" s="1315"/>
      <c r="E147" s="1315"/>
      <c r="F147" s="1315"/>
      <c r="G147" s="1315"/>
      <c r="H147" s="1315"/>
      <c r="I147" s="1315"/>
      <c r="J147" s="1315"/>
      <c r="K147" s="1315"/>
      <c r="L147" s="1315"/>
      <c r="M147" s="1315"/>
      <c r="N147" s="1315"/>
    </row>
    <row r="148" spans="1:14" x14ac:dyDescent="0.25">
      <c r="A148" s="1315"/>
      <c r="B148" s="1315"/>
      <c r="C148" s="1315"/>
      <c r="D148" s="1315"/>
      <c r="E148" s="1315"/>
      <c r="F148" s="1315"/>
      <c r="G148" s="1315"/>
      <c r="H148" s="1315"/>
      <c r="I148" s="1315"/>
      <c r="J148" s="1315"/>
      <c r="K148" s="1315"/>
      <c r="L148" s="1315"/>
      <c r="M148" s="1315"/>
      <c r="N148" s="1315"/>
    </row>
    <row r="149" spans="1:14" x14ac:dyDescent="0.25">
      <c r="A149" s="1315"/>
      <c r="B149" s="1315"/>
      <c r="C149" s="1315"/>
      <c r="D149" s="1315"/>
      <c r="E149" s="1315"/>
      <c r="F149" s="1315"/>
      <c r="G149" s="1315"/>
      <c r="H149" s="1315"/>
      <c r="I149" s="1315"/>
      <c r="J149" s="1315"/>
      <c r="K149" s="1315"/>
      <c r="L149" s="1315"/>
      <c r="M149" s="1315"/>
      <c r="N149" s="1315"/>
    </row>
    <row r="150" spans="1:14" x14ac:dyDescent="0.25">
      <c r="A150" s="1315"/>
      <c r="B150" s="1315"/>
      <c r="C150" s="1315"/>
      <c r="D150" s="1315"/>
      <c r="E150" s="1315"/>
      <c r="F150" s="1315"/>
      <c r="G150" s="1315"/>
      <c r="H150" s="1315"/>
      <c r="I150" s="1315"/>
      <c r="J150" s="1315"/>
      <c r="K150" s="1315"/>
      <c r="L150" s="1315"/>
      <c r="M150" s="1315"/>
      <c r="N150" s="1315"/>
    </row>
    <row r="151" spans="1:14" x14ac:dyDescent="0.25">
      <c r="A151" s="1315"/>
      <c r="B151" s="1315"/>
      <c r="C151" s="1315"/>
      <c r="D151" s="1315"/>
      <c r="E151" s="1315"/>
      <c r="F151" s="1315"/>
      <c r="G151" s="1315"/>
      <c r="H151" s="1315"/>
      <c r="I151" s="1315"/>
      <c r="J151" s="1315"/>
      <c r="K151" s="1315"/>
      <c r="L151" s="1315"/>
      <c r="M151" s="1315"/>
      <c r="N151" s="1315"/>
    </row>
    <row r="152" spans="1:14" x14ac:dyDescent="0.25">
      <c r="A152" s="1315"/>
      <c r="B152" s="1315"/>
      <c r="C152" s="1315"/>
      <c r="D152" s="1315"/>
      <c r="E152" s="1315"/>
      <c r="F152" s="1315"/>
      <c r="G152" s="1315"/>
      <c r="H152" s="1315"/>
      <c r="I152" s="1315"/>
      <c r="J152" s="1315"/>
      <c r="K152" s="1315"/>
      <c r="L152" s="1315"/>
      <c r="M152" s="1315"/>
      <c r="N152" s="1315"/>
    </row>
    <row r="153" spans="1:14" x14ac:dyDescent="0.25">
      <c r="A153" s="1315"/>
      <c r="B153" s="1315"/>
      <c r="C153" s="1315"/>
      <c r="D153" s="1315"/>
      <c r="E153" s="1315"/>
      <c r="F153" s="1315"/>
      <c r="G153" s="1315"/>
      <c r="H153" s="1315"/>
      <c r="I153" s="1315"/>
      <c r="J153" s="1315"/>
      <c r="K153" s="1315"/>
      <c r="L153" s="1315"/>
      <c r="M153" s="1315"/>
      <c r="N153" s="1315"/>
    </row>
    <row r="154" spans="1:14" x14ac:dyDescent="0.25">
      <c r="A154" s="1315"/>
      <c r="B154" s="1315"/>
      <c r="C154" s="1315"/>
      <c r="D154" s="1315"/>
      <c r="E154" s="1315"/>
      <c r="F154" s="1315"/>
      <c r="G154" s="1315"/>
      <c r="H154" s="1315"/>
      <c r="I154" s="1315"/>
      <c r="J154" s="1315"/>
      <c r="K154" s="1315"/>
      <c r="L154" s="1315"/>
      <c r="M154" s="1315"/>
      <c r="N154" s="1315"/>
    </row>
    <row r="155" spans="1:14" x14ac:dyDescent="0.25">
      <c r="A155" s="1315"/>
      <c r="B155" s="1315"/>
      <c r="C155" s="1315"/>
      <c r="D155" s="1315"/>
      <c r="E155" s="1315"/>
      <c r="F155" s="1315"/>
      <c r="G155" s="1315"/>
      <c r="H155" s="1315"/>
      <c r="I155" s="1315"/>
      <c r="J155" s="1315"/>
      <c r="K155" s="1315"/>
      <c r="L155" s="1315"/>
      <c r="M155" s="1315"/>
      <c r="N155" s="1315"/>
    </row>
    <row r="156" spans="1:14" x14ac:dyDescent="0.25">
      <c r="A156" s="1315"/>
      <c r="B156" s="1315"/>
      <c r="C156" s="1315"/>
      <c r="D156" s="1315"/>
      <c r="E156" s="1315"/>
      <c r="F156" s="1315"/>
      <c r="G156" s="1315"/>
      <c r="H156" s="1315"/>
      <c r="I156" s="1315"/>
      <c r="J156" s="1315"/>
      <c r="K156" s="1315"/>
      <c r="L156" s="1315"/>
      <c r="M156" s="1315"/>
      <c r="N156" s="1315"/>
    </row>
    <row r="157" spans="1:14" x14ac:dyDescent="0.25">
      <c r="A157" s="1315"/>
      <c r="B157" s="1315"/>
      <c r="C157" s="1315"/>
      <c r="D157" s="1315"/>
      <c r="E157" s="1315"/>
      <c r="F157" s="1315"/>
      <c r="G157" s="1315"/>
      <c r="H157" s="1315"/>
      <c r="I157" s="1315"/>
      <c r="J157" s="1315"/>
      <c r="K157" s="1315"/>
      <c r="L157" s="1315"/>
      <c r="M157" s="1315"/>
      <c r="N157" s="1315"/>
    </row>
    <row r="158" spans="1:14" x14ac:dyDescent="0.25">
      <c r="A158" s="1315"/>
      <c r="B158" s="1315"/>
      <c r="C158" s="1315"/>
      <c r="D158" s="1315"/>
      <c r="E158" s="1315"/>
      <c r="F158" s="1315"/>
      <c r="G158" s="1315"/>
      <c r="H158" s="1315"/>
      <c r="I158" s="1315"/>
      <c r="J158" s="1315"/>
      <c r="K158" s="1315"/>
      <c r="L158" s="1315"/>
      <c r="M158" s="1315"/>
      <c r="N158" s="1315"/>
    </row>
    <row r="159" spans="1:14" x14ac:dyDescent="0.25">
      <c r="A159" s="1315"/>
      <c r="B159" s="1315"/>
      <c r="C159" s="1315"/>
      <c r="D159" s="1315"/>
      <c r="E159" s="1315"/>
      <c r="F159" s="1315"/>
      <c r="G159" s="1315"/>
      <c r="H159" s="1315"/>
      <c r="I159" s="1315"/>
      <c r="J159" s="1315"/>
      <c r="K159" s="1315"/>
      <c r="L159" s="1315"/>
      <c r="M159" s="1315"/>
      <c r="N159" s="1315"/>
    </row>
    <row r="160" spans="1:14" x14ac:dyDescent="0.25">
      <c r="A160" s="1315"/>
      <c r="B160" s="1315"/>
      <c r="C160" s="1315"/>
      <c r="D160" s="1315"/>
      <c r="E160" s="1315"/>
      <c r="F160" s="1315"/>
      <c r="G160" s="1315"/>
      <c r="H160" s="1315"/>
      <c r="I160" s="1315"/>
      <c r="J160" s="1315"/>
      <c r="K160" s="1315"/>
      <c r="L160" s="1315"/>
      <c r="M160" s="1315"/>
      <c r="N160" s="1315"/>
    </row>
    <row r="161" spans="1:14" x14ac:dyDescent="0.25">
      <c r="A161" s="1315"/>
      <c r="B161" s="1315"/>
      <c r="C161" s="1315"/>
      <c r="D161" s="1315"/>
      <c r="E161" s="1315"/>
      <c r="F161" s="1315"/>
      <c r="G161" s="1315"/>
      <c r="H161" s="1315"/>
      <c r="I161" s="1315"/>
      <c r="J161" s="1315"/>
      <c r="K161" s="1315"/>
      <c r="L161" s="1315"/>
      <c r="M161" s="1315"/>
      <c r="N161" s="1315"/>
    </row>
    <row r="162" spans="1:14" x14ac:dyDescent="0.25">
      <c r="A162" s="1315"/>
      <c r="B162" s="1315"/>
      <c r="C162" s="1315"/>
      <c r="D162" s="1315"/>
      <c r="E162" s="1315"/>
      <c r="F162" s="1315"/>
      <c r="G162" s="1315"/>
      <c r="H162" s="1315"/>
      <c r="I162" s="1315"/>
      <c r="J162" s="1315"/>
      <c r="K162" s="1315"/>
      <c r="L162" s="1315"/>
      <c r="M162" s="1315"/>
      <c r="N162" s="1315"/>
    </row>
    <row r="163" spans="1:14" x14ac:dyDescent="0.25">
      <c r="A163" s="1315"/>
      <c r="B163" s="1315"/>
      <c r="C163" s="1315"/>
      <c r="D163" s="1315"/>
      <c r="E163" s="1315"/>
      <c r="F163" s="1315"/>
      <c r="G163" s="1315"/>
      <c r="H163" s="1315"/>
      <c r="I163" s="1315"/>
      <c r="J163" s="1315"/>
      <c r="K163" s="1315"/>
      <c r="L163" s="1315"/>
      <c r="M163" s="1315"/>
      <c r="N163" s="1315"/>
    </row>
    <row r="164" spans="1:14" x14ac:dyDescent="0.25">
      <c r="A164" s="1315"/>
      <c r="B164" s="1315"/>
      <c r="C164" s="1315"/>
      <c r="D164" s="1315"/>
      <c r="E164" s="1315"/>
      <c r="F164" s="1315"/>
      <c r="G164" s="1315"/>
      <c r="H164" s="1315"/>
      <c r="I164" s="1315"/>
      <c r="J164" s="1315"/>
      <c r="K164" s="1315"/>
      <c r="L164" s="1315"/>
      <c r="M164" s="1315"/>
      <c r="N164" s="1315"/>
    </row>
    <row r="165" spans="1:14" x14ac:dyDescent="0.25">
      <c r="A165" s="1315"/>
      <c r="B165" s="1315"/>
      <c r="C165" s="1315"/>
      <c r="D165" s="1315"/>
      <c r="E165" s="1315"/>
      <c r="F165" s="1315"/>
      <c r="G165" s="1315"/>
      <c r="H165" s="1315"/>
      <c r="I165" s="1315"/>
      <c r="J165" s="1315"/>
      <c r="K165" s="1315"/>
      <c r="L165" s="1315"/>
      <c r="M165" s="1315"/>
      <c r="N165" s="1315"/>
    </row>
    <row r="166" spans="1:14" x14ac:dyDescent="0.25">
      <c r="A166" s="1315"/>
      <c r="B166" s="1315"/>
      <c r="C166" s="1315"/>
      <c r="D166" s="1315"/>
      <c r="E166" s="1315"/>
      <c r="F166" s="1315"/>
      <c r="G166" s="1315"/>
      <c r="H166" s="1315"/>
      <c r="I166" s="1315"/>
      <c r="J166" s="1315"/>
      <c r="K166" s="1315"/>
      <c r="L166" s="1315"/>
      <c r="M166" s="1315"/>
      <c r="N166" s="1315"/>
    </row>
    <row r="167" spans="1:14" x14ac:dyDescent="0.25">
      <c r="A167" s="1315"/>
      <c r="B167" s="1315"/>
      <c r="C167" s="1315"/>
      <c r="D167" s="1315"/>
      <c r="E167" s="1315"/>
      <c r="F167" s="1315"/>
      <c r="G167" s="1315"/>
      <c r="H167" s="1315"/>
      <c r="I167" s="1315"/>
      <c r="J167" s="1315"/>
      <c r="K167" s="1315"/>
      <c r="L167" s="1315"/>
      <c r="M167" s="1315"/>
      <c r="N167" s="1315"/>
    </row>
    <row r="168" spans="1:14" x14ac:dyDescent="0.25">
      <c r="A168" s="1315"/>
      <c r="B168" s="1315"/>
      <c r="C168" s="1315"/>
      <c r="D168" s="1315"/>
      <c r="E168" s="1315"/>
      <c r="F168" s="1315"/>
      <c r="G168" s="1315"/>
      <c r="H168" s="1315"/>
      <c r="I168" s="1315"/>
      <c r="J168" s="1315"/>
      <c r="K168" s="1315"/>
      <c r="L168" s="1315"/>
      <c r="M168" s="1315"/>
      <c r="N168" s="1315"/>
    </row>
    <row r="169" spans="1:14" x14ac:dyDescent="0.25">
      <c r="A169" s="1315"/>
      <c r="B169" s="1315"/>
      <c r="C169" s="1315"/>
      <c r="D169" s="1315"/>
      <c r="E169" s="1315"/>
      <c r="F169" s="1315"/>
      <c r="G169" s="1315"/>
      <c r="H169" s="1315"/>
      <c r="I169" s="1315"/>
      <c r="J169" s="1315"/>
      <c r="K169" s="1315"/>
      <c r="L169" s="1315"/>
      <c r="M169" s="1315"/>
      <c r="N169" s="1315"/>
    </row>
    <row r="170" spans="1:14" x14ac:dyDescent="0.25">
      <c r="A170" s="1315"/>
      <c r="B170" s="1315"/>
      <c r="C170" s="1315"/>
      <c r="D170" s="1315"/>
      <c r="E170" s="1315"/>
      <c r="F170" s="1315"/>
      <c r="G170" s="1315"/>
      <c r="H170" s="1315"/>
      <c r="I170" s="1315"/>
      <c r="J170" s="1315"/>
      <c r="K170" s="1315"/>
      <c r="L170" s="1315"/>
      <c r="M170" s="1315"/>
      <c r="N170" s="1315"/>
    </row>
    <row r="171" spans="1:14" x14ac:dyDescent="0.25">
      <c r="A171" s="1315"/>
      <c r="B171" s="1315"/>
      <c r="C171" s="1315"/>
      <c r="D171" s="1315"/>
      <c r="E171" s="1315"/>
      <c r="F171" s="1315"/>
      <c r="G171" s="1315"/>
      <c r="H171" s="1315"/>
      <c r="I171" s="1315"/>
      <c r="J171" s="1315"/>
      <c r="K171" s="1315"/>
      <c r="L171" s="1315"/>
      <c r="M171" s="1315"/>
      <c r="N171" s="1315"/>
    </row>
    <row r="172" spans="1:14" x14ac:dyDescent="0.25">
      <c r="A172" s="1315"/>
      <c r="B172" s="1315"/>
      <c r="C172" s="1315"/>
      <c r="D172" s="1315"/>
      <c r="E172" s="1315"/>
      <c r="F172" s="1315"/>
      <c r="G172" s="1315"/>
      <c r="H172" s="1315"/>
      <c r="I172" s="1315"/>
      <c r="J172" s="1315"/>
      <c r="K172" s="1315"/>
      <c r="L172" s="1315"/>
      <c r="M172" s="1315"/>
      <c r="N172" s="1315"/>
    </row>
    <row r="173" spans="1:14" x14ac:dyDescent="0.25">
      <c r="A173" s="1315"/>
      <c r="B173" s="1315"/>
      <c r="C173" s="1315"/>
      <c r="D173" s="1315"/>
      <c r="E173" s="1315"/>
      <c r="F173" s="1315"/>
      <c r="G173" s="1315"/>
      <c r="H173" s="1315"/>
      <c r="I173" s="1315"/>
      <c r="J173" s="1315"/>
      <c r="K173" s="1315"/>
      <c r="L173" s="1315"/>
      <c r="M173" s="1315"/>
      <c r="N173" s="1315"/>
    </row>
    <row r="174" spans="1:14" x14ac:dyDescent="0.25">
      <c r="A174" s="1315"/>
      <c r="B174" s="1315"/>
      <c r="C174" s="1315"/>
      <c r="D174" s="1315"/>
      <c r="E174" s="1315"/>
      <c r="F174" s="1315"/>
      <c r="G174" s="1315"/>
      <c r="H174" s="1315"/>
      <c r="I174" s="1315"/>
      <c r="J174" s="1315"/>
      <c r="K174" s="1315"/>
      <c r="L174" s="1315"/>
      <c r="M174" s="1315"/>
      <c r="N174" s="1315"/>
    </row>
    <row r="175" spans="1:14" x14ac:dyDescent="0.25">
      <c r="A175" s="1315"/>
      <c r="B175" s="1315"/>
      <c r="C175" s="1315"/>
      <c r="D175" s="1315"/>
      <c r="E175" s="1315"/>
      <c r="F175" s="1315"/>
      <c r="G175" s="1315"/>
      <c r="H175" s="1315"/>
      <c r="I175" s="1315"/>
      <c r="J175" s="1315"/>
      <c r="K175" s="1315"/>
      <c r="L175" s="1315"/>
      <c r="M175" s="1315"/>
      <c r="N175" s="1315"/>
    </row>
    <row r="176" spans="1:14" x14ac:dyDescent="0.25">
      <c r="A176" s="1315"/>
      <c r="B176" s="1315"/>
      <c r="C176" s="1315"/>
      <c r="D176" s="1315"/>
      <c r="E176" s="1315"/>
      <c r="F176" s="1315"/>
      <c r="G176" s="1315"/>
      <c r="H176" s="1315"/>
      <c r="I176" s="1315"/>
      <c r="J176" s="1315"/>
      <c r="K176" s="1315"/>
      <c r="L176" s="1315"/>
      <c r="M176" s="1315"/>
      <c r="N176" s="1315"/>
    </row>
    <row r="177" spans="1:14" x14ac:dyDescent="0.25">
      <c r="A177" s="1315"/>
      <c r="B177" s="1315"/>
      <c r="C177" s="1315"/>
      <c r="D177" s="1315"/>
      <c r="E177" s="1315"/>
      <c r="F177" s="1315"/>
      <c r="G177" s="1315"/>
      <c r="H177" s="1315"/>
      <c r="I177" s="1315"/>
      <c r="J177" s="1315"/>
      <c r="K177" s="1315"/>
      <c r="L177" s="1315"/>
      <c r="M177" s="1315"/>
      <c r="N177" s="1315"/>
    </row>
    <row r="178" spans="1:14" x14ac:dyDescent="0.25">
      <c r="A178" s="1315"/>
      <c r="B178" s="1315"/>
      <c r="C178" s="1315"/>
      <c r="D178" s="1315"/>
      <c r="E178" s="1315"/>
      <c r="F178" s="1315"/>
      <c r="G178" s="1315"/>
      <c r="H178" s="1315"/>
      <c r="I178" s="1315"/>
      <c r="J178" s="1315"/>
      <c r="K178" s="1315"/>
      <c r="L178" s="1315"/>
      <c r="M178" s="1315"/>
      <c r="N178" s="1315"/>
    </row>
    <row r="179" spans="1:14" x14ac:dyDescent="0.25">
      <c r="A179" s="1315"/>
      <c r="B179" s="1315"/>
      <c r="C179" s="1315"/>
      <c r="D179" s="1315"/>
      <c r="E179" s="1315"/>
      <c r="F179" s="1315"/>
      <c r="G179" s="1315"/>
      <c r="H179" s="1315"/>
      <c r="I179" s="1315"/>
      <c r="J179" s="1315"/>
      <c r="K179" s="1315"/>
      <c r="L179" s="1315"/>
      <c r="M179" s="1315"/>
      <c r="N179" s="1315"/>
    </row>
    <row r="180" spans="1:14" x14ac:dyDescent="0.25">
      <c r="A180" s="1315"/>
      <c r="B180" s="1315"/>
      <c r="C180" s="1315"/>
      <c r="D180" s="1315"/>
      <c r="E180" s="1315"/>
      <c r="F180" s="1315"/>
      <c r="G180" s="1315"/>
      <c r="H180" s="1315"/>
      <c r="I180" s="1315"/>
      <c r="J180" s="1315"/>
      <c r="K180" s="1315"/>
      <c r="L180" s="1315"/>
      <c r="M180" s="1315"/>
      <c r="N180" s="1315"/>
    </row>
    <row r="181" spans="1:14" x14ac:dyDescent="0.25">
      <c r="A181" s="1315"/>
      <c r="B181" s="1315"/>
      <c r="C181" s="1315"/>
      <c r="D181" s="1315"/>
      <c r="E181" s="1315"/>
      <c r="F181" s="1315"/>
      <c r="G181" s="1315"/>
      <c r="H181" s="1315"/>
      <c r="I181" s="1315"/>
      <c r="J181" s="1315"/>
      <c r="K181" s="1315"/>
      <c r="L181" s="1315"/>
      <c r="M181" s="1315"/>
      <c r="N181" s="1315"/>
    </row>
    <row r="182" spans="1:14" x14ac:dyDescent="0.25">
      <c r="A182" s="1315"/>
      <c r="B182" s="1315"/>
      <c r="C182" s="1315"/>
      <c r="D182" s="1315"/>
      <c r="E182" s="1315"/>
      <c r="F182" s="1315"/>
      <c r="G182" s="1315"/>
      <c r="H182" s="1315"/>
      <c r="I182" s="1315"/>
      <c r="J182" s="1315"/>
      <c r="K182" s="1315"/>
      <c r="L182" s="1315"/>
      <c r="M182" s="1315"/>
      <c r="N182" s="1315"/>
    </row>
    <row r="183" spans="1:14" x14ac:dyDescent="0.25">
      <c r="A183" s="1315"/>
      <c r="B183" s="1315"/>
      <c r="C183" s="1315"/>
      <c r="D183" s="1315"/>
      <c r="E183" s="1315"/>
      <c r="F183" s="1315"/>
      <c r="G183" s="1315"/>
      <c r="H183" s="1315"/>
      <c r="I183" s="1315"/>
      <c r="J183" s="1315"/>
      <c r="K183" s="1315"/>
      <c r="L183" s="1315"/>
      <c r="M183" s="1315"/>
      <c r="N183" s="1315"/>
    </row>
    <row r="184" spans="1:14" x14ac:dyDescent="0.25">
      <c r="A184" s="1315"/>
      <c r="B184" s="1315"/>
      <c r="C184" s="1315"/>
      <c r="D184" s="1315"/>
      <c r="E184" s="1315"/>
      <c r="F184" s="1315"/>
      <c r="G184" s="1315"/>
      <c r="H184" s="1315"/>
      <c r="I184" s="1315"/>
      <c r="J184" s="1315"/>
      <c r="K184" s="1315"/>
      <c r="L184" s="1315"/>
      <c r="M184" s="1315"/>
      <c r="N184" s="1315"/>
    </row>
    <row r="185" spans="1:14" x14ac:dyDescent="0.25">
      <c r="A185" s="1315"/>
      <c r="B185" s="1315"/>
      <c r="C185" s="1315"/>
      <c r="D185" s="1315"/>
      <c r="E185" s="1315"/>
      <c r="F185" s="1315"/>
      <c r="G185" s="1315"/>
      <c r="H185" s="1315"/>
      <c r="I185" s="1315"/>
      <c r="J185" s="1315"/>
      <c r="K185" s="1315"/>
      <c r="L185" s="1315"/>
      <c r="M185" s="1315"/>
      <c r="N185" s="1315"/>
    </row>
    <row r="186" spans="1:14" x14ac:dyDescent="0.25">
      <c r="A186" s="1315"/>
      <c r="B186" s="1315"/>
      <c r="C186" s="1315"/>
      <c r="D186" s="1315"/>
      <c r="E186" s="1315"/>
      <c r="F186" s="1315"/>
      <c r="G186" s="1315"/>
      <c r="H186" s="1315"/>
      <c r="I186" s="1315"/>
      <c r="J186" s="1315"/>
      <c r="K186" s="1315"/>
      <c r="L186" s="1315"/>
      <c r="M186" s="1315"/>
      <c r="N186" s="1315"/>
    </row>
    <row r="187" spans="1:14" x14ac:dyDescent="0.25">
      <c r="A187" s="1315"/>
      <c r="B187" s="1315"/>
      <c r="C187" s="1315"/>
      <c r="D187" s="1315"/>
      <c r="E187" s="1315"/>
      <c r="F187" s="1315"/>
      <c r="G187" s="1315"/>
      <c r="H187" s="1315"/>
      <c r="I187" s="1315"/>
      <c r="J187" s="1315"/>
      <c r="K187" s="1315"/>
      <c r="L187" s="1315"/>
      <c r="M187" s="1315"/>
      <c r="N187" s="1315"/>
    </row>
    <row r="188" spans="1:14" x14ac:dyDescent="0.25">
      <c r="A188" s="1315"/>
      <c r="B188" s="1315"/>
      <c r="C188" s="1315"/>
      <c r="D188" s="1315"/>
      <c r="E188" s="1315"/>
      <c r="F188" s="1315"/>
      <c r="G188" s="1315"/>
      <c r="H188" s="1315"/>
      <c r="I188" s="1315"/>
      <c r="J188" s="1315"/>
      <c r="K188" s="1315"/>
      <c r="L188" s="1315"/>
      <c r="M188" s="1315"/>
      <c r="N188" s="1315"/>
    </row>
    <row r="189" spans="1:14" x14ac:dyDescent="0.25">
      <c r="A189" s="1315"/>
      <c r="B189" s="1315"/>
      <c r="C189" s="1315"/>
      <c r="D189" s="1315"/>
      <c r="E189" s="1315"/>
      <c r="F189" s="1315"/>
      <c r="G189" s="1315"/>
      <c r="H189" s="1315"/>
      <c r="I189" s="1315"/>
      <c r="J189" s="1315"/>
      <c r="K189" s="1315"/>
      <c r="L189" s="1315"/>
      <c r="M189" s="1315"/>
      <c r="N189" s="1315"/>
    </row>
  </sheetData>
  <sheetProtection algorithmName="SHA-512" hashValue="Vj+2x3n5LCMLOzukww39CTgSUaGHm9+x+cAk43VDZ5IOT9Ugbpj/QsowYR+qoajnokd/ge3FAaz5WFlt5oBNjw==" saltValue="Thq1sP6vLEnnL7ub7bwxeA==" spinCount="100000" sheet="1" objects="1" scenarios="1" selectLockedCells="1"/>
  <conditionalFormatting sqref="H10:H15">
    <cfRule type="cellIs" dxfId="353" priority="43" operator="greaterThan">
      <formula>0</formula>
    </cfRule>
    <cfRule type="cellIs" dxfId="352" priority="44" operator="equal">
      <formula>0</formula>
    </cfRule>
  </conditionalFormatting>
  <conditionalFormatting sqref="H17">
    <cfRule type="cellIs" dxfId="351" priority="41" operator="greaterThan">
      <formula>0</formula>
    </cfRule>
    <cfRule type="cellIs" dxfId="350" priority="42" operator="equal">
      <formula>0</formula>
    </cfRule>
  </conditionalFormatting>
  <conditionalFormatting sqref="H19:H20">
    <cfRule type="cellIs" dxfId="349" priority="39" operator="greaterThan">
      <formula>0</formula>
    </cfRule>
    <cfRule type="cellIs" dxfId="348" priority="40" operator="equal">
      <formula>0</formula>
    </cfRule>
  </conditionalFormatting>
  <conditionalFormatting sqref="H22:H28">
    <cfRule type="cellIs" dxfId="347" priority="37" operator="greaterThan">
      <formula>0</formula>
    </cfRule>
    <cfRule type="cellIs" dxfId="346" priority="38" operator="equal">
      <formula>0</formula>
    </cfRule>
  </conditionalFormatting>
  <conditionalFormatting sqref="H31:H39">
    <cfRule type="cellIs" dxfId="345" priority="35" operator="greaterThan">
      <formula>0</formula>
    </cfRule>
    <cfRule type="cellIs" dxfId="344" priority="36" operator="equal">
      <formula>0</formula>
    </cfRule>
  </conditionalFormatting>
  <conditionalFormatting sqref="H41:H50">
    <cfRule type="cellIs" dxfId="343" priority="33" operator="greaterThan">
      <formula>0</formula>
    </cfRule>
    <cfRule type="cellIs" dxfId="342" priority="34" operator="equal">
      <formula>0</formula>
    </cfRule>
  </conditionalFormatting>
  <conditionalFormatting sqref="H52:H53">
    <cfRule type="cellIs" dxfId="341" priority="31" operator="greaterThan">
      <formula>0</formula>
    </cfRule>
    <cfRule type="cellIs" dxfId="340" priority="32" operator="equal">
      <formula>0</formula>
    </cfRule>
  </conditionalFormatting>
  <conditionalFormatting sqref="H55:H59">
    <cfRule type="cellIs" dxfId="339" priority="29" operator="greaterThan">
      <formula>0</formula>
    </cfRule>
    <cfRule type="cellIs" dxfId="338" priority="30" operator="equal">
      <formula>0</formula>
    </cfRule>
  </conditionalFormatting>
  <conditionalFormatting sqref="H61:H63">
    <cfRule type="cellIs" dxfId="337" priority="27" operator="greaterThan">
      <formula>0</formula>
    </cfRule>
    <cfRule type="cellIs" dxfId="336" priority="28" operator="equal">
      <formula>0</formula>
    </cfRule>
  </conditionalFormatting>
  <conditionalFormatting sqref="H66">
    <cfRule type="cellIs" dxfId="335" priority="25" operator="greaterThan">
      <formula>0</formula>
    </cfRule>
    <cfRule type="cellIs" dxfId="334" priority="26" operator="equal">
      <formula>0</formula>
    </cfRule>
  </conditionalFormatting>
  <conditionalFormatting sqref="H70:H73">
    <cfRule type="cellIs" dxfId="333" priority="23" operator="greaterThan">
      <formula>0</formula>
    </cfRule>
    <cfRule type="cellIs" dxfId="332" priority="24" operator="equal">
      <formula>0</formula>
    </cfRule>
  </conditionalFormatting>
  <conditionalFormatting sqref="H30">
    <cfRule type="cellIs" dxfId="331" priority="21" operator="greaterThan">
      <formula>0</formula>
    </cfRule>
    <cfRule type="cellIs" dxfId="330" priority="22" operator="equal">
      <formula>0</formula>
    </cfRule>
  </conditionalFormatting>
  <conditionalFormatting sqref="H74">
    <cfRule type="cellIs" dxfId="329" priority="19" operator="greaterThan">
      <formula>0</formula>
    </cfRule>
    <cfRule type="cellIs" dxfId="328" priority="20" operator="equal">
      <formula>0</formula>
    </cfRule>
  </conditionalFormatting>
  <conditionalFormatting sqref="H75">
    <cfRule type="cellIs" dxfId="327" priority="17" operator="greaterThan">
      <formula>0</formula>
    </cfRule>
    <cfRule type="cellIs" dxfId="326" priority="18" operator="equal">
      <formula>0</formula>
    </cfRule>
  </conditionalFormatting>
  <conditionalFormatting sqref="H76">
    <cfRule type="cellIs" dxfId="325" priority="15" operator="greaterThan">
      <formula>0</formula>
    </cfRule>
    <cfRule type="cellIs" dxfId="324" priority="16" operator="equal">
      <formula>0</formula>
    </cfRule>
  </conditionalFormatting>
  <conditionalFormatting sqref="H77">
    <cfRule type="cellIs" dxfId="323" priority="13" operator="greaterThan">
      <formula>0</formula>
    </cfRule>
    <cfRule type="cellIs" dxfId="322" priority="14" operator="equal">
      <formula>0</formula>
    </cfRule>
  </conditionalFormatting>
  <conditionalFormatting sqref="H78">
    <cfRule type="cellIs" dxfId="321" priority="11" operator="greaterThan">
      <formula>0</formula>
    </cfRule>
    <cfRule type="cellIs" dxfId="320" priority="12" operator="equal">
      <formula>0</formula>
    </cfRule>
  </conditionalFormatting>
  <conditionalFormatting sqref="H79">
    <cfRule type="cellIs" dxfId="319" priority="9" operator="greaterThan">
      <formula>0</formula>
    </cfRule>
    <cfRule type="cellIs" dxfId="318" priority="10" operator="equal">
      <formula>0</formula>
    </cfRule>
  </conditionalFormatting>
  <conditionalFormatting sqref="H80">
    <cfRule type="cellIs" dxfId="317" priority="7" operator="greaterThan">
      <formula>0</formula>
    </cfRule>
    <cfRule type="cellIs" dxfId="316" priority="8" operator="equal">
      <formula>0</formula>
    </cfRule>
  </conditionalFormatting>
  <conditionalFormatting sqref="H81">
    <cfRule type="cellIs" dxfId="315" priority="5" operator="greaterThan">
      <formula>0</formula>
    </cfRule>
    <cfRule type="cellIs" dxfId="314" priority="6" operator="equal">
      <formula>0</formula>
    </cfRule>
  </conditionalFormatting>
  <conditionalFormatting sqref="H82">
    <cfRule type="cellIs" dxfId="313" priority="3" operator="greaterThan">
      <formula>0</formula>
    </cfRule>
    <cfRule type="cellIs" dxfId="312" priority="4" operator="equal">
      <formula>0</formula>
    </cfRule>
  </conditionalFormatting>
  <pageMargins left="0.74803149606299213" right="0.74803149606299213" top="0.98425196850393704" bottom="0.59055118110236227" header="0.59055118110236227" footer="0.19685039370078741"/>
  <pageSetup paperSize="9" scale="69" fitToHeight="0" orientation="landscape" r:id="rId1"/>
  <headerFooter differentFirst="1">
    <oddHeader>&amp;C
P&amp;8rojekt / Project: 190175/3    |    Načrt / Plan: 190175/3-3/15    |    Objekt / Object: ENP Črni Kal - 110 kV stikališče, sekundarna oprema</oddHeader>
    <oddFooter>&amp;C&amp;8Vsebina /Content: Projektantski predračun
Dokument / Document: 2TDK_IBE_PZI_S3-x3-15_XX_XX_PP_SL_5152_P_007.pdf&amp;R&amp;8&amp;P/&amp;N</oddFooter>
    <firstHeader>&amp;L&amp;G&amp;C&amp;8Projekt / Project: 190175/3    |    Načrt / Plan: 190175/3-3/15    |    Objek / Objectt: ENP&amp;11 &amp;8Črni Kal - 110 kV stikališče, sekundarna oprema
Vsebina / Content: Projektantski predračun  |    Datum: 06 - 2020&amp;R&amp;G</firstHeader>
    <firstFooter>&amp;L&amp;G&amp;C&amp;8Vsebina / Content: Projektantski predračun 
Dokument / Document: 2TDK_IBE_PZI_S3-x3-15_XX_XX_PP_SL_5152_P_007.pdf&amp;R&amp;8&amp;P/&amp;N</firstFooter>
  </headerFooter>
  <rowBreaks count="1" manualBreakCount="1">
    <brk id="10" max="16383" man="1"/>
  </rowBreaks>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List74"/>
  <dimension ref="A1:N126"/>
  <sheetViews>
    <sheetView view="pageLayout" topLeftCell="A19" zoomScale="130" zoomScaleNormal="85" zoomScaleSheetLayoutView="100" zoomScalePageLayoutView="130" workbookViewId="0">
      <selection activeCell="H21" sqref="H21"/>
    </sheetView>
  </sheetViews>
  <sheetFormatPr defaultColWidth="9.140625" defaultRowHeight="12" x14ac:dyDescent="0.2"/>
  <cols>
    <col min="1" max="1" width="14" style="62" customWidth="1"/>
    <col min="2" max="2" width="45" style="62" customWidth="1"/>
    <col min="3" max="3" width="12" style="62" customWidth="1"/>
    <col min="4" max="4" width="45" style="62" customWidth="1"/>
    <col min="5" max="5" width="12" style="62" customWidth="1"/>
    <col min="6" max="6" width="5" style="62" customWidth="1"/>
    <col min="7" max="7" width="12.42578125" style="1365" customWidth="1"/>
    <col min="8" max="8" width="12.42578125" style="527" customWidth="1"/>
    <col min="9" max="9" width="15" style="527" customWidth="1"/>
    <col min="10" max="10" width="12.85546875" style="62" customWidth="1"/>
    <col min="11" max="11" width="4" style="62" customWidth="1"/>
    <col min="12" max="12" width="40" style="62" customWidth="1"/>
    <col min="13" max="13" width="32.85546875" style="62" customWidth="1"/>
    <col min="14" max="14" width="15" style="62" customWidth="1"/>
    <col min="15" max="16384" width="9.140625" style="62"/>
  </cols>
  <sheetData>
    <row r="1" spans="1:14" x14ac:dyDescent="0.2">
      <c r="A1" s="1317" t="s">
        <v>344</v>
      </c>
      <c r="B1" s="1318" t="s">
        <v>345</v>
      </c>
      <c r="C1" s="1318" t="s">
        <v>346</v>
      </c>
      <c r="D1" s="1318" t="s">
        <v>347</v>
      </c>
      <c r="E1" s="1318" t="s">
        <v>348</v>
      </c>
      <c r="F1" s="1318" t="s">
        <v>349</v>
      </c>
      <c r="G1" s="1319" t="s">
        <v>350</v>
      </c>
      <c r="H1" s="1320" t="s">
        <v>351</v>
      </c>
      <c r="I1" s="1320" t="s">
        <v>352</v>
      </c>
      <c r="J1" s="1318" t="s">
        <v>353</v>
      </c>
      <c r="K1" s="1317" t="s">
        <v>354</v>
      </c>
      <c r="L1" s="1317" t="s">
        <v>355</v>
      </c>
      <c r="M1" s="1317" t="s">
        <v>356</v>
      </c>
      <c r="N1" s="1321" t="s">
        <v>357</v>
      </c>
    </row>
    <row r="2" spans="1:14" x14ac:dyDescent="0.2">
      <c r="A2" s="220" t="s">
        <v>158</v>
      </c>
      <c r="B2" s="220" t="s">
        <v>160</v>
      </c>
      <c r="C2" s="220"/>
      <c r="D2" s="220" t="s">
        <v>10957</v>
      </c>
      <c r="E2" s="220"/>
      <c r="F2" s="221"/>
      <c r="G2" s="1322"/>
      <c r="H2" s="1323"/>
      <c r="I2" s="1324">
        <f>I3</f>
        <v>0</v>
      </c>
      <c r="J2" s="221"/>
      <c r="K2" s="220"/>
      <c r="L2" s="225"/>
      <c r="M2" s="225"/>
      <c r="N2" s="225"/>
    </row>
    <row r="3" spans="1:14" x14ac:dyDescent="0.2">
      <c r="A3" s="226" t="s">
        <v>10958</v>
      </c>
      <c r="B3" s="226" t="s">
        <v>160</v>
      </c>
      <c r="C3" s="226"/>
      <c r="D3" s="226" t="s">
        <v>10957</v>
      </c>
      <c r="E3" s="226"/>
      <c r="F3" s="227"/>
      <c r="G3" s="1325"/>
      <c r="H3" s="1326"/>
      <c r="I3" s="1327">
        <f>I4+I18+I64</f>
        <v>0</v>
      </c>
      <c r="J3" s="227"/>
      <c r="K3" s="226"/>
      <c r="L3" s="231"/>
      <c r="M3" s="231"/>
      <c r="N3" s="231"/>
    </row>
    <row r="4" spans="1:14" x14ac:dyDescent="0.2">
      <c r="A4" s="232" t="s">
        <v>10959</v>
      </c>
      <c r="B4" s="232"/>
      <c r="C4" s="232"/>
      <c r="D4" s="232"/>
      <c r="E4" s="232"/>
      <c r="F4" s="233"/>
      <c r="G4" s="1328"/>
      <c r="H4" s="1329"/>
      <c r="I4" s="1330">
        <f>I5</f>
        <v>0</v>
      </c>
      <c r="J4" s="233"/>
      <c r="K4" s="232"/>
      <c r="L4" s="247"/>
      <c r="M4" s="247"/>
      <c r="N4" s="247"/>
    </row>
    <row r="5" spans="1:14" x14ac:dyDescent="0.2">
      <c r="A5" s="266" t="s">
        <v>10960</v>
      </c>
      <c r="B5" s="266"/>
      <c r="C5" s="266"/>
      <c r="D5" s="266"/>
      <c r="E5" s="266"/>
      <c r="F5" s="267"/>
      <c r="G5" s="1331"/>
      <c r="H5" s="1332"/>
      <c r="I5" s="1333">
        <f>I6</f>
        <v>0</v>
      </c>
      <c r="J5" s="267"/>
      <c r="K5" s="266"/>
      <c r="L5" s="271"/>
      <c r="M5" s="271"/>
      <c r="N5" s="271"/>
    </row>
    <row r="6" spans="1:14" x14ac:dyDescent="0.2">
      <c r="A6" s="272" t="s">
        <v>10961</v>
      </c>
      <c r="B6" s="272" t="s">
        <v>2554</v>
      </c>
      <c r="C6" s="272"/>
      <c r="D6" s="272" t="s">
        <v>2555</v>
      </c>
      <c r="E6" s="272"/>
      <c r="F6" s="273"/>
      <c r="G6" s="1334"/>
      <c r="H6" s="1335"/>
      <c r="I6" s="1336"/>
      <c r="J6" s="273"/>
      <c r="K6" s="272"/>
      <c r="L6" s="277"/>
      <c r="M6" s="277"/>
      <c r="N6" s="277"/>
    </row>
    <row r="7" spans="1:14" ht="108" x14ac:dyDescent="0.2">
      <c r="A7" s="1337" t="s">
        <v>10962</v>
      </c>
      <c r="B7" s="1337" t="s">
        <v>10963</v>
      </c>
      <c r="C7" s="1337"/>
      <c r="D7" s="1337" t="s">
        <v>10964</v>
      </c>
      <c r="E7" s="1337"/>
      <c r="F7" s="1338"/>
      <c r="G7" s="1339"/>
      <c r="H7" s="1340"/>
      <c r="I7" s="1340"/>
      <c r="J7" s="469" t="s">
        <v>17781</v>
      </c>
      <c r="K7" s="1341" t="s">
        <v>3567</v>
      </c>
      <c r="L7" s="278"/>
      <c r="M7" s="1341"/>
      <c r="N7" s="1341"/>
    </row>
    <row r="8" spans="1:14" ht="24" x14ac:dyDescent="0.2">
      <c r="A8" s="278" t="s">
        <v>10965</v>
      </c>
      <c r="B8" s="470" t="s">
        <v>10966</v>
      </c>
      <c r="C8" s="470"/>
      <c r="D8" s="470" t="s">
        <v>10967</v>
      </c>
      <c r="E8" s="470"/>
      <c r="F8" s="469"/>
      <c r="G8" s="1342"/>
      <c r="H8" s="1343"/>
      <c r="I8" s="1343"/>
      <c r="J8" s="469" t="s">
        <v>10968</v>
      </c>
      <c r="K8" s="1341" t="s">
        <v>3567</v>
      </c>
      <c r="L8" s="278"/>
      <c r="M8" s="278"/>
      <c r="N8" s="278"/>
    </row>
    <row r="9" spans="1:14" ht="24" x14ac:dyDescent="0.2">
      <c r="A9" s="278" t="s">
        <v>10969</v>
      </c>
      <c r="B9" s="470" t="s">
        <v>10970</v>
      </c>
      <c r="C9" s="470"/>
      <c r="D9" s="470" t="s">
        <v>10971</v>
      </c>
      <c r="E9" s="470"/>
      <c r="F9" s="469"/>
      <c r="G9" s="1342"/>
      <c r="H9" s="1343"/>
      <c r="I9" s="1343"/>
      <c r="J9" s="469" t="s">
        <v>10972</v>
      </c>
      <c r="K9" s="1341" t="s">
        <v>3567</v>
      </c>
      <c r="L9" s="278"/>
      <c r="M9" s="278"/>
      <c r="N9" s="278"/>
    </row>
    <row r="10" spans="1:14" ht="96" x14ac:dyDescent="0.2">
      <c r="A10" s="278" t="s">
        <v>10973</v>
      </c>
      <c r="B10" s="470" t="s">
        <v>10974</v>
      </c>
      <c r="C10" s="470"/>
      <c r="D10" s="470" t="s">
        <v>10975</v>
      </c>
      <c r="E10" s="470"/>
      <c r="F10" s="469"/>
      <c r="G10" s="1342"/>
      <c r="H10" s="1343"/>
      <c r="I10" s="1343"/>
      <c r="J10" s="469" t="s">
        <v>10976</v>
      </c>
      <c r="K10" s="1341" t="s">
        <v>3567</v>
      </c>
      <c r="L10" s="278"/>
      <c r="M10" s="278"/>
      <c r="N10" s="278"/>
    </row>
    <row r="11" spans="1:14" ht="48" x14ac:dyDescent="0.2">
      <c r="A11" s="278" t="s">
        <v>10977</v>
      </c>
      <c r="B11" s="470" t="s">
        <v>10978</v>
      </c>
      <c r="C11" s="470"/>
      <c r="D11" s="470" t="s">
        <v>10979</v>
      </c>
      <c r="E11" s="470"/>
      <c r="F11" s="469"/>
      <c r="G11" s="1342"/>
      <c r="H11" s="1343"/>
      <c r="I11" s="1343"/>
      <c r="J11" s="469" t="s">
        <v>10980</v>
      </c>
      <c r="K11" s="1341" t="s">
        <v>3567</v>
      </c>
      <c r="L11" s="278"/>
      <c r="M11" s="278"/>
      <c r="N11" s="278"/>
    </row>
    <row r="12" spans="1:14" ht="120" x14ac:dyDescent="0.2">
      <c r="A12" s="278" t="s">
        <v>10981</v>
      </c>
      <c r="B12" s="470" t="s">
        <v>10982</v>
      </c>
      <c r="C12" s="470"/>
      <c r="D12" s="470" t="s">
        <v>10983</v>
      </c>
      <c r="E12" s="470"/>
      <c r="F12" s="469"/>
      <c r="G12" s="1342"/>
      <c r="H12" s="1343"/>
      <c r="I12" s="1343"/>
      <c r="J12" s="469" t="s">
        <v>10984</v>
      </c>
      <c r="K12" s="1341" t="s">
        <v>3567</v>
      </c>
      <c r="L12" s="278"/>
      <c r="M12" s="278"/>
      <c r="N12" s="278"/>
    </row>
    <row r="13" spans="1:14" ht="36" x14ac:dyDescent="0.2">
      <c r="A13" s="278" t="s">
        <v>10985</v>
      </c>
      <c r="B13" s="470" t="s">
        <v>10986</v>
      </c>
      <c r="C13" s="470"/>
      <c r="D13" s="470" t="s">
        <v>10987</v>
      </c>
      <c r="E13" s="470"/>
      <c r="F13" s="469"/>
      <c r="G13" s="1342"/>
      <c r="H13" s="1343"/>
      <c r="I13" s="1343"/>
      <c r="J13" s="469" t="s">
        <v>10988</v>
      </c>
      <c r="K13" s="1341" t="s">
        <v>3567</v>
      </c>
      <c r="L13" s="278"/>
      <c r="M13" s="278"/>
      <c r="N13" s="278"/>
    </row>
    <row r="14" spans="1:14" ht="36" x14ac:dyDescent="0.2">
      <c r="A14" s="278" t="s">
        <v>10989</v>
      </c>
      <c r="B14" s="470" t="s">
        <v>10990</v>
      </c>
      <c r="C14" s="470"/>
      <c r="D14" s="470" t="s">
        <v>10991</v>
      </c>
      <c r="E14" s="470"/>
      <c r="F14" s="469"/>
      <c r="G14" s="1342"/>
      <c r="H14" s="1343"/>
      <c r="I14" s="1343"/>
      <c r="J14" s="469" t="s">
        <v>10992</v>
      </c>
      <c r="K14" s="1341" t="s">
        <v>3567</v>
      </c>
      <c r="L14" s="278"/>
      <c r="M14" s="278"/>
      <c r="N14" s="278"/>
    </row>
    <row r="15" spans="1:14" ht="48" x14ac:dyDescent="0.2">
      <c r="A15" s="278" t="s">
        <v>10993</v>
      </c>
      <c r="B15" s="470" t="s">
        <v>10994</v>
      </c>
      <c r="C15" s="470"/>
      <c r="D15" s="470" t="s">
        <v>10995</v>
      </c>
      <c r="E15" s="470"/>
      <c r="F15" s="469"/>
      <c r="G15" s="1342"/>
      <c r="H15" s="1343"/>
      <c r="I15" s="1343"/>
      <c r="J15" s="469" t="s">
        <v>10996</v>
      </c>
      <c r="K15" s="1341" t="s">
        <v>3567</v>
      </c>
      <c r="L15" s="278"/>
      <c r="M15" s="278"/>
      <c r="N15" s="278"/>
    </row>
    <row r="16" spans="1:14" ht="144" x14ac:dyDescent="0.2">
      <c r="A16" s="278" t="s">
        <v>10997</v>
      </c>
      <c r="B16" s="470" t="s">
        <v>10998</v>
      </c>
      <c r="C16" s="470"/>
      <c r="D16" s="470" t="s">
        <v>10999</v>
      </c>
      <c r="E16" s="470"/>
      <c r="F16" s="469"/>
      <c r="G16" s="1342"/>
      <c r="H16" s="1343"/>
      <c r="I16" s="1343"/>
      <c r="J16" s="469" t="s">
        <v>11000</v>
      </c>
      <c r="K16" s="1341" t="s">
        <v>3567</v>
      </c>
      <c r="L16" s="278"/>
      <c r="M16" s="278"/>
      <c r="N16" s="278"/>
    </row>
    <row r="17" spans="1:14" ht="24" x14ac:dyDescent="0.2">
      <c r="A17" s="278" t="s">
        <v>11001</v>
      </c>
      <c r="B17" s="470" t="s">
        <v>11002</v>
      </c>
      <c r="C17" s="470"/>
      <c r="D17" s="470" t="s">
        <v>11003</v>
      </c>
      <c r="E17" s="470"/>
      <c r="F17" s="469"/>
      <c r="G17" s="1342"/>
      <c r="H17" s="1343"/>
      <c r="I17" s="1343"/>
      <c r="J17" s="469" t="s">
        <v>11004</v>
      </c>
      <c r="K17" s="1341" t="s">
        <v>3567</v>
      </c>
      <c r="L17" s="278"/>
      <c r="M17" s="278"/>
      <c r="N17" s="278"/>
    </row>
    <row r="18" spans="1:14" x14ac:dyDescent="0.2">
      <c r="A18" s="232" t="s">
        <v>11005</v>
      </c>
      <c r="B18" s="232"/>
      <c r="C18" s="232"/>
      <c r="D18" s="232"/>
      <c r="E18" s="232"/>
      <c r="F18" s="233"/>
      <c r="G18" s="1328"/>
      <c r="H18" s="1329"/>
      <c r="I18" s="1330">
        <f>I19</f>
        <v>0</v>
      </c>
      <c r="J18" s="233"/>
      <c r="K18" s="232"/>
      <c r="L18" s="247"/>
      <c r="M18" s="247"/>
      <c r="N18" s="247"/>
    </row>
    <row r="19" spans="1:14" x14ac:dyDescent="0.2">
      <c r="A19" s="266" t="s">
        <v>11006</v>
      </c>
      <c r="B19" s="266"/>
      <c r="C19" s="266"/>
      <c r="D19" s="266"/>
      <c r="E19" s="266"/>
      <c r="F19" s="267"/>
      <c r="G19" s="1331"/>
      <c r="H19" s="1332"/>
      <c r="I19" s="1333">
        <f>I20+I52</f>
        <v>0</v>
      </c>
      <c r="J19" s="267"/>
      <c r="K19" s="266"/>
      <c r="L19" s="271"/>
      <c r="M19" s="271"/>
      <c r="N19" s="271"/>
    </row>
    <row r="20" spans="1:14" x14ac:dyDescent="0.2">
      <c r="A20" s="272" t="s">
        <v>11007</v>
      </c>
      <c r="B20" s="272" t="s">
        <v>11008</v>
      </c>
      <c r="C20" s="272"/>
      <c r="D20" s="272" t="s">
        <v>11009</v>
      </c>
      <c r="E20" s="272"/>
      <c r="F20" s="273"/>
      <c r="G20" s="1334"/>
      <c r="H20" s="1335"/>
      <c r="I20" s="1336">
        <f>SUM(I21:I51)</f>
        <v>0</v>
      </c>
      <c r="J20" s="273"/>
      <c r="K20" s="272"/>
      <c r="L20" s="277"/>
      <c r="M20" s="277"/>
      <c r="N20" s="277"/>
    </row>
    <row r="21" spans="1:14" ht="192" x14ac:dyDescent="0.2">
      <c r="A21" s="1337" t="s">
        <v>11010</v>
      </c>
      <c r="B21" s="1337" t="s">
        <v>11011</v>
      </c>
      <c r="C21" s="1337"/>
      <c r="D21" s="1337" t="s">
        <v>11012</v>
      </c>
      <c r="E21" s="1344" t="s">
        <v>17782</v>
      </c>
      <c r="F21" s="1338" t="s">
        <v>1715</v>
      </c>
      <c r="G21" s="1339">
        <v>660</v>
      </c>
      <c r="H21" s="216"/>
      <c r="I21" s="1340">
        <f t="shared" ref="I21:I51" si="0">G21*H21</f>
        <v>0</v>
      </c>
      <c r="J21" s="1338" t="s">
        <v>11013</v>
      </c>
      <c r="K21" s="1345" t="s">
        <v>521</v>
      </c>
      <c r="L21" s="1346" t="s">
        <v>17783</v>
      </c>
      <c r="M21" s="1346" t="s">
        <v>2033</v>
      </c>
      <c r="N21" s="1341"/>
    </row>
    <row r="22" spans="1:14" ht="192" x14ac:dyDescent="0.2">
      <c r="A22" s="1337" t="s">
        <v>11014</v>
      </c>
      <c r="B22" s="1337" t="s">
        <v>11015</v>
      </c>
      <c r="C22" s="1337"/>
      <c r="D22" s="1337" t="s">
        <v>11016</v>
      </c>
      <c r="E22" s="1344" t="s">
        <v>17782</v>
      </c>
      <c r="F22" s="1338" t="s">
        <v>1715</v>
      </c>
      <c r="G22" s="1339">
        <v>162</v>
      </c>
      <c r="H22" s="216"/>
      <c r="I22" s="1340">
        <f t="shared" si="0"/>
        <v>0</v>
      </c>
      <c r="J22" s="1338" t="s">
        <v>11017</v>
      </c>
      <c r="K22" s="1345" t="s">
        <v>521</v>
      </c>
      <c r="L22" s="1346" t="s">
        <v>17784</v>
      </c>
      <c r="M22" s="1346" t="s">
        <v>2033</v>
      </c>
      <c r="N22" s="1341"/>
    </row>
    <row r="23" spans="1:14" ht="48" x14ac:dyDescent="0.2">
      <c r="A23" s="1337" t="s">
        <v>11018</v>
      </c>
      <c r="B23" s="1337" t="s">
        <v>11019</v>
      </c>
      <c r="C23" s="1337"/>
      <c r="D23" s="1337" t="s">
        <v>11020</v>
      </c>
      <c r="E23" s="1337"/>
      <c r="F23" s="1338" t="s">
        <v>385</v>
      </c>
      <c r="G23" s="1339">
        <v>6</v>
      </c>
      <c r="H23" s="216"/>
      <c r="I23" s="1340">
        <f t="shared" si="0"/>
        <v>0</v>
      </c>
      <c r="J23" s="1338" t="s">
        <v>11021</v>
      </c>
      <c r="K23" s="1341" t="s">
        <v>3567</v>
      </c>
      <c r="L23" s="1341"/>
      <c r="M23" s="1341"/>
      <c r="N23" s="1341"/>
    </row>
    <row r="24" spans="1:14" ht="48" x14ac:dyDescent="0.2">
      <c r="A24" s="1337" t="s">
        <v>11022</v>
      </c>
      <c r="B24" s="1337" t="s">
        <v>11023</v>
      </c>
      <c r="C24" s="1337"/>
      <c r="D24" s="1337" t="s">
        <v>11024</v>
      </c>
      <c r="E24" s="1337"/>
      <c r="F24" s="1338" t="s">
        <v>385</v>
      </c>
      <c r="G24" s="1339">
        <v>6</v>
      </c>
      <c r="H24" s="216"/>
      <c r="I24" s="1340">
        <f t="shared" si="0"/>
        <v>0</v>
      </c>
      <c r="J24" s="1338" t="s">
        <v>11025</v>
      </c>
      <c r="K24" s="1341" t="s">
        <v>3567</v>
      </c>
      <c r="L24" s="1341"/>
      <c r="M24" s="1341"/>
      <c r="N24" s="1341"/>
    </row>
    <row r="25" spans="1:14" ht="24" x14ac:dyDescent="0.2">
      <c r="A25" s="1337" t="s">
        <v>11026</v>
      </c>
      <c r="B25" s="1337" t="s">
        <v>11027</v>
      </c>
      <c r="C25" s="1337"/>
      <c r="D25" s="1337" t="s">
        <v>11028</v>
      </c>
      <c r="E25" s="1337"/>
      <c r="F25" s="1338" t="s">
        <v>385</v>
      </c>
      <c r="G25" s="1339">
        <v>6</v>
      </c>
      <c r="H25" s="216"/>
      <c r="I25" s="1340">
        <f t="shared" si="0"/>
        <v>0</v>
      </c>
      <c r="J25" s="1338" t="s">
        <v>11029</v>
      </c>
      <c r="K25" s="1341" t="s">
        <v>3567</v>
      </c>
      <c r="L25" s="1341"/>
      <c r="M25" s="1341"/>
      <c r="N25" s="1341"/>
    </row>
    <row r="26" spans="1:14" ht="36" x14ac:dyDescent="0.2">
      <c r="A26" s="1337" t="s">
        <v>11030</v>
      </c>
      <c r="B26" s="1337" t="s">
        <v>11031</v>
      </c>
      <c r="C26" s="1337"/>
      <c r="D26" s="1337" t="s">
        <v>11032</v>
      </c>
      <c r="E26" s="1337"/>
      <c r="F26" s="1338" t="s">
        <v>385</v>
      </c>
      <c r="G26" s="1339">
        <v>6</v>
      </c>
      <c r="H26" s="216"/>
      <c r="I26" s="1340">
        <f t="shared" si="0"/>
        <v>0</v>
      </c>
      <c r="J26" s="1338" t="s">
        <v>11033</v>
      </c>
      <c r="K26" s="1341" t="s">
        <v>3567</v>
      </c>
      <c r="L26" s="1341"/>
      <c r="M26" s="1341"/>
      <c r="N26" s="1341"/>
    </row>
    <row r="27" spans="1:14" ht="48" x14ac:dyDescent="0.2">
      <c r="A27" s="1337" t="s">
        <v>11034</v>
      </c>
      <c r="B27" s="1337" t="s">
        <v>11035</v>
      </c>
      <c r="C27" s="1337"/>
      <c r="D27" s="1337" t="s">
        <v>11036</v>
      </c>
      <c r="E27" s="1337"/>
      <c r="F27" s="1338" t="s">
        <v>385</v>
      </c>
      <c r="G27" s="1339">
        <v>6</v>
      </c>
      <c r="H27" s="216"/>
      <c r="I27" s="1340">
        <f t="shared" si="0"/>
        <v>0</v>
      </c>
      <c r="J27" s="1338" t="s">
        <v>11037</v>
      </c>
      <c r="K27" s="1341" t="s">
        <v>3567</v>
      </c>
      <c r="L27" s="1341"/>
      <c r="M27" s="1341"/>
      <c r="N27" s="1341"/>
    </row>
    <row r="28" spans="1:14" ht="24" x14ac:dyDescent="0.2">
      <c r="A28" s="1337" t="s">
        <v>11038</v>
      </c>
      <c r="B28" s="1337" t="s">
        <v>11039</v>
      </c>
      <c r="C28" s="1337"/>
      <c r="D28" s="1337" t="s">
        <v>11040</v>
      </c>
      <c r="E28" s="1337"/>
      <c r="F28" s="1338" t="s">
        <v>385</v>
      </c>
      <c r="G28" s="1339">
        <v>20</v>
      </c>
      <c r="H28" s="216"/>
      <c r="I28" s="1340">
        <f t="shared" si="0"/>
        <v>0</v>
      </c>
      <c r="J28" s="1338" t="s">
        <v>11041</v>
      </c>
      <c r="K28" s="1341" t="s">
        <v>3567</v>
      </c>
      <c r="L28" s="1341"/>
      <c r="M28" s="1341"/>
      <c r="N28" s="1341"/>
    </row>
    <row r="29" spans="1:14" ht="36" x14ac:dyDescent="0.2">
      <c r="A29" s="1337" t="s">
        <v>11042</v>
      </c>
      <c r="B29" s="1337" t="s">
        <v>11043</v>
      </c>
      <c r="C29" s="1337"/>
      <c r="D29" s="1337" t="s">
        <v>11044</v>
      </c>
      <c r="E29" s="1337"/>
      <c r="F29" s="1338" t="s">
        <v>385</v>
      </c>
      <c r="G29" s="1339">
        <v>6</v>
      </c>
      <c r="H29" s="216"/>
      <c r="I29" s="1340">
        <f t="shared" si="0"/>
        <v>0</v>
      </c>
      <c r="J29" s="1338" t="s">
        <v>11045</v>
      </c>
      <c r="K29" s="1341" t="s">
        <v>3567</v>
      </c>
      <c r="L29" s="1341"/>
      <c r="M29" s="1341"/>
      <c r="N29" s="1341"/>
    </row>
    <row r="30" spans="1:14" ht="36" x14ac:dyDescent="0.2">
      <c r="A30" s="1337" t="s">
        <v>11046</v>
      </c>
      <c r="B30" s="1337" t="s">
        <v>11047</v>
      </c>
      <c r="C30" s="1337"/>
      <c r="D30" s="1337" t="s">
        <v>11048</v>
      </c>
      <c r="E30" s="1337"/>
      <c r="F30" s="1338" t="s">
        <v>385</v>
      </c>
      <c r="G30" s="1339">
        <v>24</v>
      </c>
      <c r="H30" s="216"/>
      <c r="I30" s="1340">
        <f t="shared" si="0"/>
        <v>0</v>
      </c>
      <c r="J30" s="1338" t="s">
        <v>11049</v>
      </c>
      <c r="K30" s="1341" t="s">
        <v>3567</v>
      </c>
      <c r="L30" s="1341"/>
      <c r="M30" s="1341"/>
      <c r="N30" s="1341"/>
    </row>
    <row r="31" spans="1:14" ht="48" x14ac:dyDescent="0.2">
      <c r="A31" s="1337" t="s">
        <v>11050</v>
      </c>
      <c r="B31" s="1337" t="s">
        <v>11051</v>
      </c>
      <c r="C31" s="1337"/>
      <c r="D31" s="1337" t="s">
        <v>11052</v>
      </c>
      <c r="E31" s="1337"/>
      <c r="F31" s="1338" t="s">
        <v>385</v>
      </c>
      <c r="G31" s="1339">
        <v>24</v>
      </c>
      <c r="H31" s="216"/>
      <c r="I31" s="1340">
        <f t="shared" si="0"/>
        <v>0</v>
      </c>
      <c r="J31" s="1338" t="s">
        <v>11053</v>
      </c>
      <c r="K31" s="1341" t="s">
        <v>3567</v>
      </c>
      <c r="L31" s="1341"/>
      <c r="M31" s="1341"/>
      <c r="N31" s="1341"/>
    </row>
    <row r="32" spans="1:14" ht="48" x14ac:dyDescent="0.2">
      <c r="A32" s="1337" t="s">
        <v>11054</v>
      </c>
      <c r="B32" s="1337" t="s">
        <v>11055</v>
      </c>
      <c r="C32" s="1337"/>
      <c r="D32" s="1337" t="s">
        <v>11056</v>
      </c>
      <c r="E32" s="1337"/>
      <c r="F32" s="1338" t="s">
        <v>385</v>
      </c>
      <c r="G32" s="1339">
        <v>8</v>
      </c>
      <c r="H32" s="216"/>
      <c r="I32" s="1340">
        <f t="shared" si="0"/>
        <v>0</v>
      </c>
      <c r="J32" s="1338" t="s">
        <v>11057</v>
      </c>
      <c r="K32" s="1341" t="s">
        <v>3567</v>
      </c>
      <c r="L32" s="1341"/>
      <c r="M32" s="1341"/>
      <c r="N32" s="1341"/>
    </row>
    <row r="33" spans="1:14" ht="24" x14ac:dyDescent="0.2">
      <c r="A33" s="1337" t="s">
        <v>11058</v>
      </c>
      <c r="B33" s="1337" t="s">
        <v>11059</v>
      </c>
      <c r="C33" s="1337"/>
      <c r="D33" s="1337" t="s">
        <v>11060</v>
      </c>
      <c r="E33" s="1337"/>
      <c r="F33" s="1338" t="s">
        <v>385</v>
      </c>
      <c r="G33" s="1339">
        <v>13</v>
      </c>
      <c r="H33" s="216"/>
      <c r="I33" s="1340">
        <f t="shared" si="0"/>
        <v>0</v>
      </c>
      <c r="J33" s="1338" t="s">
        <v>11061</v>
      </c>
      <c r="K33" s="1341" t="s">
        <v>3567</v>
      </c>
      <c r="L33" s="1341"/>
      <c r="M33" s="1341"/>
      <c r="N33" s="1341"/>
    </row>
    <row r="34" spans="1:14" ht="24" x14ac:dyDescent="0.2">
      <c r="A34" s="1337" t="s">
        <v>11062</v>
      </c>
      <c r="B34" s="1337" t="s">
        <v>11063</v>
      </c>
      <c r="C34" s="1337"/>
      <c r="D34" s="1337" t="s">
        <v>11064</v>
      </c>
      <c r="E34" s="1337"/>
      <c r="F34" s="1338" t="s">
        <v>385</v>
      </c>
      <c r="G34" s="1339">
        <v>234</v>
      </c>
      <c r="H34" s="216"/>
      <c r="I34" s="1340">
        <f t="shared" si="0"/>
        <v>0</v>
      </c>
      <c r="J34" s="1338" t="s">
        <v>11065</v>
      </c>
      <c r="K34" s="1341" t="s">
        <v>3567</v>
      </c>
      <c r="L34" s="1341"/>
      <c r="M34" s="1341"/>
      <c r="N34" s="1341"/>
    </row>
    <row r="35" spans="1:14" ht="24" x14ac:dyDescent="0.2">
      <c r="A35" s="1337" t="s">
        <v>11066</v>
      </c>
      <c r="B35" s="1337" t="s">
        <v>11067</v>
      </c>
      <c r="C35" s="1337"/>
      <c r="D35" s="1337" t="s">
        <v>11068</v>
      </c>
      <c r="E35" s="1337"/>
      <c r="F35" s="1338" t="s">
        <v>385</v>
      </c>
      <c r="G35" s="1339">
        <v>12</v>
      </c>
      <c r="H35" s="216"/>
      <c r="I35" s="1340">
        <f t="shared" si="0"/>
        <v>0</v>
      </c>
      <c r="J35" s="1338" t="s">
        <v>11069</v>
      </c>
      <c r="K35" s="1341" t="s">
        <v>3567</v>
      </c>
      <c r="L35" s="1341"/>
      <c r="M35" s="1341"/>
      <c r="N35" s="1341"/>
    </row>
    <row r="36" spans="1:14" ht="24" x14ac:dyDescent="0.2">
      <c r="A36" s="1337" t="s">
        <v>11070</v>
      </c>
      <c r="B36" s="1337" t="s">
        <v>11071</v>
      </c>
      <c r="C36" s="1337"/>
      <c r="D36" s="1337" t="s">
        <v>11072</v>
      </c>
      <c r="E36" s="1337"/>
      <c r="F36" s="1338" t="s">
        <v>385</v>
      </c>
      <c r="G36" s="1339">
        <v>2</v>
      </c>
      <c r="H36" s="216"/>
      <c r="I36" s="1340">
        <f t="shared" si="0"/>
        <v>0</v>
      </c>
      <c r="J36" s="1338" t="s">
        <v>11073</v>
      </c>
      <c r="K36" s="1341" t="s">
        <v>3567</v>
      </c>
      <c r="L36" s="1341"/>
      <c r="M36" s="1341"/>
      <c r="N36" s="1341"/>
    </row>
    <row r="37" spans="1:14" ht="24" x14ac:dyDescent="0.2">
      <c r="A37" s="1337" t="s">
        <v>11074</v>
      </c>
      <c r="B37" s="1337" t="s">
        <v>11075</v>
      </c>
      <c r="C37" s="1337"/>
      <c r="D37" s="1337" t="s">
        <v>11076</v>
      </c>
      <c r="E37" s="1337"/>
      <c r="F37" s="1338" t="s">
        <v>1715</v>
      </c>
      <c r="G37" s="1339">
        <v>6</v>
      </c>
      <c r="H37" s="216"/>
      <c r="I37" s="1340">
        <f t="shared" si="0"/>
        <v>0</v>
      </c>
      <c r="J37" s="1338" t="s">
        <v>11077</v>
      </c>
      <c r="K37" s="1341" t="s">
        <v>3567</v>
      </c>
      <c r="L37" s="1341"/>
      <c r="M37" s="1341"/>
      <c r="N37" s="1341"/>
    </row>
    <row r="38" spans="1:14" x14ac:dyDescent="0.2">
      <c r="A38" s="1337" t="s">
        <v>11078</v>
      </c>
      <c r="B38" s="1337" t="s">
        <v>11079</v>
      </c>
      <c r="C38" s="1337"/>
      <c r="D38" s="1337" t="s">
        <v>11080</v>
      </c>
      <c r="E38" s="1337"/>
      <c r="F38" s="1338" t="s">
        <v>1715</v>
      </c>
      <c r="G38" s="1339">
        <v>350</v>
      </c>
      <c r="H38" s="216"/>
      <c r="I38" s="1340">
        <f t="shared" si="0"/>
        <v>0</v>
      </c>
      <c r="J38" s="1338" t="s">
        <v>11081</v>
      </c>
      <c r="K38" s="1341" t="s">
        <v>3567</v>
      </c>
      <c r="L38" s="1341"/>
      <c r="M38" s="1341"/>
      <c r="N38" s="1341"/>
    </row>
    <row r="39" spans="1:14" ht="24" x14ac:dyDescent="0.2">
      <c r="A39" s="1337" t="s">
        <v>11082</v>
      </c>
      <c r="B39" s="1337" t="s">
        <v>11083</v>
      </c>
      <c r="C39" s="1337"/>
      <c r="D39" s="1337" t="s">
        <v>11084</v>
      </c>
      <c r="E39" s="1337"/>
      <c r="F39" s="1338" t="s">
        <v>385</v>
      </c>
      <c r="G39" s="1339">
        <v>68</v>
      </c>
      <c r="H39" s="216"/>
      <c r="I39" s="1340">
        <f t="shared" si="0"/>
        <v>0</v>
      </c>
      <c r="J39" s="1338" t="s">
        <v>11085</v>
      </c>
      <c r="K39" s="1341" t="s">
        <v>3567</v>
      </c>
      <c r="L39" s="1341"/>
      <c r="M39" s="1341"/>
      <c r="N39" s="1341"/>
    </row>
    <row r="40" spans="1:14" x14ac:dyDescent="0.2">
      <c r="A40" s="1337" t="s">
        <v>11086</v>
      </c>
      <c r="B40" s="1337" t="s">
        <v>11087</v>
      </c>
      <c r="C40" s="1337"/>
      <c r="D40" s="1337" t="s">
        <v>11088</v>
      </c>
      <c r="E40" s="1337"/>
      <c r="F40" s="1338" t="s">
        <v>1715</v>
      </c>
      <c r="G40" s="1339">
        <v>4</v>
      </c>
      <c r="H40" s="216"/>
      <c r="I40" s="1340">
        <f t="shared" si="0"/>
        <v>0</v>
      </c>
      <c r="J40" s="1338" t="s">
        <v>11089</v>
      </c>
      <c r="K40" s="1341" t="s">
        <v>3567</v>
      </c>
      <c r="L40" s="1341"/>
      <c r="M40" s="1341"/>
      <c r="N40" s="1341"/>
    </row>
    <row r="41" spans="1:14" ht="36" x14ac:dyDescent="0.2">
      <c r="A41" s="1337" t="s">
        <v>11090</v>
      </c>
      <c r="B41" s="1337" t="s">
        <v>11091</v>
      </c>
      <c r="C41" s="1337"/>
      <c r="D41" s="1337" t="s">
        <v>11092</v>
      </c>
      <c r="E41" s="1337"/>
      <c r="F41" s="1338" t="s">
        <v>1715</v>
      </c>
      <c r="G41" s="1339">
        <v>3</v>
      </c>
      <c r="H41" s="216"/>
      <c r="I41" s="1340">
        <f t="shared" si="0"/>
        <v>0</v>
      </c>
      <c r="J41" s="1338" t="s">
        <v>11093</v>
      </c>
      <c r="K41" s="1341" t="s">
        <v>3567</v>
      </c>
      <c r="L41" s="1341"/>
      <c r="M41" s="1341"/>
      <c r="N41" s="1341"/>
    </row>
    <row r="42" spans="1:14" ht="24" x14ac:dyDescent="0.2">
      <c r="A42" s="1337" t="s">
        <v>11094</v>
      </c>
      <c r="B42" s="1337" t="s">
        <v>11095</v>
      </c>
      <c r="C42" s="1337"/>
      <c r="D42" s="1337" t="s">
        <v>11096</v>
      </c>
      <c r="E42" s="1337"/>
      <c r="F42" s="1338" t="s">
        <v>385</v>
      </c>
      <c r="G42" s="1339">
        <v>80</v>
      </c>
      <c r="H42" s="216"/>
      <c r="I42" s="1340">
        <f t="shared" si="0"/>
        <v>0</v>
      </c>
      <c r="J42" s="1338" t="s">
        <v>11097</v>
      </c>
      <c r="K42" s="1341" t="s">
        <v>3567</v>
      </c>
      <c r="L42" s="1341"/>
      <c r="M42" s="1341"/>
      <c r="N42" s="1341"/>
    </row>
    <row r="43" spans="1:14" ht="24" x14ac:dyDescent="0.2">
      <c r="A43" s="1337" t="s">
        <v>11098</v>
      </c>
      <c r="B43" s="1337" t="s">
        <v>11099</v>
      </c>
      <c r="C43" s="1337"/>
      <c r="D43" s="1337" t="s">
        <v>11100</v>
      </c>
      <c r="E43" s="1337"/>
      <c r="F43" s="1338" t="s">
        <v>385</v>
      </c>
      <c r="G43" s="1339">
        <v>80</v>
      </c>
      <c r="H43" s="216"/>
      <c r="I43" s="1340">
        <f t="shared" si="0"/>
        <v>0</v>
      </c>
      <c r="J43" s="1338" t="s">
        <v>11101</v>
      </c>
      <c r="K43" s="1341" t="s">
        <v>3567</v>
      </c>
      <c r="L43" s="1341"/>
      <c r="M43" s="1341"/>
      <c r="N43" s="1341"/>
    </row>
    <row r="44" spans="1:14" ht="24" x14ac:dyDescent="0.2">
      <c r="A44" s="1337" t="s">
        <v>11102</v>
      </c>
      <c r="B44" s="1337" t="s">
        <v>11103</v>
      </c>
      <c r="C44" s="1337"/>
      <c r="D44" s="1337" t="s">
        <v>11104</v>
      </c>
      <c r="E44" s="1337"/>
      <c r="F44" s="1338" t="s">
        <v>385</v>
      </c>
      <c r="G44" s="1339">
        <v>2</v>
      </c>
      <c r="H44" s="216"/>
      <c r="I44" s="1340">
        <f t="shared" si="0"/>
        <v>0</v>
      </c>
      <c r="J44" s="1338" t="s">
        <v>11105</v>
      </c>
      <c r="K44" s="1341" t="s">
        <v>3567</v>
      </c>
      <c r="L44" s="1341"/>
      <c r="M44" s="1341"/>
      <c r="N44" s="1341"/>
    </row>
    <row r="45" spans="1:14" ht="36" x14ac:dyDescent="0.2">
      <c r="A45" s="1337" t="s">
        <v>11106</v>
      </c>
      <c r="B45" s="1337" t="s">
        <v>10889</v>
      </c>
      <c r="C45" s="1337"/>
      <c r="D45" s="1337" t="s">
        <v>11107</v>
      </c>
      <c r="E45" s="1337"/>
      <c r="F45" s="1338" t="s">
        <v>1715</v>
      </c>
      <c r="G45" s="1339">
        <v>27</v>
      </c>
      <c r="H45" s="216"/>
      <c r="I45" s="1340">
        <f t="shared" si="0"/>
        <v>0</v>
      </c>
      <c r="J45" s="1338" t="s">
        <v>17695</v>
      </c>
      <c r="K45" s="1341" t="s">
        <v>3567</v>
      </c>
      <c r="L45" s="1341"/>
      <c r="M45" s="1341"/>
      <c r="N45" s="1341"/>
    </row>
    <row r="46" spans="1:14" ht="36" x14ac:dyDescent="0.2">
      <c r="A46" s="1337" t="s">
        <v>11108</v>
      </c>
      <c r="B46" s="1337" t="s">
        <v>11109</v>
      </c>
      <c r="C46" s="1337"/>
      <c r="D46" s="1337" t="s">
        <v>11110</v>
      </c>
      <c r="E46" s="1337"/>
      <c r="F46" s="1338" t="s">
        <v>1715</v>
      </c>
      <c r="G46" s="1339">
        <v>8</v>
      </c>
      <c r="H46" s="216"/>
      <c r="I46" s="1340">
        <f t="shared" si="0"/>
        <v>0</v>
      </c>
      <c r="J46" s="1338" t="s">
        <v>11111</v>
      </c>
      <c r="K46" s="1341" t="s">
        <v>3567</v>
      </c>
      <c r="L46" s="1341"/>
      <c r="M46" s="1341"/>
      <c r="N46" s="1341"/>
    </row>
    <row r="47" spans="1:14" ht="48" x14ac:dyDescent="0.2">
      <c r="A47" s="1337" t="s">
        <v>11112</v>
      </c>
      <c r="B47" s="1337" t="s">
        <v>17785</v>
      </c>
      <c r="C47" s="1337"/>
      <c r="D47" s="1337" t="s">
        <v>11113</v>
      </c>
      <c r="E47" s="1337"/>
      <c r="F47" s="1338" t="s">
        <v>1715</v>
      </c>
      <c r="G47" s="1339">
        <v>4</v>
      </c>
      <c r="H47" s="216"/>
      <c r="I47" s="1340">
        <f t="shared" si="0"/>
        <v>0</v>
      </c>
      <c r="J47" s="1338" t="s">
        <v>11114</v>
      </c>
      <c r="K47" s="1341" t="s">
        <v>3567</v>
      </c>
      <c r="L47" s="1341"/>
      <c r="M47" s="1341"/>
      <c r="N47" s="1341"/>
    </row>
    <row r="48" spans="1:14" ht="24" x14ac:dyDescent="0.2">
      <c r="A48" s="1337" t="s">
        <v>11115</v>
      </c>
      <c r="B48" s="1337" t="s">
        <v>11116</v>
      </c>
      <c r="C48" s="1337"/>
      <c r="D48" s="1337" t="s">
        <v>11117</v>
      </c>
      <c r="E48" s="1337"/>
      <c r="F48" s="1338" t="s">
        <v>1715</v>
      </c>
      <c r="G48" s="1339">
        <v>1</v>
      </c>
      <c r="H48" s="216"/>
      <c r="I48" s="1340">
        <f t="shared" si="0"/>
        <v>0</v>
      </c>
      <c r="J48" s="1338" t="s">
        <v>11118</v>
      </c>
      <c r="K48" s="1341" t="s">
        <v>3567</v>
      </c>
      <c r="L48" s="1341"/>
      <c r="M48" s="1341"/>
      <c r="N48" s="1341"/>
    </row>
    <row r="49" spans="1:14" ht="60" x14ac:dyDescent="0.2">
      <c r="A49" s="1337" t="s">
        <v>11119</v>
      </c>
      <c r="B49" s="1337" t="s">
        <v>11120</v>
      </c>
      <c r="C49" s="1337"/>
      <c r="D49" s="1337" t="s">
        <v>11121</v>
      </c>
      <c r="E49" s="1337"/>
      <c r="F49" s="1338" t="s">
        <v>594</v>
      </c>
      <c r="G49" s="1339">
        <v>1800</v>
      </c>
      <c r="H49" s="216"/>
      <c r="I49" s="1340">
        <f t="shared" si="0"/>
        <v>0</v>
      </c>
      <c r="J49" s="1338" t="s">
        <v>11122</v>
      </c>
      <c r="K49" s="1341" t="s">
        <v>3567</v>
      </c>
      <c r="L49" s="1341"/>
      <c r="M49" s="1341"/>
      <c r="N49" s="1341"/>
    </row>
    <row r="50" spans="1:14" ht="36" x14ac:dyDescent="0.2">
      <c r="A50" s="1337" t="s">
        <v>11123</v>
      </c>
      <c r="B50" s="1337" t="s">
        <v>11124</v>
      </c>
      <c r="C50" s="1337"/>
      <c r="D50" s="1337" t="s">
        <v>11125</v>
      </c>
      <c r="E50" s="1337"/>
      <c r="F50" s="1338" t="s">
        <v>385</v>
      </c>
      <c r="G50" s="1339">
        <v>4</v>
      </c>
      <c r="H50" s="216"/>
      <c r="I50" s="1340">
        <f t="shared" si="0"/>
        <v>0</v>
      </c>
      <c r="J50" s="1338" t="s">
        <v>11126</v>
      </c>
      <c r="K50" s="1341" t="s">
        <v>3567</v>
      </c>
      <c r="L50" s="1341"/>
      <c r="M50" s="1341"/>
      <c r="N50" s="1341"/>
    </row>
    <row r="51" spans="1:14" ht="24" x14ac:dyDescent="0.2">
      <c r="A51" s="1337" t="s">
        <v>11127</v>
      </c>
      <c r="B51" s="1337" t="s">
        <v>11128</v>
      </c>
      <c r="C51" s="1337"/>
      <c r="D51" s="1337" t="s">
        <v>11129</v>
      </c>
      <c r="E51" s="1337"/>
      <c r="F51" s="1338" t="s">
        <v>385</v>
      </c>
      <c r="G51" s="1339">
        <v>1</v>
      </c>
      <c r="H51" s="216"/>
      <c r="I51" s="1340">
        <f t="shared" si="0"/>
        <v>0</v>
      </c>
      <c r="J51" s="1338" t="s">
        <v>11130</v>
      </c>
      <c r="K51" s="1341" t="s">
        <v>3567</v>
      </c>
      <c r="L51" s="1341"/>
      <c r="M51" s="1341"/>
      <c r="N51" s="1341"/>
    </row>
    <row r="52" spans="1:14" x14ac:dyDescent="0.2">
      <c r="A52" s="272" t="s">
        <v>11131</v>
      </c>
      <c r="B52" s="272" t="s">
        <v>11132</v>
      </c>
      <c r="C52" s="272"/>
      <c r="D52" s="272" t="s">
        <v>11133</v>
      </c>
      <c r="E52" s="272"/>
      <c r="F52" s="273"/>
      <c r="G52" s="1334"/>
      <c r="H52" s="1335"/>
      <c r="I52" s="1336">
        <f>SUM(I53:I63)</f>
        <v>0</v>
      </c>
      <c r="J52" s="273"/>
      <c r="K52" s="272"/>
      <c r="L52" s="277"/>
      <c r="M52" s="277"/>
      <c r="N52" s="277"/>
    </row>
    <row r="53" spans="1:14" ht="72" x14ac:dyDescent="0.2">
      <c r="A53" s="1337" t="s">
        <v>11134</v>
      </c>
      <c r="B53" s="1337" t="s">
        <v>11135</v>
      </c>
      <c r="C53" s="1337"/>
      <c r="D53" s="1337" t="s">
        <v>11136</v>
      </c>
      <c r="E53" s="1337"/>
      <c r="F53" s="1338" t="s">
        <v>1715</v>
      </c>
      <c r="G53" s="1339">
        <v>822</v>
      </c>
      <c r="H53" s="216"/>
      <c r="I53" s="1340">
        <f t="shared" ref="I53:I63" si="1">G53*H53</f>
        <v>0</v>
      </c>
      <c r="J53" s="1338" t="s">
        <v>11137</v>
      </c>
      <c r="K53" s="1341" t="s">
        <v>3567</v>
      </c>
      <c r="L53" s="1341"/>
      <c r="M53" s="1341"/>
      <c r="N53" s="1341"/>
    </row>
    <row r="54" spans="1:14" ht="36" x14ac:dyDescent="0.2">
      <c r="A54" s="1337" t="s">
        <v>11138</v>
      </c>
      <c r="B54" s="1337" t="s">
        <v>11139</v>
      </c>
      <c r="C54" s="1337"/>
      <c r="D54" s="1337" t="s">
        <v>11140</v>
      </c>
      <c r="E54" s="1337"/>
      <c r="F54" s="1338" t="s">
        <v>385</v>
      </c>
      <c r="G54" s="1339">
        <v>18</v>
      </c>
      <c r="H54" s="216"/>
      <c r="I54" s="1340">
        <f t="shared" si="1"/>
        <v>0</v>
      </c>
      <c r="J54" s="1338" t="s">
        <v>11141</v>
      </c>
      <c r="K54" s="1341" t="s">
        <v>3567</v>
      </c>
      <c r="L54" s="1341"/>
      <c r="M54" s="1341"/>
      <c r="N54" s="1341"/>
    </row>
    <row r="55" spans="1:14" ht="36" x14ac:dyDescent="0.2">
      <c r="A55" s="1337" t="s">
        <v>11142</v>
      </c>
      <c r="B55" s="1337" t="s">
        <v>11143</v>
      </c>
      <c r="C55" s="1337"/>
      <c r="D55" s="1337" t="s">
        <v>11144</v>
      </c>
      <c r="E55" s="1337"/>
      <c r="F55" s="1338" t="s">
        <v>385</v>
      </c>
      <c r="G55" s="1339">
        <v>6</v>
      </c>
      <c r="H55" s="216"/>
      <c r="I55" s="1340">
        <f t="shared" si="1"/>
        <v>0</v>
      </c>
      <c r="J55" s="1338" t="s">
        <v>11145</v>
      </c>
      <c r="K55" s="1341" t="s">
        <v>3567</v>
      </c>
      <c r="L55" s="1341"/>
      <c r="M55" s="1341"/>
      <c r="N55" s="1341"/>
    </row>
    <row r="56" spans="1:14" ht="48" x14ac:dyDescent="0.2">
      <c r="A56" s="1337" t="s">
        <v>11146</v>
      </c>
      <c r="B56" s="1337" t="s">
        <v>11147</v>
      </c>
      <c r="C56" s="1337"/>
      <c r="D56" s="1337" t="s">
        <v>11148</v>
      </c>
      <c r="E56" s="1337"/>
      <c r="F56" s="1338" t="s">
        <v>385</v>
      </c>
      <c r="G56" s="1339">
        <v>6</v>
      </c>
      <c r="H56" s="216"/>
      <c r="I56" s="1340">
        <f t="shared" si="1"/>
        <v>0</v>
      </c>
      <c r="J56" s="1338" t="s">
        <v>11149</v>
      </c>
      <c r="K56" s="1341" t="s">
        <v>3567</v>
      </c>
      <c r="L56" s="1341"/>
      <c r="M56" s="1341"/>
      <c r="N56" s="1341"/>
    </row>
    <row r="57" spans="1:14" ht="24" x14ac:dyDescent="0.2">
      <c r="A57" s="1337" t="s">
        <v>11150</v>
      </c>
      <c r="B57" s="1337" t="s">
        <v>11151</v>
      </c>
      <c r="C57" s="1337"/>
      <c r="D57" s="1337" t="s">
        <v>11152</v>
      </c>
      <c r="E57" s="1337"/>
      <c r="F57" s="1338" t="s">
        <v>11382</v>
      </c>
      <c r="G57" s="1339">
        <v>6</v>
      </c>
      <c r="H57" s="216"/>
      <c r="I57" s="1340">
        <f t="shared" si="1"/>
        <v>0</v>
      </c>
      <c r="J57" s="1338" t="s">
        <v>17786</v>
      </c>
      <c r="K57" s="1341" t="s">
        <v>3567</v>
      </c>
      <c r="L57" s="1341"/>
      <c r="M57" s="1341"/>
      <c r="N57" s="1341"/>
    </row>
    <row r="58" spans="1:14" ht="24" x14ac:dyDescent="0.2">
      <c r="A58" s="1337" t="s">
        <v>11153</v>
      </c>
      <c r="B58" s="1337" t="s">
        <v>11154</v>
      </c>
      <c r="C58" s="1337"/>
      <c r="D58" s="1337" t="s">
        <v>11155</v>
      </c>
      <c r="E58" s="1337"/>
      <c r="F58" s="1338" t="s">
        <v>11382</v>
      </c>
      <c r="G58" s="1339">
        <v>6</v>
      </c>
      <c r="H58" s="216"/>
      <c r="I58" s="1340">
        <f t="shared" si="1"/>
        <v>0</v>
      </c>
      <c r="J58" s="1338" t="s">
        <v>11156</v>
      </c>
      <c r="K58" s="1341" t="s">
        <v>3567</v>
      </c>
      <c r="L58" s="1341"/>
      <c r="M58" s="1341"/>
      <c r="N58" s="1341"/>
    </row>
    <row r="59" spans="1:14" ht="24" x14ac:dyDescent="0.2">
      <c r="A59" s="1337" t="s">
        <v>11157</v>
      </c>
      <c r="B59" s="1337" t="s">
        <v>11158</v>
      </c>
      <c r="C59" s="1337"/>
      <c r="D59" s="1337" t="s">
        <v>11159</v>
      </c>
      <c r="E59" s="1337"/>
      <c r="F59" s="1338" t="s">
        <v>11382</v>
      </c>
      <c r="G59" s="1339">
        <v>1</v>
      </c>
      <c r="H59" s="216"/>
      <c r="I59" s="1340">
        <f t="shared" si="1"/>
        <v>0</v>
      </c>
      <c r="J59" s="1338" t="s">
        <v>17787</v>
      </c>
      <c r="K59" s="1341" t="s">
        <v>3567</v>
      </c>
      <c r="L59" s="1341"/>
      <c r="M59" s="1341"/>
      <c r="N59" s="1341"/>
    </row>
    <row r="60" spans="1:14" ht="36" x14ac:dyDescent="0.2">
      <c r="A60" s="1337" t="s">
        <v>11160</v>
      </c>
      <c r="B60" s="1337" t="s">
        <v>11161</v>
      </c>
      <c r="C60" s="1337"/>
      <c r="D60" s="1337" t="s">
        <v>11162</v>
      </c>
      <c r="E60" s="1337"/>
      <c r="F60" s="1338" t="s">
        <v>11382</v>
      </c>
      <c r="G60" s="1339">
        <v>4</v>
      </c>
      <c r="H60" s="216"/>
      <c r="I60" s="1340">
        <f t="shared" si="1"/>
        <v>0</v>
      </c>
      <c r="J60" s="1338" t="s">
        <v>11163</v>
      </c>
      <c r="K60" s="1341" t="s">
        <v>3567</v>
      </c>
      <c r="L60" s="1341"/>
      <c r="M60" s="1341"/>
      <c r="N60" s="1341"/>
    </row>
    <row r="61" spans="1:14" ht="24" x14ac:dyDescent="0.2">
      <c r="A61" s="1337" t="s">
        <v>11164</v>
      </c>
      <c r="B61" s="1337" t="s">
        <v>11165</v>
      </c>
      <c r="C61" s="1337"/>
      <c r="D61" s="1337" t="s">
        <v>11166</v>
      </c>
      <c r="E61" s="1337"/>
      <c r="F61" s="1338" t="s">
        <v>11382</v>
      </c>
      <c r="G61" s="1339">
        <v>1</v>
      </c>
      <c r="H61" s="216"/>
      <c r="I61" s="1340">
        <f t="shared" si="1"/>
        <v>0</v>
      </c>
      <c r="J61" s="1338" t="s">
        <v>11167</v>
      </c>
      <c r="K61" s="1341" t="s">
        <v>3567</v>
      </c>
      <c r="L61" s="1341"/>
      <c r="M61" s="1341"/>
      <c r="N61" s="1341"/>
    </row>
    <row r="62" spans="1:14" ht="24" x14ac:dyDescent="0.2">
      <c r="A62" s="1337" t="s">
        <v>11168</v>
      </c>
      <c r="B62" s="1337" t="s">
        <v>11169</v>
      </c>
      <c r="C62" s="1337"/>
      <c r="D62" s="1337" t="s">
        <v>11170</v>
      </c>
      <c r="E62" s="1337"/>
      <c r="F62" s="1338" t="s">
        <v>385</v>
      </c>
      <c r="G62" s="1339">
        <v>20</v>
      </c>
      <c r="H62" s="216"/>
      <c r="I62" s="1340">
        <f t="shared" si="1"/>
        <v>0</v>
      </c>
      <c r="J62" s="1338" t="s">
        <v>11171</v>
      </c>
      <c r="K62" s="1341" t="s">
        <v>3567</v>
      </c>
      <c r="L62" s="1341"/>
      <c r="M62" s="1341"/>
      <c r="N62" s="1341"/>
    </row>
    <row r="63" spans="1:14" ht="24" x14ac:dyDescent="0.2">
      <c r="A63" s="1337" t="s">
        <v>11172</v>
      </c>
      <c r="B63" s="1337" t="s">
        <v>11173</v>
      </c>
      <c r="C63" s="1337"/>
      <c r="D63" s="1337" t="s">
        <v>11174</v>
      </c>
      <c r="E63" s="1337"/>
      <c r="F63" s="1338" t="s">
        <v>11382</v>
      </c>
      <c r="G63" s="1339">
        <v>4</v>
      </c>
      <c r="H63" s="216"/>
      <c r="I63" s="1340">
        <f t="shared" si="1"/>
        <v>0</v>
      </c>
      <c r="J63" s="1338" t="s">
        <v>11175</v>
      </c>
      <c r="K63" s="1341" t="s">
        <v>3567</v>
      </c>
      <c r="L63" s="1341"/>
      <c r="M63" s="1341"/>
      <c r="N63" s="1341"/>
    </row>
    <row r="64" spans="1:14" x14ac:dyDescent="0.2">
      <c r="A64" s="1347" t="s">
        <v>11176</v>
      </c>
      <c r="B64" s="1348" t="s">
        <v>2011</v>
      </c>
      <c r="C64" s="1348"/>
      <c r="D64" s="1348" t="s">
        <v>11177</v>
      </c>
      <c r="E64" s="1348"/>
      <c r="F64" s="1349"/>
      <c r="G64" s="1350"/>
      <c r="H64" s="1351"/>
      <c r="I64" s="1351">
        <f>I65+I85+I92+I100+I106+I113+I121</f>
        <v>0</v>
      </c>
      <c r="J64" s="1349"/>
      <c r="K64" s="232"/>
      <c r="L64" s="1352"/>
      <c r="M64" s="1352"/>
      <c r="N64" s="1352"/>
    </row>
    <row r="65" spans="1:14" x14ac:dyDescent="0.2">
      <c r="A65" s="1353" t="s">
        <v>11178</v>
      </c>
      <c r="B65" s="438" t="s">
        <v>459</v>
      </c>
      <c r="C65" s="438"/>
      <c r="D65" s="438" t="s">
        <v>11179</v>
      </c>
      <c r="E65" s="438"/>
      <c r="F65" s="1354"/>
      <c r="G65" s="1355"/>
      <c r="H65" s="1356"/>
      <c r="I65" s="1356">
        <f>I66</f>
        <v>0</v>
      </c>
      <c r="J65" s="1354"/>
      <c r="K65" s="266"/>
      <c r="L65" s="440"/>
      <c r="M65" s="440"/>
      <c r="N65" s="440"/>
    </row>
    <row r="66" spans="1:14" x14ac:dyDescent="0.2">
      <c r="A66" s="407" t="s">
        <v>11180</v>
      </c>
      <c r="B66" s="407"/>
      <c r="C66" s="407"/>
      <c r="D66" s="407"/>
      <c r="E66" s="407"/>
      <c r="F66" s="1357"/>
      <c r="G66" s="1358"/>
      <c r="H66" s="1359"/>
      <c r="I66" s="1359">
        <f>SUM(I67:I84)</f>
        <v>0</v>
      </c>
      <c r="J66" s="1357"/>
      <c r="K66" s="272"/>
      <c r="L66" s="292"/>
      <c r="M66" s="292"/>
      <c r="N66" s="292"/>
    </row>
    <row r="67" spans="1:14" ht="72" x14ac:dyDescent="0.2">
      <c r="A67" s="1360" t="s">
        <v>11181</v>
      </c>
      <c r="B67" s="470" t="s">
        <v>11182</v>
      </c>
      <c r="C67" s="470"/>
      <c r="D67" s="470" t="s">
        <v>11183</v>
      </c>
      <c r="E67" s="470"/>
      <c r="F67" s="469" t="s">
        <v>477</v>
      </c>
      <c r="G67" s="1342">
        <v>60</v>
      </c>
      <c r="H67" s="216"/>
      <c r="I67" s="1343">
        <f t="shared" ref="I67:I84" si="2">G67*H67</f>
        <v>0</v>
      </c>
      <c r="J67" s="469" t="s">
        <v>17788</v>
      </c>
      <c r="K67" s="1337" t="s">
        <v>3567</v>
      </c>
      <c r="L67" s="278"/>
      <c r="M67" s="470"/>
      <c r="N67" s="470"/>
    </row>
    <row r="68" spans="1:14" ht="36" x14ac:dyDescent="0.2">
      <c r="A68" s="1360" t="s">
        <v>11184</v>
      </c>
      <c r="B68" s="470" t="s">
        <v>11185</v>
      </c>
      <c r="C68" s="470"/>
      <c r="D68" s="470" t="s">
        <v>11186</v>
      </c>
      <c r="E68" s="470"/>
      <c r="F68" s="469" t="s">
        <v>477</v>
      </c>
      <c r="G68" s="1342">
        <v>60</v>
      </c>
      <c r="H68" s="216"/>
      <c r="I68" s="1343">
        <f t="shared" si="2"/>
        <v>0</v>
      </c>
      <c r="J68" s="469" t="s">
        <v>11187</v>
      </c>
      <c r="K68" s="1337" t="s">
        <v>3567</v>
      </c>
      <c r="L68" s="470"/>
      <c r="M68" s="470"/>
      <c r="N68" s="470"/>
    </row>
    <row r="69" spans="1:14" ht="84" x14ac:dyDescent="0.2">
      <c r="A69" s="1360" t="s">
        <v>11188</v>
      </c>
      <c r="B69" s="470" t="s">
        <v>11189</v>
      </c>
      <c r="C69" s="470"/>
      <c r="D69" s="470" t="s">
        <v>11190</v>
      </c>
      <c r="E69" s="470"/>
      <c r="F69" s="469" t="s">
        <v>477</v>
      </c>
      <c r="G69" s="1342">
        <v>170</v>
      </c>
      <c r="H69" s="216"/>
      <c r="I69" s="1343">
        <f t="shared" si="2"/>
        <v>0</v>
      </c>
      <c r="J69" s="469" t="s">
        <v>11191</v>
      </c>
      <c r="K69" s="1337" t="s">
        <v>3567</v>
      </c>
      <c r="L69" s="278"/>
      <c r="M69" s="470"/>
      <c r="N69" s="470"/>
    </row>
    <row r="70" spans="1:14" ht="84" x14ac:dyDescent="0.2">
      <c r="A70" s="1360" t="s">
        <v>11192</v>
      </c>
      <c r="B70" s="470" t="s">
        <v>11193</v>
      </c>
      <c r="C70" s="470"/>
      <c r="D70" s="470" t="s">
        <v>11194</v>
      </c>
      <c r="E70" s="470"/>
      <c r="F70" s="469" t="s">
        <v>477</v>
      </c>
      <c r="G70" s="1342">
        <v>1500</v>
      </c>
      <c r="H70" s="216"/>
      <c r="I70" s="1343">
        <f t="shared" si="2"/>
        <v>0</v>
      </c>
      <c r="J70" s="469" t="s">
        <v>11195</v>
      </c>
      <c r="K70" s="1337" t="s">
        <v>3567</v>
      </c>
      <c r="L70" s="278"/>
      <c r="M70" s="470"/>
      <c r="N70" s="470"/>
    </row>
    <row r="71" spans="1:14" ht="60" x14ac:dyDescent="0.2">
      <c r="A71" s="1360" t="s">
        <v>11196</v>
      </c>
      <c r="B71" s="470" t="s">
        <v>11197</v>
      </c>
      <c r="C71" s="470"/>
      <c r="D71" s="470" t="s">
        <v>11198</v>
      </c>
      <c r="E71" s="470"/>
      <c r="F71" s="469" t="s">
        <v>477</v>
      </c>
      <c r="G71" s="1342">
        <v>100</v>
      </c>
      <c r="H71" s="216"/>
      <c r="I71" s="1343">
        <f t="shared" si="2"/>
        <v>0</v>
      </c>
      <c r="J71" s="469" t="s">
        <v>11199</v>
      </c>
      <c r="K71" s="1337" t="s">
        <v>3567</v>
      </c>
      <c r="L71" s="278"/>
      <c r="M71" s="470"/>
      <c r="N71" s="470"/>
    </row>
    <row r="72" spans="1:14" ht="192" x14ac:dyDescent="0.2">
      <c r="A72" s="1360" t="s">
        <v>11200</v>
      </c>
      <c r="B72" s="470" t="s">
        <v>13958</v>
      </c>
      <c r="C72" s="470" t="s">
        <v>17789</v>
      </c>
      <c r="D72" s="470" t="s">
        <v>11201</v>
      </c>
      <c r="E72" s="470" t="s">
        <v>17790</v>
      </c>
      <c r="F72" s="469" t="s">
        <v>477</v>
      </c>
      <c r="G72" s="1342">
        <v>180</v>
      </c>
      <c r="H72" s="216"/>
      <c r="I72" s="1343">
        <f t="shared" si="2"/>
        <v>0</v>
      </c>
      <c r="J72" s="469" t="s">
        <v>15807</v>
      </c>
      <c r="K72" s="1337" t="s">
        <v>3567</v>
      </c>
      <c r="L72" s="278"/>
      <c r="M72" s="470"/>
      <c r="N72" s="470"/>
    </row>
    <row r="73" spans="1:14" ht="60" x14ac:dyDescent="0.2">
      <c r="A73" s="1360" t="s">
        <v>11202</v>
      </c>
      <c r="B73" s="470" t="s">
        <v>11203</v>
      </c>
      <c r="C73" s="470"/>
      <c r="D73" s="470" t="s">
        <v>11204</v>
      </c>
      <c r="E73" s="470"/>
      <c r="F73" s="469" t="s">
        <v>477</v>
      </c>
      <c r="G73" s="1342">
        <v>100</v>
      </c>
      <c r="H73" s="216"/>
      <c r="I73" s="1343">
        <f t="shared" si="2"/>
        <v>0</v>
      </c>
      <c r="J73" s="469" t="s">
        <v>11205</v>
      </c>
      <c r="K73" s="1337" t="s">
        <v>3567</v>
      </c>
      <c r="L73" s="278"/>
      <c r="M73" s="470"/>
      <c r="N73" s="470"/>
    </row>
    <row r="74" spans="1:14" ht="120" x14ac:dyDescent="0.2">
      <c r="A74" s="1360" t="s">
        <v>11206</v>
      </c>
      <c r="B74" s="470" t="s">
        <v>14801</v>
      </c>
      <c r="C74" s="470" t="s">
        <v>17791</v>
      </c>
      <c r="D74" s="470" t="s">
        <v>11207</v>
      </c>
      <c r="E74" s="470" t="s">
        <v>17792</v>
      </c>
      <c r="F74" s="469" t="s">
        <v>409</v>
      </c>
      <c r="G74" s="1342">
        <v>710</v>
      </c>
      <c r="H74" s="216"/>
      <c r="I74" s="1343">
        <f t="shared" si="2"/>
        <v>0</v>
      </c>
      <c r="J74" s="469" t="s">
        <v>17793</v>
      </c>
      <c r="K74" s="1337" t="s">
        <v>3567</v>
      </c>
      <c r="L74" s="278"/>
      <c r="M74" s="470"/>
      <c r="N74" s="470"/>
    </row>
    <row r="75" spans="1:14" ht="120" x14ac:dyDescent="0.2">
      <c r="A75" s="1360" t="s">
        <v>11208</v>
      </c>
      <c r="B75" s="470" t="s">
        <v>14703</v>
      </c>
      <c r="C75" s="470" t="s">
        <v>17794</v>
      </c>
      <c r="D75" s="470" t="s">
        <v>11209</v>
      </c>
      <c r="E75" s="470" t="s">
        <v>17795</v>
      </c>
      <c r="F75" s="469" t="s">
        <v>409</v>
      </c>
      <c r="G75" s="1342">
        <v>100</v>
      </c>
      <c r="H75" s="216"/>
      <c r="I75" s="1343">
        <f t="shared" si="2"/>
        <v>0</v>
      </c>
      <c r="J75" s="469" t="s">
        <v>17796</v>
      </c>
      <c r="K75" s="1337" t="s">
        <v>3567</v>
      </c>
      <c r="L75" s="278"/>
      <c r="M75" s="470"/>
      <c r="N75" s="470"/>
    </row>
    <row r="76" spans="1:14" ht="120" x14ac:dyDescent="0.2">
      <c r="A76" s="1360" t="s">
        <v>11210</v>
      </c>
      <c r="B76" s="470" t="s">
        <v>17797</v>
      </c>
      <c r="C76" s="470" t="s">
        <v>17794</v>
      </c>
      <c r="D76" s="470" t="s">
        <v>11211</v>
      </c>
      <c r="E76" s="470" t="s">
        <v>17795</v>
      </c>
      <c r="F76" s="469" t="s">
        <v>409</v>
      </c>
      <c r="G76" s="1342">
        <v>100</v>
      </c>
      <c r="H76" s="216"/>
      <c r="I76" s="1343">
        <f t="shared" si="2"/>
        <v>0</v>
      </c>
      <c r="J76" s="469" t="s">
        <v>17798</v>
      </c>
      <c r="K76" s="1337" t="s">
        <v>3567</v>
      </c>
      <c r="L76" s="278"/>
      <c r="M76" s="470"/>
      <c r="N76" s="470"/>
    </row>
    <row r="77" spans="1:14" ht="84" x14ac:dyDescent="0.2">
      <c r="A77" s="1360" t="s">
        <v>11212</v>
      </c>
      <c r="B77" s="470" t="s">
        <v>11213</v>
      </c>
      <c r="C77" s="470"/>
      <c r="D77" s="470" t="s">
        <v>11214</v>
      </c>
      <c r="E77" s="470"/>
      <c r="F77" s="469" t="s">
        <v>477</v>
      </c>
      <c r="G77" s="1342">
        <v>3</v>
      </c>
      <c r="H77" s="216"/>
      <c r="I77" s="1343">
        <f t="shared" si="2"/>
        <v>0</v>
      </c>
      <c r="J77" s="469" t="s">
        <v>11215</v>
      </c>
      <c r="K77" s="1337" t="s">
        <v>3567</v>
      </c>
      <c r="L77" s="278"/>
      <c r="M77" s="470"/>
      <c r="N77" s="470"/>
    </row>
    <row r="78" spans="1:14" ht="132" x14ac:dyDescent="0.2">
      <c r="A78" s="1360" t="s">
        <v>11216</v>
      </c>
      <c r="B78" s="470" t="s">
        <v>17799</v>
      </c>
      <c r="C78" s="470" t="s">
        <v>17800</v>
      </c>
      <c r="D78" s="470" t="s">
        <v>11217</v>
      </c>
      <c r="E78" s="470" t="s">
        <v>17801</v>
      </c>
      <c r="F78" s="469" t="s">
        <v>409</v>
      </c>
      <c r="G78" s="1342">
        <v>36</v>
      </c>
      <c r="H78" s="216"/>
      <c r="I78" s="1343">
        <f t="shared" si="2"/>
        <v>0</v>
      </c>
      <c r="J78" s="469" t="s">
        <v>17802</v>
      </c>
      <c r="K78" s="1337" t="s">
        <v>3567</v>
      </c>
      <c r="L78" s="278"/>
      <c r="M78" s="470"/>
      <c r="N78" s="470"/>
    </row>
    <row r="79" spans="1:14" ht="36" x14ac:dyDescent="0.2">
      <c r="A79" s="1360" t="s">
        <v>11218</v>
      </c>
      <c r="B79" s="470" t="s">
        <v>11219</v>
      </c>
      <c r="C79" s="470"/>
      <c r="D79" s="470" t="s">
        <v>11220</v>
      </c>
      <c r="E79" s="470"/>
      <c r="F79" s="469" t="s">
        <v>409</v>
      </c>
      <c r="G79" s="1342">
        <v>150</v>
      </c>
      <c r="H79" s="216"/>
      <c r="I79" s="1343">
        <f t="shared" si="2"/>
        <v>0</v>
      </c>
      <c r="J79" s="469" t="s">
        <v>17803</v>
      </c>
      <c r="K79" s="1337" t="s">
        <v>3567</v>
      </c>
      <c r="L79" s="278"/>
      <c r="M79" s="470"/>
      <c r="N79" s="470"/>
    </row>
    <row r="80" spans="1:14" ht="360" x14ac:dyDescent="0.2">
      <c r="A80" s="1360" t="s">
        <v>11221</v>
      </c>
      <c r="B80" s="470" t="s">
        <v>17804</v>
      </c>
      <c r="C80" s="470" t="s">
        <v>11222</v>
      </c>
      <c r="D80" s="470" t="s">
        <v>17805</v>
      </c>
      <c r="E80" s="470" t="s">
        <v>17806</v>
      </c>
      <c r="F80" s="469" t="s">
        <v>477</v>
      </c>
      <c r="G80" s="1342">
        <v>1915</v>
      </c>
      <c r="H80" s="216"/>
      <c r="I80" s="1343">
        <f t="shared" si="2"/>
        <v>0</v>
      </c>
      <c r="J80" s="469" t="s">
        <v>17807</v>
      </c>
      <c r="K80" s="1337" t="s">
        <v>3567</v>
      </c>
      <c r="L80" s="278"/>
      <c r="M80" s="470"/>
      <c r="N80" s="470"/>
    </row>
    <row r="81" spans="1:14" ht="132" x14ac:dyDescent="0.2">
      <c r="A81" s="1360" t="s">
        <v>11223</v>
      </c>
      <c r="B81" s="470" t="s">
        <v>17808</v>
      </c>
      <c r="C81" s="470" t="s">
        <v>17809</v>
      </c>
      <c r="D81" s="470" t="s">
        <v>17810</v>
      </c>
      <c r="E81" s="470" t="s">
        <v>17811</v>
      </c>
      <c r="F81" s="469" t="s">
        <v>477</v>
      </c>
      <c r="G81" s="1342">
        <v>150</v>
      </c>
      <c r="H81" s="216"/>
      <c r="I81" s="1343">
        <f t="shared" si="2"/>
        <v>0</v>
      </c>
      <c r="J81" s="469" t="s">
        <v>17812</v>
      </c>
      <c r="K81" s="1337" t="s">
        <v>3567</v>
      </c>
      <c r="L81" s="278"/>
      <c r="M81" s="470"/>
      <c r="N81" s="470"/>
    </row>
    <row r="82" spans="1:14" ht="264" x14ac:dyDescent="0.2">
      <c r="A82" s="1360" t="s">
        <v>11224</v>
      </c>
      <c r="B82" s="470" t="s">
        <v>17813</v>
      </c>
      <c r="C82" s="470" t="s">
        <v>11225</v>
      </c>
      <c r="D82" s="470" t="s">
        <v>17814</v>
      </c>
      <c r="E82" s="470" t="s">
        <v>17815</v>
      </c>
      <c r="F82" s="469" t="s">
        <v>409</v>
      </c>
      <c r="G82" s="1342">
        <v>200</v>
      </c>
      <c r="H82" s="216"/>
      <c r="I82" s="1343">
        <f t="shared" si="2"/>
        <v>0</v>
      </c>
      <c r="J82" s="469" t="s">
        <v>11226</v>
      </c>
      <c r="K82" s="1337" t="s">
        <v>3567</v>
      </c>
      <c r="L82" s="278"/>
      <c r="M82" s="470"/>
      <c r="N82" s="470"/>
    </row>
    <row r="83" spans="1:14" x14ac:dyDescent="0.2">
      <c r="A83" s="1360" t="s">
        <v>11227</v>
      </c>
      <c r="B83" s="470" t="s">
        <v>13974</v>
      </c>
      <c r="C83" s="470"/>
      <c r="D83" s="470" t="s">
        <v>11228</v>
      </c>
      <c r="E83" s="470"/>
      <c r="F83" s="469" t="s">
        <v>409</v>
      </c>
      <c r="G83" s="1342">
        <v>200</v>
      </c>
      <c r="H83" s="216"/>
      <c r="I83" s="1343">
        <f t="shared" si="2"/>
        <v>0</v>
      </c>
      <c r="J83" s="469" t="s">
        <v>15813</v>
      </c>
      <c r="K83" s="1337" t="s">
        <v>3567</v>
      </c>
      <c r="L83" s="278"/>
      <c r="M83" s="470"/>
      <c r="N83" s="470"/>
    </row>
    <row r="84" spans="1:14" ht="60" x14ac:dyDescent="0.2">
      <c r="A84" s="1360" t="s">
        <v>11229</v>
      </c>
      <c r="B84" s="470" t="s">
        <v>11230</v>
      </c>
      <c r="C84" s="470" t="s">
        <v>17816</v>
      </c>
      <c r="D84" s="470" t="s">
        <v>11231</v>
      </c>
      <c r="E84" s="470" t="s">
        <v>17817</v>
      </c>
      <c r="F84" s="469" t="s">
        <v>1715</v>
      </c>
      <c r="G84" s="1342">
        <v>40</v>
      </c>
      <c r="H84" s="216"/>
      <c r="I84" s="1343">
        <f t="shared" si="2"/>
        <v>0</v>
      </c>
      <c r="J84" s="469" t="s">
        <v>17818</v>
      </c>
      <c r="K84" s="1337" t="s">
        <v>3567</v>
      </c>
      <c r="L84" s="278"/>
      <c r="M84" s="470"/>
      <c r="N84" s="470"/>
    </row>
    <row r="85" spans="1:14" x14ac:dyDescent="0.2">
      <c r="A85" s="1353" t="s">
        <v>11232</v>
      </c>
      <c r="B85" s="438" t="s">
        <v>11233</v>
      </c>
      <c r="C85" s="438"/>
      <c r="D85" s="438" t="s">
        <v>11234</v>
      </c>
      <c r="E85" s="438"/>
      <c r="F85" s="1354"/>
      <c r="G85" s="1355"/>
      <c r="H85" s="1356"/>
      <c r="I85" s="1356">
        <f>I86</f>
        <v>0</v>
      </c>
      <c r="J85" s="1354"/>
      <c r="K85" s="266"/>
      <c r="L85" s="440"/>
      <c r="M85" s="440"/>
      <c r="N85" s="440"/>
    </row>
    <row r="86" spans="1:14" x14ac:dyDescent="0.2">
      <c r="A86" s="407" t="s">
        <v>11235</v>
      </c>
      <c r="B86" s="407"/>
      <c r="C86" s="407"/>
      <c r="D86" s="407"/>
      <c r="E86" s="407"/>
      <c r="F86" s="1357"/>
      <c r="G86" s="1358"/>
      <c r="H86" s="1359"/>
      <c r="I86" s="1359">
        <f>SUM(I87:I91)</f>
        <v>0</v>
      </c>
      <c r="J86" s="1357"/>
      <c r="K86" s="272"/>
      <c r="L86" s="292"/>
      <c r="M86" s="292"/>
      <c r="N86" s="292"/>
    </row>
    <row r="87" spans="1:14" ht="72" x14ac:dyDescent="0.2">
      <c r="A87" s="1360" t="s">
        <v>11236</v>
      </c>
      <c r="B87" s="470" t="s">
        <v>11237</v>
      </c>
      <c r="C87" s="470"/>
      <c r="D87" s="470" t="s">
        <v>11238</v>
      </c>
      <c r="E87" s="470"/>
      <c r="F87" s="469" t="s">
        <v>1715</v>
      </c>
      <c r="G87" s="1342">
        <v>12</v>
      </c>
      <c r="H87" s="216"/>
      <c r="I87" s="1343">
        <f t="shared" ref="I87:I91" si="3">G87*H87</f>
        <v>0</v>
      </c>
      <c r="J87" s="469" t="s">
        <v>11239</v>
      </c>
      <c r="K87" s="333" t="s">
        <v>3567</v>
      </c>
      <c r="L87" s="278"/>
      <c r="M87" s="470"/>
      <c r="N87" s="470"/>
    </row>
    <row r="88" spans="1:14" ht="72" x14ac:dyDescent="0.2">
      <c r="A88" s="1360" t="s">
        <v>11240</v>
      </c>
      <c r="B88" s="470" t="s">
        <v>11241</v>
      </c>
      <c r="C88" s="470"/>
      <c r="D88" s="470" t="s">
        <v>11242</v>
      </c>
      <c r="E88" s="470"/>
      <c r="F88" s="469" t="s">
        <v>1715</v>
      </c>
      <c r="G88" s="1342">
        <v>370</v>
      </c>
      <c r="H88" s="216"/>
      <c r="I88" s="1343">
        <f t="shared" si="3"/>
        <v>0</v>
      </c>
      <c r="J88" s="469" t="s">
        <v>11243</v>
      </c>
      <c r="K88" s="333" t="s">
        <v>3567</v>
      </c>
      <c r="L88" s="278"/>
      <c r="M88" s="470"/>
      <c r="N88" s="470"/>
    </row>
    <row r="89" spans="1:14" ht="84" x14ac:dyDescent="0.2">
      <c r="A89" s="1360" t="s">
        <v>11244</v>
      </c>
      <c r="B89" s="470" t="s">
        <v>11245</v>
      </c>
      <c r="C89" s="470"/>
      <c r="D89" s="470" t="s">
        <v>11246</v>
      </c>
      <c r="E89" s="470"/>
      <c r="F89" s="469" t="s">
        <v>1715</v>
      </c>
      <c r="G89" s="1342">
        <v>360</v>
      </c>
      <c r="H89" s="216"/>
      <c r="I89" s="1343">
        <f t="shared" si="3"/>
        <v>0</v>
      </c>
      <c r="J89" s="469" t="s">
        <v>11247</v>
      </c>
      <c r="K89" s="333" t="s">
        <v>3567</v>
      </c>
      <c r="L89" s="278"/>
      <c r="M89" s="470"/>
      <c r="N89" s="470"/>
    </row>
    <row r="90" spans="1:14" ht="96" x14ac:dyDescent="0.2">
      <c r="A90" s="1360" t="s">
        <v>11248</v>
      </c>
      <c r="B90" s="470" t="s">
        <v>11249</v>
      </c>
      <c r="C90" s="470"/>
      <c r="D90" s="470" t="s">
        <v>11250</v>
      </c>
      <c r="E90" s="470"/>
      <c r="F90" s="469" t="s">
        <v>1715</v>
      </c>
      <c r="G90" s="1342">
        <v>130</v>
      </c>
      <c r="H90" s="216"/>
      <c r="I90" s="1343">
        <f t="shared" si="3"/>
        <v>0</v>
      </c>
      <c r="J90" s="469" t="s">
        <v>11251</v>
      </c>
      <c r="K90" s="333" t="s">
        <v>3567</v>
      </c>
      <c r="L90" s="278"/>
      <c r="M90" s="470"/>
      <c r="N90" s="470"/>
    </row>
    <row r="91" spans="1:14" ht="48" x14ac:dyDescent="0.2">
      <c r="A91" s="1360" t="s">
        <v>11252</v>
      </c>
      <c r="B91" s="470" t="s">
        <v>11253</v>
      </c>
      <c r="C91" s="470"/>
      <c r="D91" s="470" t="s">
        <v>11254</v>
      </c>
      <c r="E91" s="470"/>
      <c r="F91" s="469" t="s">
        <v>1715</v>
      </c>
      <c r="G91" s="1342">
        <v>180</v>
      </c>
      <c r="H91" s="216"/>
      <c r="I91" s="1343">
        <f t="shared" si="3"/>
        <v>0</v>
      </c>
      <c r="J91" s="469" t="s">
        <v>11255</v>
      </c>
      <c r="K91" s="333" t="s">
        <v>3567</v>
      </c>
      <c r="L91" s="278"/>
      <c r="M91" s="470"/>
      <c r="N91" s="470"/>
    </row>
    <row r="92" spans="1:14" x14ac:dyDescent="0.2">
      <c r="A92" s="1353" t="s">
        <v>11256</v>
      </c>
      <c r="B92" s="438" t="s">
        <v>499</v>
      </c>
      <c r="C92" s="438"/>
      <c r="D92" s="438" t="s">
        <v>11257</v>
      </c>
      <c r="E92" s="438"/>
      <c r="F92" s="1354"/>
      <c r="G92" s="1355"/>
      <c r="H92" s="1356"/>
      <c r="I92" s="1356">
        <f>I93</f>
        <v>0</v>
      </c>
      <c r="J92" s="1354"/>
      <c r="K92" s="266"/>
      <c r="L92" s="440"/>
      <c r="M92" s="440"/>
      <c r="N92" s="1361"/>
    </row>
    <row r="93" spans="1:14" x14ac:dyDescent="0.2">
      <c r="A93" s="407" t="s">
        <v>11258</v>
      </c>
      <c r="B93" s="407"/>
      <c r="C93" s="407"/>
      <c r="D93" s="407"/>
      <c r="E93" s="407"/>
      <c r="F93" s="1357"/>
      <c r="G93" s="1358"/>
      <c r="H93" s="1359"/>
      <c r="I93" s="1359">
        <f>SUM(I94:I99)</f>
        <v>0</v>
      </c>
      <c r="J93" s="1357"/>
      <c r="K93" s="272"/>
      <c r="L93" s="292"/>
      <c r="M93" s="292"/>
      <c r="N93" s="1362"/>
    </row>
    <row r="94" spans="1:14" ht="24" x14ac:dyDescent="0.2">
      <c r="A94" s="1360" t="s">
        <v>11259</v>
      </c>
      <c r="B94" s="470" t="s">
        <v>11260</v>
      </c>
      <c r="C94" s="470"/>
      <c r="D94" s="470" t="s">
        <v>11261</v>
      </c>
      <c r="E94" s="470"/>
      <c r="F94" s="469" t="s">
        <v>594</v>
      </c>
      <c r="G94" s="1342">
        <v>8100</v>
      </c>
      <c r="H94" s="216"/>
      <c r="I94" s="1343">
        <f t="shared" ref="I94:I96" si="4">G94*H94</f>
        <v>0</v>
      </c>
      <c r="J94" s="469" t="s">
        <v>17819</v>
      </c>
      <c r="K94" s="333" t="s">
        <v>3567</v>
      </c>
      <c r="L94" s="278"/>
      <c r="M94" s="278"/>
      <c r="N94" s="470"/>
    </row>
    <row r="95" spans="1:14" ht="60" x14ac:dyDescent="0.2">
      <c r="A95" s="1360" t="s">
        <v>11262</v>
      </c>
      <c r="B95" s="470" t="s">
        <v>17820</v>
      </c>
      <c r="C95" s="470"/>
      <c r="D95" s="470" t="s">
        <v>17821</v>
      </c>
      <c r="E95" s="470"/>
      <c r="F95" s="469" t="s">
        <v>594</v>
      </c>
      <c r="G95" s="1342">
        <v>720</v>
      </c>
      <c r="H95" s="216"/>
      <c r="I95" s="1343">
        <f t="shared" si="4"/>
        <v>0</v>
      </c>
      <c r="J95" s="469" t="s">
        <v>595</v>
      </c>
      <c r="K95" s="333" t="s">
        <v>3567</v>
      </c>
      <c r="L95" s="278"/>
      <c r="M95" s="470"/>
      <c r="N95" s="470"/>
    </row>
    <row r="96" spans="1:14" ht="60" x14ac:dyDescent="0.2">
      <c r="A96" s="1360" t="s">
        <v>17822</v>
      </c>
      <c r="B96" s="470" t="s">
        <v>17823</v>
      </c>
      <c r="C96" s="470"/>
      <c r="D96" s="470" t="s">
        <v>17824</v>
      </c>
      <c r="E96" s="470"/>
      <c r="F96" s="469" t="s">
        <v>594</v>
      </c>
      <c r="G96" s="1342">
        <v>1500</v>
      </c>
      <c r="H96" s="216"/>
      <c r="I96" s="1343">
        <f t="shared" si="4"/>
        <v>0</v>
      </c>
      <c r="J96" s="469" t="s">
        <v>599</v>
      </c>
      <c r="K96" s="333" t="s">
        <v>3567</v>
      </c>
      <c r="L96" s="278"/>
      <c r="M96" s="470"/>
      <c r="N96" s="470"/>
    </row>
    <row r="97" spans="1:14" ht="36" x14ac:dyDescent="0.2">
      <c r="A97" s="1360" t="s">
        <v>17825</v>
      </c>
      <c r="B97" s="470" t="s">
        <v>17826</v>
      </c>
      <c r="C97" s="470"/>
      <c r="D97" s="470" t="s">
        <v>17827</v>
      </c>
      <c r="E97" s="470"/>
      <c r="F97" s="469" t="s">
        <v>477</v>
      </c>
      <c r="G97" s="1342">
        <v>20</v>
      </c>
      <c r="H97" s="216"/>
      <c r="I97" s="1343">
        <f t="shared" ref="I97:I99" si="5">ROUND(G97*H97,2)</f>
        <v>0</v>
      </c>
      <c r="J97" s="469" t="s">
        <v>17828</v>
      </c>
      <c r="K97" s="333"/>
      <c r="L97" s="278"/>
      <c r="M97" s="470"/>
      <c r="N97" s="470"/>
    </row>
    <row r="98" spans="1:14" ht="36" x14ac:dyDescent="0.2">
      <c r="A98" s="1360" t="s">
        <v>17829</v>
      </c>
      <c r="B98" s="470" t="s">
        <v>17830</v>
      </c>
      <c r="C98" s="470"/>
      <c r="D98" s="470" t="s">
        <v>17831</v>
      </c>
      <c r="E98" s="470"/>
      <c r="F98" s="469" t="s">
        <v>477</v>
      </c>
      <c r="G98" s="1342">
        <v>150</v>
      </c>
      <c r="H98" s="216"/>
      <c r="I98" s="1343">
        <f t="shared" si="5"/>
        <v>0</v>
      </c>
      <c r="J98" s="469" t="s">
        <v>17832</v>
      </c>
      <c r="K98" s="333"/>
      <c r="L98" s="278"/>
      <c r="M98" s="470"/>
      <c r="N98" s="470"/>
    </row>
    <row r="99" spans="1:14" ht="36" x14ac:dyDescent="0.2">
      <c r="A99" s="1360" t="s">
        <v>17833</v>
      </c>
      <c r="B99" s="470" t="s">
        <v>17834</v>
      </c>
      <c r="C99" s="470"/>
      <c r="D99" s="470" t="s">
        <v>17835</v>
      </c>
      <c r="E99" s="470"/>
      <c r="F99" s="469" t="s">
        <v>477</v>
      </c>
      <c r="G99" s="1342">
        <v>18</v>
      </c>
      <c r="H99" s="216"/>
      <c r="I99" s="1343">
        <f t="shared" si="5"/>
        <v>0</v>
      </c>
      <c r="J99" s="469" t="s">
        <v>17836</v>
      </c>
      <c r="K99" s="333"/>
      <c r="L99" s="278"/>
      <c r="M99" s="470"/>
      <c r="N99" s="470"/>
    </row>
    <row r="100" spans="1:14" x14ac:dyDescent="0.2">
      <c r="A100" s="1353" t="s">
        <v>11263</v>
      </c>
      <c r="B100" s="438" t="s">
        <v>732</v>
      </c>
      <c r="C100" s="438"/>
      <c r="D100" s="438" t="s">
        <v>11264</v>
      </c>
      <c r="E100" s="438"/>
      <c r="F100" s="1354"/>
      <c r="G100" s="1355"/>
      <c r="H100" s="1356"/>
      <c r="I100" s="1356">
        <f>I101</f>
        <v>0</v>
      </c>
      <c r="J100" s="1354"/>
      <c r="K100" s="266"/>
      <c r="L100" s="440"/>
      <c r="M100" s="440"/>
      <c r="N100" s="440"/>
    </row>
    <row r="101" spans="1:14" x14ac:dyDescent="0.2">
      <c r="A101" s="407" t="s">
        <v>11265</v>
      </c>
      <c r="B101" s="407"/>
      <c r="C101" s="407"/>
      <c r="D101" s="407"/>
      <c r="E101" s="407"/>
      <c r="F101" s="1357"/>
      <c r="G101" s="1358"/>
      <c r="H101" s="1359"/>
      <c r="I101" s="1359">
        <f>SUM(I102:I105)</f>
        <v>0</v>
      </c>
      <c r="J101" s="1357"/>
      <c r="K101" s="272"/>
      <c r="L101" s="292"/>
      <c r="M101" s="292"/>
      <c r="N101" s="292"/>
    </row>
    <row r="102" spans="1:14" ht="72" x14ac:dyDescent="0.2">
      <c r="A102" s="1360" t="s">
        <v>11266</v>
      </c>
      <c r="B102" s="470" t="s">
        <v>17837</v>
      </c>
      <c r="C102" s="470" t="s">
        <v>17838</v>
      </c>
      <c r="D102" s="470" t="s">
        <v>11267</v>
      </c>
      <c r="E102" s="470" t="s">
        <v>17839</v>
      </c>
      <c r="F102" s="469" t="s">
        <v>409</v>
      </c>
      <c r="G102" s="1342">
        <v>150</v>
      </c>
      <c r="H102" s="216"/>
      <c r="I102" s="1343">
        <f t="shared" ref="I102:I105" si="6">G102*H102</f>
        <v>0</v>
      </c>
      <c r="J102" s="469" t="s">
        <v>17840</v>
      </c>
      <c r="K102" s="333" t="s">
        <v>3567</v>
      </c>
      <c r="L102" s="278"/>
      <c r="M102" s="470"/>
      <c r="N102" s="470"/>
    </row>
    <row r="103" spans="1:14" ht="72" x14ac:dyDescent="0.2">
      <c r="A103" s="1360" t="s">
        <v>11268</v>
      </c>
      <c r="B103" s="470" t="s">
        <v>17841</v>
      </c>
      <c r="C103" s="470" t="s">
        <v>17838</v>
      </c>
      <c r="D103" s="470" t="s">
        <v>11269</v>
      </c>
      <c r="E103" s="470" t="s">
        <v>17839</v>
      </c>
      <c r="F103" s="469" t="s">
        <v>409</v>
      </c>
      <c r="G103" s="1342">
        <v>90</v>
      </c>
      <c r="H103" s="216"/>
      <c r="I103" s="1343">
        <f t="shared" si="6"/>
        <v>0</v>
      </c>
      <c r="J103" s="469" t="s">
        <v>17842</v>
      </c>
      <c r="K103" s="333" t="s">
        <v>3567</v>
      </c>
      <c r="L103" s="278"/>
      <c r="M103" s="470"/>
      <c r="N103" s="470"/>
    </row>
    <row r="104" spans="1:14" ht="288" x14ac:dyDescent="0.2">
      <c r="A104" s="1360" t="s">
        <v>17843</v>
      </c>
      <c r="B104" s="470" t="s">
        <v>17844</v>
      </c>
      <c r="C104" s="1363" t="s">
        <v>17845</v>
      </c>
      <c r="D104" s="470" t="s">
        <v>1346</v>
      </c>
      <c r="E104" s="1363" t="s">
        <v>17846</v>
      </c>
      <c r="F104" s="469" t="s">
        <v>409</v>
      </c>
      <c r="G104" s="1342">
        <v>40</v>
      </c>
      <c r="H104" s="216"/>
      <c r="I104" s="1343">
        <f t="shared" si="6"/>
        <v>0</v>
      </c>
      <c r="J104" s="469" t="s">
        <v>1348</v>
      </c>
      <c r="K104" s="333"/>
      <c r="L104" s="278"/>
      <c r="M104" s="470"/>
      <c r="N104" s="470"/>
    </row>
    <row r="105" spans="1:14" ht="72" x14ac:dyDescent="0.2">
      <c r="A105" s="1360" t="s">
        <v>17847</v>
      </c>
      <c r="B105" s="470" t="s">
        <v>741</v>
      </c>
      <c r="C105" s="470" t="s">
        <v>17838</v>
      </c>
      <c r="D105" s="470" t="s">
        <v>743</v>
      </c>
      <c r="E105" s="470" t="s">
        <v>17839</v>
      </c>
      <c r="F105" s="469" t="s">
        <v>409</v>
      </c>
      <c r="G105" s="1342">
        <v>10</v>
      </c>
      <c r="H105" s="216"/>
      <c r="I105" s="1343">
        <f t="shared" si="6"/>
        <v>0</v>
      </c>
      <c r="J105" s="469" t="s">
        <v>745</v>
      </c>
      <c r="K105" s="333"/>
      <c r="L105" s="278"/>
      <c r="M105" s="470"/>
      <c r="N105" s="470"/>
    </row>
    <row r="106" spans="1:14" ht="24" x14ac:dyDescent="0.2">
      <c r="A106" s="1353" t="s">
        <v>11270</v>
      </c>
      <c r="B106" s="438" t="s">
        <v>17848</v>
      </c>
      <c r="C106" s="438"/>
      <c r="D106" s="438" t="s">
        <v>11271</v>
      </c>
      <c r="E106" s="438"/>
      <c r="F106" s="1354"/>
      <c r="G106" s="1355"/>
      <c r="H106" s="1356"/>
      <c r="I106" s="1356">
        <f>I107</f>
        <v>0</v>
      </c>
      <c r="J106" s="1354"/>
      <c r="K106" s="266"/>
      <c r="L106" s="440"/>
      <c r="M106" s="440"/>
      <c r="N106" s="440"/>
    </row>
    <row r="107" spans="1:14" x14ac:dyDescent="0.2">
      <c r="A107" s="407" t="s">
        <v>11272</v>
      </c>
      <c r="B107" s="407"/>
      <c r="C107" s="407"/>
      <c r="D107" s="407"/>
      <c r="E107" s="407"/>
      <c r="F107" s="1357"/>
      <c r="G107" s="1358"/>
      <c r="H107" s="1359"/>
      <c r="I107" s="1359">
        <f>SUM(I108:I112)</f>
        <v>0</v>
      </c>
      <c r="J107" s="1357"/>
      <c r="K107" s="272"/>
      <c r="L107" s="292"/>
      <c r="M107" s="292"/>
      <c r="N107" s="292"/>
    </row>
    <row r="108" spans="1:14" ht="48" x14ac:dyDescent="0.2">
      <c r="A108" s="1360" t="s">
        <v>11273</v>
      </c>
      <c r="B108" s="470" t="s">
        <v>11278</v>
      </c>
      <c r="C108" s="470"/>
      <c r="D108" s="470" t="s">
        <v>11279</v>
      </c>
      <c r="E108" s="470"/>
      <c r="F108" s="469" t="s">
        <v>385</v>
      </c>
      <c r="G108" s="1342">
        <v>12</v>
      </c>
      <c r="H108" s="216"/>
      <c r="I108" s="1343">
        <f t="shared" ref="I108:I112" si="7">G108*H108</f>
        <v>0</v>
      </c>
      <c r="J108" s="469" t="s">
        <v>11280</v>
      </c>
      <c r="K108" s="333" t="s">
        <v>3567</v>
      </c>
      <c r="L108" s="1364"/>
      <c r="M108" s="470"/>
      <c r="N108" s="470"/>
    </row>
    <row r="109" spans="1:14" ht="192" x14ac:dyDescent="0.2">
      <c r="A109" s="1360" t="s">
        <v>11275</v>
      </c>
      <c r="B109" s="470" t="s">
        <v>17849</v>
      </c>
      <c r="C109" s="470" t="s">
        <v>17850</v>
      </c>
      <c r="D109" s="470" t="s">
        <v>17851</v>
      </c>
      <c r="E109" s="470" t="s">
        <v>17852</v>
      </c>
      <c r="F109" s="469" t="s">
        <v>385</v>
      </c>
      <c r="G109" s="1342">
        <v>24</v>
      </c>
      <c r="H109" s="216"/>
      <c r="I109" s="1343">
        <f t="shared" si="7"/>
        <v>0</v>
      </c>
      <c r="J109" s="469" t="s">
        <v>11282</v>
      </c>
      <c r="K109" s="333" t="s">
        <v>3567</v>
      </c>
      <c r="L109" s="278"/>
      <c r="M109" s="470"/>
      <c r="N109" s="470"/>
    </row>
    <row r="110" spans="1:14" ht="36" x14ac:dyDescent="0.2">
      <c r="A110" s="1360" t="s">
        <v>11276</v>
      </c>
      <c r="B110" s="1363" t="s">
        <v>11283</v>
      </c>
      <c r="C110" s="470"/>
      <c r="D110" s="470" t="s">
        <v>11284</v>
      </c>
      <c r="E110" s="470"/>
      <c r="F110" s="469" t="s">
        <v>403</v>
      </c>
      <c r="G110" s="1342">
        <v>30</v>
      </c>
      <c r="H110" s="216"/>
      <c r="I110" s="1343">
        <f t="shared" si="7"/>
        <v>0</v>
      </c>
      <c r="J110" s="469" t="s">
        <v>11285</v>
      </c>
      <c r="K110" s="333" t="s">
        <v>3567</v>
      </c>
      <c r="L110" s="278"/>
      <c r="M110" s="470"/>
      <c r="N110" s="470"/>
    </row>
    <row r="111" spans="1:14" ht="36" x14ac:dyDescent="0.2">
      <c r="A111" s="1360" t="s">
        <v>11277</v>
      </c>
      <c r="B111" s="470" t="s">
        <v>11286</v>
      </c>
      <c r="C111" s="470"/>
      <c r="D111" s="470" t="s">
        <v>11287</v>
      </c>
      <c r="E111" s="470"/>
      <c r="F111" s="469" t="s">
        <v>403</v>
      </c>
      <c r="G111" s="1342">
        <v>20</v>
      </c>
      <c r="H111" s="216"/>
      <c r="I111" s="1343">
        <f t="shared" si="7"/>
        <v>0</v>
      </c>
      <c r="J111" s="469" t="s">
        <v>11288</v>
      </c>
      <c r="K111" s="333" t="s">
        <v>3567</v>
      </c>
      <c r="L111" s="278"/>
      <c r="M111" s="470"/>
      <c r="N111" s="470"/>
    </row>
    <row r="112" spans="1:14" ht="84" x14ac:dyDescent="0.2">
      <c r="A112" s="1360" t="s">
        <v>11281</v>
      </c>
      <c r="B112" s="470" t="s">
        <v>17853</v>
      </c>
      <c r="C112" s="470"/>
      <c r="D112" s="470" t="s">
        <v>17854</v>
      </c>
      <c r="E112" s="470"/>
      <c r="F112" s="469" t="s">
        <v>403</v>
      </c>
      <c r="G112" s="1342">
        <v>10</v>
      </c>
      <c r="H112" s="216"/>
      <c r="I112" s="1343">
        <f t="shared" si="7"/>
        <v>0</v>
      </c>
      <c r="J112" s="469" t="s">
        <v>17855</v>
      </c>
      <c r="K112" s="333" t="s">
        <v>3567</v>
      </c>
      <c r="L112" s="278"/>
      <c r="M112" s="470"/>
      <c r="N112" s="470"/>
    </row>
    <row r="113" spans="1:14" x14ac:dyDescent="0.2">
      <c r="A113" s="1353" t="s">
        <v>11289</v>
      </c>
      <c r="B113" s="438" t="s">
        <v>11290</v>
      </c>
      <c r="C113" s="438"/>
      <c r="D113" s="438" t="s">
        <v>11291</v>
      </c>
      <c r="E113" s="438"/>
      <c r="F113" s="1354"/>
      <c r="G113" s="1355"/>
      <c r="H113" s="1356"/>
      <c r="I113" s="1356">
        <f>I114</f>
        <v>0</v>
      </c>
      <c r="J113" s="1354"/>
      <c r="K113" s="266"/>
      <c r="L113" s="440"/>
      <c r="M113" s="440"/>
      <c r="N113" s="440"/>
    </row>
    <row r="114" spans="1:14" x14ac:dyDescent="0.2">
      <c r="A114" s="407" t="s">
        <v>11292</v>
      </c>
      <c r="B114" s="407"/>
      <c r="C114" s="407"/>
      <c r="D114" s="407"/>
      <c r="E114" s="407"/>
      <c r="F114" s="1357"/>
      <c r="G114" s="1358"/>
      <c r="H114" s="1359"/>
      <c r="I114" s="1359">
        <f>SUM(I115:I120)</f>
        <v>0</v>
      </c>
      <c r="J114" s="1357"/>
      <c r="K114" s="272"/>
      <c r="L114" s="292"/>
      <c r="M114" s="292"/>
      <c r="N114" s="292"/>
    </row>
    <row r="115" spans="1:14" ht="24" x14ac:dyDescent="0.2">
      <c r="A115" s="1360" t="s">
        <v>11293</v>
      </c>
      <c r="B115" s="470" t="s">
        <v>11294</v>
      </c>
      <c r="C115" s="470"/>
      <c r="D115" s="470" t="s">
        <v>11295</v>
      </c>
      <c r="E115" s="470"/>
      <c r="F115" s="469" t="s">
        <v>385</v>
      </c>
      <c r="G115" s="1342">
        <v>2</v>
      </c>
      <c r="H115" s="216"/>
      <c r="I115" s="1343">
        <f t="shared" ref="I115:I120" si="8">G115*H115</f>
        <v>0</v>
      </c>
      <c r="J115" s="469" t="s">
        <v>11296</v>
      </c>
      <c r="K115" s="333" t="s">
        <v>3567</v>
      </c>
      <c r="L115" s="278"/>
      <c r="M115" s="470"/>
      <c r="N115" s="470"/>
    </row>
    <row r="116" spans="1:14" ht="48" x14ac:dyDescent="0.2">
      <c r="A116" s="1360" t="s">
        <v>11297</v>
      </c>
      <c r="B116" s="470" t="s">
        <v>11298</v>
      </c>
      <c r="C116" s="470"/>
      <c r="D116" s="470" t="s">
        <v>11299</v>
      </c>
      <c r="E116" s="470"/>
      <c r="F116" s="469" t="s">
        <v>385</v>
      </c>
      <c r="G116" s="1342">
        <v>20</v>
      </c>
      <c r="H116" s="216"/>
      <c r="I116" s="1343">
        <f t="shared" si="8"/>
        <v>0</v>
      </c>
      <c r="J116" s="469" t="s">
        <v>11300</v>
      </c>
      <c r="K116" s="333" t="s">
        <v>3567</v>
      </c>
      <c r="L116" s="278"/>
      <c r="M116" s="470"/>
      <c r="N116" s="470"/>
    </row>
    <row r="117" spans="1:14" ht="36" x14ac:dyDescent="0.2">
      <c r="A117" s="1360" t="s">
        <v>11301</v>
      </c>
      <c r="B117" s="470" t="s">
        <v>11302</v>
      </c>
      <c r="C117" s="470"/>
      <c r="D117" s="470" t="s">
        <v>11303</v>
      </c>
      <c r="E117" s="470"/>
      <c r="F117" s="469" t="s">
        <v>1715</v>
      </c>
      <c r="G117" s="1342">
        <v>220</v>
      </c>
      <c r="H117" s="216"/>
      <c r="I117" s="1343">
        <f t="shared" si="8"/>
        <v>0</v>
      </c>
      <c r="J117" s="469" t="s">
        <v>11304</v>
      </c>
      <c r="K117" s="333" t="s">
        <v>3567</v>
      </c>
      <c r="L117" s="278"/>
      <c r="M117" s="470"/>
      <c r="N117" s="470"/>
    </row>
    <row r="118" spans="1:14" ht="36" x14ac:dyDescent="0.2">
      <c r="A118" s="1360" t="s">
        <v>11305</v>
      </c>
      <c r="B118" s="470" t="s">
        <v>11306</v>
      </c>
      <c r="C118" s="470"/>
      <c r="D118" s="470" t="s">
        <v>11307</v>
      </c>
      <c r="E118" s="470"/>
      <c r="F118" s="469" t="s">
        <v>1715</v>
      </c>
      <c r="G118" s="1342">
        <v>220</v>
      </c>
      <c r="H118" s="216"/>
      <c r="I118" s="1343">
        <f t="shared" si="8"/>
        <v>0</v>
      </c>
      <c r="J118" s="469" t="s">
        <v>11308</v>
      </c>
      <c r="K118" s="333" t="s">
        <v>3567</v>
      </c>
      <c r="L118" s="278"/>
      <c r="M118" s="470"/>
      <c r="N118" s="470"/>
    </row>
    <row r="119" spans="1:14" ht="36" x14ac:dyDescent="0.2">
      <c r="A119" s="1360" t="s">
        <v>11309</v>
      </c>
      <c r="B119" s="470" t="s">
        <v>11310</v>
      </c>
      <c r="C119" s="470"/>
      <c r="D119" s="470" t="s">
        <v>11311</v>
      </c>
      <c r="E119" s="470"/>
      <c r="F119" s="469" t="s">
        <v>12498</v>
      </c>
      <c r="G119" s="1342">
        <v>50</v>
      </c>
      <c r="H119" s="216"/>
      <c r="I119" s="1343">
        <f t="shared" si="8"/>
        <v>0</v>
      </c>
      <c r="J119" s="469" t="s">
        <v>11312</v>
      </c>
      <c r="K119" s="333" t="s">
        <v>3567</v>
      </c>
      <c r="L119" s="278"/>
      <c r="M119" s="470"/>
      <c r="N119" s="470"/>
    </row>
    <row r="120" spans="1:14" ht="36" x14ac:dyDescent="0.2">
      <c r="A120" s="1360" t="s">
        <v>11313</v>
      </c>
      <c r="B120" s="470" t="s">
        <v>11314</v>
      </c>
      <c r="C120" s="470"/>
      <c r="D120" s="470" t="s">
        <v>11315</v>
      </c>
      <c r="E120" s="470"/>
      <c r="F120" s="469" t="s">
        <v>12498</v>
      </c>
      <c r="G120" s="1342">
        <v>50</v>
      </c>
      <c r="H120" s="216"/>
      <c r="I120" s="1343">
        <f t="shared" si="8"/>
        <v>0</v>
      </c>
      <c r="J120" s="469" t="s">
        <v>11316</v>
      </c>
      <c r="K120" s="333" t="s">
        <v>3567</v>
      </c>
      <c r="L120" s="278"/>
      <c r="M120" s="470"/>
      <c r="N120" s="470"/>
    </row>
    <row r="121" spans="1:14" x14ac:dyDescent="0.2">
      <c r="A121" s="1353" t="s">
        <v>17856</v>
      </c>
      <c r="B121" s="438" t="s">
        <v>17857</v>
      </c>
      <c r="C121" s="438"/>
      <c r="D121" s="438" t="s">
        <v>11291</v>
      </c>
      <c r="E121" s="438"/>
      <c r="F121" s="1354"/>
      <c r="G121" s="1355"/>
      <c r="H121" s="1356"/>
      <c r="I121" s="1356">
        <f>I122</f>
        <v>0</v>
      </c>
      <c r="J121" s="1354"/>
      <c r="K121" s="266"/>
      <c r="L121" s="440"/>
      <c r="M121" s="440"/>
      <c r="N121" s="440"/>
    </row>
    <row r="122" spans="1:14" x14ac:dyDescent="0.2">
      <c r="A122" s="407" t="s">
        <v>17858</v>
      </c>
      <c r="B122" s="407"/>
      <c r="C122" s="407"/>
      <c r="D122" s="407"/>
      <c r="E122" s="407"/>
      <c r="F122" s="1357"/>
      <c r="G122" s="1358"/>
      <c r="H122" s="1359"/>
      <c r="I122" s="1359">
        <f>SUM(I123:I126)</f>
        <v>0</v>
      </c>
      <c r="J122" s="1357"/>
      <c r="K122" s="272"/>
      <c r="L122" s="292"/>
      <c r="M122" s="292"/>
      <c r="N122" s="292"/>
    </row>
    <row r="123" spans="1:14" ht="24" x14ac:dyDescent="0.2">
      <c r="A123" s="1360" t="s">
        <v>17859</v>
      </c>
      <c r="B123" s="470" t="s">
        <v>17860</v>
      </c>
      <c r="C123" s="470" t="s">
        <v>17861</v>
      </c>
      <c r="D123" s="470" t="s">
        <v>11274</v>
      </c>
      <c r="E123" s="470" t="s">
        <v>17862</v>
      </c>
      <c r="F123" s="469" t="s">
        <v>477</v>
      </c>
      <c r="G123" s="1342">
        <v>20</v>
      </c>
      <c r="H123" s="216"/>
      <c r="I123" s="1343">
        <f t="shared" ref="I123:I126" si="9">G123*H123</f>
        <v>0</v>
      </c>
      <c r="J123" s="469" t="s">
        <v>17863</v>
      </c>
      <c r="K123" s="333" t="s">
        <v>3567</v>
      </c>
      <c r="L123" s="278"/>
      <c r="M123" s="470"/>
      <c r="N123" s="470"/>
    </row>
    <row r="124" spans="1:14" ht="24" x14ac:dyDescent="0.2">
      <c r="A124" s="1360" t="s">
        <v>17864</v>
      </c>
      <c r="B124" s="470" t="s">
        <v>17865</v>
      </c>
      <c r="C124" s="470" t="s">
        <v>17866</v>
      </c>
      <c r="D124" s="470" t="s">
        <v>17867</v>
      </c>
      <c r="E124" s="470" t="s">
        <v>17866</v>
      </c>
      <c r="F124" s="469" t="s">
        <v>385</v>
      </c>
      <c r="G124" s="1342">
        <v>18</v>
      </c>
      <c r="H124" s="216"/>
      <c r="I124" s="1343">
        <f t="shared" si="9"/>
        <v>0</v>
      </c>
      <c r="J124" s="469" t="s">
        <v>17868</v>
      </c>
      <c r="K124" s="333" t="s">
        <v>3567</v>
      </c>
      <c r="L124" s="278"/>
      <c r="M124" s="470"/>
      <c r="N124" s="470"/>
    </row>
    <row r="125" spans="1:14" ht="36" x14ac:dyDescent="0.2">
      <c r="A125" s="1360" t="s">
        <v>17869</v>
      </c>
      <c r="B125" s="470" t="s">
        <v>17870</v>
      </c>
      <c r="C125" s="470" t="s">
        <v>17871</v>
      </c>
      <c r="D125" s="470" t="s">
        <v>17872</v>
      </c>
      <c r="E125" s="470" t="s">
        <v>17873</v>
      </c>
      <c r="F125" s="469" t="s">
        <v>594</v>
      </c>
      <c r="G125" s="1342">
        <v>315</v>
      </c>
      <c r="H125" s="216"/>
      <c r="I125" s="1343">
        <f t="shared" si="9"/>
        <v>0</v>
      </c>
      <c r="J125" s="469" t="s">
        <v>17874</v>
      </c>
      <c r="K125" s="333" t="s">
        <v>3567</v>
      </c>
      <c r="L125" s="278"/>
      <c r="M125" s="470"/>
      <c r="N125" s="470"/>
    </row>
    <row r="126" spans="1:14" ht="36" x14ac:dyDescent="0.2">
      <c r="A126" s="1360" t="s">
        <v>17875</v>
      </c>
      <c r="B126" s="470" t="s">
        <v>17876</v>
      </c>
      <c r="C126" s="470" t="s">
        <v>17877</v>
      </c>
      <c r="D126" s="470" t="s">
        <v>17878</v>
      </c>
      <c r="E126" s="470" t="s">
        <v>17873</v>
      </c>
      <c r="F126" s="469" t="s">
        <v>477</v>
      </c>
      <c r="G126" s="1342">
        <v>1</v>
      </c>
      <c r="H126" s="216"/>
      <c r="I126" s="1343">
        <f t="shared" si="9"/>
        <v>0</v>
      </c>
      <c r="J126" s="469" t="s">
        <v>17879</v>
      </c>
      <c r="K126" s="333" t="s">
        <v>3567</v>
      </c>
      <c r="L126" s="278"/>
      <c r="M126" s="470"/>
      <c r="N126" s="470"/>
    </row>
  </sheetData>
  <sheetProtection algorithmName="SHA-512" hashValue="AAmJbwSsl7EvV95pONYpeGYZlh/j+t0ZIZpiGemmx9Msi75hqaI3YHKlzVN1L11De3tvBw2hh9Nu7UDpvz5B4g==" saltValue="rocExH5y6KkGYoOO19nY8A==" spinCount="100000" sheet="1" objects="1" scenarios="1" selectLockedCells="1"/>
  <autoFilter ref="A1:K120" xr:uid="{00000000-0009-0000-0000-000025000000}"/>
  <conditionalFormatting sqref="H21:H51">
    <cfRule type="cellIs" dxfId="311" priority="17" operator="greaterThan">
      <formula>0</formula>
    </cfRule>
    <cfRule type="cellIs" dxfId="310" priority="18" operator="equal">
      <formula>0</formula>
    </cfRule>
  </conditionalFormatting>
  <conditionalFormatting sqref="H53:H63">
    <cfRule type="cellIs" dxfId="309" priority="15" operator="greaterThan">
      <formula>0</formula>
    </cfRule>
    <cfRule type="cellIs" dxfId="308" priority="16" operator="equal">
      <formula>0</formula>
    </cfRule>
  </conditionalFormatting>
  <conditionalFormatting sqref="H67:H84">
    <cfRule type="cellIs" dxfId="307" priority="13" operator="greaterThan">
      <formula>0</formula>
    </cfRule>
    <cfRule type="cellIs" dxfId="306" priority="14" operator="equal">
      <formula>0</formula>
    </cfRule>
  </conditionalFormatting>
  <conditionalFormatting sqref="H87:H91">
    <cfRule type="cellIs" dxfId="305" priority="11" operator="greaterThan">
      <formula>0</formula>
    </cfRule>
    <cfRule type="cellIs" dxfId="304" priority="12" operator="equal">
      <formula>0</formula>
    </cfRule>
  </conditionalFormatting>
  <conditionalFormatting sqref="H94:H99">
    <cfRule type="cellIs" dxfId="303" priority="9" operator="greaterThan">
      <formula>0</formula>
    </cfRule>
    <cfRule type="cellIs" dxfId="302" priority="10" operator="equal">
      <formula>0</formula>
    </cfRule>
  </conditionalFormatting>
  <conditionalFormatting sqref="H102:H105">
    <cfRule type="cellIs" dxfId="301" priority="7" operator="greaterThan">
      <formula>0</formula>
    </cfRule>
    <cfRule type="cellIs" dxfId="300" priority="8" operator="equal">
      <formula>0</formula>
    </cfRule>
  </conditionalFormatting>
  <conditionalFormatting sqref="H108:H112">
    <cfRule type="cellIs" dxfId="299" priority="5" operator="greaterThan">
      <formula>0</formula>
    </cfRule>
    <cfRule type="cellIs" dxfId="298" priority="6" operator="equal">
      <formula>0</formula>
    </cfRule>
  </conditionalFormatting>
  <conditionalFormatting sqref="H115:H120">
    <cfRule type="cellIs" dxfId="297" priority="3" operator="greaterThan">
      <formula>0</formula>
    </cfRule>
    <cfRule type="cellIs" dxfId="296" priority="4" operator="equal">
      <formula>0</formula>
    </cfRule>
  </conditionalFormatting>
  <conditionalFormatting sqref="H123:H126">
    <cfRule type="cellIs" dxfId="295" priority="1" operator="greaterThan">
      <formula>0</formula>
    </cfRule>
    <cfRule type="cellIs" dxfId="294" priority="2" operator="equal">
      <formula>0</formula>
    </cfRule>
  </conditionalFormatting>
  <pageMargins left="0.74803149606299213" right="0.74803149606299213" top="0.98425196850393704" bottom="0.59055118110236227" header="0.59055118110236227" footer="0.19685039370078741"/>
  <pageSetup paperSize="8" orientation="landscape" r:id="rId1"/>
  <headerFooter differentFirst="1">
    <oddHeader>&amp;C&amp;"-,Običajno"&amp;9Projekt / Project: 190175/3   |   Načrt / Plan: 190175/3-3/16    |    Objekt / Object: ENP Črni Kal - 110 kV kabelski priključek</oddHeader>
    <oddFooter>&amp;C&amp;"-,Običajno"&amp;9Vsebina / Content: Popis del in opreme
Dokument / Document: 2TDK_IBE_PZI_EL_S3-x3-16_XX_XX_PP_HV_BI_2010_P_007&amp;R&amp;"-,Običajno"&amp;9&amp;P / &amp;N</oddFooter>
    <firstHeader>&amp;L&amp;G&amp;C&amp;"-,Običajno"&amp;9Projekt / Project: 190175/3    |   Načrt / Plan: 190175/3-3/16    |    Objekt / Object: ENP Črni Kal - 110 kV kabelski priključek
Vsebina / Content: Projektantski predračun    |    Datum / Date: 10 - 2021&amp;R&amp;G</firstHeader>
    <firstFooter>&amp;C&amp;"-,Običajno"&amp;9Vsebina / Content: Projektantski predračun
Dokument / Document: 2TDK_IBE_PZI_EL_S3-x3-16_XX_XX_PP_HV_EN_2010_P_007&amp;R&amp;"-,Običajno"&amp;9&amp;P / &amp;N</firstFooter>
  </headerFooter>
  <rowBreaks count="7" manualBreakCount="7">
    <brk id="17" max="9" man="1"/>
    <brk id="51" max="9" man="1"/>
    <brk id="63" max="9" man="1"/>
    <brk id="84" max="9" man="1"/>
    <brk id="91" max="9" man="1"/>
    <brk id="105" max="9" man="1"/>
    <brk id="112" max="9" man="1"/>
  </rowBreaks>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List76">
    <pageSetUpPr fitToPage="1"/>
  </sheetPr>
  <dimension ref="A1:Q35"/>
  <sheetViews>
    <sheetView view="pageLayout" zoomScale="85" zoomScaleNormal="100" zoomScaleSheetLayoutView="100" zoomScalePageLayoutView="85" workbookViewId="0">
      <selection activeCell="H18" sqref="H18"/>
    </sheetView>
  </sheetViews>
  <sheetFormatPr defaultColWidth="15.7109375" defaultRowHeight="15" x14ac:dyDescent="0.25"/>
  <cols>
    <col min="1" max="1" width="14" style="1237" customWidth="1"/>
    <col min="2" max="2" width="49.28515625" style="1237" customWidth="1"/>
    <col min="3" max="3" width="7.7109375" style="1237" customWidth="1"/>
    <col min="4" max="4" width="49.28515625" style="1237" customWidth="1"/>
    <col min="5" max="5" width="7.7109375" style="1237" customWidth="1"/>
    <col min="6" max="6" width="5" style="1237" customWidth="1"/>
    <col min="7" max="8" width="12.42578125" style="1237" customWidth="1"/>
    <col min="9" max="9" width="15" style="1237" customWidth="1"/>
    <col min="10" max="10" width="12.85546875" style="1237" customWidth="1"/>
    <col min="11" max="11" width="4" style="1237" customWidth="1"/>
    <col min="12" max="12" width="40" style="1237" customWidth="1"/>
    <col min="13" max="13" width="32.85546875" style="1237" customWidth="1"/>
    <col min="14" max="14" width="15" style="1237" customWidth="1"/>
    <col min="15" max="16384" width="15.7109375" style="1237"/>
  </cols>
  <sheetData>
    <row r="1" spans="1:17" ht="15" customHeight="1" x14ac:dyDescent="0.25">
      <c r="A1" s="1303" t="s">
        <v>344</v>
      </c>
      <c r="B1" s="1076" t="s">
        <v>345</v>
      </c>
      <c r="C1" s="1076" t="s">
        <v>346</v>
      </c>
      <c r="D1" s="1076" t="s">
        <v>347</v>
      </c>
      <c r="E1" s="1076" t="s">
        <v>348</v>
      </c>
      <c r="F1" s="1076" t="s">
        <v>349</v>
      </c>
      <c r="G1" s="1234" t="s">
        <v>350</v>
      </c>
      <c r="H1" s="1235" t="s">
        <v>351</v>
      </c>
      <c r="I1" s="1236" t="s">
        <v>352</v>
      </c>
      <c r="J1" s="1076" t="s">
        <v>353</v>
      </c>
      <c r="K1" s="1076" t="s">
        <v>354</v>
      </c>
      <c r="L1" s="1076" t="s">
        <v>355</v>
      </c>
      <c r="M1" s="1076" t="s">
        <v>356</v>
      </c>
      <c r="N1" s="1076" t="s">
        <v>11317</v>
      </c>
    </row>
    <row r="2" spans="1:17" ht="15" customHeight="1" x14ac:dyDescent="0.25">
      <c r="A2" s="1239" t="s">
        <v>161</v>
      </c>
      <c r="B2" s="1366" t="s">
        <v>11318</v>
      </c>
      <c r="C2" s="1367"/>
      <c r="D2" s="1240" t="s">
        <v>18789</v>
      </c>
      <c r="E2" s="1367"/>
      <c r="F2" s="1367"/>
      <c r="G2" s="1367"/>
      <c r="H2" s="1367"/>
      <c r="I2" s="1368">
        <f>I3</f>
        <v>0</v>
      </c>
      <c r="J2" s="1239"/>
      <c r="K2" s="1239"/>
      <c r="L2" s="1367" t="s">
        <v>444</v>
      </c>
      <c r="M2" s="1367" t="s">
        <v>444</v>
      </c>
      <c r="N2" s="1367" t="s">
        <v>444</v>
      </c>
    </row>
    <row r="3" spans="1:17" s="1251" customFormat="1" ht="15" customHeight="1" x14ac:dyDescent="0.25">
      <c r="A3" s="1245" t="s">
        <v>358</v>
      </c>
      <c r="B3" s="1246" t="s">
        <v>7316</v>
      </c>
      <c r="C3" s="1246"/>
      <c r="D3" s="1247"/>
      <c r="E3" s="1246"/>
      <c r="F3" s="1246"/>
      <c r="G3" s="1246"/>
      <c r="H3" s="1246"/>
      <c r="I3" s="1369">
        <f>I4</f>
        <v>0</v>
      </c>
      <c r="J3" s="1245"/>
      <c r="K3" s="1245"/>
      <c r="L3" s="1246" t="s">
        <v>444</v>
      </c>
      <c r="M3" s="1246" t="s">
        <v>444</v>
      </c>
      <c r="N3" s="1246" t="s">
        <v>444</v>
      </c>
      <c r="O3" s="1237"/>
      <c r="P3" s="1237"/>
      <c r="Q3" s="1237"/>
    </row>
    <row r="4" spans="1:17" s="1258" customFormat="1" ht="15" customHeight="1" x14ac:dyDescent="0.25">
      <c r="A4" s="1253" t="s">
        <v>361</v>
      </c>
      <c r="B4" s="1253" t="s">
        <v>11318</v>
      </c>
      <c r="C4" s="1253"/>
      <c r="D4" s="1254" t="s">
        <v>18789</v>
      </c>
      <c r="E4" s="1253"/>
      <c r="F4" s="1253"/>
      <c r="G4" s="1253"/>
      <c r="H4" s="1253"/>
      <c r="I4" s="1257">
        <f>I8</f>
        <v>0</v>
      </c>
      <c r="J4" s="1253"/>
      <c r="K4" s="1253"/>
      <c r="L4" s="1253"/>
      <c r="M4" s="1253"/>
      <c r="N4" s="1253"/>
      <c r="O4" s="1237"/>
      <c r="P4" s="1237"/>
      <c r="Q4" s="1237"/>
    </row>
    <row r="5" spans="1:17" s="1265" customFormat="1" ht="15" customHeight="1" x14ac:dyDescent="0.25">
      <c r="A5" s="1260" t="s">
        <v>3233</v>
      </c>
      <c r="B5" s="1260" t="s">
        <v>2554</v>
      </c>
      <c r="C5" s="1260"/>
      <c r="D5" s="1261" t="s">
        <v>2555</v>
      </c>
      <c r="E5" s="1260"/>
      <c r="F5" s="1260"/>
      <c r="G5" s="1260"/>
      <c r="H5" s="1260"/>
      <c r="I5" s="1260"/>
      <c r="J5" s="1260"/>
      <c r="K5" s="1260"/>
      <c r="L5" s="1260"/>
      <c r="M5" s="1260"/>
      <c r="N5" s="1260"/>
      <c r="O5" s="1237"/>
      <c r="P5" s="1237"/>
      <c r="Q5" s="1237"/>
    </row>
    <row r="6" spans="1:17" s="1278" customFormat="1" ht="15" customHeight="1" x14ac:dyDescent="0.25">
      <c r="A6" s="1273" t="s">
        <v>3234</v>
      </c>
      <c r="B6" s="1273" t="s">
        <v>2554</v>
      </c>
      <c r="C6" s="1273"/>
      <c r="D6" s="1274" t="s">
        <v>2555</v>
      </c>
      <c r="E6" s="1273"/>
      <c r="F6" s="1273"/>
      <c r="G6" s="1273"/>
      <c r="H6" s="1273"/>
      <c r="I6" s="1273"/>
      <c r="J6" s="1273"/>
      <c r="K6" s="1273"/>
      <c r="L6" s="1273"/>
      <c r="M6" s="1273"/>
      <c r="N6" s="1273"/>
      <c r="O6" s="1237"/>
      <c r="P6" s="1237"/>
      <c r="Q6" s="1237"/>
    </row>
    <row r="7" spans="1:17" s="1265" customFormat="1" ht="96" x14ac:dyDescent="0.25">
      <c r="A7" s="1076" t="s">
        <v>364</v>
      </c>
      <c r="B7" s="1266" t="s">
        <v>11319</v>
      </c>
      <c r="C7" s="1266"/>
      <c r="D7" s="1268" t="s">
        <v>18790</v>
      </c>
      <c r="E7" s="1266"/>
      <c r="F7" s="1266"/>
      <c r="G7" s="1266"/>
      <c r="H7" s="1266"/>
      <c r="I7" s="1266"/>
      <c r="J7" s="1076" t="s">
        <v>11320</v>
      </c>
      <c r="K7" s="1076"/>
      <c r="L7" s="1266" t="s">
        <v>444</v>
      </c>
      <c r="M7" s="1266" t="s">
        <v>444</v>
      </c>
      <c r="N7" s="1266" t="s">
        <v>444</v>
      </c>
      <c r="O7" s="1237"/>
      <c r="P7" s="1237"/>
      <c r="Q7" s="1237"/>
    </row>
    <row r="8" spans="1:17" s="1265" customFormat="1" ht="15" customHeight="1" x14ac:dyDescent="0.25">
      <c r="A8" s="1260" t="s">
        <v>1981</v>
      </c>
      <c r="B8" s="1260" t="s">
        <v>11321</v>
      </c>
      <c r="C8" s="1260"/>
      <c r="D8" s="1261" t="s">
        <v>18791</v>
      </c>
      <c r="E8" s="1260"/>
      <c r="F8" s="1260"/>
      <c r="G8" s="1260"/>
      <c r="H8" s="1260"/>
      <c r="I8" s="1264">
        <f>I12+I17+I20+I24+I28</f>
        <v>0</v>
      </c>
      <c r="J8" s="1260"/>
      <c r="K8" s="1260"/>
      <c r="L8" s="1260"/>
      <c r="M8" s="1260"/>
      <c r="N8" s="1260"/>
      <c r="O8" s="1237"/>
      <c r="P8" s="1237"/>
      <c r="Q8" s="1237"/>
    </row>
    <row r="9" spans="1:17" s="1278" customFormat="1" ht="15" customHeight="1" x14ac:dyDescent="0.25">
      <c r="A9" s="1273" t="s">
        <v>1984</v>
      </c>
      <c r="B9" s="1273" t="s">
        <v>2554</v>
      </c>
      <c r="C9" s="1273"/>
      <c r="D9" s="1274" t="s">
        <v>2555</v>
      </c>
      <c r="E9" s="1273"/>
      <c r="F9" s="1273"/>
      <c r="G9" s="1273"/>
      <c r="H9" s="1273"/>
      <c r="I9" s="1273"/>
      <c r="J9" s="1273"/>
      <c r="K9" s="1273"/>
      <c r="L9" s="1273"/>
      <c r="M9" s="1273"/>
      <c r="N9" s="1273"/>
      <c r="O9" s="1237"/>
      <c r="P9" s="1237"/>
      <c r="Q9" s="1237"/>
    </row>
    <row r="10" spans="1:17" ht="228" x14ac:dyDescent="0.25">
      <c r="A10" s="1076" t="s">
        <v>1985</v>
      </c>
      <c r="B10" s="1279" t="s">
        <v>11322</v>
      </c>
      <c r="C10" s="1279"/>
      <c r="D10" s="1268" t="s">
        <v>18792</v>
      </c>
      <c r="E10" s="1279"/>
      <c r="F10" s="1279"/>
      <c r="G10" s="1279"/>
      <c r="H10" s="1279"/>
      <c r="I10" s="1279"/>
      <c r="J10" s="1076" t="s">
        <v>11323</v>
      </c>
      <c r="K10" s="1076"/>
      <c r="L10" s="1370"/>
      <c r="M10" s="1315"/>
      <c r="N10" s="1279" t="s">
        <v>444</v>
      </c>
    </row>
    <row r="11" spans="1:17" ht="180" x14ac:dyDescent="0.25">
      <c r="A11" s="1076" t="s">
        <v>14838</v>
      </c>
      <c r="B11" s="1279" t="s">
        <v>11325</v>
      </c>
      <c r="C11" s="1279"/>
      <c r="D11" s="1268" t="s">
        <v>18793</v>
      </c>
      <c r="E11" s="1279"/>
      <c r="F11" s="1279"/>
      <c r="G11" s="1279"/>
      <c r="H11" s="1279"/>
      <c r="I11" s="1279"/>
      <c r="J11" s="1076" t="s">
        <v>11326</v>
      </c>
      <c r="K11" s="1076"/>
      <c r="L11" s="1279" t="s">
        <v>444</v>
      </c>
      <c r="M11" s="1279" t="s">
        <v>444</v>
      </c>
      <c r="N11" s="1279" t="s">
        <v>444</v>
      </c>
    </row>
    <row r="12" spans="1:17" x14ac:dyDescent="0.25">
      <c r="A12" s="1260" t="s">
        <v>1988</v>
      </c>
      <c r="B12" s="1260" t="s">
        <v>11327</v>
      </c>
      <c r="C12" s="1260"/>
      <c r="D12" s="1261" t="s">
        <v>18794</v>
      </c>
      <c r="E12" s="1260"/>
      <c r="F12" s="1260"/>
      <c r="G12" s="1260"/>
      <c r="H12" s="1260"/>
      <c r="I12" s="1264">
        <f>SUM(I13:I16)</f>
        <v>0</v>
      </c>
      <c r="J12" s="1260" t="s">
        <v>7316</v>
      </c>
      <c r="K12" s="1260"/>
      <c r="L12" s="1260"/>
      <c r="M12" s="1260"/>
      <c r="N12" s="1260"/>
    </row>
    <row r="13" spans="1:17" ht="216" x14ac:dyDescent="0.25">
      <c r="A13" s="1076" t="s">
        <v>1989</v>
      </c>
      <c r="B13" s="1285" t="s">
        <v>11328</v>
      </c>
      <c r="C13" s="1285"/>
      <c r="D13" s="1268" t="s">
        <v>18795</v>
      </c>
      <c r="E13" s="1285"/>
      <c r="F13" s="1285" t="s">
        <v>11382</v>
      </c>
      <c r="G13" s="1371">
        <v>1</v>
      </c>
      <c r="H13" s="216"/>
      <c r="I13" s="1271">
        <f>ROUND(G13*H13,2)</f>
        <v>0</v>
      </c>
      <c r="J13" s="1076" t="s">
        <v>17880</v>
      </c>
      <c r="K13" s="1076" t="s">
        <v>521</v>
      </c>
      <c r="L13" s="1280" t="s">
        <v>17881</v>
      </c>
      <c r="M13" s="1280" t="s">
        <v>2094</v>
      </c>
      <c r="N13" s="1285" t="s">
        <v>444</v>
      </c>
    </row>
    <row r="14" spans="1:17" ht="204" x14ac:dyDescent="0.25">
      <c r="A14" s="1076" t="s">
        <v>1991</v>
      </c>
      <c r="B14" s="1285" t="s">
        <v>11329</v>
      </c>
      <c r="C14" s="1285"/>
      <c r="D14" s="1268" t="s">
        <v>18796</v>
      </c>
      <c r="E14" s="1285"/>
      <c r="F14" s="1285" t="s">
        <v>11382</v>
      </c>
      <c r="G14" s="1371">
        <v>1</v>
      </c>
      <c r="H14" s="216"/>
      <c r="I14" s="1271">
        <f>ROUND(G14*H14,2)</f>
        <v>0</v>
      </c>
      <c r="J14" s="1076" t="s">
        <v>17882</v>
      </c>
      <c r="K14" s="1076" t="s">
        <v>521</v>
      </c>
      <c r="L14" s="1280" t="s">
        <v>17883</v>
      </c>
      <c r="M14" s="1280" t="s">
        <v>2094</v>
      </c>
      <c r="N14" s="1285" t="s">
        <v>444</v>
      </c>
    </row>
    <row r="15" spans="1:17" s="1284" customFormat="1" ht="144" x14ac:dyDescent="0.25">
      <c r="A15" s="1076" t="s">
        <v>1992</v>
      </c>
      <c r="B15" s="1285" t="s">
        <v>11330</v>
      </c>
      <c r="C15" s="1285"/>
      <c r="D15" s="1268" t="s">
        <v>18797</v>
      </c>
      <c r="E15" s="1285"/>
      <c r="F15" s="1285" t="s">
        <v>11382</v>
      </c>
      <c r="G15" s="1371">
        <v>1</v>
      </c>
      <c r="H15" s="216"/>
      <c r="I15" s="1271">
        <f t="shared" ref="I15:I32" si="0">ROUND(G15*H15,2)</f>
        <v>0</v>
      </c>
      <c r="J15" s="1283" t="s">
        <v>17884</v>
      </c>
      <c r="K15" s="1076" t="s">
        <v>521</v>
      </c>
      <c r="L15" s="1280" t="s">
        <v>17885</v>
      </c>
      <c r="M15" s="1280" t="s">
        <v>2094</v>
      </c>
      <c r="N15" s="1285" t="s">
        <v>444</v>
      </c>
    </row>
    <row r="16" spans="1:17" ht="36" x14ac:dyDescent="0.25">
      <c r="A16" s="1076" t="s">
        <v>1995</v>
      </c>
      <c r="B16" s="1285" t="s">
        <v>18880</v>
      </c>
      <c r="C16" s="1285"/>
      <c r="D16" s="1801" t="s">
        <v>18798</v>
      </c>
      <c r="E16" s="1285"/>
      <c r="F16" s="1285" t="s">
        <v>11382</v>
      </c>
      <c r="G16" s="1371">
        <v>1</v>
      </c>
      <c r="H16" s="216"/>
      <c r="I16" s="1271">
        <f t="shared" si="0"/>
        <v>0</v>
      </c>
      <c r="J16" s="1283" t="s">
        <v>17886</v>
      </c>
      <c r="K16" s="1076" t="s">
        <v>3567</v>
      </c>
      <c r="L16" s="1285" t="s">
        <v>444</v>
      </c>
      <c r="M16" s="1285" t="s">
        <v>444</v>
      </c>
      <c r="N16" s="1285" t="s">
        <v>444</v>
      </c>
    </row>
    <row r="17" spans="1:14" x14ac:dyDescent="0.25">
      <c r="A17" s="1260" t="s">
        <v>2603</v>
      </c>
      <c r="B17" s="1260" t="s">
        <v>11331</v>
      </c>
      <c r="C17" s="1260"/>
      <c r="D17" s="1261" t="s">
        <v>18799</v>
      </c>
      <c r="E17" s="1260"/>
      <c r="F17" s="1260"/>
      <c r="G17" s="1260"/>
      <c r="H17" s="1264"/>
      <c r="I17" s="1264">
        <f>SUM(I18:I19)</f>
        <v>0</v>
      </c>
      <c r="J17" s="1260"/>
      <c r="K17" s="1260"/>
      <c r="L17" s="1260"/>
      <c r="M17" s="1260"/>
      <c r="N17" s="1260"/>
    </row>
    <row r="18" spans="1:14" ht="36" x14ac:dyDescent="0.25">
      <c r="A18" s="1076" t="s">
        <v>2606</v>
      </c>
      <c r="B18" s="1287" t="s">
        <v>11332</v>
      </c>
      <c r="C18" s="1287"/>
      <c r="D18" s="1268" t="s">
        <v>18800</v>
      </c>
      <c r="E18" s="1287"/>
      <c r="F18" s="1287" t="s">
        <v>1715</v>
      </c>
      <c r="G18" s="1371">
        <v>10</v>
      </c>
      <c r="H18" s="216"/>
      <c r="I18" s="1271">
        <f t="shared" si="0"/>
        <v>0</v>
      </c>
      <c r="J18" s="1283" t="s">
        <v>17887</v>
      </c>
      <c r="K18" s="1076" t="s">
        <v>3567</v>
      </c>
      <c r="L18" s="1287"/>
      <c r="M18" s="1287"/>
      <c r="N18" s="1287"/>
    </row>
    <row r="19" spans="1:14" ht="168" x14ac:dyDescent="0.25">
      <c r="A19" s="1076" t="s">
        <v>2610</v>
      </c>
      <c r="B19" s="1285" t="s">
        <v>11333</v>
      </c>
      <c r="C19" s="1285"/>
      <c r="D19" s="1801" t="s">
        <v>18801</v>
      </c>
      <c r="E19" s="1285"/>
      <c r="F19" s="1285" t="s">
        <v>11382</v>
      </c>
      <c r="G19" s="1371">
        <v>1</v>
      </c>
      <c r="H19" s="216"/>
      <c r="I19" s="1271">
        <f t="shared" si="0"/>
        <v>0</v>
      </c>
      <c r="J19" s="1283" t="s">
        <v>17888</v>
      </c>
      <c r="K19" s="1076" t="s">
        <v>3567</v>
      </c>
      <c r="L19" s="1285" t="s">
        <v>444</v>
      </c>
      <c r="M19" s="1285" t="s">
        <v>444</v>
      </c>
      <c r="N19" s="1285" t="s">
        <v>444</v>
      </c>
    </row>
    <row r="20" spans="1:14" x14ac:dyDescent="0.25">
      <c r="A20" s="1260" t="s">
        <v>3348</v>
      </c>
      <c r="B20" s="1260" t="s">
        <v>17700</v>
      </c>
      <c r="C20" s="1260"/>
      <c r="D20" s="1261" t="s">
        <v>18720</v>
      </c>
      <c r="E20" s="1260"/>
      <c r="F20" s="1260"/>
      <c r="G20" s="1260"/>
      <c r="H20" s="1264"/>
      <c r="I20" s="1264">
        <f>SUM(I21:I23)</f>
        <v>0</v>
      </c>
      <c r="J20" s="1260"/>
      <c r="K20" s="1260"/>
      <c r="L20" s="1260"/>
      <c r="M20" s="1260"/>
      <c r="N20" s="1260"/>
    </row>
    <row r="21" spans="1:14" ht="24" x14ac:dyDescent="0.25">
      <c r="A21" s="1076" t="s">
        <v>3351</v>
      </c>
      <c r="B21" s="1287" t="s">
        <v>17701</v>
      </c>
      <c r="C21" s="1287"/>
      <c r="D21" s="1268" t="s">
        <v>10896</v>
      </c>
      <c r="E21" s="1287"/>
      <c r="F21" s="1285" t="s">
        <v>11382</v>
      </c>
      <c r="G21" s="1371">
        <v>1</v>
      </c>
      <c r="H21" s="216"/>
      <c r="I21" s="1271">
        <f t="shared" si="0"/>
        <v>0</v>
      </c>
      <c r="J21" s="1283" t="s">
        <v>17889</v>
      </c>
      <c r="K21" s="1076" t="s">
        <v>3567</v>
      </c>
      <c r="L21" s="1287"/>
      <c r="M21" s="1287"/>
      <c r="N21" s="1287"/>
    </row>
    <row r="22" spans="1:14" ht="24" x14ac:dyDescent="0.25">
      <c r="A22" s="1076" t="s">
        <v>3352</v>
      </c>
      <c r="B22" s="1287" t="s">
        <v>17703</v>
      </c>
      <c r="C22" s="1287"/>
      <c r="D22" s="1268" t="s">
        <v>10898</v>
      </c>
      <c r="E22" s="1287"/>
      <c r="F22" s="1285" t="s">
        <v>11382</v>
      </c>
      <c r="G22" s="1371">
        <v>1</v>
      </c>
      <c r="H22" s="216"/>
      <c r="I22" s="1271">
        <f t="shared" si="0"/>
        <v>0</v>
      </c>
      <c r="J22" s="1283" t="s">
        <v>17890</v>
      </c>
      <c r="K22" s="1076" t="s">
        <v>3567</v>
      </c>
      <c r="L22" s="1287"/>
      <c r="M22" s="1287"/>
      <c r="N22" s="1287"/>
    </row>
    <row r="23" spans="1:14" ht="24" x14ac:dyDescent="0.25">
      <c r="A23" s="1076" t="s">
        <v>3353</v>
      </c>
      <c r="B23" s="1287" t="s">
        <v>17705</v>
      </c>
      <c r="C23" s="1287"/>
      <c r="D23" s="1268" t="s">
        <v>18802</v>
      </c>
      <c r="E23" s="1287"/>
      <c r="F23" s="1285" t="s">
        <v>11382</v>
      </c>
      <c r="G23" s="1371">
        <v>1</v>
      </c>
      <c r="H23" s="216"/>
      <c r="I23" s="1271">
        <f t="shared" si="0"/>
        <v>0</v>
      </c>
      <c r="J23" s="1283" t="s">
        <v>17891</v>
      </c>
      <c r="K23" s="1076" t="s">
        <v>3567</v>
      </c>
      <c r="L23" s="1287"/>
      <c r="M23" s="1287"/>
      <c r="N23" s="1287"/>
    </row>
    <row r="24" spans="1:14" x14ac:dyDescent="0.25">
      <c r="A24" s="1260" t="s">
        <v>3583</v>
      </c>
      <c r="B24" s="1260" t="s">
        <v>10894</v>
      </c>
      <c r="C24" s="1260"/>
      <c r="D24" s="1261" t="s">
        <v>18722</v>
      </c>
      <c r="E24" s="1260"/>
      <c r="F24" s="1260"/>
      <c r="G24" s="1260"/>
      <c r="H24" s="1264"/>
      <c r="I24" s="1264">
        <f>SUM(I25:I27)</f>
        <v>0</v>
      </c>
      <c r="J24" s="1260"/>
      <c r="K24" s="1260"/>
      <c r="L24" s="1260"/>
      <c r="M24" s="1260"/>
      <c r="N24" s="1260"/>
    </row>
    <row r="25" spans="1:14" ht="24" x14ac:dyDescent="0.25">
      <c r="A25" s="1076" t="s">
        <v>3586</v>
      </c>
      <c r="B25" s="1287" t="s">
        <v>10895</v>
      </c>
      <c r="C25" s="1287"/>
      <c r="D25" s="1268" t="s">
        <v>18723</v>
      </c>
      <c r="E25" s="1287"/>
      <c r="F25" s="1285" t="s">
        <v>11382</v>
      </c>
      <c r="G25" s="1371">
        <v>1</v>
      </c>
      <c r="H25" s="216"/>
      <c r="I25" s="1271">
        <f t="shared" si="0"/>
        <v>0</v>
      </c>
      <c r="J25" s="1283" t="s">
        <v>17892</v>
      </c>
      <c r="K25" s="1076" t="s">
        <v>3567</v>
      </c>
      <c r="L25" s="1287"/>
      <c r="M25" s="1287"/>
      <c r="N25" s="1287"/>
    </row>
    <row r="26" spans="1:14" ht="24" x14ac:dyDescent="0.25">
      <c r="A26" s="1076" t="s">
        <v>3588</v>
      </c>
      <c r="B26" s="1287" t="s">
        <v>10897</v>
      </c>
      <c r="C26" s="1287"/>
      <c r="D26" s="1268" t="s">
        <v>18724</v>
      </c>
      <c r="E26" s="1287"/>
      <c r="F26" s="1285" t="s">
        <v>11382</v>
      </c>
      <c r="G26" s="1371">
        <v>1</v>
      </c>
      <c r="H26" s="216"/>
      <c r="I26" s="1271">
        <f t="shared" si="0"/>
        <v>0</v>
      </c>
      <c r="J26" s="1283" t="s">
        <v>17893</v>
      </c>
      <c r="K26" s="1076" t="s">
        <v>3567</v>
      </c>
      <c r="L26" s="1287"/>
      <c r="M26" s="1287"/>
      <c r="N26" s="1287"/>
    </row>
    <row r="27" spans="1:14" ht="24" x14ac:dyDescent="0.25">
      <c r="A27" s="1076" t="s">
        <v>3592</v>
      </c>
      <c r="B27" s="1287" t="s">
        <v>10899</v>
      </c>
      <c r="C27" s="1287"/>
      <c r="D27" s="1268" t="s">
        <v>18725</v>
      </c>
      <c r="E27" s="1287"/>
      <c r="F27" s="1285" t="s">
        <v>11382</v>
      </c>
      <c r="G27" s="1371">
        <v>1</v>
      </c>
      <c r="H27" s="216"/>
      <c r="I27" s="1271">
        <f t="shared" si="0"/>
        <v>0</v>
      </c>
      <c r="J27" s="1283" t="s">
        <v>17894</v>
      </c>
      <c r="K27" s="1076" t="s">
        <v>3567</v>
      </c>
      <c r="L27" s="1287"/>
      <c r="M27" s="1287"/>
      <c r="N27" s="1287"/>
    </row>
    <row r="28" spans="1:14" x14ac:dyDescent="0.25">
      <c r="A28" s="1260" t="s">
        <v>3608</v>
      </c>
      <c r="B28" s="1260" t="s">
        <v>17710</v>
      </c>
      <c r="C28" s="1260"/>
      <c r="D28" s="1261" t="s">
        <v>18726</v>
      </c>
      <c r="E28" s="1260"/>
      <c r="F28" s="1260"/>
      <c r="G28" s="1260"/>
      <c r="H28" s="1264"/>
      <c r="I28" s="1264">
        <f>SUM(I29:I32)</f>
        <v>0</v>
      </c>
      <c r="J28" s="1260"/>
      <c r="K28" s="1260"/>
      <c r="L28" s="1260"/>
      <c r="M28" s="1260"/>
      <c r="N28" s="1260"/>
    </row>
    <row r="29" spans="1:14" x14ac:dyDescent="0.25">
      <c r="A29" s="1076" t="s">
        <v>3611</v>
      </c>
      <c r="B29" s="1287" t="s">
        <v>17711</v>
      </c>
      <c r="C29" s="1287"/>
      <c r="D29" s="1268" t="s">
        <v>18803</v>
      </c>
      <c r="E29" s="1287"/>
      <c r="F29" s="1285" t="s">
        <v>18879</v>
      </c>
      <c r="G29" s="252">
        <v>0</v>
      </c>
      <c r="H29" s="253">
        <v>0</v>
      </c>
      <c r="I29" s="254">
        <f t="shared" ref="I29" si="1">ROUND(G29*H29,2)</f>
        <v>0</v>
      </c>
      <c r="J29" s="1283" t="s">
        <v>17895</v>
      </c>
      <c r="K29" s="1076" t="s">
        <v>3567</v>
      </c>
      <c r="L29" s="1287"/>
      <c r="M29" s="1287"/>
      <c r="N29" s="1287"/>
    </row>
    <row r="30" spans="1:14" ht="24" x14ac:dyDescent="0.25">
      <c r="A30" s="1076" t="s">
        <v>3615</v>
      </c>
      <c r="B30" s="1287" t="s">
        <v>12667</v>
      </c>
      <c r="C30" s="1287"/>
      <c r="D30" s="1268" t="s">
        <v>18727</v>
      </c>
      <c r="E30" s="1287"/>
      <c r="F30" s="1285" t="s">
        <v>11382</v>
      </c>
      <c r="G30" s="1371">
        <v>1</v>
      </c>
      <c r="H30" s="216"/>
      <c r="I30" s="1271">
        <f t="shared" si="0"/>
        <v>0</v>
      </c>
      <c r="J30" s="1283" t="s">
        <v>17896</v>
      </c>
      <c r="K30" s="1076" t="s">
        <v>3567</v>
      </c>
      <c r="L30" s="1287"/>
      <c r="M30" s="1287"/>
      <c r="N30" s="1287"/>
    </row>
    <row r="31" spans="1:14" x14ac:dyDescent="0.25">
      <c r="A31" s="1076" t="s">
        <v>3619</v>
      </c>
      <c r="B31" s="1287" t="s">
        <v>12670</v>
      </c>
      <c r="C31" s="1287"/>
      <c r="D31" s="1268" t="s">
        <v>12671</v>
      </c>
      <c r="E31" s="1287"/>
      <c r="F31" s="1285" t="s">
        <v>18879</v>
      </c>
      <c r="G31" s="252">
        <v>0</v>
      </c>
      <c r="H31" s="253">
        <v>0</v>
      </c>
      <c r="I31" s="254">
        <f t="shared" si="0"/>
        <v>0</v>
      </c>
      <c r="J31" s="1283" t="s">
        <v>17897</v>
      </c>
      <c r="K31" s="1076" t="s">
        <v>3567</v>
      </c>
      <c r="L31" s="1287"/>
      <c r="M31" s="1287"/>
      <c r="N31" s="1287"/>
    </row>
    <row r="32" spans="1:14" x14ac:dyDescent="0.25">
      <c r="A32" s="1076" t="s">
        <v>3623</v>
      </c>
      <c r="B32" s="1287" t="s">
        <v>12673</v>
      </c>
      <c r="C32" s="1287"/>
      <c r="D32" s="1268" t="s">
        <v>18783</v>
      </c>
      <c r="E32" s="1287"/>
      <c r="F32" s="1285" t="s">
        <v>18879</v>
      </c>
      <c r="G32" s="252">
        <v>0</v>
      </c>
      <c r="H32" s="253">
        <v>0</v>
      </c>
      <c r="I32" s="254">
        <f t="shared" si="0"/>
        <v>0</v>
      </c>
      <c r="J32" s="1283" t="s">
        <v>17898</v>
      </c>
      <c r="K32" s="1076" t="s">
        <v>3567</v>
      </c>
      <c r="L32" s="1287"/>
      <c r="M32" s="1287"/>
      <c r="N32" s="1287"/>
    </row>
    <row r="34" spans="1:2" x14ac:dyDescent="0.25">
      <c r="B34" s="62" t="s">
        <v>18963</v>
      </c>
    </row>
    <row r="35" spans="1:2" x14ac:dyDescent="0.25">
      <c r="A35" s="1798"/>
      <c r="B35" s="1799"/>
    </row>
  </sheetData>
  <sheetProtection algorithmName="SHA-512" hashValue="XPHL4+yXu6/5cLdsWLB6k+1FlbsYQ01yo4q9aZFUgWcLG+B9T6ISMnELyBvDAnnjAdQ1EooFljByXUw3E9ei9g==" saltValue="PNo2OTZkURt1DKCXkTBjDw==" spinCount="100000" sheet="1" objects="1" scenarios="1" selectLockedCells="1"/>
  <conditionalFormatting sqref="H13:H16">
    <cfRule type="cellIs" dxfId="293" priority="9" operator="greaterThan">
      <formula>0</formula>
    </cfRule>
    <cfRule type="cellIs" dxfId="292" priority="10" operator="equal">
      <formula>0</formula>
    </cfRule>
  </conditionalFormatting>
  <conditionalFormatting sqref="H18:H19">
    <cfRule type="cellIs" dxfId="291" priority="7" operator="greaterThan">
      <formula>0</formula>
    </cfRule>
    <cfRule type="cellIs" dxfId="290" priority="8" operator="equal">
      <formula>0</formula>
    </cfRule>
  </conditionalFormatting>
  <conditionalFormatting sqref="H21:H23">
    <cfRule type="cellIs" dxfId="289" priority="5" operator="greaterThan">
      <formula>0</formula>
    </cfRule>
    <cfRule type="cellIs" dxfId="288" priority="6" operator="equal">
      <formula>0</formula>
    </cfRule>
  </conditionalFormatting>
  <conditionalFormatting sqref="H25:H27">
    <cfRule type="cellIs" dxfId="287" priority="3" operator="greaterThan">
      <formula>0</formula>
    </cfRule>
    <cfRule type="cellIs" dxfId="286" priority="4" operator="equal">
      <formula>0</formula>
    </cfRule>
  </conditionalFormatting>
  <conditionalFormatting sqref="H30">
    <cfRule type="cellIs" dxfId="285" priority="1" operator="greaterThan">
      <formula>0</formula>
    </cfRule>
    <cfRule type="cellIs" dxfId="284" priority="2" operator="equal">
      <formula>0</formula>
    </cfRule>
  </conditionalFormatting>
  <pageMargins left="0.74803149606299213" right="0.74803149606299213" top="0.98425196850393704" bottom="0.59055118110236227" header="0.59055118110236227" footer="0.19685039370078741"/>
  <pageSetup paperSize="9" scale="70" fitToHeight="0" orientation="landscape" horizontalDpi="4294967293" r:id="rId1"/>
  <headerFooter differentFirst="1">
    <oddHeader>&amp;C
P&amp;8rojekt / Project: 190175/3    |    Načrt / Plan: 190175/3-3/17    |    Objekt: ENP Črni Kal - 20 kV stikališče, primarna oprema</oddHeader>
    <oddFooter>&amp;C&amp;8Vsebina / Content: Projektantski predračun 
Dokument / Document: 2TDK_IBE_PZI_EL_S3-x3-17_XX_XX_PP_HV_SL_5172_P_008.pdf &amp;R&amp;8&amp;P/&amp;N</oddFooter>
    <firstHeader>&amp;L&amp;G&amp;C&amp;8Projekt / Project: 190175/3    |    Načrt / Plan: 190175/3-3/17    |    Objekt / Object: ENP Črni Kal - 20 kV stikališče, primarna oprema
Vsebina / Content: Projektantski predračun    |    Datum: 06 - 2020&amp;R&amp;G</firstHeader>
    <firstFooter>&amp;L&amp;G&amp;C&amp;8Vsebina / Content: Projektantski predračun 
Dokument / Document: 2TDK_IBE_PZI_EL_S3-x3-17_XX_XX_PP_HV_SL_5172_P_008.pdf&amp;R&amp;8&amp;P/&amp;N</first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List78">
    <pageSetUpPr fitToPage="1"/>
  </sheetPr>
  <dimension ref="A1:N98"/>
  <sheetViews>
    <sheetView showZeros="0" zoomScale="115" zoomScaleNormal="115" zoomScaleSheetLayoutView="85" zoomScalePageLayoutView="145" workbookViewId="0">
      <selection activeCell="H6" sqref="H6"/>
    </sheetView>
  </sheetViews>
  <sheetFormatPr defaultColWidth="9.140625" defaultRowHeight="12.75" x14ac:dyDescent="0.2"/>
  <cols>
    <col min="1" max="1" width="14" style="42" customWidth="1"/>
    <col min="2" max="2" width="45" style="42" customWidth="1"/>
    <col min="3" max="3" width="12" style="42" customWidth="1"/>
    <col min="4" max="4" width="45" style="42" customWidth="1"/>
    <col min="5" max="5" width="12" style="42" customWidth="1"/>
    <col min="6" max="6" width="5" style="42" customWidth="1"/>
    <col min="7" max="8" width="12.42578125" style="42" customWidth="1"/>
    <col min="9" max="9" width="15" style="42" customWidth="1"/>
    <col min="10" max="10" width="12.85546875" style="42" customWidth="1"/>
    <col min="11" max="11" width="4" style="42" customWidth="1"/>
    <col min="12" max="14" width="0" style="42" hidden="1" customWidth="1"/>
    <col min="15" max="16384" width="9.140625" style="42"/>
  </cols>
  <sheetData>
    <row r="1" spans="1:14" x14ac:dyDescent="0.2">
      <c r="A1" s="218" t="s">
        <v>344</v>
      </c>
      <c r="B1" s="1372" t="s">
        <v>345</v>
      </c>
      <c r="C1" s="1372" t="s">
        <v>346</v>
      </c>
      <c r="D1" s="1372" t="s">
        <v>347</v>
      </c>
      <c r="E1" s="1372" t="s">
        <v>348</v>
      </c>
      <c r="F1" s="1372" t="s">
        <v>349</v>
      </c>
      <c r="G1" s="1373" t="s">
        <v>350</v>
      </c>
      <c r="H1" s="1374" t="s">
        <v>351</v>
      </c>
      <c r="I1" s="1374" t="s">
        <v>352</v>
      </c>
      <c r="J1" s="1372" t="s">
        <v>353</v>
      </c>
      <c r="K1" s="218" t="s">
        <v>354</v>
      </c>
      <c r="L1" s="218" t="s">
        <v>355</v>
      </c>
      <c r="M1" s="218" t="s">
        <v>356</v>
      </c>
      <c r="N1" s="354" t="s">
        <v>357</v>
      </c>
    </row>
    <row r="2" spans="1:14" ht="24" x14ac:dyDescent="0.2">
      <c r="A2" s="1375" t="s">
        <v>164</v>
      </c>
      <c r="B2" s="1375" t="s">
        <v>11375</v>
      </c>
      <c r="C2" s="1375"/>
      <c r="D2" s="1375" t="s">
        <v>11376</v>
      </c>
      <c r="E2" s="1375"/>
      <c r="F2" s="1376"/>
      <c r="G2" s="1377"/>
      <c r="H2" s="1377"/>
      <c r="I2" s="1378">
        <f>SUM(I32+I13+I47+I58+I69+I90+I3)</f>
        <v>10000</v>
      </c>
      <c r="J2" s="1376"/>
      <c r="K2" s="1379"/>
      <c r="L2" s="1380"/>
      <c r="M2" s="1380"/>
      <c r="N2" s="1380"/>
    </row>
    <row r="3" spans="1:14" x14ac:dyDescent="0.2">
      <c r="A3" s="1381" t="s">
        <v>11377</v>
      </c>
      <c r="B3" s="1382" t="s">
        <v>2554</v>
      </c>
      <c r="C3" s="1381"/>
      <c r="D3" s="1382"/>
      <c r="E3" s="1381"/>
      <c r="F3" s="1382"/>
      <c r="G3" s="1381"/>
      <c r="H3" s="1382"/>
      <c r="I3" s="1383">
        <f>SUM(I5:I12)</f>
        <v>10000</v>
      </c>
      <c r="J3" s="1382"/>
      <c r="K3" s="1381"/>
      <c r="L3" s="1382"/>
      <c r="M3" s="1381"/>
      <c r="N3" s="1382"/>
    </row>
    <row r="4" spans="1:14" x14ac:dyDescent="0.2">
      <c r="A4" s="1384" t="s">
        <v>11378</v>
      </c>
      <c r="B4" s="1385" t="s">
        <v>362</v>
      </c>
      <c r="C4" s="1384"/>
      <c r="D4" s="1385"/>
      <c r="E4" s="1384"/>
      <c r="F4" s="1385"/>
      <c r="G4" s="1384"/>
      <c r="H4" s="1385"/>
      <c r="I4" s="1384"/>
      <c r="J4" s="1385"/>
      <c r="K4" s="1384"/>
      <c r="L4" s="1385"/>
      <c r="M4" s="1384"/>
      <c r="N4" s="1385"/>
    </row>
    <row r="5" spans="1:14" x14ac:dyDescent="0.2">
      <c r="A5" s="1384" t="s">
        <v>11379</v>
      </c>
      <c r="B5" s="1385"/>
      <c r="C5" s="1384"/>
      <c r="D5" s="1385"/>
      <c r="E5" s="1384"/>
      <c r="F5" s="1385"/>
      <c r="G5" s="1384"/>
      <c r="H5" s="1385"/>
      <c r="I5" s="1384"/>
      <c r="J5" s="1385"/>
      <c r="K5" s="1384"/>
      <c r="L5" s="1385"/>
      <c r="M5" s="1384"/>
      <c r="N5" s="1385"/>
    </row>
    <row r="6" spans="1:14" ht="24" x14ac:dyDescent="0.2">
      <c r="A6" s="1386" t="s">
        <v>11380</v>
      </c>
      <c r="B6" s="1387" t="s">
        <v>11381</v>
      </c>
      <c r="C6" s="1388"/>
      <c r="D6" s="1389" t="s">
        <v>10896</v>
      </c>
      <c r="E6" s="1388"/>
      <c r="F6" s="1390" t="s">
        <v>11382</v>
      </c>
      <c r="G6" s="1391">
        <v>1</v>
      </c>
      <c r="H6" s="216"/>
      <c r="I6" s="1392">
        <f>ROUND(G6*H6,2)</f>
        <v>0</v>
      </c>
      <c r="J6" s="1393" t="s">
        <v>18499</v>
      </c>
      <c r="K6" s="1394"/>
      <c r="L6" s="1387"/>
      <c r="M6" s="1386"/>
      <c r="N6" s="1387"/>
    </row>
    <row r="7" spans="1:14" ht="24" x14ac:dyDescent="0.2">
      <c r="A7" s="1386" t="s">
        <v>11383</v>
      </c>
      <c r="B7" s="1387" t="s">
        <v>11384</v>
      </c>
      <c r="C7" s="1388"/>
      <c r="D7" s="1389" t="s">
        <v>10898</v>
      </c>
      <c r="E7" s="1388"/>
      <c r="F7" s="1390" t="s">
        <v>11382</v>
      </c>
      <c r="G7" s="1391">
        <v>1</v>
      </c>
      <c r="H7" s="216"/>
      <c r="I7" s="1392">
        <f t="shared" ref="I7:I12" si="0">ROUND(G7*H7,2)</f>
        <v>0</v>
      </c>
      <c r="J7" s="1393" t="s">
        <v>18500</v>
      </c>
      <c r="K7" s="1394"/>
      <c r="L7" s="1387"/>
      <c r="M7" s="1386"/>
      <c r="N7" s="1387"/>
    </row>
    <row r="8" spans="1:14" ht="24" x14ac:dyDescent="0.2">
      <c r="A8" s="1386" t="s">
        <v>11385</v>
      </c>
      <c r="B8" s="1387" t="s">
        <v>11386</v>
      </c>
      <c r="C8" s="1388"/>
      <c r="D8" s="1389" t="s">
        <v>11387</v>
      </c>
      <c r="E8" s="1388"/>
      <c r="F8" s="1390" t="s">
        <v>11382</v>
      </c>
      <c r="G8" s="1391">
        <v>1</v>
      </c>
      <c r="H8" s="216"/>
      <c r="I8" s="1392">
        <f t="shared" si="0"/>
        <v>0</v>
      </c>
      <c r="J8" s="1393" t="s">
        <v>18501</v>
      </c>
      <c r="K8" s="1394"/>
      <c r="L8" s="1387"/>
      <c r="M8" s="1386"/>
      <c r="N8" s="1387"/>
    </row>
    <row r="9" spans="1:14" ht="36" x14ac:dyDescent="0.2">
      <c r="A9" s="1386" t="s">
        <v>11388</v>
      </c>
      <c r="B9" s="1387" t="s">
        <v>11389</v>
      </c>
      <c r="C9" s="1388"/>
      <c r="D9" s="1389" t="s">
        <v>11390</v>
      </c>
      <c r="E9" s="1388"/>
      <c r="F9" s="1390" t="s">
        <v>11382</v>
      </c>
      <c r="G9" s="1391">
        <v>1</v>
      </c>
      <c r="H9" s="216"/>
      <c r="I9" s="1392">
        <f t="shared" si="0"/>
        <v>0</v>
      </c>
      <c r="J9" s="1393" t="s">
        <v>18502</v>
      </c>
      <c r="K9" s="1394"/>
      <c r="L9" s="1387"/>
      <c r="M9" s="1386"/>
      <c r="N9" s="1387"/>
    </row>
    <row r="10" spans="1:14" ht="24" x14ac:dyDescent="0.2">
      <c r="A10" s="1386" t="s">
        <v>11391</v>
      </c>
      <c r="B10" s="1395" t="s">
        <v>11392</v>
      </c>
      <c r="C10" s="1388"/>
      <c r="D10" s="1389" t="s">
        <v>11393</v>
      </c>
      <c r="E10" s="1388"/>
      <c r="F10" s="1390" t="s">
        <v>11382</v>
      </c>
      <c r="G10" s="1391">
        <v>1</v>
      </c>
      <c r="H10" s="217">
        <v>10000</v>
      </c>
      <c r="I10" s="1392">
        <f t="shared" si="0"/>
        <v>10000</v>
      </c>
      <c r="J10" s="1393" t="s">
        <v>18503</v>
      </c>
      <c r="K10" s="1394"/>
      <c r="L10" s="1395"/>
      <c r="M10" s="1386"/>
      <c r="N10" s="1395"/>
    </row>
    <row r="11" spans="1:14" ht="24" x14ac:dyDescent="0.2">
      <c r="A11" s="1386" t="s">
        <v>11394</v>
      </c>
      <c r="B11" s="1387" t="s">
        <v>11395</v>
      </c>
      <c r="C11" s="1388"/>
      <c r="D11" s="1396" t="s">
        <v>11396</v>
      </c>
      <c r="E11" s="1388"/>
      <c r="F11" s="1390" t="s">
        <v>11382</v>
      </c>
      <c r="G11" s="1391">
        <v>1</v>
      </c>
      <c r="H11" s="216"/>
      <c r="I11" s="1392">
        <f t="shared" si="0"/>
        <v>0</v>
      </c>
      <c r="J11" s="1393" t="s">
        <v>18504</v>
      </c>
      <c r="K11" s="1394"/>
      <c r="L11" s="1387"/>
      <c r="M11" s="1386"/>
      <c r="N11" s="1387"/>
    </row>
    <row r="12" spans="1:14" ht="24" x14ac:dyDescent="0.2">
      <c r="A12" s="1386" t="s">
        <v>11397</v>
      </c>
      <c r="B12" s="1387" t="s">
        <v>11398</v>
      </c>
      <c r="C12" s="1388"/>
      <c r="D12" s="1396" t="s">
        <v>11399</v>
      </c>
      <c r="E12" s="1388"/>
      <c r="F12" s="1390" t="s">
        <v>11382</v>
      </c>
      <c r="G12" s="1391">
        <v>1</v>
      </c>
      <c r="H12" s="216"/>
      <c r="I12" s="1392">
        <f t="shared" si="0"/>
        <v>0</v>
      </c>
      <c r="J12" s="1393" t="s">
        <v>18505</v>
      </c>
      <c r="K12" s="1394"/>
      <c r="L12" s="1387"/>
      <c r="M12" s="1386"/>
      <c r="N12" s="1387"/>
    </row>
    <row r="13" spans="1:14" x14ac:dyDescent="0.2">
      <c r="A13" s="1381" t="s">
        <v>438</v>
      </c>
      <c r="B13" s="1382" t="s">
        <v>11400</v>
      </c>
      <c r="C13" s="1397"/>
      <c r="D13" s="1382" t="s">
        <v>11401</v>
      </c>
      <c r="E13" s="1397"/>
      <c r="F13" s="1398"/>
      <c r="G13" s="1399"/>
      <c r="H13" s="1399"/>
      <c r="I13" s="1383">
        <f>SUM(I15:I31)</f>
        <v>0</v>
      </c>
      <c r="J13" s="1398" t="s">
        <v>444</v>
      </c>
      <c r="K13" s="592"/>
      <c r="L13" s="1400"/>
      <c r="M13" s="1400"/>
      <c r="N13" s="1400"/>
    </row>
    <row r="14" spans="1:14" x14ac:dyDescent="0.2">
      <c r="A14" s="1384" t="s">
        <v>397</v>
      </c>
      <c r="B14" s="1385" t="s">
        <v>362</v>
      </c>
      <c r="C14" s="1385"/>
      <c r="D14" s="1385" t="s">
        <v>363</v>
      </c>
      <c r="E14" s="1385"/>
      <c r="F14" s="1401"/>
      <c r="G14" s="1402"/>
      <c r="H14" s="1403"/>
      <c r="I14" s="1403"/>
      <c r="J14" s="1401" t="s">
        <v>444</v>
      </c>
      <c r="K14" s="600"/>
      <c r="L14" s="1404"/>
      <c r="M14" s="1404"/>
      <c r="N14" s="1404"/>
    </row>
    <row r="15" spans="1:14" ht="96" x14ac:dyDescent="0.2">
      <c r="A15" s="1386" t="s">
        <v>441</v>
      </c>
      <c r="B15" s="1405" t="s">
        <v>11402</v>
      </c>
      <c r="C15" s="1386" t="s">
        <v>11403</v>
      </c>
      <c r="D15" s="1406" t="s">
        <v>11404</v>
      </c>
      <c r="E15" s="1386"/>
      <c r="F15" s="1407"/>
      <c r="G15" s="1391"/>
      <c r="H15" s="1392"/>
      <c r="I15" s="1392">
        <f>ROUND(G15*H15,2)</f>
        <v>0</v>
      </c>
      <c r="J15" s="1408" t="s">
        <v>11405</v>
      </c>
      <c r="K15" s="1394"/>
      <c r="L15" s="1105"/>
      <c r="M15" s="1105"/>
      <c r="N15" s="1105"/>
    </row>
    <row r="16" spans="1:14" x14ac:dyDescent="0.2">
      <c r="A16" s="1384" t="s">
        <v>445</v>
      </c>
      <c r="B16" s="1385" t="s">
        <v>11406</v>
      </c>
      <c r="C16" s="1385"/>
      <c r="D16" s="1385" t="s">
        <v>11407</v>
      </c>
      <c r="E16" s="1385"/>
      <c r="F16" s="1401"/>
      <c r="G16" s="1402"/>
      <c r="H16" s="1403"/>
      <c r="I16" s="1403"/>
      <c r="J16" s="1401" t="s">
        <v>444</v>
      </c>
      <c r="K16" s="600"/>
      <c r="L16" s="1404"/>
      <c r="M16" s="1404"/>
      <c r="N16" s="1404"/>
    </row>
    <row r="17" spans="1:14" ht="108" x14ac:dyDescent="0.2">
      <c r="A17" s="1386" t="s">
        <v>448</v>
      </c>
      <c r="B17" s="1405" t="s">
        <v>11408</v>
      </c>
      <c r="C17" s="1386" t="s">
        <v>11409</v>
      </c>
      <c r="D17" s="1409" t="s">
        <v>11410</v>
      </c>
      <c r="E17" s="1386" t="s">
        <v>11411</v>
      </c>
      <c r="F17" s="1407" t="s">
        <v>385</v>
      </c>
      <c r="G17" s="1391">
        <v>2</v>
      </c>
      <c r="H17" s="216"/>
      <c r="I17" s="1392">
        <f>ROUND(G17*H17,2)</f>
        <v>0</v>
      </c>
      <c r="J17" s="1408" t="s">
        <v>18506</v>
      </c>
      <c r="K17" s="1394"/>
      <c r="L17" s="1105"/>
      <c r="M17" s="1105"/>
      <c r="N17" s="1105"/>
    </row>
    <row r="18" spans="1:14" ht="96" x14ac:dyDescent="0.2">
      <c r="A18" s="1386" t="s">
        <v>454</v>
      </c>
      <c r="B18" s="1405" t="s">
        <v>11412</v>
      </c>
      <c r="C18" s="1386" t="s">
        <v>11413</v>
      </c>
      <c r="D18" s="1396" t="s">
        <v>11414</v>
      </c>
      <c r="E18" s="1386" t="s">
        <v>11415</v>
      </c>
      <c r="F18" s="1410" t="s">
        <v>385</v>
      </c>
      <c r="G18" s="1411">
        <v>2</v>
      </c>
      <c r="H18" s="216"/>
      <c r="I18" s="1392">
        <f>ROUND(G18*H18,2)</f>
        <v>0</v>
      </c>
      <c r="J18" s="1408" t="s">
        <v>18507</v>
      </c>
      <c r="K18" s="1394"/>
      <c r="L18" s="1105"/>
      <c r="M18" s="1105"/>
      <c r="N18" s="1105"/>
    </row>
    <row r="19" spans="1:14" ht="96" x14ac:dyDescent="0.2">
      <c r="A19" s="1386" t="s">
        <v>11416</v>
      </c>
      <c r="B19" s="1405" t="s">
        <v>11417</v>
      </c>
      <c r="C19" s="1386" t="s">
        <v>11418</v>
      </c>
      <c r="D19" s="1396" t="s">
        <v>11419</v>
      </c>
      <c r="E19" s="1386" t="s">
        <v>11420</v>
      </c>
      <c r="F19" s="1410" t="s">
        <v>385</v>
      </c>
      <c r="G19" s="1411">
        <v>2</v>
      </c>
      <c r="H19" s="216"/>
      <c r="I19" s="1392">
        <f>ROUND(G19*H19,2)</f>
        <v>0</v>
      </c>
      <c r="J19" s="1408" t="s">
        <v>18508</v>
      </c>
      <c r="K19" s="1394"/>
      <c r="L19" s="1105"/>
      <c r="M19" s="1105"/>
      <c r="N19" s="1105"/>
    </row>
    <row r="20" spans="1:14" ht="72" x14ac:dyDescent="0.2">
      <c r="A20" s="1386" t="s">
        <v>11421</v>
      </c>
      <c r="B20" s="1405" t="s">
        <v>11422</v>
      </c>
      <c r="C20" s="1386" t="s">
        <v>11423</v>
      </c>
      <c r="D20" s="1396" t="s">
        <v>11424</v>
      </c>
      <c r="E20" s="1386" t="s">
        <v>11425</v>
      </c>
      <c r="F20" s="1412" t="s">
        <v>385</v>
      </c>
      <c r="G20" s="1411">
        <v>2</v>
      </c>
      <c r="H20" s="216"/>
      <c r="I20" s="1392">
        <f t="shared" ref="I20:I31" si="1">ROUND(G20*H20,2)</f>
        <v>0</v>
      </c>
      <c r="J20" s="1408" t="s">
        <v>18509</v>
      </c>
      <c r="K20" s="1394"/>
      <c r="L20" s="1105"/>
      <c r="M20" s="1105"/>
      <c r="N20" s="1105"/>
    </row>
    <row r="21" spans="1:14" ht="48" x14ac:dyDescent="0.2">
      <c r="A21" s="1386" t="s">
        <v>11426</v>
      </c>
      <c r="B21" s="1405" t="s">
        <v>11427</v>
      </c>
      <c r="C21" s="1386" t="s">
        <v>11428</v>
      </c>
      <c r="D21" s="1396" t="s">
        <v>11429</v>
      </c>
      <c r="E21" s="1386" t="s">
        <v>11430</v>
      </c>
      <c r="F21" s="1412" t="s">
        <v>385</v>
      </c>
      <c r="G21" s="1411">
        <v>2</v>
      </c>
      <c r="H21" s="216"/>
      <c r="I21" s="1392">
        <f t="shared" si="1"/>
        <v>0</v>
      </c>
      <c r="J21" s="1408" t="s">
        <v>18510</v>
      </c>
      <c r="K21" s="1394"/>
      <c r="L21" s="1105"/>
      <c r="M21" s="1105"/>
      <c r="N21" s="1105"/>
    </row>
    <row r="22" spans="1:14" ht="14.25" x14ac:dyDescent="0.2">
      <c r="A22" s="1386" t="s">
        <v>11431</v>
      </c>
      <c r="B22" s="1405" t="s">
        <v>11432</v>
      </c>
      <c r="C22" s="1386"/>
      <c r="D22" s="1413" t="s">
        <v>11433</v>
      </c>
      <c r="E22" s="1386"/>
      <c r="F22" s="1410" t="s">
        <v>1715</v>
      </c>
      <c r="G22" s="1411">
        <v>1336</v>
      </c>
      <c r="H22" s="216"/>
      <c r="I22" s="1392">
        <f t="shared" si="1"/>
        <v>0</v>
      </c>
      <c r="J22" s="1408" t="s">
        <v>18511</v>
      </c>
      <c r="K22" s="1414"/>
      <c r="L22" s="1400"/>
      <c r="M22" s="1400"/>
      <c r="N22" s="1400"/>
    </row>
    <row r="23" spans="1:14" ht="36" x14ac:dyDescent="0.2">
      <c r="A23" s="1386" t="s">
        <v>11434</v>
      </c>
      <c r="B23" s="1405" t="s">
        <v>11435</v>
      </c>
      <c r="C23" s="1386" t="s">
        <v>11436</v>
      </c>
      <c r="D23" s="1415" t="s">
        <v>11437</v>
      </c>
      <c r="E23" s="1386" t="s">
        <v>11438</v>
      </c>
      <c r="F23" s="1410" t="s">
        <v>385</v>
      </c>
      <c r="G23" s="1411">
        <v>144</v>
      </c>
      <c r="H23" s="216"/>
      <c r="I23" s="1392">
        <f t="shared" si="1"/>
        <v>0</v>
      </c>
      <c r="J23" s="1408" t="s">
        <v>18512</v>
      </c>
      <c r="K23" s="1416"/>
      <c r="L23" s="1404"/>
      <c r="M23" s="1404"/>
      <c r="N23" s="1404"/>
    </row>
    <row r="24" spans="1:14" ht="36" x14ac:dyDescent="0.2">
      <c r="A24" s="1386" t="s">
        <v>11439</v>
      </c>
      <c r="B24" s="1405" t="s">
        <v>11440</v>
      </c>
      <c r="C24" s="1386" t="s">
        <v>11441</v>
      </c>
      <c r="D24" s="1415" t="s">
        <v>11442</v>
      </c>
      <c r="E24" s="1386" t="s">
        <v>11443</v>
      </c>
      <c r="F24" s="1410" t="s">
        <v>385</v>
      </c>
      <c r="G24" s="1411">
        <v>144</v>
      </c>
      <c r="H24" s="216"/>
      <c r="I24" s="1392">
        <f t="shared" si="1"/>
        <v>0</v>
      </c>
      <c r="J24" s="1408" t="s">
        <v>18513</v>
      </c>
      <c r="K24" s="1416"/>
      <c r="L24" s="1105"/>
      <c r="M24" s="1105"/>
      <c r="N24" s="1105"/>
    </row>
    <row r="25" spans="1:14" ht="14.25" x14ac:dyDescent="0.2">
      <c r="A25" s="1386" t="s">
        <v>11444</v>
      </c>
      <c r="B25" s="1405" t="s">
        <v>11445</v>
      </c>
      <c r="C25" s="1386"/>
      <c r="D25" s="1413" t="s">
        <v>11446</v>
      </c>
      <c r="E25" s="1386"/>
      <c r="F25" s="1410" t="s">
        <v>1715</v>
      </c>
      <c r="G25" s="1411">
        <v>75</v>
      </c>
      <c r="H25" s="216"/>
      <c r="I25" s="1392">
        <f t="shared" si="1"/>
        <v>0</v>
      </c>
      <c r="J25" s="1408" t="s">
        <v>18514</v>
      </c>
      <c r="K25" s="1416"/>
      <c r="L25" s="1404"/>
      <c r="M25" s="1404"/>
      <c r="N25" s="1404"/>
    </row>
    <row r="26" spans="1:14" ht="24" x14ac:dyDescent="0.2">
      <c r="A26" s="1386" t="s">
        <v>11447</v>
      </c>
      <c r="B26" s="1405" t="s">
        <v>11448</v>
      </c>
      <c r="C26" s="1386" t="s">
        <v>11449</v>
      </c>
      <c r="D26" s="1415" t="s">
        <v>11450</v>
      </c>
      <c r="E26" s="1386" t="s">
        <v>11451</v>
      </c>
      <c r="F26" s="1410" t="s">
        <v>385</v>
      </c>
      <c r="G26" s="1411">
        <v>16</v>
      </c>
      <c r="H26" s="216"/>
      <c r="I26" s="1392">
        <f t="shared" si="1"/>
        <v>0</v>
      </c>
      <c r="J26" s="1408" t="s">
        <v>18515</v>
      </c>
      <c r="K26" s="1416"/>
      <c r="L26" s="1105"/>
      <c r="M26" s="1105"/>
      <c r="N26" s="1105"/>
    </row>
    <row r="27" spans="1:14" ht="36" x14ac:dyDescent="0.2">
      <c r="A27" s="1386" t="s">
        <v>11452</v>
      </c>
      <c r="B27" s="1405" t="s">
        <v>11453</v>
      </c>
      <c r="C27" s="1386" t="s">
        <v>11454</v>
      </c>
      <c r="D27" s="1396" t="s">
        <v>11455</v>
      </c>
      <c r="E27" s="1386" t="s">
        <v>11456</v>
      </c>
      <c r="F27" s="1410" t="s">
        <v>385</v>
      </c>
      <c r="G27" s="1411">
        <v>2</v>
      </c>
      <c r="H27" s="216"/>
      <c r="I27" s="1392">
        <f t="shared" si="1"/>
        <v>0</v>
      </c>
      <c r="J27" s="1408" t="s">
        <v>18516</v>
      </c>
      <c r="K27" s="1416"/>
      <c r="L27" s="1417"/>
      <c r="M27" s="1417"/>
      <c r="N27" s="1417"/>
    </row>
    <row r="28" spans="1:14" ht="24" x14ac:dyDescent="0.2">
      <c r="A28" s="1386" t="s">
        <v>11457</v>
      </c>
      <c r="B28" s="1405" t="s">
        <v>11458</v>
      </c>
      <c r="C28" s="1386"/>
      <c r="D28" s="1396" t="s">
        <v>11459</v>
      </c>
      <c r="E28" s="1386"/>
      <c r="F28" s="1410" t="s">
        <v>385</v>
      </c>
      <c r="G28" s="1411">
        <v>2</v>
      </c>
      <c r="H28" s="216"/>
      <c r="I28" s="1392">
        <f t="shared" si="1"/>
        <v>0</v>
      </c>
      <c r="J28" s="1408" t="s">
        <v>18517</v>
      </c>
      <c r="K28" s="1416"/>
      <c r="L28" s="1417"/>
      <c r="M28" s="1417"/>
      <c r="N28" s="1417"/>
    </row>
    <row r="29" spans="1:14" x14ac:dyDescent="0.2">
      <c r="A29" s="1386" t="s">
        <v>11460</v>
      </c>
      <c r="B29" s="1405" t="s">
        <v>11461</v>
      </c>
      <c r="C29" s="1386"/>
      <c r="D29" s="1396" t="s">
        <v>11462</v>
      </c>
      <c r="E29" s="1386"/>
      <c r="F29" s="1410" t="s">
        <v>1715</v>
      </c>
      <c r="G29" s="1411">
        <v>4</v>
      </c>
      <c r="H29" s="216"/>
      <c r="I29" s="1392">
        <f t="shared" si="1"/>
        <v>0</v>
      </c>
      <c r="J29" s="1408" t="s">
        <v>18518</v>
      </c>
      <c r="K29" s="1414"/>
      <c r="L29" s="1418"/>
      <c r="M29" s="1418"/>
      <c r="N29" s="1418"/>
    </row>
    <row r="30" spans="1:14" x14ac:dyDescent="0.2">
      <c r="A30" s="1386" t="s">
        <v>11463</v>
      </c>
      <c r="B30" s="1405" t="s">
        <v>11464</v>
      </c>
      <c r="C30" s="1386"/>
      <c r="D30" s="1413" t="s">
        <v>11465</v>
      </c>
      <c r="E30" s="1386"/>
      <c r="F30" s="1410" t="s">
        <v>1715</v>
      </c>
      <c r="G30" s="1411">
        <v>10</v>
      </c>
      <c r="H30" s="216"/>
      <c r="I30" s="1392">
        <f t="shared" si="1"/>
        <v>0</v>
      </c>
      <c r="J30" s="1408" t="s">
        <v>18519</v>
      </c>
      <c r="K30" s="1416"/>
      <c r="L30" s="1417"/>
      <c r="M30" s="1417"/>
      <c r="N30" s="1417"/>
    </row>
    <row r="31" spans="1:14" ht="24" x14ac:dyDescent="0.2">
      <c r="A31" s="1386" t="s">
        <v>11466</v>
      </c>
      <c r="B31" s="1405" t="s">
        <v>18520</v>
      </c>
      <c r="C31" s="1386"/>
      <c r="D31" s="1413" t="s">
        <v>18521</v>
      </c>
      <c r="E31" s="1386"/>
      <c r="F31" s="1410" t="s">
        <v>11382</v>
      </c>
      <c r="G31" s="1411">
        <v>1</v>
      </c>
      <c r="H31" s="216"/>
      <c r="I31" s="1392">
        <f t="shared" si="1"/>
        <v>0</v>
      </c>
      <c r="J31" s="1408" t="s">
        <v>18522</v>
      </c>
      <c r="K31" s="1416"/>
      <c r="L31" s="1417"/>
      <c r="M31" s="1417"/>
      <c r="N31" s="1417"/>
    </row>
    <row r="32" spans="1:14" x14ac:dyDescent="0.2">
      <c r="A32" s="1419" t="s">
        <v>892</v>
      </c>
      <c r="B32" s="1382" t="s">
        <v>11469</v>
      </c>
      <c r="C32" s="1420"/>
      <c r="D32" s="1382" t="s">
        <v>11470</v>
      </c>
      <c r="E32" s="1420"/>
      <c r="F32" s="1421"/>
      <c r="G32" s="1422"/>
      <c r="H32" s="1422"/>
      <c r="I32" s="1423">
        <f>SUM(I34:I46)</f>
        <v>0</v>
      </c>
      <c r="J32" s="1422" t="s">
        <v>444</v>
      </c>
      <c r="K32" s="1416"/>
      <c r="L32" s="1404"/>
      <c r="M32" s="1404"/>
      <c r="N32" s="1404"/>
    </row>
    <row r="33" spans="1:14" x14ac:dyDescent="0.2">
      <c r="A33" s="1384" t="s">
        <v>11471</v>
      </c>
      <c r="B33" s="1385" t="s">
        <v>362</v>
      </c>
      <c r="C33" s="1385"/>
      <c r="D33" s="1385" t="s">
        <v>363</v>
      </c>
      <c r="E33" s="1385"/>
      <c r="F33" s="1401"/>
      <c r="G33" s="1402"/>
      <c r="H33" s="1403"/>
      <c r="I33" s="1403"/>
      <c r="J33" s="1401" t="s">
        <v>444</v>
      </c>
      <c r="K33" s="1416"/>
      <c r="L33" s="1105"/>
      <c r="M33" s="1105"/>
      <c r="N33" s="1105"/>
    </row>
    <row r="34" spans="1:14" ht="96" x14ac:dyDescent="0.2">
      <c r="A34" s="1386" t="s">
        <v>11472</v>
      </c>
      <c r="B34" s="1405" t="s">
        <v>11402</v>
      </c>
      <c r="C34" s="1386" t="s">
        <v>11403</v>
      </c>
      <c r="D34" s="1406" t="s">
        <v>11404</v>
      </c>
      <c r="E34" s="1386"/>
      <c r="F34" s="1407"/>
      <c r="G34" s="1391"/>
      <c r="H34" s="1392">
        <v>0</v>
      </c>
      <c r="I34" s="1392">
        <f>ROUND(G34*H34,2)</f>
        <v>0</v>
      </c>
      <c r="J34" s="1408" t="s">
        <v>11405</v>
      </c>
      <c r="K34" s="1416"/>
      <c r="L34" s="1105"/>
      <c r="M34" s="1105"/>
      <c r="N34" s="1105"/>
    </row>
    <row r="35" spans="1:14" x14ac:dyDescent="0.2">
      <c r="A35" s="1384" t="s">
        <v>895</v>
      </c>
      <c r="B35" s="1385" t="s">
        <v>11406</v>
      </c>
      <c r="C35" s="1385"/>
      <c r="D35" s="1385" t="s">
        <v>11407</v>
      </c>
      <c r="E35" s="1385"/>
      <c r="F35" s="1401"/>
      <c r="G35" s="1402"/>
      <c r="H35" s="1403"/>
      <c r="I35" s="1403"/>
      <c r="J35" s="1401" t="s">
        <v>444</v>
      </c>
      <c r="K35" s="1416"/>
      <c r="L35" s="1105"/>
      <c r="M35" s="1105"/>
      <c r="N35" s="1105"/>
    </row>
    <row r="36" spans="1:14" ht="96" x14ac:dyDescent="0.2">
      <c r="A36" s="1386" t="s">
        <v>11473</v>
      </c>
      <c r="B36" s="1405" t="s">
        <v>11474</v>
      </c>
      <c r="C36" s="1386" t="s">
        <v>11475</v>
      </c>
      <c r="D36" s="1396" t="s">
        <v>11476</v>
      </c>
      <c r="E36" s="1386" t="s">
        <v>11477</v>
      </c>
      <c r="F36" s="1410" t="s">
        <v>385</v>
      </c>
      <c r="G36" s="1411">
        <v>2</v>
      </c>
      <c r="H36" s="216"/>
      <c r="I36" s="1392">
        <f t="shared" ref="I36:I46" si="2">ROUND(G36*H36,2)</f>
        <v>0</v>
      </c>
      <c r="J36" s="1408" t="s">
        <v>18523</v>
      </c>
      <c r="K36" s="1416"/>
      <c r="L36" s="1105"/>
      <c r="M36" s="1105"/>
      <c r="N36" s="1105"/>
    </row>
    <row r="37" spans="1:14" ht="96" x14ac:dyDescent="0.2">
      <c r="A37" s="1386" t="s">
        <v>11478</v>
      </c>
      <c r="B37" s="1405" t="s">
        <v>11479</v>
      </c>
      <c r="C37" s="1386" t="s">
        <v>11480</v>
      </c>
      <c r="D37" s="1396" t="s">
        <v>11481</v>
      </c>
      <c r="E37" s="1386" t="s">
        <v>11482</v>
      </c>
      <c r="F37" s="1410" t="s">
        <v>385</v>
      </c>
      <c r="G37" s="1411">
        <v>4</v>
      </c>
      <c r="H37" s="216"/>
      <c r="I37" s="1392">
        <f t="shared" si="2"/>
        <v>0</v>
      </c>
      <c r="J37" s="1408" t="s">
        <v>18524</v>
      </c>
      <c r="K37" s="1416"/>
      <c r="L37" s="1105"/>
      <c r="M37" s="1105"/>
      <c r="N37" s="1105"/>
    </row>
    <row r="38" spans="1:14" ht="84" x14ac:dyDescent="0.2">
      <c r="A38" s="1386" t="s">
        <v>11483</v>
      </c>
      <c r="B38" s="1405" t="s">
        <v>11484</v>
      </c>
      <c r="C38" s="1386" t="s">
        <v>11485</v>
      </c>
      <c r="D38" s="1396" t="s">
        <v>11486</v>
      </c>
      <c r="E38" s="1386" t="s">
        <v>11487</v>
      </c>
      <c r="F38" s="1410" t="s">
        <v>385</v>
      </c>
      <c r="G38" s="1411">
        <v>1</v>
      </c>
      <c r="H38" s="216"/>
      <c r="I38" s="1392">
        <f t="shared" si="2"/>
        <v>0</v>
      </c>
      <c r="J38" s="1408" t="s">
        <v>18525</v>
      </c>
      <c r="K38" s="1416"/>
      <c r="L38" s="1105"/>
      <c r="M38" s="1105"/>
      <c r="N38" s="1105"/>
    </row>
    <row r="39" spans="1:14" ht="96" x14ac:dyDescent="0.2">
      <c r="A39" s="1386" t="s">
        <v>11488</v>
      </c>
      <c r="B39" s="1405" t="s">
        <v>11489</v>
      </c>
      <c r="C39" s="1386" t="s">
        <v>11490</v>
      </c>
      <c r="D39" s="1396" t="s">
        <v>11491</v>
      </c>
      <c r="E39" s="1386" t="s">
        <v>11492</v>
      </c>
      <c r="F39" s="1410" t="s">
        <v>385</v>
      </c>
      <c r="G39" s="1411">
        <v>2</v>
      </c>
      <c r="H39" s="216"/>
      <c r="I39" s="1392">
        <f t="shared" si="2"/>
        <v>0</v>
      </c>
      <c r="J39" s="1408" t="s">
        <v>18526</v>
      </c>
      <c r="K39" s="1416"/>
      <c r="L39" s="1105"/>
      <c r="M39" s="1105"/>
      <c r="N39" s="1105"/>
    </row>
    <row r="40" spans="1:14" ht="14.25" x14ac:dyDescent="0.2">
      <c r="A40" s="1386" t="s">
        <v>11493</v>
      </c>
      <c r="B40" s="1405" t="s">
        <v>11432</v>
      </c>
      <c r="C40" s="1386"/>
      <c r="D40" s="1413" t="s">
        <v>11433</v>
      </c>
      <c r="E40" s="1386"/>
      <c r="F40" s="1410" t="s">
        <v>1715</v>
      </c>
      <c r="G40" s="1411">
        <v>2176</v>
      </c>
      <c r="H40" s="216"/>
      <c r="I40" s="1392">
        <f t="shared" si="2"/>
        <v>0</v>
      </c>
      <c r="J40" s="1408" t="s">
        <v>18511</v>
      </c>
      <c r="K40" s="1416"/>
      <c r="L40" s="1105"/>
      <c r="M40" s="1105"/>
      <c r="N40" s="1105"/>
    </row>
    <row r="41" spans="1:14" ht="36" x14ac:dyDescent="0.2">
      <c r="A41" s="1386" t="s">
        <v>11494</v>
      </c>
      <c r="B41" s="1405" t="s">
        <v>11435</v>
      </c>
      <c r="C41" s="1386" t="s">
        <v>11436</v>
      </c>
      <c r="D41" s="1415" t="s">
        <v>11437</v>
      </c>
      <c r="E41" s="1386" t="s">
        <v>11438</v>
      </c>
      <c r="F41" s="1410" t="s">
        <v>385</v>
      </c>
      <c r="G41" s="1411">
        <v>16</v>
      </c>
      <c r="H41" s="216"/>
      <c r="I41" s="1392">
        <f t="shared" si="2"/>
        <v>0</v>
      </c>
      <c r="J41" s="1408" t="s">
        <v>18512</v>
      </c>
      <c r="K41" s="1414"/>
      <c r="L41" s="1400"/>
      <c r="M41" s="1400"/>
      <c r="N41" s="1400"/>
    </row>
    <row r="42" spans="1:14" ht="36" x14ac:dyDescent="0.2">
      <c r="A42" s="1386" t="s">
        <v>11495</v>
      </c>
      <c r="B42" s="1405" t="s">
        <v>11440</v>
      </c>
      <c r="C42" s="1386" t="s">
        <v>11441</v>
      </c>
      <c r="D42" s="1415" t="s">
        <v>11442</v>
      </c>
      <c r="E42" s="1386" t="s">
        <v>11443</v>
      </c>
      <c r="F42" s="1410" t="s">
        <v>385</v>
      </c>
      <c r="G42" s="1411">
        <v>16</v>
      </c>
      <c r="H42" s="216"/>
      <c r="I42" s="1392">
        <f t="shared" si="2"/>
        <v>0</v>
      </c>
      <c r="J42" s="1408" t="s">
        <v>18513</v>
      </c>
      <c r="K42" s="1416"/>
      <c r="L42" s="1404"/>
      <c r="M42" s="1404"/>
      <c r="N42" s="1404"/>
    </row>
    <row r="43" spans="1:14" ht="14.25" x14ac:dyDescent="0.2">
      <c r="A43" s="1386" t="s">
        <v>11496</v>
      </c>
      <c r="B43" s="1405" t="s">
        <v>11497</v>
      </c>
      <c r="C43" s="1424"/>
      <c r="D43" s="1413" t="s">
        <v>11498</v>
      </c>
      <c r="E43" s="1424"/>
      <c r="F43" s="1410" t="s">
        <v>1715</v>
      </c>
      <c r="G43" s="1411">
        <v>90</v>
      </c>
      <c r="H43" s="216"/>
      <c r="I43" s="1392">
        <f t="shared" si="2"/>
        <v>0</v>
      </c>
      <c r="J43" s="1408" t="s">
        <v>18527</v>
      </c>
      <c r="K43" s="1416"/>
      <c r="L43" s="1105"/>
      <c r="M43" s="1105"/>
      <c r="N43" s="1105"/>
    </row>
    <row r="44" spans="1:14" ht="36" x14ac:dyDescent="0.2">
      <c r="A44" s="1386" t="s">
        <v>11499</v>
      </c>
      <c r="B44" s="1405" t="s">
        <v>11435</v>
      </c>
      <c r="C44" s="1386" t="s">
        <v>11500</v>
      </c>
      <c r="D44" s="1415" t="s">
        <v>11501</v>
      </c>
      <c r="E44" s="1386" t="s">
        <v>11502</v>
      </c>
      <c r="F44" s="1410" t="s">
        <v>385</v>
      </c>
      <c r="G44" s="1411">
        <v>24</v>
      </c>
      <c r="H44" s="216"/>
      <c r="I44" s="1392">
        <f t="shared" si="2"/>
        <v>0</v>
      </c>
      <c r="J44" s="1408" t="s">
        <v>18528</v>
      </c>
      <c r="K44" s="1416"/>
      <c r="L44" s="1417"/>
      <c r="M44" s="1417"/>
      <c r="N44" s="1417"/>
    </row>
    <row r="45" spans="1:14" ht="36" x14ac:dyDescent="0.2">
      <c r="A45" s="1386" t="s">
        <v>11503</v>
      </c>
      <c r="B45" s="1405" t="s">
        <v>11440</v>
      </c>
      <c r="C45" s="1386" t="s">
        <v>11504</v>
      </c>
      <c r="D45" s="1415" t="s">
        <v>11505</v>
      </c>
      <c r="E45" s="1386" t="s">
        <v>11506</v>
      </c>
      <c r="F45" s="1410" t="s">
        <v>385</v>
      </c>
      <c r="G45" s="1411">
        <v>24</v>
      </c>
      <c r="H45" s="216"/>
      <c r="I45" s="1392">
        <f t="shared" si="2"/>
        <v>0</v>
      </c>
      <c r="J45" s="1408" t="s">
        <v>18529</v>
      </c>
      <c r="K45" s="1416"/>
      <c r="L45" s="1417"/>
      <c r="M45" s="1417"/>
      <c r="N45" s="1417"/>
    </row>
    <row r="46" spans="1:14" ht="36" x14ac:dyDescent="0.2">
      <c r="A46" s="1386" t="s">
        <v>11507</v>
      </c>
      <c r="B46" s="1405" t="s">
        <v>18530</v>
      </c>
      <c r="C46" s="1386"/>
      <c r="D46" s="1413" t="s">
        <v>18531</v>
      </c>
      <c r="E46" s="1386"/>
      <c r="F46" s="1410" t="s">
        <v>11382</v>
      </c>
      <c r="G46" s="1411">
        <v>1</v>
      </c>
      <c r="H46" s="216"/>
      <c r="I46" s="1392">
        <f t="shared" si="2"/>
        <v>0</v>
      </c>
      <c r="J46" s="1408" t="s">
        <v>18532</v>
      </c>
      <c r="K46" s="1416"/>
      <c r="L46" s="1417"/>
      <c r="M46" s="1417"/>
      <c r="N46" s="1417"/>
    </row>
    <row r="47" spans="1:14" x14ac:dyDescent="0.2">
      <c r="A47" s="1425" t="s">
        <v>1118</v>
      </c>
      <c r="B47" s="1426" t="s">
        <v>11508</v>
      </c>
      <c r="C47" s="1426"/>
      <c r="D47" s="1426" t="s">
        <v>11509</v>
      </c>
      <c r="E47" s="1426"/>
      <c r="F47" s="1427"/>
      <c r="G47" s="1428"/>
      <c r="H47" s="1429"/>
      <c r="I47" s="1429">
        <f>SUM(I49:I57)</f>
        <v>0</v>
      </c>
      <c r="J47" s="1427" t="s">
        <v>444</v>
      </c>
      <c r="K47" s="1416"/>
      <c r="L47" s="1105"/>
      <c r="M47" s="1105"/>
      <c r="N47" s="1105"/>
    </row>
    <row r="48" spans="1:14" x14ac:dyDescent="0.2">
      <c r="A48" s="1430" t="s">
        <v>1646</v>
      </c>
      <c r="B48" s="1431" t="s">
        <v>362</v>
      </c>
      <c r="C48" s="1431"/>
      <c r="D48" s="1385" t="s">
        <v>363</v>
      </c>
      <c r="E48" s="1431"/>
      <c r="F48" s="1432"/>
      <c r="G48" s="1433"/>
      <c r="H48" s="1434"/>
      <c r="I48" s="1434"/>
      <c r="J48" s="1432" t="s">
        <v>444</v>
      </c>
      <c r="K48" s="1416"/>
      <c r="L48" s="1105"/>
      <c r="M48" s="1105"/>
      <c r="N48" s="1105"/>
    </row>
    <row r="49" spans="1:14" ht="96" x14ac:dyDescent="0.2">
      <c r="A49" s="1388" t="s">
        <v>1647</v>
      </c>
      <c r="B49" s="1387" t="s">
        <v>11402</v>
      </c>
      <c r="C49" s="1388" t="s">
        <v>11403</v>
      </c>
      <c r="D49" s="1406" t="s">
        <v>11404</v>
      </c>
      <c r="E49" s="1388"/>
      <c r="F49" s="1435"/>
      <c r="G49" s="1436"/>
      <c r="H49" s="1437">
        <v>0</v>
      </c>
      <c r="I49" s="1437">
        <f>ROUND(G49*H49,2)</f>
        <v>0</v>
      </c>
      <c r="J49" s="1393" t="s">
        <v>11405</v>
      </c>
      <c r="K49" s="1416"/>
      <c r="L49" s="1105"/>
      <c r="M49" s="1105"/>
      <c r="N49" s="1105"/>
    </row>
    <row r="50" spans="1:14" x14ac:dyDescent="0.2">
      <c r="A50" s="1430" t="s">
        <v>1121</v>
      </c>
      <c r="B50" s="1431" t="s">
        <v>11406</v>
      </c>
      <c r="C50" s="1431"/>
      <c r="D50" s="1385" t="s">
        <v>11407</v>
      </c>
      <c r="E50" s="1431"/>
      <c r="F50" s="1432"/>
      <c r="G50" s="1433"/>
      <c r="H50" s="1434"/>
      <c r="I50" s="1434"/>
      <c r="J50" s="1432" t="s">
        <v>444</v>
      </c>
      <c r="K50" s="1416"/>
      <c r="L50" s="1105"/>
      <c r="M50" s="1105"/>
      <c r="N50" s="1105"/>
    </row>
    <row r="51" spans="1:14" ht="84" x14ac:dyDescent="0.2">
      <c r="A51" s="1388" t="s">
        <v>1124</v>
      </c>
      <c r="B51" s="1387" t="s">
        <v>11510</v>
      </c>
      <c r="C51" s="1388" t="s">
        <v>11511</v>
      </c>
      <c r="D51" s="1396" t="s">
        <v>11512</v>
      </c>
      <c r="E51" s="1388" t="s">
        <v>11513</v>
      </c>
      <c r="F51" s="1390" t="s">
        <v>385</v>
      </c>
      <c r="G51" s="1438">
        <v>1</v>
      </c>
      <c r="H51" s="216"/>
      <c r="I51" s="1437">
        <f t="shared" ref="I51:I57" si="3">ROUND(G51*H51,2)</f>
        <v>0</v>
      </c>
      <c r="J51" s="1393" t="s">
        <v>18533</v>
      </c>
      <c r="K51" s="1416"/>
      <c r="L51" s="1105"/>
      <c r="M51" s="1105"/>
      <c r="N51" s="1105"/>
    </row>
    <row r="52" spans="1:14" ht="14.25" x14ac:dyDescent="0.2">
      <c r="A52" s="1388" t="s">
        <v>1128</v>
      </c>
      <c r="B52" s="1387" t="s">
        <v>11514</v>
      </c>
      <c r="C52" s="1388"/>
      <c r="D52" s="1413" t="s">
        <v>11515</v>
      </c>
      <c r="E52" s="1388"/>
      <c r="F52" s="1390" t="s">
        <v>1715</v>
      </c>
      <c r="G52" s="1438">
        <v>90</v>
      </c>
      <c r="H52" s="216"/>
      <c r="I52" s="1437">
        <f t="shared" si="3"/>
        <v>0</v>
      </c>
      <c r="J52" s="1393" t="s">
        <v>18534</v>
      </c>
      <c r="K52" s="1416"/>
      <c r="L52" s="1105"/>
      <c r="M52" s="1105"/>
      <c r="N52" s="1105"/>
    </row>
    <row r="53" spans="1:14" ht="36" x14ac:dyDescent="0.2">
      <c r="A53" s="1388" t="s">
        <v>1132</v>
      </c>
      <c r="B53" s="1387" t="s">
        <v>11435</v>
      </c>
      <c r="C53" s="1388" t="s">
        <v>11516</v>
      </c>
      <c r="D53" s="1415" t="s">
        <v>11517</v>
      </c>
      <c r="E53" s="1388" t="s">
        <v>11518</v>
      </c>
      <c r="F53" s="1390" t="s">
        <v>385</v>
      </c>
      <c r="G53" s="1438">
        <v>6</v>
      </c>
      <c r="H53" s="216"/>
      <c r="I53" s="1437">
        <f t="shared" si="3"/>
        <v>0</v>
      </c>
      <c r="J53" s="1393" t="s">
        <v>18535</v>
      </c>
      <c r="K53" s="1416"/>
      <c r="L53" s="1105"/>
      <c r="M53" s="1105"/>
      <c r="N53" s="1105"/>
    </row>
    <row r="54" spans="1:14" ht="36" x14ac:dyDescent="0.2">
      <c r="A54" s="1388" t="s">
        <v>1136</v>
      </c>
      <c r="B54" s="1387" t="s">
        <v>11440</v>
      </c>
      <c r="C54" s="1388" t="s">
        <v>11519</v>
      </c>
      <c r="D54" s="1415" t="s">
        <v>11520</v>
      </c>
      <c r="E54" s="1388" t="s">
        <v>11521</v>
      </c>
      <c r="F54" s="1390" t="s">
        <v>385</v>
      </c>
      <c r="G54" s="1438">
        <v>6</v>
      </c>
      <c r="H54" s="216"/>
      <c r="I54" s="1437">
        <f t="shared" si="3"/>
        <v>0</v>
      </c>
      <c r="J54" s="1393" t="s">
        <v>18536</v>
      </c>
      <c r="K54" s="1416"/>
      <c r="L54" s="1105"/>
      <c r="M54" s="1105"/>
      <c r="N54" s="1105"/>
    </row>
    <row r="55" spans="1:14" ht="14.25" x14ac:dyDescent="0.2">
      <c r="A55" s="1388" t="s">
        <v>1140</v>
      </c>
      <c r="B55" s="1387" t="s">
        <v>11522</v>
      </c>
      <c r="C55" s="1388"/>
      <c r="D55" s="1413" t="s">
        <v>11523</v>
      </c>
      <c r="E55" s="1388"/>
      <c r="F55" s="1390" t="s">
        <v>1715</v>
      </c>
      <c r="G55" s="1438">
        <v>20</v>
      </c>
      <c r="H55" s="216"/>
      <c r="I55" s="1437">
        <f t="shared" si="3"/>
        <v>0</v>
      </c>
      <c r="J55" s="1393" t="s">
        <v>18537</v>
      </c>
      <c r="K55" s="1416"/>
      <c r="L55" s="1105"/>
      <c r="M55" s="1105"/>
      <c r="N55" s="1105"/>
    </row>
    <row r="56" spans="1:14" ht="24" x14ac:dyDescent="0.2">
      <c r="A56" s="1388" t="s">
        <v>1143</v>
      </c>
      <c r="B56" s="1387" t="s">
        <v>11524</v>
      </c>
      <c r="C56" s="1388" t="s">
        <v>11449</v>
      </c>
      <c r="D56" s="1415" t="s">
        <v>11525</v>
      </c>
      <c r="E56" s="1388" t="s">
        <v>11451</v>
      </c>
      <c r="F56" s="1390" t="s">
        <v>385</v>
      </c>
      <c r="G56" s="1438">
        <v>8</v>
      </c>
      <c r="H56" s="216"/>
      <c r="I56" s="1437">
        <f t="shared" si="3"/>
        <v>0</v>
      </c>
      <c r="J56" s="1393" t="s">
        <v>18538</v>
      </c>
      <c r="K56" s="1416"/>
      <c r="L56" s="1417"/>
      <c r="M56" s="1417"/>
      <c r="N56" s="1417"/>
    </row>
    <row r="57" spans="1:14" ht="36" x14ac:dyDescent="0.2">
      <c r="A57" s="1388" t="s">
        <v>1147</v>
      </c>
      <c r="B57" s="1387" t="s">
        <v>18539</v>
      </c>
      <c r="C57" s="1388"/>
      <c r="D57" s="1413" t="s">
        <v>18540</v>
      </c>
      <c r="E57" s="1388"/>
      <c r="F57" s="1390" t="s">
        <v>11382</v>
      </c>
      <c r="G57" s="1438">
        <v>1</v>
      </c>
      <c r="H57" s="216"/>
      <c r="I57" s="1437">
        <f t="shared" si="3"/>
        <v>0</v>
      </c>
      <c r="J57" s="1393" t="s">
        <v>18541</v>
      </c>
      <c r="K57" s="1416"/>
      <c r="L57" s="1417"/>
      <c r="M57" s="1417"/>
      <c r="N57" s="1417"/>
    </row>
    <row r="58" spans="1:14" x14ac:dyDescent="0.2">
      <c r="A58" s="1425" t="s">
        <v>11526</v>
      </c>
      <c r="B58" s="1426" t="s">
        <v>11527</v>
      </c>
      <c r="C58" s="1426"/>
      <c r="D58" s="1426" t="s">
        <v>11528</v>
      </c>
      <c r="E58" s="1426"/>
      <c r="F58" s="1427"/>
      <c r="G58" s="1428"/>
      <c r="H58" s="1429"/>
      <c r="I58" s="1429">
        <f>SUM(I60:I68)</f>
        <v>0</v>
      </c>
      <c r="J58" s="1427" t="s">
        <v>444</v>
      </c>
      <c r="K58" s="1416"/>
      <c r="L58" s="1105"/>
      <c r="M58" s="1105"/>
      <c r="N58" s="1105"/>
    </row>
    <row r="59" spans="1:14" x14ac:dyDescent="0.2">
      <c r="A59" s="1430" t="s">
        <v>11529</v>
      </c>
      <c r="B59" s="1431" t="s">
        <v>362</v>
      </c>
      <c r="C59" s="1431"/>
      <c r="D59" s="1385" t="s">
        <v>363</v>
      </c>
      <c r="E59" s="1431"/>
      <c r="F59" s="1432"/>
      <c r="G59" s="1433"/>
      <c r="H59" s="1434"/>
      <c r="I59" s="1434"/>
      <c r="J59" s="1432" t="s">
        <v>444</v>
      </c>
      <c r="K59" s="1416"/>
      <c r="L59" s="1105"/>
      <c r="M59" s="1105"/>
      <c r="N59" s="1105"/>
    </row>
    <row r="60" spans="1:14" ht="96" x14ac:dyDescent="0.2">
      <c r="A60" s="1388" t="s">
        <v>11530</v>
      </c>
      <c r="B60" s="1387" t="s">
        <v>11402</v>
      </c>
      <c r="C60" s="1388" t="s">
        <v>11403</v>
      </c>
      <c r="D60" s="1406" t="s">
        <v>11404</v>
      </c>
      <c r="E60" s="1388"/>
      <c r="F60" s="1435"/>
      <c r="G60" s="1436"/>
      <c r="H60" s="1437">
        <v>0</v>
      </c>
      <c r="I60" s="1437">
        <f>ROUND(G60*H60,2)</f>
        <v>0</v>
      </c>
      <c r="J60" s="1393" t="s">
        <v>11405</v>
      </c>
      <c r="K60" s="1416"/>
      <c r="L60" s="1105"/>
      <c r="M60" s="1105"/>
      <c r="N60" s="1105"/>
    </row>
    <row r="61" spans="1:14" x14ac:dyDescent="0.2">
      <c r="A61" s="1430" t="s">
        <v>11531</v>
      </c>
      <c r="B61" s="1431" t="s">
        <v>11406</v>
      </c>
      <c r="C61" s="1431"/>
      <c r="D61" s="1385" t="s">
        <v>11407</v>
      </c>
      <c r="E61" s="1431"/>
      <c r="F61" s="1432"/>
      <c r="G61" s="1433"/>
      <c r="H61" s="1434"/>
      <c r="I61" s="1434"/>
      <c r="J61" s="1432" t="s">
        <v>444</v>
      </c>
      <c r="K61" s="1416"/>
      <c r="L61" s="1105"/>
      <c r="M61" s="1105"/>
      <c r="N61" s="1105"/>
    </row>
    <row r="62" spans="1:14" ht="108" x14ac:dyDescent="0.2">
      <c r="A62" s="1388" t="s">
        <v>11532</v>
      </c>
      <c r="B62" s="1387" t="s">
        <v>11533</v>
      </c>
      <c r="C62" s="1388" t="s">
        <v>11534</v>
      </c>
      <c r="D62" s="1396" t="s">
        <v>11535</v>
      </c>
      <c r="E62" s="1388" t="s">
        <v>11536</v>
      </c>
      <c r="F62" s="1390" t="s">
        <v>385</v>
      </c>
      <c r="G62" s="1438">
        <v>1</v>
      </c>
      <c r="H62" s="216"/>
      <c r="I62" s="1437">
        <f t="shared" ref="I62:I68" si="4">ROUND(G62*H62,2)</f>
        <v>0</v>
      </c>
      <c r="J62" s="1393" t="s">
        <v>18542</v>
      </c>
      <c r="K62" s="1416"/>
      <c r="L62" s="1105"/>
      <c r="M62" s="1105"/>
      <c r="N62" s="1105"/>
    </row>
    <row r="63" spans="1:14" ht="108" x14ac:dyDescent="0.2">
      <c r="A63" s="1388" t="s">
        <v>11537</v>
      </c>
      <c r="B63" s="1387" t="s">
        <v>11538</v>
      </c>
      <c r="C63" s="1388" t="s">
        <v>11539</v>
      </c>
      <c r="D63" s="1396" t="s">
        <v>11540</v>
      </c>
      <c r="E63" s="1388" t="s">
        <v>11541</v>
      </c>
      <c r="F63" s="1390" t="s">
        <v>385</v>
      </c>
      <c r="G63" s="1438">
        <v>1</v>
      </c>
      <c r="H63" s="216"/>
      <c r="I63" s="1437">
        <f t="shared" si="4"/>
        <v>0</v>
      </c>
      <c r="J63" s="1393" t="s">
        <v>18543</v>
      </c>
      <c r="K63" s="1416"/>
      <c r="L63" s="1417"/>
      <c r="M63" s="1417"/>
      <c r="N63" s="1417"/>
    </row>
    <row r="64" spans="1:14" ht="14.25" x14ac:dyDescent="0.2">
      <c r="A64" s="1388" t="s">
        <v>11542</v>
      </c>
      <c r="B64" s="1387" t="s">
        <v>11543</v>
      </c>
      <c r="C64" s="1388"/>
      <c r="D64" s="1413" t="s">
        <v>11544</v>
      </c>
      <c r="E64" s="1388"/>
      <c r="F64" s="1390" t="s">
        <v>1715</v>
      </c>
      <c r="G64" s="1438">
        <v>10</v>
      </c>
      <c r="H64" s="216"/>
      <c r="I64" s="1437">
        <f t="shared" si="4"/>
        <v>0</v>
      </c>
      <c r="J64" s="1393" t="s">
        <v>18544</v>
      </c>
      <c r="K64" s="1416"/>
      <c r="L64" s="1417"/>
      <c r="M64" s="1417"/>
      <c r="N64" s="1417"/>
    </row>
    <row r="65" spans="1:14" ht="24" x14ac:dyDescent="0.2">
      <c r="A65" s="1388" t="s">
        <v>11545</v>
      </c>
      <c r="B65" s="1387" t="s">
        <v>11546</v>
      </c>
      <c r="C65" s="1388" t="s">
        <v>11449</v>
      </c>
      <c r="D65" s="1415" t="s">
        <v>11547</v>
      </c>
      <c r="E65" s="1388" t="s">
        <v>11451</v>
      </c>
      <c r="F65" s="1390" t="s">
        <v>385</v>
      </c>
      <c r="G65" s="1438">
        <v>4</v>
      </c>
      <c r="H65" s="216"/>
      <c r="I65" s="1437">
        <f t="shared" si="4"/>
        <v>0</v>
      </c>
      <c r="J65" s="1393" t="s">
        <v>18545</v>
      </c>
      <c r="K65" s="1416"/>
      <c r="L65" s="1417"/>
      <c r="M65" s="1417"/>
      <c r="N65" s="1417"/>
    </row>
    <row r="66" spans="1:14" ht="14.25" x14ac:dyDescent="0.2">
      <c r="A66" s="1388" t="s">
        <v>11548</v>
      </c>
      <c r="B66" s="1387" t="s">
        <v>11549</v>
      </c>
      <c r="C66" s="1388"/>
      <c r="D66" s="1413" t="s">
        <v>11550</v>
      </c>
      <c r="E66" s="1388"/>
      <c r="F66" s="1390" t="s">
        <v>1715</v>
      </c>
      <c r="G66" s="1438">
        <v>15</v>
      </c>
      <c r="H66" s="216"/>
      <c r="I66" s="1437">
        <f t="shared" si="4"/>
        <v>0</v>
      </c>
      <c r="J66" s="1393" t="s">
        <v>15932</v>
      </c>
      <c r="K66" s="1416"/>
      <c r="L66" s="1417"/>
      <c r="M66" s="1417"/>
      <c r="N66" s="1417"/>
    </row>
    <row r="67" spans="1:14" ht="24" x14ac:dyDescent="0.2">
      <c r="A67" s="1388" t="s">
        <v>11551</v>
      </c>
      <c r="B67" s="1387" t="s">
        <v>11552</v>
      </c>
      <c r="C67" s="1388" t="s">
        <v>11449</v>
      </c>
      <c r="D67" s="1415" t="s">
        <v>11553</v>
      </c>
      <c r="E67" s="1388" t="s">
        <v>11451</v>
      </c>
      <c r="F67" s="1390" t="s">
        <v>385</v>
      </c>
      <c r="G67" s="1438">
        <v>4</v>
      </c>
      <c r="H67" s="216"/>
      <c r="I67" s="1437">
        <f t="shared" si="4"/>
        <v>0</v>
      </c>
      <c r="J67" s="1393" t="s">
        <v>18546</v>
      </c>
      <c r="K67" s="1416"/>
      <c r="L67" s="1417"/>
      <c r="M67" s="1417"/>
      <c r="N67" s="1417"/>
    </row>
    <row r="68" spans="1:14" ht="36" x14ac:dyDescent="0.2">
      <c r="A68" s="1388" t="s">
        <v>11554</v>
      </c>
      <c r="B68" s="1387" t="s">
        <v>18547</v>
      </c>
      <c r="C68" s="1388"/>
      <c r="D68" s="1413" t="s">
        <v>18548</v>
      </c>
      <c r="E68" s="1388"/>
      <c r="F68" s="1390" t="s">
        <v>11382</v>
      </c>
      <c r="G68" s="1438">
        <v>1</v>
      </c>
      <c r="H68" s="216"/>
      <c r="I68" s="1437">
        <f t="shared" si="4"/>
        <v>0</v>
      </c>
      <c r="J68" s="1393" t="s">
        <v>18549</v>
      </c>
      <c r="K68" s="1416"/>
      <c r="L68" s="1417"/>
      <c r="M68" s="1417"/>
      <c r="N68" s="1417"/>
    </row>
    <row r="69" spans="1:14" x14ac:dyDescent="0.2">
      <c r="A69" s="1425" t="s">
        <v>11555</v>
      </c>
      <c r="B69" s="1426" t="s">
        <v>11556</v>
      </c>
      <c r="C69" s="1426"/>
      <c r="D69" s="1426" t="s">
        <v>11557</v>
      </c>
      <c r="E69" s="1426"/>
      <c r="F69" s="1427"/>
      <c r="G69" s="1428"/>
      <c r="H69" s="1429"/>
      <c r="I69" s="1429">
        <f>SUM(I71:I89)</f>
        <v>0</v>
      </c>
      <c r="J69" s="1427" t="s">
        <v>444</v>
      </c>
      <c r="K69" s="1416"/>
      <c r="L69" s="1105"/>
      <c r="M69" s="1105"/>
      <c r="N69" s="1105"/>
    </row>
    <row r="70" spans="1:14" x14ac:dyDescent="0.2">
      <c r="A70" s="1430" t="s">
        <v>11558</v>
      </c>
      <c r="B70" s="1431" t="s">
        <v>362</v>
      </c>
      <c r="C70" s="1431"/>
      <c r="D70" s="1385" t="s">
        <v>363</v>
      </c>
      <c r="E70" s="1431"/>
      <c r="F70" s="1432"/>
      <c r="G70" s="1433"/>
      <c r="H70" s="1434"/>
      <c r="I70" s="1434"/>
      <c r="J70" s="1432" t="s">
        <v>444</v>
      </c>
      <c r="K70" s="1416"/>
      <c r="L70" s="1105"/>
      <c r="M70" s="1105"/>
      <c r="N70" s="1105"/>
    </row>
    <row r="71" spans="1:14" ht="96" x14ac:dyDescent="0.2">
      <c r="A71" s="1388" t="s">
        <v>11559</v>
      </c>
      <c r="B71" s="1387" t="s">
        <v>11402</v>
      </c>
      <c r="C71" s="1388" t="s">
        <v>11403</v>
      </c>
      <c r="D71" s="1406" t="s">
        <v>11404</v>
      </c>
      <c r="E71" s="1388"/>
      <c r="F71" s="1435"/>
      <c r="G71" s="1436"/>
      <c r="H71" s="1437">
        <v>0</v>
      </c>
      <c r="I71" s="1437">
        <f>ROUND(G71*H71,2)</f>
        <v>0</v>
      </c>
      <c r="J71" s="1393" t="s">
        <v>11405</v>
      </c>
      <c r="K71" s="1416"/>
      <c r="L71" s="1105"/>
      <c r="M71" s="1105"/>
      <c r="N71" s="1105"/>
    </row>
    <row r="72" spans="1:14" x14ac:dyDescent="0.2">
      <c r="A72" s="1430" t="s">
        <v>11560</v>
      </c>
      <c r="B72" s="1431" t="s">
        <v>11406</v>
      </c>
      <c r="C72" s="1431"/>
      <c r="D72" s="1385" t="s">
        <v>11407</v>
      </c>
      <c r="E72" s="1431"/>
      <c r="F72" s="1432"/>
      <c r="G72" s="1433"/>
      <c r="H72" s="1434"/>
      <c r="I72" s="1434"/>
      <c r="J72" s="1432" t="s">
        <v>444</v>
      </c>
      <c r="K72" s="1416"/>
      <c r="L72" s="1105"/>
      <c r="M72" s="1105"/>
      <c r="N72" s="1105"/>
    </row>
    <row r="73" spans="1:14" ht="48" x14ac:dyDescent="0.2">
      <c r="A73" s="1388" t="s">
        <v>11561</v>
      </c>
      <c r="B73" s="1439" t="s">
        <v>11562</v>
      </c>
      <c r="C73" s="1388" t="s">
        <v>11563</v>
      </c>
      <c r="D73" s="1440" t="s">
        <v>11564</v>
      </c>
      <c r="E73" s="1388" t="s">
        <v>11565</v>
      </c>
      <c r="F73" s="1390" t="s">
        <v>385</v>
      </c>
      <c r="G73" s="1438">
        <v>4</v>
      </c>
      <c r="H73" s="216"/>
      <c r="I73" s="1437">
        <f t="shared" ref="I73:I89" si="5">ROUND(G73*H73,2)</f>
        <v>0</v>
      </c>
      <c r="J73" s="1393" t="s">
        <v>18550</v>
      </c>
      <c r="K73" s="1416"/>
      <c r="L73" s="1105"/>
      <c r="M73" s="1105"/>
      <c r="N73" s="1105"/>
    </row>
    <row r="74" spans="1:14" ht="48" x14ac:dyDescent="0.2">
      <c r="A74" s="1388" t="s">
        <v>11566</v>
      </c>
      <c r="B74" s="1441" t="s">
        <v>11567</v>
      </c>
      <c r="C74" s="1388" t="s">
        <v>11568</v>
      </c>
      <c r="D74" s="1442" t="s">
        <v>11569</v>
      </c>
      <c r="E74" s="1388" t="s">
        <v>11570</v>
      </c>
      <c r="F74" s="1390" t="s">
        <v>385</v>
      </c>
      <c r="G74" s="1438">
        <v>1</v>
      </c>
      <c r="H74" s="216"/>
      <c r="I74" s="1437">
        <f t="shared" si="5"/>
        <v>0</v>
      </c>
      <c r="J74" s="1393" t="s">
        <v>18551</v>
      </c>
      <c r="K74" s="1416"/>
      <c r="L74" s="1105"/>
      <c r="M74" s="1105"/>
      <c r="N74" s="1105"/>
    </row>
    <row r="75" spans="1:14" ht="14.25" x14ac:dyDescent="0.2">
      <c r="A75" s="1388" t="s">
        <v>11571</v>
      </c>
      <c r="B75" s="1387" t="s">
        <v>11549</v>
      </c>
      <c r="C75" s="1388"/>
      <c r="D75" s="1413" t="s">
        <v>11550</v>
      </c>
      <c r="E75" s="1388"/>
      <c r="F75" s="1390" t="s">
        <v>1715</v>
      </c>
      <c r="G75" s="1438">
        <v>30</v>
      </c>
      <c r="H75" s="216"/>
      <c r="I75" s="1437">
        <f t="shared" si="5"/>
        <v>0</v>
      </c>
      <c r="J75" s="1393" t="s">
        <v>15932</v>
      </c>
      <c r="K75" s="1416"/>
      <c r="L75" s="1105"/>
      <c r="M75" s="1105"/>
      <c r="N75" s="1105"/>
    </row>
    <row r="76" spans="1:14" ht="24" x14ac:dyDescent="0.2">
      <c r="A76" s="1388" t="s">
        <v>11572</v>
      </c>
      <c r="B76" s="1387" t="s">
        <v>11573</v>
      </c>
      <c r="C76" s="1388" t="s">
        <v>11449</v>
      </c>
      <c r="D76" s="1415" t="s">
        <v>11574</v>
      </c>
      <c r="E76" s="1388" t="s">
        <v>11451</v>
      </c>
      <c r="F76" s="1390" t="s">
        <v>385</v>
      </c>
      <c r="G76" s="1438">
        <v>14</v>
      </c>
      <c r="H76" s="216"/>
      <c r="I76" s="1437">
        <f t="shared" si="5"/>
        <v>0</v>
      </c>
      <c r="J76" s="1393" t="s">
        <v>15933</v>
      </c>
      <c r="K76" s="1416"/>
      <c r="L76" s="1105"/>
      <c r="M76" s="1105"/>
      <c r="N76" s="1105"/>
    </row>
    <row r="77" spans="1:14" ht="14.25" x14ac:dyDescent="0.2">
      <c r="A77" s="1388" t="s">
        <v>11575</v>
      </c>
      <c r="B77" s="1387" t="s">
        <v>11576</v>
      </c>
      <c r="C77" s="1388"/>
      <c r="D77" s="1387" t="s">
        <v>11576</v>
      </c>
      <c r="E77" s="1388"/>
      <c r="F77" s="1390" t="s">
        <v>1715</v>
      </c>
      <c r="G77" s="1438">
        <v>720</v>
      </c>
      <c r="H77" s="216"/>
      <c r="I77" s="1437">
        <f t="shared" si="5"/>
        <v>0</v>
      </c>
      <c r="J77" s="1393" t="s">
        <v>18552</v>
      </c>
      <c r="K77" s="1416"/>
      <c r="L77" s="1105"/>
      <c r="M77" s="1105"/>
      <c r="N77" s="1105"/>
    </row>
    <row r="78" spans="1:14" ht="24" x14ac:dyDescent="0.2">
      <c r="A78" s="1388" t="s">
        <v>11577</v>
      </c>
      <c r="B78" s="1387" t="s">
        <v>11578</v>
      </c>
      <c r="C78" s="1388" t="s">
        <v>11449</v>
      </c>
      <c r="D78" s="1415" t="s">
        <v>11574</v>
      </c>
      <c r="E78" s="1388" t="s">
        <v>11451</v>
      </c>
      <c r="F78" s="1390" t="s">
        <v>385</v>
      </c>
      <c r="G78" s="1438">
        <v>48</v>
      </c>
      <c r="H78" s="216"/>
      <c r="I78" s="1437">
        <f t="shared" si="5"/>
        <v>0</v>
      </c>
      <c r="J78" s="1393" t="s">
        <v>15933</v>
      </c>
      <c r="K78" s="1416"/>
      <c r="L78" s="1105"/>
      <c r="M78" s="1105"/>
      <c r="N78" s="1105"/>
    </row>
    <row r="79" spans="1:14" ht="14.25" x14ac:dyDescent="0.2">
      <c r="A79" s="1388" t="s">
        <v>11579</v>
      </c>
      <c r="B79" s="1387" t="s">
        <v>11580</v>
      </c>
      <c r="C79" s="1388"/>
      <c r="D79" s="1413" t="s">
        <v>11581</v>
      </c>
      <c r="E79" s="1388"/>
      <c r="F79" s="1390" t="s">
        <v>1715</v>
      </c>
      <c r="G79" s="1438">
        <v>720</v>
      </c>
      <c r="H79" s="216"/>
      <c r="I79" s="1437">
        <f t="shared" si="5"/>
        <v>0</v>
      </c>
      <c r="J79" s="1393" t="s">
        <v>18553</v>
      </c>
      <c r="K79" s="1416"/>
      <c r="L79" s="1105"/>
      <c r="M79" s="1105"/>
      <c r="N79" s="1105"/>
    </row>
    <row r="80" spans="1:14" ht="24" x14ac:dyDescent="0.2">
      <c r="A80" s="1388" t="s">
        <v>11582</v>
      </c>
      <c r="B80" s="1387" t="s">
        <v>11583</v>
      </c>
      <c r="C80" s="1388"/>
      <c r="D80" s="1396" t="s">
        <v>11584</v>
      </c>
      <c r="E80" s="1388"/>
      <c r="F80" s="1390" t="s">
        <v>385</v>
      </c>
      <c r="G80" s="1438">
        <v>16</v>
      </c>
      <c r="H80" s="216"/>
      <c r="I80" s="1437">
        <f t="shared" si="5"/>
        <v>0</v>
      </c>
      <c r="J80" s="1393" t="s">
        <v>18554</v>
      </c>
      <c r="K80" s="1416"/>
      <c r="L80" s="1105"/>
      <c r="M80" s="1105"/>
      <c r="N80" s="1105"/>
    </row>
    <row r="81" spans="1:14" ht="36" x14ac:dyDescent="0.2">
      <c r="A81" s="1388" t="s">
        <v>11585</v>
      </c>
      <c r="B81" s="1387" t="s">
        <v>11586</v>
      </c>
      <c r="C81" s="1388"/>
      <c r="D81" s="1443" t="s">
        <v>11587</v>
      </c>
      <c r="E81" s="1388"/>
      <c r="F81" s="1390" t="s">
        <v>1715</v>
      </c>
      <c r="G81" s="1438">
        <v>50</v>
      </c>
      <c r="H81" s="216"/>
      <c r="I81" s="1437">
        <f t="shared" si="5"/>
        <v>0</v>
      </c>
      <c r="J81" s="1393" t="s">
        <v>18555</v>
      </c>
      <c r="K81" s="1416"/>
      <c r="L81" s="1105"/>
      <c r="M81" s="1105"/>
      <c r="N81" s="1105"/>
    </row>
    <row r="82" spans="1:14" x14ac:dyDescent="0.2">
      <c r="A82" s="1388" t="s">
        <v>11588</v>
      </c>
      <c r="B82" s="1387" t="s">
        <v>11461</v>
      </c>
      <c r="C82" s="1388"/>
      <c r="D82" s="1396" t="s">
        <v>11462</v>
      </c>
      <c r="E82" s="1388"/>
      <c r="F82" s="1390" t="s">
        <v>1715</v>
      </c>
      <c r="G82" s="1438">
        <v>4</v>
      </c>
      <c r="H82" s="216"/>
      <c r="I82" s="1437">
        <f t="shared" si="5"/>
        <v>0</v>
      </c>
      <c r="J82" s="1393" t="s">
        <v>18518</v>
      </c>
      <c r="K82" s="1414"/>
      <c r="L82" s="1400"/>
      <c r="M82" s="1400"/>
      <c r="N82" s="1400"/>
    </row>
    <row r="83" spans="1:14" ht="14.25" x14ac:dyDescent="0.2">
      <c r="A83" s="1388" t="s">
        <v>11589</v>
      </c>
      <c r="B83" s="1387" t="s">
        <v>11590</v>
      </c>
      <c r="C83" s="1388"/>
      <c r="D83" s="1413" t="s">
        <v>11591</v>
      </c>
      <c r="E83" s="1388"/>
      <c r="F83" s="1390" t="s">
        <v>1715</v>
      </c>
      <c r="G83" s="1438">
        <v>65</v>
      </c>
      <c r="H83" s="216"/>
      <c r="I83" s="1437">
        <f t="shared" si="5"/>
        <v>0</v>
      </c>
      <c r="J83" s="1393" t="s">
        <v>18556</v>
      </c>
      <c r="K83" s="1416"/>
      <c r="L83" s="1404"/>
      <c r="M83" s="1404"/>
      <c r="N83" s="1404"/>
    </row>
    <row r="84" spans="1:14" ht="36" x14ac:dyDescent="0.2">
      <c r="A84" s="1388" t="s">
        <v>11592</v>
      </c>
      <c r="B84" s="1387" t="s">
        <v>11435</v>
      </c>
      <c r="C84" s="1388" t="s">
        <v>11593</v>
      </c>
      <c r="D84" s="1415" t="s">
        <v>11594</v>
      </c>
      <c r="E84" s="1388" t="s">
        <v>11595</v>
      </c>
      <c r="F84" s="1390" t="s">
        <v>385</v>
      </c>
      <c r="G84" s="1438">
        <v>8</v>
      </c>
      <c r="H84" s="216"/>
      <c r="I84" s="1437">
        <f t="shared" si="5"/>
        <v>0</v>
      </c>
      <c r="J84" s="1393" t="s">
        <v>18557</v>
      </c>
      <c r="K84" s="1416"/>
      <c r="L84" s="1105"/>
      <c r="M84" s="1105"/>
      <c r="N84" s="1105"/>
    </row>
    <row r="85" spans="1:14" ht="36" x14ac:dyDescent="0.2">
      <c r="A85" s="1388" t="s">
        <v>11596</v>
      </c>
      <c r="B85" s="1387" t="s">
        <v>11440</v>
      </c>
      <c r="C85" s="1388" t="s">
        <v>11597</v>
      </c>
      <c r="D85" s="1415" t="s">
        <v>11598</v>
      </c>
      <c r="E85" s="1388" t="s">
        <v>11599</v>
      </c>
      <c r="F85" s="1390" t="s">
        <v>385</v>
      </c>
      <c r="G85" s="1438">
        <v>8</v>
      </c>
      <c r="H85" s="216"/>
      <c r="I85" s="1437">
        <f t="shared" si="5"/>
        <v>0</v>
      </c>
      <c r="J85" s="1393" t="s">
        <v>18558</v>
      </c>
      <c r="K85" s="1416"/>
      <c r="L85" s="1404"/>
      <c r="M85" s="1404"/>
      <c r="N85" s="1404"/>
    </row>
    <row r="86" spans="1:14" x14ac:dyDescent="0.2">
      <c r="A86" s="1388" t="s">
        <v>11600</v>
      </c>
      <c r="B86" s="1387" t="s">
        <v>11601</v>
      </c>
      <c r="C86" s="1388"/>
      <c r="D86" s="1396" t="s">
        <v>11602</v>
      </c>
      <c r="E86" s="1388"/>
      <c r="F86" s="1390" t="s">
        <v>1715</v>
      </c>
      <c r="G86" s="1438">
        <v>4</v>
      </c>
      <c r="H86" s="216"/>
      <c r="I86" s="1437">
        <f t="shared" si="5"/>
        <v>0</v>
      </c>
      <c r="J86" s="1393" t="s">
        <v>15938</v>
      </c>
      <c r="K86" s="1416"/>
      <c r="L86" s="1105"/>
      <c r="M86" s="1105"/>
      <c r="N86" s="1105"/>
    </row>
    <row r="87" spans="1:14" x14ac:dyDescent="0.2">
      <c r="A87" s="1388" t="s">
        <v>11603</v>
      </c>
      <c r="B87" s="1387" t="s">
        <v>11604</v>
      </c>
      <c r="C87" s="1388" t="s">
        <v>11605</v>
      </c>
      <c r="D87" s="1396" t="s">
        <v>11606</v>
      </c>
      <c r="E87" s="1388" t="s">
        <v>11607</v>
      </c>
      <c r="F87" s="1390" t="s">
        <v>1715</v>
      </c>
      <c r="G87" s="1438">
        <v>5</v>
      </c>
      <c r="H87" s="216"/>
      <c r="I87" s="1437">
        <f t="shared" si="5"/>
        <v>0</v>
      </c>
      <c r="J87" s="1393" t="s">
        <v>15939</v>
      </c>
      <c r="K87" s="1416"/>
      <c r="L87" s="1105"/>
      <c r="M87" s="1105"/>
      <c r="N87" s="1105"/>
    </row>
    <row r="88" spans="1:14" ht="48" x14ac:dyDescent="0.2">
      <c r="A88" s="1388" t="s">
        <v>11608</v>
      </c>
      <c r="B88" s="1387" t="s">
        <v>11609</v>
      </c>
      <c r="C88" s="1388" t="s">
        <v>11610</v>
      </c>
      <c r="D88" s="1396" t="s">
        <v>11611</v>
      </c>
      <c r="E88" s="1388" t="s">
        <v>11612</v>
      </c>
      <c r="F88" s="1390" t="s">
        <v>594</v>
      </c>
      <c r="G88" s="1438">
        <v>215</v>
      </c>
      <c r="H88" s="216"/>
      <c r="I88" s="1437">
        <f t="shared" si="5"/>
        <v>0</v>
      </c>
      <c r="J88" s="1393" t="s">
        <v>18559</v>
      </c>
      <c r="K88" s="1416"/>
      <c r="L88" s="1105"/>
      <c r="M88" s="1105"/>
      <c r="N88" s="1105"/>
    </row>
    <row r="89" spans="1:14" ht="24" x14ac:dyDescent="0.2">
      <c r="A89" s="1388" t="s">
        <v>11613</v>
      </c>
      <c r="B89" s="1387" t="s">
        <v>11467</v>
      </c>
      <c r="C89" s="1388"/>
      <c r="D89" s="1413" t="s">
        <v>11468</v>
      </c>
      <c r="E89" s="1388"/>
      <c r="F89" s="1390" t="s">
        <v>11382</v>
      </c>
      <c r="G89" s="1438">
        <v>1</v>
      </c>
      <c r="H89" s="216"/>
      <c r="I89" s="1437">
        <f t="shared" si="5"/>
        <v>0</v>
      </c>
      <c r="J89" s="1393" t="s">
        <v>18560</v>
      </c>
      <c r="K89" s="1416"/>
      <c r="L89" s="1105"/>
      <c r="M89" s="1105"/>
      <c r="N89" s="1105"/>
    </row>
    <row r="90" spans="1:14" ht="24" x14ac:dyDescent="0.2">
      <c r="A90" s="1425" t="s">
        <v>11614</v>
      </c>
      <c r="B90" s="1426" t="s">
        <v>11615</v>
      </c>
      <c r="C90" s="1426"/>
      <c r="D90" s="1426" t="s">
        <v>11616</v>
      </c>
      <c r="E90" s="1426"/>
      <c r="F90" s="1427"/>
      <c r="G90" s="1428"/>
      <c r="H90" s="1429"/>
      <c r="I90" s="1429">
        <f>SUM(I92:I98)</f>
        <v>0</v>
      </c>
      <c r="J90" s="1427" t="s">
        <v>444</v>
      </c>
      <c r="K90" s="1414"/>
      <c r="L90" s="1400"/>
      <c r="M90" s="1400"/>
      <c r="N90" s="1400"/>
    </row>
    <row r="91" spans="1:14" x14ac:dyDescent="0.2">
      <c r="A91" s="1430" t="s">
        <v>11617</v>
      </c>
      <c r="B91" s="1431" t="s">
        <v>362</v>
      </c>
      <c r="C91" s="1431"/>
      <c r="D91" s="1385" t="s">
        <v>363</v>
      </c>
      <c r="E91" s="1431"/>
      <c r="F91" s="1432"/>
      <c r="G91" s="1433"/>
      <c r="H91" s="1434"/>
      <c r="I91" s="1434"/>
      <c r="J91" s="1432" t="s">
        <v>444</v>
      </c>
      <c r="K91" s="1416"/>
      <c r="L91" s="1404"/>
      <c r="M91" s="1404"/>
      <c r="N91" s="1404"/>
    </row>
    <row r="92" spans="1:14" ht="96" x14ac:dyDescent="0.2">
      <c r="A92" s="1388" t="s">
        <v>11618</v>
      </c>
      <c r="B92" s="1387" t="s">
        <v>11402</v>
      </c>
      <c r="C92" s="1388" t="s">
        <v>11403</v>
      </c>
      <c r="D92" s="1406" t="s">
        <v>11404</v>
      </c>
      <c r="E92" s="1388"/>
      <c r="F92" s="1435"/>
      <c r="G92" s="1436"/>
      <c r="H92" s="1437">
        <v>0</v>
      </c>
      <c r="I92" s="1437">
        <f>ROUND(G92*H92,2)</f>
        <v>0</v>
      </c>
      <c r="J92" s="1393" t="s">
        <v>11405</v>
      </c>
      <c r="K92" s="1416"/>
      <c r="L92" s="1105"/>
      <c r="M92" s="1105"/>
      <c r="N92" s="1105"/>
    </row>
    <row r="93" spans="1:14" x14ac:dyDescent="0.2">
      <c r="A93" s="1430" t="s">
        <v>11619</v>
      </c>
      <c r="B93" s="1431" t="s">
        <v>11406</v>
      </c>
      <c r="C93" s="1431"/>
      <c r="D93" s="1385" t="s">
        <v>11407</v>
      </c>
      <c r="E93" s="1431"/>
      <c r="F93" s="1432"/>
      <c r="G93" s="1433"/>
      <c r="H93" s="1434"/>
      <c r="I93" s="1434"/>
      <c r="J93" s="1432" t="s">
        <v>444</v>
      </c>
      <c r="K93" s="1416"/>
      <c r="L93" s="1404"/>
      <c r="M93" s="1404"/>
      <c r="N93" s="1404"/>
    </row>
    <row r="94" spans="1:14" ht="72" x14ac:dyDescent="0.2">
      <c r="A94" s="1388" t="s">
        <v>11620</v>
      </c>
      <c r="B94" s="1387" t="s">
        <v>11621</v>
      </c>
      <c r="C94" s="1388" t="s">
        <v>11622</v>
      </c>
      <c r="D94" s="1444" t="s">
        <v>11623</v>
      </c>
      <c r="E94" s="1388" t="s">
        <v>11624</v>
      </c>
      <c r="F94" s="1390" t="s">
        <v>11382</v>
      </c>
      <c r="G94" s="1438">
        <v>1</v>
      </c>
      <c r="H94" s="216"/>
      <c r="I94" s="1437">
        <f>ROUND(G94*H94,2)</f>
        <v>0</v>
      </c>
      <c r="J94" s="1393" t="s">
        <v>18561</v>
      </c>
      <c r="K94" s="1416"/>
      <c r="L94" s="1105"/>
      <c r="M94" s="1105"/>
      <c r="N94" s="1105"/>
    </row>
    <row r="95" spans="1:14" ht="48" x14ac:dyDescent="0.2">
      <c r="A95" s="1388" t="s">
        <v>11625</v>
      </c>
      <c r="B95" s="1387" t="s">
        <v>11626</v>
      </c>
      <c r="C95" s="1388" t="s">
        <v>11622</v>
      </c>
      <c r="D95" s="1444" t="s">
        <v>11627</v>
      </c>
      <c r="E95" s="1388" t="s">
        <v>11624</v>
      </c>
      <c r="F95" s="1390" t="s">
        <v>11382</v>
      </c>
      <c r="G95" s="1438">
        <v>1</v>
      </c>
      <c r="H95" s="216"/>
      <c r="I95" s="1437">
        <f>ROUND(G95*H95,2)</f>
        <v>0</v>
      </c>
      <c r="J95" s="1393" t="s">
        <v>18562</v>
      </c>
      <c r="K95" s="1416"/>
      <c r="L95" s="1105"/>
      <c r="M95" s="1105"/>
      <c r="N95" s="1105"/>
    </row>
    <row r="96" spans="1:14" ht="36" x14ac:dyDescent="0.2">
      <c r="A96" s="1388" t="s">
        <v>11628</v>
      </c>
      <c r="B96" s="1387" t="s">
        <v>11629</v>
      </c>
      <c r="C96" s="1388" t="s">
        <v>11622</v>
      </c>
      <c r="D96" s="1444" t="s">
        <v>11630</v>
      </c>
      <c r="E96" s="1388" t="s">
        <v>11624</v>
      </c>
      <c r="F96" s="1390" t="s">
        <v>11382</v>
      </c>
      <c r="G96" s="1438">
        <v>2</v>
      </c>
      <c r="H96" s="216"/>
      <c r="I96" s="1437">
        <f>ROUND(G96*H96,2)</f>
        <v>0</v>
      </c>
      <c r="J96" s="1393" t="s">
        <v>18563</v>
      </c>
      <c r="K96" s="1416"/>
      <c r="L96" s="1105"/>
      <c r="M96" s="1105"/>
      <c r="N96" s="1105"/>
    </row>
    <row r="97" spans="1:14" ht="48" x14ac:dyDescent="0.2">
      <c r="A97" s="1388" t="s">
        <v>11631</v>
      </c>
      <c r="B97" s="1387" t="s">
        <v>11632</v>
      </c>
      <c r="C97" s="1388"/>
      <c r="D97" s="1444" t="s">
        <v>11633</v>
      </c>
      <c r="E97" s="1388"/>
      <c r="F97" s="1390" t="s">
        <v>11382</v>
      </c>
      <c r="G97" s="1438">
        <v>1</v>
      </c>
      <c r="H97" s="216"/>
      <c r="I97" s="1437">
        <f>ROUND(G97*H97,2)</f>
        <v>0</v>
      </c>
      <c r="J97" s="1393" t="s">
        <v>18564</v>
      </c>
      <c r="K97" s="1416"/>
      <c r="L97" s="1105"/>
      <c r="M97" s="1105"/>
      <c r="N97" s="1105"/>
    </row>
    <row r="98" spans="1:14" ht="60" x14ac:dyDescent="0.2">
      <c r="A98" s="1388" t="s">
        <v>11634</v>
      </c>
      <c r="B98" s="1387" t="s">
        <v>11635</v>
      </c>
      <c r="C98" s="1388" t="s">
        <v>11622</v>
      </c>
      <c r="D98" s="1444" t="s">
        <v>11636</v>
      </c>
      <c r="E98" s="1388" t="s">
        <v>11624</v>
      </c>
      <c r="F98" s="1390" t="s">
        <v>11382</v>
      </c>
      <c r="G98" s="1438">
        <v>1</v>
      </c>
      <c r="H98" s="216"/>
      <c r="I98" s="1437">
        <f>ROUND(G98*H98,2)</f>
        <v>0</v>
      </c>
      <c r="J98" s="1393" t="s">
        <v>18565</v>
      </c>
      <c r="K98" s="1416"/>
      <c r="L98" s="1105"/>
      <c r="M98" s="1105"/>
      <c r="N98" s="1105"/>
    </row>
  </sheetData>
  <sheetProtection algorithmName="SHA-512" hashValue="b32wOlnKp/QDyAl7FGPfBBJCwTo+ghLOMuaYlsQoHIphLRhtE533CMfMglq0JYVWBEgi9kTr2/GlC6aWB4Vdug==" saltValue="EE03MTR0dIyKDLA3k6adqg==" spinCount="100000" sheet="1" objects="1" scenarios="1" selectLockedCells="1"/>
  <conditionalFormatting sqref="H6:H12">
    <cfRule type="cellIs" dxfId="283" priority="13" operator="greaterThan">
      <formula>0</formula>
    </cfRule>
    <cfRule type="cellIs" dxfId="282" priority="14" operator="equal">
      <formula>0</formula>
    </cfRule>
  </conditionalFormatting>
  <conditionalFormatting sqref="H17:H31">
    <cfRule type="cellIs" dxfId="281" priority="11" operator="greaterThan">
      <formula>0</formula>
    </cfRule>
    <cfRule type="cellIs" dxfId="280" priority="12" operator="equal">
      <formula>0</formula>
    </cfRule>
  </conditionalFormatting>
  <conditionalFormatting sqref="H36:H46">
    <cfRule type="cellIs" dxfId="279" priority="9" operator="greaterThan">
      <formula>0</formula>
    </cfRule>
    <cfRule type="cellIs" dxfId="278" priority="10" operator="equal">
      <formula>0</formula>
    </cfRule>
  </conditionalFormatting>
  <conditionalFormatting sqref="H62:H68">
    <cfRule type="cellIs" dxfId="277" priority="7" operator="greaterThan">
      <formula>0</formula>
    </cfRule>
    <cfRule type="cellIs" dxfId="276" priority="8" operator="equal">
      <formula>0</formula>
    </cfRule>
  </conditionalFormatting>
  <conditionalFormatting sqref="H73:H89">
    <cfRule type="cellIs" dxfId="275" priority="5" operator="greaterThan">
      <formula>0</formula>
    </cfRule>
    <cfRule type="cellIs" dxfId="274" priority="6" operator="equal">
      <formula>0</formula>
    </cfRule>
  </conditionalFormatting>
  <conditionalFormatting sqref="H94:H98">
    <cfRule type="cellIs" dxfId="273" priority="3" operator="greaterThan">
      <formula>0</formula>
    </cfRule>
    <cfRule type="cellIs" dxfId="272" priority="4" operator="equal">
      <formula>0</formula>
    </cfRule>
  </conditionalFormatting>
  <conditionalFormatting sqref="H51:H57">
    <cfRule type="cellIs" dxfId="271" priority="1" operator="greaterThan">
      <formula>0</formula>
    </cfRule>
    <cfRule type="cellIs" dxfId="270" priority="2" operator="equal">
      <formula>0</formula>
    </cfRule>
  </conditionalFormatting>
  <pageMargins left="0.74803149606299213" right="0.74803149606299213" top="1.299212598425197" bottom="0.59055118110236227" header="0.98425196850393704" footer="0.27559055118110237"/>
  <pageSetup paperSize="9" scale="69" fitToHeight="0" orientation="landscape" r:id="rId1"/>
  <headerFooter differentFirst="1">
    <oddHeader xml:space="preserve">&amp;C&amp;"-,Običajno"&amp;8Projekt / Project: 190175/3    |   Načrt / Plan: 3695/S3/3_18    |    Objekt / Object: ENP Črni Kal&amp;R
</oddHeader>
    <oddFooter>&amp;C&amp;"-,Običajno"&amp;8Vsebina / Content: Projektantski predračun
Dokument / Document: 2TDK_SZP_PZI_EL_S3-x3-18_XX_XX_PP_XX_BI_0004_P_114&amp;R&amp;"-,Običajno"&amp;8&amp;P/&amp;N</oddFooter>
    <firstHeader>&amp;L&amp;G&amp;C&amp;"-,Običajno"&amp;8Projekt / Project: 190175/3    |   Načrt / Plan: 3695/S3/3_18    |    Objekt / Object: ENP Črni Kal
Vsebina / Content: Projektantski predračun    |    Datum / Date: 06 - 2020&amp;R&amp;"-,Običajno"&amp;11&amp;G</firstHeader>
    <firstFooter>&amp;L&amp;G&amp;C&amp;"-,Običajno"&amp;8Vsebina / Content: Projektantski predračun
Dokument / Document: 2TDK_SZP_PZI_EL_S3-x3-18_XX_XX_PP_XX_BI_0004_P_114&amp;R&amp;"-,Običajno"&amp;8&amp;P / &amp;N</firstFooter>
  </headerFooter>
  <rowBreaks count="4" manualBreakCount="4">
    <brk id="34" max="16383" man="1"/>
    <brk id="46" max="16383" man="1"/>
    <brk id="62" max="9" man="1"/>
    <brk id="84" max="9" man="1"/>
  </rowBreaks>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List80">
    <pageSetUpPr fitToPage="1"/>
  </sheetPr>
  <dimension ref="A1:AO99"/>
  <sheetViews>
    <sheetView view="pageLayout" zoomScaleNormal="85" zoomScaleSheetLayoutView="85" workbookViewId="0">
      <selection activeCell="H10" sqref="H10"/>
    </sheetView>
  </sheetViews>
  <sheetFormatPr defaultColWidth="15.7109375" defaultRowHeight="15" x14ac:dyDescent="0.25"/>
  <cols>
    <col min="1" max="1" width="14" style="1315" customWidth="1"/>
    <col min="2" max="2" width="49.28515625" style="1315" customWidth="1"/>
    <col min="3" max="3" width="7.7109375" style="1315" customWidth="1"/>
    <col min="4" max="4" width="49.28515625" style="1315" customWidth="1"/>
    <col min="5" max="5" width="7.7109375" style="1315" customWidth="1"/>
    <col min="6" max="6" width="5" style="1315" customWidth="1"/>
    <col min="7" max="7" width="12.42578125" style="1315" customWidth="1"/>
    <col min="8" max="8" width="12.42578125" style="1458" customWidth="1"/>
    <col min="9" max="9" width="15" style="1458" customWidth="1"/>
    <col min="10" max="10" width="12.85546875" style="1315" customWidth="1"/>
    <col min="11" max="11" width="4" style="1315" customWidth="1"/>
    <col min="12" max="12" width="40" style="1315" customWidth="1"/>
    <col min="13" max="13" width="32.85546875" style="1315" customWidth="1"/>
    <col min="14" max="14" width="15" style="1315" customWidth="1"/>
    <col min="15" max="16384" width="15.7109375" style="1237"/>
  </cols>
  <sheetData>
    <row r="1" spans="1:41" x14ac:dyDescent="0.25">
      <c r="A1" s="1233" t="s">
        <v>344</v>
      </c>
      <c r="B1" s="1288" t="s">
        <v>345</v>
      </c>
      <c r="C1" s="1288" t="s">
        <v>346</v>
      </c>
      <c r="D1" s="1288" t="s">
        <v>347</v>
      </c>
      <c r="E1" s="1288" t="s">
        <v>348</v>
      </c>
      <c r="F1" s="1288" t="s">
        <v>349</v>
      </c>
      <c r="G1" s="1289" t="s">
        <v>350</v>
      </c>
      <c r="H1" s="1445" t="s">
        <v>351</v>
      </c>
      <c r="I1" s="1445" t="s">
        <v>352</v>
      </c>
      <c r="J1" s="1288" t="s">
        <v>353</v>
      </c>
      <c r="K1" s="1288" t="s">
        <v>354</v>
      </c>
      <c r="L1" s="1288" t="s">
        <v>355</v>
      </c>
      <c r="M1" s="1288" t="s">
        <v>356</v>
      </c>
      <c r="N1" s="1288" t="s">
        <v>357</v>
      </c>
    </row>
    <row r="2" spans="1:41" x14ac:dyDescent="0.25">
      <c r="A2" s="1446" t="s">
        <v>11334</v>
      </c>
      <c r="B2" s="1239" t="s">
        <v>169</v>
      </c>
      <c r="C2" s="1446"/>
      <c r="D2" s="1447" t="s">
        <v>18804</v>
      </c>
      <c r="E2" s="1446"/>
      <c r="F2" s="1238"/>
      <c r="G2" s="1238"/>
      <c r="H2" s="1448"/>
      <c r="I2" s="1448">
        <f>I3</f>
        <v>0</v>
      </c>
      <c r="J2" s="1295"/>
      <c r="K2" s="1295" t="e">
        <v>#NAME?</v>
      </c>
      <c r="L2" s="1449"/>
      <c r="M2" s="1450"/>
      <c r="N2" s="1295"/>
    </row>
    <row r="3" spans="1:41" s="1251" customFormat="1" ht="15" customHeight="1" x14ac:dyDescent="0.25">
      <c r="A3" s="1238" t="s">
        <v>358</v>
      </c>
      <c r="B3" s="1451" t="s">
        <v>7316</v>
      </c>
      <c r="C3" s="1239"/>
      <c r="D3" s="1240"/>
      <c r="E3" s="1239"/>
      <c r="F3" s="1239"/>
      <c r="G3" s="1241"/>
      <c r="H3" s="1452"/>
      <c r="I3" s="1452">
        <f>I4</f>
        <v>0</v>
      </c>
      <c r="J3" s="1239"/>
      <c r="K3" s="1239"/>
      <c r="L3" s="1239"/>
      <c r="M3" s="1239"/>
      <c r="N3" s="1239"/>
      <c r="O3" s="1237"/>
      <c r="P3" s="1237"/>
      <c r="Q3" s="1237"/>
      <c r="R3" s="1237"/>
      <c r="S3" s="1237"/>
      <c r="T3" s="1237"/>
      <c r="U3" s="1237"/>
      <c r="V3" s="1237"/>
      <c r="W3" s="1237"/>
      <c r="X3" s="1237"/>
      <c r="Y3" s="1237"/>
      <c r="Z3" s="1237"/>
      <c r="AA3" s="1237"/>
      <c r="AB3" s="1237"/>
      <c r="AC3" s="1237"/>
      <c r="AD3" s="1237"/>
      <c r="AE3" s="1237"/>
      <c r="AF3" s="1237"/>
      <c r="AG3" s="1237"/>
      <c r="AH3" s="1237"/>
      <c r="AI3" s="1237"/>
      <c r="AJ3" s="1237"/>
      <c r="AK3" s="1237"/>
      <c r="AL3" s="1237"/>
      <c r="AM3" s="1237"/>
      <c r="AN3" s="1237"/>
      <c r="AO3" s="1237"/>
    </row>
    <row r="4" spans="1:41" s="1258" customFormat="1" ht="15" customHeight="1" x14ac:dyDescent="0.25">
      <c r="A4" s="1298" t="s">
        <v>361</v>
      </c>
      <c r="B4" s="1253" t="s">
        <v>169</v>
      </c>
      <c r="C4" s="1253"/>
      <c r="D4" s="1254" t="s">
        <v>18804</v>
      </c>
      <c r="E4" s="1253"/>
      <c r="F4" s="1253"/>
      <c r="G4" s="1255"/>
      <c r="H4" s="1299"/>
      <c r="I4" s="1299">
        <f>+I8</f>
        <v>0</v>
      </c>
      <c r="J4" s="1253"/>
      <c r="K4" s="1253"/>
      <c r="L4" s="1253"/>
      <c r="M4" s="1253"/>
      <c r="N4" s="1253"/>
      <c r="O4" s="1237"/>
      <c r="P4" s="1237"/>
      <c r="Q4" s="1237"/>
      <c r="R4" s="1237"/>
      <c r="S4" s="1237"/>
      <c r="T4" s="1237"/>
      <c r="U4" s="1237"/>
      <c r="V4" s="1237"/>
      <c r="W4" s="1237"/>
      <c r="X4" s="1237"/>
      <c r="Y4" s="1237"/>
      <c r="Z4" s="1237"/>
      <c r="AA4" s="1237"/>
      <c r="AB4" s="1237"/>
      <c r="AC4" s="1237"/>
      <c r="AD4" s="1237"/>
      <c r="AE4" s="1237"/>
      <c r="AF4" s="1237"/>
      <c r="AG4" s="1237"/>
      <c r="AH4" s="1237"/>
      <c r="AI4" s="1237"/>
      <c r="AJ4" s="1237"/>
      <c r="AK4" s="1237"/>
      <c r="AL4" s="1237"/>
      <c r="AM4" s="1237"/>
      <c r="AN4" s="1237"/>
      <c r="AO4" s="1237"/>
    </row>
    <row r="5" spans="1:41" s="1258" customFormat="1" ht="15" customHeight="1" x14ac:dyDescent="0.25">
      <c r="A5" s="1298" t="s">
        <v>3233</v>
      </c>
      <c r="B5" s="1253" t="s">
        <v>2554</v>
      </c>
      <c r="C5" s="1253"/>
      <c r="D5" s="1254" t="s">
        <v>2555</v>
      </c>
      <c r="E5" s="1253"/>
      <c r="F5" s="1253"/>
      <c r="G5" s="1255"/>
      <c r="H5" s="1299"/>
      <c r="I5" s="1299"/>
      <c r="J5" s="1253"/>
      <c r="K5" s="1253"/>
      <c r="L5" s="1253"/>
      <c r="M5" s="1253"/>
      <c r="N5" s="1253"/>
      <c r="O5" s="1237"/>
      <c r="P5" s="1237"/>
      <c r="Q5" s="1237"/>
      <c r="R5" s="1237"/>
      <c r="S5" s="1237"/>
      <c r="T5" s="1237"/>
      <c r="U5" s="1237"/>
      <c r="V5" s="1237"/>
      <c r="W5" s="1237"/>
      <c r="X5" s="1237"/>
      <c r="Y5" s="1237"/>
      <c r="Z5" s="1237"/>
      <c r="AA5" s="1237"/>
      <c r="AB5" s="1237"/>
      <c r="AC5" s="1237"/>
      <c r="AD5" s="1237"/>
      <c r="AE5" s="1237"/>
      <c r="AF5" s="1237"/>
      <c r="AG5" s="1237"/>
      <c r="AH5" s="1237"/>
      <c r="AI5" s="1237"/>
      <c r="AJ5" s="1237"/>
      <c r="AK5" s="1237"/>
      <c r="AL5" s="1237"/>
      <c r="AM5" s="1237"/>
      <c r="AN5" s="1237"/>
      <c r="AO5" s="1237"/>
    </row>
    <row r="6" spans="1:41" s="1265" customFormat="1" ht="15" customHeight="1" x14ac:dyDescent="0.25">
      <c r="A6" s="1301" t="s">
        <v>17899</v>
      </c>
      <c r="B6" s="1260" t="s">
        <v>2554</v>
      </c>
      <c r="C6" s="1260"/>
      <c r="D6" s="1261" t="s">
        <v>2555</v>
      </c>
      <c r="E6" s="1260"/>
      <c r="F6" s="1260"/>
      <c r="G6" s="1262"/>
      <c r="H6" s="1302"/>
      <c r="I6" s="1302" t="s">
        <v>7316</v>
      </c>
      <c r="J6" s="1260"/>
      <c r="K6" s="1260"/>
      <c r="L6" s="1260"/>
      <c r="M6" s="1260"/>
      <c r="N6" s="1260"/>
      <c r="O6" s="1237"/>
      <c r="P6" s="1237"/>
      <c r="Q6" s="1237"/>
      <c r="R6" s="1237"/>
      <c r="S6" s="1237"/>
      <c r="T6" s="1237"/>
      <c r="U6" s="1237"/>
      <c r="V6" s="1237"/>
      <c r="W6" s="1237"/>
      <c r="X6" s="1237"/>
      <c r="Y6" s="1237"/>
      <c r="Z6" s="1237"/>
      <c r="AA6" s="1237"/>
      <c r="AB6" s="1237"/>
      <c r="AC6" s="1237"/>
      <c r="AD6" s="1237"/>
      <c r="AE6" s="1237"/>
      <c r="AF6" s="1237"/>
      <c r="AG6" s="1237"/>
      <c r="AH6" s="1237"/>
      <c r="AI6" s="1237"/>
      <c r="AJ6" s="1237"/>
      <c r="AK6" s="1237"/>
      <c r="AL6" s="1237"/>
      <c r="AM6" s="1237"/>
      <c r="AN6" s="1237"/>
      <c r="AO6" s="1237"/>
    </row>
    <row r="7" spans="1:41" s="1265" customFormat="1" ht="84.75" x14ac:dyDescent="0.25">
      <c r="A7" s="1303" t="s">
        <v>364</v>
      </c>
      <c r="B7" s="1266" t="s">
        <v>11335</v>
      </c>
      <c r="C7" s="1267"/>
      <c r="D7" s="1453" t="s">
        <v>18805</v>
      </c>
      <c r="E7" s="1267"/>
      <c r="F7" s="1267"/>
      <c r="G7" s="1304"/>
      <c r="H7" s="1305"/>
      <c r="I7" s="1305"/>
      <c r="J7" s="1076" t="s">
        <v>11336</v>
      </c>
      <c r="K7" s="1076"/>
      <c r="L7" s="1267"/>
      <c r="M7" s="1267"/>
      <c r="N7" s="1267"/>
      <c r="O7" s="1237"/>
      <c r="P7" s="1237"/>
      <c r="Q7" s="1237"/>
      <c r="R7" s="1237"/>
      <c r="S7" s="1237"/>
      <c r="T7" s="1237"/>
      <c r="U7" s="1237"/>
      <c r="V7" s="1237"/>
      <c r="W7" s="1237"/>
      <c r="X7" s="1237"/>
      <c r="Y7" s="1237"/>
      <c r="Z7" s="1237"/>
      <c r="AA7" s="1237"/>
      <c r="AB7" s="1237"/>
      <c r="AC7" s="1237"/>
      <c r="AD7" s="1237"/>
      <c r="AE7" s="1237"/>
      <c r="AF7" s="1237"/>
      <c r="AG7" s="1237"/>
      <c r="AH7" s="1237"/>
      <c r="AI7" s="1237"/>
      <c r="AJ7" s="1237"/>
      <c r="AK7" s="1237"/>
      <c r="AL7" s="1237"/>
      <c r="AM7" s="1237"/>
      <c r="AN7" s="1237"/>
      <c r="AO7" s="1237"/>
    </row>
    <row r="8" spans="1:41" s="1265" customFormat="1" ht="14.25" customHeight="1" x14ac:dyDescent="0.25">
      <c r="A8" s="1301" t="s">
        <v>1981</v>
      </c>
      <c r="B8" s="1307" t="s">
        <v>11337</v>
      </c>
      <c r="C8" s="1260"/>
      <c r="D8" s="1261" t="s">
        <v>18806</v>
      </c>
      <c r="E8" s="1260"/>
      <c r="F8" s="1260"/>
      <c r="G8" s="1308"/>
      <c r="H8" s="1302"/>
      <c r="I8" s="1302">
        <f>(I9+I21+I26+I31+I71+I77+I81+I86+I48+I23)</f>
        <v>0</v>
      </c>
      <c r="J8" s="1260"/>
      <c r="K8" s="1260"/>
      <c r="L8" s="1260"/>
      <c r="M8" s="1260"/>
      <c r="N8" s="1260"/>
      <c r="O8" s="1237"/>
      <c r="P8" s="1237"/>
      <c r="Q8" s="1237"/>
      <c r="R8" s="1237"/>
      <c r="S8" s="1237"/>
      <c r="T8" s="1237"/>
      <c r="U8" s="1237"/>
      <c r="V8" s="1237"/>
      <c r="W8" s="1237"/>
      <c r="X8" s="1237"/>
      <c r="Y8" s="1237"/>
      <c r="Z8" s="1237"/>
      <c r="AA8" s="1237"/>
      <c r="AB8" s="1237"/>
      <c r="AC8" s="1237"/>
      <c r="AD8" s="1237"/>
      <c r="AE8" s="1237"/>
      <c r="AF8" s="1237"/>
      <c r="AG8" s="1237"/>
      <c r="AH8" s="1237"/>
      <c r="AI8" s="1237"/>
      <c r="AJ8" s="1237"/>
      <c r="AK8" s="1237"/>
      <c r="AL8" s="1237"/>
      <c r="AM8" s="1237"/>
      <c r="AN8" s="1237"/>
      <c r="AO8" s="1237"/>
    </row>
    <row r="9" spans="1:41" ht="15" customHeight="1" x14ac:dyDescent="0.25">
      <c r="A9" s="1301" t="s">
        <v>1988</v>
      </c>
      <c r="B9" s="1260" t="s">
        <v>11338</v>
      </c>
      <c r="C9" s="1260"/>
      <c r="D9" s="1261" t="s">
        <v>18807</v>
      </c>
      <c r="E9" s="1260"/>
      <c r="F9" s="1260"/>
      <c r="G9" s="1308"/>
      <c r="H9" s="1302"/>
      <c r="I9" s="1302">
        <f>(I10+I11+I12+I17+I18+I19+I13+I14+I15+I16+I20)</f>
        <v>0</v>
      </c>
      <c r="J9" s="1260"/>
      <c r="K9" s="1260"/>
      <c r="L9" s="1260"/>
      <c r="M9" s="1260"/>
      <c r="N9" s="1260"/>
    </row>
    <row r="10" spans="1:41" ht="216.75" x14ac:dyDescent="0.25">
      <c r="A10" s="1303" t="s">
        <v>1989</v>
      </c>
      <c r="B10" s="339" t="s">
        <v>11339</v>
      </c>
      <c r="C10" s="1076"/>
      <c r="D10" s="1453" t="s">
        <v>18808</v>
      </c>
      <c r="E10" s="1076"/>
      <c r="F10" s="1076" t="s">
        <v>11382</v>
      </c>
      <c r="G10" s="1309">
        <v>2</v>
      </c>
      <c r="H10" s="216"/>
      <c r="I10" s="1454">
        <f>ROUND(G10*H10,2)</f>
        <v>0</v>
      </c>
      <c r="J10" s="1076" t="s">
        <v>17900</v>
      </c>
      <c r="K10" s="1076" t="s">
        <v>521</v>
      </c>
      <c r="L10" s="1076" t="s">
        <v>17901</v>
      </c>
      <c r="M10" s="1280" t="s">
        <v>2094</v>
      </c>
      <c r="N10" s="1076"/>
    </row>
    <row r="11" spans="1:41" ht="161.25" customHeight="1" x14ac:dyDescent="0.25">
      <c r="A11" s="1303" t="s">
        <v>1991</v>
      </c>
      <c r="B11" s="339" t="s">
        <v>11340</v>
      </c>
      <c r="C11" s="1076"/>
      <c r="D11" s="1453" t="s">
        <v>18809</v>
      </c>
      <c r="E11" s="1076"/>
      <c r="F11" s="1076" t="s">
        <v>11382</v>
      </c>
      <c r="G11" s="1309">
        <v>3</v>
      </c>
      <c r="H11" s="216"/>
      <c r="I11" s="1454">
        <f>ROUND(G11*H11,2)</f>
        <v>0</v>
      </c>
      <c r="J11" s="1076" t="s">
        <v>17902</v>
      </c>
      <c r="K11" s="1076" t="s">
        <v>3567</v>
      </c>
      <c r="L11" s="1076" t="s">
        <v>7316</v>
      </c>
      <c r="M11" s="1076" t="s">
        <v>7316</v>
      </c>
      <c r="N11" s="1076"/>
    </row>
    <row r="12" spans="1:41" s="1284" customFormat="1" ht="205.5" customHeight="1" x14ac:dyDescent="0.25">
      <c r="A12" s="1310" t="s">
        <v>1992</v>
      </c>
      <c r="B12" s="1455" t="s">
        <v>11341</v>
      </c>
      <c r="C12" s="1283"/>
      <c r="D12" s="1453" t="s">
        <v>18810</v>
      </c>
      <c r="E12" s="1283"/>
      <c r="F12" s="1076" t="s">
        <v>11382</v>
      </c>
      <c r="G12" s="1309">
        <v>4</v>
      </c>
      <c r="H12" s="216"/>
      <c r="I12" s="1454">
        <f>ROUND(G12*H12,2)</f>
        <v>0</v>
      </c>
      <c r="J12" s="1283" t="s">
        <v>17903</v>
      </c>
      <c r="K12" s="1076" t="s">
        <v>3567</v>
      </c>
      <c r="L12" s="1283" t="s">
        <v>7316</v>
      </c>
      <c r="M12" s="1283" t="s">
        <v>7316</v>
      </c>
      <c r="N12" s="1283"/>
    </row>
    <row r="13" spans="1:41" s="1284" customFormat="1" ht="148.5" customHeight="1" x14ac:dyDescent="0.25">
      <c r="A13" s="1310" t="s">
        <v>1995</v>
      </c>
      <c r="B13" s="1456" t="s">
        <v>11342</v>
      </c>
      <c r="C13" s="1283"/>
      <c r="D13" s="1453" t="s">
        <v>18811</v>
      </c>
      <c r="E13" s="1283"/>
      <c r="F13" s="1076" t="s">
        <v>11382</v>
      </c>
      <c r="G13" s="1309">
        <v>1</v>
      </c>
      <c r="H13" s="216"/>
      <c r="I13" s="1454">
        <f t="shared" ref="I13" si="0">G13*H13</f>
        <v>0</v>
      </c>
      <c r="J13" s="1283" t="s">
        <v>17904</v>
      </c>
      <c r="K13" s="1076" t="s">
        <v>3567</v>
      </c>
      <c r="L13" s="1283"/>
      <c r="M13" s="1283"/>
      <c r="N13" s="1283"/>
    </row>
    <row r="14" spans="1:41" s="1284" customFormat="1" ht="162.75" customHeight="1" x14ac:dyDescent="0.25">
      <c r="A14" s="1310" t="s">
        <v>1998</v>
      </c>
      <c r="B14" s="1456" t="s">
        <v>11343</v>
      </c>
      <c r="C14" s="1283"/>
      <c r="D14" s="1453" t="s">
        <v>18812</v>
      </c>
      <c r="E14" s="1283"/>
      <c r="F14" s="1076" t="s">
        <v>11382</v>
      </c>
      <c r="G14" s="1309">
        <v>2</v>
      </c>
      <c r="H14" s="216"/>
      <c r="I14" s="1454">
        <f>ROUND(G14*H14,2)</f>
        <v>0</v>
      </c>
      <c r="J14" s="1283" t="s">
        <v>17905</v>
      </c>
      <c r="K14" s="1076" t="s">
        <v>3567</v>
      </c>
      <c r="L14" s="1283"/>
      <c r="M14" s="1283"/>
      <c r="N14" s="1283"/>
    </row>
    <row r="15" spans="1:41" s="1284" customFormat="1" ht="180.75" x14ac:dyDescent="0.25">
      <c r="A15" s="1310" t="s">
        <v>1999</v>
      </c>
      <c r="B15" s="1456" t="s">
        <v>11344</v>
      </c>
      <c r="C15" s="1283"/>
      <c r="D15" s="1453" t="s">
        <v>18813</v>
      </c>
      <c r="E15" s="1283"/>
      <c r="F15" s="1076" t="s">
        <v>11382</v>
      </c>
      <c r="G15" s="1309">
        <v>2</v>
      </c>
      <c r="H15" s="216"/>
      <c r="I15" s="1454">
        <f t="shared" ref="I15:I20" si="1">ROUND(G15*H15,2)</f>
        <v>0</v>
      </c>
      <c r="J15" s="1283" t="s">
        <v>17906</v>
      </c>
      <c r="K15" s="1076" t="s">
        <v>3567</v>
      </c>
      <c r="L15" s="1283"/>
      <c r="M15" s="1283"/>
      <c r="N15" s="1283"/>
    </row>
    <row r="16" spans="1:41" s="1284" customFormat="1" ht="145.5" customHeight="1" x14ac:dyDescent="0.25">
      <c r="A16" s="1310" t="s">
        <v>2000</v>
      </c>
      <c r="B16" s="1456" t="s">
        <v>11345</v>
      </c>
      <c r="C16" s="1283"/>
      <c r="D16" s="1453" t="s">
        <v>18814</v>
      </c>
      <c r="E16" s="1283"/>
      <c r="F16" s="1076" t="s">
        <v>11382</v>
      </c>
      <c r="G16" s="1309">
        <v>1</v>
      </c>
      <c r="H16" s="216"/>
      <c r="I16" s="1454">
        <f t="shared" si="1"/>
        <v>0</v>
      </c>
      <c r="J16" s="1283" t="s">
        <v>17907</v>
      </c>
      <c r="K16" s="1076" t="s">
        <v>521</v>
      </c>
      <c r="L16" s="1076" t="s">
        <v>17908</v>
      </c>
      <c r="M16" s="1280" t="s">
        <v>2094</v>
      </c>
      <c r="N16" s="1283"/>
    </row>
    <row r="17" spans="1:19" s="1284" customFormat="1" ht="237.75" customHeight="1" x14ac:dyDescent="0.25">
      <c r="A17" s="1310" t="s">
        <v>2002</v>
      </c>
      <c r="B17" s="1285" t="s">
        <v>11346</v>
      </c>
      <c r="C17" s="1283"/>
      <c r="D17" s="1453" t="s">
        <v>18815</v>
      </c>
      <c r="E17" s="1283"/>
      <c r="F17" s="1076" t="s">
        <v>11382</v>
      </c>
      <c r="G17" s="1309">
        <v>1</v>
      </c>
      <c r="H17" s="216"/>
      <c r="I17" s="1454">
        <f t="shared" si="1"/>
        <v>0</v>
      </c>
      <c r="J17" s="1283" t="s">
        <v>17909</v>
      </c>
      <c r="K17" s="1076" t="s">
        <v>521</v>
      </c>
      <c r="L17" s="1076" t="s">
        <v>17910</v>
      </c>
      <c r="M17" s="1280" t="s">
        <v>2094</v>
      </c>
      <c r="N17" s="1283"/>
    </row>
    <row r="18" spans="1:19" s="1284" customFormat="1" ht="167.25" customHeight="1" x14ac:dyDescent="0.25">
      <c r="A18" s="1310" t="s">
        <v>2003</v>
      </c>
      <c r="B18" s="1285" t="s">
        <v>11347</v>
      </c>
      <c r="C18" s="1283"/>
      <c r="D18" s="1453" t="s">
        <v>18816</v>
      </c>
      <c r="E18" s="1283"/>
      <c r="F18" s="1076" t="s">
        <v>11382</v>
      </c>
      <c r="G18" s="1309">
        <v>1</v>
      </c>
      <c r="H18" s="216"/>
      <c r="I18" s="1454">
        <f t="shared" si="1"/>
        <v>0</v>
      </c>
      <c r="J18" s="1283" t="s">
        <v>17911</v>
      </c>
      <c r="K18" s="1076" t="s">
        <v>521</v>
      </c>
      <c r="L18" s="1076" t="s">
        <v>17912</v>
      </c>
      <c r="M18" s="1280" t="s">
        <v>2094</v>
      </c>
      <c r="N18" s="1283"/>
    </row>
    <row r="19" spans="1:19" s="1284" customFormat="1" ht="348.75" x14ac:dyDescent="0.25">
      <c r="A19" s="1310" t="s">
        <v>2004</v>
      </c>
      <c r="B19" s="1456" t="s">
        <v>11348</v>
      </c>
      <c r="C19" s="1283"/>
      <c r="D19" s="1453" t="s">
        <v>18817</v>
      </c>
      <c r="E19" s="1283"/>
      <c r="F19" s="1076" t="s">
        <v>11382</v>
      </c>
      <c r="G19" s="1309">
        <v>1</v>
      </c>
      <c r="H19" s="216"/>
      <c r="I19" s="1454">
        <f t="shared" si="1"/>
        <v>0</v>
      </c>
      <c r="J19" s="1283" t="s">
        <v>17913</v>
      </c>
      <c r="K19" s="1076" t="s">
        <v>521</v>
      </c>
      <c r="L19" s="1076" t="s">
        <v>17914</v>
      </c>
      <c r="M19" s="1280" t="s">
        <v>2094</v>
      </c>
      <c r="N19" s="1283"/>
    </row>
    <row r="20" spans="1:19" s="1284" customFormat="1" ht="348.75" x14ac:dyDescent="0.25">
      <c r="A20" s="1310" t="s">
        <v>2006</v>
      </c>
      <c r="B20" s="1456" t="s">
        <v>11349</v>
      </c>
      <c r="C20" s="1283"/>
      <c r="D20" s="1453" t="s">
        <v>18818</v>
      </c>
      <c r="E20" s="1283"/>
      <c r="F20" s="1076" t="s">
        <v>11382</v>
      </c>
      <c r="G20" s="1309">
        <v>1</v>
      </c>
      <c r="H20" s="216"/>
      <c r="I20" s="1454">
        <f t="shared" si="1"/>
        <v>0</v>
      </c>
      <c r="J20" s="1283" t="s">
        <v>17915</v>
      </c>
      <c r="K20" s="1076" t="s">
        <v>521</v>
      </c>
      <c r="L20" s="1076" t="s">
        <v>17916</v>
      </c>
      <c r="M20" s="1280" t="s">
        <v>2094</v>
      </c>
      <c r="N20" s="1283"/>
    </row>
    <row r="21" spans="1:19" s="1284" customFormat="1" x14ac:dyDescent="0.25">
      <c r="A21" s="1301" t="s">
        <v>17917</v>
      </c>
      <c r="B21" s="1260" t="s">
        <v>10914</v>
      </c>
      <c r="C21" s="1260"/>
      <c r="D21" s="1261" t="s">
        <v>18739</v>
      </c>
      <c r="E21" s="1260"/>
      <c r="F21" s="1260"/>
      <c r="G21" s="1308"/>
      <c r="H21" s="1302"/>
      <c r="I21" s="1302">
        <f>+I22</f>
        <v>0</v>
      </c>
      <c r="J21" s="1260" t="s">
        <v>7316</v>
      </c>
      <c r="K21" s="1260"/>
      <c r="L21" s="1260"/>
      <c r="M21" s="1260"/>
      <c r="N21" s="1260"/>
      <c r="O21" s="1311"/>
      <c r="P21" s="1312"/>
      <c r="Q21" s="1312"/>
      <c r="R21" s="1312"/>
      <c r="S21" s="1312"/>
    </row>
    <row r="22" spans="1:19" ht="126.75" customHeight="1" x14ac:dyDescent="0.25">
      <c r="A22" s="1310" t="s">
        <v>17918</v>
      </c>
      <c r="B22" s="1285" t="s">
        <v>11350</v>
      </c>
      <c r="C22" s="1283"/>
      <c r="D22" s="1453" t="s">
        <v>18819</v>
      </c>
      <c r="E22" s="1283"/>
      <c r="F22" s="1076" t="s">
        <v>11382</v>
      </c>
      <c r="G22" s="1309">
        <v>1</v>
      </c>
      <c r="H22" s="216"/>
      <c r="I22" s="1454">
        <f>ROUND(G22*H22,2)</f>
        <v>0</v>
      </c>
      <c r="J22" s="1283" t="s">
        <v>17919</v>
      </c>
      <c r="K22" s="1076" t="s">
        <v>3567</v>
      </c>
      <c r="L22" s="1283" t="s">
        <v>7316</v>
      </c>
      <c r="M22" s="1283" t="s">
        <v>7316</v>
      </c>
      <c r="N22" s="1283"/>
    </row>
    <row r="23" spans="1:19" x14ac:dyDescent="0.25">
      <c r="A23" s="1301" t="s">
        <v>17920</v>
      </c>
      <c r="B23" s="1260" t="s">
        <v>10916</v>
      </c>
      <c r="C23" s="1260"/>
      <c r="D23" s="1261" t="s">
        <v>18741</v>
      </c>
      <c r="E23" s="1260"/>
      <c r="F23" s="1260"/>
      <c r="G23" s="1308"/>
      <c r="H23" s="1302"/>
      <c r="I23" s="1302">
        <f>(I24+I25)</f>
        <v>0</v>
      </c>
      <c r="J23" s="1260"/>
      <c r="K23" s="1260"/>
      <c r="L23" s="1260"/>
      <c r="M23" s="1260"/>
      <c r="N23" s="1260"/>
      <c r="O23" s="1265"/>
      <c r="P23" s="1265"/>
      <c r="Q23" s="1265"/>
      <c r="R23" s="1265"/>
      <c r="S23" s="1265"/>
    </row>
    <row r="24" spans="1:19" ht="186.75" customHeight="1" x14ac:dyDescent="0.25">
      <c r="A24" s="1310" t="s">
        <v>17921</v>
      </c>
      <c r="B24" s="1285" t="s">
        <v>11351</v>
      </c>
      <c r="C24" s="1283"/>
      <c r="D24" s="1453" t="s">
        <v>18820</v>
      </c>
      <c r="E24" s="1283"/>
      <c r="F24" s="1076" t="s">
        <v>11382</v>
      </c>
      <c r="G24" s="1309">
        <v>1</v>
      </c>
      <c r="H24" s="216"/>
      <c r="I24" s="1454">
        <f t="shared" ref="I24:I80" si="2">ROUND(G24*H24,2)</f>
        <v>0</v>
      </c>
      <c r="J24" s="1283" t="s">
        <v>17922</v>
      </c>
      <c r="K24" s="1076" t="s">
        <v>3567</v>
      </c>
      <c r="L24" s="1283" t="s">
        <v>7316</v>
      </c>
      <c r="M24" s="1283" t="s">
        <v>7316</v>
      </c>
      <c r="N24" s="1283"/>
    </row>
    <row r="25" spans="1:19" ht="224.25" customHeight="1" x14ac:dyDescent="0.25">
      <c r="A25" s="1310" t="s">
        <v>17923</v>
      </c>
      <c r="B25" s="1285" t="s">
        <v>11352</v>
      </c>
      <c r="C25" s="1283"/>
      <c r="D25" s="1453" t="s">
        <v>18821</v>
      </c>
      <c r="E25" s="1283"/>
      <c r="F25" s="1076" t="s">
        <v>11382</v>
      </c>
      <c r="G25" s="1309">
        <v>1</v>
      </c>
      <c r="H25" s="216"/>
      <c r="I25" s="1454">
        <f t="shared" si="2"/>
        <v>0</v>
      </c>
      <c r="J25" s="1283" t="s">
        <v>17924</v>
      </c>
      <c r="K25" s="1076" t="s">
        <v>3567</v>
      </c>
      <c r="L25" s="1283" t="s">
        <v>7316</v>
      </c>
      <c r="M25" s="1283" t="s">
        <v>7316</v>
      </c>
      <c r="N25" s="1283"/>
    </row>
    <row r="26" spans="1:19" ht="39.75" customHeight="1" x14ac:dyDescent="0.25">
      <c r="A26" s="1301" t="s">
        <v>3583</v>
      </c>
      <c r="B26" s="1260" t="s">
        <v>11353</v>
      </c>
      <c r="C26" s="1260"/>
      <c r="D26" s="1261" t="s">
        <v>18822</v>
      </c>
      <c r="E26" s="1260"/>
      <c r="F26" s="1260"/>
      <c r="G26" s="1308"/>
      <c r="H26" s="1302"/>
      <c r="I26" s="1302">
        <f>SUM(I27:I30)</f>
        <v>0</v>
      </c>
      <c r="J26" s="1260"/>
      <c r="K26" s="1260"/>
      <c r="L26" s="1260"/>
      <c r="M26" s="1260"/>
      <c r="N26" s="1260"/>
      <c r="O26" s="1265"/>
      <c r="P26" s="1265"/>
      <c r="Q26" s="1265"/>
      <c r="R26" s="1265"/>
      <c r="S26" s="1265"/>
    </row>
    <row r="27" spans="1:19" ht="24.75" x14ac:dyDescent="0.25">
      <c r="A27" s="1310" t="s">
        <v>3586</v>
      </c>
      <c r="B27" s="1285" t="s">
        <v>10920</v>
      </c>
      <c r="C27" s="1283"/>
      <c r="D27" s="1453" t="s">
        <v>18745</v>
      </c>
      <c r="E27" s="1283"/>
      <c r="F27" s="1076" t="s">
        <v>1715</v>
      </c>
      <c r="G27" s="1309">
        <v>200</v>
      </c>
      <c r="H27" s="216"/>
      <c r="I27" s="1454">
        <f t="shared" si="2"/>
        <v>0</v>
      </c>
      <c r="J27" s="1283" t="s">
        <v>17730</v>
      </c>
      <c r="K27" s="1076" t="s">
        <v>3567</v>
      </c>
      <c r="L27" s="1283" t="s">
        <v>7316</v>
      </c>
      <c r="M27" s="1283" t="s">
        <v>7316</v>
      </c>
      <c r="N27" s="1283"/>
    </row>
    <row r="28" spans="1:19" ht="24.75" x14ac:dyDescent="0.25">
      <c r="A28" s="1310" t="s">
        <v>3588</v>
      </c>
      <c r="B28" s="1285" t="s">
        <v>10921</v>
      </c>
      <c r="C28" s="1283"/>
      <c r="D28" s="1453" t="s">
        <v>18746</v>
      </c>
      <c r="E28" s="1283"/>
      <c r="F28" s="1076" t="s">
        <v>1715</v>
      </c>
      <c r="G28" s="1309">
        <v>200</v>
      </c>
      <c r="H28" s="216"/>
      <c r="I28" s="1454">
        <f t="shared" si="2"/>
        <v>0</v>
      </c>
      <c r="J28" s="1283" t="s">
        <v>17731</v>
      </c>
      <c r="K28" s="1076" t="s">
        <v>3567</v>
      </c>
      <c r="L28" s="1283"/>
      <c r="M28" s="1283"/>
      <c r="N28" s="1283"/>
    </row>
    <row r="29" spans="1:19" ht="24.75" x14ac:dyDescent="0.25">
      <c r="A29" s="1310" t="s">
        <v>3592</v>
      </c>
      <c r="B29" s="1285" t="s">
        <v>10925</v>
      </c>
      <c r="C29" s="1283"/>
      <c r="D29" s="1453" t="s">
        <v>18750</v>
      </c>
      <c r="E29" s="1283"/>
      <c r="F29" s="1076" t="s">
        <v>1715</v>
      </c>
      <c r="G29" s="1309">
        <v>50</v>
      </c>
      <c r="H29" s="216"/>
      <c r="I29" s="1454">
        <f t="shared" si="2"/>
        <v>0</v>
      </c>
      <c r="J29" s="1283" t="s">
        <v>17735</v>
      </c>
      <c r="K29" s="1076" t="s">
        <v>3567</v>
      </c>
      <c r="L29" s="1283"/>
      <c r="M29" s="1283"/>
      <c r="N29" s="1283"/>
    </row>
    <row r="30" spans="1:19" ht="24.75" x14ac:dyDescent="0.25">
      <c r="A30" s="1310" t="s">
        <v>3596</v>
      </c>
      <c r="B30" s="1285" t="s">
        <v>11354</v>
      </c>
      <c r="C30" s="1283"/>
      <c r="D30" s="1453" t="s">
        <v>18823</v>
      </c>
      <c r="E30" s="1283"/>
      <c r="F30" s="1076" t="s">
        <v>1715</v>
      </c>
      <c r="G30" s="1309">
        <v>50</v>
      </c>
      <c r="H30" s="216"/>
      <c r="I30" s="1454">
        <f t="shared" si="2"/>
        <v>0</v>
      </c>
      <c r="J30" s="1283" t="s">
        <v>17925</v>
      </c>
      <c r="K30" s="1076" t="s">
        <v>3567</v>
      </c>
      <c r="L30" s="1283"/>
      <c r="M30" s="1283"/>
      <c r="N30" s="1283"/>
    </row>
    <row r="31" spans="1:19" ht="53.25" customHeight="1" x14ac:dyDescent="0.25">
      <c r="A31" s="1301" t="s">
        <v>3608</v>
      </c>
      <c r="B31" s="1260" t="s">
        <v>11355</v>
      </c>
      <c r="C31" s="1260"/>
      <c r="D31" s="1261" t="s">
        <v>18824</v>
      </c>
      <c r="E31" s="1260"/>
      <c r="F31" s="1260"/>
      <c r="G31" s="1308"/>
      <c r="H31" s="1302"/>
      <c r="I31" s="1302">
        <f>SUM(I32:I47)</f>
        <v>0</v>
      </c>
      <c r="J31" s="1260"/>
      <c r="K31" s="1260"/>
      <c r="L31" s="1260"/>
      <c r="M31" s="1260"/>
      <c r="N31" s="1260"/>
      <c r="O31" s="1265"/>
      <c r="P31" s="1265"/>
      <c r="Q31" s="1265"/>
      <c r="R31" s="1265"/>
      <c r="S31" s="1265"/>
    </row>
    <row r="32" spans="1:19" x14ac:dyDescent="0.25">
      <c r="A32" s="1310" t="s">
        <v>3611</v>
      </c>
      <c r="B32" s="1285" t="s">
        <v>10928</v>
      </c>
      <c r="C32" s="1283"/>
      <c r="D32" s="1453" t="s">
        <v>18753</v>
      </c>
      <c r="E32" s="1283"/>
      <c r="F32" s="1076" t="s">
        <v>1715</v>
      </c>
      <c r="G32" s="1309">
        <v>250</v>
      </c>
      <c r="H32" s="216"/>
      <c r="I32" s="1454">
        <f t="shared" si="2"/>
        <v>0</v>
      </c>
      <c r="J32" s="1283" t="s">
        <v>17737</v>
      </c>
      <c r="K32" s="1076" t="s">
        <v>3567</v>
      </c>
      <c r="L32" s="1283" t="s">
        <v>7316</v>
      </c>
      <c r="M32" s="1283" t="s">
        <v>7316</v>
      </c>
      <c r="N32" s="1283"/>
    </row>
    <row r="33" spans="1:19" x14ac:dyDescent="0.25">
      <c r="A33" s="1310" t="s">
        <v>3615</v>
      </c>
      <c r="B33" s="1285" t="s">
        <v>10923</v>
      </c>
      <c r="C33" s="1283"/>
      <c r="D33" s="1453" t="s">
        <v>18825</v>
      </c>
      <c r="E33" s="1283"/>
      <c r="F33" s="1076" t="s">
        <v>1715</v>
      </c>
      <c r="G33" s="1309">
        <v>150</v>
      </c>
      <c r="H33" s="216"/>
      <c r="I33" s="1454">
        <f t="shared" si="2"/>
        <v>0</v>
      </c>
      <c r="J33" s="1283" t="s">
        <v>17926</v>
      </c>
      <c r="K33" s="1076" t="s">
        <v>3567</v>
      </c>
      <c r="L33" s="1283"/>
      <c r="M33" s="1283"/>
      <c r="N33" s="1283"/>
    </row>
    <row r="34" spans="1:19" x14ac:dyDescent="0.25">
      <c r="A34" s="1310" t="s">
        <v>3619</v>
      </c>
      <c r="B34" s="1285" t="s">
        <v>10929</v>
      </c>
      <c r="C34" s="1283"/>
      <c r="D34" s="1453" t="s">
        <v>18754</v>
      </c>
      <c r="E34" s="1283"/>
      <c r="F34" s="1076" t="s">
        <v>1715</v>
      </c>
      <c r="G34" s="1309">
        <v>50</v>
      </c>
      <c r="H34" s="216"/>
      <c r="I34" s="1454">
        <f t="shared" si="2"/>
        <v>0</v>
      </c>
      <c r="J34" s="1283" t="s">
        <v>17738</v>
      </c>
      <c r="K34" s="1076" t="s">
        <v>3567</v>
      </c>
      <c r="L34" s="1283"/>
      <c r="M34" s="1283"/>
      <c r="N34" s="1283"/>
    </row>
    <row r="35" spans="1:19" x14ac:dyDescent="0.25">
      <c r="A35" s="1310" t="s">
        <v>3623</v>
      </c>
      <c r="B35" s="1285" t="s">
        <v>11356</v>
      </c>
      <c r="C35" s="1283"/>
      <c r="D35" s="1453" t="s">
        <v>11357</v>
      </c>
      <c r="E35" s="1283"/>
      <c r="F35" s="1076" t="s">
        <v>1715</v>
      </c>
      <c r="G35" s="1309">
        <v>60</v>
      </c>
      <c r="H35" s="216"/>
      <c r="I35" s="1454">
        <f t="shared" si="2"/>
        <v>0</v>
      </c>
      <c r="J35" s="1283" t="s">
        <v>15936</v>
      </c>
      <c r="K35" s="1076" t="s">
        <v>3567</v>
      </c>
      <c r="L35" s="1283"/>
      <c r="M35" s="1283"/>
      <c r="N35" s="1283"/>
    </row>
    <row r="36" spans="1:19" x14ac:dyDescent="0.25">
      <c r="A36" s="1310" t="s">
        <v>3627</v>
      </c>
      <c r="B36" s="1285" t="s">
        <v>10930</v>
      </c>
      <c r="C36" s="1283"/>
      <c r="D36" s="1453" t="s">
        <v>18755</v>
      </c>
      <c r="E36" s="1283"/>
      <c r="F36" s="1076" t="s">
        <v>1715</v>
      </c>
      <c r="G36" s="1309">
        <v>10</v>
      </c>
      <c r="H36" s="216"/>
      <c r="I36" s="1454">
        <f t="shared" si="2"/>
        <v>0</v>
      </c>
      <c r="J36" s="1283" t="s">
        <v>17739</v>
      </c>
      <c r="K36" s="1076" t="s">
        <v>3567</v>
      </c>
      <c r="L36" s="1283"/>
      <c r="M36" s="1283"/>
      <c r="N36" s="1283"/>
    </row>
    <row r="37" spans="1:19" x14ac:dyDescent="0.25">
      <c r="A37" s="1310" t="s">
        <v>4512</v>
      </c>
      <c r="B37" s="1285" t="s">
        <v>11358</v>
      </c>
      <c r="C37" s="1283"/>
      <c r="D37" s="1453" t="s">
        <v>11359</v>
      </c>
      <c r="E37" s="1283"/>
      <c r="F37" s="1076" t="s">
        <v>1715</v>
      </c>
      <c r="G37" s="1309">
        <v>10</v>
      </c>
      <c r="H37" s="216"/>
      <c r="I37" s="1454">
        <f t="shared" si="2"/>
        <v>0</v>
      </c>
      <c r="J37" s="1283" t="s">
        <v>15934</v>
      </c>
      <c r="K37" s="1076" t="s">
        <v>3567</v>
      </c>
      <c r="L37" s="1283"/>
      <c r="M37" s="1283"/>
      <c r="N37" s="1283"/>
    </row>
    <row r="38" spans="1:19" x14ac:dyDescent="0.25">
      <c r="A38" s="1310" t="s">
        <v>4513</v>
      </c>
      <c r="B38" s="1285" t="s">
        <v>10931</v>
      </c>
      <c r="C38" s="1283"/>
      <c r="D38" s="1453" t="s">
        <v>18756</v>
      </c>
      <c r="E38" s="1283"/>
      <c r="F38" s="1076" t="s">
        <v>1715</v>
      </c>
      <c r="G38" s="1309">
        <v>30</v>
      </c>
      <c r="H38" s="216"/>
      <c r="I38" s="1454">
        <f t="shared" si="2"/>
        <v>0</v>
      </c>
      <c r="J38" s="1283" t="s">
        <v>17740</v>
      </c>
      <c r="K38" s="1076" t="s">
        <v>3567</v>
      </c>
      <c r="L38" s="1283"/>
      <c r="M38" s="1283"/>
      <c r="N38" s="1283"/>
    </row>
    <row r="39" spans="1:19" x14ac:dyDescent="0.25">
      <c r="A39" s="1310" t="s">
        <v>4515</v>
      </c>
      <c r="B39" s="1285" t="s">
        <v>10932</v>
      </c>
      <c r="C39" s="1283"/>
      <c r="D39" s="1453" t="s">
        <v>18757</v>
      </c>
      <c r="E39" s="1283"/>
      <c r="F39" s="1076" t="s">
        <v>1715</v>
      </c>
      <c r="G39" s="1309">
        <v>350</v>
      </c>
      <c r="H39" s="216"/>
      <c r="I39" s="1454">
        <f t="shared" si="2"/>
        <v>0</v>
      </c>
      <c r="J39" s="1283" t="s">
        <v>17741</v>
      </c>
      <c r="K39" s="1076" t="s">
        <v>3567</v>
      </c>
      <c r="L39" s="1283"/>
      <c r="M39" s="1283"/>
      <c r="N39" s="1283"/>
    </row>
    <row r="40" spans="1:19" x14ac:dyDescent="0.25">
      <c r="A40" s="1310" t="s">
        <v>4955</v>
      </c>
      <c r="B40" s="1285" t="s">
        <v>11360</v>
      </c>
      <c r="C40" s="1283"/>
      <c r="D40" s="1453" t="s">
        <v>18826</v>
      </c>
      <c r="E40" s="1283"/>
      <c r="F40" s="1076" t="s">
        <v>1715</v>
      </c>
      <c r="G40" s="1309">
        <v>15</v>
      </c>
      <c r="H40" s="216"/>
      <c r="I40" s="1454">
        <f t="shared" si="2"/>
        <v>0</v>
      </c>
      <c r="J40" s="1283" t="s">
        <v>17927</v>
      </c>
      <c r="K40" s="1076" t="s">
        <v>3567</v>
      </c>
      <c r="L40" s="1283"/>
      <c r="M40" s="1283"/>
      <c r="N40" s="1283"/>
    </row>
    <row r="41" spans="1:19" x14ac:dyDescent="0.25">
      <c r="A41" s="1310" t="s">
        <v>4956</v>
      </c>
      <c r="B41" s="1285" t="s">
        <v>10933</v>
      </c>
      <c r="C41" s="1283"/>
      <c r="D41" s="1453" t="s">
        <v>18758</v>
      </c>
      <c r="E41" s="1283"/>
      <c r="F41" s="1076" t="s">
        <v>1715</v>
      </c>
      <c r="G41" s="1309">
        <v>200</v>
      </c>
      <c r="H41" s="216"/>
      <c r="I41" s="1454">
        <f t="shared" si="2"/>
        <v>0</v>
      </c>
      <c r="J41" s="1283" t="s">
        <v>17742</v>
      </c>
      <c r="K41" s="1076" t="s">
        <v>3567</v>
      </c>
      <c r="L41" s="1283"/>
      <c r="M41" s="1283"/>
      <c r="N41" s="1283"/>
    </row>
    <row r="42" spans="1:19" x14ac:dyDescent="0.25">
      <c r="A42" s="1310" t="s">
        <v>4960</v>
      </c>
      <c r="B42" s="1285" t="s">
        <v>11361</v>
      </c>
      <c r="C42" s="1283"/>
      <c r="D42" s="1453" t="s">
        <v>11362</v>
      </c>
      <c r="E42" s="1283"/>
      <c r="F42" s="1076" t="s">
        <v>1715</v>
      </c>
      <c r="G42" s="1309">
        <v>300</v>
      </c>
      <c r="H42" s="216"/>
      <c r="I42" s="1454">
        <f t="shared" si="2"/>
        <v>0</v>
      </c>
      <c r="J42" s="1283" t="s">
        <v>15937</v>
      </c>
      <c r="K42" s="1076" t="s">
        <v>3567</v>
      </c>
      <c r="L42" s="1283"/>
      <c r="M42" s="1283"/>
      <c r="N42" s="1283"/>
    </row>
    <row r="43" spans="1:19" x14ac:dyDescent="0.25">
      <c r="A43" s="1310" t="s">
        <v>4964</v>
      </c>
      <c r="B43" s="1285" t="s">
        <v>10934</v>
      </c>
      <c r="C43" s="1283"/>
      <c r="D43" s="1453" t="s">
        <v>18759</v>
      </c>
      <c r="E43" s="1283"/>
      <c r="F43" s="1076" t="s">
        <v>1715</v>
      </c>
      <c r="G43" s="1309">
        <v>20</v>
      </c>
      <c r="H43" s="216"/>
      <c r="I43" s="1454">
        <f t="shared" si="2"/>
        <v>0</v>
      </c>
      <c r="J43" s="1283" t="s">
        <v>17743</v>
      </c>
      <c r="K43" s="1076" t="s">
        <v>3567</v>
      </c>
      <c r="L43" s="1283"/>
      <c r="M43" s="1283"/>
      <c r="N43" s="1283"/>
    </row>
    <row r="44" spans="1:19" ht="24.75" x14ac:dyDescent="0.25">
      <c r="A44" s="1310" t="s">
        <v>4968</v>
      </c>
      <c r="B44" s="1285" t="s">
        <v>10935</v>
      </c>
      <c r="C44" s="1283"/>
      <c r="D44" s="1453" t="s">
        <v>18760</v>
      </c>
      <c r="E44" s="1283"/>
      <c r="F44" s="1076" t="s">
        <v>1715</v>
      </c>
      <c r="G44" s="1309">
        <v>100</v>
      </c>
      <c r="H44" s="216"/>
      <c r="I44" s="1454">
        <f t="shared" si="2"/>
        <v>0</v>
      </c>
      <c r="J44" s="1283" t="s">
        <v>17928</v>
      </c>
      <c r="K44" s="1076" t="s">
        <v>3567</v>
      </c>
      <c r="L44" s="1283"/>
      <c r="M44" s="1283"/>
      <c r="N44" s="1283"/>
    </row>
    <row r="45" spans="1:19" ht="24.75" x14ac:dyDescent="0.25">
      <c r="A45" s="1310" t="s">
        <v>4971</v>
      </c>
      <c r="B45" s="1285" t="s">
        <v>11363</v>
      </c>
      <c r="C45" s="1283"/>
      <c r="D45" s="1453" t="s">
        <v>18827</v>
      </c>
      <c r="E45" s="1283"/>
      <c r="F45" s="1076" t="s">
        <v>1715</v>
      </c>
      <c r="G45" s="1309">
        <v>200</v>
      </c>
      <c r="H45" s="216"/>
      <c r="I45" s="1454">
        <f t="shared" si="2"/>
        <v>0</v>
      </c>
      <c r="J45" s="1283" t="s">
        <v>17929</v>
      </c>
      <c r="K45" s="1076" t="s">
        <v>3567</v>
      </c>
      <c r="L45" s="1283"/>
      <c r="M45" s="1283"/>
      <c r="N45" s="1283"/>
    </row>
    <row r="46" spans="1:19" ht="24.75" x14ac:dyDescent="0.25">
      <c r="A46" s="1310" t="s">
        <v>4974</v>
      </c>
      <c r="B46" s="1285" t="s">
        <v>11354</v>
      </c>
      <c r="C46" s="1283"/>
      <c r="D46" s="1453" t="s">
        <v>18823</v>
      </c>
      <c r="E46" s="1283"/>
      <c r="F46" s="1076" t="s">
        <v>1715</v>
      </c>
      <c r="G46" s="1309">
        <v>50</v>
      </c>
      <c r="H46" s="216"/>
      <c r="I46" s="1454">
        <f t="shared" si="2"/>
        <v>0</v>
      </c>
      <c r="J46" s="1283" t="s">
        <v>17925</v>
      </c>
      <c r="K46" s="1076" t="s">
        <v>3567</v>
      </c>
      <c r="L46" s="1283"/>
      <c r="M46" s="1283"/>
      <c r="N46" s="1283"/>
    </row>
    <row r="47" spans="1:19" ht="24.75" x14ac:dyDescent="0.25">
      <c r="A47" s="1310" t="s">
        <v>4978</v>
      </c>
      <c r="B47" s="1285" t="s">
        <v>10937</v>
      </c>
      <c r="C47" s="1283"/>
      <c r="D47" s="1453" t="s">
        <v>18762</v>
      </c>
      <c r="E47" s="1283"/>
      <c r="F47" s="1076" t="s">
        <v>1715</v>
      </c>
      <c r="G47" s="1309">
        <v>50</v>
      </c>
      <c r="H47" s="216"/>
      <c r="I47" s="1454">
        <f t="shared" si="2"/>
        <v>0</v>
      </c>
      <c r="J47" s="1283" t="s">
        <v>17746</v>
      </c>
      <c r="K47" s="1076" t="s">
        <v>3567</v>
      </c>
      <c r="L47" s="1283"/>
      <c r="M47" s="1283"/>
      <c r="N47" s="1283"/>
    </row>
    <row r="48" spans="1:19" ht="60" x14ac:dyDescent="0.25">
      <c r="A48" s="1301" t="s">
        <v>3630</v>
      </c>
      <c r="B48" s="1260" t="s">
        <v>11364</v>
      </c>
      <c r="C48" s="1260"/>
      <c r="D48" s="1261" t="s">
        <v>18828</v>
      </c>
      <c r="E48" s="1260"/>
      <c r="F48" s="1260"/>
      <c r="G48" s="1308"/>
      <c r="H48" s="1302"/>
      <c r="I48" s="1302">
        <f>SUM(I49:I70)</f>
        <v>0</v>
      </c>
      <c r="J48" s="1260"/>
      <c r="K48" s="1260"/>
      <c r="L48" s="1260"/>
      <c r="M48" s="1260"/>
      <c r="N48" s="1260"/>
      <c r="O48" s="1265"/>
      <c r="P48" s="1265"/>
      <c r="Q48" s="1265"/>
      <c r="R48" s="1265"/>
      <c r="S48" s="1265"/>
    </row>
    <row r="49" spans="1:14" ht="24.75" x14ac:dyDescent="0.25">
      <c r="A49" s="1310" t="s">
        <v>3633</v>
      </c>
      <c r="B49" s="1285" t="s">
        <v>10939</v>
      </c>
      <c r="C49" s="1283"/>
      <c r="D49" s="1453" t="s">
        <v>18764</v>
      </c>
      <c r="E49" s="1283"/>
      <c r="F49" s="1076" t="s">
        <v>1715</v>
      </c>
      <c r="G49" s="1309">
        <v>100</v>
      </c>
      <c r="H49" s="216"/>
      <c r="I49" s="1454">
        <f t="shared" si="2"/>
        <v>0</v>
      </c>
      <c r="J49" s="1283" t="s">
        <v>17747</v>
      </c>
      <c r="K49" s="1076" t="s">
        <v>3567</v>
      </c>
      <c r="L49" s="1283"/>
      <c r="M49" s="1283"/>
      <c r="N49" s="1283"/>
    </row>
    <row r="50" spans="1:14" ht="24.75" x14ac:dyDescent="0.25">
      <c r="A50" s="1310" t="s">
        <v>3637</v>
      </c>
      <c r="B50" s="1285" t="s">
        <v>10940</v>
      </c>
      <c r="C50" s="1283"/>
      <c r="D50" s="1453" t="s">
        <v>18765</v>
      </c>
      <c r="E50" s="1283"/>
      <c r="F50" s="1076" t="s">
        <v>1715</v>
      </c>
      <c r="G50" s="1309">
        <v>300</v>
      </c>
      <c r="H50" s="216"/>
      <c r="I50" s="1454">
        <f t="shared" si="2"/>
        <v>0</v>
      </c>
      <c r="J50" s="1283" t="s">
        <v>17748</v>
      </c>
      <c r="K50" s="1076" t="s">
        <v>3567</v>
      </c>
      <c r="L50" s="1283"/>
      <c r="M50" s="1283"/>
      <c r="N50" s="1283"/>
    </row>
    <row r="51" spans="1:14" ht="24.75" x14ac:dyDescent="0.25">
      <c r="A51" s="1310" t="s">
        <v>3641</v>
      </c>
      <c r="B51" s="1285" t="s">
        <v>10942</v>
      </c>
      <c r="C51" s="1283"/>
      <c r="D51" s="1453" t="s">
        <v>18767</v>
      </c>
      <c r="E51" s="1283"/>
      <c r="F51" s="1076" t="s">
        <v>1715</v>
      </c>
      <c r="G51" s="1309">
        <v>100</v>
      </c>
      <c r="H51" s="216"/>
      <c r="I51" s="1454">
        <f t="shared" si="2"/>
        <v>0</v>
      </c>
      <c r="J51" s="1283" t="s">
        <v>17750</v>
      </c>
      <c r="K51" s="1076" t="s">
        <v>3567</v>
      </c>
      <c r="L51" s="1283"/>
      <c r="M51" s="1283"/>
      <c r="N51" s="1283"/>
    </row>
    <row r="52" spans="1:14" ht="24.75" x14ac:dyDescent="0.25">
      <c r="A52" s="1310" t="s">
        <v>4521</v>
      </c>
      <c r="B52" s="1285" t="s">
        <v>11365</v>
      </c>
      <c r="C52" s="1283"/>
      <c r="D52" s="1453" t="s">
        <v>18829</v>
      </c>
      <c r="E52" s="1283"/>
      <c r="F52" s="1076" t="s">
        <v>1715</v>
      </c>
      <c r="G52" s="1309">
        <v>100</v>
      </c>
      <c r="H52" s="216"/>
      <c r="I52" s="1454">
        <f t="shared" si="2"/>
        <v>0</v>
      </c>
      <c r="J52" s="1283" t="s">
        <v>17930</v>
      </c>
      <c r="K52" s="1076" t="s">
        <v>3567</v>
      </c>
      <c r="L52" s="1283"/>
      <c r="M52" s="1283"/>
      <c r="N52" s="1283"/>
    </row>
    <row r="53" spans="1:14" ht="24.75" x14ac:dyDescent="0.25">
      <c r="A53" s="1310" t="s">
        <v>4522</v>
      </c>
      <c r="B53" s="1285" t="s">
        <v>10943</v>
      </c>
      <c r="C53" s="1283"/>
      <c r="D53" s="1453" t="s">
        <v>18768</v>
      </c>
      <c r="E53" s="1283"/>
      <c r="F53" s="1076" t="s">
        <v>1715</v>
      </c>
      <c r="G53" s="1309">
        <v>200</v>
      </c>
      <c r="H53" s="216"/>
      <c r="I53" s="1454">
        <f t="shared" si="2"/>
        <v>0</v>
      </c>
      <c r="J53" s="1283" t="s">
        <v>17751</v>
      </c>
      <c r="K53" s="1076" t="s">
        <v>3567</v>
      </c>
      <c r="L53" s="1283"/>
      <c r="M53" s="1283"/>
      <c r="N53" s="1283"/>
    </row>
    <row r="54" spans="1:14" ht="24.75" x14ac:dyDescent="0.25">
      <c r="A54" s="1310" t="s">
        <v>4523</v>
      </c>
      <c r="B54" s="1285" t="s">
        <v>10944</v>
      </c>
      <c r="C54" s="1283"/>
      <c r="D54" s="1453" t="s">
        <v>18769</v>
      </c>
      <c r="E54" s="1283"/>
      <c r="F54" s="1076" t="s">
        <v>1715</v>
      </c>
      <c r="G54" s="1309">
        <v>200</v>
      </c>
      <c r="H54" s="216"/>
      <c r="I54" s="1454">
        <f t="shared" si="2"/>
        <v>0</v>
      </c>
      <c r="J54" s="1283" t="s">
        <v>17752</v>
      </c>
      <c r="K54" s="1076" t="s">
        <v>3567</v>
      </c>
      <c r="L54" s="1283"/>
      <c r="M54" s="1283"/>
      <c r="N54" s="1283"/>
    </row>
    <row r="55" spans="1:14" ht="30" customHeight="1" x14ac:dyDescent="0.25">
      <c r="A55" s="1310" t="s">
        <v>12097</v>
      </c>
      <c r="B55" s="1285" t="s">
        <v>10945</v>
      </c>
      <c r="C55" s="1283"/>
      <c r="D55" s="1453" t="s">
        <v>18770</v>
      </c>
      <c r="E55" s="1283"/>
      <c r="F55" s="1076" t="s">
        <v>1715</v>
      </c>
      <c r="G55" s="1309">
        <v>1000</v>
      </c>
      <c r="H55" s="216"/>
      <c r="I55" s="1454">
        <f t="shared" si="2"/>
        <v>0</v>
      </c>
      <c r="J55" s="1283" t="s">
        <v>17753</v>
      </c>
      <c r="K55" s="1076" t="s">
        <v>3567</v>
      </c>
      <c r="L55" s="1283"/>
      <c r="M55" s="1283"/>
      <c r="N55" s="1283"/>
    </row>
    <row r="56" spans="1:14" x14ac:dyDescent="0.25">
      <c r="A56" s="1310" t="s">
        <v>12098</v>
      </c>
      <c r="B56" s="1285" t="s">
        <v>11366</v>
      </c>
      <c r="C56" s="1283"/>
      <c r="D56" s="1453" t="s">
        <v>18830</v>
      </c>
      <c r="E56" s="1283"/>
      <c r="F56" s="1076" t="s">
        <v>1715</v>
      </c>
      <c r="G56" s="1309">
        <v>180</v>
      </c>
      <c r="H56" s="216"/>
      <c r="I56" s="1454">
        <f t="shared" si="2"/>
        <v>0</v>
      </c>
      <c r="J56" s="1283" t="s">
        <v>17931</v>
      </c>
      <c r="K56" s="1076" t="s">
        <v>3567</v>
      </c>
      <c r="L56" s="1283"/>
      <c r="M56" s="1283"/>
      <c r="N56" s="1283"/>
    </row>
    <row r="57" spans="1:14" x14ac:dyDescent="0.25">
      <c r="A57" s="1310" t="s">
        <v>12099</v>
      </c>
      <c r="B57" s="1285" t="s">
        <v>10928</v>
      </c>
      <c r="C57" s="1283"/>
      <c r="D57" s="1453" t="s">
        <v>18753</v>
      </c>
      <c r="E57" s="1283"/>
      <c r="F57" s="1076" t="s">
        <v>1715</v>
      </c>
      <c r="G57" s="1309">
        <v>150</v>
      </c>
      <c r="H57" s="216"/>
      <c r="I57" s="1454">
        <f t="shared" si="2"/>
        <v>0</v>
      </c>
      <c r="J57" s="1283" t="s">
        <v>17737</v>
      </c>
      <c r="K57" s="1076" t="s">
        <v>3567</v>
      </c>
      <c r="L57" s="1283"/>
      <c r="M57" s="1283"/>
      <c r="N57" s="1283"/>
    </row>
    <row r="58" spans="1:14" x14ac:dyDescent="0.25">
      <c r="A58" s="1310" t="s">
        <v>12100</v>
      </c>
      <c r="B58" s="1285" t="s">
        <v>10923</v>
      </c>
      <c r="C58" s="1283"/>
      <c r="D58" s="1453" t="s">
        <v>18825</v>
      </c>
      <c r="E58" s="1283"/>
      <c r="F58" s="1076" t="s">
        <v>1715</v>
      </c>
      <c r="G58" s="1309">
        <v>260</v>
      </c>
      <c r="H58" s="216"/>
      <c r="I58" s="1454">
        <f t="shared" si="2"/>
        <v>0</v>
      </c>
      <c r="J58" s="1283" t="s">
        <v>17932</v>
      </c>
      <c r="K58" s="1076" t="s">
        <v>3567</v>
      </c>
      <c r="L58" s="1283"/>
      <c r="M58" s="1283"/>
      <c r="N58" s="1283"/>
    </row>
    <row r="59" spans="1:14" x14ac:dyDescent="0.25">
      <c r="A59" s="1310" t="s">
        <v>12101</v>
      </c>
      <c r="B59" s="1285" t="s">
        <v>10929</v>
      </c>
      <c r="C59" s="1283"/>
      <c r="D59" s="1453" t="s">
        <v>18754</v>
      </c>
      <c r="E59" s="1283"/>
      <c r="F59" s="1076" t="s">
        <v>1715</v>
      </c>
      <c r="G59" s="1309">
        <v>25</v>
      </c>
      <c r="H59" s="216"/>
      <c r="I59" s="1454">
        <f t="shared" si="2"/>
        <v>0</v>
      </c>
      <c r="J59" s="1283" t="s">
        <v>17738</v>
      </c>
      <c r="K59" s="1076" t="s">
        <v>3567</v>
      </c>
      <c r="L59" s="1283"/>
      <c r="M59" s="1283"/>
      <c r="N59" s="1283"/>
    </row>
    <row r="60" spans="1:14" x14ac:dyDescent="0.25">
      <c r="A60" s="1310" t="s">
        <v>12102</v>
      </c>
      <c r="B60" s="1285" t="s">
        <v>10922</v>
      </c>
      <c r="C60" s="1283"/>
      <c r="D60" s="1453" t="s">
        <v>18831</v>
      </c>
      <c r="E60" s="1283"/>
      <c r="F60" s="1076" t="s">
        <v>1715</v>
      </c>
      <c r="G60" s="1309">
        <v>145</v>
      </c>
      <c r="H60" s="216"/>
      <c r="I60" s="1454">
        <f t="shared" si="2"/>
        <v>0</v>
      </c>
      <c r="J60" s="1283" t="s">
        <v>17933</v>
      </c>
      <c r="K60" s="1076" t="s">
        <v>3567</v>
      </c>
      <c r="L60" s="1283"/>
      <c r="M60" s="1283"/>
      <c r="N60" s="1283"/>
    </row>
    <row r="61" spans="1:14" x14ac:dyDescent="0.25">
      <c r="A61" s="1310" t="s">
        <v>12103</v>
      </c>
      <c r="B61" s="1285" t="s">
        <v>11358</v>
      </c>
      <c r="C61" s="1283"/>
      <c r="D61" s="1453" t="s">
        <v>11359</v>
      </c>
      <c r="E61" s="1283"/>
      <c r="F61" s="1076" t="s">
        <v>1715</v>
      </c>
      <c r="G61" s="1309">
        <v>150</v>
      </c>
      <c r="H61" s="216"/>
      <c r="I61" s="1454">
        <f t="shared" si="2"/>
        <v>0</v>
      </c>
      <c r="J61" s="1283" t="s">
        <v>15934</v>
      </c>
      <c r="K61" s="1076" t="s">
        <v>3567</v>
      </c>
      <c r="L61" s="1283"/>
      <c r="M61" s="1283"/>
      <c r="N61" s="1283"/>
    </row>
    <row r="62" spans="1:14" x14ac:dyDescent="0.25">
      <c r="A62" s="1310" t="s">
        <v>12104</v>
      </c>
      <c r="B62" s="1285" t="s">
        <v>11367</v>
      </c>
      <c r="C62" s="1283"/>
      <c r="D62" s="1453" t="s">
        <v>11368</v>
      </c>
      <c r="E62" s="1283"/>
      <c r="F62" s="1076" t="s">
        <v>1715</v>
      </c>
      <c r="G62" s="1309">
        <v>50</v>
      </c>
      <c r="H62" s="216"/>
      <c r="I62" s="1454">
        <f t="shared" si="2"/>
        <v>0</v>
      </c>
      <c r="J62" s="1283" t="s">
        <v>17934</v>
      </c>
      <c r="K62" s="1076" t="s">
        <v>3567</v>
      </c>
      <c r="L62" s="1283"/>
      <c r="M62" s="1283"/>
      <c r="N62" s="1283"/>
    </row>
    <row r="63" spans="1:14" x14ac:dyDescent="0.25">
      <c r="A63" s="1310" t="s">
        <v>12105</v>
      </c>
      <c r="B63" s="1285" t="s">
        <v>11361</v>
      </c>
      <c r="C63" s="1283"/>
      <c r="D63" s="1453" t="s">
        <v>11362</v>
      </c>
      <c r="E63" s="1283"/>
      <c r="F63" s="1076" t="s">
        <v>1715</v>
      </c>
      <c r="G63" s="1309">
        <v>100</v>
      </c>
      <c r="H63" s="216"/>
      <c r="I63" s="1454">
        <f t="shared" si="2"/>
        <v>0</v>
      </c>
      <c r="J63" s="1283" t="s">
        <v>15937</v>
      </c>
      <c r="K63" s="1076" t="s">
        <v>3567</v>
      </c>
      <c r="L63" s="1283"/>
      <c r="M63" s="1283"/>
      <c r="N63" s="1283"/>
    </row>
    <row r="64" spans="1:14" x14ac:dyDescent="0.25">
      <c r="A64" s="1310" t="s">
        <v>12106</v>
      </c>
      <c r="B64" s="1285" t="s">
        <v>11369</v>
      </c>
      <c r="C64" s="1283"/>
      <c r="D64" s="1453" t="s">
        <v>11370</v>
      </c>
      <c r="E64" s="1283"/>
      <c r="F64" s="1076" t="s">
        <v>1715</v>
      </c>
      <c r="G64" s="1309">
        <v>150</v>
      </c>
      <c r="H64" s="216"/>
      <c r="I64" s="1454">
        <f t="shared" si="2"/>
        <v>0</v>
      </c>
      <c r="J64" s="1283" t="s">
        <v>15935</v>
      </c>
      <c r="K64" s="1076" t="s">
        <v>3567</v>
      </c>
      <c r="L64" s="1283"/>
      <c r="M64" s="1283"/>
      <c r="N64" s="1283"/>
    </row>
    <row r="65" spans="1:19" x14ac:dyDescent="0.25">
      <c r="A65" s="1310" t="s">
        <v>12107</v>
      </c>
      <c r="B65" s="1285" t="s">
        <v>10931</v>
      </c>
      <c r="C65" s="1283"/>
      <c r="D65" s="1453" t="s">
        <v>18756</v>
      </c>
      <c r="E65" s="1283"/>
      <c r="F65" s="1076" t="s">
        <v>1715</v>
      </c>
      <c r="G65" s="1309">
        <v>20</v>
      </c>
      <c r="H65" s="216"/>
      <c r="I65" s="1454">
        <f t="shared" si="2"/>
        <v>0</v>
      </c>
      <c r="J65" s="1283" t="s">
        <v>17740</v>
      </c>
      <c r="K65" s="1076" t="s">
        <v>3567</v>
      </c>
      <c r="L65" s="1283"/>
      <c r="M65" s="1283"/>
      <c r="N65" s="1283"/>
    </row>
    <row r="66" spans="1:19" x14ac:dyDescent="0.25">
      <c r="A66" s="1310" t="s">
        <v>12108</v>
      </c>
      <c r="B66" s="1285" t="s">
        <v>10932</v>
      </c>
      <c r="C66" s="1283"/>
      <c r="D66" s="1453" t="s">
        <v>18757</v>
      </c>
      <c r="E66" s="1283"/>
      <c r="F66" s="1076" t="s">
        <v>1715</v>
      </c>
      <c r="G66" s="1309">
        <v>30</v>
      </c>
      <c r="H66" s="216"/>
      <c r="I66" s="1454">
        <f t="shared" si="2"/>
        <v>0</v>
      </c>
      <c r="J66" s="1283" t="s">
        <v>17741</v>
      </c>
      <c r="K66" s="1076" t="s">
        <v>3567</v>
      </c>
      <c r="L66" s="1283"/>
      <c r="M66" s="1283"/>
      <c r="N66" s="1283"/>
    </row>
    <row r="67" spans="1:19" x14ac:dyDescent="0.25">
      <c r="A67" s="1310" t="s">
        <v>12109</v>
      </c>
      <c r="B67" s="1285" t="s">
        <v>11371</v>
      </c>
      <c r="C67" s="1283"/>
      <c r="D67" s="1453" t="s">
        <v>18832</v>
      </c>
      <c r="E67" s="1283"/>
      <c r="F67" s="1076" t="s">
        <v>1715</v>
      </c>
      <c r="G67" s="1309">
        <v>50</v>
      </c>
      <c r="H67" s="216"/>
      <c r="I67" s="1454">
        <f t="shared" si="2"/>
        <v>0</v>
      </c>
      <c r="J67" s="1283" t="s">
        <v>17935</v>
      </c>
      <c r="K67" s="1076" t="s">
        <v>3567</v>
      </c>
      <c r="L67" s="1283"/>
      <c r="M67" s="1283"/>
      <c r="N67" s="1283"/>
    </row>
    <row r="68" spans="1:19" ht="24.75" x14ac:dyDescent="0.25">
      <c r="A68" s="1310" t="s">
        <v>17936</v>
      </c>
      <c r="B68" s="1285" t="s">
        <v>10946</v>
      </c>
      <c r="C68" s="1283"/>
      <c r="D68" s="1453" t="s">
        <v>18771</v>
      </c>
      <c r="E68" s="1283"/>
      <c r="F68" s="1076" t="s">
        <v>1715</v>
      </c>
      <c r="G68" s="1309">
        <v>50</v>
      </c>
      <c r="H68" s="216"/>
      <c r="I68" s="1454">
        <f t="shared" si="2"/>
        <v>0</v>
      </c>
      <c r="J68" s="1283" t="s">
        <v>17754</v>
      </c>
      <c r="K68" s="1076" t="s">
        <v>3567</v>
      </c>
      <c r="L68" s="1283"/>
      <c r="M68" s="1283"/>
      <c r="N68" s="1283"/>
    </row>
    <row r="69" spans="1:19" ht="24.75" x14ac:dyDescent="0.25">
      <c r="A69" s="1310" t="s">
        <v>17937</v>
      </c>
      <c r="B69" s="1285" t="s">
        <v>10947</v>
      </c>
      <c r="C69" s="1283"/>
      <c r="D69" s="1453" t="s">
        <v>18772</v>
      </c>
      <c r="E69" s="1283"/>
      <c r="F69" s="1076" t="s">
        <v>1715</v>
      </c>
      <c r="G69" s="1309">
        <v>50</v>
      </c>
      <c r="H69" s="216"/>
      <c r="I69" s="1454">
        <f t="shared" si="2"/>
        <v>0</v>
      </c>
      <c r="J69" s="1283" t="s">
        <v>17755</v>
      </c>
      <c r="K69" s="1076" t="s">
        <v>3567</v>
      </c>
      <c r="L69" s="1283"/>
      <c r="M69" s="1283"/>
      <c r="N69" s="1283"/>
    </row>
    <row r="70" spans="1:19" ht="24.75" x14ac:dyDescent="0.25">
      <c r="A70" s="1310" t="s">
        <v>17938</v>
      </c>
      <c r="B70" s="1285" t="s">
        <v>11372</v>
      </c>
      <c r="C70" s="1283"/>
      <c r="D70" s="1453" t="s">
        <v>18833</v>
      </c>
      <c r="E70" s="1283"/>
      <c r="F70" s="1076" t="s">
        <v>11382</v>
      </c>
      <c r="G70" s="1309">
        <v>1</v>
      </c>
      <c r="H70" s="216"/>
      <c r="I70" s="1454">
        <f t="shared" si="2"/>
        <v>0</v>
      </c>
      <c r="J70" s="1283" t="s">
        <v>17939</v>
      </c>
      <c r="K70" s="1076" t="s">
        <v>3567</v>
      </c>
      <c r="L70" s="1283"/>
      <c r="M70" s="1283"/>
      <c r="N70" s="1283"/>
    </row>
    <row r="71" spans="1:19" x14ac:dyDescent="0.25">
      <c r="A71" s="1301" t="s">
        <v>3642</v>
      </c>
      <c r="B71" s="1260" t="s">
        <v>17700</v>
      </c>
      <c r="C71" s="1260"/>
      <c r="D71" s="1261" t="s">
        <v>18720</v>
      </c>
      <c r="E71" s="1260"/>
      <c r="F71" s="1260"/>
      <c r="G71" s="1308"/>
      <c r="H71" s="1302"/>
      <c r="I71" s="1302">
        <f>SUM(I72:I76)</f>
        <v>0</v>
      </c>
      <c r="J71" s="1260"/>
      <c r="K71" s="1260"/>
      <c r="L71" s="1260"/>
      <c r="M71" s="1260"/>
      <c r="N71" s="1260"/>
      <c r="O71" s="1265"/>
      <c r="P71" s="1265"/>
      <c r="Q71" s="1265"/>
      <c r="R71" s="1265"/>
      <c r="S71" s="1265"/>
    </row>
    <row r="72" spans="1:19" ht="24.75" x14ac:dyDescent="0.25">
      <c r="A72" s="1310" t="s">
        <v>3645</v>
      </c>
      <c r="B72" s="1287" t="s">
        <v>17701</v>
      </c>
      <c r="C72" s="1283"/>
      <c r="D72" s="1453" t="s">
        <v>18834</v>
      </c>
      <c r="E72" s="1283"/>
      <c r="F72" s="1076" t="s">
        <v>11382</v>
      </c>
      <c r="G72" s="1309">
        <v>1</v>
      </c>
      <c r="H72" s="216"/>
      <c r="I72" s="1454">
        <f t="shared" si="2"/>
        <v>0</v>
      </c>
      <c r="J72" s="1283" t="s">
        <v>17940</v>
      </c>
      <c r="K72" s="1076" t="s">
        <v>3567</v>
      </c>
      <c r="L72" s="1283" t="s">
        <v>7316</v>
      </c>
      <c r="M72" s="1283" t="s">
        <v>7316</v>
      </c>
      <c r="N72" s="1283"/>
    </row>
    <row r="73" spans="1:19" ht="24" x14ac:dyDescent="0.25">
      <c r="A73" s="1310" t="s">
        <v>3649</v>
      </c>
      <c r="B73" s="1287" t="s">
        <v>17703</v>
      </c>
      <c r="C73" s="1283"/>
      <c r="D73" s="1453" t="s">
        <v>18835</v>
      </c>
      <c r="E73" s="1283"/>
      <c r="F73" s="1076" t="s">
        <v>11382</v>
      </c>
      <c r="G73" s="1309">
        <v>1</v>
      </c>
      <c r="H73" s="216"/>
      <c r="I73" s="1454">
        <f t="shared" si="2"/>
        <v>0</v>
      </c>
      <c r="J73" s="1283" t="s">
        <v>17941</v>
      </c>
      <c r="K73" s="1076" t="s">
        <v>3567</v>
      </c>
      <c r="L73" s="1283" t="s">
        <v>7316</v>
      </c>
      <c r="M73" s="1283" t="s">
        <v>7316</v>
      </c>
      <c r="N73" s="1283"/>
    </row>
    <row r="74" spans="1:19" ht="15" customHeight="1" x14ac:dyDescent="0.25">
      <c r="A74" s="1310" t="s">
        <v>3653</v>
      </c>
      <c r="B74" s="1287" t="s">
        <v>17761</v>
      </c>
      <c r="C74" s="1283"/>
      <c r="D74" s="1453" t="s">
        <v>18836</v>
      </c>
      <c r="E74" s="1283"/>
      <c r="F74" s="1076" t="s">
        <v>11382</v>
      </c>
      <c r="G74" s="1309">
        <v>1</v>
      </c>
      <c r="H74" s="216"/>
      <c r="I74" s="1454">
        <f t="shared" si="2"/>
        <v>0</v>
      </c>
      <c r="J74" s="1283" t="s">
        <v>17942</v>
      </c>
      <c r="K74" s="1076" t="s">
        <v>3567</v>
      </c>
      <c r="L74" s="1283"/>
      <c r="M74" s="1283"/>
      <c r="N74" s="1283"/>
    </row>
    <row r="75" spans="1:19" ht="48.75" x14ac:dyDescent="0.25">
      <c r="A75" s="1310" t="s">
        <v>3657</v>
      </c>
      <c r="B75" s="1287" t="s">
        <v>17943</v>
      </c>
      <c r="C75" s="1283"/>
      <c r="D75" s="1453" t="s">
        <v>18837</v>
      </c>
      <c r="E75" s="1283"/>
      <c r="F75" s="1076" t="s">
        <v>11382</v>
      </c>
      <c r="G75" s="1309">
        <v>1</v>
      </c>
      <c r="H75" s="216"/>
      <c r="I75" s="1454">
        <f t="shared" si="2"/>
        <v>0</v>
      </c>
      <c r="J75" s="1283" t="s">
        <v>17944</v>
      </c>
      <c r="K75" s="1076" t="s">
        <v>3567</v>
      </c>
      <c r="L75" s="1283"/>
      <c r="M75" s="1283"/>
      <c r="N75" s="1283"/>
    </row>
    <row r="76" spans="1:19" ht="36.75" x14ac:dyDescent="0.25">
      <c r="A76" s="1310" t="s">
        <v>4996</v>
      </c>
      <c r="B76" s="1287" t="s">
        <v>17945</v>
      </c>
      <c r="C76" s="1283"/>
      <c r="D76" s="1453" t="s">
        <v>18838</v>
      </c>
      <c r="E76" s="1283"/>
      <c r="F76" s="1076" t="s">
        <v>11382</v>
      </c>
      <c r="G76" s="1309">
        <v>1</v>
      </c>
      <c r="H76" s="216"/>
      <c r="I76" s="1454">
        <f t="shared" si="2"/>
        <v>0</v>
      </c>
      <c r="J76" s="1283" t="s">
        <v>17946</v>
      </c>
      <c r="K76" s="1076" t="s">
        <v>3567</v>
      </c>
      <c r="L76" s="1283"/>
      <c r="M76" s="1283"/>
      <c r="N76" s="1283"/>
    </row>
    <row r="77" spans="1:19" x14ac:dyDescent="0.25">
      <c r="A77" s="1301" t="s">
        <v>3660</v>
      </c>
      <c r="B77" s="1260" t="s">
        <v>10894</v>
      </c>
      <c r="C77" s="1260"/>
      <c r="D77" s="1261" t="s">
        <v>18839</v>
      </c>
      <c r="E77" s="1260"/>
      <c r="F77" s="1260"/>
      <c r="G77" s="1308"/>
      <c r="H77" s="1302"/>
      <c r="I77" s="1302">
        <f>SUM(I78:I80)</f>
        <v>0</v>
      </c>
      <c r="J77" s="1260"/>
      <c r="K77" s="1260"/>
      <c r="L77" s="1260"/>
      <c r="M77" s="1260"/>
      <c r="N77" s="1260"/>
      <c r="O77" s="1265"/>
      <c r="P77" s="1265"/>
      <c r="Q77" s="1265"/>
      <c r="R77" s="1265"/>
      <c r="S77" s="1265"/>
    </row>
    <row r="78" spans="1:19" ht="24" x14ac:dyDescent="0.25">
      <c r="A78" s="1310" t="s">
        <v>3663</v>
      </c>
      <c r="B78" s="1287" t="s">
        <v>10895</v>
      </c>
      <c r="C78" s="1283"/>
      <c r="D78" s="1453" t="s">
        <v>18840</v>
      </c>
      <c r="E78" s="1283"/>
      <c r="F78" s="1076" t="s">
        <v>11382</v>
      </c>
      <c r="G78" s="1309">
        <v>1</v>
      </c>
      <c r="H78" s="216"/>
      <c r="I78" s="1454">
        <f t="shared" si="2"/>
        <v>0</v>
      </c>
      <c r="J78" s="1283" t="s">
        <v>17947</v>
      </c>
      <c r="K78" s="1076" t="s">
        <v>3567</v>
      </c>
      <c r="L78" s="1283" t="s">
        <v>7316</v>
      </c>
      <c r="M78" s="1283" t="s">
        <v>7316</v>
      </c>
      <c r="N78" s="1283"/>
    </row>
    <row r="79" spans="1:19" ht="24" x14ac:dyDescent="0.25">
      <c r="A79" s="1310" t="s">
        <v>12022</v>
      </c>
      <c r="B79" s="1287" t="s">
        <v>10897</v>
      </c>
      <c r="C79" s="1283"/>
      <c r="D79" s="1453" t="s">
        <v>18724</v>
      </c>
      <c r="E79" s="1283"/>
      <c r="F79" s="1076" t="s">
        <v>11382</v>
      </c>
      <c r="G79" s="1309">
        <v>1</v>
      </c>
      <c r="H79" s="216"/>
      <c r="I79" s="1454">
        <f t="shared" si="2"/>
        <v>0</v>
      </c>
      <c r="J79" s="1283" t="s">
        <v>17948</v>
      </c>
      <c r="K79" s="1076" t="s">
        <v>3567</v>
      </c>
      <c r="L79" s="1283" t="s">
        <v>7316</v>
      </c>
      <c r="M79" s="1283" t="s">
        <v>7316</v>
      </c>
      <c r="N79" s="1283"/>
    </row>
    <row r="80" spans="1:19" ht="24.75" x14ac:dyDescent="0.25">
      <c r="A80" s="1310" t="s">
        <v>12123</v>
      </c>
      <c r="B80" s="1287" t="s">
        <v>17769</v>
      </c>
      <c r="C80" s="1283"/>
      <c r="D80" s="1453" t="s">
        <v>18841</v>
      </c>
      <c r="E80" s="1283"/>
      <c r="F80" s="1076" t="s">
        <v>11382</v>
      </c>
      <c r="G80" s="1309">
        <v>1</v>
      </c>
      <c r="H80" s="216"/>
      <c r="I80" s="1454">
        <f t="shared" si="2"/>
        <v>0</v>
      </c>
      <c r="J80" s="1283" t="s">
        <v>17949</v>
      </c>
      <c r="K80" s="1076" t="s">
        <v>3567</v>
      </c>
      <c r="L80" s="1283" t="s">
        <v>7316</v>
      </c>
      <c r="M80" s="1283" t="s">
        <v>7316</v>
      </c>
      <c r="N80" s="1283"/>
    </row>
    <row r="81" spans="1:19" x14ac:dyDescent="0.25">
      <c r="A81" s="1301" t="s">
        <v>3666</v>
      </c>
      <c r="B81" s="1260" t="s">
        <v>17710</v>
      </c>
      <c r="C81" s="1260"/>
      <c r="D81" s="1261" t="s">
        <v>18842</v>
      </c>
      <c r="E81" s="1260"/>
      <c r="F81" s="1260"/>
      <c r="G81" s="1308"/>
      <c r="H81" s="1302"/>
      <c r="I81" s="1302">
        <f>(I82+I83+I84+I85)</f>
        <v>0</v>
      </c>
      <c r="J81" s="1260"/>
      <c r="K81" s="1260"/>
      <c r="L81" s="1260"/>
      <c r="M81" s="1260"/>
      <c r="N81" s="1260"/>
      <c r="O81" s="1265"/>
      <c r="P81" s="1265"/>
      <c r="Q81" s="1265"/>
      <c r="R81" s="1265"/>
      <c r="S81" s="1265"/>
    </row>
    <row r="82" spans="1:19" ht="24.75" x14ac:dyDescent="0.25">
      <c r="A82" s="1310" t="s">
        <v>3669</v>
      </c>
      <c r="B82" s="1287" t="s">
        <v>11395</v>
      </c>
      <c r="C82" s="1283"/>
      <c r="D82" s="1453" t="s">
        <v>18843</v>
      </c>
      <c r="E82" s="1283"/>
      <c r="F82" s="1076" t="s">
        <v>18879</v>
      </c>
      <c r="G82" s="252">
        <v>0</v>
      </c>
      <c r="H82" s="253">
        <v>0</v>
      </c>
      <c r="I82" s="254">
        <f t="shared" ref="I82" si="3">ROUND(G82*H82,2)</f>
        <v>0</v>
      </c>
      <c r="J82" s="1283" t="s">
        <v>17950</v>
      </c>
      <c r="K82" s="1076" t="s">
        <v>3567</v>
      </c>
      <c r="L82" s="1283" t="s">
        <v>7316</v>
      </c>
      <c r="M82" s="1283" t="s">
        <v>7316</v>
      </c>
      <c r="N82" s="1283"/>
    </row>
    <row r="83" spans="1:19" ht="24.75" x14ac:dyDescent="0.25">
      <c r="A83" s="1310" t="s">
        <v>12023</v>
      </c>
      <c r="B83" s="1287" t="s">
        <v>12667</v>
      </c>
      <c r="C83" s="1283"/>
      <c r="D83" s="1453" t="s">
        <v>18844</v>
      </c>
      <c r="E83" s="1283"/>
      <c r="F83" s="1076" t="s">
        <v>11382</v>
      </c>
      <c r="G83" s="1309">
        <v>1</v>
      </c>
      <c r="H83" s="216"/>
      <c r="I83" s="1454">
        <f>G83*H83</f>
        <v>0</v>
      </c>
      <c r="J83" s="1283" t="s">
        <v>17951</v>
      </c>
      <c r="K83" s="1076" t="s">
        <v>3567</v>
      </c>
      <c r="L83" s="1283" t="s">
        <v>7316</v>
      </c>
      <c r="M83" s="1283" t="s">
        <v>7316</v>
      </c>
      <c r="N83" s="1283"/>
    </row>
    <row r="84" spans="1:19" x14ac:dyDescent="0.25">
      <c r="A84" s="1310" t="s">
        <v>12024</v>
      </c>
      <c r="B84" s="1287" t="s">
        <v>17773</v>
      </c>
      <c r="C84" s="1283"/>
      <c r="D84" s="1453" t="s">
        <v>18782</v>
      </c>
      <c r="E84" s="1283"/>
      <c r="F84" s="1076" t="s">
        <v>18879</v>
      </c>
      <c r="G84" s="252">
        <v>0</v>
      </c>
      <c r="H84" s="253">
        <v>0</v>
      </c>
      <c r="I84" s="254">
        <f t="shared" ref="I84:I85" si="4">ROUND(G84*H84,2)</f>
        <v>0</v>
      </c>
      <c r="J84" s="1283" t="s">
        <v>17952</v>
      </c>
      <c r="K84" s="1076" t="s">
        <v>3567</v>
      </c>
      <c r="L84" s="1283" t="s">
        <v>7316</v>
      </c>
      <c r="M84" s="1283" t="s">
        <v>7316</v>
      </c>
      <c r="N84" s="1283"/>
    </row>
    <row r="85" spans="1:19" x14ac:dyDescent="0.25">
      <c r="A85" s="1310" t="s">
        <v>12142</v>
      </c>
      <c r="B85" s="1287" t="s">
        <v>12673</v>
      </c>
      <c r="C85" s="1283"/>
      <c r="D85" s="1453" t="s">
        <v>18845</v>
      </c>
      <c r="E85" s="1283"/>
      <c r="F85" s="1076" t="s">
        <v>18879</v>
      </c>
      <c r="G85" s="252">
        <v>0</v>
      </c>
      <c r="H85" s="253">
        <v>0</v>
      </c>
      <c r="I85" s="254">
        <f t="shared" si="4"/>
        <v>0</v>
      </c>
      <c r="J85" s="1283" t="s">
        <v>17953</v>
      </c>
      <c r="K85" s="1076" t="s">
        <v>3567</v>
      </c>
      <c r="L85" s="1283" t="s">
        <v>7316</v>
      </c>
      <c r="M85" s="1283" t="s">
        <v>7316</v>
      </c>
      <c r="N85" s="1283"/>
    </row>
    <row r="86" spans="1:19" x14ac:dyDescent="0.25">
      <c r="A86" s="1301" t="s">
        <v>3672</v>
      </c>
      <c r="B86" s="1260" t="s">
        <v>10952</v>
      </c>
      <c r="C86" s="1260"/>
      <c r="D86" s="1261" t="s">
        <v>18846</v>
      </c>
      <c r="E86" s="1260"/>
      <c r="F86" s="1260"/>
      <c r="G86" s="1308"/>
      <c r="H86" s="1302"/>
      <c r="I86" s="1302">
        <f>SUM(I87:I96)</f>
        <v>0</v>
      </c>
      <c r="J86" s="1260"/>
      <c r="K86" s="1260"/>
      <c r="L86" s="1260"/>
      <c r="M86" s="1260"/>
      <c r="N86" s="1260"/>
      <c r="O86" s="1265"/>
      <c r="P86" s="1265"/>
      <c r="Q86" s="1265"/>
      <c r="R86" s="1265"/>
      <c r="S86" s="1265"/>
    </row>
    <row r="87" spans="1:19" ht="24.75" x14ac:dyDescent="0.25">
      <c r="A87" s="1287" t="s">
        <v>3675</v>
      </c>
      <c r="B87" s="1283" t="s">
        <v>10953</v>
      </c>
      <c r="C87" s="1283"/>
      <c r="D87" s="1453" t="s">
        <v>18847</v>
      </c>
      <c r="E87" s="1076"/>
      <c r="F87" s="1076" t="s">
        <v>11382</v>
      </c>
      <c r="G87" s="1309">
        <v>1</v>
      </c>
      <c r="H87" s="216"/>
      <c r="I87" s="1454">
        <f t="shared" ref="I87:I96" si="5">ROUND(G87*H87,2)</f>
        <v>0</v>
      </c>
      <c r="J87" s="1283" t="s">
        <v>17954</v>
      </c>
      <c r="K87" s="1076" t="s">
        <v>3567</v>
      </c>
      <c r="L87" s="1283"/>
      <c r="M87" s="1283"/>
      <c r="N87" s="1370"/>
      <c r="S87" s="1457"/>
    </row>
    <row r="88" spans="1:19" ht="36" x14ac:dyDescent="0.25">
      <c r="A88" s="1287" t="s">
        <v>12160</v>
      </c>
      <c r="B88" s="1283" t="s">
        <v>10954</v>
      </c>
      <c r="C88" s="1283"/>
      <c r="D88" s="1453" t="s">
        <v>18848</v>
      </c>
      <c r="E88" s="1076"/>
      <c r="F88" s="1076" t="s">
        <v>11382</v>
      </c>
      <c r="G88" s="1309">
        <v>1</v>
      </c>
      <c r="H88" s="216"/>
      <c r="I88" s="1454">
        <f t="shared" si="5"/>
        <v>0</v>
      </c>
      <c r="J88" s="1283" t="s">
        <v>17955</v>
      </c>
      <c r="K88" s="1076" t="s">
        <v>3567</v>
      </c>
      <c r="L88" s="1283"/>
      <c r="M88" s="1283"/>
      <c r="N88" s="1370"/>
      <c r="S88" s="1457"/>
    </row>
    <row r="89" spans="1:19" ht="54.75" customHeight="1" x14ac:dyDescent="0.25">
      <c r="A89" s="1287" t="s">
        <v>12161</v>
      </c>
      <c r="B89" s="1283" t="s">
        <v>11373</v>
      </c>
      <c r="C89" s="1283"/>
      <c r="D89" s="1453" t="s">
        <v>18849</v>
      </c>
      <c r="E89" s="1076"/>
      <c r="F89" s="1076" t="s">
        <v>11382</v>
      </c>
      <c r="G89" s="1309">
        <v>1</v>
      </c>
      <c r="H89" s="216"/>
      <c r="I89" s="1454">
        <f t="shared" si="5"/>
        <v>0</v>
      </c>
      <c r="J89" s="1283" t="s">
        <v>17956</v>
      </c>
      <c r="K89" s="1076" t="s">
        <v>3567</v>
      </c>
      <c r="L89" s="1283"/>
      <c r="M89" s="1283"/>
      <c r="N89" s="1370"/>
      <c r="S89" s="1457"/>
    </row>
    <row r="90" spans="1:19" ht="27" customHeight="1" x14ac:dyDescent="0.25">
      <c r="A90" s="1287" t="s">
        <v>12162</v>
      </c>
      <c r="B90" s="1314" t="s">
        <v>11374</v>
      </c>
      <c r="C90" s="1283"/>
      <c r="D90" s="1453" t="s">
        <v>18850</v>
      </c>
      <c r="E90" s="1076"/>
      <c r="F90" s="1076" t="s">
        <v>11382</v>
      </c>
      <c r="G90" s="1309">
        <v>1</v>
      </c>
      <c r="H90" s="216"/>
      <c r="I90" s="1454">
        <f t="shared" si="5"/>
        <v>0</v>
      </c>
      <c r="J90" s="1283" t="s">
        <v>17957</v>
      </c>
      <c r="K90" s="1076" t="s">
        <v>3567</v>
      </c>
      <c r="L90" s="1283"/>
      <c r="M90" s="1283"/>
      <c r="N90" s="1370"/>
      <c r="S90" s="1457"/>
    </row>
    <row r="91" spans="1:19" ht="48.75" x14ac:dyDescent="0.25">
      <c r="A91" s="1287" t="s">
        <v>12163</v>
      </c>
      <c r="B91" s="1283" t="s">
        <v>18881</v>
      </c>
      <c r="C91" s="1283"/>
      <c r="D91" s="1453" t="s">
        <v>18882</v>
      </c>
      <c r="E91" s="1076"/>
      <c r="F91" s="1076" t="s">
        <v>11382</v>
      </c>
      <c r="G91" s="1309">
        <v>1</v>
      </c>
      <c r="H91" s="1790"/>
      <c r="I91" s="1800">
        <f t="shared" ref="I91:I95" si="6">ROUND(G91*H91,2)</f>
        <v>0</v>
      </c>
      <c r="J91" s="1283" t="s">
        <v>17958</v>
      </c>
      <c r="K91" s="1076" t="s">
        <v>3567</v>
      </c>
      <c r="L91" s="1789"/>
      <c r="M91" s="1789"/>
      <c r="N91" s="1791"/>
      <c r="S91" s="1457"/>
    </row>
    <row r="92" spans="1:19" ht="60.75" x14ac:dyDescent="0.25">
      <c r="A92" s="1287" t="s">
        <v>12163</v>
      </c>
      <c r="B92" s="1283" t="s">
        <v>18883</v>
      </c>
      <c r="C92" s="1283"/>
      <c r="D92" s="1453" t="s">
        <v>18884</v>
      </c>
      <c r="E92" s="1076"/>
      <c r="F92" s="1076" t="s">
        <v>11382</v>
      </c>
      <c r="G92" s="1309">
        <v>1</v>
      </c>
      <c r="H92" s="1790"/>
      <c r="I92" s="1800">
        <f t="shared" si="6"/>
        <v>0</v>
      </c>
      <c r="J92" s="1283" t="s">
        <v>17958</v>
      </c>
      <c r="K92" s="1076" t="s">
        <v>3567</v>
      </c>
      <c r="L92" s="1789"/>
      <c r="M92" s="1789"/>
      <c r="N92" s="1791"/>
      <c r="S92" s="1457"/>
    </row>
    <row r="93" spans="1:19" ht="48.75" x14ac:dyDescent="0.25">
      <c r="A93" s="1287" t="s">
        <v>12163</v>
      </c>
      <c r="B93" s="1283" t="s">
        <v>18885</v>
      </c>
      <c r="C93" s="1283"/>
      <c r="D93" s="1453" t="s">
        <v>18886</v>
      </c>
      <c r="E93" s="1076"/>
      <c r="F93" s="1076" t="s">
        <v>11382</v>
      </c>
      <c r="G93" s="1309">
        <v>1</v>
      </c>
      <c r="H93" s="1790"/>
      <c r="I93" s="1800">
        <f t="shared" si="6"/>
        <v>0</v>
      </c>
      <c r="J93" s="1283" t="s">
        <v>17958</v>
      </c>
      <c r="K93" s="1076" t="s">
        <v>3567</v>
      </c>
      <c r="L93" s="1789"/>
      <c r="M93" s="1789"/>
      <c r="N93" s="1791"/>
      <c r="S93" s="1457"/>
    </row>
    <row r="94" spans="1:19" ht="48.75" x14ac:dyDescent="0.25">
      <c r="A94" s="1287" t="s">
        <v>12163</v>
      </c>
      <c r="B94" s="1283" t="s">
        <v>18887</v>
      </c>
      <c r="C94" s="1283"/>
      <c r="D94" s="1453" t="s">
        <v>18888</v>
      </c>
      <c r="E94" s="1076"/>
      <c r="F94" s="1076" t="s">
        <v>11382</v>
      </c>
      <c r="G94" s="1309">
        <v>1</v>
      </c>
      <c r="H94" s="1790"/>
      <c r="I94" s="1800">
        <f t="shared" si="6"/>
        <v>0</v>
      </c>
      <c r="J94" s="1283" t="s">
        <v>17958</v>
      </c>
      <c r="K94" s="1076" t="s">
        <v>3567</v>
      </c>
      <c r="L94" s="1789"/>
      <c r="M94" s="1789"/>
      <c r="N94" s="1791"/>
      <c r="S94" s="1457"/>
    </row>
    <row r="95" spans="1:19" ht="36.75" x14ac:dyDescent="0.25">
      <c r="A95" s="1287" t="s">
        <v>12163</v>
      </c>
      <c r="B95" s="1283" t="s">
        <v>18890</v>
      </c>
      <c r="C95" s="1283"/>
      <c r="D95" s="1453" t="s">
        <v>18889</v>
      </c>
      <c r="E95" s="1076"/>
      <c r="F95" s="1076" t="s">
        <v>11382</v>
      </c>
      <c r="G95" s="1309">
        <v>1</v>
      </c>
      <c r="H95" s="1790"/>
      <c r="I95" s="1800">
        <f t="shared" si="6"/>
        <v>0</v>
      </c>
      <c r="J95" s="1283" t="s">
        <v>17958</v>
      </c>
      <c r="K95" s="1076" t="s">
        <v>3567</v>
      </c>
      <c r="L95" s="1789"/>
      <c r="M95" s="1789"/>
      <c r="N95" s="1791"/>
      <c r="S95" s="1457"/>
    </row>
    <row r="96" spans="1:19" ht="60.75" x14ac:dyDescent="0.25">
      <c r="A96" s="1287" t="s">
        <v>12163</v>
      </c>
      <c r="B96" s="1283" t="s">
        <v>18891</v>
      </c>
      <c r="C96" s="1283"/>
      <c r="D96" s="1453" t="s">
        <v>18892</v>
      </c>
      <c r="E96" s="1076"/>
      <c r="F96" s="1076" t="s">
        <v>11382</v>
      </c>
      <c r="G96" s="1309">
        <v>1</v>
      </c>
      <c r="H96" s="1790"/>
      <c r="I96" s="1800">
        <f t="shared" si="5"/>
        <v>0</v>
      </c>
      <c r="J96" s="1283" t="s">
        <v>17958</v>
      </c>
      <c r="K96" s="1076" t="s">
        <v>3567</v>
      </c>
      <c r="L96" s="1283"/>
      <c r="M96" s="1283"/>
      <c r="N96" s="1370"/>
      <c r="S96" s="1457"/>
    </row>
    <row r="98" spans="2:2" x14ac:dyDescent="0.25">
      <c r="B98" s="62" t="s">
        <v>18963</v>
      </c>
    </row>
    <row r="99" spans="2:2" x14ac:dyDescent="0.25">
      <c r="B99" s="1799"/>
    </row>
  </sheetData>
  <sheetProtection algorithmName="SHA-512" hashValue="eOPOzpPT0/eCa4gdiACSuiaRr0mFcmlMZAtI2bUzP3+Bp/1L/fmrgAWUbDhQgLCBmNHydGh8xhD3JJaqHqhEjQ==" saltValue="YP9ADsUPy5BRA0VBjojL9A==" spinCount="100000" sheet="1" objects="1" scenarios="1" selectLockedCells="1"/>
  <conditionalFormatting sqref="H10:H20">
    <cfRule type="cellIs" dxfId="269" priority="29" operator="greaterThan">
      <formula>0</formula>
    </cfRule>
    <cfRule type="cellIs" dxfId="268" priority="30" operator="equal">
      <formula>0</formula>
    </cfRule>
  </conditionalFormatting>
  <conditionalFormatting sqref="H22">
    <cfRule type="cellIs" dxfId="267" priority="27" operator="greaterThan">
      <formula>0</formula>
    </cfRule>
    <cfRule type="cellIs" dxfId="266" priority="28" operator="equal">
      <formula>0</formula>
    </cfRule>
  </conditionalFormatting>
  <conditionalFormatting sqref="H24:H25">
    <cfRule type="cellIs" dxfId="265" priority="25" operator="greaterThan">
      <formula>0</formula>
    </cfRule>
    <cfRule type="cellIs" dxfId="264" priority="26" operator="equal">
      <formula>0</formula>
    </cfRule>
  </conditionalFormatting>
  <conditionalFormatting sqref="H27:H30">
    <cfRule type="cellIs" dxfId="263" priority="23" operator="greaterThan">
      <formula>0</formula>
    </cfRule>
    <cfRule type="cellIs" dxfId="262" priority="24" operator="equal">
      <formula>0</formula>
    </cfRule>
  </conditionalFormatting>
  <conditionalFormatting sqref="H32:H47">
    <cfRule type="cellIs" dxfId="261" priority="21" operator="greaterThan">
      <formula>0</formula>
    </cfRule>
    <cfRule type="cellIs" dxfId="260" priority="22" operator="equal">
      <formula>0</formula>
    </cfRule>
  </conditionalFormatting>
  <conditionalFormatting sqref="H49:H70">
    <cfRule type="cellIs" dxfId="259" priority="19" operator="greaterThan">
      <formula>0</formula>
    </cfRule>
    <cfRule type="cellIs" dxfId="258" priority="20" operator="equal">
      <formula>0</formula>
    </cfRule>
  </conditionalFormatting>
  <conditionalFormatting sqref="H72:H76">
    <cfRule type="cellIs" dxfId="257" priority="17" operator="greaterThan">
      <formula>0</formula>
    </cfRule>
    <cfRule type="cellIs" dxfId="256" priority="18" operator="equal">
      <formula>0</formula>
    </cfRule>
  </conditionalFormatting>
  <conditionalFormatting sqref="H78:H80">
    <cfRule type="cellIs" dxfId="255" priority="15" operator="greaterThan">
      <formula>0</formula>
    </cfRule>
    <cfRule type="cellIs" dxfId="254" priority="16" operator="equal">
      <formula>0</formula>
    </cfRule>
  </conditionalFormatting>
  <conditionalFormatting sqref="H83">
    <cfRule type="cellIs" dxfId="253" priority="13" operator="greaterThan">
      <formula>0</formula>
    </cfRule>
    <cfRule type="cellIs" dxfId="252" priority="14" operator="equal">
      <formula>0</formula>
    </cfRule>
  </conditionalFormatting>
  <conditionalFormatting sqref="H87:H90 H96">
    <cfRule type="cellIs" dxfId="251" priority="11" operator="greaterThan">
      <formula>0</formula>
    </cfRule>
    <cfRule type="cellIs" dxfId="250" priority="12" operator="equal">
      <formula>0</formula>
    </cfRule>
  </conditionalFormatting>
  <conditionalFormatting sqref="H91">
    <cfRule type="cellIs" dxfId="249" priority="9" operator="greaterThan">
      <formula>0</formula>
    </cfRule>
    <cfRule type="cellIs" dxfId="248" priority="10" operator="equal">
      <formula>0</formula>
    </cfRule>
  </conditionalFormatting>
  <conditionalFormatting sqref="H92">
    <cfRule type="cellIs" dxfId="247" priority="7" operator="greaterThan">
      <formula>0</formula>
    </cfRule>
    <cfRule type="cellIs" dxfId="246" priority="8" operator="equal">
      <formula>0</formula>
    </cfRule>
  </conditionalFormatting>
  <conditionalFormatting sqref="H93">
    <cfRule type="cellIs" dxfId="245" priority="5" operator="greaterThan">
      <formula>0</formula>
    </cfRule>
    <cfRule type="cellIs" dxfId="244" priority="6" operator="equal">
      <formula>0</formula>
    </cfRule>
  </conditionalFormatting>
  <conditionalFormatting sqref="H94">
    <cfRule type="cellIs" dxfId="243" priority="3" operator="greaterThan">
      <formula>0</formula>
    </cfRule>
    <cfRule type="cellIs" dxfId="242" priority="4" operator="equal">
      <formula>0</formula>
    </cfRule>
  </conditionalFormatting>
  <conditionalFormatting sqref="H95">
    <cfRule type="cellIs" dxfId="241" priority="1" operator="greaterThan">
      <formula>0</formula>
    </cfRule>
    <cfRule type="cellIs" dxfId="240" priority="2" operator="equal">
      <formula>0</formula>
    </cfRule>
  </conditionalFormatting>
  <pageMargins left="0.74803149606299213" right="0.74803149606299213" top="0.98425196850393704" bottom="0.59055118110236227" header="0.59055118110236227" footer="0.19685039370078741"/>
  <pageSetup paperSize="9" scale="69" fitToHeight="0" orientation="landscape" r:id="rId1"/>
  <headerFooter differentFirst="1">
    <oddHeader>&amp;C
&amp;8Projekt / Project: 190175/3    |    Načrt / Plan: 190175/3-3/19    |    Objekt / Object: ENP Črni Kal - Daljinsko vodenje SŽ</oddHeader>
    <oddFooter>&amp;C&amp;8Vsebina / Content: Projektantski predračun 
Dokument / Document: 2TDK_IBE_PZI_EL_S3-x3-19_XX_XX_PP_CS_SL_5192_P_007.pdf&amp;R&amp;8&amp;P/&amp;N</oddFooter>
    <firstHeader>&amp;L&amp;G&amp;C&amp;8Projekt / Project: 190175/3    |    Načrt / Plan: 190175/3-3/19    |    Objekt / Object: ENP&amp;11 &amp;8Črni Kal - daljinsko vodenje SŽ
Vsebina / Content: Projektantski predračun   |    Datum: 06 - 2020&amp;R&amp;G</firstHeader>
    <firstFooter>&amp;L&amp;G&amp;C&amp;8Vsebina / Content: Projektantski predračun 
Dokument / Document: 2TDK_IBE_PZI_EL_S3-x3-19_XX_XX_PP_CS_SL_5192_P_007.pdf&amp;R&amp;8&amp;P/&amp;N</firstFooter>
  </headerFooter>
  <rowBreaks count="1" manualBreakCount="1">
    <brk id="10" max="9" man="1"/>
  </rowBreaks>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List82">
    <pageSetUpPr fitToPage="1"/>
  </sheetPr>
  <dimension ref="A1:N105"/>
  <sheetViews>
    <sheetView showZeros="0" zoomScaleNormal="100" zoomScaleSheetLayoutView="100" zoomScalePageLayoutView="90" workbookViewId="0">
      <selection activeCell="H7" sqref="H7"/>
    </sheetView>
  </sheetViews>
  <sheetFormatPr defaultColWidth="9.140625" defaultRowHeight="12.75" x14ac:dyDescent="0.2"/>
  <cols>
    <col min="1" max="1" width="14" style="42" customWidth="1"/>
    <col min="2" max="2" width="47" style="42" customWidth="1"/>
    <col min="3" max="3" width="12" style="42" customWidth="1"/>
    <col min="4" max="4" width="49.5703125" style="42" customWidth="1"/>
    <col min="5" max="5" width="12" style="42" customWidth="1"/>
    <col min="6" max="6" width="5" style="44" customWidth="1"/>
    <col min="7" max="8" width="12.42578125" style="42" customWidth="1"/>
    <col min="9" max="9" width="15" style="42" customWidth="1"/>
    <col min="10" max="10" width="12.85546875" style="42" customWidth="1"/>
    <col min="11" max="11" width="4" style="42" customWidth="1"/>
    <col min="12" max="14" width="9.140625" style="42" hidden="1" customWidth="1"/>
    <col min="15" max="16384" width="9.140625" style="42"/>
  </cols>
  <sheetData>
    <row r="1" spans="1:14" x14ac:dyDescent="0.2">
      <c r="A1" s="218" t="s">
        <v>344</v>
      </c>
      <c r="B1" s="1372" t="s">
        <v>345</v>
      </c>
      <c r="C1" s="1372" t="s">
        <v>346</v>
      </c>
      <c r="D1" s="1372" t="s">
        <v>347</v>
      </c>
      <c r="E1" s="1372" t="s">
        <v>348</v>
      </c>
      <c r="F1" s="1459" t="s">
        <v>349</v>
      </c>
      <c r="G1" s="1373" t="s">
        <v>350</v>
      </c>
      <c r="H1" s="1374" t="s">
        <v>351</v>
      </c>
      <c r="I1" s="1374" t="s">
        <v>352</v>
      </c>
      <c r="J1" s="1372" t="s">
        <v>353</v>
      </c>
      <c r="K1" s="218" t="s">
        <v>354</v>
      </c>
      <c r="L1" s="218" t="s">
        <v>355</v>
      </c>
      <c r="M1" s="218" t="s">
        <v>356</v>
      </c>
      <c r="N1" s="354" t="s">
        <v>357</v>
      </c>
    </row>
    <row r="2" spans="1:14" x14ac:dyDescent="0.2">
      <c r="A2" s="1379" t="s">
        <v>170</v>
      </c>
      <c r="B2" s="1379" t="s">
        <v>11637</v>
      </c>
      <c r="C2" s="1379"/>
      <c r="D2" s="1379" t="s">
        <v>11638</v>
      </c>
      <c r="E2" s="1379"/>
      <c r="F2" s="1460"/>
      <c r="G2" s="1461"/>
      <c r="H2" s="203"/>
      <c r="I2" s="203">
        <f>SUM(I12+I3+I19+I31+I71+I79+I101)</f>
        <v>0</v>
      </c>
      <c r="J2" s="1462"/>
      <c r="K2" s="1460"/>
      <c r="L2" s="1380"/>
      <c r="M2" s="1380"/>
      <c r="N2" s="1380"/>
    </row>
    <row r="3" spans="1:14" ht="24" x14ac:dyDescent="0.2">
      <c r="A3" s="592" t="s">
        <v>438</v>
      </c>
      <c r="B3" s="592" t="s">
        <v>11639</v>
      </c>
      <c r="C3" s="592"/>
      <c r="D3" s="592" t="s">
        <v>11640</v>
      </c>
      <c r="E3" s="592"/>
      <c r="F3" s="1463"/>
      <c r="G3" s="1464"/>
      <c r="H3" s="1465"/>
      <c r="I3" s="1466">
        <f>SUM(I5:I11)</f>
        <v>0</v>
      </c>
      <c r="J3" s="1467"/>
      <c r="K3" s="1463"/>
      <c r="L3" s="1400"/>
      <c r="M3" s="1400"/>
      <c r="N3" s="1400"/>
    </row>
    <row r="4" spans="1:14" x14ac:dyDescent="0.2">
      <c r="A4" s="600" t="s">
        <v>397</v>
      </c>
      <c r="B4" s="600" t="s">
        <v>362</v>
      </c>
      <c r="C4" s="600"/>
      <c r="D4" s="600" t="s">
        <v>363</v>
      </c>
      <c r="E4" s="600"/>
      <c r="F4" s="1468"/>
      <c r="G4" s="1469"/>
      <c r="H4" s="1470"/>
      <c r="I4" s="1471"/>
      <c r="J4" s="1472"/>
      <c r="K4" s="1468"/>
      <c r="L4" s="1404"/>
      <c r="M4" s="1404"/>
      <c r="N4" s="1404"/>
    </row>
    <row r="5" spans="1:14" ht="84" x14ac:dyDescent="0.2">
      <c r="A5" s="1394" t="s">
        <v>441</v>
      </c>
      <c r="B5" s="1394" t="s">
        <v>11402</v>
      </c>
      <c r="C5" s="1394" t="s">
        <v>11641</v>
      </c>
      <c r="D5" s="1473" t="s">
        <v>11642</v>
      </c>
      <c r="E5" s="1394" t="s">
        <v>11643</v>
      </c>
      <c r="F5" s="1474"/>
      <c r="G5" s="1475"/>
      <c r="H5" s="1476"/>
      <c r="I5" s="1477">
        <f>ROUND(G5*H5,2)</f>
        <v>0</v>
      </c>
      <c r="J5" s="1478" t="s">
        <v>11644</v>
      </c>
      <c r="K5" s="1474"/>
      <c r="L5" s="1105"/>
      <c r="M5" s="1105"/>
      <c r="N5" s="1105"/>
    </row>
    <row r="6" spans="1:14" x14ac:dyDescent="0.2">
      <c r="A6" s="600" t="s">
        <v>445</v>
      </c>
      <c r="B6" s="600" t="s">
        <v>11406</v>
      </c>
      <c r="C6" s="600"/>
      <c r="D6" s="600" t="s">
        <v>11407</v>
      </c>
      <c r="E6" s="600"/>
      <c r="F6" s="1468"/>
      <c r="G6" s="1469"/>
      <c r="H6" s="1470"/>
      <c r="I6" s="1471"/>
      <c r="J6" s="1472" t="s">
        <v>444</v>
      </c>
      <c r="K6" s="1468"/>
      <c r="L6" s="1404"/>
      <c r="M6" s="1404"/>
      <c r="N6" s="1404"/>
    </row>
    <row r="7" spans="1:14" ht="84" x14ac:dyDescent="0.2">
      <c r="A7" s="1394" t="s">
        <v>448</v>
      </c>
      <c r="B7" s="1473" t="s">
        <v>18566</v>
      </c>
      <c r="C7" s="1394"/>
      <c r="D7" s="1394" t="s">
        <v>11645</v>
      </c>
      <c r="E7" s="1394"/>
      <c r="F7" s="1474" t="s">
        <v>385</v>
      </c>
      <c r="G7" s="1475">
        <v>1</v>
      </c>
      <c r="H7" s="216"/>
      <c r="I7" s="1477">
        <f>ROUND(G7*H7,2)</f>
        <v>0</v>
      </c>
      <c r="J7" s="1478" t="s">
        <v>18567</v>
      </c>
      <c r="K7" s="1474"/>
      <c r="L7" s="1105"/>
      <c r="M7" s="1105"/>
      <c r="N7" s="1105"/>
    </row>
    <row r="8" spans="1:14" ht="48" x14ac:dyDescent="0.2">
      <c r="A8" s="1394" t="s">
        <v>454</v>
      </c>
      <c r="B8" s="1394" t="s">
        <v>11646</v>
      </c>
      <c r="C8" s="1394"/>
      <c r="D8" s="1394" t="s">
        <v>11647</v>
      </c>
      <c r="E8" s="1394"/>
      <c r="F8" s="1474" t="s">
        <v>1715</v>
      </c>
      <c r="G8" s="1475">
        <v>15</v>
      </c>
      <c r="H8" s="216"/>
      <c r="I8" s="1477">
        <f>ROUND(G8*H8,2)</f>
        <v>0</v>
      </c>
      <c r="J8" s="1478" t="s">
        <v>18568</v>
      </c>
      <c r="K8" s="1474"/>
      <c r="L8" s="1105"/>
      <c r="M8" s="1105"/>
      <c r="N8" s="1105"/>
    </row>
    <row r="9" spans="1:14" x14ac:dyDescent="0.2">
      <c r="A9" s="1394" t="s">
        <v>11416</v>
      </c>
      <c r="B9" s="1394" t="s">
        <v>11648</v>
      </c>
      <c r="C9" s="1394"/>
      <c r="D9" s="1394" t="s">
        <v>11649</v>
      </c>
      <c r="E9" s="1394"/>
      <c r="F9" s="1474" t="s">
        <v>1715</v>
      </c>
      <c r="G9" s="1475">
        <v>1050</v>
      </c>
      <c r="H9" s="216"/>
      <c r="I9" s="1477">
        <f>ROUND(G9*H9,2)</f>
        <v>0</v>
      </c>
      <c r="J9" s="1478" t="s">
        <v>18569</v>
      </c>
      <c r="K9" s="1474"/>
      <c r="L9" s="1105"/>
      <c r="M9" s="1105"/>
      <c r="N9" s="1105"/>
    </row>
    <row r="10" spans="1:14" ht="36" x14ac:dyDescent="0.2">
      <c r="A10" s="1394" t="s">
        <v>11421</v>
      </c>
      <c r="B10" s="1394" t="s">
        <v>11650</v>
      </c>
      <c r="C10" s="1394"/>
      <c r="D10" s="1394" t="s">
        <v>11651</v>
      </c>
      <c r="E10" s="1394"/>
      <c r="F10" s="1474" t="s">
        <v>11652</v>
      </c>
      <c r="G10" s="1475">
        <v>810</v>
      </c>
      <c r="H10" s="216"/>
      <c r="I10" s="1477">
        <f t="shared" ref="I10:I11" si="0">ROUND(G10*H10,2)</f>
        <v>0</v>
      </c>
      <c r="J10" s="1478" t="s">
        <v>18570</v>
      </c>
      <c r="K10" s="1474"/>
      <c r="L10" s="1105"/>
      <c r="M10" s="1105"/>
      <c r="N10" s="1105"/>
    </row>
    <row r="11" spans="1:14" ht="24" x14ac:dyDescent="0.2">
      <c r="A11" s="1394" t="s">
        <v>11426</v>
      </c>
      <c r="B11" s="1394" t="s">
        <v>11653</v>
      </c>
      <c r="C11" s="1394"/>
      <c r="D11" s="1394" t="s">
        <v>11654</v>
      </c>
      <c r="E11" s="1394"/>
      <c r="F11" s="1474" t="s">
        <v>11652</v>
      </c>
      <c r="G11" s="1475">
        <v>810</v>
      </c>
      <c r="H11" s="216"/>
      <c r="I11" s="1477">
        <f t="shared" si="0"/>
        <v>0</v>
      </c>
      <c r="J11" s="1478" t="s">
        <v>18571</v>
      </c>
      <c r="K11" s="1474"/>
      <c r="L11" s="1105"/>
      <c r="M11" s="1105"/>
      <c r="N11" s="1105"/>
    </row>
    <row r="12" spans="1:14" x14ac:dyDescent="0.2">
      <c r="A12" s="592" t="s">
        <v>892</v>
      </c>
      <c r="B12" s="592" t="s">
        <v>11655</v>
      </c>
      <c r="C12" s="592"/>
      <c r="D12" s="592" t="s">
        <v>11656</v>
      </c>
      <c r="E12" s="592"/>
      <c r="F12" s="1463"/>
      <c r="G12" s="1464"/>
      <c r="H12" s="1465"/>
      <c r="I12" s="1466">
        <f>SUM(I14:I18)</f>
        <v>0</v>
      </c>
      <c r="J12" s="1467" t="s">
        <v>444</v>
      </c>
      <c r="K12" s="1463"/>
      <c r="L12" s="1400"/>
      <c r="M12" s="1400"/>
      <c r="N12" s="1400"/>
    </row>
    <row r="13" spans="1:14" x14ac:dyDescent="0.2">
      <c r="A13" s="600" t="s">
        <v>11471</v>
      </c>
      <c r="B13" s="600" t="s">
        <v>362</v>
      </c>
      <c r="C13" s="600"/>
      <c r="D13" s="600" t="s">
        <v>363</v>
      </c>
      <c r="E13" s="600"/>
      <c r="F13" s="1468"/>
      <c r="G13" s="1469"/>
      <c r="H13" s="1470"/>
      <c r="I13" s="1471"/>
      <c r="J13" s="1472" t="s">
        <v>444</v>
      </c>
      <c r="K13" s="1468"/>
      <c r="L13" s="1404"/>
      <c r="M13" s="1404"/>
      <c r="N13" s="1404"/>
    </row>
    <row r="14" spans="1:14" ht="84" x14ac:dyDescent="0.2">
      <c r="A14" s="1394" t="s">
        <v>11472</v>
      </c>
      <c r="B14" s="1394" t="s">
        <v>11402</v>
      </c>
      <c r="C14" s="1394" t="s">
        <v>11641</v>
      </c>
      <c r="D14" s="1473" t="s">
        <v>11642</v>
      </c>
      <c r="E14" s="1394" t="s">
        <v>11643</v>
      </c>
      <c r="F14" s="1474"/>
      <c r="G14" s="1475"/>
      <c r="H14" s="1476"/>
      <c r="I14" s="1477">
        <f>ROUND(G14*H14,2)</f>
        <v>0</v>
      </c>
      <c r="J14" s="1478" t="s">
        <v>11644</v>
      </c>
      <c r="K14" s="1474"/>
      <c r="L14" s="1105"/>
      <c r="M14" s="1105"/>
      <c r="N14" s="1105"/>
    </row>
    <row r="15" spans="1:14" x14ac:dyDescent="0.2">
      <c r="A15" s="600" t="s">
        <v>895</v>
      </c>
      <c r="B15" s="600" t="s">
        <v>11406</v>
      </c>
      <c r="C15" s="600"/>
      <c r="D15" s="600" t="s">
        <v>11407</v>
      </c>
      <c r="E15" s="600"/>
      <c r="F15" s="1468"/>
      <c r="G15" s="1469"/>
      <c r="H15" s="1470"/>
      <c r="I15" s="1471"/>
      <c r="J15" s="1472" t="s">
        <v>444</v>
      </c>
      <c r="K15" s="1468"/>
      <c r="L15" s="1404"/>
      <c r="M15" s="1404"/>
      <c r="N15" s="1404"/>
    </row>
    <row r="16" spans="1:14" ht="60" x14ac:dyDescent="0.2">
      <c r="A16" s="1416" t="s">
        <v>11473</v>
      </c>
      <c r="B16" s="1416" t="s">
        <v>11657</v>
      </c>
      <c r="C16" s="1416"/>
      <c r="D16" s="1416" t="s">
        <v>11658</v>
      </c>
      <c r="E16" s="1416"/>
      <c r="F16" s="1480" t="s">
        <v>385</v>
      </c>
      <c r="G16" s="1481">
        <v>1</v>
      </c>
      <c r="H16" s="216"/>
      <c r="I16" s="1482">
        <f t="shared" ref="I16:I18" si="1">ROUND(G16*H16,2)</f>
        <v>0</v>
      </c>
      <c r="J16" s="1483" t="s">
        <v>18572</v>
      </c>
      <c r="K16" s="1480"/>
      <c r="L16" s="1417"/>
      <c r="M16" s="1417"/>
      <c r="N16" s="1417"/>
    </row>
    <row r="17" spans="1:14" ht="24" x14ac:dyDescent="0.2">
      <c r="A17" s="1416" t="s">
        <v>11478</v>
      </c>
      <c r="B17" s="1416" t="s">
        <v>11659</v>
      </c>
      <c r="C17" s="1416"/>
      <c r="D17" s="1416" t="s">
        <v>11660</v>
      </c>
      <c r="E17" s="1416"/>
      <c r="F17" s="1480" t="s">
        <v>385</v>
      </c>
      <c r="G17" s="1481">
        <v>1</v>
      </c>
      <c r="H17" s="216"/>
      <c r="I17" s="1482">
        <f t="shared" si="1"/>
        <v>0</v>
      </c>
      <c r="J17" s="1483" t="s">
        <v>18573</v>
      </c>
      <c r="K17" s="1480"/>
      <c r="L17" s="1417"/>
      <c r="M17" s="1417"/>
      <c r="N17" s="1417"/>
    </row>
    <row r="18" spans="1:14" ht="36" x14ac:dyDescent="0.2">
      <c r="A18" s="1416" t="s">
        <v>11483</v>
      </c>
      <c r="B18" s="1416" t="s">
        <v>11661</v>
      </c>
      <c r="C18" s="1416"/>
      <c r="D18" s="1416" t="s">
        <v>11662</v>
      </c>
      <c r="E18" s="1416"/>
      <c r="F18" s="1480" t="s">
        <v>385</v>
      </c>
      <c r="G18" s="1481">
        <v>1</v>
      </c>
      <c r="H18" s="216"/>
      <c r="I18" s="1482">
        <f t="shared" si="1"/>
        <v>0</v>
      </c>
      <c r="J18" s="1483" t="s">
        <v>18574</v>
      </c>
      <c r="K18" s="1480"/>
      <c r="L18" s="1417"/>
      <c r="M18" s="1417"/>
      <c r="N18" s="1417"/>
    </row>
    <row r="19" spans="1:14" x14ac:dyDescent="0.2">
      <c r="A19" s="592" t="s">
        <v>1118</v>
      </c>
      <c r="B19" s="592" t="s">
        <v>11663</v>
      </c>
      <c r="C19" s="592"/>
      <c r="D19" s="592" t="s">
        <v>11664</v>
      </c>
      <c r="E19" s="592"/>
      <c r="F19" s="1463"/>
      <c r="G19" s="1464"/>
      <c r="H19" s="1465"/>
      <c r="I19" s="1466">
        <f>SUM(I22:I30)</f>
        <v>0</v>
      </c>
      <c r="J19" s="1467" t="s">
        <v>444</v>
      </c>
      <c r="K19" s="1463"/>
      <c r="L19" s="1400"/>
      <c r="M19" s="1400"/>
      <c r="N19" s="1400"/>
    </row>
    <row r="20" spans="1:14" x14ac:dyDescent="0.2">
      <c r="A20" s="600" t="s">
        <v>1646</v>
      </c>
      <c r="B20" s="600" t="s">
        <v>362</v>
      </c>
      <c r="C20" s="600"/>
      <c r="D20" s="600" t="s">
        <v>363</v>
      </c>
      <c r="E20" s="600"/>
      <c r="F20" s="1468"/>
      <c r="G20" s="1469"/>
      <c r="H20" s="1470"/>
      <c r="I20" s="1471"/>
      <c r="J20" s="1472" t="s">
        <v>444</v>
      </c>
      <c r="K20" s="1468"/>
      <c r="L20" s="1404"/>
      <c r="M20" s="1404"/>
      <c r="N20" s="1404"/>
    </row>
    <row r="21" spans="1:14" ht="84" x14ac:dyDescent="0.2">
      <c r="A21" s="1394" t="s">
        <v>1647</v>
      </c>
      <c r="B21" s="1394" t="s">
        <v>11402</v>
      </c>
      <c r="C21" s="1394" t="s">
        <v>11641</v>
      </c>
      <c r="D21" s="1473" t="s">
        <v>11642</v>
      </c>
      <c r="E21" s="1394" t="s">
        <v>11643</v>
      </c>
      <c r="F21" s="1474"/>
      <c r="G21" s="1475"/>
      <c r="H21" s="1476"/>
      <c r="I21" s="1477">
        <f>ROUND(G21*H21,2)</f>
        <v>0</v>
      </c>
      <c r="J21" s="1478" t="s">
        <v>11644</v>
      </c>
      <c r="K21" s="1474"/>
      <c r="L21" s="1105"/>
      <c r="M21" s="1105"/>
      <c r="N21" s="1105"/>
    </row>
    <row r="22" spans="1:14" x14ac:dyDescent="0.2">
      <c r="A22" s="600" t="s">
        <v>1121</v>
      </c>
      <c r="B22" s="600" t="s">
        <v>11406</v>
      </c>
      <c r="C22" s="600"/>
      <c r="D22" s="600" t="s">
        <v>11407</v>
      </c>
      <c r="E22" s="600"/>
      <c r="F22" s="1468"/>
      <c r="G22" s="1469"/>
      <c r="H22" s="1470"/>
      <c r="I22" s="1471"/>
      <c r="J22" s="1472" t="s">
        <v>444</v>
      </c>
      <c r="K22" s="1468"/>
      <c r="L22" s="1404"/>
      <c r="M22" s="1404"/>
      <c r="N22" s="1404"/>
    </row>
    <row r="23" spans="1:14" ht="228" x14ac:dyDescent="0.2">
      <c r="A23" s="1394" t="s">
        <v>1124</v>
      </c>
      <c r="B23" s="1394" t="s">
        <v>11665</v>
      </c>
      <c r="C23" s="1394"/>
      <c r="D23" s="1394" t="s">
        <v>11666</v>
      </c>
      <c r="E23" s="1394"/>
      <c r="F23" s="1474" t="s">
        <v>385</v>
      </c>
      <c r="G23" s="1475">
        <v>2</v>
      </c>
      <c r="H23" s="216"/>
      <c r="I23" s="1477">
        <f t="shared" ref="I23:I30" si="2">ROUND(G23*H23,2)</f>
        <v>0</v>
      </c>
      <c r="J23" s="1478" t="s">
        <v>18575</v>
      </c>
      <c r="K23" s="1474"/>
      <c r="L23" s="1105"/>
      <c r="M23" s="1105"/>
      <c r="N23" s="1105"/>
    </row>
    <row r="24" spans="1:14" ht="24" x14ac:dyDescent="0.2">
      <c r="A24" s="1394" t="s">
        <v>1128</v>
      </c>
      <c r="B24" s="1394" t="s">
        <v>11667</v>
      </c>
      <c r="C24" s="1394"/>
      <c r="D24" s="1394" t="s">
        <v>11668</v>
      </c>
      <c r="E24" s="1394"/>
      <c r="F24" s="1474" t="s">
        <v>385</v>
      </c>
      <c r="G24" s="1475">
        <v>2</v>
      </c>
      <c r="H24" s="216"/>
      <c r="I24" s="1477">
        <f t="shared" si="2"/>
        <v>0</v>
      </c>
      <c r="J24" s="1478" t="s">
        <v>18576</v>
      </c>
      <c r="K24" s="1474"/>
      <c r="L24" s="1105"/>
      <c r="M24" s="1105"/>
      <c r="N24" s="1105"/>
    </row>
    <row r="25" spans="1:14" ht="156" x14ac:dyDescent="0.2">
      <c r="A25" s="1394" t="s">
        <v>1132</v>
      </c>
      <c r="B25" s="1394" t="s">
        <v>11669</v>
      </c>
      <c r="C25" s="1394"/>
      <c r="D25" s="1394" t="s">
        <v>11670</v>
      </c>
      <c r="E25" s="1394"/>
      <c r="F25" s="1474" t="s">
        <v>385</v>
      </c>
      <c r="G25" s="1475">
        <v>16</v>
      </c>
      <c r="H25" s="216"/>
      <c r="I25" s="1477">
        <f t="shared" si="2"/>
        <v>0</v>
      </c>
      <c r="J25" s="1478" t="s">
        <v>18577</v>
      </c>
      <c r="K25" s="1474"/>
      <c r="L25" s="1105"/>
      <c r="M25" s="1105"/>
      <c r="N25" s="1105"/>
    </row>
    <row r="26" spans="1:14" ht="132" x14ac:dyDescent="0.2">
      <c r="A26" s="1394" t="s">
        <v>1136</v>
      </c>
      <c r="B26" s="1394" t="s">
        <v>11671</v>
      </c>
      <c r="C26" s="1394"/>
      <c r="D26" s="1394" t="s">
        <v>11672</v>
      </c>
      <c r="E26" s="1394"/>
      <c r="F26" s="1474" t="s">
        <v>385</v>
      </c>
      <c r="G26" s="1475">
        <v>11</v>
      </c>
      <c r="H26" s="216"/>
      <c r="I26" s="1477">
        <f t="shared" si="2"/>
        <v>0</v>
      </c>
      <c r="J26" s="1478" t="s">
        <v>18578</v>
      </c>
      <c r="K26" s="1474"/>
      <c r="L26" s="1105"/>
      <c r="M26" s="1105"/>
      <c r="N26" s="1105"/>
    </row>
    <row r="27" spans="1:14" ht="108" x14ac:dyDescent="0.2">
      <c r="A27" s="1394" t="s">
        <v>1140</v>
      </c>
      <c r="B27" s="1394" t="s">
        <v>11673</v>
      </c>
      <c r="C27" s="1394"/>
      <c r="D27" s="1394" t="s">
        <v>11674</v>
      </c>
      <c r="E27" s="1394"/>
      <c r="F27" s="1474" t="s">
        <v>385</v>
      </c>
      <c r="G27" s="1475">
        <v>12</v>
      </c>
      <c r="H27" s="216"/>
      <c r="I27" s="1477">
        <f t="shared" si="2"/>
        <v>0</v>
      </c>
      <c r="J27" s="1478" t="s">
        <v>18579</v>
      </c>
      <c r="K27" s="1474"/>
      <c r="L27" s="1105"/>
      <c r="M27" s="1105"/>
      <c r="N27" s="1105"/>
    </row>
    <row r="28" spans="1:14" ht="72" x14ac:dyDescent="0.2">
      <c r="A28" s="1394" t="s">
        <v>1143</v>
      </c>
      <c r="B28" s="1394" t="s">
        <v>11675</v>
      </c>
      <c r="C28" s="1394"/>
      <c r="D28" s="1394" t="s">
        <v>11676</v>
      </c>
      <c r="E28" s="1394"/>
      <c r="F28" s="1474" t="s">
        <v>385</v>
      </c>
      <c r="G28" s="1475">
        <v>2</v>
      </c>
      <c r="H28" s="216"/>
      <c r="I28" s="1477">
        <f t="shared" si="2"/>
        <v>0</v>
      </c>
      <c r="J28" s="1478" t="s">
        <v>18580</v>
      </c>
      <c r="K28" s="1474"/>
      <c r="L28" s="1105"/>
      <c r="M28" s="1105"/>
      <c r="N28" s="1105"/>
    </row>
    <row r="29" spans="1:14" ht="120" x14ac:dyDescent="0.2">
      <c r="A29" s="1394" t="s">
        <v>1147</v>
      </c>
      <c r="B29" s="1394" t="s">
        <v>11677</v>
      </c>
      <c r="C29" s="1394"/>
      <c r="D29" s="1394" t="s">
        <v>11678</v>
      </c>
      <c r="E29" s="1394"/>
      <c r="F29" s="1474" t="s">
        <v>385</v>
      </c>
      <c r="G29" s="1475">
        <v>7</v>
      </c>
      <c r="H29" s="216"/>
      <c r="I29" s="1477">
        <f t="shared" si="2"/>
        <v>0</v>
      </c>
      <c r="J29" s="1478" t="s">
        <v>18581</v>
      </c>
      <c r="K29" s="1474"/>
      <c r="L29" s="1105"/>
      <c r="M29" s="1105"/>
      <c r="N29" s="1105"/>
    </row>
    <row r="30" spans="1:14" ht="24" x14ac:dyDescent="0.2">
      <c r="A30" s="1394" t="s">
        <v>1651</v>
      </c>
      <c r="B30" s="1394" t="s">
        <v>11679</v>
      </c>
      <c r="C30" s="1394"/>
      <c r="D30" s="1394" t="s">
        <v>11680</v>
      </c>
      <c r="E30" s="1394"/>
      <c r="F30" s="1474" t="s">
        <v>385</v>
      </c>
      <c r="G30" s="1475">
        <v>2</v>
      </c>
      <c r="H30" s="216"/>
      <c r="I30" s="1477">
        <f t="shared" si="2"/>
        <v>0</v>
      </c>
      <c r="J30" s="1478" t="s">
        <v>18582</v>
      </c>
      <c r="K30" s="1474"/>
      <c r="L30" s="1105"/>
      <c r="M30" s="1105"/>
      <c r="N30" s="1105"/>
    </row>
    <row r="31" spans="1:14" x14ac:dyDescent="0.2">
      <c r="A31" s="592" t="s">
        <v>11526</v>
      </c>
      <c r="B31" s="592" t="s">
        <v>11681</v>
      </c>
      <c r="C31" s="592"/>
      <c r="D31" s="592" t="s">
        <v>11682</v>
      </c>
      <c r="E31" s="592"/>
      <c r="F31" s="1463"/>
      <c r="G31" s="1464"/>
      <c r="H31" s="1465"/>
      <c r="I31" s="1466">
        <f>SUM(I33:I70)</f>
        <v>0</v>
      </c>
      <c r="J31" s="1467" t="s">
        <v>444</v>
      </c>
      <c r="K31" s="1463"/>
      <c r="L31" s="1400"/>
      <c r="M31" s="1400"/>
      <c r="N31" s="1400"/>
    </row>
    <row r="32" spans="1:14" x14ac:dyDescent="0.2">
      <c r="A32" s="600" t="s">
        <v>11529</v>
      </c>
      <c r="B32" s="600" t="s">
        <v>362</v>
      </c>
      <c r="C32" s="600"/>
      <c r="D32" s="600" t="s">
        <v>363</v>
      </c>
      <c r="E32" s="600"/>
      <c r="F32" s="1468"/>
      <c r="G32" s="1469"/>
      <c r="H32" s="1470"/>
      <c r="I32" s="1471"/>
      <c r="J32" s="1472" t="s">
        <v>444</v>
      </c>
      <c r="K32" s="1468"/>
      <c r="L32" s="1404"/>
      <c r="M32" s="1404"/>
      <c r="N32" s="1404"/>
    </row>
    <row r="33" spans="1:14" ht="84" x14ac:dyDescent="0.2">
      <c r="A33" s="1394" t="s">
        <v>11530</v>
      </c>
      <c r="B33" s="1394" t="s">
        <v>11402</v>
      </c>
      <c r="C33" s="1394" t="s">
        <v>11641</v>
      </c>
      <c r="D33" s="1473" t="s">
        <v>11642</v>
      </c>
      <c r="E33" s="1394" t="s">
        <v>11643</v>
      </c>
      <c r="F33" s="1474"/>
      <c r="G33" s="1475"/>
      <c r="H33" s="1476"/>
      <c r="I33" s="1477">
        <f>ROUND(G33*H33,2)</f>
        <v>0</v>
      </c>
      <c r="J33" s="1478" t="s">
        <v>11644</v>
      </c>
      <c r="K33" s="1474"/>
      <c r="L33" s="1105"/>
      <c r="M33" s="1105"/>
      <c r="N33" s="1105"/>
    </row>
    <row r="34" spans="1:14" ht="24" x14ac:dyDescent="0.2">
      <c r="A34" s="1394" t="s">
        <v>11537</v>
      </c>
      <c r="B34" s="1394" t="s">
        <v>11683</v>
      </c>
      <c r="C34" s="1394"/>
      <c r="D34" s="1484" t="s">
        <v>11684</v>
      </c>
      <c r="F34" s="1474"/>
      <c r="G34" s="1475"/>
      <c r="H34" s="1476"/>
      <c r="I34" s="1477">
        <f t="shared" ref="I34" si="3">ROUND(G34*H34,2)</f>
        <v>0</v>
      </c>
      <c r="J34" s="1478" t="s">
        <v>18583</v>
      </c>
      <c r="K34" s="1474"/>
      <c r="L34" s="1105"/>
      <c r="M34" s="1105"/>
      <c r="N34" s="1105"/>
    </row>
    <row r="35" spans="1:14" x14ac:dyDescent="0.2">
      <c r="A35" s="600" t="s">
        <v>11531</v>
      </c>
      <c r="B35" s="600" t="s">
        <v>11406</v>
      </c>
      <c r="C35" s="600"/>
      <c r="D35" s="600" t="s">
        <v>11407</v>
      </c>
      <c r="E35" s="600"/>
      <c r="F35" s="1468"/>
      <c r="G35" s="1469"/>
      <c r="H35" s="1470"/>
      <c r="I35" s="1471"/>
      <c r="J35" s="1472" t="s">
        <v>444</v>
      </c>
      <c r="K35" s="1468"/>
      <c r="L35" s="1404"/>
      <c r="M35" s="1404"/>
      <c r="N35" s="1404"/>
    </row>
    <row r="36" spans="1:14" ht="38.25" x14ac:dyDescent="0.2">
      <c r="A36" s="1394" t="s">
        <v>11532</v>
      </c>
      <c r="B36" s="1394" t="s">
        <v>11685</v>
      </c>
      <c r="C36" s="1394"/>
      <c r="D36" s="1394" t="s">
        <v>11686</v>
      </c>
      <c r="E36" s="1394"/>
      <c r="F36" s="1474" t="s">
        <v>1715</v>
      </c>
      <c r="G36" s="1475">
        <v>85</v>
      </c>
      <c r="H36" s="216"/>
      <c r="I36" s="1477">
        <f t="shared" ref="I36:I70" si="4">ROUND(G36*H36,2)</f>
        <v>0</v>
      </c>
      <c r="J36" s="1478" t="s">
        <v>18584</v>
      </c>
      <c r="K36" s="1474"/>
      <c r="L36" s="1105"/>
      <c r="M36" s="1105"/>
      <c r="N36" s="1105"/>
    </row>
    <row r="37" spans="1:14" ht="26.25" x14ac:dyDescent="0.2">
      <c r="A37" s="1394" t="s">
        <v>11537</v>
      </c>
      <c r="B37" s="1394" t="s">
        <v>11687</v>
      </c>
      <c r="C37" s="1394"/>
      <c r="D37" s="1394" t="s">
        <v>11688</v>
      </c>
      <c r="E37" s="1394"/>
      <c r="F37" s="1474" t="s">
        <v>1715</v>
      </c>
      <c r="G37" s="1475">
        <v>24</v>
      </c>
      <c r="H37" s="216"/>
      <c r="I37" s="1477">
        <f t="shared" si="4"/>
        <v>0</v>
      </c>
      <c r="J37" s="1478" t="s">
        <v>18585</v>
      </c>
      <c r="K37" s="1474"/>
      <c r="L37" s="1105"/>
      <c r="M37" s="1105"/>
      <c r="N37" s="1105"/>
    </row>
    <row r="38" spans="1:14" ht="36" x14ac:dyDescent="0.2">
      <c r="A38" s="1394" t="s">
        <v>11542</v>
      </c>
      <c r="B38" s="1394" t="s">
        <v>11689</v>
      </c>
      <c r="C38" s="1394"/>
      <c r="D38" s="1394" t="s">
        <v>11690</v>
      </c>
      <c r="E38" s="1394"/>
      <c r="F38" s="1474" t="s">
        <v>1715</v>
      </c>
      <c r="G38" s="1475">
        <v>5</v>
      </c>
      <c r="H38" s="216"/>
      <c r="I38" s="1477">
        <f t="shared" si="4"/>
        <v>0</v>
      </c>
      <c r="J38" s="1478" t="s">
        <v>18586</v>
      </c>
      <c r="K38" s="1474"/>
      <c r="L38" s="1105"/>
      <c r="M38" s="1105"/>
      <c r="N38" s="1105"/>
    </row>
    <row r="39" spans="1:14" ht="24" x14ac:dyDescent="0.2">
      <c r="A39" s="1394" t="s">
        <v>11545</v>
      </c>
      <c r="B39" s="1394" t="s">
        <v>11691</v>
      </c>
      <c r="C39" s="1394"/>
      <c r="D39" s="1394" t="s">
        <v>11692</v>
      </c>
      <c r="E39" s="1394"/>
      <c r="F39" s="1474" t="s">
        <v>385</v>
      </c>
      <c r="G39" s="1475">
        <v>1</v>
      </c>
      <c r="H39" s="216"/>
      <c r="I39" s="1477">
        <f t="shared" si="4"/>
        <v>0</v>
      </c>
      <c r="J39" s="1478" t="s">
        <v>18587</v>
      </c>
      <c r="K39" s="1474"/>
      <c r="L39" s="1105"/>
      <c r="M39" s="1105"/>
      <c r="N39" s="1105"/>
    </row>
    <row r="40" spans="1:14" ht="38.25" x14ac:dyDescent="0.2">
      <c r="A40" s="1416" t="s">
        <v>11548</v>
      </c>
      <c r="B40" s="1416" t="s">
        <v>11693</v>
      </c>
      <c r="C40" s="1416"/>
      <c r="D40" s="1416" t="s">
        <v>11694</v>
      </c>
      <c r="E40" s="1416"/>
      <c r="F40" s="1480" t="s">
        <v>385</v>
      </c>
      <c r="G40" s="1481">
        <v>1</v>
      </c>
      <c r="H40" s="216"/>
      <c r="I40" s="1482">
        <f t="shared" si="4"/>
        <v>0</v>
      </c>
      <c r="J40" s="1483" t="s">
        <v>18588</v>
      </c>
      <c r="K40" s="1480"/>
      <c r="L40" s="1417"/>
      <c r="M40" s="1417"/>
      <c r="N40" s="1417"/>
    </row>
    <row r="41" spans="1:14" ht="36" x14ac:dyDescent="0.2">
      <c r="A41" s="1416" t="s">
        <v>11551</v>
      </c>
      <c r="B41" s="1485" t="s">
        <v>5185</v>
      </c>
      <c r="C41" s="1416"/>
      <c r="D41" s="1486" t="s">
        <v>11695</v>
      </c>
      <c r="E41" s="1416"/>
      <c r="F41" s="1480" t="s">
        <v>385</v>
      </c>
      <c r="G41" s="1481">
        <v>12</v>
      </c>
      <c r="H41" s="216"/>
      <c r="I41" s="1482">
        <f t="shared" si="4"/>
        <v>0</v>
      </c>
      <c r="J41" s="1483" t="s">
        <v>5187</v>
      </c>
      <c r="K41" s="1480"/>
      <c r="L41" s="1417"/>
      <c r="M41" s="1417"/>
      <c r="N41" s="1417"/>
    </row>
    <row r="42" spans="1:14" ht="24" x14ac:dyDescent="0.2">
      <c r="A42" s="1416" t="s">
        <v>11554</v>
      </c>
      <c r="B42" s="1416" t="s">
        <v>11696</v>
      </c>
      <c r="C42" s="1416"/>
      <c r="D42" s="1484" t="s">
        <v>11697</v>
      </c>
      <c r="E42" s="1416"/>
      <c r="F42" s="1480" t="s">
        <v>385</v>
      </c>
      <c r="G42" s="1481">
        <v>3</v>
      </c>
      <c r="H42" s="216"/>
      <c r="I42" s="1482">
        <f t="shared" si="4"/>
        <v>0</v>
      </c>
      <c r="J42" s="1483" t="s">
        <v>18589</v>
      </c>
      <c r="K42" s="1480"/>
      <c r="L42" s="1417"/>
      <c r="M42" s="1417"/>
      <c r="N42" s="1417"/>
    </row>
    <row r="43" spans="1:14" ht="24" x14ac:dyDescent="0.2">
      <c r="A43" s="1416" t="s">
        <v>11698</v>
      </c>
      <c r="B43" s="1416" t="s">
        <v>11699</v>
      </c>
      <c r="C43" s="1416"/>
      <c r="D43" s="1416" t="s">
        <v>11700</v>
      </c>
      <c r="E43" s="1416"/>
      <c r="F43" s="1480" t="s">
        <v>385</v>
      </c>
      <c r="G43" s="1481">
        <v>8</v>
      </c>
      <c r="H43" s="216"/>
      <c r="I43" s="1482">
        <f t="shared" si="4"/>
        <v>0</v>
      </c>
      <c r="J43" s="1483" t="s">
        <v>18590</v>
      </c>
      <c r="K43" s="1480"/>
      <c r="L43" s="1417"/>
      <c r="M43" s="1417"/>
      <c r="N43" s="1417"/>
    </row>
    <row r="44" spans="1:14" ht="24" x14ac:dyDescent="0.2">
      <c r="A44" s="1416" t="s">
        <v>11701</v>
      </c>
      <c r="B44" s="1416" t="s">
        <v>11702</v>
      </c>
      <c r="C44" s="1416"/>
      <c r="D44" s="1416" t="s">
        <v>11703</v>
      </c>
      <c r="E44" s="1416"/>
      <c r="F44" s="1480" t="s">
        <v>385</v>
      </c>
      <c r="G44" s="1481">
        <v>1</v>
      </c>
      <c r="H44" s="216"/>
      <c r="I44" s="1482">
        <f t="shared" si="4"/>
        <v>0</v>
      </c>
      <c r="J44" s="1483" t="s">
        <v>18591</v>
      </c>
      <c r="K44" s="1480"/>
      <c r="L44" s="1417"/>
      <c r="M44" s="1417"/>
      <c r="N44" s="1417"/>
    </row>
    <row r="45" spans="1:14" ht="36" x14ac:dyDescent="0.2">
      <c r="A45" s="876" t="s">
        <v>11704</v>
      </c>
      <c r="B45" s="876" t="s">
        <v>5606</v>
      </c>
      <c r="C45" s="2310"/>
      <c r="D45" s="2312" t="s">
        <v>18592</v>
      </c>
      <c r="E45" s="2311"/>
      <c r="F45" s="1487" t="s">
        <v>385</v>
      </c>
      <c r="G45" s="1488">
        <v>4</v>
      </c>
      <c r="H45" s="216"/>
      <c r="I45" s="1489">
        <f t="shared" si="4"/>
        <v>0</v>
      </c>
      <c r="J45" s="1490" t="s">
        <v>5153</v>
      </c>
      <c r="K45" s="1487"/>
      <c r="L45" s="1491"/>
      <c r="M45" s="1491"/>
      <c r="N45" s="1491"/>
    </row>
    <row r="46" spans="1:14" ht="36" x14ac:dyDescent="0.2">
      <c r="A46" s="1416" t="s">
        <v>11705</v>
      </c>
      <c r="B46" s="1485" t="s">
        <v>5159</v>
      </c>
      <c r="C46" s="1416"/>
      <c r="D46" s="1486" t="s">
        <v>11706</v>
      </c>
      <c r="E46" s="1416"/>
      <c r="F46" s="1480" t="s">
        <v>385</v>
      </c>
      <c r="G46" s="1481">
        <v>14</v>
      </c>
      <c r="H46" s="216"/>
      <c r="I46" s="1482">
        <f t="shared" si="4"/>
        <v>0</v>
      </c>
      <c r="J46" s="1483" t="s">
        <v>5161</v>
      </c>
      <c r="K46" s="1480"/>
      <c r="L46" s="1417"/>
      <c r="M46" s="1417"/>
      <c r="N46" s="1417"/>
    </row>
    <row r="47" spans="1:14" ht="36" x14ac:dyDescent="0.2">
      <c r="A47" s="1416" t="s">
        <v>11707</v>
      </c>
      <c r="B47" s="1485" t="s">
        <v>5163</v>
      </c>
      <c r="C47" s="1416"/>
      <c r="D47" s="1486" t="s">
        <v>11708</v>
      </c>
      <c r="E47" s="1416"/>
      <c r="F47" s="1480" t="s">
        <v>385</v>
      </c>
      <c r="G47" s="1481">
        <v>5</v>
      </c>
      <c r="H47" s="216"/>
      <c r="I47" s="1482">
        <f t="shared" si="4"/>
        <v>0</v>
      </c>
      <c r="J47" s="1483" t="s">
        <v>5165</v>
      </c>
      <c r="K47" s="1480"/>
      <c r="L47" s="1417"/>
      <c r="M47" s="1417"/>
      <c r="N47" s="1417"/>
    </row>
    <row r="48" spans="1:14" ht="48" x14ac:dyDescent="0.2">
      <c r="A48" s="1416" t="s">
        <v>11709</v>
      </c>
      <c r="B48" s="1416" t="s">
        <v>11710</v>
      </c>
      <c r="C48" s="1416"/>
      <c r="D48" s="1484" t="s">
        <v>11711</v>
      </c>
      <c r="E48" s="1416"/>
      <c r="F48" s="1480" t="s">
        <v>1715</v>
      </c>
      <c r="G48" s="1481">
        <v>115</v>
      </c>
      <c r="H48" s="216"/>
      <c r="I48" s="1482">
        <f t="shared" si="4"/>
        <v>0</v>
      </c>
      <c r="J48" s="1483" t="s">
        <v>18593</v>
      </c>
      <c r="K48" s="1480"/>
      <c r="L48" s="1417"/>
      <c r="M48" s="1417"/>
      <c r="N48" s="1417"/>
    </row>
    <row r="49" spans="1:14" ht="48" x14ac:dyDescent="0.2">
      <c r="A49" s="1416" t="s">
        <v>11712</v>
      </c>
      <c r="B49" s="1416" t="s">
        <v>11713</v>
      </c>
      <c r="C49" s="1416"/>
      <c r="D49" s="1484" t="s">
        <v>11714</v>
      </c>
      <c r="E49" s="1416"/>
      <c r="F49" s="1480" t="s">
        <v>1715</v>
      </c>
      <c r="G49" s="1481">
        <v>91</v>
      </c>
      <c r="H49" s="216"/>
      <c r="I49" s="1482">
        <f t="shared" si="4"/>
        <v>0</v>
      </c>
      <c r="J49" s="1483" t="s">
        <v>18594</v>
      </c>
      <c r="K49" s="1480"/>
      <c r="L49" s="1417"/>
      <c r="M49" s="1417"/>
      <c r="N49" s="1417"/>
    </row>
    <row r="50" spans="1:14" x14ac:dyDescent="0.2">
      <c r="A50" s="1416" t="s">
        <v>11715</v>
      </c>
      <c r="B50" s="1416" t="s">
        <v>11716</v>
      </c>
      <c r="C50" s="1416"/>
      <c r="D50" s="1484" t="s">
        <v>11717</v>
      </c>
      <c r="E50" s="1416"/>
      <c r="F50" s="1480" t="s">
        <v>1715</v>
      </c>
      <c r="G50" s="1481">
        <v>45</v>
      </c>
      <c r="H50" s="216"/>
      <c r="I50" s="1482">
        <f t="shared" si="4"/>
        <v>0</v>
      </c>
      <c r="J50" s="1483" t="s">
        <v>18595</v>
      </c>
      <c r="K50" s="1480"/>
      <c r="L50" s="1417"/>
      <c r="M50" s="1417"/>
      <c r="N50" s="1417"/>
    </row>
    <row r="51" spans="1:14" x14ac:dyDescent="0.2">
      <c r="A51" s="1416" t="s">
        <v>11718</v>
      </c>
      <c r="B51" s="1416" t="s">
        <v>11719</v>
      </c>
      <c r="C51" s="1416"/>
      <c r="D51" s="1484" t="s">
        <v>11720</v>
      </c>
      <c r="E51" s="1416"/>
      <c r="F51" s="1480" t="s">
        <v>1715</v>
      </c>
      <c r="G51" s="1481">
        <v>36</v>
      </c>
      <c r="H51" s="216"/>
      <c r="I51" s="1482">
        <f t="shared" si="4"/>
        <v>0</v>
      </c>
      <c r="J51" s="1483" t="s">
        <v>18596</v>
      </c>
      <c r="K51" s="1480"/>
      <c r="L51" s="1417"/>
      <c r="M51" s="1417"/>
      <c r="N51" s="1417"/>
    </row>
    <row r="52" spans="1:14" x14ac:dyDescent="0.2">
      <c r="A52" s="1416" t="s">
        <v>11721</v>
      </c>
      <c r="B52" s="1416" t="s">
        <v>11722</v>
      </c>
      <c r="C52" s="1416"/>
      <c r="D52" s="1484" t="s">
        <v>11723</v>
      </c>
      <c r="E52" s="1416"/>
      <c r="F52" s="1480" t="s">
        <v>1715</v>
      </c>
      <c r="G52" s="1481">
        <v>16</v>
      </c>
      <c r="H52" s="216"/>
      <c r="I52" s="1482">
        <f t="shared" si="4"/>
        <v>0</v>
      </c>
      <c r="J52" s="1483" t="s">
        <v>18597</v>
      </c>
      <c r="K52" s="1480"/>
      <c r="L52" s="1417"/>
      <c r="M52" s="1417"/>
      <c r="N52" s="1417"/>
    </row>
    <row r="53" spans="1:14" ht="24" x14ac:dyDescent="0.2">
      <c r="A53" s="1416" t="s">
        <v>11724</v>
      </c>
      <c r="B53" s="1416" t="s">
        <v>11725</v>
      </c>
      <c r="C53" s="1416"/>
      <c r="D53" s="1484" t="s">
        <v>11726</v>
      </c>
      <c r="E53" s="1416"/>
      <c r="F53" s="1480" t="s">
        <v>385</v>
      </c>
      <c r="G53" s="1481">
        <v>6</v>
      </c>
      <c r="H53" s="216"/>
      <c r="I53" s="1482">
        <f t="shared" si="4"/>
        <v>0</v>
      </c>
      <c r="J53" s="1483" t="s">
        <v>18598</v>
      </c>
      <c r="K53" s="1480"/>
      <c r="L53" s="1417"/>
      <c r="M53" s="1417"/>
      <c r="N53" s="1417"/>
    </row>
    <row r="54" spans="1:14" ht="24" x14ac:dyDescent="0.2">
      <c r="A54" s="1416" t="s">
        <v>11727</v>
      </c>
      <c r="B54" s="1416" t="s">
        <v>11728</v>
      </c>
      <c r="C54" s="1416"/>
      <c r="D54" s="1492" t="s">
        <v>11729</v>
      </c>
      <c r="E54" s="1416"/>
      <c r="F54" s="1480" t="s">
        <v>385</v>
      </c>
      <c r="G54" s="1481">
        <v>2</v>
      </c>
      <c r="H54" s="216"/>
      <c r="I54" s="1482">
        <f t="shared" si="4"/>
        <v>0</v>
      </c>
      <c r="J54" s="1483" t="s">
        <v>18599</v>
      </c>
      <c r="K54" s="1480"/>
      <c r="L54" s="1417"/>
      <c r="M54" s="1417"/>
      <c r="N54" s="1417"/>
    </row>
    <row r="55" spans="1:14" x14ac:dyDescent="0.2">
      <c r="A55" s="1416" t="s">
        <v>11730</v>
      </c>
      <c r="B55" s="1416" t="s">
        <v>11731</v>
      </c>
      <c r="C55" s="1416"/>
      <c r="D55" s="1492" t="s">
        <v>11732</v>
      </c>
      <c r="E55" s="1416"/>
      <c r="F55" s="1480" t="s">
        <v>1715</v>
      </c>
      <c r="G55" s="1481">
        <v>6</v>
      </c>
      <c r="H55" s="216"/>
      <c r="I55" s="1482">
        <f t="shared" si="4"/>
        <v>0</v>
      </c>
      <c r="J55" s="1483" t="s">
        <v>18600</v>
      </c>
      <c r="K55" s="1480"/>
      <c r="L55" s="1417"/>
      <c r="M55" s="1417"/>
      <c r="N55" s="1417"/>
    </row>
    <row r="56" spans="1:14" ht="24" x14ac:dyDescent="0.2">
      <c r="A56" s="1416" t="s">
        <v>11733</v>
      </c>
      <c r="B56" s="1416" t="s">
        <v>11734</v>
      </c>
      <c r="C56" s="1416"/>
      <c r="D56" s="1493" t="s">
        <v>11735</v>
      </c>
      <c r="E56" s="1416"/>
      <c r="F56" s="1480" t="s">
        <v>385</v>
      </c>
      <c r="G56" s="1481">
        <v>3</v>
      </c>
      <c r="H56" s="216"/>
      <c r="I56" s="1482">
        <f t="shared" si="4"/>
        <v>0</v>
      </c>
      <c r="J56" s="1483" t="s">
        <v>18601</v>
      </c>
      <c r="K56" s="1480"/>
      <c r="L56" s="1417"/>
      <c r="M56" s="1417"/>
      <c r="N56" s="1417"/>
    </row>
    <row r="57" spans="1:14" ht="24" x14ac:dyDescent="0.2">
      <c r="A57" s="1416" t="s">
        <v>11736</v>
      </c>
      <c r="B57" s="1416" t="s">
        <v>11737</v>
      </c>
      <c r="C57" s="1416"/>
      <c r="D57" s="1493" t="s">
        <v>11738</v>
      </c>
      <c r="E57" s="1416"/>
      <c r="F57" s="1480" t="s">
        <v>385</v>
      </c>
      <c r="G57" s="1481">
        <v>3</v>
      </c>
      <c r="H57" s="216"/>
      <c r="I57" s="1482">
        <f t="shared" si="4"/>
        <v>0</v>
      </c>
      <c r="J57" s="1483" t="s">
        <v>18602</v>
      </c>
      <c r="K57" s="1480"/>
      <c r="L57" s="1417"/>
      <c r="M57" s="1417"/>
      <c r="N57" s="1417"/>
    </row>
    <row r="58" spans="1:14" ht="48" x14ac:dyDescent="0.2">
      <c r="A58" s="1416" t="s">
        <v>11739</v>
      </c>
      <c r="B58" s="1416" t="s">
        <v>5179</v>
      </c>
      <c r="C58" s="1416"/>
      <c r="D58" s="419" t="s">
        <v>11740</v>
      </c>
      <c r="E58" s="1416"/>
      <c r="F58" s="1480" t="s">
        <v>385</v>
      </c>
      <c r="G58" s="1481">
        <v>4</v>
      </c>
      <c r="H58" s="216"/>
      <c r="I58" s="1482">
        <f t="shared" si="4"/>
        <v>0</v>
      </c>
      <c r="J58" s="1483" t="s">
        <v>5181</v>
      </c>
      <c r="K58" s="1480"/>
      <c r="L58" s="1417"/>
      <c r="M58" s="1417"/>
      <c r="N58" s="1417"/>
    </row>
    <row r="59" spans="1:14" ht="38.25" x14ac:dyDescent="0.2">
      <c r="A59" s="1416" t="s">
        <v>11741</v>
      </c>
      <c r="B59" s="1416" t="s">
        <v>11742</v>
      </c>
      <c r="C59" s="1416"/>
      <c r="D59" s="1484" t="s">
        <v>11743</v>
      </c>
      <c r="E59" s="1416"/>
      <c r="F59" s="1480" t="s">
        <v>1715</v>
      </c>
      <c r="G59" s="1481">
        <v>485</v>
      </c>
      <c r="H59" s="216"/>
      <c r="I59" s="1482">
        <f t="shared" si="4"/>
        <v>0</v>
      </c>
      <c r="J59" s="1483" t="s">
        <v>18603</v>
      </c>
      <c r="K59" s="1480"/>
      <c r="L59" s="1417"/>
      <c r="M59" s="1417"/>
      <c r="N59" s="1417"/>
    </row>
    <row r="60" spans="1:14" ht="38.25" x14ac:dyDescent="0.2">
      <c r="A60" s="1416" t="s">
        <v>11744</v>
      </c>
      <c r="B60" s="1416" t="s">
        <v>11745</v>
      </c>
      <c r="C60" s="1416"/>
      <c r="D60" s="1484" t="s">
        <v>11746</v>
      </c>
      <c r="E60" s="1416"/>
      <c r="F60" s="1480" t="s">
        <v>1715</v>
      </c>
      <c r="G60" s="1481">
        <v>245</v>
      </c>
      <c r="H60" s="216"/>
      <c r="I60" s="1482">
        <f t="shared" si="4"/>
        <v>0</v>
      </c>
      <c r="J60" s="1483" t="s">
        <v>18604</v>
      </c>
      <c r="K60" s="1480"/>
      <c r="L60" s="1417"/>
      <c r="M60" s="1417"/>
      <c r="N60" s="1417"/>
    </row>
    <row r="61" spans="1:14" ht="38.25" x14ac:dyDescent="0.2">
      <c r="A61" s="1394" t="s">
        <v>11747</v>
      </c>
      <c r="B61" s="1394" t="s">
        <v>11748</v>
      </c>
      <c r="C61" s="1394"/>
      <c r="D61" s="1484" t="s">
        <v>11749</v>
      </c>
      <c r="E61" s="1394"/>
      <c r="F61" s="1474" t="s">
        <v>1715</v>
      </c>
      <c r="G61" s="1475">
        <v>325</v>
      </c>
      <c r="H61" s="216"/>
      <c r="I61" s="1477">
        <f t="shared" si="4"/>
        <v>0</v>
      </c>
      <c r="J61" s="1478" t="s">
        <v>18605</v>
      </c>
      <c r="K61" s="1474"/>
      <c r="L61" s="1105"/>
      <c r="M61" s="1105"/>
      <c r="N61" s="1105"/>
    </row>
    <row r="62" spans="1:14" ht="38.25" x14ac:dyDescent="0.2">
      <c r="A62" s="1394" t="s">
        <v>11750</v>
      </c>
      <c r="B62" s="1394" t="s">
        <v>11751</v>
      </c>
      <c r="C62" s="1394"/>
      <c r="D62" s="1484" t="s">
        <v>11752</v>
      </c>
      <c r="E62" s="1394"/>
      <c r="F62" s="1474" t="s">
        <v>1715</v>
      </c>
      <c r="G62" s="1475">
        <v>240</v>
      </c>
      <c r="H62" s="216"/>
      <c r="I62" s="1477">
        <f t="shared" si="4"/>
        <v>0</v>
      </c>
      <c r="J62" s="1478" t="s">
        <v>18606</v>
      </c>
      <c r="K62" s="1474"/>
      <c r="L62" s="1105"/>
      <c r="M62" s="1105"/>
      <c r="N62" s="1105"/>
    </row>
    <row r="63" spans="1:14" ht="38.25" x14ac:dyDescent="0.2">
      <c r="A63" s="1394" t="s">
        <v>11753</v>
      </c>
      <c r="B63" s="1394" t="s">
        <v>11754</v>
      </c>
      <c r="C63" s="1394"/>
      <c r="D63" s="1484" t="s">
        <v>11755</v>
      </c>
      <c r="E63" s="1394"/>
      <c r="F63" s="1474" t="s">
        <v>1715</v>
      </c>
      <c r="G63" s="1475">
        <v>38</v>
      </c>
      <c r="H63" s="216"/>
      <c r="I63" s="1477">
        <f t="shared" si="4"/>
        <v>0</v>
      </c>
      <c r="J63" s="1478" t="s">
        <v>18607</v>
      </c>
      <c r="K63" s="1474"/>
      <c r="L63" s="1105"/>
      <c r="M63" s="1105"/>
      <c r="N63" s="1105"/>
    </row>
    <row r="64" spans="1:14" ht="26.25" x14ac:dyDescent="0.2">
      <c r="A64" s="1394" t="s">
        <v>11756</v>
      </c>
      <c r="B64" s="1394" t="s">
        <v>11757</v>
      </c>
      <c r="C64" s="1394"/>
      <c r="D64" s="1484" t="s">
        <v>11758</v>
      </c>
      <c r="E64" s="1394"/>
      <c r="F64" s="1474" t="s">
        <v>1715</v>
      </c>
      <c r="G64" s="1475">
        <v>145</v>
      </c>
      <c r="H64" s="216"/>
      <c r="I64" s="1477">
        <f t="shared" si="4"/>
        <v>0</v>
      </c>
      <c r="J64" s="1478" t="s">
        <v>18608</v>
      </c>
      <c r="K64" s="1474"/>
      <c r="L64" s="1105"/>
      <c r="M64" s="1105"/>
      <c r="N64" s="1105"/>
    </row>
    <row r="65" spans="1:14" ht="26.25" x14ac:dyDescent="0.2">
      <c r="A65" s="1394" t="s">
        <v>11759</v>
      </c>
      <c r="B65" s="1394" t="s">
        <v>11760</v>
      </c>
      <c r="C65" s="1394"/>
      <c r="D65" s="1484" t="s">
        <v>11761</v>
      </c>
      <c r="E65" s="1394"/>
      <c r="F65" s="1474" t="s">
        <v>1715</v>
      </c>
      <c r="G65" s="1475">
        <v>135</v>
      </c>
      <c r="H65" s="216"/>
      <c r="I65" s="1477">
        <f t="shared" si="4"/>
        <v>0</v>
      </c>
      <c r="J65" s="1478" t="s">
        <v>18609</v>
      </c>
      <c r="K65" s="1474"/>
      <c r="L65" s="1105"/>
      <c r="M65" s="1105"/>
      <c r="N65" s="1105"/>
    </row>
    <row r="66" spans="1:14" ht="26.25" x14ac:dyDescent="0.2">
      <c r="A66" s="1394" t="s">
        <v>11762</v>
      </c>
      <c r="B66" s="1394" t="s">
        <v>11763</v>
      </c>
      <c r="C66" s="1394"/>
      <c r="D66" s="1484" t="s">
        <v>11764</v>
      </c>
      <c r="E66" s="1394"/>
      <c r="F66" s="1474" t="s">
        <v>1715</v>
      </c>
      <c r="G66" s="1475">
        <v>115</v>
      </c>
      <c r="H66" s="216"/>
      <c r="I66" s="1477">
        <f t="shared" si="4"/>
        <v>0</v>
      </c>
      <c r="J66" s="1478" t="s">
        <v>18610</v>
      </c>
      <c r="K66" s="1474"/>
      <c r="L66" s="1105"/>
      <c r="M66" s="1105"/>
      <c r="N66" s="1105"/>
    </row>
    <row r="67" spans="1:14" ht="24" x14ac:dyDescent="0.2">
      <c r="A67" s="1394" t="s">
        <v>11765</v>
      </c>
      <c r="B67" s="1394" t="s">
        <v>11766</v>
      </c>
      <c r="C67" s="1394"/>
      <c r="D67" s="1484" t="s">
        <v>11767</v>
      </c>
      <c r="E67" s="1394"/>
      <c r="F67" s="1474" t="s">
        <v>385</v>
      </c>
      <c r="G67" s="1475">
        <v>26</v>
      </c>
      <c r="H67" s="216"/>
      <c r="I67" s="1477">
        <f t="shared" si="4"/>
        <v>0</v>
      </c>
      <c r="J67" s="1478" t="s">
        <v>18611</v>
      </c>
      <c r="K67" s="1474"/>
      <c r="L67" s="1105"/>
      <c r="M67" s="1105"/>
      <c r="N67" s="1105"/>
    </row>
    <row r="68" spans="1:14" ht="24" x14ac:dyDescent="0.2">
      <c r="A68" s="1394" t="s">
        <v>11768</v>
      </c>
      <c r="B68" s="1394" t="s">
        <v>11769</v>
      </c>
      <c r="C68" s="1394"/>
      <c r="D68" s="1484" t="s">
        <v>11770</v>
      </c>
      <c r="E68" s="1394"/>
      <c r="F68" s="1474" t="s">
        <v>385</v>
      </c>
      <c r="G68" s="1475">
        <v>20</v>
      </c>
      <c r="H68" s="216"/>
      <c r="I68" s="1477">
        <f t="shared" si="4"/>
        <v>0</v>
      </c>
      <c r="J68" s="1478" t="s">
        <v>18612</v>
      </c>
      <c r="K68" s="1474"/>
      <c r="L68" s="1105"/>
      <c r="M68" s="1105"/>
      <c r="N68" s="1105"/>
    </row>
    <row r="69" spans="1:14" x14ac:dyDescent="0.2">
      <c r="A69" s="1394" t="s">
        <v>11771</v>
      </c>
      <c r="B69" s="1394" t="s">
        <v>11772</v>
      </c>
      <c r="C69" s="1394"/>
      <c r="D69" s="1484" t="s">
        <v>11773</v>
      </c>
      <c r="E69" s="1394"/>
      <c r="F69" s="1474" t="s">
        <v>1715</v>
      </c>
      <c r="G69" s="1475">
        <v>120</v>
      </c>
      <c r="H69" s="216"/>
      <c r="I69" s="1477">
        <f t="shared" si="4"/>
        <v>0</v>
      </c>
      <c r="J69" s="1478" t="s">
        <v>18613</v>
      </c>
      <c r="K69" s="1474"/>
      <c r="L69" s="1105"/>
      <c r="M69" s="1105"/>
      <c r="N69" s="1105"/>
    </row>
    <row r="70" spans="1:14" ht="24" x14ac:dyDescent="0.2">
      <c r="A70" s="1394" t="s">
        <v>11774</v>
      </c>
      <c r="B70" s="1394" t="s">
        <v>11775</v>
      </c>
      <c r="C70" s="1394"/>
      <c r="D70" s="1484" t="s">
        <v>11776</v>
      </c>
      <c r="E70" s="1394"/>
      <c r="F70" s="1474" t="s">
        <v>385</v>
      </c>
      <c r="G70" s="1475">
        <v>13</v>
      </c>
      <c r="H70" s="216"/>
      <c r="I70" s="1477">
        <f t="shared" si="4"/>
        <v>0</v>
      </c>
      <c r="J70" s="1478" t="s">
        <v>18614</v>
      </c>
      <c r="K70" s="1474"/>
      <c r="L70" s="1105"/>
      <c r="M70" s="1105"/>
      <c r="N70" s="1105"/>
    </row>
    <row r="71" spans="1:14" ht="24" x14ac:dyDescent="0.2">
      <c r="A71" s="592" t="s">
        <v>11555</v>
      </c>
      <c r="B71" s="592" t="s">
        <v>11777</v>
      </c>
      <c r="C71" s="592"/>
      <c r="D71" s="592" t="s">
        <v>11778</v>
      </c>
      <c r="E71" s="592"/>
      <c r="F71" s="1463"/>
      <c r="G71" s="1464"/>
      <c r="H71" s="1465"/>
      <c r="I71" s="1466">
        <f>SUM(I73:I78)</f>
        <v>0</v>
      </c>
      <c r="J71" s="1467" t="s">
        <v>444</v>
      </c>
      <c r="K71" s="1463"/>
      <c r="L71" s="1400"/>
      <c r="M71" s="1400"/>
      <c r="N71" s="1400"/>
    </row>
    <row r="72" spans="1:14" x14ac:dyDescent="0.2">
      <c r="A72" s="600" t="s">
        <v>11558</v>
      </c>
      <c r="B72" s="600" t="s">
        <v>362</v>
      </c>
      <c r="C72" s="600"/>
      <c r="D72" s="600" t="s">
        <v>363</v>
      </c>
      <c r="E72" s="600"/>
      <c r="F72" s="1468"/>
      <c r="G72" s="1469"/>
      <c r="H72" s="1470"/>
      <c r="I72" s="1471"/>
      <c r="J72" s="1472" t="s">
        <v>444</v>
      </c>
      <c r="K72" s="1468"/>
      <c r="L72" s="1404"/>
      <c r="M72" s="1404"/>
      <c r="N72" s="1404"/>
    </row>
    <row r="73" spans="1:14" ht="84" x14ac:dyDescent="0.2">
      <c r="A73" s="1394" t="s">
        <v>11559</v>
      </c>
      <c r="B73" s="1394" t="s">
        <v>11402</v>
      </c>
      <c r="C73" s="1394" t="s">
        <v>11641</v>
      </c>
      <c r="D73" s="1473" t="s">
        <v>11642</v>
      </c>
      <c r="E73" s="1394" t="s">
        <v>11643</v>
      </c>
      <c r="F73" s="1474" t="s">
        <v>11382</v>
      </c>
      <c r="G73" s="1475"/>
      <c r="H73" s="1479">
        <v>0</v>
      </c>
      <c r="I73" s="1477">
        <f>ROUND(G73*H73,2)</f>
        <v>0</v>
      </c>
      <c r="J73" s="1478" t="s">
        <v>11405</v>
      </c>
      <c r="K73" s="1474"/>
      <c r="L73" s="1105"/>
      <c r="M73" s="1105"/>
      <c r="N73" s="1105"/>
    </row>
    <row r="74" spans="1:14" ht="24" x14ac:dyDescent="0.2">
      <c r="A74" s="1394" t="s">
        <v>11566</v>
      </c>
      <c r="B74" s="1394" t="s">
        <v>11779</v>
      </c>
      <c r="C74" s="1394"/>
      <c r="D74" s="1494" t="s">
        <v>11780</v>
      </c>
      <c r="E74" s="1394"/>
      <c r="F74" s="1474" t="s">
        <v>385</v>
      </c>
      <c r="G74" s="1475"/>
      <c r="H74" s="1479"/>
      <c r="I74" s="1477">
        <f>ROUND(G74*H74,2)</f>
        <v>0</v>
      </c>
      <c r="J74" s="1478" t="s">
        <v>18615</v>
      </c>
      <c r="K74" s="1474"/>
      <c r="L74" s="1105"/>
      <c r="M74" s="1105"/>
      <c r="N74" s="1105"/>
    </row>
    <row r="75" spans="1:14" x14ac:dyDescent="0.2">
      <c r="A75" s="600" t="s">
        <v>11560</v>
      </c>
      <c r="B75" s="600" t="s">
        <v>11406</v>
      </c>
      <c r="C75" s="600"/>
      <c r="D75" s="600" t="s">
        <v>11407</v>
      </c>
      <c r="E75" s="600"/>
      <c r="F75" s="1468"/>
      <c r="G75" s="1469"/>
      <c r="H75" s="1470"/>
      <c r="I75" s="1471"/>
      <c r="J75" s="1472" t="s">
        <v>444</v>
      </c>
      <c r="K75" s="1468"/>
      <c r="L75" s="1404"/>
      <c r="M75" s="1404"/>
      <c r="N75" s="1404"/>
    </row>
    <row r="76" spans="1:14" ht="36" x14ac:dyDescent="0.2">
      <c r="A76" s="1394" t="s">
        <v>11561</v>
      </c>
      <c r="B76" s="1394" t="s">
        <v>11781</v>
      </c>
      <c r="C76" s="1394"/>
      <c r="D76" s="1494" t="s">
        <v>11782</v>
      </c>
      <c r="E76" s="1394"/>
      <c r="F76" s="1474" t="s">
        <v>1715</v>
      </c>
      <c r="G76" s="1475">
        <v>2250</v>
      </c>
      <c r="H76" s="216"/>
      <c r="I76" s="1477">
        <f t="shared" ref="I76:I78" si="5">ROUND(G76*H76,2)</f>
        <v>0</v>
      </c>
      <c r="J76" s="1478" t="s">
        <v>18616</v>
      </c>
      <c r="K76" s="1474"/>
      <c r="L76" s="1105"/>
      <c r="M76" s="1105"/>
      <c r="N76" s="1105"/>
    </row>
    <row r="77" spans="1:14" ht="26.25" x14ac:dyDescent="0.2">
      <c r="A77" s="1394" t="s">
        <v>11566</v>
      </c>
      <c r="B77" s="1394" t="s">
        <v>11783</v>
      </c>
      <c r="C77" s="1394"/>
      <c r="D77" s="1494" t="s">
        <v>11784</v>
      </c>
      <c r="E77" s="1394"/>
      <c r="F77" s="1474" t="s">
        <v>385</v>
      </c>
      <c r="G77" s="1475">
        <v>100</v>
      </c>
      <c r="H77" s="216"/>
      <c r="I77" s="1477">
        <f t="shared" si="5"/>
        <v>0</v>
      </c>
      <c r="J77" s="1478" t="s">
        <v>18617</v>
      </c>
      <c r="K77" s="1474"/>
      <c r="L77" s="1105"/>
      <c r="M77" s="1105"/>
      <c r="N77" s="1105"/>
    </row>
    <row r="78" spans="1:14" ht="64.5" x14ac:dyDescent="0.2">
      <c r="A78" s="1394" t="s">
        <v>11571</v>
      </c>
      <c r="B78" s="1394" t="s">
        <v>11785</v>
      </c>
      <c r="C78" s="1394"/>
      <c r="D78" s="1494" t="s">
        <v>11786</v>
      </c>
      <c r="E78" s="1394"/>
      <c r="F78" s="1474" t="s">
        <v>385</v>
      </c>
      <c r="G78" s="1475">
        <v>150</v>
      </c>
      <c r="H78" s="216"/>
      <c r="I78" s="1477">
        <f t="shared" si="5"/>
        <v>0</v>
      </c>
      <c r="J78" s="1478" t="s">
        <v>18618</v>
      </c>
      <c r="K78" s="1474"/>
      <c r="L78" s="1105"/>
      <c r="M78" s="1105"/>
      <c r="N78" s="1105"/>
    </row>
    <row r="79" spans="1:14" x14ac:dyDescent="0.2">
      <c r="A79" s="592" t="s">
        <v>11614</v>
      </c>
      <c r="B79" s="592" t="s">
        <v>11787</v>
      </c>
      <c r="C79" s="592"/>
      <c r="D79" s="592" t="s">
        <v>11788</v>
      </c>
      <c r="E79" s="592"/>
      <c r="F79" s="1463"/>
      <c r="G79" s="1464"/>
      <c r="H79" s="1465"/>
      <c r="I79" s="1466">
        <f>SUM(I81:I100)</f>
        <v>0</v>
      </c>
      <c r="J79" s="1467" t="s">
        <v>444</v>
      </c>
      <c r="K79" s="1463"/>
      <c r="L79" s="1400"/>
      <c r="M79" s="1400"/>
      <c r="N79" s="1400"/>
    </row>
    <row r="80" spans="1:14" x14ac:dyDescent="0.2">
      <c r="A80" s="600" t="s">
        <v>11617</v>
      </c>
      <c r="B80" s="600" t="s">
        <v>362</v>
      </c>
      <c r="C80" s="600"/>
      <c r="D80" s="600" t="s">
        <v>363</v>
      </c>
      <c r="E80" s="600"/>
      <c r="F80" s="1468"/>
      <c r="G80" s="1469"/>
      <c r="H80" s="1470"/>
      <c r="I80" s="1471"/>
      <c r="J80" s="1472" t="s">
        <v>444</v>
      </c>
      <c r="K80" s="1468"/>
      <c r="L80" s="1404"/>
      <c r="M80" s="1404"/>
      <c r="N80" s="1404"/>
    </row>
    <row r="81" spans="1:14" ht="84" x14ac:dyDescent="0.2">
      <c r="A81" s="1394" t="s">
        <v>11618</v>
      </c>
      <c r="B81" s="1394" t="s">
        <v>11402</v>
      </c>
      <c r="C81" s="1394"/>
      <c r="D81" s="1473" t="s">
        <v>11642</v>
      </c>
      <c r="E81" s="1394" t="s">
        <v>11643</v>
      </c>
      <c r="F81" s="1474"/>
      <c r="G81" s="1475"/>
      <c r="H81" s="1479">
        <v>0</v>
      </c>
      <c r="I81" s="1477">
        <f>ROUND(G81*H81,2)</f>
        <v>0</v>
      </c>
      <c r="J81" s="1478" t="s">
        <v>11405</v>
      </c>
      <c r="K81" s="1474"/>
      <c r="L81" s="1105"/>
      <c r="M81" s="1105"/>
      <c r="N81" s="1105"/>
    </row>
    <row r="82" spans="1:14" ht="24" x14ac:dyDescent="0.2">
      <c r="A82" s="1394" t="s">
        <v>11625</v>
      </c>
      <c r="B82" s="1394" t="s">
        <v>11789</v>
      </c>
      <c r="C82" s="1394"/>
      <c r="D82" s="1495" t="s">
        <v>11790</v>
      </c>
      <c r="E82" s="1394"/>
      <c r="F82" s="1474"/>
      <c r="G82" s="1475"/>
      <c r="H82" s="1479"/>
      <c r="I82" s="1477">
        <f>ROUND(G82*H82,2)</f>
        <v>0</v>
      </c>
      <c r="J82" s="1478" t="s">
        <v>18619</v>
      </c>
      <c r="K82" s="1474"/>
    </row>
    <row r="83" spans="1:14" x14ac:dyDescent="0.2">
      <c r="A83" s="600" t="s">
        <v>11619</v>
      </c>
      <c r="B83" s="600" t="s">
        <v>11406</v>
      </c>
      <c r="C83" s="600"/>
      <c r="D83" s="600" t="s">
        <v>11407</v>
      </c>
      <c r="E83" s="600"/>
      <c r="F83" s="1468"/>
      <c r="G83" s="1469"/>
      <c r="H83" s="1470"/>
      <c r="I83" s="1471"/>
      <c r="J83" s="1472" t="s">
        <v>444</v>
      </c>
      <c r="K83" s="1468"/>
      <c r="L83" s="1404"/>
      <c r="M83" s="1404"/>
      <c r="N83" s="1404"/>
    </row>
    <row r="84" spans="1:14" ht="36" x14ac:dyDescent="0.2">
      <c r="A84" s="1394" t="s">
        <v>11620</v>
      </c>
      <c r="B84" s="1394" t="s">
        <v>11791</v>
      </c>
      <c r="C84" s="1394"/>
      <c r="D84" s="1363" t="s">
        <v>11792</v>
      </c>
      <c r="E84" s="1394"/>
      <c r="F84" s="1474" t="s">
        <v>1715</v>
      </c>
      <c r="G84" s="1475">
        <v>25</v>
      </c>
      <c r="H84" s="216"/>
      <c r="I84" s="1477">
        <f t="shared" ref="I84:I100" si="6">ROUND(G84*H84,2)</f>
        <v>0</v>
      </c>
      <c r="J84" s="1478" t="s">
        <v>18620</v>
      </c>
      <c r="K84" s="1474"/>
      <c r="L84" s="1105"/>
      <c r="M84" s="1105"/>
      <c r="N84" s="1105"/>
    </row>
    <row r="85" spans="1:14" ht="24" x14ac:dyDescent="0.2">
      <c r="A85" s="1394" t="s">
        <v>11625</v>
      </c>
      <c r="B85" s="1394" t="s">
        <v>11793</v>
      </c>
      <c r="C85" s="1394"/>
      <c r="D85" s="1363" t="s">
        <v>11794</v>
      </c>
      <c r="E85" s="1394"/>
      <c r="F85" s="1474" t="s">
        <v>1715</v>
      </c>
      <c r="G85" s="1475">
        <v>60</v>
      </c>
      <c r="H85" s="216"/>
      <c r="I85" s="1477">
        <f t="shared" si="6"/>
        <v>0</v>
      </c>
      <c r="J85" s="1478" t="s">
        <v>18621</v>
      </c>
      <c r="K85" s="1474"/>
      <c r="L85" s="1105"/>
      <c r="M85" s="1105"/>
      <c r="N85" s="1105"/>
    </row>
    <row r="86" spans="1:14" ht="48" x14ac:dyDescent="0.2">
      <c r="A86" s="1394" t="s">
        <v>11628</v>
      </c>
      <c r="B86" s="1394" t="s">
        <v>11795</v>
      </c>
      <c r="C86" s="1394"/>
      <c r="D86" s="1363" t="s">
        <v>11796</v>
      </c>
      <c r="E86" s="1394"/>
      <c r="F86" s="1474" t="s">
        <v>1715</v>
      </c>
      <c r="G86" s="1475">
        <v>40</v>
      </c>
      <c r="H86" s="216"/>
      <c r="I86" s="1477">
        <f t="shared" si="6"/>
        <v>0</v>
      </c>
      <c r="J86" s="1478" t="s">
        <v>18622</v>
      </c>
      <c r="K86" s="1474"/>
      <c r="L86" s="1105"/>
      <c r="M86" s="1105"/>
      <c r="N86" s="1105"/>
    </row>
    <row r="87" spans="1:14" ht="24" x14ac:dyDescent="0.2">
      <c r="A87" s="1394" t="s">
        <v>11631</v>
      </c>
      <c r="B87" s="1394" t="s">
        <v>11797</v>
      </c>
      <c r="C87" s="1394"/>
      <c r="D87" s="1363" t="s">
        <v>11798</v>
      </c>
      <c r="E87" s="1394"/>
      <c r="F87" s="1474" t="s">
        <v>1715</v>
      </c>
      <c r="G87" s="1475">
        <v>45</v>
      </c>
      <c r="H87" s="216"/>
      <c r="I87" s="1477">
        <f t="shared" si="6"/>
        <v>0</v>
      </c>
      <c r="J87" s="1478" t="s">
        <v>18623</v>
      </c>
      <c r="K87" s="1474"/>
      <c r="L87" s="1105"/>
      <c r="M87" s="1105"/>
      <c r="N87" s="1105"/>
    </row>
    <row r="88" spans="1:14" ht="48" x14ac:dyDescent="0.2">
      <c r="A88" s="1394" t="s">
        <v>11634</v>
      </c>
      <c r="B88" s="1394" t="s">
        <v>11799</v>
      </c>
      <c r="C88" s="1394"/>
      <c r="D88" s="470" t="s">
        <v>11800</v>
      </c>
      <c r="E88" s="1394"/>
      <c r="F88" s="1474" t="s">
        <v>1715</v>
      </c>
      <c r="G88" s="1475">
        <v>225</v>
      </c>
      <c r="H88" s="216"/>
      <c r="I88" s="1477">
        <f t="shared" si="6"/>
        <v>0</v>
      </c>
      <c r="J88" s="1478" t="s">
        <v>18624</v>
      </c>
      <c r="K88" s="1474"/>
      <c r="L88" s="1105"/>
      <c r="M88" s="1105"/>
      <c r="N88" s="1105"/>
    </row>
    <row r="89" spans="1:14" ht="24" x14ac:dyDescent="0.2">
      <c r="A89" s="1394" t="s">
        <v>11801</v>
      </c>
      <c r="B89" s="1394" t="s">
        <v>11802</v>
      </c>
      <c r="C89" s="1394"/>
      <c r="D89" s="470" t="s">
        <v>11803</v>
      </c>
      <c r="E89" s="1394"/>
      <c r="F89" s="1474" t="s">
        <v>1715</v>
      </c>
      <c r="G89" s="1475">
        <v>80</v>
      </c>
      <c r="H89" s="216"/>
      <c r="I89" s="1477">
        <f t="shared" si="6"/>
        <v>0</v>
      </c>
      <c r="J89" s="1478" t="s">
        <v>18625</v>
      </c>
      <c r="K89" s="1474"/>
      <c r="L89" s="1105"/>
      <c r="M89" s="1105"/>
      <c r="N89" s="1105"/>
    </row>
    <row r="90" spans="1:14" ht="24" x14ac:dyDescent="0.2">
      <c r="A90" s="1394" t="s">
        <v>11804</v>
      </c>
      <c r="B90" s="1394" t="s">
        <v>11805</v>
      </c>
      <c r="C90" s="1394"/>
      <c r="D90" s="470" t="s">
        <v>11806</v>
      </c>
      <c r="E90" s="1394"/>
      <c r="F90" s="1474" t="s">
        <v>1715</v>
      </c>
      <c r="G90" s="1475">
        <v>50</v>
      </c>
      <c r="H90" s="216"/>
      <c r="I90" s="1477">
        <f t="shared" si="6"/>
        <v>0</v>
      </c>
      <c r="J90" s="1478" t="s">
        <v>18626</v>
      </c>
      <c r="K90" s="1474"/>
      <c r="L90" s="1105"/>
      <c r="M90" s="1105"/>
      <c r="N90" s="1105"/>
    </row>
    <row r="91" spans="1:14" ht="24" x14ac:dyDescent="0.2">
      <c r="A91" s="1394" t="s">
        <v>11807</v>
      </c>
      <c r="B91" s="1394" t="s">
        <v>11808</v>
      </c>
      <c r="C91" s="1394"/>
      <c r="D91" s="470" t="s">
        <v>11809</v>
      </c>
      <c r="E91" s="1394"/>
      <c r="F91" s="1474" t="s">
        <v>1715</v>
      </c>
      <c r="G91" s="1475">
        <v>12</v>
      </c>
      <c r="H91" s="216"/>
      <c r="I91" s="1477">
        <f t="shared" si="6"/>
        <v>0</v>
      </c>
      <c r="J91" s="1478" t="s">
        <v>18627</v>
      </c>
      <c r="K91" s="1474"/>
      <c r="L91" s="1105"/>
      <c r="M91" s="1105"/>
      <c r="N91" s="1105"/>
    </row>
    <row r="92" spans="1:14" ht="24" x14ac:dyDescent="0.2">
      <c r="A92" s="1394" t="s">
        <v>11810</v>
      </c>
      <c r="B92" s="1394" t="s">
        <v>11811</v>
      </c>
      <c r="C92" s="1394"/>
      <c r="D92" s="470" t="s">
        <v>11812</v>
      </c>
      <c r="E92" s="1394"/>
      <c r="F92" s="1474" t="s">
        <v>1715</v>
      </c>
      <c r="G92" s="1475">
        <v>8</v>
      </c>
      <c r="H92" s="216"/>
      <c r="I92" s="1477">
        <f t="shared" si="6"/>
        <v>0</v>
      </c>
      <c r="J92" s="1478" t="s">
        <v>18628</v>
      </c>
      <c r="K92" s="1474"/>
      <c r="L92" s="1105"/>
      <c r="M92" s="1105"/>
      <c r="N92" s="1105"/>
    </row>
    <row r="93" spans="1:14" ht="36" x14ac:dyDescent="0.2">
      <c r="A93" s="1394" t="s">
        <v>11813</v>
      </c>
      <c r="B93" s="1394" t="s">
        <v>11814</v>
      </c>
      <c r="C93" s="1394"/>
      <c r="D93" s="470" t="s">
        <v>11815</v>
      </c>
      <c r="E93" s="1394"/>
      <c r="F93" s="1474" t="s">
        <v>1715</v>
      </c>
      <c r="G93" s="1475">
        <v>16</v>
      </c>
      <c r="H93" s="216"/>
      <c r="I93" s="1477">
        <f t="shared" si="6"/>
        <v>0</v>
      </c>
      <c r="J93" s="1478" t="s">
        <v>18629</v>
      </c>
      <c r="K93" s="1474"/>
      <c r="L93" s="1105"/>
      <c r="M93" s="1105"/>
      <c r="N93" s="1105"/>
    </row>
    <row r="94" spans="1:14" ht="24" x14ac:dyDescent="0.2">
      <c r="A94" s="1394" t="s">
        <v>11816</v>
      </c>
      <c r="B94" s="1394" t="s">
        <v>11817</v>
      </c>
      <c r="C94" s="1394"/>
      <c r="D94" s="470" t="s">
        <v>11818</v>
      </c>
      <c r="E94" s="1394"/>
      <c r="F94" s="1474" t="s">
        <v>1715</v>
      </c>
      <c r="G94" s="1475">
        <v>10</v>
      </c>
      <c r="H94" s="216"/>
      <c r="I94" s="1477">
        <f t="shared" si="6"/>
        <v>0</v>
      </c>
      <c r="J94" s="1478" t="s">
        <v>18630</v>
      </c>
      <c r="K94" s="1474"/>
      <c r="L94" s="1105"/>
      <c r="M94" s="1105"/>
      <c r="N94" s="1105"/>
    </row>
    <row r="95" spans="1:14" ht="24" x14ac:dyDescent="0.2">
      <c r="A95" s="1394" t="s">
        <v>11819</v>
      </c>
      <c r="B95" s="1394" t="s">
        <v>11820</v>
      </c>
      <c r="C95" s="1394"/>
      <c r="D95" s="470" t="s">
        <v>11821</v>
      </c>
      <c r="E95" s="1394"/>
      <c r="F95" s="1474" t="s">
        <v>1715</v>
      </c>
      <c r="G95" s="1475">
        <v>10</v>
      </c>
      <c r="H95" s="216"/>
      <c r="I95" s="1477">
        <f t="shared" si="6"/>
        <v>0</v>
      </c>
      <c r="J95" s="1478" t="s">
        <v>18631</v>
      </c>
      <c r="K95" s="1474"/>
      <c r="L95" s="1105"/>
      <c r="M95" s="1105"/>
      <c r="N95" s="1105"/>
    </row>
    <row r="96" spans="1:14" x14ac:dyDescent="0.2">
      <c r="A96" s="1394" t="s">
        <v>11822</v>
      </c>
      <c r="B96" s="1394" t="s">
        <v>11823</v>
      </c>
      <c r="C96" s="1394"/>
      <c r="D96" s="470" t="s">
        <v>11824</v>
      </c>
      <c r="E96" s="1394"/>
      <c r="F96" s="1474" t="s">
        <v>1715</v>
      </c>
      <c r="G96" s="1475">
        <v>10</v>
      </c>
      <c r="H96" s="216"/>
      <c r="I96" s="1477">
        <f t="shared" si="6"/>
        <v>0</v>
      </c>
      <c r="J96" s="1478" t="s">
        <v>18632</v>
      </c>
      <c r="K96" s="1474"/>
      <c r="L96" s="1105"/>
      <c r="M96" s="1105"/>
      <c r="N96" s="1105"/>
    </row>
    <row r="97" spans="1:14" ht="60" x14ac:dyDescent="0.2">
      <c r="A97" s="1394" t="s">
        <v>11825</v>
      </c>
      <c r="B97" s="1394" t="s">
        <v>11826</v>
      </c>
      <c r="C97" s="1394"/>
      <c r="D97" s="1495" t="s">
        <v>11827</v>
      </c>
      <c r="E97" s="1394"/>
      <c r="F97" s="1474" t="s">
        <v>1715</v>
      </c>
      <c r="G97" s="1475">
        <v>22</v>
      </c>
      <c r="H97" s="216"/>
      <c r="I97" s="1477">
        <f t="shared" si="6"/>
        <v>0</v>
      </c>
      <c r="J97" s="1478" t="s">
        <v>18633</v>
      </c>
      <c r="K97" s="1474"/>
      <c r="L97" s="1105"/>
      <c r="M97" s="1105"/>
      <c r="N97" s="1105"/>
    </row>
    <row r="98" spans="1:14" ht="36" x14ac:dyDescent="0.2">
      <c r="A98" s="1394" t="s">
        <v>11828</v>
      </c>
      <c r="B98" s="1394" t="s">
        <v>11829</v>
      </c>
      <c r="C98" s="1394"/>
      <c r="D98" s="1495" t="s">
        <v>11830</v>
      </c>
      <c r="E98" s="1394"/>
      <c r="F98" s="1474" t="s">
        <v>1715</v>
      </c>
      <c r="G98" s="1475">
        <v>15</v>
      </c>
      <c r="H98" s="216"/>
      <c r="I98" s="1477">
        <f t="shared" si="6"/>
        <v>0</v>
      </c>
      <c r="J98" s="1478" t="s">
        <v>18634</v>
      </c>
      <c r="K98" s="1474"/>
      <c r="L98" s="1105"/>
      <c r="M98" s="1105"/>
      <c r="N98" s="1105"/>
    </row>
    <row r="99" spans="1:14" ht="36" x14ac:dyDescent="0.2">
      <c r="A99" s="1394" t="s">
        <v>11831</v>
      </c>
      <c r="B99" s="1394" t="s">
        <v>11832</v>
      </c>
      <c r="C99" s="1394"/>
      <c r="D99" s="1495" t="s">
        <v>11833</v>
      </c>
      <c r="E99" s="1394"/>
      <c r="F99" s="1474" t="s">
        <v>1715</v>
      </c>
      <c r="G99" s="1475">
        <v>5</v>
      </c>
      <c r="H99" s="216"/>
      <c r="I99" s="1477">
        <f t="shared" si="6"/>
        <v>0</v>
      </c>
      <c r="J99" s="1478" t="s">
        <v>18635</v>
      </c>
      <c r="K99" s="1474"/>
    </row>
    <row r="100" spans="1:14" ht="36" x14ac:dyDescent="0.2">
      <c r="A100" s="1394" t="s">
        <v>11834</v>
      </c>
      <c r="B100" s="1394" t="s">
        <v>11835</v>
      </c>
      <c r="C100" s="1394"/>
      <c r="D100" s="1495" t="s">
        <v>11836</v>
      </c>
      <c r="E100" s="1394"/>
      <c r="F100" s="1474" t="s">
        <v>1715</v>
      </c>
      <c r="G100" s="1475">
        <v>3</v>
      </c>
      <c r="H100" s="216"/>
      <c r="I100" s="1477">
        <f t="shared" si="6"/>
        <v>0</v>
      </c>
      <c r="J100" s="1478" t="s">
        <v>18636</v>
      </c>
      <c r="K100" s="1474"/>
    </row>
    <row r="101" spans="1:14" ht="24" x14ac:dyDescent="0.2">
      <c r="A101" s="592" t="s">
        <v>11837</v>
      </c>
      <c r="B101" s="592" t="s">
        <v>11838</v>
      </c>
      <c r="C101" s="592"/>
      <c r="D101" s="592" t="s">
        <v>11839</v>
      </c>
      <c r="E101" s="592"/>
      <c r="F101" s="1463"/>
      <c r="G101" s="1464"/>
      <c r="H101" s="1465"/>
      <c r="I101" s="1466">
        <f>SUM(I104:I105)</f>
        <v>0</v>
      </c>
      <c r="J101" s="1467" t="s">
        <v>444</v>
      </c>
      <c r="K101" s="1463"/>
    </row>
    <row r="102" spans="1:14" x14ac:dyDescent="0.2">
      <c r="A102" s="600" t="s">
        <v>11840</v>
      </c>
      <c r="B102" s="600" t="s">
        <v>362</v>
      </c>
      <c r="C102" s="600"/>
      <c r="D102" s="600" t="s">
        <v>363</v>
      </c>
      <c r="E102" s="600"/>
      <c r="F102" s="1468"/>
      <c r="G102" s="1469"/>
      <c r="H102" s="1470"/>
      <c r="I102" s="1471"/>
      <c r="J102" s="1472" t="s">
        <v>444</v>
      </c>
      <c r="K102" s="1468"/>
    </row>
    <row r="103" spans="1:14" x14ac:dyDescent="0.2">
      <c r="A103" s="600" t="s">
        <v>11841</v>
      </c>
      <c r="B103" s="600" t="s">
        <v>11406</v>
      </c>
      <c r="C103" s="600"/>
      <c r="D103" s="600" t="s">
        <v>11407</v>
      </c>
      <c r="E103" s="600"/>
      <c r="F103" s="1468"/>
      <c r="G103" s="1469"/>
      <c r="H103" s="1470"/>
      <c r="I103" s="1471"/>
      <c r="J103" s="1472" t="s">
        <v>444</v>
      </c>
      <c r="K103" s="1468"/>
    </row>
    <row r="104" spans="1:14" ht="409.5" x14ac:dyDescent="0.2">
      <c r="A104" s="1394" t="s">
        <v>11842</v>
      </c>
      <c r="B104" s="1394" t="s">
        <v>11843</v>
      </c>
      <c r="C104" s="1394"/>
      <c r="D104" s="1496" t="s">
        <v>11844</v>
      </c>
      <c r="E104" s="1394"/>
      <c r="F104" s="1474" t="s">
        <v>11382</v>
      </c>
      <c r="G104" s="1475">
        <v>1</v>
      </c>
      <c r="H104" s="216"/>
      <c r="I104" s="1477">
        <f t="shared" ref="I104:I105" si="7">ROUND(G104*H104,2)</f>
        <v>0</v>
      </c>
      <c r="J104" s="1478" t="s">
        <v>18637</v>
      </c>
      <c r="K104" s="1474"/>
    </row>
    <row r="105" spans="1:14" ht="108" x14ac:dyDescent="0.2">
      <c r="A105" s="1394" t="s">
        <v>11845</v>
      </c>
      <c r="B105" s="1394" t="s">
        <v>11846</v>
      </c>
      <c r="C105" s="1394"/>
      <c r="D105" s="1497" t="s">
        <v>11847</v>
      </c>
      <c r="E105" s="1394"/>
      <c r="F105" s="1474" t="s">
        <v>11382</v>
      </c>
      <c r="G105" s="1475">
        <v>1</v>
      </c>
      <c r="H105" s="216"/>
      <c r="I105" s="1477">
        <f t="shared" si="7"/>
        <v>0</v>
      </c>
      <c r="J105" s="1478" t="s">
        <v>18638</v>
      </c>
      <c r="K105" s="1474"/>
    </row>
  </sheetData>
  <sheetProtection algorithmName="SHA-512" hashValue="o25RpHwElaoNoNoMUUBnUmRXDa1ZbOHTnMC4od4nE+I5C/Dn8sU69ilQV3OSygeeI0LasUQxDJ2tfs7iHIfzow==" saltValue="qaRl50R4Jc/o63EmP2OSbQ==" spinCount="100000" sheet="1" objects="1" scenarios="1" selectLockedCells="1"/>
  <conditionalFormatting sqref="H7:H11">
    <cfRule type="cellIs" dxfId="239" priority="13" operator="greaterThan">
      <formula>0</formula>
    </cfRule>
    <cfRule type="cellIs" dxfId="238" priority="14" operator="equal">
      <formula>0</formula>
    </cfRule>
  </conditionalFormatting>
  <conditionalFormatting sqref="H16:H18">
    <cfRule type="cellIs" dxfId="237" priority="11" operator="greaterThan">
      <formula>0</formula>
    </cfRule>
    <cfRule type="cellIs" dxfId="236" priority="12" operator="equal">
      <formula>0</formula>
    </cfRule>
  </conditionalFormatting>
  <conditionalFormatting sqref="H23:H30">
    <cfRule type="cellIs" dxfId="235" priority="9" operator="greaterThan">
      <formula>0</formula>
    </cfRule>
    <cfRule type="cellIs" dxfId="234" priority="10" operator="equal">
      <formula>0</formula>
    </cfRule>
  </conditionalFormatting>
  <conditionalFormatting sqref="H36:H70">
    <cfRule type="cellIs" dxfId="233" priority="7" operator="greaterThan">
      <formula>0</formula>
    </cfRule>
    <cfRule type="cellIs" dxfId="232" priority="8" operator="equal">
      <formula>0</formula>
    </cfRule>
  </conditionalFormatting>
  <conditionalFormatting sqref="H76:H78">
    <cfRule type="cellIs" dxfId="231" priority="5" operator="greaterThan">
      <formula>0</formula>
    </cfRule>
    <cfRule type="cellIs" dxfId="230" priority="6" operator="equal">
      <formula>0</formula>
    </cfRule>
  </conditionalFormatting>
  <conditionalFormatting sqref="H84:H100">
    <cfRule type="cellIs" dxfId="229" priority="3" operator="greaterThan">
      <formula>0</formula>
    </cfRule>
    <cfRule type="cellIs" dxfId="228" priority="4" operator="equal">
      <formula>0</formula>
    </cfRule>
  </conditionalFormatting>
  <conditionalFormatting sqref="H104:H105">
    <cfRule type="cellIs" dxfId="227" priority="1" operator="greaterThan">
      <formula>0</formula>
    </cfRule>
    <cfRule type="cellIs" dxfId="226" priority="2" operator="equal">
      <formula>0</formula>
    </cfRule>
  </conditionalFormatting>
  <pageMargins left="0.74803149606299213" right="0.74803149606299213" top="1.299212598425197" bottom="0.59055118110236227" header="0.98425196850393704" footer="0.27559055118110237"/>
  <pageSetup paperSize="9" scale="67" fitToHeight="0" orientation="landscape" r:id="rId1"/>
  <headerFooter differentFirst="1">
    <oddHeader xml:space="preserve">&amp;C&amp;"-,Običajno"&amp;8Projekt / Project: 190175/3    |   Načrt / Plan: 3695/S3/3_20    |    Objekt / Object: Električne inštalacije v stavbi ENP Črni Kal&amp;R
</oddHeader>
    <oddFooter>&amp;C&amp;"-,Običajno"&amp;8Vsebina / Content: Predračun
Dokument / Document: 2TDK_SZP_PZI_EL_S3-x3-20_XX_XX_PP_XX_BI_0004_P_106&amp;R&amp;"-,Običajno"&amp;8&amp;P/&amp;N</oddFooter>
    <firstHeader>&amp;L&amp;G&amp;C&amp;"-,Običajno"&amp;8Projekt / Project: 190175/3    |   Načrt / Plan: 3695/S3/3_20    |    Objekt / Object: Električne inštalacije v stavbi ENP Črni Kal
Vsebina / Content: Projektantski predračun    |    Datum / Date: 06 - 2020&amp;R&amp;"-,Običajno"&amp;11&amp;G</firstHeader>
    <firstFooter>&amp;L&amp;G&amp;C&amp;"-,Običajno"&amp;8Vsebina / Content: Predračun
Dokument / Document: 2TDK_SZP_PZI_EL_S3-x3-20_XX_XX_PP_XX_BI_0004_P_106&amp;R&amp;"-,Običajno"&amp;8&amp;P / &amp;N</first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List84"/>
  <dimension ref="A1:N54"/>
  <sheetViews>
    <sheetView view="pageLayout" zoomScaleNormal="100" zoomScaleSheetLayoutView="100" workbookViewId="0">
      <selection activeCell="H12" sqref="H12"/>
    </sheetView>
  </sheetViews>
  <sheetFormatPr defaultColWidth="9.140625" defaultRowHeight="12" x14ac:dyDescent="0.2"/>
  <cols>
    <col min="1" max="1" width="16" style="59" customWidth="1"/>
    <col min="2" max="2" width="55" style="59" customWidth="1"/>
    <col min="3" max="3" width="15" style="59" customWidth="1"/>
    <col min="4" max="4" width="55" style="59" customWidth="1"/>
    <col min="5" max="5" width="15" style="59" customWidth="1"/>
    <col min="6" max="6" width="7" style="59" customWidth="1"/>
    <col min="7" max="7" width="12" style="59" customWidth="1"/>
    <col min="8" max="8" width="10" style="59" customWidth="1"/>
    <col min="9" max="9" width="15" style="59" customWidth="1"/>
    <col min="10" max="10" width="17.140625" style="59" customWidth="1"/>
    <col min="11" max="11" width="4.5703125" style="59" customWidth="1"/>
    <col min="12" max="12" width="50" style="59" customWidth="1"/>
    <col min="13" max="13" width="30" style="59" customWidth="1"/>
    <col min="14" max="14" width="15" style="59" customWidth="1"/>
    <col min="15" max="16384" width="9.140625" style="59"/>
  </cols>
  <sheetData>
    <row r="1" spans="1:14" s="1498" customFormat="1" ht="15" customHeight="1" x14ac:dyDescent="0.25">
      <c r="A1" s="218" t="s">
        <v>344</v>
      </c>
      <c r="B1" s="218" t="s">
        <v>345</v>
      </c>
      <c r="C1" s="218" t="s">
        <v>346</v>
      </c>
      <c r="D1" s="218" t="s">
        <v>347</v>
      </c>
      <c r="E1" s="218" t="s">
        <v>348</v>
      </c>
      <c r="F1" s="218" t="s">
        <v>349</v>
      </c>
      <c r="G1" s="218" t="s">
        <v>350</v>
      </c>
      <c r="H1" s="218" t="s">
        <v>351</v>
      </c>
      <c r="I1" s="218" t="s">
        <v>352</v>
      </c>
      <c r="J1" s="218" t="s">
        <v>353</v>
      </c>
      <c r="K1" s="218" t="s">
        <v>354</v>
      </c>
      <c r="L1" s="218" t="s">
        <v>355</v>
      </c>
      <c r="M1" s="218" t="s">
        <v>356</v>
      </c>
      <c r="N1" s="218" t="s">
        <v>357</v>
      </c>
    </row>
    <row r="2" spans="1:14" ht="24" x14ac:dyDescent="0.2">
      <c r="A2" s="220" t="s">
        <v>173</v>
      </c>
      <c r="B2" s="1499" t="s">
        <v>11848</v>
      </c>
      <c r="C2" s="220"/>
      <c r="D2" s="220" t="s">
        <v>11849</v>
      </c>
      <c r="E2" s="220"/>
      <c r="F2" s="221"/>
      <c r="G2" s="1500"/>
      <c r="H2" s="1500"/>
      <c r="I2" s="1501">
        <f>I3</f>
        <v>0</v>
      </c>
      <c r="J2" s="221"/>
      <c r="K2" s="221"/>
      <c r="L2" s="225"/>
      <c r="M2" s="225"/>
      <c r="N2" s="225"/>
    </row>
    <row r="3" spans="1:14" ht="24" x14ac:dyDescent="0.2">
      <c r="A3" s="226" t="s">
        <v>358</v>
      </c>
      <c r="B3" s="1502" t="s">
        <v>11848</v>
      </c>
      <c r="C3" s="226"/>
      <c r="D3" s="226" t="s">
        <v>11849</v>
      </c>
      <c r="E3" s="226"/>
      <c r="F3" s="227"/>
      <c r="G3" s="1503"/>
      <c r="H3" s="1503"/>
      <c r="I3" s="1504">
        <f>I9</f>
        <v>0</v>
      </c>
      <c r="J3" s="1505"/>
      <c r="K3" s="227"/>
      <c r="L3" s="231"/>
      <c r="M3" s="231"/>
      <c r="N3" s="231"/>
    </row>
    <row r="4" spans="1:14" x14ac:dyDescent="0.2">
      <c r="A4" s="307" t="s">
        <v>1952</v>
      </c>
      <c r="B4" s="307" t="s">
        <v>362</v>
      </c>
      <c r="C4" s="307"/>
      <c r="D4" s="307" t="s">
        <v>363</v>
      </c>
      <c r="E4" s="307"/>
      <c r="F4" s="307"/>
      <c r="G4" s="1506"/>
      <c r="H4" s="1506"/>
      <c r="I4" s="1506"/>
      <c r="J4" s="1506"/>
      <c r="K4" s="307"/>
      <c r="L4" s="307"/>
      <c r="M4" s="231"/>
      <c r="N4" s="231"/>
    </row>
    <row r="5" spans="1:14" x14ac:dyDescent="0.2">
      <c r="A5" s="313" t="s">
        <v>1953</v>
      </c>
      <c r="B5" s="313" t="s">
        <v>362</v>
      </c>
      <c r="C5" s="313"/>
      <c r="D5" s="313" t="s">
        <v>363</v>
      </c>
      <c r="E5" s="313"/>
      <c r="F5" s="313"/>
      <c r="G5" s="1507"/>
      <c r="H5" s="1507"/>
      <c r="I5" s="1507"/>
      <c r="J5" s="1507"/>
      <c r="K5" s="313"/>
      <c r="L5" s="313"/>
      <c r="M5" s="231"/>
      <c r="N5" s="231"/>
    </row>
    <row r="6" spans="1:14" s="1508" customFormat="1" x14ac:dyDescent="0.2">
      <c r="A6" s="242" t="s">
        <v>1956</v>
      </c>
      <c r="B6" s="242" t="s">
        <v>362</v>
      </c>
      <c r="C6" s="313"/>
      <c r="D6" s="313" t="s">
        <v>363</v>
      </c>
      <c r="E6" s="313"/>
      <c r="F6" s="313"/>
      <c r="G6" s="1507"/>
      <c r="H6" s="1507"/>
      <c r="I6" s="1507"/>
      <c r="J6" s="1507"/>
      <c r="K6" s="313"/>
      <c r="L6" s="313"/>
      <c r="M6" s="368"/>
      <c r="N6" s="368"/>
    </row>
    <row r="7" spans="1:14" s="1508" customFormat="1" ht="36" x14ac:dyDescent="0.2">
      <c r="A7" s="323" t="s">
        <v>1957</v>
      </c>
      <c r="B7" s="249" t="s">
        <v>2561</v>
      </c>
      <c r="C7" s="1509"/>
      <c r="D7" s="249" t="s">
        <v>11850</v>
      </c>
      <c r="E7" s="1509"/>
      <c r="F7" s="1510"/>
      <c r="G7" s="1511">
        <v>0</v>
      </c>
      <c r="H7" s="1512">
        <v>0</v>
      </c>
      <c r="I7" s="1513">
        <v>0</v>
      </c>
      <c r="J7" s="1221" t="s">
        <v>3549</v>
      </c>
      <c r="K7" s="1510"/>
      <c r="L7" s="1514"/>
      <c r="M7" s="1514"/>
      <c r="N7" s="1514"/>
    </row>
    <row r="8" spans="1:14" s="1508" customFormat="1" ht="36" x14ac:dyDescent="0.2">
      <c r="A8" s="323" t="s">
        <v>1961</v>
      </c>
      <c r="B8" s="249" t="s">
        <v>2565</v>
      </c>
      <c r="C8" s="1509"/>
      <c r="D8" s="249" t="s">
        <v>11851</v>
      </c>
      <c r="E8" s="1509"/>
      <c r="F8" s="1510"/>
      <c r="G8" s="1511">
        <v>0</v>
      </c>
      <c r="H8" s="1512">
        <v>0</v>
      </c>
      <c r="I8" s="1513">
        <v>0</v>
      </c>
      <c r="J8" s="1221" t="s">
        <v>3550</v>
      </c>
      <c r="K8" s="1510"/>
      <c r="L8" s="1514"/>
      <c r="M8" s="1514"/>
      <c r="N8" s="1514"/>
    </row>
    <row r="9" spans="1:14" ht="24" x14ac:dyDescent="0.2">
      <c r="A9" s="1515" t="s">
        <v>361</v>
      </c>
      <c r="B9" s="232" t="s">
        <v>11848</v>
      </c>
      <c r="C9" s="232"/>
      <c r="D9" s="232" t="s">
        <v>11849</v>
      </c>
      <c r="E9" s="232"/>
      <c r="F9" s="233"/>
      <c r="G9" s="1516"/>
      <c r="H9" s="1516"/>
      <c r="I9" s="1517">
        <f>SUM(I11+I18+I28+I46+I49)</f>
        <v>0</v>
      </c>
      <c r="J9" s="1518"/>
      <c r="K9" s="233"/>
      <c r="L9" s="247"/>
      <c r="M9" s="247"/>
      <c r="N9" s="247"/>
    </row>
    <row r="10" spans="1:14" x14ac:dyDescent="0.2">
      <c r="A10" s="1519" t="s">
        <v>1981</v>
      </c>
      <c r="B10" s="266" t="s">
        <v>11852</v>
      </c>
      <c r="C10" s="266"/>
      <c r="D10" s="266" t="s">
        <v>11853</v>
      </c>
      <c r="E10" s="266"/>
      <c r="F10" s="267"/>
      <c r="G10" s="1520"/>
      <c r="H10" s="1520"/>
      <c r="I10" s="1521"/>
      <c r="J10" s="1521"/>
      <c r="K10" s="267"/>
      <c r="L10" s="271"/>
      <c r="M10" s="271"/>
      <c r="N10" s="271"/>
    </row>
    <row r="11" spans="1:14" x14ac:dyDescent="0.2">
      <c r="A11" s="1522" t="s">
        <v>1988</v>
      </c>
      <c r="B11" s="272" t="s">
        <v>11854</v>
      </c>
      <c r="C11" s="272"/>
      <c r="D11" s="272" t="s">
        <v>11855</v>
      </c>
      <c r="E11" s="272"/>
      <c r="F11" s="273"/>
      <c r="G11" s="1523"/>
      <c r="H11" s="1523"/>
      <c r="I11" s="1524">
        <f xml:space="preserve"> SUM(I12:I17)</f>
        <v>0</v>
      </c>
      <c r="J11" s="1525"/>
      <c r="K11" s="273"/>
      <c r="L11" s="277"/>
      <c r="M11" s="277"/>
      <c r="N11" s="277"/>
    </row>
    <row r="12" spans="1:14" x14ac:dyDescent="0.2">
      <c r="A12" s="290" t="s">
        <v>1989</v>
      </c>
      <c r="B12" s="1526" t="s">
        <v>11856</v>
      </c>
      <c r="C12" s="250"/>
      <c r="D12" s="1527" t="s">
        <v>11857</v>
      </c>
      <c r="E12" s="323"/>
      <c r="F12" s="469" t="s">
        <v>1715</v>
      </c>
      <c r="G12" s="1528">
        <v>3200</v>
      </c>
      <c r="H12" s="216"/>
      <c r="I12" s="1529">
        <f t="shared" ref="I12:I52" si="0">ROUND(G12*H12,2)</f>
        <v>0</v>
      </c>
      <c r="J12" s="1221" t="s">
        <v>17959</v>
      </c>
      <c r="K12" s="1530" t="s">
        <v>3567</v>
      </c>
      <c r="L12" s="256"/>
      <c r="M12" s="256"/>
      <c r="N12" s="256"/>
    </row>
    <row r="13" spans="1:14" ht="24" x14ac:dyDescent="0.2">
      <c r="A13" s="290" t="s">
        <v>1991</v>
      </c>
      <c r="B13" s="1526" t="s">
        <v>11859</v>
      </c>
      <c r="C13" s="250"/>
      <c r="D13" s="1527" t="s">
        <v>11860</v>
      </c>
      <c r="E13" s="323"/>
      <c r="F13" s="469" t="s">
        <v>11382</v>
      </c>
      <c r="G13" s="1528">
        <v>1</v>
      </c>
      <c r="H13" s="216"/>
      <c r="I13" s="1529">
        <f t="shared" si="0"/>
        <v>0</v>
      </c>
      <c r="J13" s="1531" t="s">
        <v>11861</v>
      </c>
      <c r="K13" s="1530" t="s">
        <v>3567</v>
      </c>
      <c r="L13" s="256"/>
      <c r="M13" s="256"/>
      <c r="N13" s="256"/>
    </row>
    <row r="14" spans="1:14" x14ac:dyDescent="0.2">
      <c r="A14" s="290" t="s">
        <v>1992</v>
      </c>
      <c r="B14" s="1527" t="s">
        <v>11862</v>
      </c>
      <c r="C14" s="250"/>
      <c r="D14" s="1527" t="s">
        <v>11863</v>
      </c>
      <c r="E14" s="323"/>
      <c r="F14" s="469" t="s">
        <v>1715</v>
      </c>
      <c r="G14" s="1528">
        <v>3200</v>
      </c>
      <c r="H14" s="216"/>
      <c r="I14" s="1529">
        <f t="shared" si="0"/>
        <v>0</v>
      </c>
      <c r="J14" s="1531" t="s">
        <v>11864</v>
      </c>
      <c r="K14" s="1530" t="s">
        <v>3567</v>
      </c>
      <c r="L14" s="256"/>
      <c r="M14" s="256"/>
      <c r="N14" s="256"/>
    </row>
    <row r="15" spans="1:14" x14ac:dyDescent="0.2">
      <c r="A15" s="290" t="s">
        <v>1995</v>
      </c>
      <c r="B15" s="1527" t="s">
        <v>11865</v>
      </c>
      <c r="C15" s="250"/>
      <c r="D15" s="1527" t="s">
        <v>11866</v>
      </c>
      <c r="E15" s="323"/>
      <c r="F15" s="469" t="s">
        <v>1715</v>
      </c>
      <c r="G15" s="1528">
        <v>3200</v>
      </c>
      <c r="H15" s="216"/>
      <c r="I15" s="1529">
        <f t="shared" si="0"/>
        <v>0</v>
      </c>
      <c r="J15" s="1531" t="s">
        <v>11867</v>
      </c>
      <c r="K15" s="1530" t="s">
        <v>3567</v>
      </c>
      <c r="L15" s="256"/>
      <c r="M15" s="256"/>
      <c r="N15" s="256"/>
    </row>
    <row r="16" spans="1:14" ht="24" x14ac:dyDescent="0.2">
      <c r="A16" s="290" t="s">
        <v>2002</v>
      </c>
      <c r="B16" s="1527" t="s">
        <v>11868</v>
      </c>
      <c r="C16" s="250"/>
      <c r="D16" s="1527" t="s">
        <v>11869</v>
      </c>
      <c r="E16" s="323"/>
      <c r="F16" s="469" t="s">
        <v>385</v>
      </c>
      <c r="G16" s="1528">
        <v>1</v>
      </c>
      <c r="H16" s="216"/>
      <c r="I16" s="1529">
        <f t="shared" si="0"/>
        <v>0</v>
      </c>
      <c r="J16" s="1531" t="s">
        <v>11870</v>
      </c>
      <c r="K16" s="1530" t="s">
        <v>3567</v>
      </c>
      <c r="L16" s="256"/>
      <c r="M16" s="256"/>
      <c r="N16" s="256"/>
    </row>
    <row r="17" spans="1:14" ht="24" x14ac:dyDescent="0.2">
      <c r="A17" s="290" t="s">
        <v>1999</v>
      </c>
      <c r="B17" s="1527" t="s">
        <v>11871</v>
      </c>
      <c r="C17" s="250"/>
      <c r="D17" s="1527" t="s">
        <v>11872</v>
      </c>
      <c r="E17" s="323"/>
      <c r="F17" s="469" t="s">
        <v>385</v>
      </c>
      <c r="G17" s="1528">
        <v>1</v>
      </c>
      <c r="H17" s="216"/>
      <c r="I17" s="1529">
        <f t="shared" si="0"/>
        <v>0</v>
      </c>
      <c r="J17" s="1531" t="s">
        <v>11873</v>
      </c>
      <c r="K17" s="1530" t="s">
        <v>3567</v>
      </c>
      <c r="L17" s="256"/>
      <c r="M17" s="256"/>
      <c r="N17" s="256"/>
    </row>
    <row r="18" spans="1:14" x14ac:dyDescent="0.2">
      <c r="A18" s="1532" t="s">
        <v>2603</v>
      </c>
      <c r="B18" s="438" t="s">
        <v>2011</v>
      </c>
      <c r="C18" s="1533"/>
      <c r="D18" s="438" t="s">
        <v>11874</v>
      </c>
      <c r="E18" s="1532"/>
      <c r="F18" s="1354"/>
      <c r="G18" s="376"/>
      <c r="H18" s="1534"/>
      <c r="I18" s="1535">
        <f xml:space="preserve"> SUM(I19:I27)</f>
        <v>0</v>
      </c>
      <c r="J18" s="1536"/>
      <c r="K18" s="1537"/>
      <c r="L18" s="1538"/>
      <c r="M18" s="1538"/>
      <c r="N18" s="1538"/>
    </row>
    <row r="19" spans="1:14" ht="24" x14ac:dyDescent="0.2">
      <c r="A19" s="290" t="s">
        <v>2606</v>
      </c>
      <c r="B19" s="1539" t="s">
        <v>11875</v>
      </c>
      <c r="C19" s="250"/>
      <c r="D19" s="1539" t="s">
        <v>11876</v>
      </c>
      <c r="E19" s="323"/>
      <c r="F19" s="469" t="s">
        <v>477</v>
      </c>
      <c r="G19" s="1528">
        <v>1024</v>
      </c>
      <c r="H19" s="216"/>
      <c r="I19" s="1529">
        <f t="shared" si="0"/>
        <v>0</v>
      </c>
      <c r="J19" s="1540" t="s">
        <v>17960</v>
      </c>
      <c r="K19" s="255" t="s">
        <v>3567</v>
      </c>
      <c r="L19" s="256"/>
      <c r="M19" s="256"/>
      <c r="N19" s="256"/>
    </row>
    <row r="20" spans="1:14" ht="24" x14ac:dyDescent="0.2">
      <c r="A20" s="290" t="s">
        <v>2610</v>
      </c>
      <c r="B20" s="1539" t="s">
        <v>11877</v>
      </c>
      <c r="C20" s="250"/>
      <c r="D20" s="1539" t="s">
        <v>11878</v>
      </c>
      <c r="E20" s="323"/>
      <c r="F20" s="469" t="s">
        <v>477</v>
      </c>
      <c r="G20" s="1528">
        <v>10</v>
      </c>
      <c r="H20" s="216"/>
      <c r="I20" s="1529">
        <f t="shared" si="0"/>
        <v>0</v>
      </c>
      <c r="J20" s="1540" t="s">
        <v>17961</v>
      </c>
      <c r="K20" s="255" t="s">
        <v>3567</v>
      </c>
      <c r="L20" s="256"/>
      <c r="M20" s="256"/>
      <c r="N20" s="256"/>
    </row>
    <row r="21" spans="1:14" ht="24" x14ac:dyDescent="0.2">
      <c r="A21" s="290" t="s">
        <v>2612</v>
      </c>
      <c r="B21" s="1527" t="s">
        <v>11879</v>
      </c>
      <c r="C21" s="250"/>
      <c r="D21" s="1527" t="s">
        <v>11880</v>
      </c>
      <c r="E21" s="323"/>
      <c r="F21" s="469" t="s">
        <v>477</v>
      </c>
      <c r="G21" s="1528">
        <v>10</v>
      </c>
      <c r="H21" s="216"/>
      <c r="I21" s="1529">
        <f t="shared" si="0"/>
        <v>0</v>
      </c>
      <c r="J21" s="1540" t="s">
        <v>17962</v>
      </c>
      <c r="K21" s="255" t="s">
        <v>3567</v>
      </c>
      <c r="L21" s="256"/>
      <c r="M21" s="256"/>
      <c r="N21" s="256"/>
    </row>
    <row r="22" spans="1:14" x14ac:dyDescent="0.2">
      <c r="A22" s="290" t="s">
        <v>3331</v>
      </c>
      <c r="B22" s="1527" t="s">
        <v>11881</v>
      </c>
      <c r="C22" s="250"/>
      <c r="D22" s="1527" t="s">
        <v>11882</v>
      </c>
      <c r="E22" s="323"/>
      <c r="F22" s="469" t="s">
        <v>1715</v>
      </c>
      <c r="G22" s="1528">
        <v>3200</v>
      </c>
      <c r="H22" s="216"/>
      <c r="I22" s="1529">
        <f t="shared" si="0"/>
        <v>0</v>
      </c>
      <c r="J22" s="1540" t="s">
        <v>17963</v>
      </c>
      <c r="K22" s="255" t="s">
        <v>3567</v>
      </c>
      <c r="L22" s="256"/>
      <c r="M22" s="256"/>
      <c r="N22" s="256"/>
    </row>
    <row r="23" spans="1:14" x14ac:dyDescent="0.2">
      <c r="A23" s="290" t="s">
        <v>3332</v>
      </c>
      <c r="B23" s="1527" t="s">
        <v>11883</v>
      </c>
      <c r="C23" s="250"/>
      <c r="D23" s="1527" t="s">
        <v>11884</v>
      </c>
      <c r="E23" s="323"/>
      <c r="F23" s="469" t="s">
        <v>1715</v>
      </c>
      <c r="G23" s="1528">
        <v>3200</v>
      </c>
      <c r="H23" s="216"/>
      <c r="I23" s="1529">
        <f t="shared" si="0"/>
        <v>0</v>
      </c>
      <c r="J23" s="1540" t="s">
        <v>17964</v>
      </c>
      <c r="K23" s="255" t="s">
        <v>3567</v>
      </c>
      <c r="L23" s="256"/>
      <c r="M23" s="256"/>
      <c r="N23" s="256"/>
    </row>
    <row r="24" spans="1:14" ht="24" x14ac:dyDescent="0.2">
      <c r="A24" s="248" t="s">
        <v>3333</v>
      </c>
      <c r="B24" s="1541" t="s">
        <v>11885</v>
      </c>
      <c r="C24" s="250"/>
      <c r="D24" s="1541" t="s">
        <v>11886</v>
      </c>
      <c r="E24" s="323"/>
      <c r="F24" s="469" t="s">
        <v>1715</v>
      </c>
      <c r="G24" s="1528">
        <v>12</v>
      </c>
      <c r="H24" s="216"/>
      <c r="I24" s="1529">
        <f t="shared" si="0"/>
        <v>0</v>
      </c>
      <c r="J24" s="1540" t="s">
        <v>11887</v>
      </c>
      <c r="K24" s="255" t="s">
        <v>3567</v>
      </c>
      <c r="L24" s="256"/>
      <c r="M24" s="256"/>
      <c r="N24" s="256"/>
    </row>
    <row r="25" spans="1:14" ht="24" x14ac:dyDescent="0.2">
      <c r="A25" s="290" t="s">
        <v>3334</v>
      </c>
      <c r="B25" s="1527" t="s">
        <v>11888</v>
      </c>
      <c r="C25" s="250"/>
      <c r="D25" s="1527" t="s">
        <v>11889</v>
      </c>
      <c r="E25" s="323"/>
      <c r="F25" s="469" t="s">
        <v>477</v>
      </c>
      <c r="G25" s="1528">
        <v>1024</v>
      </c>
      <c r="H25" s="216"/>
      <c r="I25" s="1529">
        <f t="shared" si="0"/>
        <v>0</v>
      </c>
      <c r="J25" s="1540" t="s">
        <v>11890</v>
      </c>
      <c r="K25" s="255" t="s">
        <v>3567</v>
      </c>
      <c r="L25" s="256"/>
      <c r="M25" s="256"/>
      <c r="N25" s="256"/>
    </row>
    <row r="26" spans="1:14" ht="24" x14ac:dyDescent="0.2">
      <c r="A26" s="290" t="s">
        <v>3335</v>
      </c>
      <c r="B26" s="1527" t="s">
        <v>11891</v>
      </c>
      <c r="C26" s="250"/>
      <c r="D26" s="1527" t="s">
        <v>11892</v>
      </c>
      <c r="E26" s="323"/>
      <c r="F26" s="469" t="s">
        <v>409</v>
      </c>
      <c r="G26" s="1528">
        <v>1200</v>
      </c>
      <c r="H26" s="216"/>
      <c r="I26" s="1529">
        <f t="shared" si="0"/>
        <v>0</v>
      </c>
      <c r="J26" s="1540" t="s">
        <v>11893</v>
      </c>
      <c r="K26" s="255" t="s">
        <v>3567</v>
      </c>
      <c r="L26" s="256"/>
      <c r="M26" s="256"/>
      <c r="N26" s="256"/>
    </row>
    <row r="27" spans="1:14" ht="216" x14ac:dyDescent="0.2">
      <c r="A27" s="290" t="s">
        <v>3336</v>
      </c>
      <c r="B27" s="1542" t="s">
        <v>11894</v>
      </c>
      <c r="C27" s="250"/>
      <c r="D27" s="1542" t="s">
        <v>11895</v>
      </c>
      <c r="E27" s="323"/>
      <c r="F27" s="469" t="s">
        <v>11382</v>
      </c>
      <c r="G27" s="1528">
        <v>1</v>
      </c>
      <c r="H27" s="216"/>
      <c r="I27" s="1529">
        <f t="shared" si="0"/>
        <v>0</v>
      </c>
      <c r="J27" s="1540" t="s">
        <v>11896</v>
      </c>
      <c r="K27" s="255" t="s">
        <v>521</v>
      </c>
      <c r="L27" s="251" t="s">
        <v>17965</v>
      </c>
      <c r="M27" s="281" t="s">
        <v>2094</v>
      </c>
      <c r="N27" s="256"/>
    </row>
    <row r="28" spans="1:14" x14ac:dyDescent="0.2">
      <c r="A28" s="1532" t="s">
        <v>3348</v>
      </c>
      <c r="B28" s="438" t="s">
        <v>11897</v>
      </c>
      <c r="C28" s="1533"/>
      <c r="D28" s="438" t="s">
        <v>11898</v>
      </c>
      <c r="E28" s="1532"/>
      <c r="F28" s="1354"/>
      <c r="G28" s="376"/>
      <c r="H28" s="1534"/>
      <c r="I28" s="1535">
        <f>SUM(I29:I45)</f>
        <v>0</v>
      </c>
      <c r="J28" s="1536"/>
      <c r="K28" s="1537"/>
      <c r="L28" s="1538"/>
      <c r="M28" s="1538"/>
      <c r="N28" s="1538"/>
    </row>
    <row r="29" spans="1:14" ht="41.25" customHeight="1" x14ac:dyDescent="0.2">
      <c r="A29" s="290" t="s">
        <v>3351</v>
      </c>
      <c r="B29" s="1805" t="s">
        <v>18973</v>
      </c>
      <c r="C29" s="2308" t="s">
        <v>17966</v>
      </c>
      <c r="D29" s="1806" t="s">
        <v>18974</v>
      </c>
      <c r="E29" s="323"/>
      <c r="F29" s="469" t="s">
        <v>1715</v>
      </c>
      <c r="G29" s="1528">
        <v>9800</v>
      </c>
      <c r="H29" s="216"/>
      <c r="I29" s="1529">
        <f t="shared" si="0"/>
        <v>0</v>
      </c>
      <c r="J29" s="1221" t="s">
        <v>17967</v>
      </c>
      <c r="K29" s="1530" t="s">
        <v>521</v>
      </c>
      <c r="L29" s="256" t="s">
        <v>11901</v>
      </c>
      <c r="M29" s="256" t="s">
        <v>16355</v>
      </c>
      <c r="N29" s="256"/>
    </row>
    <row r="30" spans="1:14" ht="37.5" x14ac:dyDescent="0.2">
      <c r="A30" s="290" t="s">
        <v>3352</v>
      </c>
      <c r="B30" s="1805" t="s">
        <v>18975</v>
      </c>
      <c r="C30" s="2303"/>
      <c r="D30" s="1807" t="s">
        <v>18976</v>
      </c>
      <c r="E30" s="323"/>
      <c r="F30" s="469" t="s">
        <v>11382</v>
      </c>
      <c r="G30" s="1528">
        <v>9</v>
      </c>
      <c r="H30" s="216"/>
      <c r="I30" s="1529">
        <f t="shared" si="0"/>
        <v>0</v>
      </c>
      <c r="J30" s="1221" t="s">
        <v>17968</v>
      </c>
      <c r="K30" s="1530" t="s">
        <v>3567</v>
      </c>
      <c r="L30" s="256"/>
      <c r="M30" s="256"/>
      <c r="N30" s="256"/>
    </row>
    <row r="31" spans="1:14" ht="38.25" x14ac:dyDescent="0.2">
      <c r="A31" s="290" t="s">
        <v>3353</v>
      </c>
      <c r="B31" s="1808" t="s">
        <v>18977</v>
      </c>
      <c r="C31" s="2303"/>
      <c r="D31" s="1808" t="s">
        <v>18978</v>
      </c>
      <c r="E31" s="323"/>
      <c r="F31" s="469" t="s">
        <v>1715</v>
      </c>
      <c r="G31" s="1545">
        <v>3200</v>
      </c>
      <c r="H31" s="216"/>
      <c r="I31" s="1529">
        <f t="shared" si="0"/>
        <v>0</v>
      </c>
      <c r="J31" s="1221" t="s">
        <v>17969</v>
      </c>
      <c r="K31" s="1530" t="s">
        <v>3567</v>
      </c>
      <c r="L31" s="256"/>
      <c r="M31" s="256"/>
      <c r="N31" s="256"/>
    </row>
    <row r="32" spans="1:14" ht="50.25" x14ac:dyDescent="0.2">
      <c r="A32" s="290" t="s">
        <v>3354</v>
      </c>
      <c r="B32" s="1807" t="s">
        <v>18979</v>
      </c>
      <c r="C32" s="2302"/>
      <c r="D32" s="1807" t="s">
        <v>18980</v>
      </c>
      <c r="E32" s="323"/>
      <c r="F32" s="1546" t="s">
        <v>11382</v>
      </c>
      <c r="G32" s="1545">
        <v>3</v>
      </c>
      <c r="H32" s="216"/>
      <c r="I32" s="1529">
        <f t="shared" si="0"/>
        <v>0</v>
      </c>
      <c r="J32" s="1221" t="s">
        <v>11904</v>
      </c>
      <c r="K32" s="1530" t="s">
        <v>3567</v>
      </c>
      <c r="L32" s="256"/>
      <c r="M32" s="256"/>
      <c r="N32" s="256"/>
    </row>
    <row r="33" spans="1:14" ht="38.25" x14ac:dyDescent="0.2">
      <c r="A33" s="290" t="s">
        <v>3355</v>
      </c>
      <c r="B33" s="1805" t="s">
        <v>18981</v>
      </c>
      <c r="C33" s="2303"/>
      <c r="D33" s="1805" t="s">
        <v>18982</v>
      </c>
      <c r="E33" s="323"/>
      <c r="F33" s="1546" t="s">
        <v>11382</v>
      </c>
      <c r="G33" s="1545">
        <v>3</v>
      </c>
      <c r="H33" s="216"/>
      <c r="I33" s="1529">
        <f t="shared" si="0"/>
        <v>0</v>
      </c>
      <c r="J33" s="1540" t="s">
        <v>11905</v>
      </c>
      <c r="K33" s="1530" t="s">
        <v>3567</v>
      </c>
      <c r="L33" s="256"/>
      <c r="M33" s="256"/>
      <c r="N33" s="256"/>
    </row>
    <row r="34" spans="1:14" ht="36" x14ac:dyDescent="0.2">
      <c r="A34" s="290" t="s">
        <v>3356</v>
      </c>
      <c r="B34" s="1805" t="s">
        <v>11906</v>
      </c>
      <c r="C34" s="2309"/>
      <c r="D34" s="1805" t="s">
        <v>11907</v>
      </c>
      <c r="E34" s="323"/>
      <c r="F34" s="1546" t="s">
        <v>385</v>
      </c>
      <c r="G34" s="1545">
        <v>3</v>
      </c>
      <c r="H34" s="216"/>
      <c r="I34" s="1529">
        <f t="shared" si="0"/>
        <v>0</v>
      </c>
      <c r="J34" s="1540" t="s">
        <v>11908</v>
      </c>
      <c r="K34" s="1530" t="s">
        <v>3567</v>
      </c>
      <c r="L34" s="256"/>
      <c r="M34" s="256"/>
      <c r="N34" s="256"/>
    </row>
    <row r="35" spans="1:14" ht="24" x14ac:dyDescent="0.2">
      <c r="A35" s="290" t="s">
        <v>3357</v>
      </c>
      <c r="B35" s="1809" t="s">
        <v>4279</v>
      </c>
      <c r="C35" s="2309"/>
      <c r="D35" s="1809" t="s">
        <v>4280</v>
      </c>
      <c r="E35" s="323"/>
      <c r="F35" s="469" t="s">
        <v>11382</v>
      </c>
      <c r="G35" s="1528">
        <v>3</v>
      </c>
      <c r="H35" s="216"/>
      <c r="I35" s="1529">
        <f t="shared" si="0"/>
        <v>0</v>
      </c>
      <c r="J35" s="1540" t="s">
        <v>4281</v>
      </c>
      <c r="K35" s="1530" t="s">
        <v>3567</v>
      </c>
      <c r="L35" s="256"/>
      <c r="M35" s="256"/>
      <c r="N35" s="256"/>
    </row>
    <row r="36" spans="1:14" ht="24" x14ac:dyDescent="0.2">
      <c r="A36" s="290" t="s">
        <v>3358</v>
      </c>
      <c r="B36" s="1806" t="s">
        <v>11909</v>
      </c>
      <c r="C36" s="2309"/>
      <c r="D36" s="1806" t="s">
        <v>11910</v>
      </c>
      <c r="E36" s="323"/>
      <c r="F36" s="469" t="s">
        <v>1715</v>
      </c>
      <c r="G36" s="1528">
        <v>3200</v>
      </c>
      <c r="H36" s="216"/>
      <c r="I36" s="1529">
        <f t="shared" si="0"/>
        <v>0</v>
      </c>
      <c r="J36" s="1221" t="s">
        <v>11911</v>
      </c>
      <c r="K36" s="1530" t="s">
        <v>3567</v>
      </c>
      <c r="L36" s="256"/>
      <c r="M36" s="256"/>
      <c r="N36" s="256"/>
    </row>
    <row r="37" spans="1:14" ht="36" x14ac:dyDescent="0.2">
      <c r="A37" s="290" t="s">
        <v>3359</v>
      </c>
      <c r="B37" s="1806" t="s">
        <v>11912</v>
      </c>
      <c r="C37" s="2309"/>
      <c r="D37" s="1806" t="s">
        <v>11913</v>
      </c>
      <c r="E37" s="323"/>
      <c r="F37" s="469" t="s">
        <v>385</v>
      </c>
      <c r="G37" s="1528">
        <v>1</v>
      </c>
      <c r="H37" s="216"/>
      <c r="I37" s="1529">
        <f t="shared" si="0"/>
        <v>0</v>
      </c>
      <c r="J37" s="1221" t="s">
        <v>17971</v>
      </c>
      <c r="K37" s="1530" t="s">
        <v>3567</v>
      </c>
      <c r="L37" s="256"/>
      <c r="M37" s="256"/>
      <c r="N37" s="256"/>
    </row>
    <row r="38" spans="1:14" ht="36" x14ac:dyDescent="0.2">
      <c r="A38" s="290" t="s">
        <v>3360</v>
      </c>
      <c r="B38" s="1806" t="s">
        <v>11914</v>
      </c>
      <c r="C38" s="2309"/>
      <c r="D38" s="1806" t="s">
        <v>11915</v>
      </c>
      <c r="E38" s="323"/>
      <c r="F38" s="469" t="s">
        <v>385</v>
      </c>
      <c r="G38" s="1528">
        <v>1</v>
      </c>
      <c r="H38" s="216"/>
      <c r="I38" s="1529">
        <f t="shared" si="0"/>
        <v>0</v>
      </c>
      <c r="J38" s="1221" t="s">
        <v>17972</v>
      </c>
      <c r="K38" s="1530" t="s">
        <v>3567</v>
      </c>
      <c r="L38" s="256"/>
      <c r="M38" s="256"/>
      <c r="N38" s="256"/>
    </row>
    <row r="39" spans="1:14" ht="36" x14ac:dyDescent="0.2">
      <c r="A39" s="290" t="s">
        <v>3361</v>
      </c>
      <c r="B39" s="1806" t="s">
        <v>11916</v>
      </c>
      <c r="C39" s="2309"/>
      <c r="D39" s="1806" t="s">
        <v>11917</v>
      </c>
      <c r="E39" s="323"/>
      <c r="F39" s="469" t="s">
        <v>385</v>
      </c>
      <c r="G39" s="1528">
        <v>1</v>
      </c>
      <c r="H39" s="216"/>
      <c r="I39" s="1529">
        <f t="shared" si="0"/>
        <v>0</v>
      </c>
      <c r="J39" s="1221" t="s">
        <v>17973</v>
      </c>
      <c r="K39" s="1530" t="s">
        <v>3567</v>
      </c>
      <c r="L39" s="256"/>
      <c r="M39" s="256"/>
      <c r="N39" s="256"/>
    </row>
    <row r="40" spans="1:14" ht="36" x14ac:dyDescent="0.2">
      <c r="A40" s="290" t="s">
        <v>3362</v>
      </c>
      <c r="B40" s="1806" t="s">
        <v>11918</v>
      </c>
      <c r="C40" s="2309"/>
      <c r="D40" s="1806" t="s">
        <v>11919</v>
      </c>
      <c r="E40" s="323"/>
      <c r="F40" s="469" t="s">
        <v>385</v>
      </c>
      <c r="G40" s="1528">
        <v>3</v>
      </c>
      <c r="H40" s="216"/>
      <c r="I40" s="1529">
        <f t="shared" si="0"/>
        <v>0</v>
      </c>
      <c r="J40" s="1221" t="s">
        <v>17974</v>
      </c>
      <c r="K40" s="1530" t="s">
        <v>3567</v>
      </c>
      <c r="L40" s="256"/>
      <c r="M40" s="256"/>
      <c r="N40" s="256"/>
    </row>
    <row r="41" spans="1:14" ht="78" customHeight="1" x14ac:dyDescent="0.2">
      <c r="A41" s="290" t="s">
        <v>5319</v>
      </c>
      <c r="B41" s="1806" t="s">
        <v>11920</v>
      </c>
      <c r="C41" s="2309"/>
      <c r="D41" s="1806" t="s">
        <v>11921</v>
      </c>
      <c r="E41" s="323"/>
      <c r="F41" s="469" t="s">
        <v>385</v>
      </c>
      <c r="G41" s="1528">
        <v>3</v>
      </c>
      <c r="H41" s="216"/>
      <c r="I41" s="1529">
        <f t="shared" si="0"/>
        <v>0</v>
      </c>
      <c r="J41" s="1221" t="s">
        <v>17975</v>
      </c>
      <c r="K41" s="1530" t="s">
        <v>3567</v>
      </c>
      <c r="L41" s="256"/>
      <c r="M41" s="256"/>
      <c r="N41" s="256"/>
    </row>
    <row r="42" spans="1:14" ht="24" customHeight="1" x14ac:dyDescent="0.2">
      <c r="A42" s="290" t="s">
        <v>5321</v>
      </c>
      <c r="B42" s="1806" t="s">
        <v>11922</v>
      </c>
      <c r="C42" s="2309"/>
      <c r="D42" s="1806" t="s">
        <v>11923</v>
      </c>
      <c r="E42" s="323"/>
      <c r="F42" s="469" t="s">
        <v>385</v>
      </c>
      <c r="G42" s="1528">
        <v>1</v>
      </c>
      <c r="H42" s="216"/>
      <c r="I42" s="1529">
        <f t="shared" si="0"/>
        <v>0</v>
      </c>
      <c r="J42" s="1221" t="s">
        <v>17976</v>
      </c>
      <c r="K42" s="1530" t="s">
        <v>3567</v>
      </c>
      <c r="L42" s="256"/>
      <c r="M42" s="256"/>
      <c r="N42" s="256"/>
    </row>
    <row r="43" spans="1:14" ht="50.25" customHeight="1" x14ac:dyDescent="0.2">
      <c r="A43" s="290" t="s">
        <v>5322</v>
      </c>
      <c r="B43" s="1806" t="s">
        <v>11924</v>
      </c>
      <c r="C43" s="2309"/>
      <c r="D43" s="1806" t="s">
        <v>11925</v>
      </c>
      <c r="E43" s="323"/>
      <c r="F43" s="469" t="s">
        <v>11382</v>
      </c>
      <c r="G43" s="1528">
        <v>1</v>
      </c>
      <c r="H43" s="216"/>
      <c r="I43" s="1529">
        <f t="shared" si="0"/>
        <v>0</v>
      </c>
      <c r="J43" s="1221" t="s">
        <v>17977</v>
      </c>
      <c r="K43" s="1530" t="s">
        <v>3567</v>
      </c>
      <c r="L43" s="256"/>
      <c r="M43" s="256"/>
      <c r="N43" s="256"/>
    </row>
    <row r="44" spans="1:14" ht="50.25" customHeight="1" x14ac:dyDescent="0.2">
      <c r="A44" s="290" t="s">
        <v>5326</v>
      </c>
      <c r="B44" s="1806" t="s">
        <v>11926</v>
      </c>
      <c r="C44" s="2309"/>
      <c r="D44" s="1806" t="s">
        <v>11927</v>
      </c>
      <c r="E44" s="323"/>
      <c r="F44" s="469" t="s">
        <v>11382</v>
      </c>
      <c r="G44" s="1528">
        <v>1</v>
      </c>
      <c r="H44" s="216"/>
      <c r="I44" s="1529">
        <f t="shared" ref="I44:I45" si="1">ROUND(G44*H44,2)</f>
        <v>0</v>
      </c>
      <c r="J44" s="1221" t="s">
        <v>17978</v>
      </c>
      <c r="K44" s="1530" t="s">
        <v>3567</v>
      </c>
      <c r="L44" s="1788"/>
      <c r="M44" s="1788"/>
      <c r="N44" s="1788"/>
    </row>
    <row r="45" spans="1:14" ht="50.25" customHeight="1" x14ac:dyDescent="0.2">
      <c r="A45" s="290" t="s">
        <v>5330</v>
      </c>
      <c r="B45" s="1803" t="s">
        <v>18983</v>
      </c>
      <c r="C45" s="1804"/>
      <c r="D45" s="1803" t="s">
        <v>18984</v>
      </c>
      <c r="E45" s="1786"/>
      <c r="F45" s="469" t="s">
        <v>11382</v>
      </c>
      <c r="G45" s="1528">
        <v>1</v>
      </c>
      <c r="H45" s="216"/>
      <c r="I45" s="1529">
        <f t="shared" si="1"/>
        <v>0</v>
      </c>
      <c r="J45" s="1221" t="s">
        <v>18852</v>
      </c>
      <c r="K45" s="1787"/>
      <c r="L45" s="1788"/>
      <c r="M45" s="1788"/>
      <c r="N45" s="1788"/>
    </row>
    <row r="46" spans="1:14" x14ac:dyDescent="0.2">
      <c r="A46" s="1532" t="s">
        <v>3583</v>
      </c>
      <c r="B46" s="438" t="s">
        <v>11928</v>
      </c>
      <c r="C46" s="1533"/>
      <c r="D46" s="438" t="s">
        <v>11928</v>
      </c>
      <c r="E46" s="1532"/>
      <c r="F46" s="1354"/>
      <c r="G46" s="376"/>
      <c r="H46" s="1534"/>
      <c r="I46" s="1535">
        <f>SUM(I47+I48)</f>
        <v>0</v>
      </c>
      <c r="J46" s="1536"/>
      <c r="K46" s="1537"/>
      <c r="L46" s="1538"/>
      <c r="M46" s="1538"/>
      <c r="N46" s="1538"/>
    </row>
    <row r="47" spans="1:14" ht="24" x14ac:dyDescent="0.2">
      <c r="A47" s="290" t="s">
        <v>3586</v>
      </c>
      <c r="B47" s="278" t="s">
        <v>11929</v>
      </c>
      <c r="C47" s="250"/>
      <c r="D47" s="278" t="s">
        <v>11930</v>
      </c>
      <c r="E47" s="323"/>
      <c r="F47" s="469" t="s">
        <v>11382</v>
      </c>
      <c r="G47" s="1528">
        <v>1</v>
      </c>
      <c r="H47" s="216"/>
      <c r="I47" s="1529">
        <f t="shared" si="0"/>
        <v>0</v>
      </c>
      <c r="J47" s="1540" t="s">
        <v>11931</v>
      </c>
      <c r="K47" s="255" t="s">
        <v>3567</v>
      </c>
      <c r="L47" s="256"/>
      <c r="M47" s="256"/>
      <c r="N47" s="256"/>
    </row>
    <row r="48" spans="1:14" ht="24" x14ac:dyDescent="0.2">
      <c r="A48" s="290" t="s">
        <v>3588</v>
      </c>
      <c r="B48" s="278" t="s">
        <v>11932</v>
      </c>
      <c r="C48" s="250"/>
      <c r="D48" s="278" t="s">
        <v>11933</v>
      </c>
      <c r="E48" s="323"/>
      <c r="F48" s="469" t="s">
        <v>477</v>
      </c>
      <c r="G48" s="1528">
        <v>7.8</v>
      </c>
      <c r="H48" s="216"/>
      <c r="I48" s="1529">
        <f t="shared" si="0"/>
        <v>0</v>
      </c>
      <c r="J48" s="1540" t="s">
        <v>11934</v>
      </c>
      <c r="K48" s="255" t="s">
        <v>3567</v>
      </c>
      <c r="L48" s="256"/>
      <c r="M48" s="256"/>
      <c r="N48" s="256"/>
    </row>
    <row r="49" spans="1:14" x14ac:dyDescent="0.2">
      <c r="A49" s="1532" t="s">
        <v>3608</v>
      </c>
      <c r="B49" s="438" t="s">
        <v>11935</v>
      </c>
      <c r="C49" s="1533"/>
      <c r="D49" s="438" t="s">
        <v>11936</v>
      </c>
      <c r="E49" s="1532"/>
      <c r="F49" s="1354"/>
      <c r="G49" s="376"/>
      <c r="H49" s="1547"/>
      <c r="I49" s="1535">
        <f>SUM(I50:I52)</f>
        <v>0</v>
      </c>
      <c r="J49" s="1536"/>
      <c r="K49" s="1537"/>
      <c r="L49" s="1538"/>
      <c r="M49" s="1538"/>
      <c r="N49" s="1538"/>
    </row>
    <row r="50" spans="1:14" ht="24" x14ac:dyDescent="0.2">
      <c r="A50" s="290" t="s">
        <v>3611</v>
      </c>
      <c r="B50" s="1527" t="s">
        <v>11937</v>
      </c>
      <c r="C50" s="250"/>
      <c r="D50" s="1527" t="s">
        <v>11938</v>
      </c>
      <c r="E50" s="323"/>
      <c r="F50" s="469" t="s">
        <v>11382</v>
      </c>
      <c r="G50" s="1528">
        <v>1</v>
      </c>
      <c r="H50" s="216"/>
      <c r="I50" s="1529">
        <f t="shared" si="0"/>
        <v>0</v>
      </c>
      <c r="J50" s="1540" t="s">
        <v>11939</v>
      </c>
      <c r="K50" s="255" t="s">
        <v>3567</v>
      </c>
      <c r="L50" s="256"/>
      <c r="M50" s="256"/>
      <c r="N50" s="256"/>
    </row>
    <row r="51" spans="1:14" ht="24" x14ac:dyDescent="0.2">
      <c r="A51" s="290" t="s">
        <v>3615</v>
      </c>
      <c r="B51" s="278" t="s">
        <v>4414</v>
      </c>
      <c r="C51" s="250"/>
      <c r="D51" s="278" t="s">
        <v>11940</v>
      </c>
      <c r="E51" s="323"/>
      <c r="F51" s="469" t="s">
        <v>11382</v>
      </c>
      <c r="G51" s="1528">
        <v>1</v>
      </c>
      <c r="H51" s="216"/>
      <c r="I51" s="1529">
        <f t="shared" si="0"/>
        <v>0</v>
      </c>
      <c r="J51" s="1540" t="s">
        <v>11941</v>
      </c>
      <c r="K51" s="255" t="s">
        <v>3567</v>
      </c>
      <c r="L51" s="256"/>
      <c r="M51" s="256"/>
      <c r="N51" s="256"/>
    </row>
    <row r="52" spans="1:14" ht="24" x14ac:dyDescent="0.2">
      <c r="A52" s="290" t="s">
        <v>3619</v>
      </c>
      <c r="B52" s="278" t="s">
        <v>11942</v>
      </c>
      <c r="C52" s="250"/>
      <c r="D52" s="278" t="s">
        <v>11943</v>
      </c>
      <c r="E52" s="323"/>
      <c r="F52" s="469" t="s">
        <v>11382</v>
      </c>
      <c r="G52" s="1528">
        <v>1</v>
      </c>
      <c r="H52" s="216"/>
      <c r="I52" s="1529">
        <f t="shared" si="0"/>
        <v>0</v>
      </c>
      <c r="J52" s="1540" t="s">
        <v>11944</v>
      </c>
      <c r="K52" s="255" t="s">
        <v>3567</v>
      </c>
      <c r="L52" s="256"/>
      <c r="M52" s="256"/>
      <c r="N52" s="256"/>
    </row>
    <row r="53" spans="1:14" x14ac:dyDescent="0.2">
      <c r="D53" s="278"/>
      <c r="I53" s="1548"/>
    </row>
    <row r="54" spans="1:14" x14ac:dyDescent="0.2">
      <c r="D54" s="278"/>
    </row>
  </sheetData>
  <sheetProtection algorithmName="SHA-512" hashValue="mM9jEik4chmxV7Sp6dKOtXCPc8Q/R2tH03/7zlz7c+2gsfZ4f4KVVK/ngXKt7Ars6oisIkYYe4lmDoV1RaDxZw==" saltValue="65bcn4zkZKp5sGCHmJ+iCQ==" spinCount="100000" sheet="1" objects="1" scenarios="1" selectLockedCells="1"/>
  <conditionalFormatting sqref="H12:H17">
    <cfRule type="cellIs" dxfId="225" priority="13" operator="greaterThan">
      <formula>0</formula>
    </cfRule>
    <cfRule type="cellIs" dxfId="224" priority="14" operator="equal">
      <formula>0</formula>
    </cfRule>
  </conditionalFormatting>
  <conditionalFormatting sqref="H19:H27">
    <cfRule type="cellIs" dxfId="223" priority="11" operator="greaterThan">
      <formula>0</formula>
    </cfRule>
    <cfRule type="cellIs" dxfId="222" priority="12" operator="equal">
      <formula>0</formula>
    </cfRule>
  </conditionalFormatting>
  <conditionalFormatting sqref="H29:H43">
    <cfRule type="cellIs" dxfId="221" priority="9" operator="greaterThan">
      <formula>0</formula>
    </cfRule>
    <cfRule type="cellIs" dxfId="220" priority="10" operator="equal">
      <formula>0</formula>
    </cfRule>
  </conditionalFormatting>
  <conditionalFormatting sqref="H47:H48">
    <cfRule type="cellIs" dxfId="219" priority="7" operator="greaterThan">
      <formula>0</formula>
    </cfRule>
    <cfRule type="cellIs" dxfId="218" priority="8" operator="equal">
      <formula>0</formula>
    </cfRule>
  </conditionalFormatting>
  <conditionalFormatting sqref="H50:H52">
    <cfRule type="cellIs" dxfId="217" priority="5" operator="greaterThan">
      <formula>0</formula>
    </cfRule>
    <cfRule type="cellIs" dxfId="216" priority="6" operator="equal">
      <formula>0</formula>
    </cfRule>
  </conditionalFormatting>
  <conditionalFormatting sqref="H44">
    <cfRule type="cellIs" dxfId="215" priority="3" operator="greaterThan">
      <formula>0</formula>
    </cfRule>
    <cfRule type="cellIs" dxfId="214" priority="4" operator="equal">
      <formula>0</formula>
    </cfRule>
  </conditionalFormatting>
  <conditionalFormatting sqref="H45">
    <cfRule type="cellIs" dxfId="213" priority="1" operator="greaterThan">
      <formula>0</formula>
    </cfRule>
    <cfRule type="cellIs" dxfId="212" priority="2" operator="equal">
      <formula>0</formula>
    </cfRule>
  </conditionalFormatting>
  <pageMargins left="0.74803149606299213" right="0.74803149606299213" top="0.98425196850393704" bottom="0.59055118110236227" header="0.51181102362204722" footer="0.19685039370078741"/>
  <pageSetup paperSize="8" scale="86" orientation="landscape" r:id="rId1"/>
  <headerFooter differentFirst="1">
    <oddHeader>&amp;C&amp;"-,Običajno"&amp;8Projekt / Project: 190175/3  |  Načrt / Plan: 190175/3-3-21  |  Objekt / Object:  20kV kabelski priključek za napajanje predora TP1.0</oddHeader>
    <oddFooter>&amp;C&amp;"-,Običajno"&amp;8Vsebina / Content: Projektantski predračun
Dokument / Document: &amp;F&amp;R&amp;"-,Običajno"&amp;8&amp;P/&amp;N</oddFooter>
    <firstHeader>&amp;L&amp;G&amp;C&amp;"-,Običajno"&amp;8Projekt / Project: 190175/3  |  Načrt / Plan: 190175/3-3-21  |  Objekt / Object:  20kV kabelski priključek za napajanje predora TP1.0
 Vsebina / Content: Projektantski predračun  |  Datum / Date: 06 - 2020&amp;R&amp;"-,Običajno"&amp;11&amp;G</firstHeader>
    <firstFooter>&amp;L&amp;G&amp;C&amp;"-,Običajno"&amp;8Vsebina / Content: Projektantski predračun
Dokument / Document:  &amp;F&amp;R&amp;"-,Običajno"&amp;8&amp;P / &amp;N</first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List86"/>
  <dimension ref="A1:N69"/>
  <sheetViews>
    <sheetView view="pageLayout" zoomScaleNormal="100" zoomScaleSheetLayoutView="100" workbookViewId="0">
      <selection activeCell="H25" sqref="H25"/>
    </sheetView>
  </sheetViews>
  <sheetFormatPr defaultColWidth="9.140625" defaultRowHeight="12" x14ac:dyDescent="0.2"/>
  <cols>
    <col min="1" max="1" width="16" style="59" customWidth="1"/>
    <col min="2" max="2" width="55" style="59" customWidth="1"/>
    <col min="3" max="3" width="15" style="59" customWidth="1"/>
    <col min="4" max="4" width="55" style="59" customWidth="1"/>
    <col min="5" max="5" width="15" style="59" customWidth="1"/>
    <col min="6" max="6" width="7" style="59" customWidth="1"/>
    <col min="7" max="7" width="12.42578125" style="1579" customWidth="1"/>
    <col min="8" max="8" width="10" style="59" customWidth="1"/>
    <col min="9" max="9" width="15" style="59" customWidth="1"/>
    <col min="10" max="10" width="14.5703125" style="59" bestFit="1" customWidth="1"/>
    <col min="11" max="11" width="4.140625" style="59" customWidth="1"/>
    <col min="12" max="12" width="50" style="59" customWidth="1"/>
    <col min="13" max="13" width="29.5703125" style="59" customWidth="1"/>
    <col min="14" max="14" width="15" style="59" customWidth="1"/>
    <col min="15" max="16384" width="9.140625" style="59"/>
  </cols>
  <sheetData>
    <row r="1" spans="1:14" s="1498" customFormat="1" ht="15" customHeight="1" x14ac:dyDescent="0.25">
      <c r="A1" s="218" t="s">
        <v>344</v>
      </c>
      <c r="B1" s="218" t="s">
        <v>345</v>
      </c>
      <c r="C1" s="218" t="s">
        <v>346</v>
      </c>
      <c r="D1" s="218" t="s">
        <v>347</v>
      </c>
      <c r="E1" s="218" t="s">
        <v>348</v>
      </c>
      <c r="F1" s="218" t="s">
        <v>349</v>
      </c>
      <c r="G1" s="218" t="s">
        <v>350</v>
      </c>
      <c r="H1" s="218" t="s">
        <v>351</v>
      </c>
      <c r="I1" s="218" t="s">
        <v>352</v>
      </c>
      <c r="J1" s="218" t="s">
        <v>353</v>
      </c>
      <c r="K1" s="218" t="s">
        <v>354</v>
      </c>
      <c r="L1" s="218" t="s">
        <v>355</v>
      </c>
      <c r="M1" s="218" t="s">
        <v>356</v>
      </c>
      <c r="N1" s="218" t="s">
        <v>357</v>
      </c>
    </row>
    <row r="2" spans="1:14" x14ac:dyDescent="0.2">
      <c r="A2" s="358" t="s">
        <v>176</v>
      </c>
      <c r="B2" s="1549" t="s">
        <v>178</v>
      </c>
      <c r="C2" s="220"/>
      <c r="D2" s="1549" t="s">
        <v>11945</v>
      </c>
      <c r="E2" s="220"/>
      <c r="F2" s="221"/>
      <c r="G2" s="1550"/>
      <c r="H2" s="1551"/>
      <c r="I2" s="1552">
        <f>I3</f>
        <v>0</v>
      </c>
      <c r="J2" s="1553"/>
      <c r="K2" s="221"/>
      <c r="L2" s="225"/>
      <c r="M2" s="225"/>
      <c r="N2" s="225"/>
    </row>
    <row r="3" spans="1:14" x14ac:dyDescent="0.2">
      <c r="A3" s="1554" t="s">
        <v>358</v>
      </c>
      <c r="B3" s="1555" t="s">
        <v>178</v>
      </c>
      <c r="C3" s="226"/>
      <c r="D3" s="1555" t="s">
        <v>11945</v>
      </c>
      <c r="E3" s="226"/>
      <c r="F3" s="227"/>
      <c r="G3" s="1556"/>
      <c r="H3" s="1503"/>
      <c r="I3" s="1504">
        <f>I9</f>
        <v>0</v>
      </c>
      <c r="J3" s="1505"/>
      <c r="K3" s="227"/>
      <c r="L3" s="231"/>
      <c r="M3" s="231"/>
      <c r="N3" s="231"/>
    </row>
    <row r="4" spans="1:14" x14ac:dyDescent="0.2">
      <c r="A4" s="307" t="s">
        <v>1952</v>
      </c>
      <c r="B4" s="307" t="s">
        <v>362</v>
      </c>
      <c r="C4" s="307"/>
      <c r="D4" s="307" t="s">
        <v>363</v>
      </c>
      <c r="E4" s="307"/>
      <c r="F4" s="307"/>
      <c r="G4" s="1557"/>
      <c r="H4" s="1506"/>
      <c r="I4" s="1506"/>
      <c r="J4" s="1506"/>
      <c r="K4" s="307"/>
      <c r="L4" s="231"/>
      <c r="M4" s="231"/>
      <c r="N4" s="231"/>
    </row>
    <row r="5" spans="1:14" x14ac:dyDescent="0.2">
      <c r="A5" s="313" t="s">
        <v>1953</v>
      </c>
      <c r="B5" s="313" t="s">
        <v>362</v>
      </c>
      <c r="C5" s="313"/>
      <c r="D5" s="313" t="s">
        <v>363</v>
      </c>
      <c r="E5" s="313"/>
      <c r="F5" s="313"/>
      <c r="G5" s="1558"/>
      <c r="H5" s="1507"/>
      <c r="I5" s="1507"/>
      <c r="J5" s="1507"/>
      <c r="K5" s="313"/>
      <c r="L5" s="231"/>
      <c r="M5" s="231"/>
      <c r="N5" s="231"/>
    </row>
    <row r="6" spans="1:14" s="1508" customFormat="1" x14ac:dyDescent="0.2">
      <c r="A6" s="242" t="s">
        <v>1956</v>
      </c>
      <c r="B6" s="242" t="s">
        <v>362</v>
      </c>
      <c r="C6" s="313"/>
      <c r="D6" s="313" t="s">
        <v>363</v>
      </c>
      <c r="E6" s="313"/>
      <c r="F6" s="313"/>
      <c r="G6" s="1558"/>
      <c r="H6" s="1507"/>
      <c r="I6" s="1507"/>
      <c r="J6" s="1507"/>
      <c r="K6" s="313"/>
      <c r="L6" s="368"/>
      <c r="M6" s="368"/>
      <c r="N6" s="368"/>
    </row>
    <row r="7" spans="1:14" s="1508" customFormat="1" ht="36" x14ac:dyDescent="0.2">
      <c r="A7" s="323" t="s">
        <v>1957</v>
      </c>
      <c r="B7" s="249" t="s">
        <v>2561</v>
      </c>
      <c r="C7" s="1509"/>
      <c r="D7" s="249" t="s">
        <v>11850</v>
      </c>
      <c r="E7" s="1509"/>
      <c r="F7" s="1510"/>
      <c r="G7" s="1511">
        <v>0</v>
      </c>
      <c r="H7" s="1512">
        <v>0</v>
      </c>
      <c r="I7" s="1513">
        <v>0</v>
      </c>
      <c r="J7" s="1559" t="s">
        <v>3549</v>
      </c>
      <c r="K7" s="1510"/>
      <c r="L7" s="1514"/>
      <c r="M7" s="1514"/>
      <c r="N7" s="1514"/>
    </row>
    <row r="8" spans="1:14" s="1508" customFormat="1" ht="36" x14ac:dyDescent="0.2">
      <c r="A8" s="323" t="s">
        <v>1961</v>
      </c>
      <c r="B8" s="249" t="s">
        <v>2565</v>
      </c>
      <c r="C8" s="1509"/>
      <c r="D8" s="249" t="s">
        <v>11851</v>
      </c>
      <c r="E8" s="1509"/>
      <c r="F8" s="1510"/>
      <c r="G8" s="1511">
        <v>0</v>
      </c>
      <c r="H8" s="1512">
        <v>0</v>
      </c>
      <c r="I8" s="1513">
        <v>0</v>
      </c>
      <c r="J8" s="1559" t="s">
        <v>3550</v>
      </c>
      <c r="K8" s="1510"/>
      <c r="L8" s="1514"/>
      <c r="M8" s="1514"/>
      <c r="N8" s="1514"/>
    </row>
    <row r="9" spans="1:14" x14ac:dyDescent="0.2">
      <c r="A9" s="1515" t="s">
        <v>361</v>
      </c>
      <c r="B9" s="232" t="s">
        <v>178</v>
      </c>
      <c r="C9" s="232"/>
      <c r="D9" s="232" t="s">
        <v>11945</v>
      </c>
      <c r="E9" s="232"/>
      <c r="F9" s="233"/>
      <c r="G9" s="1560"/>
      <c r="H9" s="1561"/>
      <c r="I9" s="1562">
        <f>SUM(I11+I18+I21+I32+I37+I51+I56+I61+I64)</f>
        <v>0</v>
      </c>
      <c r="J9" s="1518"/>
      <c r="K9" s="233"/>
      <c r="L9" s="247"/>
      <c r="M9" s="247"/>
      <c r="N9" s="247"/>
    </row>
    <row r="10" spans="1:14" x14ac:dyDescent="0.2">
      <c r="A10" s="1519" t="s">
        <v>1981</v>
      </c>
      <c r="B10" s="266" t="s">
        <v>11946</v>
      </c>
      <c r="C10" s="266"/>
      <c r="D10" s="266" t="s">
        <v>11947</v>
      </c>
      <c r="E10" s="266"/>
      <c r="F10" s="267"/>
      <c r="G10" s="1563"/>
      <c r="H10" s="1564"/>
      <c r="I10" s="736"/>
      <c r="J10" s="1521"/>
      <c r="K10" s="267"/>
      <c r="L10" s="271"/>
      <c r="M10" s="271"/>
      <c r="N10" s="271"/>
    </row>
    <row r="11" spans="1:14" x14ac:dyDescent="0.2">
      <c r="A11" s="1522" t="s">
        <v>1988</v>
      </c>
      <c r="B11" s="272" t="s">
        <v>11854</v>
      </c>
      <c r="C11" s="272"/>
      <c r="D11" s="272" t="s">
        <v>11855</v>
      </c>
      <c r="E11" s="272"/>
      <c r="F11" s="273"/>
      <c r="G11" s="1565"/>
      <c r="H11" s="1566"/>
      <c r="I11" s="739">
        <f xml:space="preserve"> SUM(I12:I17)</f>
        <v>0</v>
      </c>
      <c r="J11" s="1525"/>
      <c r="K11" s="273"/>
      <c r="L11" s="277"/>
      <c r="M11" s="277"/>
      <c r="N11" s="277"/>
    </row>
    <row r="12" spans="1:14" x14ac:dyDescent="0.2">
      <c r="A12" s="290" t="s">
        <v>1989</v>
      </c>
      <c r="B12" s="1526" t="s">
        <v>11856</v>
      </c>
      <c r="C12" s="250"/>
      <c r="D12" s="1527" t="s">
        <v>11857</v>
      </c>
      <c r="E12" s="323"/>
      <c r="F12" s="469" t="s">
        <v>1715</v>
      </c>
      <c r="G12" s="1528">
        <v>200</v>
      </c>
      <c r="H12" s="216"/>
      <c r="I12" s="1567">
        <f t="shared" ref="I12:I17" si="0">ROUND(G12*H12,2)</f>
        <v>0</v>
      </c>
      <c r="J12" s="1559" t="s">
        <v>11858</v>
      </c>
      <c r="K12" s="1568" t="s">
        <v>3567</v>
      </c>
      <c r="L12" s="256"/>
      <c r="M12" s="256"/>
      <c r="N12" s="256"/>
    </row>
    <row r="13" spans="1:14" ht="24" x14ac:dyDescent="0.2">
      <c r="A13" s="290" t="s">
        <v>1991</v>
      </c>
      <c r="B13" s="1526" t="s">
        <v>11859</v>
      </c>
      <c r="C13" s="250"/>
      <c r="D13" s="1527" t="s">
        <v>11860</v>
      </c>
      <c r="E13" s="323"/>
      <c r="F13" s="469" t="s">
        <v>11382</v>
      </c>
      <c r="G13" s="1528">
        <v>1</v>
      </c>
      <c r="H13" s="216"/>
      <c r="I13" s="1567">
        <f t="shared" si="0"/>
        <v>0</v>
      </c>
      <c r="J13" s="1569" t="s">
        <v>11861</v>
      </c>
      <c r="K13" s="1568" t="s">
        <v>3567</v>
      </c>
      <c r="L13" s="256"/>
      <c r="M13" s="256"/>
      <c r="N13" s="256"/>
    </row>
    <row r="14" spans="1:14" x14ac:dyDescent="0.2">
      <c r="A14" s="290" t="s">
        <v>1992</v>
      </c>
      <c r="B14" s="1527" t="s">
        <v>11862</v>
      </c>
      <c r="C14" s="250"/>
      <c r="D14" s="1527" t="s">
        <v>11863</v>
      </c>
      <c r="E14" s="323"/>
      <c r="F14" s="469" t="s">
        <v>1715</v>
      </c>
      <c r="G14" s="1528">
        <v>200</v>
      </c>
      <c r="H14" s="216"/>
      <c r="I14" s="1567">
        <f t="shared" si="0"/>
        <v>0</v>
      </c>
      <c r="J14" s="1569" t="s">
        <v>11864</v>
      </c>
      <c r="K14" s="1568" t="s">
        <v>3567</v>
      </c>
      <c r="L14" s="256"/>
      <c r="M14" s="256"/>
      <c r="N14" s="256"/>
    </row>
    <row r="15" spans="1:14" x14ac:dyDescent="0.2">
      <c r="A15" s="290" t="s">
        <v>1995</v>
      </c>
      <c r="B15" s="1527" t="s">
        <v>11865</v>
      </c>
      <c r="C15" s="250"/>
      <c r="D15" s="1527" t="s">
        <v>11866</v>
      </c>
      <c r="E15" s="323"/>
      <c r="F15" s="469" t="s">
        <v>1715</v>
      </c>
      <c r="G15" s="1528">
        <v>200</v>
      </c>
      <c r="H15" s="216"/>
      <c r="I15" s="1567">
        <f t="shared" si="0"/>
        <v>0</v>
      </c>
      <c r="J15" s="1569" t="s">
        <v>11867</v>
      </c>
      <c r="K15" s="1568" t="s">
        <v>3567</v>
      </c>
      <c r="L15" s="256"/>
      <c r="M15" s="256"/>
      <c r="N15" s="256"/>
    </row>
    <row r="16" spans="1:14" ht="24" x14ac:dyDescent="0.2">
      <c r="A16" s="290" t="s">
        <v>2002</v>
      </c>
      <c r="B16" s="1527" t="s">
        <v>11868</v>
      </c>
      <c r="C16" s="250"/>
      <c r="D16" s="1527" t="s">
        <v>11948</v>
      </c>
      <c r="E16" s="323"/>
      <c r="F16" s="469" t="s">
        <v>385</v>
      </c>
      <c r="G16" s="1528">
        <v>1</v>
      </c>
      <c r="H16" s="216"/>
      <c r="I16" s="1567">
        <f t="shared" si="0"/>
        <v>0</v>
      </c>
      <c r="J16" s="1569" t="s">
        <v>11870</v>
      </c>
      <c r="K16" s="1568" t="s">
        <v>3567</v>
      </c>
      <c r="L16" s="256"/>
      <c r="M16" s="256"/>
      <c r="N16" s="256"/>
    </row>
    <row r="17" spans="1:14" ht="24" x14ac:dyDescent="0.2">
      <c r="A17" s="290" t="s">
        <v>1999</v>
      </c>
      <c r="B17" s="1527" t="s">
        <v>11871</v>
      </c>
      <c r="C17" s="250"/>
      <c r="D17" s="1527" t="s">
        <v>11949</v>
      </c>
      <c r="E17" s="323"/>
      <c r="F17" s="469" t="s">
        <v>385</v>
      </c>
      <c r="G17" s="1528">
        <v>1</v>
      </c>
      <c r="H17" s="216"/>
      <c r="I17" s="1567">
        <f t="shared" si="0"/>
        <v>0</v>
      </c>
      <c r="J17" s="1569" t="s">
        <v>11873</v>
      </c>
      <c r="K17" s="1568" t="s">
        <v>3567</v>
      </c>
      <c r="L17" s="256"/>
      <c r="M17" s="256"/>
      <c r="N17" s="256"/>
    </row>
    <row r="18" spans="1:14" x14ac:dyDescent="0.2">
      <c r="A18" s="1532" t="s">
        <v>2603</v>
      </c>
      <c r="B18" s="438" t="s">
        <v>459</v>
      </c>
      <c r="C18" s="1533"/>
      <c r="D18" s="438" t="s">
        <v>11179</v>
      </c>
      <c r="E18" s="1532"/>
      <c r="F18" s="1354"/>
      <c r="G18" s="376"/>
      <c r="H18" s="1570"/>
      <c r="I18" s="1571">
        <f>I19+I20</f>
        <v>0</v>
      </c>
      <c r="J18" s="1536"/>
      <c r="K18" s="1537"/>
      <c r="L18" s="1538"/>
      <c r="M18" s="1538"/>
      <c r="N18" s="1538"/>
    </row>
    <row r="19" spans="1:14" ht="132" x14ac:dyDescent="0.2">
      <c r="A19" s="290" t="s">
        <v>2606</v>
      </c>
      <c r="B19" s="1527" t="s">
        <v>11950</v>
      </c>
      <c r="C19" s="250"/>
      <c r="D19" s="1527" t="s">
        <v>11951</v>
      </c>
      <c r="E19" s="323"/>
      <c r="F19" s="469" t="s">
        <v>1715</v>
      </c>
      <c r="G19" s="1528">
        <v>40</v>
      </c>
      <c r="H19" s="216"/>
      <c r="I19" s="1567">
        <f t="shared" ref="I19:I20" si="1">ROUND(G19*H19,2)</f>
        <v>0</v>
      </c>
      <c r="J19" s="1572" t="s">
        <v>11952</v>
      </c>
      <c r="K19" s="1573" t="s">
        <v>3567</v>
      </c>
      <c r="L19" s="256"/>
      <c r="M19" s="256"/>
      <c r="N19" s="256"/>
    </row>
    <row r="20" spans="1:14" ht="132" x14ac:dyDescent="0.2">
      <c r="A20" s="290" t="s">
        <v>2610</v>
      </c>
      <c r="B20" s="1527" t="s">
        <v>11953</v>
      </c>
      <c r="C20" s="250"/>
      <c r="D20" s="1527" t="s">
        <v>11954</v>
      </c>
      <c r="E20" s="323"/>
      <c r="F20" s="469" t="s">
        <v>1715</v>
      </c>
      <c r="G20" s="1528">
        <v>60</v>
      </c>
      <c r="H20" s="216"/>
      <c r="I20" s="1567">
        <f t="shared" si="1"/>
        <v>0</v>
      </c>
      <c r="J20" s="1572" t="s">
        <v>11955</v>
      </c>
      <c r="K20" s="1573" t="s">
        <v>3567</v>
      </c>
      <c r="L20" s="256"/>
      <c r="M20" s="256"/>
      <c r="N20" s="256"/>
    </row>
    <row r="21" spans="1:14" x14ac:dyDescent="0.2">
      <c r="A21" s="1532" t="s">
        <v>3348</v>
      </c>
      <c r="B21" s="438" t="s">
        <v>2011</v>
      </c>
      <c r="C21" s="1533"/>
      <c r="D21" s="438" t="s">
        <v>11874</v>
      </c>
      <c r="E21" s="1532"/>
      <c r="F21" s="1354"/>
      <c r="G21" s="376"/>
      <c r="H21" s="1570"/>
      <c r="I21" s="1571">
        <f xml:space="preserve"> SUM(I22:I31)</f>
        <v>0</v>
      </c>
      <c r="J21" s="1536"/>
      <c r="K21" s="1537"/>
      <c r="L21" s="1538"/>
      <c r="M21" s="1538"/>
      <c r="N21" s="1538"/>
    </row>
    <row r="22" spans="1:14" ht="24" x14ac:dyDescent="0.2">
      <c r="A22" s="290" t="s">
        <v>3351</v>
      </c>
      <c r="B22" s="1539" t="s">
        <v>11875</v>
      </c>
      <c r="C22" s="250"/>
      <c r="D22" s="1539" t="s">
        <v>11876</v>
      </c>
      <c r="E22" s="323"/>
      <c r="F22" s="469" t="s">
        <v>477</v>
      </c>
      <c r="G22" s="1528">
        <v>64</v>
      </c>
      <c r="H22" s="216"/>
      <c r="I22" s="1567">
        <f t="shared" ref="I22:I31" si="2">ROUND(G22*H22,2)</f>
        <v>0</v>
      </c>
      <c r="J22" s="1540" t="s">
        <v>17960</v>
      </c>
      <c r="K22" s="255" t="s">
        <v>3567</v>
      </c>
      <c r="L22" s="256"/>
      <c r="M22" s="256"/>
      <c r="N22" s="256"/>
    </row>
    <row r="23" spans="1:14" ht="24" x14ac:dyDescent="0.2">
      <c r="A23" s="290" t="s">
        <v>3352</v>
      </c>
      <c r="B23" s="1539" t="s">
        <v>11877</v>
      </c>
      <c r="C23" s="250"/>
      <c r="D23" s="1539" t="s">
        <v>11878</v>
      </c>
      <c r="E23" s="323"/>
      <c r="F23" s="469" t="s">
        <v>477</v>
      </c>
      <c r="G23" s="1528">
        <v>10</v>
      </c>
      <c r="H23" s="216"/>
      <c r="I23" s="1567">
        <f t="shared" si="2"/>
        <v>0</v>
      </c>
      <c r="J23" s="1540" t="s">
        <v>17961</v>
      </c>
      <c r="K23" s="255" t="s">
        <v>3567</v>
      </c>
      <c r="L23" s="256"/>
      <c r="M23" s="256"/>
      <c r="N23" s="256"/>
    </row>
    <row r="24" spans="1:14" ht="24" x14ac:dyDescent="0.2">
      <c r="A24" s="290" t="s">
        <v>3353</v>
      </c>
      <c r="B24" s="1527" t="s">
        <v>11879</v>
      </c>
      <c r="C24" s="250"/>
      <c r="D24" s="1527" t="s">
        <v>11956</v>
      </c>
      <c r="E24" s="323"/>
      <c r="F24" s="469" t="s">
        <v>477</v>
      </c>
      <c r="G24" s="1528">
        <v>10</v>
      </c>
      <c r="H24" s="216"/>
      <c r="I24" s="1567">
        <f t="shared" si="2"/>
        <v>0</v>
      </c>
      <c r="J24" s="1540" t="s">
        <v>17962</v>
      </c>
      <c r="K24" s="255" t="s">
        <v>3567</v>
      </c>
      <c r="L24" s="256"/>
      <c r="M24" s="256"/>
      <c r="N24" s="256"/>
    </row>
    <row r="25" spans="1:14" ht="24" x14ac:dyDescent="0.2">
      <c r="A25" s="248" t="s">
        <v>3354</v>
      </c>
      <c r="B25" s="1527" t="s">
        <v>19049</v>
      </c>
      <c r="C25" s="250"/>
      <c r="D25" s="1574" t="s">
        <v>19050</v>
      </c>
      <c r="E25" s="323"/>
      <c r="F25" s="469" t="s">
        <v>1715</v>
      </c>
      <c r="G25" s="1528">
        <v>100</v>
      </c>
      <c r="H25" s="216"/>
      <c r="I25" s="1567">
        <f t="shared" si="2"/>
        <v>0</v>
      </c>
      <c r="J25" s="1540" t="s">
        <v>17979</v>
      </c>
      <c r="K25" s="255" t="s">
        <v>3567</v>
      </c>
      <c r="L25" s="256"/>
      <c r="M25" s="256"/>
      <c r="N25" s="256"/>
    </row>
    <row r="26" spans="1:14" x14ac:dyDescent="0.2">
      <c r="A26" s="290" t="s">
        <v>3355</v>
      </c>
      <c r="B26" s="1527" t="s">
        <v>11881</v>
      </c>
      <c r="C26" s="250"/>
      <c r="D26" s="1527" t="s">
        <v>11882</v>
      </c>
      <c r="E26" s="323"/>
      <c r="F26" s="469" t="s">
        <v>1715</v>
      </c>
      <c r="G26" s="1528">
        <v>200</v>
      </c>
      <c r="H26" s="216"/>
      <c r="I26" s="1567">
        <f t="shared" si="2"/>
        <v>0</v>
      </c>
      <c r="J26" s="1540" t="s">
        <v>17963</v>
      </c>
      <c r="K26" s="255" t="s">
        <v>3567</v>
      </c>
      <c r="L26" s="256"/>
      <c r="M26" s="256"/>
      <c r="N26" s="256"/>
    </row>
    <row r="27" spans="1:14" x14ac:dyDescent="0.2">
      <c r="A27" s="290" t="s">
        <v>3356</v>
      </c>
      <c r="B27" s="1527" t="s">
        <v>11883</v>
      </c>
      <c r="C27" s="250"/>
      <c r="D27" s="1527" t="s">
        <v>11957</v>
      </c>
      <c r="E27" s="323"/>
      <c r="F27" s="469" t="s">
        <v>1715</v>
      </c>
      <c r="G27" s="1528">
        <v>100</v>
      </c>
      <c r="H27" s="216"/>
      <c r="I27" s="1567">
        <f t="shared" si="2"/>
        <v>0</v>
      </c>
      <c r="J27" s="1540" t="s">
        <v>17964</v>
      </c>
      <c r="K27" s="255" t="s">
        <v>3567</v>
      </c>
      <c r="L27" s="256"/>
      <c r="M27" s="256"/>
      <c r="N27" s="256"/>
    </row>
    <row r="28" spans="1:14" ht="24" x14ac:dyDescent="0.2">
      <c r="A28" s="290" t="s">
        <v>3357</v>
      </c>
      <c r="B28" s="1527" t="s">
        <v>11888</v>
      </c>
      <c r="C28" s="250"/>
      <c r="D28" s="1527" t="s">
        <v>11958</v>
      </c>
      <c r="E28" s="323"/>
      <c r="F28" s="469" t="s">
        <v>477</v>
      </c>
      <c r="G28" s="1528">
        <v>200</v>
      </c>
      <c r="H28" s="216"/>
      <c r="I28" s="1567">
        <f t="shared" si="2"/>
        <v>0</v>
      </c>
      <c r="J28" s="1540" t="s">
        <v>11890</v>
      </c>
      <c r="K28" s="255" t="s">
        <v>3567</v>
      </c>
      <c r="L28" s="256"/>
      <c r="M28" s="256"/>
      <c r="N28" s="256"/>
    </row>
    <row r="29" spans="1:14" ht="24" x14ac:dyDescent="0.2">
      <c r="A29" s="290" t="s">
        <v>3358</v>
      </c>
      <c r="B29" s="1527" t="s">
        <v>11891</v>
      </c>
      <c r="C29" s="250"/>
      <c r="D29" s="1527" t="s">
        <v>11959</v>
      </c>
      <c r="E29" s="323"/>
      <c r="F29" s="469" t="s">
        <v>409</v>
      </c>
      <c r="G29" s="1528">
        <v>150</v>
      </c>
      <c r="H29" s="216"/>
      <c r="I29" s="1567">
        <f t="shared" si="2"/>
        <v>0</v>
      </c>
      <c r="J29" s="1540" t="s">
        <v>11893</v>
      </c>
      <c r="K29" s="255" t="s">
        <v>3567</v>
      </c>
      <c r="L29" s="256"/>
      <c r="M29" s="256"/>
      <c r="N29" s="256"/>
    </row>
    <row r="30" spans="1:14" ht="216" x14ac:dyDescent="0.2">
      <c r="A30" s="290" t="s">
        <v>3359</v>
      </c>
      <c r="B30" s="1542" t="s">
        <v>11894</v>
      </c>
      <c r="C30" s="250"/>
      <c r="D30" s="1542" t="s">
        <v>11960</v>
      </c>
      <c r="E30" s="323"/>
      <c r="F30" s="469" t="s">
        <v>11382</v>
      </c>
      <c r="G30" s="1528">
        <v>3</v>
      </c>
      <c r="H30" s="216"/>
      <c r="I30" s="1567">
        <f t="shared" si="2"/>
        <v>0</v>
      </c>
      <c r="J30" s="1540" t="s">
        <v>11896</v>
      </c>
      <c r="K30" s="255" t="s">
        <v>3567</v>
      </c>
      <c r="L30" s="256"/>
      <c r="M30" s="256"/>
      <c r="N30" s="256"/>
    </row>
    <row r="31" spans="1:14" ht="216" x14ac:dyDescent="0.2">
      <c r="A31" s="290" t="s">
        <v>3360</v>
      </c>
      <c r="B31" s="1575" t="s">
        <v>11961</v>
      </c>
      <c r="C31" s="250"/>
      <c r="D31" s="1575" t="s">
        <v>11962</v>
      </c>
      <c r="E31" s="323"/>
      <c r="F31" s="469" t="s">
        <v>11382</v>
      </c>
      <c r="G31" s="1528">
        <v>1</v>
      </c>
      <c r="H31" s="216"/>
      <c r="I31" s="1567">
        <f t="shared" si="2"/>
        <v>0</v>
      </c>
      <c r="J31" s="1540" t="s">
        <v>11963</v>
      </c>
      <c r="K31" s="255" t="s">
        <v>3567</v>
      </c>
      <c r="L31" s="256"/>
      <c r="M31" s="256"/>
      <c r="N31" s="256"/>
    </row>
    <row r="32" spans="1:14" x14ac:dyDescent="0.2">
      <c r="A32" s="1532" t="s">
        <v>3583</v>
      </c>
      <c r="B32" s="438" t="s">
        <v>11290</v>
      </c>
      <c r="C32" s="1533"/>
      <c r="D32" s="438" t="s">
        <v>11964</v>
      </c>
      <c r="E32" s="1532"/>
      <c r="F32" s="1354"/>
      <c r="G32" s="376"/>
      <c r="H32" s="1570"/>
      <c r="I32" s="1571">
        <f>I33+I34+I35+I36</f>
        <v>0</v>
      </c>
      <c r="J32" s="1536"/>
      <c r="K32" s="1537"/>
      <c r="L32" s="1538"/>
      <c r="M32" s="1538"/>
      <c r="N32" s="1538"/>
    </row>
    <row r="33" spans="1:14" ht="36" x14ac:dyDescent="0.2">
      <c r="A33" s="290" t="s">
        <v>3586</v>
      </c>
      <c r="B33" s="1575" t="s">
        <v>11310</v>
      </c>
      <c r="C33" s="250"/>
      <c r="D33" s="1575" t="s">
        <v>11965</v>
      </c>
      <c r="E33" s="323"/>
      <c r="F33" s="469" t="s">
        <v>11966</v>
      </c>
      <c r="G33" s="1528">
        <v>50</v>
      </c>
      <c r="H33" s="216"/>
      <c r="I33" s="1576">
        <f xml:space="preserve"> G33*H33</f>
        <v>0</v>
      </c>
      <c r="J33" s="1572" t="s">
        <v>11312</v>
      </c>
      <c r="K33" s="1573" t="s">
        <v>3567</v>
      </c>
      <c r="L33" s="256"/>
      <c r="M33" s="256"/>
      <c r="N33" s="256"/>
    </row>
    <row r="34" spans="1:14" ht="36" x14ac:dyDescent="0.2">
      <c r="A34" s="290" t="s">
        <v>3588</v>
      </c>
      <c r="B34" s="1575" t="s">
        <v>11314</v>
      </c>
      <c r="C34" s="250"/>
      <c r="D34" s="1575" t="s">
        <v>11967</v>
      </c>
      <c r="E34" s="323"/>
      <c r="F34" s="469" t="s">
        <v>11966</v>
      </c>
      <c r="G34" s="1528">
        <v>50</v>
      </c>
      <c r="H34" s="216"/>
      <c r="I34" s="1576">
        <f t="shared" ref="I34:I36" si="3" xml:space="preserve"> G34*H34</f>
        <v>0</v>
      </c>
      <c r="J34" s="1572" t="s">
        <v>11316</v>
      </c>
      <c r="K34" s="1573" t="s">
        <v>3567</v>
      </c>
      <c r="L34" s="256"/>
      <c r="M34" s="256"/>
      <c r="N34" s="256"/>
    </row>
    <row r="35" spans="1:14" ht="72" x14ac:dyDescent="0.2">
      <c r="A35" s="290" t="s">
        <v>3592</v>
      </c>
      <c r="B35" s="1575" t="s">
        <v>11968</v>
      </c>
      <c r="C35" s="250"/>
      <c r="D35" s="1575" t="s">
        <v>11969</v>
      </c>
      <c r="E35" s="323"/>
      <c r="F35" s="469" t="s">
        <v>385</v>
      </c>
      <c r="G35" s="1528">
        <v>1</v>
      </c>
      <c r="H35" s="216"/>
      <c r="I35" s="1576">
        <f t="shared" si="3"/>
        <v>0</v>
      </c>
      <c r="J35" s="1572" t="s">
        <v>17980</v>
      </c>
      <c r="K35" s="1573" t="s">
        <v>3567</v>
      </c>
      <c r="L35" s="256"/>
      <c r="M35" s="256"/>
      <c r="N35" s="256"/>
    </row>
    <row r="36" spans="1:14" ht="36" x14ac:dyDescent="0.2">
      <c r="A36" s="290" t="s">
        <v>3596</v>
      </c>
      <c r="B36" s="1575" t="s">
        <v>11970</v>
      </c>
      <c r="C36" s="250"/>
      <c r="D36" s="1575" t="s">
        <v>11971</v>
      </c>
      <c r="E36" s="323"/>
      <c r="F36" s="469" t="s">
        <v>385</v>
      </c>
      <c r="G36" s="1528">
        <v>1</v>
      </c>
      <c r="H36" s="216"/>
      <c r="I36" s="1576">
        <f t="shared" si="3"/>
        <v>0</v>
      </c>
      <c r="J36" s="1572" t="s">
        <v>17981</v>
      </c>
      <c r="K36" s="1573" t="s">
        <v>3567</v>
      </c>
      <c r="L36" s="256"/>
      <c r="M36" s="256"/>
      <c r="N36" s="256"/>
    </row>
    <row r="37" spans="1:14" x14ac:dyDescent="0.2">
      <c r="A37" s="1532" t="s">
        <v>3608</v>
      </c>
      <c r="B37" s="438" t="s">
        <v>11897</v>
      </c>
      <c r="C37" s="1533"/>
      <c r="D37" s="438" t="s">
        <v>11898</v>
      </c>
      <c r="E37" s="1532"/>
      <c r="F37" s="1354"/>
      <c r="G37" s="376"/>
      <c r="H37" s="1570"/>
      <c r="I37" s="1571">
        <f>SUM(I38:I50)</f>
        <v>0</v>
      </c>
      <c r="J37" s="1536"/>
      <c r="K37" s="1537"/>
      <c r="L37" s="1538"/>
      <c r="M37" s="1538"/>
      <c r="N37" s="1538"/>
    </row>
    <row r="38" spans="1:14" ht="29.25" customHeight="1" x14ac:dyDescent="0.2">
      <c r="A38" s="290" t="s">
        <v>3611</v>
      </c>
      <c r="B38" s="1807" t="s">
        <v>18973</v>
      </c>
      <c r="C38" s="2302"/>
      <c r="D38" s="1806" t="s">
        <v>18974</v>
      </c>
      <c r="E38" s="323"/>
      <c r="F38" s="469" t="s">
        <v>1715</v>
      </c>
      <c r="G38" s="1528">
        <v>360</v>
      </c>
      <c r="H38" s="216"/>
      <c r="I38" s="1567">
        <f t="shared" ref="I38:I50" si="4">ROUND(G38*H38,2)</f>
        <v>0</v>
      </c>
      <c r="J38" s="1540" t="s">
        <v>11900</v>
      </c>
      <c r="K38" s="255" t="s">
        <v>521</v>
      </c>
      <c r="L38" s="256" t="s">
        <v>17982</v>
      </c>
      <c r="M38" s="256" t="s">
        <v>16355</v>
      </c>
      <c r="N38" s="256"/>
    </row>
    <row r="39" spans="1:14" ht="26.25" x14ac:dyDescent="0.2">
      <c r="A39" s="290" t="s">
        <v>3615</v>
      </c>
      <c r="B39" s="1807" t="s">
        <v>18985</v>
      </c>
      <c r="C39" s="2303"/>
      <c r="D39" s="1807" t="s">
        <v>18986</v>
      </c>
      <c r="E39" s="323"/>
      <c r="F39" s="469" t="s">
        <v>1715</v>
      </c>
      <c r="G39" s="1528">
        <v>60</v>
      </c>
      <c r="H39" s="216"/>
      <c r="I39" s="1567">
        <f t="shared" si="4"/>
        <v>0</v>
      </c>
      <c r="J39" s="1540" t="s">
        <v>4269</v>
      </c>
      <c r="K39" s="255" t="s">
        <v>3567</v>
      </c>
      <c r="L39" s="256"/>
      <c r="M39" s="256"/>
      <c r="N39" s="256"/>
    </row>
    <row r="40" spans="1:14" ht="38.25" x14ac:dyDescent="0.2">
      <c r="A40" s="290" t="s">
        <v>3619</v>
      </c>
      <c r="B40" s="1808" t="s">
        <v>18977</v>
      </c>
      <c r="C40" s="2302"/>
      <c r="D40" s="1808" t="s">
        <v>18987</v>
      </c>
      <c r="E40" s="323"/>
      <c r="F40" s="469" t="s">
        <v>1715</v>
      </c>
      <c r="G40" s="1545">
        <v>130</v>
      </c>
      <c r="H40" s="216"/>
      <c r="I40" s="1567">
        <f t="shared" si="4"/>
        <v>0</v>
      </c>
      <c r="J40" s="1540" t="s">
        <v>17969</v>
      </c>
      <c r="K40" s="255" t="s">
        <v>3567</v>
      </c>
      <c r="L40" s="256"/>
      <c r="M40" s="256"/>
      <c r="N40" s="256"/>
    </row>
    <row r="41" spans="1:14" ht="24" x14ac:dyDescent="0.2">
      <c r="A41" s="290" t="s">
        <v>3623</v>
      </c>
      <c r="B41" s="1805" t="s">
        <v>11972</v>
      </c>
      <c r="C41" s="2302"/>
      <c r="D41" s="1805" t="s">
        <v>11973</v>
      </c>
      <c r="E41" s="323"/>
      <c r="F41" s="1546" t="s">
        <v>385</v>
      </c>
      <c r="G41" s="1528">
        <v>3</v>
      </c>
      <c r="H41" s="216"/>
      <c r="I41" s="1567">
        <f t="shared" si="4"/>
        <v>0</v>
      </c>
      <c r="J41" s="1559" t="s">
        <v>11974</v>
      </c>
      <c r="K41" s="255" t="s">
        <v>3567</v>
      </c>
      <c r="L41" s="256"/>
      <c r="M41" s="256"/>
      <c r="N41" s="256"/>
    </row>
    <row r="42" spans="1:14" ht="38.25" x14ac:dyDescent="0.2">
      <c r="A42" s="290" t="s">
        <v>3627</v>
      </c>
      <c r="B42" s="1805" t="s">
        <v>18988</v>
      </c>
      <c r="C42" s="2302"/>
      <c r="D42" s="1805" t="s">
        <v>18989</v>
      </c>
      <c r="E42" s="323"/>
      <c r="F42" s="1546" t="s">
        <v>11382</v>
      </c>
      <c r="G42" s="1545">
        <v>3</v>
      </c>
      <c r="H42" s="216"/>
      <c r="I42" s="1567">
        <f t="shared" si="4"/>
        <v>0</v>
      </c>
      <c r="J42" s="1559" t="s">
        <v>11975</v>
      </c>
      <c r="K42" s="255" t="s">
        <v>3567</v>
      </c>
      <c r="L42" s="256"/>
      <c r="M42" s="256"/>
      <c r="N42" s="256"/>
    </row>
    <row r="43" spans="1:14" ht="24" x14ac:dyDescent="0.2">
      <c r="A43" s="290" t="s">
        <v>4512</v>
      </c>
      <c r="B43" s="1805" t="s">
        <v>11976</v>
      </c>
      <c r="C43" s="2304"/>
      <c r="D43" s="1805" t="s">
        <v>11977</v>
      </c>
      <c r="E43" s="323"/>
      <c r="F43" s="1546" t="s">
        <v>385</v>
      </c>
      <c r="G43" s="1545">
        <v>3</v>
      </c>
      <c r="H43" s="216"/>
      <c r="I43" s="1567">
        <f t="shared" si="4"/>
        <v>0</v>
      </c>
      <c r="J43" s="1540" t="s">
        <v>11978</v>
      </c>
      <c r="K43" s="255" t="s">
        <v>3567</v>
      </c>
      <c r="L43" s="256"/>
      <c r="M43" s="256"/>
      <c r="N43" s="256"/>
    </row>
    <row r="44" spans="1:14" ht="24" x14ac:dyDescent="0.2">
      <c r="A44" s="290" t="s">
        <v>4513</v>
      </c>
      <c r="B44" s="2305" t="s">
        <v>11979</v>
      </c>
      <c r="C44" s="2304"/>
      <c r="D44" s="2305" t="s">
        <v>11980</v>
      </c>
      <c r="E44" s="323"/>
      <c r="F44" s="1546" t="s">
        <v>11382</v>
      </c>
      <c r="G44" s="1528">
        <v>3</v>
      </c>
      <c r="H44" s="216"/>
      <c r="I44" s="1567">
        <f t="shared" si="4"/>
        <v>0</v>
      </c>
      <c r="J44" s="1540" t="s">
        <v>11981</v>
      </c>
      <c r="K44" s="255" t="s">
        <v>3567</v>
      </c>
      <c r="L44" s="256"/>
      <c r="M44" s="256"/>
      <c r="N44" s="256"/>
    </row>
    <row r="45" spans="1:14" ht="26.25" x14ac:dyDescent="0.2">
      <c r="A45" s="290" t="s">
        <v>4515</v>
      </c>
      <c r="B45" s="1806" t="s">
        <v>11982</v>
      </c>
      <c r="C45" s="2304"/>
      <c r="D45" s="1806" t="s">
        <v>11983</v>
      </c>
      <c r="E45" s="323"/>
      <c r="F45" s="469" t="s">
        <v>11382</v>
      </c>
      <c r="G45" s="1528">
        <v>1</v>
      </c>
      <c r="H45" s="216"/>
      <c r="I45" s="1567">
        <f t="shared" si="4"/>
        <v>0</v>
      </c>
      <c r="J45" s="1540" t="s">
        <v>11984</v>
      </c>
      <c r="K45" s="255" t="s">
        <v>3567</v>
      </c>
      <c r="L45" s="256"/>
      <c r="M45" s="256"/>
      <c r="N45" s="256"/>
    </row>
    <row r="46" spans="1:14" ht="24" x14ac:dyDescent="0.2">
      <c r="A46" s="290" t="s">
        <v>4955</v>
      </c>
      <c r="B46" s="2306" t="s">
        <v>11985</v>
      </c>
      <c r="C46" s="2304"/>
      <c r="D46" s="2306" t="s">
        <v>11986</v>
      </c>
      <c r="E46" s="323"/>
      <c r="F46" s="469" t="s">
        <v>385</v>
      </c>
      <c r="G46" s="1528">
        <v>1</v>
      </c>
      <c r="H46" s="216"/>
      <c r="I46" s="1567">
        <f t="shared" si="4"/>
        <v>0</v>
      </c>
      <c r="J46" s="1540" t="s">
        <v>11987</v>
      </c>
      <c r="K46" s="255" t="s">
        <v>3567</v>
      </c>
      <c r="L46" s="256"/>
      <c r="M46" s="256"/>
      <c r="N46" s="256"/>
    </row>
    <row r="47" spans="1:14" ht="24" x14ac:dyDescent="0.2">
      <c r="A47" s="290" t="s">
        <v>4956</v>
      </c>
      <c r="B47" s="2307" t="s">
        <v>11979</v>
      </c>
      <c r="C47" s="2304"/>
      <c r="D47" s="2307" t="s">
        <v>11980</v>
      </c>
      <c r="E47" s="323"/>
      <c r="F47" s="469" t="s">
        <v>11382</v>
      </c>
      <c r="G47" s="1528">
        <v>3</v>
      </c>
      <c r="H47" s="216"/>
      <c r="I47" s="1567">
        <f t="shared" si="4"/>
        <v>0</v>
      </c>
      <c r="J47" s="1540" t="s">
        <v>11988</v>
      </c>
      <c r="K47" s="255" t="s">
        <v>3567</v>
      </c>
      <c r="L47" s="256"/>
      <c r="M47" s="256"/>
      <c r="N47" s="256"/>
    </row>
    <row r="48" spans="1:14" ht="26.25" x14ac:dyDescent="0.2">
      <c r="A48" s="290" t="s">
        <v>4960</v>
      </c>
      <c r="B48" s="1806" t="s">
        <v>11989</v>
      </c>
      <c r="C48" s="2304"/>
      <c r="D48" s="1806" t="s">
        <v>11990</v>
      </c>
      <c r="E48" s="323"/>
      <c r="F48" s="469" t="s">
        <v>11382</v>
      </c>
      <c r="G48" s="1528">
        <v>1</v>
      </c>
      <c r="H48" s="216"/>
      <c r="I48" s="1567">
        <f t="shared" si="4"/>
        <v>0</v>
      </c>
      <c r="J48" s="1540" t="s">
        <v>11991</v>
      </c>
      <c r="K48" s="255" t="s">
        <v>3567</v>
      </c>
      <c r="L48" s="256"/>
      <c r="M48" s="256"/>
      <c r="N48" s="256"/>
    </row>
    <row r="49" spans="1:14" ht="24" x14ac:dyDescent="0.2">
      <c r="A49" s="290" t="s">
        <v>4964</v>
      </c>
      <c r="B49" s="1806" t="s">
        <v>11992</v>
      </c>
      <c r="C49" s="2304"/>
      <c r="D49" s="1806" t="s">
        <v>11993</v>
      </c>
      <c r="E49" s="323"/>
      <c r="F49" s="469" t="s">
        <v>11382</v>
      </c>
      <c r="G49" s="1528">
        <v>1</v>
      </c>
      <c r="H49" s="216"/>
      <c r="I49" s="1567">
        <f t="shared" si="4"/>
        <v>0</v>
      </c>
      <c r="J49" s="1540" t="s">
        <v>11994</v>
      </c>
      <c r="K49" s="255" t="s">
        <v>3567</v>
      </c>
      <c r="L49" s="256"/>
      <c r="M49" s="256"/>
      <c r="N49" s="256"/>
    </row>
    <row r="50" spans="1:14" ht="24" x14ac:dyDescent="0.2">
      <c r="A50" s="290" t="s">
        <v>4968</v>
      </c>
      <c r="B50" s="1806" t="s">
        <v>11909</v>
      </c>
      <c r="C50" s="2304"/>
      <c r="D50" s="1806" t="s">
        <v>11910</v>
      </c>
      <c r="E50" s="323"/>
      <c r="F50" s="469" t="s">
        <v>1715</v>
      </c>
      <c r="G50" s="1528">
        <v>200</v>
      </c>
      <c r="H50" s="216"/>
      <c r="I50" s="1567">
        <f t="shared" si="4"/>
        <v>0</v>
      </c>
      <c r="J50" s="1540" t="s">
        <v>11995</v>
      </c>
      <c r="K50" s="255" t="s">
        <v>3567</v>
      </c>
      <c r="L50" s="256"/>
      <c r="M50" s="256"/>
      <c r="N50" s="256"/>
    </row>
    <row r="51" spans="1:14" x14ac:dyDescent="0.2">
      <c r="A51" s="1532" t="s">
        <v>3630</v>
      </c>
      <c r="B51" s="438" t="s">
        <v>11996</v>
      </c>
      <c r="C51" s="1533"/>
      <c r="D51" s="438" t="s">
        <v>11997</v>
      </c>
      <c r="E51" s="1532"/>
      <c r="F51" s="1354"/>
      <c r="G51" s="376"/>
      <c r="H51" s="1570"/>
      <c r="I51" s="1571">
        <f>I52+I53+I54+I55</f>
        <v>0</v>
      </c>
      <c r="J51" s="1536"/>
      <c r="K51" s="1537"/>
      <c r="L51" s="1538"/>
      <c r="M51" s="1538"/>
      <c r="N51" s="1538"/>
    </row>
    <row r="52" spans="1:14" ht="72" x14ac:dyDescent="0.2">
      <c r="A52" s="290" t="s">
        <v>3633</v>
      </c>
      <c r="B52" s="278" t="s">
        <v>11998</v>
      </c>
      <c r="C52" s="250"/>
      <c r="D52" s="278" t="s">
        <v>11999</v>
      </c>
      <c r="E52" s="323"/>
      <c r="F52" s="469" t="s">
        <v>594</v>
      </c>
      <c r="G52" s="1528">
        <v>30</v>
      </c>
      <c r="H52" s="216"/>
      <c r="I52" s="1567">
        <f t="shared" ref="I52:I55" si="5">ROUND(G52*H52,2)</f>
        <v>0</v>
      </c>
      <c r="J52" s="1572" t="s">
        <v>12000</v>
      </c>
      <c r="K52" s="1573" t="s">
        <v>3567</v>
      </c>
      <c r="L52" s="256"/>
      <c r="M52" s="256"/>
      <c r="N52" s="256"/>
    </row>
    <row r="53" spans="1:14" ht="60" x14ac:dyDescent="0.2">
      <c r="A53" s="290" t="s">
        <v>3637</v>
      </c>
      <c r="B53" s="278" t="s">
        <v>12001</v>
      </c>
      <c r="C53" s="250"/>
      <c r="D53" s="278" t="s">
        <v>12002</v>
      </c>
      <c r="E53" s="323"/>
      <c r="F53" s="469" t="s">
        <v>594</v>
      </c>
      <c r="G53" s="1528">
        <v>30</v>
      </c>
      <c r="H53" s="216"/>
      <c r="I53" s="1567">
        <f t="shared" si="5"/>
        <v>0</v>
      </c>
      <c r="J53" s="1572" t="s">
        <v>12003</v>
      </c>
      <c r="K53" s="1573" t="s">
        <v>3567</v>
      </c>
      <c r="L53" s="256"/>
      <c r="M53" s="256"/>
      <c r="N53" s="256"/>
    </row>
    <row r="54" spans="1:14" ht="48" x14ac:dyDescent="0.2">
      <c r="A54" s="290" t="s">
        <v>3641</v>
      </c>
      <c r="B54" s="278" t="s">
        <v>12004</v>
      </c>
      <c r="C54" s="250"/>
      <c r="D54" s="278" t="s">
        <v>12005</v>
      </c>
      <c r="E54" s="323"/>
      <c r="F54" s="469" t="s">
        <v>594</v>
      </c>
      <c r="G54" s="1528">
        <v>30</v>
      </c>
      <c r="H54" s="216"/>
      <c r="I54" s="1567">
        <f t="shared" si="5"/>
        <v>0</v>
      </c>
      <c r="J54" s="1572" t="s">
        <v>12006</v>
      </c>
      <c r="K54" s="1573" t="s">
        <v>3567</v>
      </c>
      <c r="L54" s="256"/>
      <c r="M54" s="256"/>
      <c r="N54" s="256"/>
    </row>
    <row r="55" spans="1:14" ht="72" x14ac:dyDescent="0.2">
      <c r="A55" s="290" t="s">
        <v>4521</v>
      </c>
      <c r="B55" s="278" t="s">
        <v>12007</v>
      </c>
      <c r="C55" s="250"/>
      <c r="D55" s="278" t="s">
        <v>12008</v>
      </c>
      <c r="E55" s="323"/>
      <c r="F55" s="469" t="s">
        <v>594</v>
      </c>
      <c r="G55" s="1528">
        <v>30</v>
      </c>
      <c r="H55" s="216"/>
      <c r="I55" s="1567">
        <f t="shared" si="5"/>
        <v>0</v>
      </c>
      <c r="J55" s="1572" t="s">
        <v>12009</v>
      </c>
      <c r="K55" s="1573" t="s">
        <v>3567</v>
      </c>
      <c r="L55" s="256"/>
      <c r="M55" s="256"/>
      <c r="N55" s="256"/>
    </row>
    <row r="56" spans="1:14" x14ac:dyDescent="0.2">
      <c r="A56" s="1532" t="s">
        <v>3642</v>
      </c>
      <c r="B56" s="438" t="s">
        <v>12010</v>
      </c>
      <c r="C56" s="1533"/>
      <c r="D56" s="438" t="s">
        <v>2433</v>
      </c>
      <c r="E56" s="1532"/>
      <c r="F56" s="1354"/>
      <c r="G56" s="376"/>
      <c r="H56" s="1570"/>
      <c r="I56" s="1571">
        <f>I57+I58+I59+I60</f>
        <v>0</v>
      </c>
      <c r="J56" s="1536"/>
      <c r="K56" s="1537"/>
      <c r="L56" s="1538"/>
      <c r="M56" s="1538"/>
      <c r="N56" s="1538"/>
    </row>
    <row r="57" spans="1:14" ht="36" x14ac:dyDescent="0.2">
      <c r="A57" s="290" t="s">
        <v>3645</v>
      </c>
      <c r="B57" s="278" t="s">
        <v>12011</v>
      </c>
      <c r="C57" s="250"/>
      <c r="D57" s="278" t="s">
        <v>12012</v>
      </c>
      <c r="E57" s="323"/>
      <c r="F57" s="469" t="s">
        <v>1715</v>
      </c>
      <c r="G57" s="1528">
        <v>40</v>
      </c>
      <c r="H57" s="216"/>
      <c r="I57" s="1567">
        <f t="shared" ref="I57:I60" si="6">ROUND(G57*H57,2)</f>
        <v>0</v>
      </c>
      <c r="J57" s="1572" t="s">
        <v>12013</v>
      </c>
      <c r="K57" s="1573" t="s">
        <v>3567</v>
      </c>
      <c r="L57" s="256"/>
      <c r="M57" s="256"/>
      <c r="N57" s="256"/>
    </row>
    <row r="58" spans="1:14" x14ac:dyDescent="0.2">
      <c r="A58" s="290" t="s">
        <v>3649</v>
      </c>
      <c r="B58" s="278" t="s">
        <v>12014</v>
      </c>
      <c r="C58" s="250"/>
      <c r="D58" s="278" t="s">
        <v>12015</v>
      </c>
      <c r="E58" s="323"/>
      <c r="F58" s="469" t="s">
        <v>1715</v>
      </c>
      <c r="G58" s="1528">
        <v>40</v>
      </c>
      <c r="H58" s="216"/>
      <c r="I58" s="1567">
        <f t="shared" si="6"/>
        <v>0</v>
      </c>
      <c r="J58" s="1572" t="s">
        <v>12016</v>
      </c>
      <c r="K58" s="1573" t="s">
        <v>3567</v>
      </c>
      <c r="L58" s="256"/>
      <c r="M58" s="256"/>
      <c r="N58" s="256"/>
    </row>
    <row r="59" spans="1:14" ht="24" x14ac:dyDescent="0.2">
      <c r="A59" s="290" t="s">
        <v>3653</v>
      </c>
      <c r="B59" s="278" t="s">
        <v>12017</v>
      </c>
      <c r="C59" s="250"/>
      <c r="D59" s="278" t="s">
        <v>12018</v>
      </c>
      <c r="E59" s="323"/>
      <c r="F59" s="469" t="s">
        <v>1715</v>
      </c>
      <c r="G59" s="1528">
        <v>4</v>
      </c>
      <c r="H59" s="216"/>
      <c r="I59" s="1567">
        <f t="shared" si="6"/>
        <v>0</v>
      </c>
      <c r="J59" s="1572" t="s">
        <v>12019</v>
      </c>
      <c r="K59" s="1573" t="s">
        <v>3567</v>
      </c>
      <c r="L59" s="256"/>
      <c r="M59" s="256"/>
      <c r="N59" s="256"/>
    </row>
    <row r="60" spans="1:14" ht="24" x14ac:dyDescent="0.2">
      <c r="A60" s="290" t="s">
        <v>3657</v>
      </c>
      <c r="B60" s="278" t="s">
        <v>12020</v>
      </c>
      <c r="C60" s="250"/>
      <c r="D60" s="278" t="s">
        <v>12021</v>
      </c>
      <c r="E60" s="323"/>
      <c r="F60" s="469" t="s">
        <v>385</v>
      </c>
      <c r="G60" s="1528">
        <v>1</v>
      </c>
      <c r="H60" s="216"/>
      <c r="I60" s="1567">
        <f t="shared" si="6"/>
        <v>0</v>
      </c>
      <c r="J60" s="1572" t="s">
        <v>17983</v>
      </c>
      <c r="K60" s="1573" t="s">
        <v>3567</v>
      </c>
      <c r="L60" s="256"/>
      <c r="M60" s="256"/>
      <c r="N60" s="256"/>
    </row>
    <row r="61" spans="1:14" x14ac:dyDescent="0.2">
      <c r="A61" s="1532" t="s">
        <v>3660</v>
      </c>
      <c r="B61" s="438" t="s">
        <v>11928</v>
      </c>
      <c r="C61" s="1533"/>
      <c r="D61" s="438" t="s">
        <v>11928</v>
      </c>
      <c r="E61" s="1532"/>
      <c r="F61" s="1354"/>
      <c r="G61" s="376"/>
      <c r="H61" s="1570"/>
      <c r="I61" s="1571">
        <f>SUM(I62+I63)</f>
        <v>0</v>
      </c>
      <c r="J61" s="1536"/>
      <c r="K61" s="1537"/>
      <c r="L61" s="1538"/>
      <c r="M61" s="1538"/>
      <c r="N61" s="1538"/>
    </row>
    <row r="62" spans="1:14" ht="24" x14ac:dyDescent="0.2">
      <c r="A62" s="290" t="s">
        <v>3663</v>
      </c>
      <c r="B62" s="278" t="s">
        <v>11929</v>
      </c>
      <c r="C62" s="250"/>
      <c r="D62" s="278" t="s">
        <v>11930</v>
      </c>
      <c r="E62" s="323"/>
      <c r="F62" s="469" t="s">
        <v>11382</v>
      </c>
      <c r="G62" s="1528">
        <v>1</v>
      </c>
      <c r="H62" s="216"/>
      <c r="I62" s="1567">
        <f t="shared" ref="I62:I63" si="7">ROUND(G62*H62,2)</f>
        <v>0</v>
      </c>
      <c r="J62" s="1540" t="s">
        <v>11931</v>
      </c>
      <c r="K62" s="255" t="s">
        <v>3567</v>
      </c>
      <c r="L62" s="256"/>
      <c r="M62" s="256"/>
      <c r="N62" s="256"/>
    </row>
    <row r="63" spans="1:14" ht="24" x14ac:dyDescent="0.2">
      <c r="A63" s="290" t="s">
        <v>12022</v>
      </c>
      <c r="B63" s="278" t="s">
        <v>11932</v>
      </c>
      <c r="C63" s="250"/>
      <c r="D63" s="278" t="s">
        <v>11933</v>
      </c>
      <c r="E63" s="323"/>
      <c r="F63" s="469" t="s">
        <v>477</v>
      </c>
      <c r="G63" s="1528">
        <v>7.8</v>
      </c>
      <c r="H63" s="216"/>
      <c r="I63" s="1567">
        <f t="shared" si="7"/>
        <v>0</v>
      </c>
      <c r="J63" s="1540" t="s">
        <v>11934</v>
      </c>
      <c r="K63" s="255" t="s">
        <v>3567</v>
      </c>
      <c r="L63" s="256"/>
      <c r="M63" s="256"/>
      <c r="N63" s="256"/>
    </row>
    <row r="64" spans="1:14" x14ac:dyDescent="0.2">
      <c r="A64" s="1532" t="s">
        <v>3666</v>
      </c>
      <c r="B64" s="438" t="s">
        <v>11935</v>
      </c>
      <c r="C64" s="1533"/>
      <c r="D64" s="438" t="s">
        <v>11936</v>
      </c>
      <c r="E64" s="1532"/>
      <c r="F64" s="1354"/>
      <c r="G64" s="376"/>
      <c r="H64" s="1578"/>
      <c r="I64" s="1571">
        <f>SUM(I65:I67)</f>
        <v>0</v>
      </c>
      <c r="J64" s="1536"/>
      <c r="K64" s="1537"/>
      <c r="L64" s="1538"/>
      <c r="M64" s="1538"/>
      <c r="N64" s="1538"/>
    </row>
    <row r="65" spans="1:14" ht="24" x14ac:dyDescent="0.2">
      <c r="A65" s="290" t="s">
        <v>3669</v>
      </c>
      <c r="B65" s="1527" t="s">
        <v>11937</v>
      </c>
      <c r="C65" s="250"/>
      <c r="D65" s="1527" t="s">
        <v>11938</v>
      </c>
      <c r="E65" s="323"/>
      <c r="F65" s="469" t="s">
        <v>11382</v>
      </c>
      <c r="G65" s="1528">
        <v>1</v>
      </c>
      <c r="H65" s="216"/>
      <c r="I65" s="1567">
        <f t="shared" ref="I65:I67" si="8">ROUND(G65*H65,2)</f>
        <v>0</v>
      </c>
      <c r="J65" s="1540" t="s">
        <v>11939</v>
      </c>
      <c r="K65" s="255" t="s">
        <v>3567</v>
      </c>
      <c r="L65" s="256"/>
      <c r="M65" s="256"/>
      <c r="N65" s="256"/>
    </row>
    <row r="66" spans="1:14" ht="24" x14ac:dyDescent="0.2">
      <c r="A66" s="290" t="s">
        <v>12023</v>
      </c>
      <c r="B66" s="278" t="s">
        <v>4414</v>
      </c>
      <c r="C66" s="250"/>
      <c r="D66" s="278" t="s">
        <v>11940</v>
      </c>
      <c r="E66" s="323"/>
      <c r="F66" s="469" t="s">
        <v>11382</v>
      </c>
      <c r="G66" s="1528">
        <v>1</v>
      </c>
      <c r="H66" s="216"/>
      <c r="I66" s="1567">
        <f t="shared" si="8"/>
        <v>0</v>
      </c>
      <c r="J66" s="1540" t="s">
        <v>11941</v>
      </c>
      <c r="K66" s="255" t="s">
        <v>3567</v>
      </c>
      <c r="L66" s="256"/>
      <c r="M66" s="256"/>
      <c r="N66" s="256"/>
    </row>
    <row r="67" spans="1:14" ht="24" x14ac:dyDescent="0.2">
      <c r="A67" s="290" t="s">
        <v>12024</v>
      </c>
      <c r="B67" s="278" t="s">
        <v>11942</v>
      </c>
      <c r="C67" s="250"/>
      <c r="D67" s="278" t="s">
        <v>11943</v>
      </c>
      <c r="E67" s="323"/>
      <c r="F67" s="469" t="s">
        <v>11382</v>
      </c>
      <c r="G67" s="1528">
        <v>1</v>
      </c>
      <c r="H67" s="216"/>
      <c r="I67" s="1567">
        <f t="shared" si="8"/>
        <v>0</v>
      </c>
      <c r="J67" s="1540" t="s">
        <v>11944</v>
      </c>
      <c r="K67" s="255" t="s">
        <v>3567</v>
      </c>
      <c r="L67" s="256"/>
      <c r="M67" s="256"/>
      <c r="N67" s="256"/>
    </row>
    <row r="68" spans="1:14" x14ac:dyDescent="0.2">
      <c r="D68" s="278"/>
      <c r="I68" s="1548"/>
    </row>
    <row r="69" spans="1:14" x14ac:dyDescent="0.2">
      <c r="D69" s="278"/>
    </row>
  </sheetData>
  <sheetProtection algorithmName="SHA-512" hashValue="7mF1XmbD5+L2AB+hxm0MhiTotahgUTZZxWt5Ybg0J5gNoSDnV+lKEjE0IYG8GjpSUM77mtiX4nQ9rTFmi37dMA==" saltValue="GDUSZvcBVLcrkNT2VRnrkg==" spinCount="100000" sheet="1" objects="1" scenarios="1" selectLockedCells="1"/>
  <conditionalFormatting sqref="H12:H17">
    <cfRule type="cellIs" dxfId="211" priority="31" operator="greaterThan">
      <formula>0</formula>
    </cfRule>
    <cfRule type="cellIs" dxfId="210" priority="32" operator="equal">
      <formula>0</formula>
    </cfRule>
  </conditionalFormatting>
  <conditionalFormatting sqref="H19:H20">
    <cfRule type="cellIs" dxfId="209" priority="29" operator="greaterThan">
      <formula>0</formula>
    </cfRule>
    <cfRule type="cellIs" dxfId="208" priority="30" operator="equal">
      <formula>0</formula>
    </cfRule>
  </conditionalFormatting>
  <conditionalFormatting sqref="H22:H31">
    <cfRule type="cellIs" dxfId="207" priority="13" operator="greaterThan">
      <formula>0</formula>
    </cfRule>
    <cfRule type="cellIs" dxfId="206" priority="14" operator="equal">
      <formula>0</formula>
    </cfRule>
  </conditionalFormatting>
  <conditionalFormatting sqref="H33:H36">
    <cfRule type="cellIs" dxfId="205" priority="11" operator="greaterThan">
      <formula>0</formula>
    </cfRule>
    <cfRule type="cellIs" dxfId="204" priority="12" operator="equal">
      <formula>0</formula>
    </cfRule>
  </conditionalFormatting>
  <conditionalFormatting sqref="H38:H50">
    <cfRule type="cellIs" dxfId="203" priority="9" operator="greaterThan">
      <formula>0</formula>
    </cfRule>
    <cfRule type="cellIs" dxfId="202" priority="10" operator="equal">
      <formula>0</formula>
    </cfRule>
  </conditionalFormatting>
  <conditionalFormatting sqref="H52:H55">
    <cfRule type="cellIs" dxfId="201" priority="7" operator="greaterThan">
      <formula>0</formula>
    </cfRule>
    <cfRule type="cellIs" dxfId="200" priority="8" operator="equal">
      <formula>0</formula>
    </cfRule>
  </conditionalFormatting>
  <conditionalFormatting sqref="H57:H60">
    <cfRule type="cellIs" dxfId="199" priority="5" operator="greaterThan">
      <formula>0</formula>
    </cfRule>
    <cfRule type="cellIs" dxfId="198" priority="6" operator="equal">
      <formula>0</formula>
    </cfRule>
  </conditionalFormatting>
  <conditionalFormatting sqref="H62:H63">
    <cfRule type="cellIs" dxfId="197" priority="3" operator="greaterThan">
      <formula>0</formula>
    </cfRule>
    <cfRule type="cellIs" dxfId="196" priority="4" operator="equal">
      <formula>0</formula>
    </cfRule>
  </conditionalFormatting>
  <conditionalFormatting sqref="H65:H67">
    <cfRule type="cellIs" dxfId="195" priority="1" operator="greaterThan">
      <formula>0</formula>
    </cfRule>
    <cfRule type="cellIs" dxfId="194" priority="2" operator="equal">
      <formula>0</formula>
    </cfRule>
  </conditionalFormatting>
  <pageMargins left="0.74803149606299213" right="0.74803149606299213" top="0.98425196850393704" bottom="0.59055118110236227" header="0.51181102362204722" footer="0.19685039370078741"/>
  <pageSetup paperSize="8" scale="89" orientation="landscape" r:id="rId1"/>
  <headerFooter differentFirst="1">
    <oddHeader>&amp;C&amp;"-,Običajno"&amp;8Projekt / Project: 190175/3  |  Načrt / Plan: 190175/3-3-22  |  Objekt / Object:  ENP Črni Kal - 20 kV kabelski priključek</oddHeader>
    <oddFooter>&amp;C&amp;"-,Običajno"&amp;8Vsebina / Content: Projektantski predračun
Dokument / Document: &amp;F&amp;R&amp;"-,Običajno"&amp;8&amp;P/&amp;N</oddFooter>
    <firstHeader>&amp;L&amp;G&amp;C&amp;"-,Običajno"&amp;8Projekt / Project: 190175/3  |  Načrt / Plan: 190175/3-3-22  |  Objekt / Object:  ENP Črni Kal - 20 kV kabelski priključek
 Vsebina / Content: Projektantski predračun  |  Datum / Date: 06 - 2020&amp;R&amp;"-,Običajno"&amp;11&amp;G</firstHeader>
    <firstFooter>&amp;L&amp;G&amp;C&amp;8Vsebina / Content: Projektantski predračun
Dokument / Document: &amp;F&amp;R&amp;8&amp;P / &amp;N</first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List88"/>
  <dimension ref="A1:N46"/>
  <sheetViews>
    <sheetView view="pageLayout" zoomScale="85" zoomScaleNormal="100" zoomScaleSheetLayoutView="100" zoomScalePageLayoutView="85" workbookViewId="0">
      <selection activeCell="H12" sqref="H12"/>
    </sheetView>
  </sheetViews>
  <sheetFormatPr defaultColWidth="9.140625" defaultRowHeight="12.75" x14ac:dyDescent="0.2"/>
  <cols>
    <col min="1" max="1" width="15.140625" style="42" customWidth="1"/>
    <col min="2" max="2" width="55" style="42" customWidth="1"/>
    <col min="3" max="3" width="14.28515625" style="42" customWidth="1"/>
    <col min="4" max="4" width="55" style="42" customWidth="1"/>
    <col min="5" max="5" width="15" style="42" customWidth="1"/>
    <col min="6" max="6" width="7.85546875" style="42" customWidth="1"/>
    <col min="7" max="7" width="12.140625" style="42" customWidth="1"/>
    <col min="8" max="8" width="10" style="42" customWidth="1"/>
    <col min="9" max="9" width="15" style="42" customWidth="1"/>
    <col min="10" max="10" width="12.5703125" style="42" customWidth="1"/>
    <col min="11" max="11" width="4.28515625" style="42" customWidth="1"/>
    <col min="12" max="12" width="50" style="42" customWidth="1"/>
    <col min="13" max="13" width="29.85546875" style="42" customWidth="1"/>
    <col min="14" max="14" width="15" style="42" customWidth="1"/>
    <col min="15" max="16384" width="9.140625" style="42"/>
  </cols>
  <sheetData>
    <row r="1" spans="1:14" s="1580" customFormat="1" ht="15" customHeight="1" x14ac:dyDescent="0.25">
      <c r="A1" s="218" t="s">
        <v>344</v>
      </c>
      <c r="B1" s="218" t="s">
        <v>345</v>
      </c>
      <c r="C1" s="218" t="s">
        <v>346</v>
      </c>
      <c r="D1" s="218" t="s">
        <v>347</v>
      </c>
      <c r="E1" s="218" t="s">
        <v>348</v>
      </c>
      <c r="F1" s="218" t="s">
        <v>349</v>
      </c>
      <c r="G1" s="218" t="s">
        <v>350</v>
      </c>
      <c r="H1" s="218" t="s">
        <v>351</v>
      </c>
      <c r="I1" s="218" t="s">
        <v>352</v>
      </c>
      <c r="J1" s="218" t="s">
        <v>353</v>
      </c>
      <c r="K1" s="218" t="s">
        <v>354</v>
      </c>
      <c r="L1" s="218" t="s">
        <v>355</v>
      </c>
      <c r="M1" s="218" t="s">
        <v>356</v>
      </c>
      <c r="N1" s="218" t="s">
        <v>357</v>
      </c>
    </row>
    <row r="2" spans="1:14" ht="24" x14ac:dyDescent="0.2">
      <c r="A2" s="358" t="s">
        <v>179</v>
      </c>
      <c r="B2" s="1549" t="s">
        <v>12025</v>
      </c>
      <c r="C2" s="220"/>
      <c r="D2" s="1549" t="s">
        <v>12026</v>
      </c>
      <c r="E2" s="220"/>
      <c r="F2" s="221"/>
      <c r="G2" s="1500"/>
      <c r="H2" s="1500"/>
      <c r="I2" s="1552">
        <f>I3</f>
        <v>0</v>
      </c>
      <c r="J2" s="221"/>
      <c r="K2" s="221"/>
      <c r="L2" s="225"/>
      <c r="M2" s="225"/>
      <c r="N2" s="225"/>
    </row>
    <row r="3" spans="1:14" ht="24" x14ac:dyDescent="0.2">
      <c r="A3" s="1554" t="s">
        <v>358</v>
      </c>
      <c r="B3" s="1555" t="s">
        <v>12025</v>
      </c>
      <c r="C3" s="226"/>
      <c r="D3" s="1555" t="s">
        <v>12026</v>
      </c>
      <c r="E3" s="226"/>
      <c r="F3" s="227"/>
      <c r="G3" s="1503"/>
      <c r="H3" s="1503"/>
      <c r="I3" s="1504">
        <f>I9</f>
        <v>0</v>
      </c>
      <c r="J3" s="1505"/>
      <c r="K3" s="227"/>
      <c r="L3" s="231"/>
      <c r="M3" s="231"/>
      <c r="N3" s="231"/>
    </row>
    <row r="4" spans="1:14" x14ac:dyDescent="0.2">
      <c r="A4" s="307" t="s">
        <v>1952</v>
      </c>
      <c r="B4" s="307" t="s">
        <v>362</v>
      </c>
      <c r="C4" s="307"/>
      <c r="D4" s="307" t="s">
        <v>363</v>
      </c>
      <c r="E4" s="307"/>
      <c r="F4" s="307"/>
      <c r="G4" s="1506"/>
      <c r="H4" s="1506"/>
      <c r="I4" s="1506"/>
      <c r="J4" s="1506"/>
      <c r="K4" s="307"/>
      <c r="L4" s="307"/>
      <c r="M4" s="231"/>
      <c r="N4" s="231"/>
    </row>
    <row r="5" spans="1:14" x14ac:dyDescent="0.2">
      <c r="A5" s="313" t="s">
        <v>1953</v>
      </c>
      <c r="B5" s="313" t="s">
        <v>362</v>
      </c>
      <c r="C5" s="313"/>
      <c r="D5" s="313" t="s">
        <v>363</v>
      </c>
      <c r="E5" s="313"/>
      <c r="F5" s="313"/>
      <c r="G5" s="1507"/>
      <c r="H5" s="1507"/>
      <c r="I5" s="1507"/>
      <c r="J5" s="1507"/>
      <c r="K5" s="313"/>
      <c r="L5" s="313"/>
      <c r="M5" s="231"/>
      <c r="N5" s="231"/>
    </row>
    <row r="6" spans="1:14" s="1581" customFormat="1" x14ac:dyDescent="0.2">
      <c r="A6" s="242" t="s">
        <v>1956</v>
      </c>
      <c r="B6" s="242" t="s">
        <v>362</v>
      </c>
      <c r="C6" s="313"/>
      <c r="D6" s="313" t="s">
        <v>363</v>
      </c>
      <c r="E6" s="313"/>
      <c r="F6" s="313"/>
      <c r="G6" s="1507"/>
      <c r="H6" s="1507"/>
      <c r="I6" s="1507"/>
      <c r="J6" s="1507"/>
      <c r="K6" s="313"/>
      <c r="L6" s="313"/>
      <c r="M6" s="368"/>
      <c r="N6" s="368"/>
    </row>
    <row r="7" spans="1:14" s="1581" customFormat="1" ht="36" x14ac:dyDescent="0.2">
      <c r="A7" s="323" t="s">
        <v>1957</v>
      </c>
      <c r="B7" s="249" t="s">
        <v>2561</v>
      </c>
      <c r="C7" s="1509"/>
      <c r="D7" s="249" t="s">
        <v>12027</v>
      </c>
      <c r="E7" s="1509"/>
      <c r="F7" s="1510"/>
      <c r="G7" s="1511">
        <v>0</v>
      </c>
      <c r="H7" s="1512">
        <v>0</v>
      </c>
      <c r="I7" s="1513">
        <v>0</v>
      </c>
      <c r="J7" s="1559" t="s">
        <v>3549</v>
      </c>
      <c r="K7" s="1510"/>
      <c r="L7" s="1510"/>
      <c r="M7" s="1514"/>
      <c r="N7" s="1514"/>
    </row>
    <row r="8" spans="1:14" s="1581" customFormat="1" ht="36" x14ac:dyDescent="0.2">
      <c r="A8" s="323" t="s">
        <v>1961</v>
      </c>
      <c r="B8" s="249" t="s">
        <v>2565</v>
      </c>
      <c r="C8" s="1509"/>
      <c r="D8" s="249" t="s">
        <v>11851</v>
      </c>
      <c r="E8" s="1509"/>
      <c r="F8" s="1510"/>
      <c r="G8" s="1511">
        <v>0</v>
      </c>
      <c r="H8" s="1512">
        <v>0</v>
      </c>
      <c r="I8" s="1513">
        <v>0</v>
      </c>
      <c r="J8" s="1559" t="s">
        <v>3550</v>
      </c>
      <c r="K8" s="1510"/>
      <c r="L8" s="1510"/>
      <c r="M8" s="1514"/>
      <c r="N8" s="1514"/>
    </row>
    <row r="9" spans="1:14" ht="24" x14ac:dyDescent="0.2">
      <c r="A9" s="1515" t="s">
        <v>361</v>
      </c>
      <c r="B9" s="232" t="s">
        <v>12025</v>
      </c>
      <c r="C9" s="232"/>
      <c r="D9" s="232" t="s">
        <v>12026</v>
      </c>
      <c r="E9" s="232"/>
      <c r="F9" s="233"/>
      <c r="G9" s="1516"/>
      <c r="H9" s="1516"/>
      <c r="I9" s="1517">
        <f>SUM(I11+I18+I29+I38+I41)</f>
        <v>0</v>
      </c>
      <c r="J9" s="1518"/>
      <c r="K9" s="233"/>
      <c r="L9" s="247"/>
      <c r="M9" s="247"/>
      <c r="N9" s="247"/>
    </row>
    <row r="10" spans="1:14" x14ac:dyDescent="0.2">
      <c r="A10" s="1519" t="s">
        <v>1981</v>
      </c>
      <c r="B10" s="438" t="s">
        <v>12028</v>
      </c>
      <c r="C10" s="266"/>
      <c r="D10" s="438" t="s">
        <v>12029</v>
      </c>
      <c r="E10" s="266"/>
      <c r="F10" s="267"/>
      <c r="G10" s="1520"/>
      <c r="H10" s="1520"/>
      <c r="I10" s="1521"/>
      <c r="J10" s="1521"/>
      <c r="K10" s="267"/>
      <c r="L10" s="271"/>
      <c r="M10" s="271"/>
      <c r="N10" s="271"/>
    </row>
    <row r="11" spans="1:14" x14ac:dyDescent="0.2">
      <c r="A11" s="1522" t="s">
        <v>1988</v>
      </c>
      <c r="B11" s="272" t="s">
        <v>11854</v>
      </c>
      <c r="C11" s="272"/>
      <c r="D11" s="272" t="s">
        <v>11855</v>
      </c>
      <c r="E11" s="272"/>
      <c r="F11" s="273"/>
      <c r="G11" s="1523"/>
      <c r="H11" s="1523"/>
      <c r="I11" s="1524">
        <f xml:space="preserve"> SUM(I12:I17)</f>
        <v>0</v>
      </c>
      <c r="J11" s="1525"/>
      <c r="K11" s="273"/>
      <c r="L11" s="277"/>
      <c r="M11" s="277"/>
      <c r="N11" s="277"/>
    </row>
    <row r="12" spans="1:14" x14ac:dyDescent="0.2">
      <c r="A12" s="290" t="s">
        <v>1989</v>
      </c>
      <c r="B12" s="1526" t="s">
        <v>11856</v>
      </c>
      <c r="C12" s="250"/>
      <c r="D12" s="1527" t="s">
        <v>11857</v>
      </c>
      <c r="E12" s="323"/>
      <c r="F12" s="469" t="s">
        <v>1715</v>
      </c>
      <c r="G12" s="1528">
        <v>750</v>
      </c>
      <c r="H12" s="216"/>
      <c r="I12" s="1567">
        <f t="shared" ref="I12:I17" si="0">ROUND(G12*H12,2)</f>
        <v>0</v>
      </c>
      <c r="J12" s="1559" t="s">
        <v>11858</v>
      </c>
      <c r="K12" s="1568" t="s">
        <v>3567</v>
      </c>
      <c r="L12" s="256"/>
      <c r="M12" s="256"/>
      <c r="N12" s="256"/>
    </row>
    <row r="13" spans="1:14" ht="24" x14ac:dyDescent="0.2">
      <c r="A13" s="290" t="s">
        <v>1991</v>
      </c>
      <c r="B13" s="1526" t="s">
        <v>11859</v>
      </c>
      <c r="C13" s="250"/>
      <c r="D13" s="1527" t="s">
        <v>12030</v>
      </c>
      <c r="E13" s="323"/>
      <c r="F13" s="469" t="s">
        <v>11382</v>
      </c>
      <c r="G13" s="1528">
        <v>1</v>
      </c>
      <c r="H13" s="216"/>
      <c r="I13" s="1567">
        <f t="shared" si="0"/>
        <v>0</v>
      </c>
      <c r="J13" s="1569" t="s">
        <v>11861</v>
      </c>
      <c r="K13" s="1568" t="s">
        <v>3567</v>
      </c>
      <c r="L13" s="256"/>
      <c r="M13" s="256"/>
      <c r="N13" s="256"/>
    </row>
    <row r="14" spans="1:14" x14ac:dyDescent="0.2">
      <c r="A14" s="290" t="s">
        <v>1992</v>
      </c>
      <c r="B14" s="1527" t="s">
        <v>11862</v>
      </c>
      <c r="C14" s="250"/>
      <c r="D14" s="1527" t="s">
        <v>11863</v>
      </c>
      <c r="E14" s="323"/>
      <c r="F14" s="469" t="s">
        <v>1715</v>
      </c>
      <c r="G14" s="1528">
        <v>750</v>
      </c>
      <c r="H14" s="216"/>
      <c r="I14" s="1567">
        <f t="shared" si="0"/>
        <v>0</v>
      </c>
      <c r="J14" s="1569" t="s">
        <v>11864</v>
      </c>
      <c r="K14" s="1568" t="s">
        <v>3567</v>
      </c>
      <c r="L14" s="256"/>
      <c r="M14" s="256"/>
      <c r="N14" s="256"/>
    </row>
    <row r="15" spans="1:14" x14ac:dyDescent="0.2">
      <c r="A15" s="290" t="s">
        <v>1995</v>
      </c>
      <c r="B15" s="1527" t="s">
        <v>11865</v>
      </c>
      <c r="C15" s="250"/>
      <c r="D15" s="1527" t="s">
        <v>11866</v>
      </c>
      <c r="E15" s="323"/>
      <c r="F15" s="469" t="s">
        <v>1715</v>
      </c>
      <c r="G15" s="1528">
        <v>750</v>
      </c>
      <c r="H15" s="216"/>
      <c r="I15" s="1567">
        <f t="shared" si="0"/>
        <v>0</v>
      </c>
      <c r="J15" s="1569" t="s">
        <v>11867</v>
      </c>
      <c r="K15" s="1568" t="s">
        <v>3567</v>
      </c>
      <c r="L15" s="256"/>
      <c r="M15" s="256"/>
      <c r="N15" s="256"/>
    </row>
    <row r="16" spans="1:14" x14ac:dyDescent="0.2">
      <c r="A16" s="290" t="s">
        <v>2002</v>
      </c>
      <c r="B16" s="1527" t="s">
        <v>11868</v>
      </c>
      <c r="C16" s="250"/>
      <c r="D16" s="1527" t="s">
        <v>12031</v>
      </c>
      <c r="E16" s="323"/>
      <c r="F16" s="469" t="s">
        <v>385</v>
      </c>
      <c r="G16" s="1528">
        <v>1</v>
      </c>
      <c r="H16" s="216"/>
      <c r="I16" s="1567">
        <f t="shared" si="0"/>
        <v>0</v>
      </c>
      <c r="J16" s="1569" t="s">
        <v>11870</v>
      </c>
      <c r="K16" s="1568" t="s">
        <v>3567</v>
      </c>
      <c r="L16" s="256"/>
      <c r="M16" s="256"/>
      <c r="N16" s="256"/>
    </row>
    <row r="17" spans="1:14" ht="24" x14ac:dyDescent="0.2">
      <c r="A17" s="290" t="s">
        <v>1999</v>
      </c>
      <c r="B17" s="1527" t="s">
        <v>11871</v>
      </c>
      <c r="C17" s="250"/>
      <c r="D17" s="1527" t="s">
        <v>11949</v>
      </c>
      <c r="E17" s="323"/>
      <c r="F17" s="469" t="s">
        <v>385</v>
      </c>
      <c r="G17" s="1528">
        <v>1</v>
      </c>
      <c r="H17" s="216"/>
      <c r="I17" s="1567">
        <f t="shared" si="0"/>
        <v>0</v>
      </c>
      <c r="J17" s="1569" t="s">
        <v>11873</v>
      </c>
      <c r="K17" s="1568" t="s">
        <v>3567</v>
      </c>
      <c r="L17" s="256"/>
      <c r="M17" s="256"/>
      <c r="N17" s="256"/>
    </row>
    <row r="18" spans="1:14" x14ac:dyDescent="0.2">
      <c r="A18" s="1532" t="s">
        <v>2603</v>
      </c>
      <c r="B18" s="438" t="s">
        <v>2011</v>
      </c>
      <c r="C18" s="1533"/>
      <c r="D18" s="438" t="s">
        <v>11874</v>
      </c>
      <c r="E18" s="1532"/>
      <c r="F18" s="1354"/>
      <c r="G18" s="376"/>
      <c r="H18" s="1570"/>
      <c r="I18" s="1571">
        <f xml:space="preserve"> SUM(I19:I28)</f>
        <v>0</v>
      </c>
      <c r="J18" s="1536"/>
      <c r="K18" s="1537"/>
      <c r="L18" s="1538"/>
      <c r="M18" s="1538"/>
      <c r="N18" s="1538"/>
    </row>
    <row r="19" spans="1:14" ht="24" x14ac:dyDescent="0.2">
      <c r="A19" s="290" t="s">
        <v>2606</v>
      </c>
      <c r="B19" s="1539" t="s">
        <v>11875</v>
      </c>
      <c r="C19" s="250"/>
      <c r="D19" s="1539" t="s">
        <v>11876</v>
      </c>
      <c r="E19" s="323"/>
      <c r="F19" s="469" t="s">
        <v>477</v>
      </c>
      <c r="G19" s="1528">
        <v>240</v>
      </c>
      <c r="H19" s="216"/>
      <c r="I19" s="1567">
        <f t="shared" ref="I19:I28" si="1">ROUND(G19*H19,2)</f>
        <v>0</v>
      </c>
      <c r="J19" s="1540" t="s">
        <v>17960</v>
      </c>
      <c r="K19" s="255" t="s">
        <v>3567</v>
      </c>
      <c r="L19" s="256"/>
      <c r="M19" s="256"/>
      <c r="N19" s="256"/>
    </row>
    <row r="20" spans="1:14" ht="24" x14ac:dyDescent="0.2">
      <c r="A20" s="290" t="s">
        <v>2610</v>
      </c>
      <c r="B20" s="1539" t="s">
        <v>11877</v>
      </c>
      <c r="C20" s="250"/>
      <c r="D20" s="1539" t="s">
        <v>11878</v>
      </c>
      <c r="E20" s="323"/>
      <c r="F20" s="469" t="s">
        <v>477</v>
      </c>
      <c r="G20" s="1528">
        <v>10</v>
      </c>
      <c r="H20" s="216"/>
      <c r="I20" s="1567">
        <f t="shared" si="1"/>
        <v>0</v>
      </c>
      <c r="J20" s="1540" t="s">
        <v>17961</v>
      </c>
      <c r="K20" s="255" t="s">
        <v>3567</v>
      </c>
      <c r="L20" s="256"/>
      <c r="M20" s="256"/>
      <c r="N20" s="256"/>
    </row>
    <row r="21" spans="1:14" ht="24" x14ac:dyDescent="0.2">
      <c r="A21" s="290" t="s">
        <v>2612</v>
      </c>
      <c r="B21" s="1527" t="s">
        <v>11879</v>
      </c>
      <c r="C21" s="250"/>
      <c r="D21" s="1527" t="s">
        <v>12032</v>
      </c>
      <c r="E21" s="323"/>
      <c r="F21" s="469" t="s">
        <v>477</v>
      </c>
      <c r="G21" s="1528">
        <v>10</v>
      </c>
      <c r="H21" s="216"/>
      <c r="I21" s="1567">
        <f t="shared" si="1"/>
        <v>0</v>
      </c>
      <c r="J21" s="1540" t="s">
        <v>17962</v>
      </c>
      <c r="K21" s="255" t="s">
        <v>3567</v>
      </c>
      <c r="L21" s="256"/>
      <c r="M21" s="256"/>
      <c r="N21" s="256"/>
    </row>
    <row r="22" spans="1:14" ht="24" x14ac:dyDescent="0.2">
      <c r="A22" s="290" t="s">
        <v>3331</v>
      </c>
      <c r="B22" s="1577" t="s">
        <v>12033</v>
      </c>
      <c r="C22" s="250"/>
      <c r="D22" s="1577" t="s">
        <v>12034</v>
      </c>
      <c r="E22" s="323"/>
      <c r="F22" s="469" t="s">
        <v>1715</v>
      </c>
      <c r="G22" s="1528">
        <v>50</v>
      </c>
      <c r="H22" s="216"/>
      <c r="I22" s="1567">
        <f t="shared" si="1"/>
        <v>0</v>
      </c>
      <c r="J22" s="1540" t="s">
        <v>12035</v>
      </c>
      <c r="K22" s="255" t="s">
        <v>3567</v>
      </c>
      <c r="L22" s="256"/>
      <c r="M22" s="256"/>
      <c r="N22" s="256"/>
    </row>
    <row r="23" spans="1:14" ht="24" x14ac:dyDescent="0.2">
      <c r="A23" s="290" t="s">
        <v>3332</v>
      </c>
      <c r="B23" s="1577" t="s">
        <v>12036</v>
      </c>
      <c r="C23" s="250"/>
      <c r="D23" s="1577" t="s">
        <v>12037</v>
      </c>
      <c r="E23" s="323"/>
      <c r="F23" s="469" t="s">
        <v>1715</v>
      </c>
      <c r="G23" s="1528">
        <v>30</v>
      </c>
      <c r="H23" s="216"/>
      <c r="I23" s="1567">
        <f t="shared" si="1"/>
        <v>0</v>
      </c>
      <c r="J23" s="1540" t="s">
        <v>12038</v>
      </c>
      <c r="K23" s="255" t="s">
        <v>3567</v>
      </c>
      <c r="L23" s="256"/>
      <c r="M23" s="256"/>
      <c r="N23" s="256"/>
    </row>
    <row r="24" spans="1:14" x14ac:dyDescent="0.2">
      <c r="A24" s="290" t="s">
        <v>3333</v>
      </c>
      <c r="B24" s="1527" t="s">
        <v>11881</v>
      </c>
      <c r="C24" s="250"/>
      <c r="D24" s="1527" t="s">
        <v>11882</v>
      </c>
      <c r="E24" s="323"/>
      <c r="F24" s="469" t="s">
        <v>1715</v>
      </c>
      <c r="G24" s="1528">
        <v>750</v>
      </c>
      <c r="H24" s="216"/>
      <c r="I24" s="1567">
        <f t="shared" si="1"/>
        <v>0</v>
      </c>
      <c r="J24" s="1540" t="s">
        <v>17963</v>
      </c>
      <c r="K24" s="255" t="s">
        <v>3567</v>
      </c>
      <c r="L24" s="256"/>
      <c r="M24" s="256"/>
      <c r="N24" s="256"/>
    </row>
    <row r="25" spans="1:14" x14ac:dyDescent="0.2">
      <c r="A25" s="290" t="s">
        <v>3334</v>
      </c>
      <c r="B25" s="1527" t="s">
        <v>11883</v>
      </c>
      <c r="C25" s="250"/>
      <c r="D25" s="1527" t="s">
        <v>11884</v>
      </c>
      <c r="E25" s="323"/>
      <c r="F25" s="469" t="s">
        <v>1715</v>
      </c>
      <c r="G25" s="1528">
        <v>750</v>
      </c>
      <c r="H25" s="216"/>
      <c r="I25" s="1567">
        <f t="shared" si="1"/>
        <v>0</v>
      </c>
      <c r="J25" s="1540" t="s">
        <v>17964</v>
      </c>
      <c r="K25" s="255" t="s">
        <v>3567</v>
      </c>
      <c r="L25" s="256"/>
      <c r="M25" s="256"/>
      <c r="N25" s="256"/>
    </row>
    <row r="26" spans="1:14" ht="24" x14ac:dyDescent="0.2">
      <c r="A26" s="290" t="s">
        <v>3335</v>
      </c>
      <c r="B26" s="1527" t="s">
        <v>11888</v>
      </c>
      <c r="C26" s="250"/>
      <c r="D26" s="1527" t="s">
        <v>12039</v>
      </c>
      <c r="E26" s="323"/>
      <c r="F26" s="469" t="s">
        <v>477</v>
      </c>
      <c r="G26" s="1528">
        <v>180</v>
      </c>
      <c r="H26" s="216"/>
      <c r="I26" s="1567">
        <f t="shared" si="1"/>
        <v>0</v>
      </c>
      <c r="J26" s="1540" t="s">
        <v>11890</v>
      </c>
      <c r="K26" s="255" t="s">
        <v>3567</v>
      </c>
      <c r="L26" s="256"/>
      <c r="M26" s="256"/>
      <c r="N26" s="256"/>
    </row>
    <row r="27" spans="1:14" ht="24" x14ac:dyDescent="0.2">
      <c r="A27" s="290" t="s">
        <v>3336</v>
      </c>
      <c r="B27" s="1527" t="s">
        <v>11891</v>
      </c>
      <c r="C27" s="250"/>
      <c r="D27" s="1527" t="s">
        <v>12040</v>
      </c>
      <c r="E27" s="323"/>
      <c r="F27" s="469" t="s">
        <v>409</v>
      </c>
      <c r="G27" s="1528">
        <v>224</v>
      </c>
      <c r="H27" s="216"/>
      <c r="I27" s="1567">
        <f t="shared" si="1"/>
        <v>0</v>
      </c>
      <c r="J27" s="1540" t="s">
        <v>11893</v>
      </c>
      <c r="K27" s="255" t="s">
        <v>3567</v>
      </c>
      <c r="L27" s="256"/>
      <c r="M27" s="256"/>
      <c r="N27" s="256"/>
    </row>
    <row r="28" spans="1:14" ht="204" x14ac:dyDescent="0.2">
      <c r="A28" s="290" t="s">
        <v>3337</v>
      </c>
      <c r="B28" s="1542" t="s">
        <v>11894</v>
      </c>
      <c r="C28" s="250"/>
      <c r="D28" s="1542" t="s">
        <v>12041</v>
      </c>
      <c r="E28" s="323"/>
      <c r="F28" s="469" t="s">
        <v>11382</v>
      </c>
      <c r="G28" s="1528">
        <v>5</v>
      </c>
      <c r="H28" s="216"/>
      <c r="I28" s="1567">
        <f t="shared" si="1"/>
        <v>0</v>
      </c>
      <c r="J28" s="1540" t="s">
        <v>11896</v>
      </c>
      <c r="K28" s="255" t="s">
        <v>521</v>
      </c>
      <c r="L28" s="251" t="s">
        <v>17984</v>
      </c>
      <c r="M28" s="281" t="s">
        <v>2094</v>
      </c>
      <c r="N28" s="256"/>
    </row>
    <row r="29" spans="1:14" x14ac:dyDescent="0.2">
      <c r="A29" s="1532" t="s">
        <v>3348</v>
      </c>
      <c r="B29" s="438" t="s">
        <v>11897</v>
      </c>
      <c r="C29" s="1533"/>
      <c r="D29" s="438" t="s">
        <v>12042</v>
      </c>
      <c r="E29" s="1532"/>
      <c r="F29" s="1354"/>
      <c r="G29" s="376"/>
      <c r="H29" s="1570"/>
      <c r="I29" s="1571">
        <f>SUM(I30:I37)</f>
        <v>0</v>
      </c>
      <c r="J29" s="1536"/>
      <c r="K29" s="1537"/>
      <c r="L29" s="1538"/>
      <c r="M29" s="1538"/>
      <c r="N29" s="1538"/>
    </row>
    <row r="30" spans="1:14" ht="96" x14ac:dyDescent="0.2">
      <c r="A30" s="290" t="s">
        <v>3351</v>
      </c>
      <c r="B30" s="278" t="s">
        <v>11899</v>
      </c>
      <c r="C30" s="381" t="s">
        <v>17966</v>
      </c>
      <c r="D30" s="278" t="s">
        <v>12043</v>
      </c>
      <c r="E30" s="323"/>
      <c r="F30" s="469" t="s">
        <v>1715</v>
      </c>
      <c r="G30" s="1528">
        <v>4500</v>
      </c>
      <c r="H30" s="216"/>
      <c r="I30" s="1567">
        <f t="shared" ref="I30:I37" si="2">ROUND(G30*H30,2)</f>
        <v>0</v>
      </c>
      <c r="J30" s="1540" t="s">
        <v>11900</v>
      </c>
      <c r="K30" s="255" t="s">
        <v>521</v>
      </c>
      <c r="L30" s="256" t="s">
        <v>12044</v>
      </c>
      <c r="M30" s="256" t="s">
        <v>17985</v>
      </c>
      <c r="N30" s="256"/>
    </row>
    <row r="31" spans="1:14" ht="26.25" x14ac:dyDescent="0.2">
      <c r="A31" s="290" t="s">
        <v>3352</v>
      </c>
      <c r="B31" s="278" t="s">
        <v>12045</v>
      </c>
      <c r="C31" s="250"/>
      <c r="D31" s="278" t="s">
        <v>12046</v>
      </c>
      <c r="E31" s="323"/>
      <c r="F31" s="469" t="s">
        <v>1715</v>
      </c>
      <c r="G31" s="1528">
        <v>80</v>
      </c>
      <c r="H31" s="216"/>
      <c r="I31" s="1567">
        <f t="shared" si="2"/>
        <v>0</v>
      </c>
      <c r="J31" s="1540" t="s">
        <v>4269</v>
      </c>
      <c r="K31" s="255" t="s">
        <v>3567</v>
      </c>
      <c r="L31" s="256"/>
      <c r="M31" s="256"/>
      <c r="N31" s="256"/>
    </row>
    <row r="32" spans="1:14" ht="38.25" x14ac:dyDescent="0.2">
      <c r="A32" s="290" t="s">
        <v>3353</v>
      </c>
      <c r="B32" s="278" t="s">
        <v>11903</v>
      </c>
      <c r="C32" s="250"/>
      <c r="D32" s="1544" t="s">
        <v>12047</v>
      </c>
      <c r="E32" s="323"/>
      <c r="F32" s="469" t="s">
        <v>1715</v>
      </c>
      <c r="G32" s="1545">
        <v>750</v>
      </c>
      <c r="H32" s="216"/>
      <c r="I32" s="1567">
        <f t="shared" si="2"/>
        <v>0</v>
      </c>
      <c r="J32" s="1559" t="s">
        <v>17969</v>
      </c>
      <c r="K32" s="255" t="s">
        <v>3567</v>
      </c>
      <c r="L32" s="256"/>
      <c r="M32" s="256"/>
      <c r="N32" s="256"/>
    </row>
    <row r="33" spans="1:14" ht="63" customHeight="1" x14ac:dyDescent="0.2">
      <c r="A33" s="290" t="s">
        <v>3354</v>
      </c>
      <c r="B33" s="278" t="s">
        <v>17986</v>
      </c>
      <c r="C33" s="1543"/>
      <c r="D33" s="1575" t="s">
        <v>12048</v>
      </c>
      <c r="E33" s="323"/>
      <c r="F33" s="1546" t="s">
        <v>11382</v>
      </c>
      <c r="G33" s="1545">
        <v>3</v>
      </c>
      <c r="H33" s="216"/>
      <c r="I33" s="1567">
        <f t="shared" si="2"/>
        <v>0</v>
      </c>
      <c r="J33" s="1540" t="s">
        <v>11902</v>
      </c>
      <c r="K33" s="255" t="s">
        <v>3567</v>
      </c>
      <c r="L33" s="256"/>
      <c r="M33" s="256"/>
      <c r="N33" s="256"/>
    </row>
    <row r="34" spans="1:14" ht="38.25" x14ac:dyDescent="0.2">
      <c r="A34" s="290" t="s">
        <v>3355</v>
      </c>
      <c r="B34" s="1539" t="s">
        <v>17970</v>
      </c>
      <c r="C34" s="250"/>
      <c r="D34" s="1539" t="s">
        <v>12049</v>
      </c>
      <c r="E34" s="323"/>
      <c r="F34" s="1546" t="s">
        <v>11382</v>
      </c>
      <c r="G34" s="1545">
        <v>3</v>
      </c>
      <c r="H34" s="216"/>
      <c r="I34" s="1567">
        <f t="shared" si="2"/>
        <v>0</v>
      </c>
      <c r="J34" s="1540" t="s">
        <v>11905</v>
      </c>
      <c r="K34" s="255" t="s">
        <v>3567</v>
      </c>
      <c r="L34" s="256"/>
      <c r="M34" s="256"/>
      <c r="N34" s="256"/>
    </row>
    <row r="35" spans="1:14" ht="42" customHeight="1" x14ac:dyDescent="0.2">
      <c r="A35" s="290" t="s">
        <v>3356</v>
      </c>
      <c r="B35" s="1539" t="s">
        <v>11906</v>
      </c>
      <c r="C35" s="1543"/>
      <c r="D35" s="1539" t="s">
        <v>12050</v>
      </c>
      <c r="E35" s="323"/>
      <c r="F35" s="1546" t="s">
        <v>385</v>
      </c>
      <c r="G35" s="1545">
        <v>3</v>
      </c>
      <c r="H35" s="216"/>
      <c r="I35" s="1567">
        <f t="shared" si="2"/>
        <v>0</v>
      </c>
      <c r="J35" s="1540" t="s">
        <v>11908</v>
      </c>
      <c r="K35" s="255" t="s">
        <v>3567</v>
      </c>
      <c r="L35" s="256"/>
      <c r="M35" s="256"/>
      <c r="N35" s="256"/>
    </row>
    <row r="36" spans="1:14" ht="24" x14ac:dyDescent="0.2">
      <c r="A36" s="290" t="s">
        <v>3357</v>
      </c>
      <c r="B36" s="1542" t="s">
        <v>4279</v>
      </c>
      <c r="C36" s="1543"/>
      <c r="D36" s="1542" t="s">
        <v>4280</v>
      </c>
      <c r="E36" s="323"/>
      <c r="F36" s="469" t="s">
        <v>11382</v>
      </c>
      <c r="G36" s="1528">
        <v>3</v>
      </c>
      <c r="H36" s="216"/>
      <c r="I36" s="1567">
        <f t="shared" si="2"/>
        <v>0</v>
      </c>
      <c r="J36" s="1540" t="s">
        <v>17987</v>
      </c>
      <c r="K36" s="255" t="s">
        <v>3567</v>
      </c>
      <c r="L36" s="256"/>
      <c r="M36" s="256"/>
      <c r="N36" s="256"/>
    </row>
    <row r="37" spans="1:14" ht="24" x14ac:dyDescent="0.2">
      <c r="A37" s="290" t="s">
        <v>3358</v>
      </c>
      <c r="B37" s="278" t="s">
        <v>11909</v>
      </c>
      <c r="C37" s="250"/>
      <c r="D37" s="278" t="s">
        <v>12051</v>
      </c>
      <c r="E37" s="323"/>
      <c r="F37" s="1546" t="s">
        <v>11382</v>
      </c>
      <c r="G37" s="1528">
        <v>750</v>
      </c>
      <c r="H37" s="216"/>
      <c r="I37" s="1567">
        <f t="shared" si="2"/>
        <v>0</v>
      </c>
      <c r="J37" s="1559" t="s">
        <v>11911</v>
      </c>
      <c r="K37" s="255" t="s">
        <v>3567</v>
      </c>
      <c r="L37" s="256"/>
      <c r="M37" s="256"/>
      <c r="N37" s="256"/>
    </row>
    <row r="38" spans="1:14" x14ac:dyDescent="0.2">
      <c r="A38" s="1532" t="s">
        <v>3583</v>
      </c>
      <c r="B38" s="438" t="s">
        <v>11928</v>
      </c>
      <c r="C38" s="1533"/>
      <c r="D38" s="438" t="s">
        <v>11928</v>
      </c>
      <c r="E38" s="1532"/>
      <c r="F38" s="1354"/>
      <c r="G38" s="376"/>
      <c r="H38" s="1578"/>
      <c r="I38" s="1571">
        <f>SUM(I39+I40)</f>
        <v>0</v>
      </c>
      <c r="J38" s="1536"/>
      <c r="K38" s="1537"/>
      <c r="L38" s="1538"/>
      <c r="M38" s="1538"/>
      <c r="N38" s="1538"/>
    </row>
    <row r="39" spans="1:14" ht="24" x14ac:dyDescent="0.2">
      <c r="A39" s="290" t="s">
        <v>3586</v>
      </c>
      <c r="B39" s="278" t="s">
        <v>11929</v>
      </c>
      <c r="C39" s="250"/>
      <c r="D39" s="278" t="s">
        <v>11930</v>
      </c>
      <c r="E39" s="323"/>
      <c r="F39" s="469" t="s">
        <v>11382</v>
      </c>
      <c r="G39" s="1528">
        <v>1</v>
      </c>
      <c r="H39" s="216"/>
      <c r="I39" s="1567">
        <f t="shared" ref="I39:I40" si="3">ROUND(G39*H39,2)</f>
        <v>0</v>
      </c>
      <c r="J39" s="1540" t="s">
        <v>11931</v>
      </c>
      <c r="K39" s="255" t="s">
        <v>3567</v>
      </c>
      <c r="L39" s="256"/>
      <c r="M39" s="256"/>
      <c r="N39" s="256"/>
    </row>
    <row r="40" spans="1:14" ht="24" x14ac:dyDescent="0.2">
      <c r="A40" s="290" t="s">
        <v>3588</v>
      </c>
      <c r="B40" s="278" t="s">
        <v>11932</v>
      </c>
      <c r="C40" s="250"/>
      <c r="D40" s="278" t="s">
        <v>11933</v>
      </c>
      <c r="E40" s="323"/>
      <c r="F40" s="469" t="s">
        <v>477</v>
      </c>
      <c r="G40" s="1528">
        <v>7.8</v>
      </c>
      <c r="H40" s="216"/>
      <c r="I40" s="1567">
        <f t="shared" si="3"/>
        <v>0</v>
      </c>
      <c r="J40" s="1540" t="s">
        <v>11934</v>
      </c>
      <c r="K40" s="255" t="s">
        <v>3567</v>
      </c>
      <c r="L40" s="256"/>
      <c r="M40" s="256"/>
      <c r="N40" s="256"/>
    </row>
    <row r="41" spans="1:14" x14ac:dyDescent="0.2">
      <c r="A41" s="1532" t="s">
        <v>3608</v>
      </c>
      <c r="B41" s="438" t="s">
        <v>11935</v>
      </c>
      <c r="C41" s="1533"/>
      <c r="D41" s="438" t="s">
        <v>11936</v>
      </c>
      <c r="E41" s="1532"/>
      <c r="F41" s="1354"/>
      <c r="G41" s="376"/>
      <c r="H41" s="1578"/>
      <c r="I41" s="1571">
        <f>SUM(I42:I44)</f>
        <v>0</v>
      </c>
      <c r="J41" s="1536"/>
      <c r="K41" s="1537"/>
      <c r="L41" s="1538"/>
      <c r="M41" s="1538"/>
      <c r="N41" s="1538"/>
    </row>
    <row r="42" spans="1:14" ht="15" customHeight="1" x14ac:dyDescent="0.2">
      <c r="A42" s="290" t="s">
        <v>3611</v>
      </c>
      <c r="B42" s="1527" t="s">
        <v>11937</v>
      </c>
      <c r="C42" s="250"/>
      <c r="D42" s="278" t="s">
        <v>12052</v>
      </c>
      <c r="E42" s="323"/>
      <c r="F42" s="469" t="s">
        <v>11382</v>
      </c>
      <c r="G42" s="1528">
        <v>1</v>
      </c>
      <c r="H42" s="216"/>
      <c r="I42" s="1567">
        <f t="shared" ref="I42:I44" si="4">ROUND(G42*H42,2)</f>
        <v>0</v>
      </c>
      <c r="J42" s="1540" t="s">
        <v>11939</v>
      </c>
      <c r="K42" s="255" t="s">
        <v>3567</v>
      </c>
      <c r="L42" s="256"/>
      <c r="M42" s="256"/>
      <c r="N42" s="256"/>
    </row>
    <row r="43" spans="1:14" ht="27.75" customHeight="1" x14ac:dyDescent="0.2">
      <c r="A43" s="290" t="s">
        <v>3615</v>
      </c>
      <c r="B43" s="278" t="s">
        <v>4414</v>
      </c>
      <c r="C43" s="250"/>
      <c r="D43" s="278" t="s">
        <v>11940</v>
      </c>
      <c r="E43" s="323"/>
      <c r="F43" s="469" t="s">
        <v>11382</v>
      </c>
      <c r="G43" s="1528">
        <v>1</v>
      </c>
      <c r="H43" s="216"/>
      <c r="I43" s="1567">
        <f t="shared" si="4"/>
        <v>0</v>
      </c>
      <c r="J43" s="1540" t="s">
        <v>11941</v>
      </c>
      <c r="K43" s="255" t="s">
        <v>3567</v>
      </c>
      <c r="L43" s="256"/>
      <c r="M43" s="256"/>
      <c r="N43" s="256"/>
    </row>
    <row r="44" spans="1:14" ht="14.25" customHeight="1" x14ac:dyDescent="0.2">
      <c r="A44" s="290" t="s">
        <v>3619</v>
      </c>
      <c r="B44" s="278" t="s">
        <v>11942</v>
      </c>
      <c r="C44" s="250"/>
      <c r="D44" s="278" t="s">
        <v>12053</v>
      </c>
      <c r="E44" s="323"/>
      <c r="F44" s="469" t="s">
        <v>11382</v>
      </c>
      <c r="G44" s="1528">
        <v>1</v>
      </c>
      <c r="H44" s="216"/>
      <c r="I44" s="1567">
        <f t="shared" si="4"/>
        <v>0</v>
      </c>
      <c r="J44" s="1540" t="s">
        <v>11944</v>
      </c>
      <c r="K44" s="255" t="s">
        <v>3567</v>
      </c>
      <c r="L44" s="256"/>
      <c r="M44" s="256"/>
      <c r="N44" s="256"/>
    </row>
    <row r="45" spans="1:14" x14ac:dyDescent="0.2">
      <c r="D45" s="1582"/>
      <c r="I45" s="1583"/>
    </row>
    <row r="46" spans="1:14" x14ac:dyDescent="0.2">
      <c r="D46" s="1582"/>
    </row>
  </sheetData>
  <sheetProtection algorithmName="SHA-512" hashValue="P3TQgbkbC5R1DwE2NmtMKHCTy8lzIOesZg55takM4hHFnT1gK9IhqRp4xNYe9oHYqQVcULoenWxlE0vHWo1p7A==" saltValue="/DAPCuQ/SIZq5f2zP8SyWQ==" spinCount="100000" sheet="1" objects="1" scenarios="1" selectLockedCells="1"/>
  <conditionalFormatting sqref="H12:H17">
    <cfRule type="cellIs" dxfId="193" priority="9" operator="greaterThan">
      <formula>0</formula>
    </cfRule>
    <cfRule type="cellIs" dxfId="192" priority="10" operator="equal">
      <formula>0</formula>
    </cfRule>
  </conditionalFormatting>
  <conditionalFormatting sqref="H19:H28">
    <cfRule type="cellIs" dxfId="191" priority="7" operator="greaterThan">
      <formula>0</formula>
    </cfRule>
    <cfRule type="cellIs" dxfId="190" priority="8" operator="equal">
      <formula>0</formula>
    </cfRule>
  </conditionalFormatting>
  <conditionalFormatting sqref="H30:H37">
    <cfRule type="cellIs" dxfId="189" priority="5" operator="greaterThan">
      <formula>0</formula>
    </cfRule>
    <cfRule type="cellIs" dxfId="188" priority="6" operator="equal">
      <formula>0</formula>
    </cfRule>
  </conditionalFormatting>
  <conditionalFormatting sqref="H39:H40">
    <cfRule type="cellIs" dxfId="187" priority="3" operator="greaterThan">
      <formula>0</formula>
    </cfRule>
    <cfRule type="cellIs" dxfId="186" priority="4" operator="equal">
      <formula>0</formula>
    </cfRule>
  </conditionalFormatting>
  <conditionalFormatting sqref="H42:H44">
    <cfRule type="cellIs" dxfId="185" priority="1" operator="greaterThan">
      <formula>0</formula>
    </cfRule>
    <cfRule type="cellIs" dxfId="184" priority="2" operator="equal">
      <formula>0</formula>
    </cfRule>
  </conditionalFormatting>
  <pageMargins left="0.74803149606299213" right="0.74803149606299213" top="0.98425196850393704" bottom="0.59055118110236227" header="0.51181102362204722" footer="0.19685039370078741"/>
  <pageSetup paperSize="8" scale="90" orientation="landscape" r:id="rId1"/>
  <headerFooter differentFirst="1">
    <oddHeader>&amp;C&amp;"-,Običajno"&amp;8Projekt / Project: 190175/3  |  Načrt / Plan: 190175/3-3-23  |  Objekt / Object:  20 kV kab. priključek za nap. predora T8</oddHeader>
    <oddFooter>&amp;C&amp;"-,Običajno"&amp;8Vsebina / Content: Projektantski predračun
Dokument / Document: &amp;F&amp;R&amp;"-,Običajno"&amp;8&amp;P/&amp;N</oddFooter>
    <firstHeader>&amp;L&amp;G&amp;C&amp;"-,Običajno"&amp;8Projekt / Project: 190175/3  |  Načrt / Plan: 190175/3-3-23  |  Objekt / Object:  20 kV kab. priključek za nap. predora T8
 Vsebina / Content: Projektantski predračun  |  Datum / Date: 06 - 2020&amp;R&amp;"-,Običajno"&amp;11&amp;G</firstHeader>
    <firstFooter>&amp;L&amp;G&amp;C&amp;"-,Običajno"&amp;8Vsebina / Content: Projektantski predračun
Dokument / Document: &amp;F&amp;R&amp;"-,Običajno"&amp;8&amp;P / &amp;N</firstFooter>
  </headerFooter>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List90"/>
  <dimension ref="A1:N383"/>
  <sheetViews>
    <sheetView view="pageLayout" zoomScaleNormal="115" zoomScaleSheetLayoutView="115" workbookViewId="0">
      <selection activeCell="H13" sqref="H13"/>
    </sheetView>
  </sheetViews>
  <sheetFormatPr defaultColWidth="9" defaultRowHeight="12" x14ac:dyDescent="0.25"/>
  <cols>
    <col min="1" max="1" width="14" style="56" customWidth="1"/>
    <col min="2" max="2" width="45" style="56" customWidth="1"/>
    <col min="3" max="3" width="12" style="56" customWidth="1"/>
    <col min="4" max="4" width="45" style="56" customWidth="1"/>
    <col min="5" max="5" width="12" style="56" customWidth="1"/>
    <col min="6" max="6" width="5" style="56" customWidth="1"/>
    <col min="7" max="7" width="12.42578125" style="57" customWidth="1"/>
    <col min="8" max="8" width="12.42578125" style="58" customWidth="1"/>
    <col min="9" max="9" width="15" style="58" customWidth="1"/>
    <col min="10" max="10" width="12.85546875" style="56" customWidth="1"/>
    <col min="11" max="11" width="4" style="56" customWidth="1"/>
    <col min="12" max="12" width="40" style="56" customWidth="1"/>
    <col min="13" max="13" width="32.7109375" style="56" customWidth="1"/>
    <col min="14" max="14" width="15" style="56" customWidth="1"/>
    <col min="15" max="16384" width="9" style="56"/>
  </cols>
  <sheetData>
    <row r="1" spans="1:14" x14ac:dyDescent="0.25">
      <c r="A1" s="218" t="s">
        <v>344</v>
      </c>
      <c r="B1" s="1372" t="s">
        <v>345</v>
      </c>
      <c r="C1" s="1372" t="s">
        <v>346</v>
      </c>
      <c r="D1" s="1372" t="s">
        <v>347</v>
      </c>
      <c r="E1" s="1372" t="s">
        <v>348</v>
      </c>
      <c r="F1" s="1372" t="s">
        <v>349</v>
      </c>
      <c r="G1" s="1373" t="s">
        <v>350</v>
      </c>
      <c r="H1" s="1374" t="s">
        <v>351</v>
      </c>
      <c r="I1" s="1374" t="s">
        <v>352</v>
      </c>
      <c r="J1" s="1372" t="s">
        <v>353</v>
      </c>
      <c r="K1" s="218" t="s">
        <v>354</v>
      </c>
      <c r="L1" s="218" t="s">
        <v>355</v>
      </c>
      <c r="M1" s="218" t="s">
        <v>356</v>
      </c>
      <c r="N1" s="354" t="s">
        <v>357</v>
      </c>
    </row>
    <row r="2" spans="1:14" x14ac:dyDescent="0.25">
      <c r="A2" s="1379" t="s">
        <v>116</v>
      </c>
      <c r="B2" s="1379" t="s">
        <v>12054</v>
      </c>
      <c r="C2" s="1379"/>
      <c r="D2" s="1584" t="s">
        <v>12055</v>
      </c>
      <c r="E2" s="1379"/>
      <c r="F2" s="1379"/>
      <c r="G2" s="1585"/>
      <c r="H2" s="1586"/>
      <c r="I2" s="1587">
        <f>I3</f>
        <v>0</v>
      </c>
      <c r="J2" s="1379"/>
      <c r="K2" s="1588"/>
      <c r="L2" s="1589"/>
      <c r="M2" s="1589"/>
      <c r="N2" s="1589"/>
    </row>
    <row r="3" spans="1:14" ht="24" x14ac:dyDescent="0.25">
      <c r="A3" s="592" t="s">
        <v>358</v>
      </c>
      <c r="B3" s="592" t="s">
        <v>12056</v>
      </c>
      <c r="C3" s="592"/>
      <c r="D3" s="1590" t="s">
        <v>12057</v>
      </c>
      <c r="E3" s="592"/>
      <c r="F3" s="592"/>
      <c r="G3" s="594"/>
      <c r="H3" s="595"/>
      <c r="I3" s="1591">
        <f>I4</f>
        <v>0</v>
      </c>
      <c r="J3" s="592"/>
      <c r="K3" s="592"/>
      <c r="L3" s="598"/>
      <c r="M3" s="598"/>
      <c r="N3" s="598"/>
    </row>
    <row r="4" spans="1:14" x14ac:dyDescent="0.25">
      <c r="A4" s="1592" t="s">
        <v>361</v>
      </c>
      <c r="B4" s="1592" t="s">
        <v>12058</v>
      </c>
      <c r="C4" s="1592"/>
      <c r="D4" s="1592" t="s">
        <v>12059</v>
      </c>
      <c r="E4" s="1592"/>
      <c r="F4" s="1592"/>
      <c r="G4" s="1593"/>
      <c r="H4" s="1594"/>
      <c r="I4" s="1595">
        <f>I11+I258+I353+I361</f>
        <v>0</v>
      </c>
      <c r="J4" s="1592"/>
      <c r="K4" s="1592"/>
      <c r="L4" s="1596"/>
      <c r="M4" s="1596"/>
      <c r="N4" s="1596"/>
    </row>
    <row r="5" spans="1:14" x14ac:dyDescent="0.25">
      <c r="A5" s="1597" t="s">
        <v>3233</v>
      </c>
      <c r="B5" s="1597" t="s">
        <v>2554</v>
      </c>
      <c r="C5" s="1597"/>
      <c r="D5" s="1597" t="s">
        <v>2555</v>
      </c>
      <c r="E5" s="1597"/>
      <c r="F5" s="1597"/>
      <c r="G5" s="1598"/>
      <c r="H5" s="1599"/>
      <c r="I5" s="1600"/>
      <c r="J5" s="1597"/>
      <c r="K5" s="1597"/>
      <c r="L5" s="957"/>
      <c r="M5" s="957"/>
      <c r="N5" s="957"/>
    </row>
    <row r="6" spans="1:14" x14ac:dyDescent="0.25">
      <c r="A6" s="986" t="s">
        <v>3234</v>
      </c>
      <c r="B6" s="986" t="s">
        <v>2554</v>
      </c>
      <c r="C6" s="899"/>
      <c r="D6" s="899" t="s">
        <v>2555</v>
      </c>
      <c r="E6" s="899"/>
      <c r="F6" s="899"/>
      <c r="G6" s="1601"/>
      <c r="H6" s="1602"/>
      <c r="I6" s="1603"/>
      <c r="J6" s="899"/>
      <c r="K6" s="899"/>
      <c r="L6" s="905"/>
      <c r="M6" s="905"/>
      <c r="N6" s="905"/>
    </row>
    <row r="7" spans="1:14" ht="252" x14ac:dyDescent="0.25">
      <c r="A7" s="924" t="s">
        <v>364</v>
      </c>
      <c r="B7" s="924" t="s">
        <v>3235</v>
      </c>
      <c r="C7" s="924"/>
      <c r="D7" s="250" t="s">
        <v>3236</v>
      </c>
      <c r="E7" s="924"/>
      <c r="F7" s="924"/>
      <c r="G7" s="1159"/>
      <c r="H7" s="1159">
        <v>0</v>
      </c>
      <c r="I7" s="1159">
        <f>G7*H7</f>
        <v>0</v>
      </c>
      <c r="J7" s="924" t="s">
        <v>3237</v>
      </c>
      <c r="K7" s="924"/>
      <c r="L7" s="930"/>
      <c r="M7" s="930"/>
      <c r="N7" s="930"/>
    </row>
    <row r="8" spans="1:14" ht="48" x14ac:dyDescent="0.25">
      <c r="A8" s="924" t="s">
        <v>3238</v>
      </c>
      <c r="B8" s="924" t="s">
        <v>3239</v>
      </c>
      <c r="C8" s="924"/>
      <c r="D8" s="250" t="s">
        <v>3240</v>
      </c>
      <c r="E8" s="924"/>
      <c r="F8" s="924"/>
      <c r="G8" s="1159"/>
      <c r="H8" s="1159">
        <v>0</v>
      </c>
      <c r="I8" s="1159">
        <f>G8*H8</f>
        <v>0</v>
      </c>
      <c r="J8" s="924" t="s">
        <v>3241</v>
      </c>
      <c r="K8" s="924"/>
      <c r="L8" s="930"/>
      <c r="M8" s="930"/>
      <c r="N8" s="930"/>
    </row>
    <row r="9" spans="1:14" ht="72" x14ac:dyDescent="0.25">
      <c r="A9" s="924" t="s">
        <v>3242</v>
      </c>
      <c r="B9" s="924" t="s">
        <v>3243</v>
      </c>
      <c r="C9" s="924"/>
      <c r="D9" s="250" t="s">
        <v>3244</v>
      </c>
      <c r="E9" s="924"/>
      <c r="F9" s="924"/>
      <c r="G9" s="1159"/>
      <c r="H9" s="1159">
        <v>0</v>
      </c>
      <c r="I9" s="1159">
        <f>G9*H9</f>
        <v>0</v>
      </c>
      <c r="J9" s="924" t="s">
        <v>3245</v>
      </c>
      <c r="K9" s="924"/>
      <c r="L9" s="930"/>
      <c r="M9" s="930"/>
      <c r="N9" s="930"/>
    </row>
    <row r="10" spans="1:14" ht="36" x14ac:dyDescent="0.25">
      <c r="A10" s="924" t="s">
        <v>3246</v>
      </c>
      <c r="B10" s="924" t="s">
        <v>3247</v>
      </c>
      <c r="C10" s="924"/>
      <c r="D10" s="250" t="s">
        <v>3248</v>
      </c>
      <c r="E10" s="924"/>
      <c r="F10" s="924"/>
      <c r="G10" s="1159"/>
      <c r="H10" s="1159">
        <v>0</v>
      </c>
      <c r="I10" s="1159">
        <f>G10*H10</f>
        <v>0</v>
      </c>
      <c r="J10" s="924" t="s">
        <v>3249</v>
      </c>
      <c r="K10" s="924"/>
      <c r="L10" s="930"/>
      <c r="M10" s="930"/>
      <c r="N10" s="930"/>
    </row>
    <row r="11" spans="1:14" x14ac:dyDescent="0.25">
      <c r="A11" s="1597" t="s">
        <v>1981</v>
      </c>
      <c r="B11" s="1597" t="s">
        <v>3250</v>
      </c>
      <c r="C11" s="1597"/>
      <c r="D11" s="1597" t="s">
        <v>3251</v>
      </c>
      <c r="E11" s="1597"/>
      <c r="F11" s="1597"/>
      <c r="G11" s="1598"/>
      <c r="H11" s="1599"/>
      <c r="I11" s="1600">
        <f>I12+I31+I51+I71+I92+I113+I133+I151+I171+I191+I211+I232+I245</f>
        <v>0</v>
      </c>
      <c r="J11" s="1597"/>
      <c r="K11" s="1597"/>
      <c r="L11" s="957"/>
      <c r="M11" s="957"/>
      <c r="N11" s="957"/>
    </row>
    <row r="12" spans="1:14" ht="24" x14ac:dyDescent="0.25">
      <c r="A12" s="899" t="s">
        <v>1988</v>
      </c>
      <c r="B12" s="899" t="s">
        <v>12060</v>
      </c>
      <c r="C12" s="899"/>
      <c r="D12" s="899" t="s">
        <v>12061</v>
      </c>
      <c r="E12" s="899"/>
      <c r="F12" s="899"/>
      <c r="G12" s="1601"/>
      <c r="H12" s="1602"/>
      <c r="I12" s="1603">
        <f>SUM(I13:I30)</f>
        <v>0</v>
      </c>
      <c r="J12" s="899"/>
      <c r="K12" s="899"/>
      <c r="L12" s="905"/>
      <c r="M12" s="905"/>
      <c r="N12" s="905"/>
    </row>
    <row r="13" spans="1:14" ht="36" x14ac:dyDescent="0.25">
      <c r="A13" s="1604" t="s">
        <v>1989</v>
      </c>
      <c r="B13" s="924" t="s">
        <v>3254</v>
      </c>
      <c r="C13" s="924"/>
      <c r="D13" s="250" t="s">
        <v>3255</v>
      </c>
      <c r="E13" s="924"/>
      <c r="F13" s="924" t="s">
        <v>1715</v>
      </c>
      <c r="G13" s="1605">
        <v>40</v>
      </c>
      <c r="H13" s="216"/>
      <c r="I13" s="1606">
        <f t="shared" ref="I13:I30" si="0">G13*H13</f>
        <v>0</v>
      </c>
      <c r="J13" s="1604" t="s">
        <v>3256</v>
      </c>
      <c r="K13" s="1604"/>
      <c r="L13" s="930"/>
      <c r="M13" s="930"/>
      <c r="N13" s="930"/>
    </row>
    <row r="14" spans="1:14" ht="36" x14ac:dyDescent="0.25">
      <c r="A14" s="1604" t="s">
        <v>1991</v>
      </c>
      <c r="B14" s="924" t="s">
        <v>3263</v>
      </c>
      <c r="C14" s="924"/>
      <c r="D14" s="250" t="s">
        <v>3264</v>
      </c>
      <c r="E14" s="924"/>
      <c r="F14" s="924" t="s">
        <v>1715</v>
      </c>
      <c r="G14" s="1605">
        <v>10</v>
      </c>
      <c r="H14" s="216"/>
      <c r="I14" s="1606">
        <f t="shared" si="0"/>
        <v>0</v>
      </c>
      <c r="J14" s="1604" t="s">
        <v>3265</v>
      </c>
      <c r="K14" s="1604"/>
      <c r="L14" s="930"/>
      <c r="M14" s="930"/>
      <c r="N14" s="930"/>
    </row>
    <row r="15" spans="1:14" ht="36" x14ac:dyDescent="0.25">
      <c r="A15" s="1604" t="s">
        <v>1992</v>
      </c>
      <c r="B15" s="924" t="s">
        <v>3266</v>
      </c>
      <c r="C15" s="924"/>
      <c r="D15" s="250" t="s">
        <v>3267</v>
      </c>
      <c r="E15" s="924"/>
      <c r="F15" s="924" t="s">
        <v>1715</v>
      </c>
      <c r="G15" s="1605">
        <v>30</v>
      </c>
      <c r="H15" s="216"/>
      <c r="I15" s="1606">
        <f t="shared" si="0"/>
        <v>0</v>
      </c>
      <c r="J15" s="1604" t="s">
        <v>3268</v>
      </c>
      <c r="K15" s="1604"/>
      <c r="L15" s="930"/>
      <c r="M15" s="930"/>
      <c r="N15" s="930"/>
    </row>
    <row r="16" spans="1:14" ht="36" x14ac:dyDescent="0.25">
      <c r="A16" s="1604" t="s">
        <v>1995</v>
      </c>
      <c r="B16" s="924" t="s">
        <v>3269</v>
      </c>
      <c r="C16" s="924"/>
      <c r="D16" s="250" t="s">
        <v>3270</v>
      </c>
      <c r="E16" s="924"/>
      <c r="F16" s="924" t="s">
        <v>1715</v>
      </c>
      <c r="G16" s="1605">
        <v>220</v>
      </c>
      <c r="H16" s="216"/>
      <c r="I16" s="1606">
        <f t="shared" si="0"/>
        <v>0</v>
      </c>
      <c r="J16" s="1604" t="s">
        <v>3271</v>
      </c>
      <c r="K16" s="1604"/>
      <c r="L16" s="930"/>
      <c r="M16" s="930"/>
      <c r="N16" s="930"/>
    </row>
    <row r="17" spans="1:14" ht="36" x14ac:dyDescent="0.25">
      <c r="A17" s="1604" t="s">
        <v>1998</v>
      </c>
      <c r="B17" s="924" t="s">
        <v>3272</v>
      </c>
      <c r="C17" s="924"/>
      <c r="D17" s="250" t="s">
        <v>3273</v>
      </c>
      <c r="E17" s="924"/>
      <c r="F17" s="924" t="s">
        <v>1715</v>
      </c>
      <c r="G17" s="1605">
        <v>100</v>
      </c>
      <c r="H17" s="216"/>
      <c r="I17" s="1606">
        <f t="shared" si="0"/>
        <v>0</v>
      </c>
      <c r="J17" s="1604" t="s">
        <v>3274</v>
      </c>
      <c r="K17" s="1604"/>
      <c r="L17" s="930"/>
      <c r="M17" s="930"/>
      <c r="N17" s="930"/>
    </row>
    <row r="18" spans="1:14" ht="36" x14ac:dyDescent="0.25">
      <c r="A18" s="1604" t="s">
        <v>1999</v>
      </c>
      <c r="B18" s="924" t="s">
        <v>3275</v>
      </c>
      <c r="C18" s="924"/>
      <c r="D18" s="250" t="s">
        <v>3276</v>
      </c>
      <c r="E18" s="924"/>
      <c r="F18" s="924" t="s">
        <v>1715</v>
      </c>
      <c r="G18" s="1605">
        <v>50</v>
      </c>
      <c r="H18" s="216"/>
      <c r="I18" s="1606">
        <f t="shared" si="0"/>
        <v>0</v>
      </c>
      <c r="J18" s="1604" t="s">
        <v>3277</v>
      </c>
      <c r="K18" s="1604"/>
      <c r="L18" s="930"/>
      <c r="M18" s="930"/>
      <c r="N18" s="930"/>
    </row>
    <row r="19" spans="1:14" ht="36" x14ac:dyDescent="0.25">
      <c r="A19" s="1604" t="s">
        <v>2000</v>
      </c>
      <c r="B19" s="924" t="s">
        <v>3278</v>
      </c>
      <c r="C19" s="924"/>
      <c r="D19" s="250" t="s">
        <v>3279</v>
      </c>
      <c r="E19" s="924"/>
      <c r="F19" s="924" t="s">
        <v>1715</v>
      </c>
      <c r="G19" s="1605">
        <v>20</v>
      </c>
      <c r="H19" s="216"/>
      <c r="I19" s="1606">
        <f t="shared" si="0"/>
        <v>0</v>
      </c>
      <c r="J19" s="1604" t="s">
        <v>3280</v>
      </c>
      <c r="K19" s="1604"/>
      <c r="L19" s="930"/>
      <c r="M19" s="930"/>
      <c r="N19" s="930"/>
    </row>
    <row r="20" spans="1:14" ht="84" x14ac:dyDescent="0.25">
      <c r="A20" s="1604" t="s">
        <v>2002</v>
      </c>
      <c r="B20" s="924" t="s">
        <v>12062</v>
      </c>
      <c r="C20" s="924"/>
      <c r="D20" s="250" t="s">
        <v>12063</v>
      </c>
      <c r="E20" s="924"/>
      <c r="F20" s="924" t="s">
        <v>385</v>
      </c>
      <c r="G20" s="1605">
        <v>1</v>
      </c>
      <c r="H20" s="216"/>
      <c r="I20" s="1606">
        <f t="shared" si="0"/>
        <v>0</v>
      </c>
      <c r="J20" s="1604" t="s">
        <v>12064</v>
      </c>
      <c r="K20" s="1604"/>
      <c r="L20" s="930"/>
      <c r="M20" s="930"/>
      <c r="N20" s="930"/>
    </row>
    <row r="21" spans="1:14" ht="84" x14ac:dyDescent="0.25">
      <c r="A21" s="1604" t="s">
        <v>2003</v>
      </c>
      <c r="B21" s="924" t="s">
        <v>3287</v>
      </c>
      <c r="C21" s="924"/>
      <c r="D21" s="250" t="s">
        <v>3288</v>
      </c>
      <c r="E21" s="924"/>
      <c r="F21" s="924" t="s">
        <v>385</v>
      </c>
      <c r="G21" s="1605">
        <v>1</v>
      </c>
      <c r="H21" s="216"/>
      <c r="I21" s="1606">
        <f t="shared" si="0"/>
        <v>0</v>
      </c>
      <c r="J21" s="1604" t="s">
        <v>3289</v>
      </c>
      <c r="K21" s="1604"/>
      <c r="L21" s="930"/>
      <c r="M21" s="930"/>
      <c r="N21" s="930"/>
    </row>
    <row r="22" spans="1:14" ht="84" x14ac:dyDescent="0.25">
      <c r="A22" s="1604" t="s">
        <v>2004</v>
      </c>
      <c r="B22" s="924" t="s">
        <v>3290</v>
      </c>
      <c r="C22" s="924"/>
      <c r="D22" s="250" t="s">
        <v>3291</v>
      </c>
      <c r="E22" s="924"/>
      <c r="F22" s="924" t="s">
        <v>385</v>
      </c>
      <c r="G22" s="1605">
        <v>1</v>
      </c>
      <c r="H22" s="216"/>
      <c r="I22" s="1606">
        <f t="shared" si="0"/>
        <v>0</v>
      </c>
      <c r="J22" s="1604" t="s">
        <v>3292</v>
      </c>
      <c r="K22" s="1604"/>
      <c r="L22" s="930"/>
      <c r="M22" s="930"/>
      <c r="N22" s="930"/>
    </row>
    <row r="23" spans="1:14" ht="84" x14ac:dyDescent="0.25">
      <c r="A23" s="1604" t="s">
        <v>2006</v>
      </c>
      <c r="B23" s="924" t="s">
        <v>3294</v>
      </c>
      <c r="C23" s="924"/>
      <c r="D23" s="250" t="s">
        <v>3295</v>
      </c>
      <c r="E23" s="924"/>
      <c r="F23" s="924" t="s">
        <v>385</v>
      </c>
      <c r="G23" s="1605">
        <v>50</v>
      </c>
      <c r="H23" s="216"/>
      <c r="I23" s="1606">
        <f t="shared" si="0"/>
        <v>0</v>
      </c>
      <c r="J23" s="1604" t="s">
        <v>3296</v>
      </c>
      <c r="K23" s="1604"/>
      <c r="L23" s="930"/>
      <c r="M23" s="930"/>
      <c r="N23" s="930"/>
    </row>
    <row r="24" spans="1:14" ht="72" x14ac:dyDescent="0.25">
      <c r="A24" s="1604" t="s">
        <v>2008</v>
      </c>
      <c r="B24" s="924" t="s">
        <v>3298</v>
      </c>
      <c r="C24" s="924"/>
      <c r="D24" s="250" t="s">
        <v>3299</v>
      </c>
      <c r="E24" s="924"/>
      <c r="F24" s="924" t="s">
        <v>385</v>
      </c>
      <c r="G24" s="1605">
        <v>30</v>
      </c>
      <c r="H24" s="216"/>
      <c r="I24" s="1606">
        <f t="shared" si="0"/>
        <v>0</v>
      </c>
      <c r="J24" s="1604" t="s">
        <v>3300</v>
      </c>
      <c r="K24" s="1604"/>
      <c r="L24" s="930"/>
      <c r="M24" s="930"/>
      <c r="N24" s="930"/>
    </row>
    <row r="25" spans="1:14" ht="24" x14ac:dyDescent="0.25">
      <c r="A25" s="1604" t="s">
        <v>2009</v>
      </c>
      <c r="B25" s="924" t="s">
        <v>3302</v>
      </c>
      <c r="C25" s="924"/>
      <c r="D25" s="250" t="s">
        <v>3303</v>
      </c>
      <c r="E25" s="924"/>
      <c r="F25" s="924" t="s">
        <v>385</v>
      </c>
      <c r="G25" s="1605">
        <v>10</v>
      </c>
      <c r="H25" s="216"/>
      <c r="I25" s="1606">
        <f t="shared" si="0"/>
        <v>0</v>
      </c>
      <c r="J25" s="1604" t="s">
        <v>3304</v>
      </c>
      <c r="K25" s="1604"/>
      <c r="L25" s="930"/>
      <c r="M25" s="930"/>
      <c r="N25" s="930"/>
    </row>
    <row r="26" spans="1:14" ht="48" x14ac:dyDescent="0.25">
      <c r="A26" s="1604" t="s">
        <v>3293</v>
      </c>
      <c r="B26" s="924" t="s">
        <v>3306</v>
      </c>
      <c r="C26" s="924"/>
      <c r="D26" s="250" t="s">
        <v>3307</v>
      </c>
      <c r="E26" s="924"/>
      <c r="F26" s="924" t="s">
        <v>1715</v>
      </c>
      <c r="G26" s="1605">
        <v>140</v>
      </c>
      <c r="H26" s="216"/>
      <c r="I26" s="1606">
        <f t="shared" si="0"/>
        <v>0</v>
      </c>
      <c r="J26" s="1604" t="s">
        <v>3308</v>
      </c>
      <c r="K26" s="1604"/>
      <c r="L26" s="930"/>
      <c r="M26" s="930"/>
      <c r="N26" s="930"/>
    </row>
    <row r="27" spans="1:14" ht="24" x14ac:dyDescent="0.25">
      <c r="A27" s="1604" t="s">
        <v>3297</v>
      </c>
      <c r="B27" s="924" t="s">
        <v>3314</v>
      </c>
      <c r="C27" s="924"/>
      <c r="D27" s="250" t="s">
        <v>3315</v>
      </c>
      <c r="E27" s="924"/>
      <c r="F27" s="924" t="s">
        <v>11382</v>
      </c>
      <c r="G27" s="1605">
        <v>1</v>
      </c>
      <c r="H27" s="216"/>
      <c r="I27" s="1606">
        <f t="shared" si="0"/>
        <v>0</v>
      </c>
      <c r="J27" s="1604" t="s">
        <v>17988</v>
      </c>
      <c r="K27" s="1604"/>
      <c r="L27" s="930"/>
      <c r="M27" s="930"/>
      <c r="N27" s="930"/>
    </row>
    <row r="28" spans="1:14" ht="24" x14ac:dyDescent="0.25">
      <c r="A28" s="1604" t="s">
        <v>3301</v>
      </c>
      <c r="B28" s="1607" t="s">
        <v>3318</v>
      </c>
      <c r="C28" s="924"/>
      <c r="D28" s="250" t="s">
        <v>3319</v>
      </c>
      <c r="E28" s="924"/>
      <c r="F28" s="924" t="s">
        <v>11382</v>
      </c>
      <c r="G28" s="1605">
        <v>1</v>
      </c>
      <c r="H28" s="216"/>
      <c r="I28" s="1606">
        <f t="shared" si="0"/>
        <v>0</v>
      </c>
      <c r="J28" s="1604" t="s">
        <v>17989</v>
      </c>
      <c r="K28" s="1604"/>
      <c r="L28" s="930"/>
      <c r="M28" s="930"/>
      <c r="N28" s="930"/>
    </row>
    <row r="29" spans="1:14" ht="132" x14ac:dyDescent="0.25">
      <c r="A29" s="1604" t="s">
        <v>3305</v>
      </c>
      <c r="B29" s="924" t="s">
        <v>17990</v>
      </c>
      <c r="C29" s="924"/>
      <c r="D29" s="250" t="s">
        <v>3323</v>
      </c>
      <c r="E29" s="924"/>
      <c r="F29" s="924" t="s">
        <v>385</v>
      </c>
      <c r="G29" s="1605">
        <v>20</v>
      </c>
      <c r="H29" s="216"/>
      <c r="I29" s="1606">
        <f t="shared" si="0"/>
        <v>0</v>
      </c>
      <c r="J29" s="924" t="s">
        <v>3324</v>
      </c>
      <c r="K29" s="924"/>
      <c r="L29" s="930"/>
      <c r="M29" s="930"/>
      <c r="N29" s="930"/>
    </row>
    <row r="30" spans="1:14" ht="24" x14ac:dyDescent="0.25">
      <c r="A30" s="1604" t="s">
        <v>3309</v>
      </c>
      <c r="B30" s="924" t="s">
        <v>3326</v>
      </c>
      <c r="C30" s="924"/>
      <c r="D30" s="250" t="s">
        <v>3327</v>
      </c>
      <c r="E30" s="924"/>
      <c r="F30" s="924" t="s">
        <v>11382</v>
      </c>
      <c r="G30" s="1605">
        <v>1</v>
      </c>
      <c r="H30" s="216"/>
      <c r="I30" s="1606">
        <f t="shared" si="0"/>
        <v>0</v>
      </c>
      <c r="J30" s="1604" t="s">
        <v>17991</v>
      </c>
      <c r="K30" s="1604"/>
      <c r="L30" s="930"/>
      <c r="M30" s="930"/>
      <c r="N30" s="930"/>
    </row>
    <row r="31" spans="1:14" ht="24" x14ac:dyDescent="0.25">
      <c r="A31" s="899" t="s">
        <v>2603</v>
      </c>
      <c r="B31" s="899" t="s">
        <v>12065</v>
      </c>
      <c r="C31" s="899"/>
      <c r="D31" s="899" t="s">
        <v>12066</v>
      </c>
      <c r="E31" s="899"/>
      <c r="F31" s="899"/>
      <c r="G31" s="1601"/>
      <c r="H31" s="1602"/>
      <c r="I31" s="1603">
        <f>SUM(I32:I50)</f>
        <v>0</v>
      </c>
      <c r="J31" s="899"/>
      <c r="K31" s="899"/>
      <c r="L31" s="905"/>
      <c r="M31" s="905"/>
      <c r="N31" s="905"/>
    </row>
    <row r="32" spans="1:14" ht="36" x14ac:dyDescent="0.25">
      <c r="A32" s="1604" t="s">
        <v>2606</v>
      </c>
      <c r="B32" s="924" t="s">
        <v>3254</v>
      </c>
      <c r="C32" s="924"/>
      <c r="D32" s="250" t="s">
        <v>3255</v>
      </c>
      <c r="E32" s="924"/>
      <c r="F32" s="924" t="s">
        <v>1715</v>
      </c>
      <c r="G32" s="1605">
        <v>200</v>
      </c>
      <c r="H32" s="216"/>
      <c r="I32" s="1606">
        <f t="shared" ref="I32:I50" si="1">G32*H32</f>
        <v>0</v>
      </c>
      <c r="J32" s="1604" t="s">
        <v>3256</v>
      </c>
      <c r="K32" s="1604"/>
      <c r="L32" s="930"/>
      <c r="M32" s="930"/>
      <c r="N32" s="930"/>
    </row>
    <row r="33" spans="1:14" ht="36" x14ac:dyDescent="0.25">
      <c r="A33" s="1604" t="s">
        <v>2610</v>
      </c>
      <c r="B33" s="924" t="s">
        <v>3263</v>
      </c>
      <c r="C33" s="924"/>
      <c r="D33" s="250" t="s">
        <v>3264</v>
      </c>
      <c r="E33" s="924"/>
      <c r="F33" s="924" t="s">
        <v>1715</v>
      </c>
      <c r="G33" s="1605">
        <v>50</v>
      </c>
      <c r="H33" s="216"/>
      <c r="I33" s="1606">
        <f t="shared" si="1"/>
        <v>0</v>
      </c>
      <c r="J33" s="1604" t="s">
        <v>3265</v>
      </c>
      <c r="K33" s="1604"/>
      <c r="L33" s="930"/>
      <c r="M33" s="930"/>
      <c r="N33" s="930"/>
    </row>
    <row r="34" spans="1:14" ht="36" x14ac:dyDescent="0.25">
      <c r="A34" s="1604" t="s">
        <v>2612</v>
      </c>
      <c r="B34" s="924" t="s">
        <v>3266</v>
      </c>
      <c r="C34" s="924"/>
      <c r="D34" s="250" t="s">
        <v>3267</v>
      </c>
      <c r="E34" s="924"/>
      <c r="F34" s="924" t="s">
        <v>1715</v>
      </c>
      <c r="G34" s="1605">
        <v>150</v>
      </c>
      <c r="H34" s="216"/>
      <c r="I34" s="1606">
        <f t="shared" si="1"/>
        <v>0</v>
      </c>
      <c r="J34" s="1604" t="s">
        <v>3268</v>
      </c>
      <c r="K34" s="1604"/>
      <c r="L34" s="930"/>
      <c r="M34" s="930"/>
      <c r="N34" s="930"/>
    </row>
    <row r="35" spans="1:14" ht="36" x14ac:dyDescent="0.25">
      <c r="A35" s="1604" t="s">
        <v>3331</v>
      </c>
      <c r="B35" s="924" t="s">
        <v>3269</v>
      </c>
      <c r="C35" s="924"/>
      <c r="D35" s="250" t="s">
        <v>3270</v>
      </c>
      <c r="E35" s="924"/>
      <c r="F35" s="924" t="s">
        <v>1715</v>
      </c>
      <c r="G35" s="1605">
        <v>750</v>
      </c>
      <c r="H35" s="216"/>
      <c r="I35" s="1606">
        <f t="shared" si="1"/>
        <v>0</v>
      </c>
      <c r="J35" s="1604" t="s">
        <v>3271</v>
      </c>
      <c r="K35" s="1604"/>
      <c r="L35" s="930"/>
      <c r="M35" s="930"/>
      <c r="N35" s="930"/>
    </row>
    <row r="36" spans="1:14" ht="36" x14ac:dyDescent="0.25">
      <c r="A36" s="1604" t="s">
        <v>3332</v>
      </c>
      <c r="B36" s="924" t="s">
        <v>3272</v>
      </c>
      <c r="C36" s="924"/>
      <c r="D36" s="250" t="s">
        <v>3273</v>
      </c>
      <c r="E36" s="924"/>
      <c r="F36" s="924" t="s">
        <v>1715</v>
      </c>
      <c r="G36" s="1605">
        <v>200</v>
      </c>
      <c r="H36" s="216"/>
      <c r="I36" s="1606">
        <f t="shared" si="1"/>
        <v>0</v>
      </c>
      <c r="J36" s="1604" t="s">
        <v>3274</v>
      </c>
      <c r="K36" s="1604"/>
      <c r="L36" s="930"/>
      <c r="M36" s="930"/>
      <c r="N36" s="930"/>
    </row>
    <row r="37" spans="1:14" ht="36" x14ac:dyDescent="0.25">
      <c r="A37" s="1604" t="s">
        <v>3333</v>
      </c>
      <c r="B37" s="924" t="s">
        <v>3275</v>
      </c>
      <c r="C37" s="924"/>
      <c r="D37" s="250" t="s">
        <v>3276</v>
      </c>
      <c r="E37" s="924"/>
      <c r="F37" s="924" t="s">
        <v>1715</v>
      </c>
      <c r="G37" s="1605">
        <v>120</v>
      </c>
      <c r="H37" s="216"/>
      <c r="I37" s="1606">
        <f t="shared" si="1"/>
        <v>0</v>
      </c>
      <c r="J37" s="1604" t="s">
        <v>3277</v>
      </c>
      <c r="K37" s="1604"/>
      <c r="L37" s="930"/>
      <c r="M37" s="930"/>
      <c r="N37" s="930"/>
    </row>
    <row r="38" spans="1:14" ht="36" x14ac:dyDescent="0.25">
      <c r="A38" s="1604" t="s">
        <v>3334</v>
      </c>
      <c r="B38" s="924" t="s">
        <v>3278</v>
      </c>
      <c r="C38" s="924"/>
      <c r="D38" s="250" t="s">
        <v>3279</v>
      </c>
      <c r="E38" s="924"/>
      <c r="F38" s="924" t="s">
        <v>1715</v>
      </c>
      <c r="G38" s="1605">
        <v>80</v>
      </c>
      <c r="H38" s="216"/>
      <c r="I38" s="1606">
        <f t="shared" si="1"/>
        <v>0</v>
      </c>
      <c r="J38" s="1604" t="s">
        <v>3280</v>
      </c>
      <c r="K38" s="1604"/>
      <c r="L38" s="930"/>
      <c r="M38" s="930"/>
      <c r="N38" s="930"/>
    </row>
    <row r="39" spans="1:14" ht="84" x14ac:dyDescent="0.25">
      <c r="A39" s="1604" t="s">
        <v>3335</v>
      </c>
      <c r="B39" s="924" t="s">
        <v>12062</v>
      </c>
      <c r="C39" s="924"/>
      <c r="D39" s="250" t="s">
        <v>12063</v>
      </c>
      <c r="E39" s="924"/>
      <c r="F39" s="924" t="s">
        <v>385</v>
      </c>
      <c r="G39" s="1605">
        <v>5</v>
      </c>
      <c r="H39" s="216"/>
      <c r="I39" s="1606">
        <f t="shared" si="1"/>
        <v>0</v>
      </c>
      <c r="J39" s="1604" t="s">
        <v>12064</v>
      </c>
      <c r="K39" s="1604"/>
      <c r="L39" s="930"/>
      <c r="M39" s="930"/>
      <c r="N39" s="930"/>
    </row>
    <row r="40" spans="1:14" ht="84" x14ac:dyDescent="0.25">
      <c r="A40" s="1604" t="s">
        <v>3336</v>
      </c>
      <c r="B40" s="924" t="s">
        <v>3287</v>
      </c>
      <c r="C40" s="924"/>
      <c r="D40" s="250" t="s">
        <v>3288</v>
      </c>
      <c r="E40" s="924"/>
      <c r="F40" s="924" t="s">
        <v>385</v>
      </c>
      <c r="G40" s="1605">
        <v>5</v>
      </c>
      <c r="H40" s="216"/>
      <c r="I40" s="1606">
        <f t="shared" si="1"/>
        <v>0</v>
      </c>
      <c r="J40" s="1604" t="s">
        <v>3289</v>
      </c>
      <c r="K40" s="1604"/>
      <c r="L40" s="930"/>
      <c r="M40" s="930"/>
      <c r="N40" s="930"/>
    </row>
    <row r="41" spans="1:14" ht="84" x14ac:dyDescent="0.25">
      <c r="A41" s="1604" t="s">
        <v>3337</v>
      </c>
      <c r="B41" s="924" t="s">
        <v>3290</v>
      </c>
      <c r="C41" s="924"/>
      <c r="D41" s="250" t="s">
        <v>3291</v>
      </c>
      <c r="E41" s="924"/>
      <c r="F41" s="924" t="s">
        <v>385</v>
      </c>
      <c r="G41" s="1605">
        <v>5</v>
      </c>
      <c r="H41" s="216"/>
      <c r="I41" s="1606">
        <f t="shared" si="1"/>
        <v>0</v>
      </c>
      <c r="J41" s="1604" t="s">
        <v>3292</v>
      </c>
      <c r="K41" s="1604"/>
      <c r="L41" s="930"/>
      <c r="M41" s="930"/>
      <c r="N41" s="930"/>
    </row>
    <row r="42" spans="1:14" ht="84" x14ac:dyDescent="0.25">
      <c r="A42" s="1604" t="s">
        <v>3338</v>
      </c>
      <c r="B42" s="924" t="s">
        <v>3294</v>
      </c>
      <c r="C42" s="924"/>
      <c r="D42" s="250" t="s">
        <v>3295</v>
      </c>
      <c r="E42" s="924"/>
      <c r="F42" s="924" t="s">
        <v>385</v>
      </c>
      <c r="G42" s="1605">
        <v>200</v>
      </c>
      <c r="H42" s="216"/>
      <c r="I42" s="1606">
        <f t="shared" si="1"/>
        <v>0</v>
      </c>
      <c r="J42" s="1604" t="s">
        <v>3296</v>
      </c>
      <c r="K42" s="1604"/>
      <c r="L42" s="930"/>
      <c r="M42" s="930"/>
      <c r="N42" s="930"/>
    </row>
    <row r="43" spans="1:14" ht="72" x14ac:dyDescent="0.25">
      <c r="A43" s="1604" t="s">
        <v>3339</v>
      </c>
      <c r="B43" s="924" t="s">
        <v>3298</v>
      </c>
      <c r="C43" s="924"/>
      <c r="D43" s="250" t="s">
        <v>3299</v>
      </c>
      <c r="E43" s="924"/>
      <c r="F43" s="924" t="s">
        <v>385</v>
      </c>
      <c r="G43" s="1605">
        <v>150</v>
      </c>
      <c r="H43" s="216"/>
      <c r="I43" s="1606">
        <f t="shared" si="1"/>
        <v>0</v>
      </c>
      <c r="J43" s="1604" t="s">
        <v>3300</v>
      </c>
      <c r="K43" s="1604"/>
      <c r="L43" s="930"/>
      <c r="M43" s="930"/>
      <c r="N43" s="930"/>
    </row>
    <row r="44" spans="1:14" ht="24" x14ac:dyDescent="0.25">
      <c r="A44" s="1604" t="s">
        <v>3340</v>
      </c>
      <c r="B44" s="924" t="s">
        <v>3302</v>
      </c>
      <c r="C44" s="924"/>
      <c r="D44" s="250" t="s">
        <v>3303</v>
      </c>
      <c r="E44" s="924"/>
      <c r="F44" s="924" t="s">
        <v>385</v>
      </c>
      <c r="G44" s="1605">
        <v>50</v>
      </c>
      <c r="H44" s="216"/>
      <c r="I44" s="1606">
        <f t="shared" si="1"/>
        <v>0</v>
      </c>
      <c r="J44" s="1604" t="s">
        <v>3304</v>
      </c>
      <c r="K44" s="1604"/>
      <c r="L44" s="930"/>
      <c r="M44" s="930"/>
      <c r="N44" s="930"/>
    </row>
    <row r="45" spans="1:14" ht="48" x14ac:dyDescent="0.25">
      <c r="A45" s="1604" t="s">
        <v>3341</v>
      </c>
      <c r="B45" s="924" t="s">
        <v>3306</v>
      </c>
      <c r="C45" s="924"/>
      <c r="D45" s="250" t="s">
        <v>3307</v>
      </c>
      <c r="E45" s="924"/>
      <c r="F45" s="924" t="s">
        <v>1715</v>
      </c>
      <c r="G45" s="1605">
        <v>550</v>
      </c>
      <c r="H45" s="216"/>
      <c r="I45" s="1606">
        <f t="shared" si="1"/>
        <v>0</v>
      </c>
      <c r="J45" s="1604" t="s">
        <v>3308</v>
      </c>
      <c r="K45" s="1604"/>
      <c r="L45" s="930"/>
      <c r="M45" s="930"/>
      <c r="N45" s="930"/>
    </row>
    <row r="46" spans="1:14" ht="48" x14ac:dyDescent="0.25">
      <c r="A46" s="1604" t="s">
        <v>3342</v>
      </c>
      <c r="B46" s="924" t="s">
        <v>3310</v>
      </c>
      <c r="C46" s="924"/>
      <c r="D46" s="250" t="s">
        <v>3311</v>
      </c>
      <c r="E46" s="924"/>
      <c r="F46" s="924" t="s">
        <v>1715</v>
      </c>
      <c r="G46" s="1605">
        <v>150</v>
      </c>
      <c r="H46" s="216"/>
      <c r="I46" s="1606">
        <f t="shared" si="1"/>
        <v>0</v>
      </c>
      <c r="J46" s="1604" t="s">
        <v>3312</v>
      </c>
      <c r="K46" s="1604"/>
      <c r="L46" s="930"/>
      <c r="M46" s="930"/>
      <c r="N46" s="930"/>
    </row>
    <row r="47" spans="1:14" ht="24" x14ac:dyDescent="0.25">
      <c r="A47" s="1604" t="s">
        <v>3343</v>
      </c>
      <c r="B47" s="924" t="s">
        <v>3314</v>
      </c>
      <c r="C47" s="924"/>
      <c r="D47" s="250" t="s">
        <v>3315</v>
      </c>
      <c r="E47" s="924"/>
      <c r="F47" s="924" t="s">
        <v>11382</v>
      </c>
      <c r="G47" s="1605">
        <v>1</v>
      </c>
      <c r="H47" s="216"/>
      <c r="I47" s="1606">
        <f t="shared" si="1"/>
        <v>0</v>
      </c>
      <c r="J47" s="1604" t="s">
        <v>17992</v>
      </c>
      <c r="K47" s="1604"/>
      <c r="L47" s="930"/>
      <c r="M47" s="930"/>
      <c r="N47" s="930"/>
    </row>
    <row r="48" spans="1:14" ht="24" x14ac:dyDescent="0.25">
      <c r="A48" s="1604" t="s">
        <v>3344</v>
      </c>
      <c r="B48" s="1607" t="s">
        <v>3318</v>
      </c>
      <c r="C48" s="924"/>
      <c r="D48" s="250" t="s">
        <v>3319</v>
      </c>
      <c r="E48" s="924"/>
      <c r="F48" s="924" t="s">
        <v>11382</v>
      </c>
      <c r="G48" s="1605">
        <v>1</v>
      </c>
      <c r="H48" s="216"/>
      <c r="I48" s="1606">
        <f t="shared" si="1"/>
        <v>0</v>
      </c>
      <c r="J48" s="1604" t="s">
        <v>17993</v>
      </c>
      <c r="K48" s="1604"/>
      <c r="L48" s="930"/>
      <c r="M48" s="930"/>
      <c r="N48" s="930"/>
    </row>
    <row r="49" spans="1:14" ht="132" x14ac:dyDescent="0.25">
      <c r="A49" s="1604" t="s">
        <v>3345</v>
      </c>
      <c r="B49" s="924" t="s">
        <v>17990</v>
      </c>
      <c r="C49" s="924"/>
      <c r="D49" s="250" t="s">
        <v>3323</v>
      </c>
      <c r="E49" s="924"/>
      <c r="F49" s="924" t="s">
        <v>385</v>
      </c>
      <c r="G49" s="1605">
        <v>40</v>
      </c>
      <c r="H49" s="216"/>
      <c r="I49" s="1606">
        <f t="shared" si="1"/>
        <v>0</v>
      </c>
      <c r="J49" s="924" t="s">
        <v>3324</v>
      </c>
      <c r="K49" s="924"/>
      <c r="L49" s="930"/>
      <c r="M49" s="930"/>
      <c r="N49" s="930"/>
    </row>
    <row r="50" spans="1:14" ht="24" x14ac:dyDescent="0.25">
      <c r="A50" s="1604" t="s">
        <v>3346</v>
      </c>
      <c r="B50" s="924" t="s">
        <v>3326</v>
      </c>
      <c r="C50" s="924"/>
      <c r="D50" s="250" t="s">
        <v>3327</v>
      </c>
      <c r="E50" s="924"/>
      <c r="F50" s="924" t="s">
        <v>11382</v>
      </c>
      <c r="G50" s="1605">
        <v>1</v>
      </c>
      <c r="H50" s="216"/>
      <c r="I50" s="1606">
        <f t="shared" si="1"/>
        <v>0</v>
      </c>
      <c r="J50" s="1604" t="s">
        <v>17994</v>
      </c>
      <c r="K50" s="1604"/>
      <c r="L50" s="930"/>
      <c r="M50" s="930"/>
      <c r="N50" s="930"/>
    </row>
    <row r="51" spans="1:14" ht="24" x14ac:dyDescent="0.25">
      <c r="A51" s="899" t="s">
        <v>3348</v>
      </c>
      <c r="B51" s="899" t="s">
        <v>12067</v>
      </c>
      <c r="C51" s="899"/>
      <c r="D51" s="899" t="s">
        <v>12068</v>
      </c>
      <c r="E51" s="899"/>
      <c r="F51" s="899"/>
      <c r="G51" s="1601"/>
      <c r="H51" s="1602"/>
      <c r="I51" s="1603">
        <f>SUM(I52:I70)</f>
        <v>0</v>
      </c>
      <c r="J51" s="899"/>
      <c r="K51" s="899"/>
      <c r="L51" s="905"/>
      <c r="M51" s="905"/>
      <c r="N51" s="905"/>
    </row>
    <row r="52" spans="1:14" ht="36" x14ac:dyDescent="0.25">
      <c r="A52" s="1604" t="s">
        <v>3351</v>
      </c>
      <c r="B52" s="924" t="s">
        <v>3254</v>
      </c>
      <c r="C52" s="924"/>
      <c r="D52" s="250" t="s">
        <v>3255</v>
      </c>
      <c r="E52" s="924"/>
      <c r="F52" s="924" t="s">
        <v>1715</v>
      </c>
      <c r="G52" s="1605">
        <v>160</v>
      </c>
      <c r="H52" s="216"/>
      <c r="I52" s="1606">
        <f t="shared" ref="I52:I70" si="2">G52*H52</f>
        <v>0</v>
      </c>
      <c r="J52" s="1604" t="s">
        <v>3256</v>
      </c>
      <c r="K52" s="1604"/>
      <c r="L52" s="930"/>
      <c r="M52" s="930"/>
      <c r="N52" s="930"/>
    </row>
    <row r="53" spans="1:14" ht="36" x14ac:dyDescent="0.25">
      <c r="A53" s="1604" t="s">
        <v>3352</v>
      </c>
      <c r="B53" s="924" t="s">
        <v>3260</v>
      </c>
      <c r="C53" s="924"/>
      <c r="D53" s="250" t="s">
        <v>3261</v>
      </c>
      <c r="E53" s="924"/>
      <c r="F53" s="924" t="s">
        <v>1715</v>
      </c>
      <c r="G53" s="1605">
        <v>180</v>
      </c>
      <c r="H53" s="216"/>
      <c r="I53" s="1606">
        <f t="shared" si="2"/>
        <v>0</v>
      </c>
      <c r="J53" s="1604" t="s">
        <v>3262</v>
      </c>
      <c r="K53" s="1604"/>
      <c r="L53" s="930"/>
      <c r="M53" s="930"/>
      <c r="N53" s="930"/>
    </row>
    <row r="54" spans="1:14" ht="36" x14ac:dyDescent="0.25">
      <c r="A54" s="1604" t="s">
        <v>3353</v>
      </c>
      <c r="B54" s="924" t="s">
        <v>3263</v>
      </c>
      <c r="C54" s="924"/>
      <c r="D54" s="250" t="s">
        <v>3264</v>
      </c>
      <c r="E54" s="924"/>
      <c r="F54" s="924" t="s">
        <v>1715</v>
      </c>
      <c r="G54" s="1605">
        <v>35</v>
      </c>
      <c r="H54" s="216"/>
      <c r="I54" s="1606">
        <f t="shared" si="2"/>
        <v>0</v>
      </c>
      <c r="J54" s="1604" t="s">
        <v>3265</v>
      </c>
      <c r="K54" s="1604"/>
      <c r="L54" s="930"/>
      <c r="M54" s="930"/>
      <c r="N54" s="930"/>
    </row>
    <row r="55" spans="1:14" ht="36" x14ac:dyDescent="0.25">
      <c r="A55" s="1604" t="s">
        <v>3354</v>
      </c>
      <c r="B55" s="924" t="s">
        <v>3266</v>
      </c>
      <c r="C55" s="924"/>
      <c r="D55" s="250" t="s">
        <v>3267</v>
      </c>
      <c r="E55" s="924"/>
      <c r="F55" s="924" t="s">
        <v>1715</v>
      </c>
      <c r="G55" s="1605">
        <v>35</v>
      </c>
      <c r="H55" s="216"/>
      <c r="I55" s="1606">
        <f t="shared" si="2"/>
        <v>0</v>
      </c>
      <c r="J55" s="1604" t="s">
        <v>3268</v>
      </c>
      <c r="K55" s="1604"/>
      <c r="L55" s="930"/>
      <c r="M55" s="930"/>
      <c r="N55" s="930"/>
    </row>
    <row r="56" spans="1:14" ht="36" x14ac:dyDescent="0.25">
      <c r="A56" s="1604" t="s">
        <v>3355</v>
      </c>
      <c r="B56" s="924" t="s">
        <v>3269</v>
      </c>
      <c r="C56" s="924"/>
      <c r="D56" s="250" t="s">
        <v>3270</v>
      </c>
      <c r="E56" s="924"/>
      <c r="F56" s="924" t="s">
        <v>1715</v>
      </c>
      <c r="G56" s="1605">
        <v>110</v>
      </c>
      <c r="H56" s="216"/>
      <c r="I56" s="1606">
        <f t="shared" si="2"/>
        <v>0</v>
      </c>
      <c r="J56" s="1604" t="s">
        <v>3271</v>
      </c>
      <c r="K56" s="1604"/>
      <c r="L56" s="930"/>
      <c r="M56" s="930"/>
      <c r="N56" s="930"/>
    </row>
    <row r="57" spans="1:14" ht="36" x14ac:dyDescent="0.25">
      <c r="A57" s="1604" t="s">
        <v>3356</v>
      </c>
      <c r="B57" s="924" t="s">
        <v>3272</v>
      </c>
      <c r="C57" s="924"/>
      <c r="D57" s="250" t="s">
        <v>3273</v>
      </c>
      <c r="E57" s="924"/>
      <c r="F57" s="924" t="s">
        <v>1715</v>
      </c>
      <c r="G57" s="1605">
        <v>50</v>
      </c>
      <c r="H57" s="216"/>
      <c r="I57" s="1606">
        <f t="shared" si="2"/>
        <v>0</v>
      </c>
      <c r="J57" s="1604" t="s">
        <v>3274</v>
      </c>
      <c r="K57" s="1604"/>
      <c r="L57" s="930"/>
      <c r="M57" s="930"/>
      <c r="N57" s="930"/>
    </row>
    <row r="58" spans="1:14" ht="36" x14ac:dyDescent="0.25">
      <c r="A58" s="1604" t="s">
        <v>3357</v>
      </c>
      <c r="B58" s="924" t="s">
        <v>3275</v>
      </c>
      <c r="C58" s="924"/>
      <c r="D58" s="250" t="s">
        <v>3276</v>
      </c>
      <c r="E58" s="924"/>
      <c r="F58" s="924" t="s">
        <v>1715</v>
      </c>
      <c r="G58" s="1605">
        <v>20</v>
      </c>
      <c r="H58" s="216"/>
      <c r="I58" s="1606">
        <f t="shared" si="2"/>
        <v>0</v>
      </c>
      <c r="J58" s="1604" t="s">
        <v>3277</v>
      </c>
      <c r="K58" s="1604"/>
      <c r="L58" s="930"/>
      <c r="M58" s="930"/>
      <c r="N58" s="930"/>
    </row>
    <row r="59" spans="1:14" ht="36" x14ac:dyDescent="0.25">
      <c r="A59" s="1604" t="s">
        <v>3358</v>
      </c>
      <c r="B59" s="924" t="s">
        <v>3278</v>
      </c>
      <c r="C59" s="924"/>
      <c r="D59" s="250" t="s">
        <v>3279</v>
      </c>
      <c r="E59" s="924"/>
      <c r="F59" s="924" t="s">
        <v>1715</v>
      </c>
      <c r="G59" s="1605">
        <v>10</v>
      </c>
      <c r="H59" s="216"/>
      <c r="I59" s="1606">
        <f t="shared" si="2"/>
        <v>0</v>
      </c>
      <c r="J59" s="1604" t="s">
        <v>3280</v>
      </c>
      <c r="K59" s="1604"/>
      <c r="L59" s="930"/>
      <c r="M59" s="930"/>
      <c r="N59" s="930"/>
    </row>
    <row r="60" spans="1:14" ht="84" x14ac:dyDescent="0.25">
      <c r="A60" s="1604" t="s">
        <v>3359</v>
      </c>
      <c r="B60" s="924" t="s">
        <v>3281</v>
      </c>
      <c r="C60" s="924"/>
      <c r="D60" s="250" t="s">
        <v>3282</v>
      </c>
      <c r="E60" s="924"/>
      <c r="F60" s="924" t="s">
        <v>385</v>
      </c>
      <c r="G60" s="1605">
        <v>1</v>
      </c>
      <c r="H60" s="216"/>
      <c r="I60" s="1606">
        <f t="shared" si="2"/>
        <v>0</v>
      </c>
      <c r="J60" s="1604" t="s">
        <v>3283</v>
      </c>
      <c r="K60" s="1604"/>
      <c r="L60" s="930"/>
      <c r="M60" s="930"/>
      <c r="N60" s="930"/>
    </row>
    <row r="61" spans="1:14" ht="84" x14ac:dyDescent="0.25">
      <c r="A61" s="1604" t="s">
        <v>3360</v>
      </c>
      <c r="B61" s="924" t="s">
        <v>3287</v>
      </c>
      <c r="C61" s="924"/>
      <c r="D61" s="250" t="s">
        <v>3288</v>
      </c>
      <c r="E61" s="924"/>
      <c r="F61" s="924" t="s">
        <v>385</v>
      </c>
      <c r="G61" s="1605">
        <v>4</v>
      </c>
      <c r="H61" s="216"/>
      <c r="I61" s="1606">
        <f t="shared" si="2"/>
        <v>0</v>
      </c>
      <c r="J61" s="1604" t="s">
        <v>3289</v>
      </c>
      <c r="K61" s="1604"/>
      <c r="L61" s="930"/>
      <c r="M61" s="930"/>
      <c r="N61" s="930"/>
    </row>
    <row r="62" spans="1:14" ht="84" x14ac:dyDescent="0.25">
      <c r="A62" s="1604" t="s">
        <v>3361</v>
      </c>
      <c r="B62" s="924" t="s">
        <v>3290</v>
      </c>
      <c r="C62" s="924"/>
      <c r="D62" s="250" t="s">
        <v>3291</v>
      </c>
      <c r="E62" s="924"/>
      <c r="F62" s="924" t="s">
        <v>385</v>
      </c>
      <c r="G62" s="1605">
        <v>1</v>
      </c>
      <c r="H62" s="216"/>
      <c r="I62" s="1606">
        <f t="shared" si="2"/>
        <v>0</v>
      </c>
      <c r="J62" s="1604" t="s">
        <v>3292</v>
      </c>
      <c r="K62" s="1604"/>
      <c r="L62" s="930"/>
      <c r="M62" s="930"/>
      <c r="N62" s="930"/>
    </row>
    <row r="63" spans="1:14" ht="84" x14ac:dyDescent="0.25">
      <c r="A63" s="1604" t="s">
        <v>3362</v>
      </c>
      <c r="B63" s="924" t="s">
        <v>3294</v>
      </c>
      <c r="C63" s="924"/>
      <c r="D63" s="250" t="s">
        <v>3295</v>
      </c>
      <c r="E63" s="924"/>
      <c r="F63" s="924" t="s">
        <v>385</v>
      </c>
      <c r="G63" s="1605">
        <v>15</v>
      </c>
      <c r="H63" s="216"/>
      <c r="I63" s="1606">
        <f t="shared" si="2"/>
        <v>0</v>
      </c>
      <c r="J63" s="1604" t="s">
        <v>3296</v>
      </c>
      <c r="K63" s="1604"/>
      <c r="L63" s="930"/>
      <c r="M63" s="930"/>
      <c r="N63" s="930"/>
    </row>
    <row r="64" spans="1:14" ht="72" x14ac:dyDescent="0.25">
      <c r="A64" s="1604" t="s">
        <v>5319</v>
      </c>
      <c r="B64" s="924" t="s">
        <v>3298</v>
      </c>
      <c r="C64" s="924"/>
      <c r="D64" s="250" t="s">
        <v>3299</v>
      </c>
      <c r="E64" s="924"/>
      <c r="F64" s="924" t="s">
        <v>385</v>
      </c>
      <c r="G64" s="1605">
        <v>10</v>
      </c>
      <c r="H64" s="216"/>
      <c r="I64" s="1606">
        <f t="shared" si="2"/>
        <v>0</v>
      </c>
      <c r="J64" s="1604" t="s">
        <v>3300</v>
      </c>
      <c r="K64" s="1604"/>
      <c r="L64" s="930"/>
      <c r="M64" s="930"/>
      <c r="N64" s="930"/>
    </row>
    <row r="65" spans="1:14" ht="24" x14ac:dyDescent="0.25">
      <c r="A65" s="1604" t="s">
        <v>5321</v>
      </c>
      <c r="B65" s="924" t="s">
        <v>3302</v>
      </c>
      <c r="C65" s="924"/>
      <c r="D65" s="250" t="s">
        <v>3303</v>
      </c>
      <c r="E65" s="924"/>
      <c r="F65" s="924" t="s">
        <v>385</v>
      </c>
      <c r="G65" s="1605">
        <v>40</v>
      </c>
      <c r="H65" s="216"/>
      <c r="I65" s="1606">
        <f t="shared" si="2"/>
        <v>0</v>
      </c>
      <c r="J65" s="1604" t="s">
        <v>3304</v>
      </c>
      <c r="K65" s="1604"/>
      <c r="L65" s="930"/>
      <c r="M65" s="930"/>
      <c r="N65" s="930"/>
    </row>
    <row r="66" spans="1:14" ht="48" x14ac:dyDescent="0.25">
      <c r="A66" s="1604" t="s">
        <v>5322</v>
      </c>
      <c r="B66" s="924" t="s">
        <v>3306</v>
      </c>
      <c r="C66" s="924"/>
      <c r="D66" s="250" t="s">
        <v>3307</v>
      </c>
      <c r="E66" s="924"/>
      <c r="F66" s="924" t="s">
        <v>1715</v>
      </c>
      <c r="G66" s="1605">
        <v>100</v>
      </c>
      <c r="H66" s="216"/>
      <c r="I66" s="1606">
        <f t="shared" si="2"/>
        <v>0</v>
      </c>
      <c r="J66" s="1604" t="s">
        <v>3308</v>
      </c>
      <c r="K66" s="1604"/>
      <c r="L66" s="930"/>
      <c r="M66" s="930"/>
      <c r="N66" s="930"/>
    </row>
    <row r="67" spans="1:14" ht="48" x14ac:dyDescent="0.25">
      <c r="A67" s="1604" t="s">
        <v>5326</v>
      </c>
      <c r="B67" s="924" t="s">
        <v>3310</v>
      </c>
      <c r="C67" s="924"/>
      <c r="D67" s="250" t="s">
        <v>3311</v>
      </c>
      <c r="E67" s="924"/>
      <c r="F67" s="924" t="s">
        <v>1715</v>
      </c>
      <c r="G67" s="1605">
        <v>50</v>
      </c>
      <c r="H67" s="216"/>
      <c r="I67" s="1606">
        <f t="shared" si="2"/>
        <v>0</v>
      </c>
      <c r="J67" s="1604" t="s">
        <v>3312</v>
      </c>
      <c r="K67" s="1604"/>
      <c r="L67" s="930"/>
      <c r="M67" s="930"/>
      <c r="N67" s="930"/>
    </row>
    <row r="68" spans="1:14" ht="24" x14ac:dyDescent="0.25">
      <c r="A68" s="1604" t="s">
        <v>5330</v>
      </c>
      <c r="B68" s="924" t="s">
        <v>3314</v>
      </c>
      <c r="C68" s="924"/>
      <c r="D68" s="250" t="s">
        <v>3315</v>
      </c>
      <c r="E68" s="924"/>
      <c r="F68" s="924" t="s">
        <v>11382</v>
      </c>
      <c r="G68" s="1605">
        <v>1</v>
      </c>
      <c r="H68" s="216"/>
      <c r="I68" s="1606">
        <f t="shared" si="2"/>
        <v>0</v>
      </c>
      <c r="J68" s="1604" t="s">
        <v>3316</v>
      </c>
      <c r="K68" s="1604"/>
      <c r="L68" s="930"/>
      <c r="M68" s="930"/>
      <c r="N68" s="930"/>
    </row>
    <row r="69" spans="1:14" ht="24" x14ac:dyDescent="0.25">
      <c r="A69" s="1604" t="s">
        <v>12069</v>
      </c>
      <c r="B69" s="1607" t="s">
        <v>3318</v>
      </c>
      <c r="C69" s="924"/>
      <c r="D69" s="250" t="s">
        <v>3319</v>
      </c>
      <c r="E69" s="924"/>
      <c r="F69" s="924" t="s">
        <v>11382</v>
      </c>
      <c r="G69" s="1605">
        <v>1</v>
      </c>
      <c r="H69" s="216"/>
      <c r="I69" s="1606">
        <f t="shared" si="2"/>
        <v>0</v>
      </c>
      <c r="J69" s="1604" t="s">
        <v>3320</v>
      </c>
      <c r="K69" s="1604"/>
      <c r="L69" s="930"/>
      <c r="M69" s="930"/>
      <c r="N69" s="930"/>
    </row>
    <row r="70" spans="1:14" ht="24" x14ac:dyDescent="0.25">
      <c r="A70" s="1604" t="s">
        <v>12070</v>
      </c>
      <c r="B70" s="924" t="s">
        <v>3326</v>
      </c>
      <c r="C70" s="924"/>
      <c r="D70" s="250" t="s">
        <v>3327</v>
      </c>
      <c r="E70" s="924"/>
      <c r="F70" s="924" t="s">
        <v>11382</v>
      </c>
      <c r="G70" s="1605">
        <v>1</v>
      </c>
      <c r="H70" s="216"/>
      <c r="I70" s="1606">
        <f t="shared" si="2"/>
        <v>0</v>
      </c>
      <c r="J70" s="1604" t="s">
        <v>3328</v>
      </c>
      <c r="K70" s="1604"/>
      <c r="L70" s="930"/>
      <c r="M70" s="930"/>
      <c r="N70" s="930"/>
    </row>
    <row r="71" spans="1:14" ht="24" x14ac:dyDescent="0.25">
      <c r="A71" s="899" t="s">
        <v>3583</v>
      </c>
      <c r="B71" s="899" t="s">
        <v>12071</v>
      </c>
      <c r="C71" s="899"/>
      <c r="D71" s="899" t="s">
        <v>12072</v>
      </c>
      <c r="E71" s="899"/>
      <c r="F71" s="899"/>
      <c r="G71" s="1601"/>
      <c r="H71" s="1602"/>
      <c r="I71" s="1603">
        <f>SUM(I72:I91)</f>
        <v>0</v>
      </c>
      <c r="J71" s="899"/>
      <c r="K71" s="899"/>
      <c r="L71" s="905"/>
      <c r="M71" s="905"/>
      <c r="N71" s="905"/>
    </row>
    <row r="72" spans="1:14" ht="36" x14ac:dyDescent="0.25">
      <c r="A72" s="1604" t="s">
        <v>3586</v>
      </c>
      <c r="B72" s="924" t="s">
        <v>3254</v>
      </c>
      <c r="C72" s="924"/>
      <c r="D72" s="250" t="s">
        <v>3255</v>
      </c>
      <c r="E72" s="924"/>
      <c r="F72" s="924" t="s">
        <v>1715</v>
      </c>
      <c r="G72" s="1605">
        <v>160</v>
      </c>
      <c r="H72" s="216"/>
      <c r="I72" s="1606">
        <f t="shared" ref="I72:I91" si="3">G72*H72</f>
        <v>0</v>
      </c>
      <c r="J72" s="1604" t="s">
        <v>3256</v>
      </c>
      <c r="K72" s="1604"/>
      <c r="L72" s="930"/>
      <c r="M72" s="930"/>
      <c r="N72" s="930"/>
    </row>
    <row r="73" spans="1:14" ht="36" x14ac:dyDescent="0.25">
      <c r="A73" s="1604" t="s">
        <v>3588</v>
      </c>
      <c r="B73" s="924" t="s">
        <v>3257</v>
      </c>
      <c r="C73" s="924"/>
      <c r="D73" s="250" t="s">
        <v>3258</v>
      </c>
      <c r="E73" s="924"/>
      <c r="F73" s="924" t="s">
        <v>1715</v>
      </c>
      <c r="G73" s="1605">
        <v>30</v>
      </c>
      <c r="H73" s="216"/>
      <c r="I73" s="1606">
        <f t="shared" si="3"/>
        <v>0</v>
      </c>
      <c r="J73" s="1604" t="s">
        <v>3259</v>
      </c>
      <c r="K73" s="1604"/>
      <c r="L73" s="930"/>
      <c r="M73" s="930"/>
      <c r="N73" s="930"/>
    </row>
    <row r="74" spans="1:14" ht="36" x14ac:dyDescent="0.25">
      <c r="A74" s="1604" t="s">
        <v>3592</v>
      </c>
      <c r="B74" s="924" t="s">
        <v>3260</v>
      </c>
      <c r="C74" s="924"/>
      <c r="D74" s="250" t="s">
        <v>3261</v>
      </c>
      <c r="E74" s="924"/>
      <c r="F74" s="924" t="s">
        <v>1715</v>
      </c>
      <c r="G74" s="1605">
        <v>180</v>
      </c>
      <c r="H74" s="216"/>
      <c r="I74" s="1606">
        <f t="shared" si="3"/>
        <v>0</v>
      </c>
      <c r="J74" s="1604" t="s">
        <v>3262</v>
      </c>
      <c r="K74" s="1604"/>
      <c r="L74" s="930"/>
      <c r="M74" s="930"/>
      <c r="N74" s="930"/>
    </row>
    <row r="75" spans="1:14" ht="36" x14ac:dyDescent="0.25">
      <c r="A75" s="1604" t="s">
        <v>3596</v>
      </c>
      <c r="B75" s="924" t="s">
        <v>3263</v>
      </c>
      <c r="C75" s="924"/>
      <c r="D75" s="250" t="s">
        <v>3264</v>
      </c>
      <c r="E75" s="924"/>
      <c r="F75" s="924" t="s">
        <v>1715</v>
      </c>
      <c r="G75" s="1605">
        <v>35</v>
      </c>
      <c r="H75" s="216"/>
      <c r="I75" s="1606">
        <f t="shared" si="3"/>
        <v>0</v>
      </c>
      <c r="J75" s="1604" t="s">
        <v>3265</v>
      </c>
      <c r="K75" s="1604"/>
      <c r="L75" s="930"/>
      <c r="M75" s="930"/>
      <c r="N75" s="930"/>
    </row>
    <row r="76" spans="1:14" ht="36" x14ac:dyDescent="0.25">
      <c r="A76" s="1604" t="s">
        <v>3600</v>
      </c>
      <c r="B76" s="924" t="s">
        <v>3266</v>
      </c>
      <c r="C76" s="924"/>
      <c r="D76" s="250" t="s">
        <v>3267</v>
      </c>
      <c r="E76" s="924"/>
      <c r="F76" s="924" t="s">
        <v>1715</v>
      </c>
      <c r="G76" s="1605">
        <v>35</v>
      </c>
      <c r="H76" s="216"/>
      <c r="I76" s="1606">
        <f t="shared" si="3"/>
        <v>0</v>
      </c>
      <c r="J76" s="1604" t="s">
        <v>3268</v>
      </c>
      <c r="K76" s="1604"/>
      <c r="L76" s="930"/>
      <c r="M76" s="930"/>
      <c r="N76" s="930"/>
    </row>
    <row r="77" spans="1:14" ht="36" x14ac:dyDescent="0.25">
      <c r="A77" s="1604" t="s">
        <v>3604</v>
      </c>
      <c r="B77" s="924" t="s">
        <v>3269</v>
      </c>
      <c r="C77" s="924"/>
      <c r="D77" s="250" t="s">
        <v>3270</v>
      </c>
      <c r="E77" s="924"/>
      <c r="F77" s="924" t="s">
        <v>1715</v>
      </c>
      <c r="G77" s="1605">
        <v>110</v>
      </c>
      <c r="H77" s="216"/>
      <c r="I77" s="1606">
        <f t="shared" si="3"/>
        <v>0</v>
      </c>
      <c r="J77" s="1604" t="s">
        <v>3271</v>
      </c>
      <c r="K77" s="1604"/>
      <c r="L77" s="930"/>
      <c r="M77" s="930"/>
      <c r="N77" s="930"/>
    </row>
    <row r="78" spans="1:14" ht="36" x14ac:dyDescent="0.25">
      <c r="A78" s="1604" t="s">
        <v>4507</v>
      </c>
      <c r="B78" s="924" t="s">
        <v>3272</v>
      </c>
      <c r="C78" s="924"/>
      <c r="D78" s="250" t="s">
        <v>3273</v>
      </c>
      <c r="E78" s="924"/>
      <c r="F78" s="924" t="s">
        <v>1715</v>
      </c>
      <c r="G78" s="1605">
        <v>50</v>
      </c>
      <c r="H78" s="216"/>
      <c r="I78" s="1606">
        <f t="shared" si="3"/>
        <v>0</v>
      </c>
      <c r="J78" s="1604" t="s">
        <v>3274</v>
      </c>
      <c r="K78" s="1604"/>
      <c r="L78" s="930"/>
      <c r="M78" s="930"/>
      <c r="N78" s="930"/>
    </row>
    <row r="79" spans="1:14" ht="36" x14ac:dyDescent="0.25">
      <c r="A79" s="1604" t="s">
        <v>12073</v>
      </c>
      <c r="B79" s="924" t="s">
        <v>3275</v>
      </c>
      <c r="C79" s="924"/>
      <c r="D79" s="250" t="s">
        <v>3276</v>
      </c>
      <c r="E79" s="924"/>
      <c r="F79" s="924" t="s">
        <v>1715</v>
      </c>
      <c r="G79" s="1605">
        <v>20</v>
      </c>
      <c r="H79" s="216"/>
      <c r="I79" s="1606">
        <f t="shared" si="3"/>
        <v>0</v>
      </c>
      <c r="J79" s="1604" t="s">
        <v>3277</v>
      </c>
      <c r="K79" s="1604"/>
      <c r="L79" s="930"/>
      <c r="M79" s="930"/>
      <c r="N79" s="930"/>
    </row>
    <row r="80" spans="1:14" ht="36" x14ac:dyDescent="0.25">
      <c r="A80" s="1604" t="s">
        <v>12074</v>
      </c>
      <c r="B80" s="924" t="s">
        <v>3278</v>
      </c>
      <c r="C80" s="924"/>
      <c r="D80" s="250" t="s">
        <v>3279</v>
      </c>
      <c r="E80" s="924"/>
      <c r="F80" s="924" t="s">
        <v>1715</v>
      </c>
      <c r="G80" s="1605">
        <v>10</v>
      </c>
      <c r="H80" s="216"/>
      <c r="I80" s="1606">
        <f t="shared" si="3"/>
        <v>0</v>
      </c>
      <c r="J80" s="1604" t="s">
        <v>3280</v>
      </c>
      <c r="K80" s="1604"/>
      <c r="L80" s="930"/>
      <c r="M80" s="930"/>
      <c r="N80" s="930"/>
    </row>
    <row r="81" spans="1:14" ht="84" x14ac:dyDescent="0.25">
      <c r="A81" s="1604" t="s">
        <v>12075</v>
      </c>
      <c r="B81" s="924" t="s">
        <v>12076</v>
      </c>
      <c r="C81" s="924"/>
      <c r="D81" s="250" t="s">
        <v>12077</v>
      </c>
      <c r="E81" s="924"/>
      <c r="F81" s="924" t="s">
        <v>385</v>
      </c>
      <c r="G81" s="1605">
        <v>1</v>
      </c>
      <c r="H81" s="216"/>
      <c r="I81" s="1606">
        <f t="shared" si="3"/>
        <v>0</v>
      </c>
      <c r="J81" s="1604" t="s">
        <v>12078</v>
      </c>
      <c r="K81" s="1604"/>
      <c r="L81" s="930"/>
      <c r="M81" s="930"/>
      <c r="N81" s="930"/>
    </row>
    <row r="82" spans="1:14" ht="84" x14ac:dyDescent="0.25">
      <c r="A82" s="1604" t="s">
        <v>12079</v>
      </c>
      <c r="B82" s="924" t="s">
        <v>3287</v>
      </c>
      <c r="C82" s="924"/>
      <c r="D82" s="250" t="s">
        <v>3288</v>
      </c>
      <c r="E82" s="924"/>
      <c r="F82" s="924" t="s">
        <v>385</v>
      </c>
      <c r="G82" s="1605">
        <v>4</v>
      </c>
      <c r="H82" s="216"/>
      <c r="I82" s="1606">
        <f t="shared" si="3"/>
        <v>0</v>
      </c>
      <c r="J82" s="1604" t="s">
        <v>3289</v>
      </c>
      <c r="K82" s="1604"/>
      <c r="L82" s="930"/>
      <c r="M82" s="930"/>
      <c r="N82" s="930"/>
    </row>
    <row r="83" spans="1:14" ht="84" x14ac:dyDescent="0.25">
      <c r="A83" s="1604" t="s">
        <v>12080</v>
      </c>
      <c r="B83" s="924" t="s">
        <v>3290</v>
      </c>
      <c r="C83" s="924"/>
      <c r="D83" s="250" t="s">
        <v>3291</v>
      </c>
      <c r="E83" s="924"/>
      <c r="F83" s="924" t="s">
        <v>385</v>
      </c>
      <c r="G83" s="1605">
        <v>1</v>
      </c>
      <c r="H83" s="216"/>
      <c r="I83" s="1606">
        <f t="shared" si="3"/>
        <v>0</v>
      </c>
      <c r="J83" s="1604" t="s">
        <v>3292</v>
      </c>
      <c r="K83" s="1604"/>
      <c r="L83" s="930"/>
      <c r="M83" s="930"/>
      <c r="N83" s="930"/>
    </row>
    <row r="84" spans="1:14" ht="84" x14ac:dyDescent="0.25">
      <c r="A84" s="1604" t="s">
        <v>12081</v>
      </c>
      <c r="B84" s="924" t="s">
        <v>3294</v>
      </c>
      <c r="C84" s="924"/>
      <c r="D84" s="250" t="s">
        <v>3295</v>
      </c>
      <c r="E84" s="924"/>
      <c r="F84" s="924" t="s">
        <v>385</v>
      </c>
      <c r="G84" s="1605">
        <v>15</v>
      </c>
      <c r="H84" s="216"/>
      <c r="I84" s="1606">
        <f t="shared" si="3"/>
        <v>0</v>
      </c>
      <c r="J84" s="1604" t="s">
        <v>3296</v>
      </c>
      <c r="K84" s="1604"/>
      <c r="L84" s="930"/>
      <c r="M84" s="930"/>
      <c r="N84" s="930"/>
    </row>
    <row r="85" spans="1:14" ht="72" x14ac:dyDescent="0.25">
      <c r="A85" s="1604" t="s">
        <v>12082</v>
      </c>
      <c r="B85" s="924" t="s">
        <v>3298</v>
      </c>
      <c r="C85" s="924"/>
      <c r="D85" s="250" t="s">
        <v>3299</v>
      </c>
      <c r="E85" s="924"/>
      <c r="F85" s="924" t="s">
        <v>385</v>
      </c>
      <c r="G85" s="1605">
        <v>10</v>
      </c>
      <c r="H85" s="216"/>
      <c r="I85" s="1606">
        <f t="shared" si="3"/>
        <v>0</v>
      </c>
      <c r="J85" s="1604" t="s">
        <v>3300</v>
      </c>
      <c r="K85" s="1604"/>
      <c r="L85" s="930"/>
      <c r="M85" s="930"/>
      <c r="N85" s="930"/>
    </row>
    <row r="86" spans="1:14" ht="24" x14ac:dyDescent="0.25">
      <c r="A86" s="1604" t="s">
        <v>12083</v>
      </c>
      <c r="B86" s="924" t="s">
        <v>3302</v>
      </c>
      <c r="C86" s="924"/>
      <c r="D86" s="250" t="s">
        <v>3303</v>
      </c>
      <c r="E86" s="924"/>
      <c r="F86" s="924" t="s">
        <v>385</v>
      </c>
      <c r="G86" s="1605">
        <v>40</v>
      </c>
      <c r="H86" s="216"/>
      <c r="I86" s="1606">
        <f t="shared" si="3"/>
        <v>0</v>
      </c>
      <c r="J86" s="1604" t="s">
        <v>3304</v>
      </c>
      <c r="K86" s="1604"/>
      <c r="L86" s="930"/>
      <c r="M86" s="930"/>
      <c r="N86" s="930"/>
    </row>
    <row r="87" spans="1:14" ht="48" x14ac:dyDescent="0.25">
      <c r="A87" s="1604" t="s">
        <v>12084</v>
      </c>
      <c r="B87" s="924" t="s">
        <v>3306</v>
      </c>
      <c r="C87" s="924"/>
      <c r="D87" s="250" t="s">
        <v>3307</v>
      </c>
      <c r="E87" s="924"/>
      <c r="F87" s="924" t="s">
        <v>1715</v>
      </c>
      <c r="G87" s="1605">
        <v>100</v>
      </c>
      <c r="H87" s="216"/>
      <c r="I87" s="1606">
        <f t="shared" si="3"/>
        <v>0</v>
      </c>
      <c r="J87" s="1604" t="s">
        <v>3308</v>
      </c>
      <c r="K87" s="1604"/>
      <c r="L87" s="930"/>
      <c r="M87" s="930"/>
      <c r="N87" s="930"/>
    </row>
    <row r="88" spans="1:14" ht="48" x14ac:dyDescent="0.25">
      <c r="A88" s="1604" t="s">
        <v>12085</v>
      </c>
      <c r="B88" s="924" t="s">
        <v>3310</v>
      </c>
      <c r="C88" s="924"/>
      <c r="D88" s="250" t="s">
        <v>3311</v>
      </c>
      <c r="E88" s="924"/>
      <c r="F88" s="924" t="s">
        <v>1715</v>
      </c>
      <c r="G88" s="1605">
        <v>50</v>
      </c>
      <c r="H88" s="216"/>
      <c r="I88" s="1606">
        <f t="shared" si="3"/>
        <v>0</v>
      </c>
      <c r="J88" s="1604" t="s">
        <v>3312</v>
      </c>
      <c r="K88" s="1604"/>
      <c r="L88" s="930"/>
      <c r="M88" s="930"/>
      <c r="N88" s="930"/>
    </row>
    <row r="89" spans="1:14" ht="24" x14ac:dyDescent="0.25">
      <c r="A89" s="1604" t="s">
        <v>12086</v>
      </c>
      <c r="B89" s="924" t="s">
        <v>3314</v>
      </c>
      <c r="C89" s="924"/>
      <c r="D89" s="250" t="s">
        <v>3315</v>
      </c>
      <c r="E89" s="924"/>
      <c r="F89" s="924" t="s">
        <v>11382</v>
      </c>
      <c r="G89" s="1605">
        <v>1</v>
      </c>
      <c r="H89" s="216"/>
      <c r="I89" s="1606">
        <f t="shared" si="3"/>
        <v>0</v>
      </c>
      <c r="J89" s="1604" t="s">
        <v>3316</v>
      </c>
      <c r="K89" s="1604"/>
      <c r="L89" s="930"/>
      <c r="M89" s="930"/>
      <c r="N89" s="930"/>
    </row>
    <row r="90" spans="1:14" ht="24" x14ac:dyDescent="0.25">
      <c r="A90" s="1604" t="s">
        <v>12087</v>
      </c>
      <c r="B90" s="1607" t="s">
        <v>3318</v>
      </c>
      <c r="C90" s="924"/>
      <c r="D90" s="250" t="s">
        <v>3319</v>
      </c>
      <c r="E90" s="924"/>
      <c r="F90" s="924" t="s">
        <v>11382</v>
      </c>
      <c r="G90" s="1605">
        <v>1</v>
      </c>
      <c r="H90" s="216"/>
      <c r="I90" s="1606">
        <f t="shared" si="3"/>
        <v>0</v>
      </c>
      <c r="J90" s="1604" t="s">
        <v>3320</v>
      </c>
      <c r="K90" s="1604"/>
      <c r="L90" s="930"/>
      <c r="M90" s="930"/>
      <c r="N90" s="930"/>
    </row>
    <row r="91" spans="1:14" ht="24" x14ac:dyDescent="0.25">
      <c r="A91" s="1604" t="s">
        <v>12088</v>
      </c>
      <c r="B91" s="924" t="s">
        <v>3326</v>
      </c>
      <c r="C91" s="924"/>
      <c r="D91" s="250" t="s">
        <v>3327</v>
      </c>
      <c r="E91" s="924"/>
      <c r="F91" s="924" t="s">
        <v>11382</v>
      </c>
      <c r="G91" s="1605">
        <v>1</v>
      </c>
      <c r="H91" s="216"/>
      <c r="I91" s="1606">
        <f t="shared" si="3"/>
        <v>0</v>
      </c>
      <c r="J91" s="1604" t="s">
        <v>3328</v>
      </c>
      <c r="K91" s="1604"/>
      <c r="L91" s="930"/>
      <c r="M91" s="930"/>
      <c r="N91" s="930"/>
    </row>
    <row r="92" spans="1:14" ht="24" x14ac:dyDescent="0.25">
      <c r="A92" s="899" t="s">
        <v>3608</v>
      </c>
      <c r="B92" s="899" t="s">
        <v>12089</v>
      </c>
      <c r="C92" s="899"/>
      <c r="D92" s="899" t="s">
        <v>12090</v>
      </c>
      <c r="E92" s="899"/>
      <c r="F92" s="899"/>
      <c r="G92" s="1601"/>
      <c r="H92" s="1602"/>
      <c r="I92" s="1603">
        <f>SUM(I93:I112)</f>
        <v>0</v>
      </c>
      <c r="J92" s="899"/>
      <c r="K92" s="899"/>
      <c r="L92" s="905"/>
      <c r="M92" s="905"/>
      <c r="N92" s="905"/>
    </row>
    <row r="93" spans="1:14" ht="36" x14ac:dyDescent="0.25">
      <c r="A93" s="1604" t="s">
        <v>3611</v>
      </c>
      <c r="B93" s="924" t="s">
        <v>3254</v>
      </c>
      <c r="C93" s="924"/>
      <c r="D93" s="250" t="s">
        <v>3255</v>
      </c>
      <c r="E93" s="924"/>
      <c r="F93" s="924" t="s">
        <v>1715</v>
      </c>
      <c r="G93" s="1605">
        <v>160</v>
      </c>
      <c r="H93" s="216"/>
      <c r="I93" s="1606">
        <f t="shared" ref="I93:I112" si="4">G93*H93</f>
        <v>0</v>
      </c>
      <c r="J93" s="1604" t="s">
        <v>3256</v>
      </c>
      <c r="K93" s="1604"/>
      <c r="L93" s="930"/>
      <c r="M93" s="930"/>
      <c r="N93" s="930"/>
    </row>
    <row r="94" spans="1:14" ht="36" x14ac:dyDescent="0.25">
      <c r="A94" s="1604" t="s">
        <v>3615</v>
      </c>
      <c r="B94" s="924" t="s">
        <v>3257</v>
      </c>
      <c r="C94" s="924"/>
      <c r="D94" s="250" t="s">
        <v>3258</v>
      </c>
      <c r="E94" s="924"/>
      <c r="F94" s="924" t="s">
        <v>1715</v>
      </c>
      <c r="G94" s="1605">
        <v>30</v>
      </c>
      <c r="H94" s="216"/>
      <c r="I94" s="1606">
        <f t="shared" si="4"/>
        <v>0</v>
      </c>
      <c r="J94" s="1604" t="s">
        <v>3259</v>
      </c>
      <c r="K94" s="1604"/>
      <c r="L94" s="930"/>
      <c r="M94" s="930"/>
      <c r="N94" s="930"/>
    </row>
    <row r="95" spans="1:14" ht="36" x14ac:dyDescent="0.25">
      <c r="A95" s="1604" t="s">
        <v>3619</v>
      </c>
      <c r="B95" s="924" t="s">
        <v>3260</v>
      </c>
      <c r="C95" s="924"/>
      <c r="D95" s="250" t="s">
        <v>3261</v>
      </c>
      <c r="E95" s="924"/>
      <c r="F95" s="924" t="s">
        <v>1715</v>
      </c>
      <c r="G95" s="1605">
        <v>180</v>
      </c>
      <c r="H95" s="216"/>
      <c r="I95" s="1606">
        <f t="shared" si="4"/>
        <v>0</v>
      </c>
      <c r="J95" s="1604" t="s">
        <v>3262</v>
      </c>
      <c r="K95" s="1604"/>
      <c r="L95" s="930"/>
      <c r="M95" s="930"/>
      <c r="N95" s="930"/>
    </row>
    <row r="96" spans="1:14" ht="36" x14ac:dyDescent="0.25">
      <c r="A96" s="1604" t="s">
        <v>3623</v>
      </c>
      <c r="B96" s="924" t="s">
        <v>3263</v>
      </c>
      <c r="C96" s="924"/>
      <c r="D96" s="250" t="s">
        <v>3264</v>
      </c>
      <c r="E96" s="924"/>
      <c r="F96" s="924" t="s">
        <v>1715</v>
      </c>
      <c r="G96" s="1605">
        <v>35</v>
      </c>
      <c r="H96" s="216"/>
      <c r="I96" s="1606">
        <f t="shared" si="4"/>
        <v>0</v>
      </c>
      <c r="J96" s="1604" t="s">
        <v>3265</v>
      </c>
      <c r="K96" s="1604"/>
      <c r="L96" s="930"/>
      <c r="M96" s="930"/>
      <c r="N96" s="930"/>
    </row>
    <row r="97" spans="1:14" ht="36" x14ac:dyDescent="0.25">
      <c r="A97" s="1604" t="s">
        <v>3627</v>
      </c>
      <c r="B97" s="924" t="s">
        <v>3266</v>
      </c>
      <c r="C97" s="924"/>
      <c r="D97" s="250" t="s">
        <v>3267</v>
      </c>
      <c r="E97" s="924"/>
      <c r="F97" s="924" t="s">
        <v>1715</v>
      </c>
      <c r="G97" s="1605">
        <v>35</v>
      </c>
      <c r="H97" s="216"/>
      <c r="I97" s="1606">
        <f t="shared" si="4"/>
        <v>0</v>
      </c>
      <c r="J97" s="1604" t="s">
        <v>3268</v>
      </c>
      <c r="K97" s="1604"/>
      <c r="L97" s="930"/>
      <c r="M97" s="930"/>
      <c r="N97" s="930"/>
    </row>
    <row r="98" spans="1:14" ht="36" x14ac:dyDescent="0.25">
      <c r="A98" s="1604" t="s">
        <v>4512</v>
      </c>
      <c r="B98" s="924" t="s">
        <v>3269</v>
      </c>
      <c r="C98" s="924"/>
      <c r="D98" s="250" t="s">
        <v>3270</v>
      </c>
      <c r="E98" s="924"/>
      <c r="F98" s="924" t="s">
        <v>1715</v>
      </c>
      <c r="G98" s="1605">
        <v>110</v>
      </c>
      <c r="H98" s="216"/>
      <c r="I98" s="1606">
        <f t="shared" si="4"/>
        <v>0</v>
      </c>
      <c r="J98" s="1604" t="s">
        <v>3271</v>
      </c>
      <c r="K98" s="1604"/>
      <c r="L98" s="930"/>
      <c r="M98" s="930"/>
      <c r="N98" s="930"/>
    </row>
    <row r="99" spans="1:14" ht="36" x14ac:dyDescent="0.25">
      <c r="A99" s="1604" t="s">
        <v>4513</v>
      </c>
      <c r="B99" s="924" t="s">
        <v>3272</v>
      </c>
      <c r="C99" s="924"/>
      <c r="D99" s="250" t="s">
        <v>3273</v>
      </c>
      <c r="E99" s="924"/>
      <c r="F99" s="924" t="s">
        <v>1715</v>
      </c>
      <c r="G99" s="1605">
        <v>50</v>
      </c>
      <c r="H99" s="216"/>
      <c r="I99" s="1606">
        <f t="shared" si="4"/>
        <v>0</v>
      </c>
      <c r="J99" s="1604" t="s">
        <v>3274</v>
      </c>
      <c r="K99" s="1604"/>
      <c r="L99" s="930"/>
      <c r="M99" s="930"/>
      <c r="N99" s="930"/>
    </row>
    <row r="100" spans="1:14" ht="36" x14ac:dyDescent="0.25">
      <c r="A100" s="1604" t="s">
        <v>4515</v>
      </c>
      <c r="B100" s="924" t="s">
        <v>3275</v>
      </c>
      <c r="C100" s="924"/>
      <c r="D100" s="250" t="s">
        <v>3276</v>
      </c>
      <c r="E100" s="924"/>
      <c r="F100" s="924" t="s">
        <v>1715</v>
      </c>
      <c r="G100" s="1605">
        <v>20</v>
      </c>
      <c r="H100" s="216"/>
      <c r="I100" s="1606">
        <f t="shared" si="4"/>
        <v>0</v>
      </c>
      <c r="J100" s="1604" t="s">
        <v>3277</v>
      </c>
      <c r="K100" s="1604"/>
      <c r="L100" s="930"/>
      <c r="M100" s="930"/>
      <c r="N100" s="930"/>
    </row>
    <row r="101" spans="1:14" ht="36" x14ac:dyDescent="0.25">
      <c r="A101" s="1604" t="s">
        <v>4955</v>
      </c>
      <c r="B101" s="924" t="s">
        <v>3278</v>
      </c>
      <c r="C101" s="924"/>
      <c r="D101" s="250" t="s">
        <v>3279</v>
      </c>
      <c r="E101" s="924"/>
      <c r="F101" s="924" t="s">
        <v>1715</v>
      </c>
      <c r="G101" s="1605">
        <v>10</v>
      </c>
      <c r="H101" s="216"/>
      <c r="I101" s="1606">
        <f t="shared" si="4"/>
        <v>0</v>
      </c>
      <c r="J101" s="1604" t="s">
        <v>3280</v>
      </c>
      <c r="K101" s="1604"/>
      <c r="L101" s="930"/>
      <c r="M101" s="930"/>
      <c r="N101" s="930"/>
    </row>
    <row r="102" spans="1:14" ht="84" x14ac:dyDescent="0.25">
      <c r="A102" s="1604" t="s">
        <v>4956</v>
      </c>
      <c r="B102" s="924" t="s">
        <v>12076</v>
      </c>
      <c r="C102" s="924"/>
      <c r="D102" s="250" t="s">
        <v>12077</v>
      </c>
      <c r="E102" s="924"/>
      <c r="F102" s="924" t="s">
        <v>385</v>
      </c>
      <c r="G102" s="1605">
        <v>1</v>
      </c>
      <c r="H102" s="216"/>
      <c r="I102" s="1606">
        <f t="shared" si="4"/>
        <v>0</v>
      </c>
      <c r="J102" s="1604" t="s">
        <v>12078</v>
      </c>
      <c r="K102" s="1604"/>
      <c r="L102" s="930"/>
      <c r="M102" s="930"/>
      <c r="N102" s="930"/>
    </row>
    <row r="103" spans="1:14" ht="84" x14ac:dyDescent="0.25">
      <c r="A103" s="1604" t="s">
        <v>4960</v>
      </c>
      <c r="B103" s="924" t="s">
        <v>3287</v>
      </c>
      <c r="C103" s="924"/>
      <c r="D103" s="250" t="s">
        <v>3288</v>
      </c>
      <c r="E103" s="924"/>
      <c r="F103" s="924" t="s">
        <v>385</v>
      </c>
      <c r="G103" s="1605">
        <v>4</v>
      </c>
      <c r="H103" s="216"/>
      <c r="I103" s="1606">
        <f t="shared" si="4"/>
        <v>0</v>
      </c>
      <c r="J103" s="1604" t="s">
        <v>3289</v>
      </c>
      <c r="K103" s="1604"/>
      <c r="L103" s="930"/>
      <c r="M103" s="930"/>
      <c r="N103" s="930"/>
    </row>
    <row r="104" spans="1:14" ht="84" x14ac:dyDescent="0.25">
      <c r="A104" s="1604" t="s">
        <v>4964</v>
      </c>
      <c r="B104" s="924" t="s">
        <v>3290</v>
      </c>
      <c r="C104" s="924"/>
      <c r="D104" s="250" t="s">
        <v>3291</v>
      </c>
      <c r="E104" s="924"/>
      <c r="F104" s="924" t="s">
        <v>385</v>
      </c>
      <c r="G104" s="1605">
        <v>1</v>
      </c>
      <c r="H104" s="216"/>
      <c r="I104" s="1606">
        <f t="shared" si="4"/>
        <v>0</v>
      </c>
      <c r="J104" s="1604" t="s">
        <v>3292</v>
      </c>
      <c r="K104" s="1604"/>
      <c r="L104" s="930"/>
      <c r="M104" s="930"/>
      <c r="N104" s="930"/>
    </row>
    <row r="105" spans="1:14" ht="84" x14ac:dyDescent="0.25">
      <c r="A105" s="1604" t="s">
        <v>4968</v>
      </c>
      <c r="B105" s="924" t="s">
        <v>3294</v>
      </c>
      <c r="C105" s="924"/>
      <c r="D105" s="250" t="s">
        <v>3295</v>
      </c>
      <c r="E105" s="924"/>
      <c r="F105" s="924" t="s">
        <v>385</v>
      </c>
      <c r="G105" s="1605">
        <v>15</v>
      </c>
      <c r="H105" s="216"/>
      <c r="I105" s="1606">
        <f t="shared" si="4"/>
        <v>0</v>
      </c>
      <c r="J105" s="1604" t="s">
        <v>3296</v>
      </c>
      <c r="K105" s="1604"/>
      <c r="L105" s="930"/>
      <c r="M105" s="930"/>
      <c r="N105" s="930"/>
    </row>
    <row r="106" spans="1:14" ht="72" x14ac:dyDescent="0.25">
      <c r="A106" s="1604" t="s">
        <v>4971</v>
      </c>
      <c r="B106" s="924" t="s">
        <v>3298</v>
      </c>
      <c r="C106" s="924"/>
      <c r="D106" s="250" t="s">
        <v>3299</v>
      </c>
      <c r="E106" s="924"/>
      <c r="F106" s="924" t="s">
        <v>385</v>
      </c>
      <c r="G106" s="1605">
        <v>10</v>
      </c>
      <c r="H106" s="216"/>
      <c r="I106" s="1606">
        <f t="shared" si="4"/>
        <v>0</v>
      </c>
      <c r="J106" s="1604" t="s">
        <v>3300</v>
      </c>
      <c r="K106" s="1604"/>
      <c r="L106" s="930"/>
      <c r="M106" s="930"/>
      <c r="N106" s="930"/>
    </row>
    <row r="107" spans="1:14" ht="24" x14ac:dyDescent="0.25">
      <c r="A107" s="1604" t="s">
        <v>4974</v>
      </c>
      <c r="B107" s="924" t="s">
        <v>3302</v>
      </c>
      <c r="C107" s="924"/>
      <c r="D107" s="250" t="s">
        <v>3303</v>
      </c>
      <c r="E107" s="924"/>
      <c r="F107" s="924" t="s">
        <v>385</v>
      </c>
      <c r="G107" s="1605">
        <v>40</v>
      </c>
      <c r="H107" s="216"/>
      <c r="I107" s="1606">
        <f t="shared" si="4"/>
        <v>0</v>
      </c>
      <c r="J107" s="1604" t="s">
        <v>3304</v>
      </c>
      <c r="K107" s="1604"/>
      <c r="L107" s="930"/>
      <c r="M107" s="930"/>
      <c r="N107" s="930"/>
    </row>
    <row r="108" spans="1:14" ht="48" x14ac:dyDescent="0.25">
      <c r="A108" s="1604" t="s">
        <v>4978</v>
      </c>
      <c r="B108" s="924" t="s">
        <v>3306</v>
      </c>
      <c r="C108" s="924"/>
      <c r="D108" s="250" t="s">
        <v>3307</v>
      </c>
      <c r="E108" s="924"/>
      <c r="F108" s="924" t="s">
        <v>1715</v>
      </c>
      <c r="G108" s="1605">
        <v>100</v>
      </c>
      <c r="H108" s="216"/>
      <c r="I108" s="1606">
        <f t="shared" si="4"/>
        <v>0</v>
      </c>
      <c r="J108" s="1604" t="s">
        <v>3308</v>
      </c>
      <c r="K108" s="1604"/>
      <c r="L108" s="930"/>
      <c r="M108" s="930"/>
      <c r="N108" s="930"/>
    </row>
    <row r="109" spans="1:14" ht="48" x14ac:dyDescent="0.25">
      <c r="A109" s="1604" t="s">
        <v>12091</v>
      </c>
      <c r="B109" s="924" t="s">
        <v>3310</v>
      </c>
      <c r="C109" s="924"/>
      <c r="D109" s="250" t="s">
        <v>3311</v>
      </c>
      <c r="E109" s="924"/>
      <c r="F109" s="924" t="s">
        <v>1715</v>
      </c>
      <c r="G109" s="1605">
        <v>50</v>
      </c>
      <c r="H109" s="216"/>
      <c r="I109" s="1606">
        <f t="shared" si="4"/>
        <v>0</v>
      </c>
      <c r="J109" s="1604" t="s">
        <v>3312</v>
      </c>
      <c r="K109" s="1604"/>
      <c r="L109" s="930"/>
      <c r="M109" s="930"/>
      <c r="N109" s="930"/>
    </row>
    <row r="110" spans="1:14" ht="24" x14ac:dyDescent="0.25">
      <c r="A110" s="1604" t="s">
        <v>12092</v>
      </c>
      <c r="B110" s="924" t="s">
        <v>3314</v>
      </c>
      <c r="C110" s="924"/>
      <c r="D110" s="250" t="s">
        <v>3315</v>
      </c>
      <c r="E110" s="924"/>
      <c r="F110" s="924" t="s">
        <v>11382</v>
      </c>
      <c r="G110" s="1605">
        <v>1</v>
      </c>
      <c r="H110" s="216"/>
      <c r="I110" s="1606">
        <f t="shared" si="4"/>
        <v>0</v>
      </c>
      <c r="J110" s="1604" t="s">
        <v>3316</v>
      </c>
      <c r="K110" s="1604"/>
      <c r="L110" s="930"/>
      <c r="M110" s="930"/>
      <c r="N110" s="930"/>
    </row>
    <row r="111" spans="1:14" ht="24" x14ac:dyDescent="0.25">
      <c r="A111" s="1604" t="s">
        <v>12093</v>
      </c>
      <c r="B111" s="1607" t="s">
        <v>3318</v>
      </c>
      <c r="C111" s="924"/>
      <c r="D111" s="250" t="s">
        <v>3319</v>
      </c>
      <c r="E111" s="924"/>
      <c r="F111" s="924" t="s">
        <v>11382</v>
      </c>
      <c r="G111" s="1605">
        <v>1</v>
      </c>
      <c r="H111" s="216"/>
      <c r="I111" s="1606">
        <f t="shared" si="4"/>
        <v>0</v>
      </c>
      <c r="J111" s="1604" t="s">
        <v>3320</v>
      </c>
      <c r="K111" s="1604"/>
      <c r="L111" s="930"/>
      <c r="M111" s="930"/>
      <c r="N111" s="930"/>
    </row>
    <row r="112" spans="1:14" ht="24" x14ac:dyDescent="0.25">
      <c r="A112" s="1604" t="s">
        <v>12094</v>
      </c>
      <c r="B112" s="924" t="s">
        <v>3326</v>
      </c>
      <c r="C112" s="924"/>
      <c r="D112" s="250" t="s">
        <v>3327</v>
      </c>
      <c r="E112" s="924"/>
      <c r="F112" s="924" t="s">
        <v>11382</v>
      </c>
      <c r="G112" s="1605">
        <v>1</v>
      </c>
      <c r="H112" s="216"/>
      <c r="I112" s="1606">
        <f t="shared" si="4"/>
        <v>0</v>
      </c>
      <c r="J112" s="1604" t="s">
        <v>3328</v>
      </c>
      <c r="K112" s="1604"/>
      <c r="L112" s="930"/>
      <c r="M112" s="930"/>
      <c r="N112" s="930"/>
    </row>
    <row r="113" spans="1:14" ht="24" x14ac:dyDescent="0.25">
      <c r="A113" s="899" t="s">
        <v>3630</v>
      </c>
      <c r="B113" s="899" t="s">
        <v>12095</v>
      </c>
      <c r="C113" s="899"/>
      <c r="D113" s="899" t="s">
        <v>12096</v>
      </c>
      <c r="E113" s="899"/>
      <c r="F113" s="899"/>
      <c r="G113" s="1601"/>
      <c r="H113" s="1602"/>
      <c r="I113" s="1603">
        <f>SUM(I114:I132)</f>
        <v>0</v>
      </c>
      <c r="J113" s="899"/>
      <c r="K113" s="899"/>
      <c r="L113" s="905"/>
      <c r="M113" s="905"/>
      <c r="N113" s="905"/>
    </row>
    <row r="114" spans="1:14" ht="36" x14ac:dyDescent="0.25">
      <c r="A114" s="1604" t="s">
        <v>3633</v>
      </c>
      <c r="B114" s="924" t="s">
        <v>3254</v>
      </c>
      <c r="C114" s="924"/>
      <c r="D114" s="250" t="s">
        <v>3255</v>
      </c>
      <c r="E114" s="924"/>
      <c r="F114" s="924" t="s">
        <v>1715</v>
      </c>
      <c r="G114" s="1605">
        <v>160</v>
      </c>
      <c r="H114" s="216"/>
      <c r="I114" s="1606">
        <f t="shared" ref="I114:I132" si="5">G114*H114</f>
        <v>0</v>
      </c>
      <c r="J114" s="1604" t="s">
        <v>3256</v>
      </c>
      <c r="K114" s="1604"/>
      <c r="L114" s="930"/>
      <c r="M114" s="930"/>
      <c r="N114" s="930"/>
    </row>
    <row r="115" spans="1:14" ht="36" x14ac:dyDescent="0.25">
      <c r="A115" s="1604" t="s">
        <v>3637</v>
      </c>
      <c r="B115" s="924" t="s">
        <v>3260</v>
      </c>
      <c r="C115" s="924"/>
      <c r="D115" s="250" t="s">
        <v>3261</v>
      </c>
      <c r="E115" s="924"/>
      <c r="F115" s="924" t="s">
        <v>1715</v>
      </c>
      <c r="G115" s="1605">
        <v>180</v>
      </c>
      <c r="H115" s="216"/>
      <c r="I115" s="1606">
        <f t="shared" si="5"/>
        <v>0</v>
      </c>
      <c r="J115" s="1604" t="s">
        <v>3262</v>
      </c>
      <c r="K115" s="1604"/>
      <c r="L115" s="930"/>
      <c r="M115" s="930"/>
      <c r="N115" s="930"/>
    </row>
    <row r="116" spans="1:14" ht="36" x14ac:dyDescent="0.25">
      <c r="A116" s="1604" t="s">
        <v>3641</v>
      </c>
      <c r="B116" s="924" t="s">
        <v>3263</v>
      </c>
      <c r="C116" s="924"/>
      <c r="D116" s="250" t="s">
        <v>3264</v>
      </c>
      <c r="E116" s="924"/>
      <c r="F116" s="924" t="s">
        <v>1715</v>
      </c>
      <c r="G116" s="1605">
        <v>35</v>
      </c>
      <c r="H116" s="216"/>
      <c r="I116" s="1606">
        <f t="shared" si="5"/>
        <v>0</v>
      </c>
      <c r="J116" s="1604" t="s">
        <v>3265</v>
      </c>
      <c r="K116" s="1604"/>
      <c r="L116" s="930"/>
      <c r="M116" s="930"/>
      <c r="N116" s="930"/>
    </row>
    <row r="117" spans="1:14" ht="36" x14ac:dyDescent="0.25">
      <c r="A117" s="1604" t="s">
        <v>4521</v>
      </c>
      <c r="B117" s="924" t="s">
        <v>3266</v>
      </c>
      <c r="C117" s="924"/>
      <c r="D117" s="250" t="s">
        <v>3267</v>
      </c>
      <c r="E117" s="924"/>
      <c r="F117" s="924" t="s">
        <v>1715</v>
      </c>
      <c r="G117" s="1605">
        <v>35</v>
      </c>
      <c r="H117" s="216"/>
      <c r="I117" s="1606">
        <f t="shared" si="5"/>
        <v>0</v>
      </c>
      <c r="J117" s="1604" t="s">
        <v>3268</v>
      </c>
      <c r="K117" s="1604"/>
      <c r="L117" s="930"/>
      <c r="M117" s="930"/>
      <c r="N117" s="930"/>
    </row>
    <row r="118" spans="1:14" ht="36" x14ac:dyDescent="0.25">
      <c r="A118" s="1604" t="s">
        <v>4522</v>
      </c>
      <c r="B118" s="924" t="s">
        <v>3269</v>
      </c>
      <c r="C118" s="924"/>
      <c r="D118" s="250" t="s">
        <v>3270</v>
      </c>
      <c r="E118" s="924"/>
      <c r="F118" s="924" t="s">
        <v>1715</v>
      </c>
      <c r="G118" s="1605">
        <v>110</v>
      </c>
      <c r="H118" s="216"/>
      <c r="I118" s="1606">
        <f t="shared" si="5"/>
        <v>0</v>
      </c>
      <c r="J118" s="1604" t="s">
        <v>3271</v>
      </c>
      <c r="K118" s="1604"/>
      <c r="L118" s="930"/>
      <c r="M118" s="930"/>
      <c r="N118" s="930"/>
    </row>
    <row r="119" spans="1:14" ht="36" x14ac:dyDescent="0.25">
      <c r="A119" s="1604" t="s">
        <v>4523</v>
      </c>
      <c r="B119" s="924" t="s">
        <v>3272</v>
      </c>
      <c r="C119" s="924"/>
      <c r="D119" s="250" t="s">
        <v>3273</v>
      </c>
      <c r="E119" s="924"/>
      <c r="F119" s="924" t="s">
        <v>1715</v>
      </c>
      <c r="G119" s="1605">
        <v>50</v>
      </c>
      <c r="H119" s="216"/>
      <c r="I119" s="1606">
        <f t="shared" si="5"/>
        <v>0</v>
      </c>
      <c r="J119" s="1604" t="s">
        <v>3274</v>
      </c>
      <c r="K119" s="1604"/>
      <c r="L119" s="930"/>
      <c r="M119" s="930"/>
      <c r="N119" s="930"/>
    </row>
    <row r="120" spans="1:14" ht="36" x14ac:dyDescent="0.25">
      <c r="A120" s="1604" t="s">
        <v>12097</v>
      </c>
      <c r="B120" s="924" t="s">
        <v>3275</v>
      </c>
      <c r="C120" s="924"/>
      <c r="D120" s="250" t="s">
        <v>3276</v>
      </c>
      <c r="E120" s="924"/>
      <c r="F120" s="924" t="s">
        <v>1715</v>
      </c>
      <c r="G120" s="1605">
        <v>20</v>
      </c>
      <c r="H120" s="216"/>
      <c r="I120" s="1606">
        <f t="shared" si="5"/>
        <v>0</v>
      </c>
      <c r="J120" s="1604" t="s">
        <v>3277</v>
      </c>
      <c r="K120" s="1604"/>
      <c r="L120" s="930"/>
      <c r="M120" s="930"/>
      <c r="N120" s="930"/>
    </row>
    <row r="121" spans="1:14" ht="36" x14ac:dyDescent="0.25">
      <c r="A121" s="1604" t="s">
        <v>12098</v>
      </c>
      <c r="B121" s="924" t="s">
        <v>3278</v>
      </c>
      <c r="C121" s="924"/>
      <c r="D121" s="250" t="s">
        <v>3279</v>
      </c>
      <c r="E121" s="924"/>
      <c r="F121" s="924" t="s">
        <v>1715</v>
      </c>
      <c r="G121" s="1605">
        <v>10</v>
      </c>
      <c r="H121" s="216"/>
      <c r="I121" s="1606">
        <f t="shared" si="5"/>
        <v>0</v>
      </c>
      <c r="J121" s="1604" t="s">
        <v>3280</v>
      </c>
      <c r="K121" s="1604"/>
      <c r="L121" s="930"/>
      <c r="M121" s="930"/>
      <c r="N121" s="930"/>
    </row>
    <row r="122" spans="1:14" ht="84" x14ac:dyDescent="0.25">
      <c r="A122" s="1604" t="s">
        <v>12099</v>
      </c>
      <c r="B122" s="924" t="s">
        <v>3281</v>
      </c>
      <c r="C122" s="924"/>
      <c r="D122" s="250" t="s">
        <v>3282</v>
      </c>
      <c r="E122" s="924"/>
      <c r="F122" s="924" t="s">
        <v>385</v>
      </c>
      <c r="G122" s="1605">
        <v>1</v>
      </c>
      <c r="H122" s="216"/>
      <c r="I122" s="1606">
        <f t="shared" si="5"/>
        <v>0</v>
      </c>
      <c r="J122" s="1604" t="s">
        <v>3283</v>
      </c>
      <c r="K122" s="1604"/>
      <c r="L122" s="930"/>
      <c r="M122" s="930"/>
      <c r="N122" s="930"/>
    </row>
    <row r="123" spans="1:14" ht="84" x14ac:dyDescent="0.25">
      <c r="A123" s="1604" t="s">
        <v>12100</v>
      </c>
      <c r="B123" s="924" t="s">
        <v>3287</v>
      </c>
      <c r="C123" s="924"/>
      <c r="D123" s="250" t="s">
        <v>3288</v>
      </c>
      <c r="E123" s="924"/>
      <c r="F123" s="924" t="s">
        <v>385</v>
      </c>
      <c r="G123" s="1605">
        <v>4</v>
      </c>
      <c r="H123" s="216"/>
      <c r="I123" s="1606">
        <f t="shared" si="5"/>
        <v>0</v>
      </c>
      <c r="J123" s="1604" t="s">
        <v>3289</v>
      </c>
      <c r="K123" s="1604"/>
      <c r="L123" s="930"/>
      <c r="M123" s="930"/>
      <c r="N123" s="930"/>
    </row>
    <row r="124" spans="1:14" ht="84" x14ac:dyDescent="0.25">
      <c r="A124" s="1604" t="s">
        <v>12101</v>
      </c>
      <c r="B124" s="924" t="s">
        <v>3290</v>
      </c>
      <c r="C124" s="924"/>
      <c r="D124" s="250" t="s">
        <v>3291</v>
      </c>
      <c r="E124" s="924"/>
      <c r="F124" s="924" t="s">
        <v>385</v>
      </c>
      <c r="G124" s="1605">
        <v>1</v>
      </c>
      <c r="H124" s="216"/>
      <c r="I124" s="1606">
        <f t="shared" si="5"/>
        <v>0</v>
      </c>
      <c r="J124" s="1604" t="s">
        <v>3292</v>
      </c>
      <c r="K124" s="1604"/>
      <c r="L124" s="930"/>
      <c r="M124" s="930"/>
      <c r="N124" s="930"/>
    </row>
    <row r="125" spans="1:14" ht="84" x14ac:dyDescent="0.25">
      <c r="A125" s="1604" t="s">
        <v>12102</v>
      </c>
      <c r="B125" s="924" t="s">
        <v>3294</v>
      </c>
      <c r="C125" s="924"/>
      <c r="D125" s="250" t="s">
        <v>3295</v>
      </c>
      <c r="E125" s="924"/>
      <c r="F125" s="924" t="s">
        <v>385</v>
      </c>
      <c r="G125" s="1605">
        <v>15</v>
      </c>
      <c r="H125" s="216"/>
      <c r="I125" s="1606">
        <f t="shared" si="5"/>
        <v>0</v>
      </c>
      <c r="J125" s="1604" t="s">
        <v>3296</v>
      </c>
      <c r="K125" s="1604"/>
      <c r="L125" s="930"/>
      <c r="M125" s="930"/>
      <c r="N125" s="930"/>
    </row>
    <row r="126" spans="1:14" ht="72" x14ac:dyDescent="0.25">
      <c r="A126" s="1604" t="s">
        <v>12103</v>
      </c>
      <c r="B126" s="924" t="s">
        <v>3298</v>
      </c>
      <c r="C126" s="924"/>
      <c r="D126" s="250" t="s">
        <v>3299</v>
      </c>
      <c r="E126" s="924"/>
      <c r="F126" s="924" t="s">
        <v>385</v>
      </c>
      <c r="G126" s="1605">
        <v>10</v>
      </c>
      <c r="H126" s="216"/>
      <c r="I126" s="1606">
        <f t="shared" si="5"/>
        <v>0</v>
      </c>
      <c r="J126" s="1604" t="s">
        <v>3300</v>
      </c>
      <c r="K126" s="1604"/>
      <c r="L126" s="930"/>
      <c r="M126" s="930"/>
      <c r="N126" s="930"/>
    </row>
    <row r="127" spans="1:14" ht="24" x14ac:dyDescent="0.25">
      <c r="A127" s="1604" t="s">
        <v>12104</v>
      </c>
      <c r="B127" s="924" t="s">
        <v>3302</v>
      </c>
      <c r="C127" s="924"/>
      <c r="D127" s="250" t="s">
        <v>3303</v>
      </c>
      <c r="E127" s="924"/>
      <c r="F127" s="924" t="s">
        <v>385</v>
      </c>
      <c r="G127" s="1605">
        <v>40</v>
      </c>
      <c r="H127" s="216"/>
      <c r="I127" s="1606">
        <f t="shared" si="5"/>
        <v>0</v>
      </c>
      <c r="J127" s="1604" t="s">
        <v>3304</v>
      </c>
      <c r="K127" s="1604"/>
      <c r="L127" s="930"/>
      <c r="M127" s="930"/>
      <c r="N127" s="930"/>
    </row>
    <row r="128" spans="1:14" ht="48" x14ac:dyDescent="0.25">
      <c r="A128" s="1604" t="s">
        <v>12105</v>
      </c>
      <c r="B128" s="924" t="s">
        <v>3306</v>
      </c>
      <c r="C128" s="924"/>
      <c r="D128" s="250" t="s">
        <v>3307</v>
      </c>
      <c r="E128" s="924"/>
      <c r="F128" s="924" t="s">
        <v>1715</v>
      </c>
      <c r="G128" s="1605">
        <v>100</v>
      </c>
      <c r="H128" s="216"/>
      <c r="I128" s="1606">
        <f t="shared" si="5"/>
        <v>0</v>
      </c>
      <c r="J128" s="1604" t="s">
        <v>3308</v>
      </c>
      <c r="K128" s="1604"/>
      <c r="L128" s="930"/>
      <c r="M128" s="930"/>
      <c r="N128" s="930"/>
    </row>
    <row r="129" spans="1:14" ht="48" x14ac:dyDescent="0.25">
      <c r="A129" s="1604" t="s">
        <v>12106</v>
      </c>
      <c r="B129" s="924" t="s">
        <v>3310</v>
      </c>
      <c r="C129" s="924"/>
      <c r="D129" s="250" t="s">
        <v>3311</v>
      </c>
      <c r="E129" s="924"/>
      <c r="F129" s="924" t="s">
        <v>1715</v>
      </c>
      <c r="G129" s="1605">
        <v>50</v>
      </c>
      <c r="H129" s="216"/>
      <c r="I129" s="1606">
        <f t="shared" si="5"/>
        <v>0</v>
      </c>
      <c r="J129" s="1604" t="s">
        <v>3312</v>
      </c>
      <c r="K129" s="1604"/>
      <c r="L129" s="930"/>
      <c r="M129" s="930"/>
      <c r="N129" s="930"/>
    </row>
    <row r="130" spans="1:14" ht="24" x14ac:dyDescent="0.25">
      <c r="A130" s="1604" t="s">
        <v>12107</v>
      </c>
      <c r="B130" s="924" t="s">
        <v>3314</v>
      </c>
      <c r="C130" s="924"/>
      <c r="D130" s="250" t="s">
        <v>3315</v>
      </c>
      <c r="E130" s="924"/>
      <c r="F130" s="924" t="s">
        <v>11382</v>
      </c>
      <c r="G130" s="1605">
        <v>1</v>
      </c>
      <c r="H130" s="216"/>
      <c r="I130" s="1606">
        <f t="shared" si="5"/>
        <v>0</v>
      </c>
      <c r="J130" s="1604" t="s">
        <v>3316</v>
      </c>
      <c r="K130" s="1604"/>
      <c r="L130" s="930"/>
      <c r="M130" s="930"/>
      <c r="N130" s="930"/>
    </row>
    <row r="131" spans="1:14" ht="24" x14ac:dyDescent="0.25">
      <c r="A131" s="1604" t="s">
        <v>12108</v>
      </c>
      <c r="B131" s="1607" t="s">
        <v>3318</v>
      </c>
      <c r="C131" s="924"/>
      <c r="D131" s="250" t="s">
        <v>3319</v>
      </c>
      <c r="E131" s="924"/>
      <c r="F131" s="924" t="s">
        <v>11382</v>
      </c>
      <c r="G131" s="1605">
        <v>1</v>
      </c>
      <c r="H131" s="216"/>
      <c r="I131" s="1606">
        <f t="shared" si="5"/>
        <v>0</v>
      </c>
      <c r="J131" s="1604" t="s">
        <v>3320</v>
      </c>
      <c r="K131" s="1604"/>
      <c r="L131" s="930"/>
      <c r="M131" s="930"/>
      <c r="N131" s="930"/>
    </row>
    <row r="132" spans="1:14" ht="24" x14ac:dyDescent="0.25">
      <c r="A132" s="1604" t="s">
        <v>12109</v>
      </c>
      <c r="B132" s="924" t="s">
        <v>3326</v>
      </c>
      <c r="C132" s="924"/>
      <c r="D132" s="250" t="s">
        <v>3327</v>
      </c>
      <c r="E132" s="924"/>
      <c r="F132" s="924" t="s">
        <v>11382</v>
      </c>
      <c r="G132" s="1605">
        <v>1</v>
      </c>
      <c r="H132" s="216"/>
      <c r="I132" s="1606">
        <f t="shared" si="5"/>
        <v>0</v>
      </c>
      <c r="J132" s="1604" t="s">
        <v>3328</v>
      </c>
      <c r="K132" s="1604"/>
      <c r="L132" s="930"/>
      <c r="M132" s="930"/>
      <c r="N132" s="930"/>
    </row>
    <row r="133" spans="1:14" ht="24" x14ac:dyDescent="0.25">
      <c r="A133" s="899" t="s">
        <v>3642</v>
      </c>
      <c r="B133" s="899" t="s">
        <v>12110</v>
      </c>
      <c r="C133" s="899"/>
      <c r="D133" s="899" t="s">
        <v>12111</v>
      </c>
      <c r="E133" s="899"/>
      <c r="F133" s="899"/>
      <c r="G133" s="1601"/>
      <c r="H133" s="1602"/>
      <c r="I133" s="1603">
        <f>SUM(I134:I150)</f>
        <v>0</v>
      </c>
      <c r="J133" s="899"/>
      <c r="K133" s="899"/>
      <c r="L133" s="905"/>
      <c r="M133" s="905"/>
      <c r="N133" s="905"/>
    </row>
    <row r="134" spans="1:14" ht="36" x14ac:dyDescent="0.25">
      <c r="A134" s="1604" t="s">
        <v>3645</v>
      </c>
      <c r="B134" s="924" t="s">
        <v>3254</v>
      </c>
      <c r="C134" s="924"/>
      <c r="D134" s="250" t="s">
        <v>3255</v>
      </c>
      <c r="E134" s="924"/>
      <c r="F134" s="924" t="s">
        <v>1715</v>
      </c>
      <c r="G134" s="1605">
        <v>20</v>
      </c>
      <c r="H134" s="216"/>
      <c r="I134" s="1606">
        <f t="shared" ref="I134:I150" si="6">G134*H134</f>
        <v>0</v>
      </c>
      <c r="J134" s="1604" t="s">
        <v>3256</v>
      </c>
      <c r="K134" s="1604"/>
      <c r="L134" s="930"/>
      <c r="M134" s="930"/>
      <c r="N134" s="930"/>
    </row>
    <row r="135" spans="1:14" ht="36" x14ac:dyDescent="0.25">
      <c r="A135" s="1604" t="s">
        <v>3649</v>
      </c>
      <c r="B135" s="924" t="s">
        <v>3263</v>
      </c>
      <c r="C135" s="924"/>
      <c r="D135" s="250" t="s">
        <v>3264</v>
      </c>
      <c r="E135" s="924"/>
      <c r="F135" s="924" t="s">
        <v>1715</v>
      </c>
      <c r="G135" s="1605">
        <v>10</v>
      </c>
      <c r="H135" s="216"/>
      <c r="I135" s="1606">
        <f t="shared" si="6"/>
        <v>0</v>
      </c>
      <c r="J135" s="1604" t="s">
        <v>3265</v>
      </c>
      <c r="K135" s="1604"/>
      <c r="L135" s="930"/>
      <c r="M135" s="930"/>
      <c r="N135" s="930"/>
    </row>
    <row r="136" spans="1:14" ht="36" x14ac:dyDescent="0.25">
      <c r="A136" s="1604" t="s">
        <v>3653</v>
      </c>
      <c r="B136" s="924" t="s">
        <v>3266</v>
      </c>
      <c r="C136" s="924"/>
      <c r="D136" s="250" t="s">
        <v>3267</v>
      </c>
      <c r="E136" s="924"/>
      <c r="F136" s="924" t="s">
        <v>1715</v>
      </c>
      <c r="G136" s="1605">
        <v>20</v>
      </c>
      <c r="H136" s="216"/>
      <c r="I136" s="1606">
        <f t="shared" si="6"/>
        <v>0</v>
      </c>
      <c r="J136" s="1604" t="s">
        <v>3268</v>
      </c>
      <c r="K136" s="1604"/>
      <c r="L136" s="930"/>
      <c r="M136" s="930"/>
      <c r="N136" s="930"/>
    </row>
    <row r="137" spans="1:14" ht="36" x14ac:dyDescent="0.25">
      <c r="A137" s="1604" t="s">
        <v>3657</v>
      </c>
      <c r="B137" s="924" t="s">
        <v>3269</v>
      </c>
      <c r="C137" s="924"/>
      <c r="D137" s="250" t="s">
        <v>3270</v>
      </c>
      <c r="E137" s="924"/>
      <c r="F137" s="924" t="s">
        <v>1715</v>
      </c>
      <c r="G137" s="1605">
        <v>120</v>
      </c>
      <c r="H137" s="216"/>
      <c r="I137" s="1606">
        <f t="shared" si="6"/>
        <v>0</v>
      </c>
      <c r="J137" s="1604" t="s">
        <v>3271</v>
      </c>
      <c r="K137" s="1604"/>
      <c r="L137" s="930"/>
      <c r="M137" s="930"/>
      <c r="N137" s="930"/>
    </row>
    <row r="138" spans="1:14" ht="36" x14ac:dyDescent="0.25">
      <c r="A138" s="1604" t="s">
        <v>4996</v>
      </c>
      <c r="B138" s="924" t="s">
        <v>3272</v>
      </c>
      <c r="C138" s="924"/>
      <c r="D138" s="250" t="s">
        <v>3273</v>
      </c>
      <c r="E138" s="924"/>
      <c r="F138" s="924" t="s">
        <v>1715</v>
      </c>
      <c r="G138" s="1605">
        <v>60</v>
      </c>
      <c r="H138" s="216"/>
      <c r="I138" s="1606">
        <f t="shared" si="6"/>
        <v>0</v>
      </c>
      <c r="J138" s="1604" t="s">
        <v>3274</v>
      </c>
      <c r="K138" s="1604"/>
      <c r="L138" s="930"/>
      <c r="M138" s="930"/>
      <c r="N138" s="930"/>
    </row>
    <row r="139" spans="1:14" ht="36" x14ac:dyDescent="0.25">
      <c r="A139" s="1604" t="s">
        <v>4997</v>
      </c>
      <c r="B139" s="924" t="s">
        <v>3275</v>
      </c>
      <c r="C139" s="924"/>
      <c r="D139" s="250" t="s">
        <v>3276</v>
      </c>
      <c r="E139" s="924"/>
      <c r="F139" s="924" t="s">
        <v>1715</v>
      </c>
      <c r="G139" s="1605">
        <v>50</v>
      </c>
      <c r="H139" s="216"/>
      <c r="I139" s="1606">
        <f t="shared" si="6"/>
        <v>0</v>
      </c>
      <c r="J139" s="1604" t="s">
        <v>3277</v>
      </c>
      <c r="K139" s="1604"/>
      <c r="L139" s="930"/>
      <c r="M139" s="930"/>
      <c r="N139" s="930"/>
    </row>
    <row r="140" spans="1:14" ht="36" x14ac:dyDescent="0.25">
      <c r="A140" s="1604" t="s">
        <v>4998</v>
      </c>
      <c r="B140" s="924" t="s">
        <v>3278</v>
      </c>
      <c r="C140" s="924"/>
      <c r="D140" s="250" t="s">
        <v>3279</v>
      </c>
      <c r="E140" s="924"/>
      <c r="F140" s="924" t="s">
        <v>1715</v>
      </c>
      <c r="G140" s="1605">
        <v>50</v>
      </c>
      <c r="H140" s="216"/>
      <c r="I140" s="1606">
        <f t="shared" si="6"/>
        <v>0</v>
      </c>
      <c r="J140" s="1604" t="s">
        <v>3280</v>
      </c>
      <c r="K140" s="1604"/>
      <c r="L140" s="930"/>
      <c r="M140" s="930"/>
      <c r="N140" s="930"/>
    </row>
    <row r="141" spans="1:14" ht="84" x14ac:dyDescent="0.25">
      <c r="A141" s="1604" t="s">
        <v>4999</v>
      </c>
      <c r="B141" s="924" t="s">
        <v>3281</v>
      </c>
      <c r="C141" s="924"/>
      <c r="D141" s="250" t="s">
        <v>3282</v>
      </c>
      <c r="E141" s="924"/>
      <c r="F141" s="924" t="s">
        <v>385</v>
      </c>
      <c r="G141" s="1605">
        <v>1</v>
      </c>
      <c r="H141" s="216"/>
      <c r="I141" s="1606">
        <f t="shared" si="6"/>
        <v>0</v>
      </c>
      <c r="J141" s="1604" t="s">
        <v>3283</v>
      </c>
      <c r="K141" s="1604"/>
      <c r="L141" s="930"/>
      <c r="M141" s="930"/>
      <c r="N141" s="930"/>
    </row>
    <row r="142" spans="1:14" ht="84" x14ac:dyDescent="0.25">
      <c r="A142" s="1604" t="s">
        <v>12112</v>
      </c>
      <c r="B142" s="924" t="s">
        <v>3294</v>
      </c>
      <c r="C142" s="924"/>
      <c r="D142" s="250" t="s">
        <v>3295</v>
      </c>
      <c r="E142" s="924"/>
      <c r="F142" s="924" t="s">
        <v>385</v>
      </c>
      <c r="G142" s="1605">
        <v>55</v>
      </c>
      <c r="H142" s="216"/>
      <c r="I142" s="1606">
        <f t="shared" si="6"/>
        <v>0</v>
      </c>
      <c r="J142" s="1604" t="s">
        <v>3296</v>
      </c>
      <c r="K142" s="1604"/>
      <c r="L142" s="930"/>
      <c r="M142" s="930"/>
      <c r="N142" s="930"/>
    </row>
    <row r="143" spans="1:14" ht="72" x14ac:dyDescent="0.25">
      <c r="A143" s="1604" t="s">
        <v>12113</v>
      </c>
      <c r="B143" s="924" t="s">
        <v>3298</v>
      </c>
      <c r="C143" s="924"/>
      <c r="D143" s="250" t="s">
        <v>3299</v>
      </c>
      <c r="E143" s="924"/>
      <c r="F143" s="924" t="s">
        <v>385</v>
      </c>
      <c r="G143" s="1605">
        <v>40</v>
      </c>
      <c r="H143" s="216"/>
      <c r="I143" s="1606">
        <f t="shared" si="6"/>
        <v>0</v>
      </c>
      <c r="J143" s="1604" t="s">
        <v>3300</v>
      </c>
      <c r="K143" s="1604"/>
      <c r="L143" s="930"/>
      <c r="M143" s="930"/>
      <c r="N143" s="930"/>
    </row>
    <row r="144" spans="1:14" ht="24" x14ac:dyDescent="0.25">
      <c r="A144" s="1604" t="s">
        <v>12114</v>
      </c>
      <c r="B144" s="924" t="s">
        <v>3302</v>
      </c>
      <c r="C144" s="924"/>
      <c r="D144" s="250" t="s">
        <v>3303</v>
      </c>
      <c r="E144" s="924"/>
      <c r="F144" s="924" t="s">
        <v>385</v>
      </c>
      <c r="G144" s="1605">
        <v>20</v>
      </c>
      <c r="H144" s="216"/>
      <c r="I144" s="1606">
        <f t="shared" si="6"/>
        <v>0</v>
      </c>
      <c r="J144" s="1604" t="s">
        <v>3304</v>
      </c>
      <c r="K144" s="1604"/>
      <c r="L144" s="930"/>
      <c r="M144" s="930"/>
      <c r="N144" s="930"/>
    </row>
    <row r="145" spans="1:14" ht="48" x14ac:dyDescent="0.25">
      <c r="A145" s="1604" t="s">
        <v>12115</v>
      </c>
      <c r="B145" s="924" t="s">
        <v>3306</v>
      </c>
      <c r="C145" s="924"/>
      <c r="D145" s="250" t="s">
        <v>3307</v>
      </c>
      <c r="E145" s="924"/>
      <c r="F145" s="924" t="s">
        <v>1715</v>
      </c>
      <c r="G145" s="1605">
        <v>130</v>
      </c>
      <c r="H145" s="216"/>
      <c r="I145" s="1606">
        <f t="shared" si="6"/>
        <v>0</v>
      </c>
      <c r="J145" s="1604" t="s">
        <v>3308</v>
      </c>
      <c r="K145" s="1604"/>
      <c r="L145" s="930"/>
      <c r="M145" s="930"/>
      <c r="N145" s="930"/>
    </row>
    <row r="146" spans="1:14" ht="48" x14ac:dyDescent="0.25">
      <c r="A146" s="1604" t="s">
        <v>12116</v>
      </c>
      <c r="B146" s="924" t="s">
        <v>3310</v>
      </c>
      <c r="C146" s="924"/>
      <c r="D146" s="250" t="s">
        <v>3311</v>
      </c>
      <c r="E146" s="924"/>
      <c r="F146" s="924" t="s">
        <v>1715</v>
      </c>
      <c r="G146" s="1605">
        <v>20</v>
      </c>
      <c r="H146" s="216"/>
      <c r="I146" s="1606">
        <f t="shared" si="6"/>
        <v>0</v>
      </c>
      <c r="J146" s="1604" t="s">
        <v>3312</v>
      </c>
      <c r="K146" s="1604"/>
      <c r="L146" s="930"/>
      <c r="M146" s="930"/>
      <c r="N146" s="930"/>
    </row>
    <row r="147" spans="1:14" ht="24" x14ac:dyDescent="0.25">
      <c r="A147" s="1604" t="s">
        <v>12117</v>
      </c>
      <c r="B147" s="924" t="s">
        <v>3314</v>
      </c>
      <c r="C147" s="924"/>
      <c r="D147" s="250" t="s">
        <v>3315</v>
      </c>
      <c r="E147" s="924"/>
      <c r="F147" s="924" t="s">
        <v>11382</v>
      </c>
      <c r="G147" s="1605">
        <v>1</v>
      </c>
      <c r="H147" s="216"/>
      <c r="I147" s="1606">
        <f t="shared" si="6"/>
        <v>0</v>
      </c>
      <c r="J147" s="1604" t="s">
        <v>3316</v>
      </c>
      <c r="K147" s="1604"/>
      <c r="L147" s="930"/>
      <c r="M147" s="930"/>
      <c r="N147" s="930"/>
    </row>
    <row r="148" spans="1:14" ht="24" x14ac:dyDescent="0.25">
      <c r="A148" s="1604" t="s">
        <v>12118</v>
      </c>
      <c r="B148" s="1607" t="s">
        <v>3318</v>
      </c>
      <c r="C148" s="924"/>
      <c r="D148" s="250" t="s">
        <v>3319</v>
      </c>
      <c r="E148" s="924"/>
      <c r="F148" s="924" t="s">
        <v>11382</v>
      </c>
      <c r="G148" s="1605">
        <v>1</v>
      </c>
      <c r="H148" s="216"/>
      <c r="I148" s="1606">
        <f t="shared" si="6"/>
        <v>0</v>
      </c>
      <c r="J148" s="1604" t="s">
        <v>17989</v>
      </c>
      <c r="K148" s="1604"/>
      <c r="L148" s="930"/>
      <c r="M148" s="930"/>
      <c r="N148" s="930"/>
    </row>
    <row r="149" spans="1:14" ht="132" x14ac:dyDescent="0.25">
      <c r="A149" s="1604" t="s">
        <v>12119</v>
      </c>
      <c r="B149" s="924" t="s">
        <v>17990</v>
      </c>
      <c r="C149" s="924"/>
      <c r="D149" s="250" t="s">
        <v>3323</v>
      </c>
      <c r="E149" s="924"/>
      <c r="F149" s="924" t="s">
        <v>385</v>
      </c>
      <c r="G149" s="1605">
        <v>15</v>
      </c>
      <c r="H149" s="216"/>
      <c r="I149" s="1606">
        <f t="shared" si="6"/>
        <v>0</v>
      </c>
      <c r="J149" s="924" t="s">
        <v>3324</v>
      </c>
      <c r="K149" s="924"/>
      <c r="L149" s="930"/>
      <c r="M149" s="930"/>
      <c r="N149" s="930"/>
    </row>
    <row r="150" spans="1:14" ht="24" x14ac:dyDescent="0.25">
      <c r="A150" s="1604" t="s">
        <v>12120</v>
      </c>
      <c r="B150" s="924" t="s">
        <v>3326</v>
      </c>
      <c r="C150" s="924"/>
      <c r="D150" s="250" t="s">
        <v>3327</v>
      </c>
      <c r="E150" s="924"/>
      <c r="F150" s="924" t="s">
        <v>11382</v>
      </c>
      <c r="G150" s="1605">
        <v>1</v>
      </c>
      <c r="H150" s="216"/>
      <c r="I150" s="1606">
        <f t="shared" si="6"/>
        <v>0</v>
      </c>
      <c r="J150" s="1604" t="s">
        <v>17995</v>
      </c>
      <c r="K150" s="1604"/>
      <c r="L150" s="930"/>
      <c r="M150" s="930"/>
      <c r="N150" s="930"/>
    </row>
    <row r="151" spans="1:14" ht="24" x14ac:dyDescent="0.25">
      <c r="A151" s="899" t="s">
        <v>3660</v>
      </c>
      <c r="B151" s="899" t="s">
        <v>12121</v>
      </c>
      <c r="C151" s="899"/>
      <c r="D151" s="899" t="s">
        <v>12122</v>
      </c>
      <c r="E151" s="899"/>
      <c r="F151" s="899"/>
      <c r="G151" s="1601"/>
      <c r="H151" s="1602"/>
      <c r="I151" s="1603">
        <f>SUM(I152:I170)</f>
        <v>0</v>
      </c>
      <c r="J151" s="899"/>
      <c r="K151" s="899"/>
      <c r="L151" s="905"/>
      <c r="M151" s="905"/>
      <c r="N151" s="905"/>
    </row>
    <row r="152" spans="1:14" ht="36" x14ac:dyDescent="0.25">
      <c r="A152" s="1604" t="s">
        <v>3663</v>
      </c>
      <c r="B152" s="924" t="s">
        <v>3254</v>
      </c>
      <c r="C152" s="924"/>
      <c r="D152" s="250" t="s">
        <v>3255</v>
      </c>
      <c r="E152" s="924"/>
      <c r="F152" s="924" t="s">
        <v>1715</v>
      </c>
      <c r="G152" s="1605">
        <v>40</v>
      </c>
      <c r="H152" s="216"/>
      <c r="I152" s="1606">
        <f t="shared" ref="I152:I170" si="7">G152*H152</f>
        <v>0</v>
      </c>
      <c r="J152" s="1604" t="s">
        <v>3256</v>
      </c>
      <c r="K152" s="1604"/>
      <c r="L152" s="930"/>
      <c r="M152" s="930"/>
      <c r="N152" s="930"/>
    </row>
    <row r="153" spans="1:14" ht="36" x14ac:dyDescent="0.25">
      <c r="A153" s="1604" t="s">
        <v>12022</v>
      </c>
      <c r="B153" s="924" t="s">
        <v>3263</v>
      </c>
      <c r="C153" s="924"/>
      <c r="D153" s="250" t="s">
        <v>3264</v>
      </c>
      <c r="E153" s="924"/>
      <c r="F153" s="924" t="s">
        <v>1715</v>
      </c>
      <c r="G153" s="1605">
        <v>20</v>
      </c>
      <c r="H153" s="216"/>
      <c r="I153" s="1606">
        <f t="shared" si="7"/>
        <v>0</v>
      </c>
      <c r="J153" s="1604" t="s">
        <v>3265</v>
      </c>
      <c r="K153" s="1604"/>
      <c r="L153" s="930"/>
      <c r="M153" s="930"/>
      <c r="N153" s="930"/>
    </row>
    <row r="154" spans="1:14" ht="36" x14ac:dyDescent="0.25">
      <c r="A154" s="1604" t="s">
        <v>12123</v>
      </c>
      <c r="B154" s="924" t="s">
        <v>3266</v>
      </c>
      <c r="C154" s="924"/>
      <c r="D154" s="250" t="s">
        <v>3267</v>
      </c>
      <c r="E154" s="924"/>
      <c r="F154" s="924" t="s">
        <v>1715</v>
      </c>
      <c r="G154" s="1605">
        <v>60</v>
      </c>
      <c r="H154" s="216"/>
      <c r="I154" s="1606">
        <f t="shared" si="7"/>
        <v>0</v>
      </c>
      <c r="J154" s="1604" t="s">
        <v>3268</v>
      </c>
      <c r="K154" s="1604"/>
      <c r="L154" s="930"/>
      <c r="M154" s="930"/>
      <c r="N154" s="930"/>
    </row>
    <row r="155" spans="1:14" ht="36" x14ac:dyDescent="0.25">
      <c r="A155" s="1604" t="s">
        <v>12124</v>
      </c>
      <c r="B155" s="924" t="s">
        <v>3269</v>
      </c>
      <c r="C155" s="924"/>
      <c r="D155" s="250" t="s">
        <v>3270</v>
      </c>
      <c r="E155" s="924"/>
      <c r="F155" s="924" t="s">
        <v>1715</v>
      </c>
      <c r="G155" s="1605">
        <v>160</v>
      </c>
      <c r="H155" s="216"/>
      <c r="I155" s="1606">
        <f t="shared" si="7"/>
        <v>0</v>
      </c>
      <c r="J155" s="1604" t="s">
        <v>3271</v>
      </c>
      <c r="K155" s="1604"/>
      <c r="L155" s="930"/>
      <c r="M155" s="930"/>
      <c r="N155" s="930"/>
    </row>
    <row r="156" spans="1:14" ht="36" x14ac:dyDescent="0.25">
      <c r="A156" s="1604" t="s">
        <v>12125</v>
      </c>
      <c r="B156" s="924" t="s">
        <v>3272</v>
      </c>
      <c r="C156" s="924"/>
      <c r="D156" s="250" t="s">
        <v>3273</v>
      </c>
      <c r="E156" s="924"/>
      <c r="F156" s="924" t="s">
        <v>1715</v>
      </c>
      <c r="G156" s="1605">
        <v>50</v>
      </c>
      <c r="H156" s="216"/>
      <c r="I156" s="1606">
        <f t="shared" si="7"/>
        <v>0</v>
      </c>
      <c r="J156" s="1604" t="s">
        <v>3274</v>
      </c>
      <c r="K156" s="1604"/>
      <c r="L156" s="930"/>
      <c r="M156" s="930"/>
      <c r="N156" s="930"/>
    </row>
    <row r="157" spans="1:14" ht="36" x14ac:dyDescent="0.25">
      <c r="A157" s="1604" t="s">
        <v>12126</v>
      </c>
      <c r="B157" s="924" t="s">
        <v>3275</v>
      </c>
      <c r="C157" s="924"/>
      <c r="D157" s="250" t="s">
        <v>3276</v>
      </c>
      <c r="E157" s="924"/>
      <c r="F157" s="924" t="s">
        <v>1715</v>
      </c>
      <c r="G157" s="1605">
        <v>50</v>
      </c>
      <c r="H157" s="216"/>
      <c r="I157" s="1606">
        <f t="shared" si="7"/>
        <v>0</v>
      </c>
      <c r="J157" s="1604" t="s">
        <v>3277</v>
      </c>
      <c r="K157" s="1604"/>
      <c r="L157" s="930"/>
      <c r="M157" s="930"/>
      <c r="N157" s="930"/>
    </row>
    <row r="158" spans="1:14" ht="36" x14ac:dyDescent="0.25">
      <c r="A158" s="1604" t="s">
        <v>12127</v>
      </c>
      <c r="B158" s="924" t="s">
        <v>3278</v>
      </c>
      <c r="C158" s="924"/>
      <c r="D158" s="250" t="s">
        <v>3279</v>
      </c>
      <c r="E158" s="924"/>
      <c r="F158" s="924" t="s">
        <v>1715</v>
      </c>
      <c r="G158" s="1605">
        <v>50</v>
      </c>
      <c r="H158" s="216"/>
      <c r="I158" s="1606">
        <f t="shared" si="7"/>
        <v>0</v>
      </c>
      <c r="J158" s="1604" t="s">
        <v>3280</v>
      </c>
      <c r="K158" s="1604"/>
      <c r="L158" s="930"/>
      <c r="M158" s="930"/>
      <c r="N158" s="930"/>
    </row>
    <row r="159" spans="1:14" ht="84" x14ac:dyDescent="0.25">
      <c r="A159" s="1604" t="s">
        <v>12128</v>
      </c>
      <c r="B159" s="924" t="s">
        <v>12062</v>
      </c>
      <c r="C159" s="924"/>
      <c r="D159" s="250" t="s">
        <v>12063</v>
      </c>
      <c r="E159" s="924"/>
      <c r="F159" s="924" t="s">
        <v>385</v>
      </c>
      <c r="G159" s="1605">
        <v>1</v>
      </c>
      <c r="H159" s="216"/>
      <c r="I159" s="1606">
        <f t="shared" si="7"/>
        <v>0</v>
      </c>
      <c r="J159" s="1604" t="s">
        <v>12064</v>
      </c>
      <c r="K159" s="1604"/>
      <c r="L159" s="930"/>
      <c r="M159" s="930"/>
      <c r="N159" s="930"/>
    </row>
    <row r="160" spans="1:14" ht="84" x14ac:dyDescent="0.25">
      <c r="A160" s="1604" t="s">
        <v>12129</v>
      </c>
      <c r="B160" s="924" t="s">
        <v>3287</v>
      </c>
      <c r="C160" s="924"/>
      <c r="D160" s="250" t="s">
        <v>3288</v>
      </c>
      <c r="E160" s="924"/>
      <c r="F160" s="924" t="s">
        <v>385</v>
      </c>
      <c r="G160" s="1605">
        <v>1</v>
      </c>
      <c r="H160" s="216"/>
      <c r="I160" s="1606">
        <f t="shared" si="7"/>
        <v>0</v>
      </c>
      <c r="J160" s="1604" t="s">
        <v>3289</v>
      </c>
      <c r="K160" s="1604"/>
      <c r="L160" s="930"/>
      <c r="M160" s="930"/>
      <c r="N160" s="930"/>
    </row>
    <row r="161" spans="1:14" ht="84" x14ac:dyDescent="0.25">
      <c r="A161" s="1604" t="s">
        <v>12130</v>
      </c>
      <c r="B161" s="924" t="s">
        <v>3290</v>
      </c>
      <c r="C161" s="924"/>
      <c r="D161" s="250" t="s">
        <v>3291</v>
      </c>
      <c r="E161" s="924"/>
      <c r="F161" s="924" t="s">
        <v>385</v>
      </c>
      <c r="G161" s="1605">
        <v>1</v>
      </c>
      <c r="H161" s="216"/>
      <c r="I161" s="1606">
        <f t="shared" si="7"/>
        <v>0</v>
      </c>
      <c r="J161" s="1604" t="s">
        <v>3292</v>
      </c>
      <c r="K161" s="1604"/>
      <c r="L161" s="930"/>
      <c r="M161" s="930"/>
      <c r="N161" s="930"/>
    </row>
    <row r="162" spans="1:14" ht="84" x14ac:dyDescent="0.25">
      <c r="A162" s="1604" t="s">
        <v>12131</v>
      </c>
      <c r="B162" s="924" t="s">
        <v>3294</v>
      </c>
      <c r="C162" s="924"/>
      <c r="D162" s="250" t="s">
        <v>3295</v>
      </c>
      <c r="E162" s="924"/>
      <c r="F162" s="924" t="s">
        <v>385</v>
      </c>
      <c r="G162" s="1605">
        <v>120</v>
      </c>
      <c r="H162" s="216"/>
      <c r="I162" s="1606">
        <f t="shared" si="7"/>
        <v>0</v>
      </c>
      <c r="J162" s="1604" t="s">
        <v>3296</v>
      </c>
      <c r="K162" s="1604"/>
      <c r="L162" s="930"/>
      <c r="M162" s="930"/>
      <c r="N162" s="930"/>
    </row>
    <row r="163" spans="1:14" ht="72" x14ac:dyDescent="0.25">
      <c r="A163" s="1604" t="s">
        <v>12132</v>
      </c>
      <c r="B163" s="924" t="s">
        <v>3298</v>
      </c>
      <c r="C163" s="924"/>
      <c r="D163" s="250" t="s">
        <v>3299</v>
      </c>
      <c r="E163" s="924"/>
      <c r="F163" s="924" t="s">
        <v>385</v>
      </c>
      <c r="G163" s="1605">
        <v>90</v>
      </c>
      <c r="H163" s="216"/>
      <c r="I163" s="1606">
        <f t="shared" si="7"/>
        <v>0</v>
      </c>
      <c r="J163" s="1604" t="s">
        <v>3300</v>
      </c>
      <c r="K163" s="1604"/>
      <c r="L163" s="930"/>
      <c r="M163" s="930"/>
      <c r="N163" s="930"/>
    </row>
    <row r="164" spans="1:14" ht="24" x14ac:dyDescent="0.25">
      <c r="A164" s="1604" t="s">
        <v>12133</v>
      </c>
      <c r="B164" s="924" t="s">
        <v>3302</v>
      </c>
      <c r="C164" s="924"/>
      <c r="D164" s="250" t="s">
        <v>3303</v>
      </c>
      <c r="E164" s="924"/>
      <c r="F164" s="924" t="s">
        <v>385</v>
      </c>
      <c r="G164" s="1605">
        <v>40</v>
      </c>
      <c r="H164" s="216"/>
      <c r="I164" s="1606">
        <f t="shared" si="7"/>
        <v>0</v>
      </c>
      <c r="J164" s="1604" t="s">
        <v>3304</v>
      </c>
      <c r="K164" s="1604"/>
      <c r="L164" s="930"/>
      <c r="M164" s="930"/>
      <c r="N164" s="930"/>
    </row>
    <row r="165" spans="1:14" ht="48" x14ac:dyDescent="0.25">
      <c r="A165" s="1604" t="s">
        <v>12134</v>
      </c>
      <c r="B165" s="924" t="s">
        <v>3306</v>
      </c>
      <c r="C165" s="924"/>
      <c r="D165" s="250" t="s">
        <v>3307</v>
      </c>
      <c r="E165" s="924"/>
      <c r="F165" s="924" t="s">
        <v>1715</v>
      </c>
      <c r="G165" s="1605">
        <v>260</v>
      </c>
      <c r="H165" s="216"/>
      <c r="I165" s="1606">
        <f t="shared" si="7"/>
        <v>0</v>
      </c>
      <c r="J165" s="1604" t="s">
        <v>3308</v>
      </c>
      <c r="K165" s="1604"/>
      <c r="L165" s="930"/>
      <c r="M165" s="930"/>
      <c r="N165" s="930"/>
    </row>
    <row r="166" spans="1:14" ht="48" x14ac:dyDescent="0.25">
      <c r="A166" s="1604" t="s">
        <v>12135</v>
      </c>
      <c r="B166" s="924" t="s">
        <v>3310</v>
      </c>
      <c r="C166" s="924"/>
      <c r="D166" s="250" t="s">
        <v>3311</v>
      </c>
      <c r="E166" s="924"/>
      <c r="F166" s="924" t="s">
        <v>1715</v>
      </c>
      <c r="G166" s="1605">
        <v>50</v>
      </c>
      <c r="H166" s="216"/>
      <c r="I166" s="1606">
        <f t="shared" si="7"/>
        <v>0</v>
      </c>
      <c r="J166" s="1604" t="s">
        <v>3312</v>
      </c>
      <c r="K166" s="1604"/>
      <c r="L166" s="930"/>
      <c r="M166" s="930"/>
      <c r="N166" s="930"/>
    </row>
    <row r="167" spans="1:14" ht="24" x14ac:dyDescent="0.25">
      <c r="A167" s="1604" t="s">
        <v>12136</v>
      </c>
      <c r="B167" s="924" t="s">
        <v>3314</v>
      </c>
      <c r="C167" s="924"/>
      <c r="D167" s="250" t="s">
        <v>3315</v>
      </c>
      <c r="E167" s="924"/>
      <c r="F167" s="924" t="s">
        <v>11382</v>
      </c>
      <c r="G167" s="1605">
        <v>1</v>
      </c>
      <c r="H167" s="216"/>
      <c r="I167" s="1606">
        <f t="shared" si="7"/>
        <v>0</v>
      </c>
      <c r="J167" s="1604" t="s">
        <v>3316</v>
      </c>
      <c r="K167" s="1604"/>
      <c r="L167" s="930"/>
      <c r="M167" s="930"/>
      <c r="N167" s="930"/>
    </row>
    <row r="168" spans="1:14" ht="24" x14ac:dyDescent="0.25">
      <c r="A168" s="1604" t="s">
        <v>12137</v>
      </c>
      <c r="B168" s="1607" t="s">
        <v>3318</v>
      </c>
      <c r="C168" s="924"/>
      <c r="D168" s="250" t="s">
        <v>3319</v>
      </c>
      <c r="E168" s="924"/>
      <c r="F168" s="924" t="s">
        <v>11382</v>
      </c>
      <c r="G168" s="1605">
        <v>1</v>
      </c>
      <c r="H168" s="216"/>
      <c r="I168" s="1606">
        <f t="shared" si="7"/>
        <v>0</v>
      </c>
      <c r="J168" s="1604" t="s">
        <v>17993</v>
      </c>
      <c r="K168" s="1604"/>
      <c r="L168" s="930"/>
      <c r="M168" s="930"/>
      <c r="N168" s="930"/>
    </row>
    <row r="169" spans="1:14" ht="132" x14ac:dyDescent="0.25">
      <c r="A169" s="1604" t="s">
        <v>12138</v>
      </c>
      <c r="B169" s="924" t="s">
        <v>17990</v>
      </c>
      <c r="C169" s="924"/>
      <c r="D169" s="250" t="s">
        <v>3323</v>
      </c>
      <c r="E169" s="924"/>
      <c r="F169" s="924" t="s">
        <v>385</v>
      </c>
      <c r="G169" s="1605">
        <v>40</v>
      </c>
      <c r="H169" s="216"/>
      <c r="I169" s="1606">
        <f t="shared" si="7"/>
        <v>0</v>
      </c>
      <c r="J169" s="924" t="s">
        <v>3324</v>
      </c>
      <c r="K169" s="924"/>
      <c r="L169" s="930"/>
      <c r="M169" s="930"/>
      <c r="N169" s="930"/>
    </row>
    <row r="170" spans="1:14" ht="24" x14ac:dyDescent="0.25">
      <c r="A170" s="1604" t="s">
        <v>12139</v>
      </c>
      <c r="B170" s="924" t="s">
        <v>3326</v>
      </c>
      <c r="C170" s="924"/>
      <c r="D170" s="250" t="s">
        <v>3327</v>
      </c>
      <c r="E170" s="924"/>
      <c r="F170" s="924" t="s">
        <v>11382</v>
      </c>
      <c r="G170" s="1605">
        <v>1</v>
      </c>
      <c r="H170" s="216"/>
      <c r="I170" s="1606">
        <f t="shared" si="7"/>
        <v>0</v>
      </c>
      <c r="J170" s="1604" t="s">
        <v>17995</v>
      </c>
      <c r="K170" s="1604"/>
      <c r="L170" s="930"/>
      <c r="M170" s="930"/>
      <c r="N170" s="930"/>
    </row>
    <row r="171" spans="1:14" ht="24" x14ac:dyDescent="0.25">
      <c r="A171" s="899" t="s">
        <v>3666</v>
      </c>
      <c r="B171" s="899" t="s">
        <v>12140</v>
      </c>
      <c r="C171" s="899"/>
      <c r="D171" s="899" t="s">
        <v>12141</v>
      </c>
      <c r="E171" s="899"/>
      <c r="F171" s="899"/>
      <c r="G171" s="1601"/>
      <c r="H171" s="1602"/>
      <c r="I171" s="1603">
        <f>SUM(I172:I190)</f>
        <v>0</v>
      </c>
      <c r="J171" s="899"/>
      <c r="K171" s="899"/>
      <c r="L171" s="905"/>
      <c r="M171" s="905"/>
      <c r="N171" s="905"/>
    </row>
    <row r="172" spans="1:14" ht="36" x14ac:dyDescent="0.25">
      <c r="A172" s="1604" t="s">
        <v>3669</v>
      </c>
      <c r="B172" s="924" t="s">
        <v>3254</v>
      </c>
      <c r="C172" s="924"/>
      <c r="D172" s="250" t="s">
        <v>3255</v>
      </c>
      <c r="E172" s="924"/>
      <c r="F172" s="924" t="s">
        <v>1715</v>
      </c>
      <c r="G172" s="1605">
        <v>80</v>
      </c>
      <c r="H172" s="216"/>
      <c r="I172" s="1606">
        <f t="shared" ref="I172:I190" si="8">G172*H172</f>
        <v>0</v>
      </c>
      <c r="J172" s="1604" t="s">
        <v>3256</v>
      </c>
      <c r="K172" s="1604"/>
      <c r="L172" s="930"/>
      <c r="M172" s="930"/>
      <c r="N172" s="930"/>
    </row>
    <row r="173" spans="1:14" ht="36" x14ac:dyDescent="0.25">
      <c r="A173" s="1604" t="s">
        <v>12023</v>
      </c>
      <c r="B173" s="924" t="s">
        <v>3263</v>
      </c>
      <c r="C173" s="924"/>
      <c r="D173" s="250" t="s">
        <v>3264</v>
      </c>
      <c r="E173" s="924"/>
      <c r="F173" s="924" t="s">
        <v>1715</v>
      </c>
      <c r="G173" s="1605">
        <v>20</v>
      </c>
      <c r="H173" s="216"/>
      <c r="I173" s="1606">
        <f t="shared" si="8"/>
        <v>0</v>
      </c>
      <c r="J173" s="1604" t="s">
        <v>3265</v>
      </c>
      <c r="K173" s="1604"/>
      <c r="L173" s="930"/>
      <c r="M173" s="930"/>
      <c r="N173" s="930"/>
    </row>
    <row r="174" spans="1:14" ht="36" x14ac:dyDescent="0.25">
      <c r="A174" s="1604" t="s">
        <v>12024</v>
      </c>
      <c r="B174" s="924" t="s">
        <v>3266</v>
      </c>
      <c r="C174" s="924"/>
      <c r="D174" s="250" t="s">
        <v>3267</v>
      </c>
      <c r="E174" s="924"/>
      <c r="F174" s="924" t="s">
        <v>1715</v>
      </c>
      <c r="G174" s="1605">
        <v>60</v>
      </c>
      <c r="H174" s="216"/>
      <c r="I174" s="1606">
        <f t="shared" si="8"/>
        <v>0</v>
      </c>
      <c r="J174" s="1604" t="s">
        <v>3268</v>
      </c>
      <c r="K174" s="1604"/>
      <c r="L174" s="930"/>
      <c r="M174" s="930"/>
      <c r="N174" s="930"/>
    </row>
    <row r="175" spans="1:14" ht="36" x14ac:dyDescent="0.25">
      <c r="A175" s="1604" t="s">
        <v>12142</v>
      </c>
      <c r="B175" s="924" t="s">
        <v>3269</v>
      </c>
      <c r="C175" s="924"/>
      <c r="D175" s="250" t="s">
        <v>3270</v>
      </c>
      <c r="E175" s="924"/>
      <c r="F175" s="924" t="s">
        <v>1715</v>
      </c>
      <c r="G175" s="1605">
        <v>350</v>
      </c>
      <c r="H175" s="216"/>
      <c r="I175" s="1606">
        <f t="shared" si="8"/>
        <v>0</v>
      </c>
      <c r="J175" s="1604" t="s">
        <v>3271</v>
      </c>
      <c r="K175" s="1604"/>
      <c r="L175" s="930"/>
      <c r="M175" s="930"/>
      <c r="N175" s="930"/>
    </row>
    <row r="176" spans="1:14" ht="36" x14ac:dyDescent="0.25">
      <c r="A176" s="1604" t="s">
        <v>12143</v>
      </c>
      <c r="B176" s="924" t="s">
        <v>3272</v>
      </c>
      <c r="C176" s="924"/>
      <c r="D176" s="250" t="s">
        <v>3273</v>
      </c>
      <c r="E176" s="924"/>
      <c r="F176" s="924" t="s">
        <v>1715</v>
      </c>
      <c r="G176" s="1605">
        <v>60</v>
      </c>
      <c r="H176" s="216"/>
      <c r="I176" s="1606">
        <f t="shared" si="8"/>
        <v>0</v>
      </c>
      <c r="J176" s="1604" t="s">
        <v>3274</v>
      </c>
      <c r="K176" s="1604"/>
      <c r="L176" s="930"/>
      <c r="M176" s="930"/>
      <c r="N176" s="930"/>
    </row>
    <row r="177" spans="1:14" ht="36" x14ac:dyDescent="0.25">
      <c r="A177" s="1604" t="s">
        <v>12144</v>
      </c>
      <c r="B177" s="924" t="s">
        <v>3275</v>
      </c>
      <c r="C177" s="924"/>
      <c r="D177" s="250" t="s">
        <v>3276</v>
      </c>
      <c r="E177" s="924"/>
      <c r="F177" s="924" t="s">
        <v>1715</v>
      </c>
      <c r="G177" s="1605">
        <v>50</v>
      </c>
      <c r="H177" s="216"/>
      <c r="I177" s="1606">
        <f t="shared" si="8"/>
        <v>0</v>
      </c>
      <c r="J177" s="1604" t="s">
        <v>3277</v>
      </c>
      <c r="K177" s="1604"/>
      <c r="L177" s="930"/>
      <c r="M177" s="930"/>
      <c r="N177" s="930"/>
    </row>
    <row r="178" spans="1:14" ht="36" x14ac:dyDescent="0.25">
      <c r="A178" s="1604" t="s">
        <v>12145</v>
      </c>
      <c r="B178" s="924" t="s">
        <v>3278</v>
      </c>
      <c r="C178" s="924"/>
      <c r="D178" s="250" t="s">
        <v>3279</v>
      </c>
      <c r="E178" s="924"/>
      <c r="F178" s="924" t="s">
        <v>1715</v>
      </c>
      <c r="G178" s="1605">
        <v>50</v>
      </c>
      <c r="H178" s="216"/>
      <c r="I178" s="1606">
        <f t="shared" si="8"/>
        <v>0</v>
      </c>
      <c r="J178" s="1604" t="s">
        <v>3280</v>
      </c>
      <c r="K178" s="1604"/>
      <c r="L178" s="930"/>
      <c r="M178" s="930"/>
      <c r="N178" s="930"/>
    </row>
    <row r="179" spans="1:14" ht="84" x14ac:dyDescent="0.25">
      <c r="A179" s="1604" t="s">
        <v>12146</v>
      </c>
      <c r="B179" s="924" t="s">
        <v>12062</v>
      </c>
      <c r="C179" s="924"/>
      <c r="D179" s="250" t="s">
        <v>12063</v>
      </c>
      <c r="E179" s="924"/>
      <c r="F179" s="924" t="s">
        <v>385</v>
      </c>
      <c r="G179" s="1605">
        <v>2</v>
      </c>
      <c r="H179" s="216"/>
      <c r="I179" s="1606">
        <f t="shared" si="8"/>
        <v>0</v>
      </c>
      <c r="J179" s="1604" t="s">
        <v>12064</v>
      </c>
      <c r="K179" s="1604"/>
      <c r="L179" s="930"/>
      <c r="M179" s="930"/>
      <c r="N179" s="930"/>
    </row>
    <row r="180" spans="1:14" ht="84" x14ac:dyDescent="0.25">
      <c r="A180" s="1604" t="s">
        <v>12147</v>
      </c>
      <c r="B180" s="924" t="s">
        <v>3287</v>
      </c>
      <c r="C180" s="924"/>
      <c r="D180" s="250" t="s">
        <v>3288</v>
      </c>
      <c r="E180" s="924"/>
      <c r="F180" s="924" t="s">
        <v>385</v>
      </c>
      <c r="G180" s="1605">
        <v>2</v>
      </c>
      <c r="H180" s="216"/>
      <c r="I180" s="1606">
        <f t="shared" si="8"/>
        <v>0</v>
      </c>
      <c r="J180" s="1604" t="s">
        <v>3289</v>
      </c>
      <c r="K180" s="1604"/>
      <c r="L180" s="930"/>
      <c r="M180" s="930"/>
      <c r="N180" s="930"/>
    </row>
    <row r="181" spans="1:14" ht="84" x14ac:dyDescent="0.25">
      <c r="A181" s="1604" t="s">
        <v>12148</v>
      </c>
      <c r="B181" s="924" t="s">
        <v>3290</v>
      </c>
      <c r="C181" s="924"/>
      <c r="D181" s="250" t="s">
        <v>3291</v>
      </c>
      <c r="E181" s="924"/>
      <c r="F181" s="924" t="s">
        <v>385</v>
      </c>
      <c r="G181" s="1605">
        <v>2</v>
      </c>
      <c r="H181" s="216"/>
      <c r="I181" s="1606">
        <f t="shared" si="8"/>
        <v>0</v>
      </c>
      <c r="J181" s="1604" t="s">
        <v>3292</v>
      </c>
      <c r="K181" s="1604"/>
      <c r="L181" s="930"/>
      <c r="M181" s="930"/>
      <c r="N181" s="930"/>
    </row>
    <row r="182" spans="1:14" ht="84" x14ac:dyDescent="0.25">
      <c r="A182" s="1604" t="s">
        <v>12149</v>
      </c>
      <c r="B182" s="924" t="s">
        <v>3294</v>
      </c>
      <c r="C182" s="924"/>
      <c r="D182" s="250" t="s">
        <v>3295</v>
      </c>
      <c r="E182" s="924"/>
      <c r="F182" s="924" t="s">
        <v>385</v>
      </c>
      <c r="G182" s="1605">
        <v>250</v>
      </c>
      <c r="H182" s="216"/>
      <c r="I182" s="1606">
        <f t="shared" si="8"/>
        <v>0</v>
      </c>
      <c r="J182" s="1604" t="s">
        <v>3296</v>
      </c>
      <c r="K182" s="1604"/>
      <c r="L182" s="930"/>
      <c r="M182" s="930"/>
      <c r="N182" s="930"/>
    </row>
    <row r="183" spans="1:14" ht="72" x14ac:dyDescent="0.25">
      <c r="A183" s="1604" t="s">
        <v>12150</v>
      </c>
      <c r="B183" s="924" t="s">
        <v>3298</v>
      </c>
      <c r="C183" s="924"/>
      <c r="D183" s="250" t="s">
        <v>3299</v>
      </c>
      <c r="E183" s="924"/>
      <c r="F183" s="924" t="s">
        <v>385</v>
      </c>
      <c r="G183" s="1605">
        <v>120</v>
      </c>
      <c r="H183" s="216"/>
      <c r="I183" s="1606">
        <f t="shared" si="8"/>
        <v>0</v>
      </c>
      <c r="J183" s="1604" t="s">
        <v>3300</v>
      </c>
      <c r="K183" s="1604"/>
      <c r="L183" s="930"/>
      <c r="M183" s="930"/>
      <c r="N183" s="930"/>
    </row>
    <row r="184" spans="1:14" ht="24" x14ac:dyDescent="0.25">
      <c r="A184" s="1604" t="s">
        <v>12151</v>
      </c>
      <c r="B184" s="924" t="s">
        <v>3302</v>
      </c>
      <c r="C184" s="924"/>
      <c r="D184" s="250" t="s">
        <v>3303</v>
      </c>
      <c r="E184" s="924"/>
      <c r="F184" s="924" t="s">
        <v>385</v>
      </c>
      <c r="G184" s="1605">
        <v>60</v>
      </c>
      <c r="H184" s="216"/>
      <c r="I184" s="1606">
        <f t="shared" si="8"/>
        <v>0</v>
      </c>
      <c r="J184" s="1604" t="s">
        <v>3304</v>
      </c>
      <c r="K184" s="1604"/>
      <c r="L184" s="930"/>
      <c r="M184" s="930"/>
      <c r="N184" s="930"/>
    </row>
    <row r="185" spans="1:14" ht="48" x14ac:dyDescent="0.25">
      <c r="A185" s="1604" t="s">
        <v>12152</v>
      </c>
      <c r="B185" s="924" t="s">
        <v>3306</v>
      </c>
      <c r="C185" s="924"/>
      <c r="D185" s="250" t="s">
        <v>3307</v>
      </c>
      <c r="E185" s="924"/>
      <c r="F185" s="924" t="s">
        <v>1715</v>
      </c>
      <c r="G185" s="1605">
        <v>420</v>
      </c>
      <c r="H185" s="216"/>
      <c r="I185" s="1606">
        <f t="shared" si="8"/>
        <v>0</v>
      </c>
      <c r="J185" s="1604" t="s">
        <v>3308</v>
      </c>
      <c r="K185" s="1604"/>
      <c r="L185" s="930"/>
      <c r="M185" s="930"/>
      <c r="N185" s="930"/>
    </row>
    <row r="186" spans="1:14" ht="48" x14ac:dyDescent="0.25">
      <c r="A186" s="1604" t="s">
        <v>12153</v>
      </c>
      <c r="B186" s="924" t="s">
        <v>3310</v>
      </c>
      <c r="C186" s="924"/>
      <c r="D186" s="250" t="s">
        <v>3311</v>
      </c>
      <c r="E186" s="924"/>
      <c r="F186" s="924" t="s">
        <v>1715</v>
      </c>
      <c r="G186" s="1605">
        <v>50</v>
      </c>
      <c r="H186" s="216"/>
      <c r="I186" s="1606">
        <f t="shared" si="8"/>
        <v>0</v>
      </c>
      <c r="J186" s="1604" t="s">
        <v>3312</v>
      </c>
      <c r="K186" s="1604"/>
      <c r="L186" s="930"/>
      <c r="M186" s="930"/>
      <c r="N186" s="930"/>
    </row>
    <row r="187" spans="1:14" ht="24" x14ac:dyDescent="0.25">
      <c r="A187" s="1604" t="s">
        <v>12154</v>
      </c>
      <c r="B187" s="924" t="s">
        <v>3314</v>
      </c>
      <c r="C187" s="924"/>
      <c r="D187" s="250" t="s">
        <v>3315</v>
      </c>
      <c r="E187" s="924"/>
      <c r="F187" s="924" t="s">
        <v>11382</v>
      </c>
      <c r="G187" s="1605">
        <v>1</v>
      </c>
      <c r="H187" s="216"/>
      <c r="I187" s="1606">
        <f t="shared" si="8"/>
        <v>0</v>
      </c>
      <c r="J187" s="1604" t="s">
        <v>3316</v>
      </c>
      <c r="K187" s="1604"/>
      <c r="L187" s="930"/>
      <c r="M187" s="930"/>
      <c r="N187" s="930"/>
    </row>
    <row r="188" spans="1:14" ht="24" x14ac:dyDescent="0.25">
      <c r="A188" s="1604" t="s">
        <v>12155</v>
      </c>
      <c r="B188" s="1607" t="s">
        <v>3318</v>
      </c>
      <c r="C188" s="924"/>
      <c r="D188" s="250" t="s">
        <v>3319</v>
      </c>
      <c r="E188" s="924"/>
      <c r="F188" s="924" t="s">
        <v>11382</v>
      </c>
      <c r="G188" s="1605">
        <v>1</v>
      </c>
      <c r="H188" s="216"/>
      <c r="I188" s="1606">
        <f t="shared" si="8"/>
        <v>0</v>
      </c>
      <c r="J188" s="1604" t="s">
        <v>17993</v>
      </c>
      <c r="K188" s="1604"/>
      <c r="L188" s="930"/>
      <c r="M188" s="930"/>
      <c r="N188" s="930"/>
    </row>
    <row r="189" spans="1:14" ht="132" x14ac:dyDescent="0.25">
      <c r="A189" s="1604" t="s">
        <v>12156</v>
      </c>
      <c r="B189" s="924" t="s">
        <v>17990</v>
      </c>
      <c r="C189" s="924"/>
      <c r="D189" s="250" t="s">
        <v>3323</v>
      </c>
      <c r="E189" s="924"/>
      <c r="F189" s="924" t="s">
        <v>385</v>
      </c>
      <c r="G189" s="1605">
        <v>40</v>
      </c>
      <c r="H189" s="216"/>
      <c r="I189" s="1606">
        <f t="shared" si="8"/>
        <v>0</v>
      </c>
      <c r="J189" s="924" t="s">
        <v>3324</v>
      </c>
      <c r="K189" s="924"/>
      <c r="L189" s="930"/>
      <c r="M189" s="930"/>
      <c r="N189" s="930"/>
    </row>
    <row r="190" spans="1:14" ht="24" x14ac:dyDescent="0.25">
      <c r="A190" s="1604" t="s">
        <v>12157</v>
      </c>
      <c r="B190" s="924" t="s">
        <v>3326</v>
      </c>
      <c r="C190" s="924"/>
      <c r="D190" s="250" t="s">
        <v>3327</v>
      </c>
      <c r="E190" s="924"/>
      <c r="F190" s="924" t="s">
        <v>11382</v>
      </c>
      <c r="G190" s="1605">
        <v>1</v>
      </c>
      <c r="H190" s="216"/>
      <c r="I190" s="1606">
        <f t="shared" si="8"/>
        <v>0</v>
      </c>
      <c r="J190" s="1604" t="s">
        <v>17995</v>
      </c>
      <c r="K190" s="1604"/>
      <c r="L190" s="930"/>
      <c r="M190" s="930"/>
      <c r="N190" s="930"/>
    </row>
    <row r="191" spans="1:14" ht="24" x14ac:dyDescent="0.25">
      <c r="A191" s="899" t="s">
        <v>3672</v>
      </c>
      <c r="B191" s="899" t="s">
        <v>12158</v>
      </c>
      <c r="C191" s="899"/>
      <c r="D191" s="899" t="s">
        <v>12159</v>
      </c>
      <c r="E191" s="899"/>
      <c r="F191" s="899"/>
      <c r="G191" s="1601"/>
      <c r="H191" s="1602"/>
      <c r="I191" s="1603">
        <f>SUM(I192:I210)</f>
        <v>0</v>
      </c>
      <c r="J191" s="899"/>
      <c r="K191" s="899"/>
      <c r="L191" s="905"/>
      <c r="M191" s="905"/>
      <c r="N191" s="905"/>
    </row>
    <row r="192" spans="1:14" ht="36" x14ac:dyDescent="0.25">
      <c r="A192" s="1604" t="s">
        <v>3675</v>
      </c>
      <c r="B192" s="924" t="s">
        <v>3254</v>
      </c>
      <c r="C192" s="924"/>
      <c r="D192" s="250" t="s">
        <v>3255</v>
      </c>
      <c r="E192" s="924"/>
      <c r="F192" s="924" t="s">
        <v>1715</v>
      </c>
      <c r="G192" s="1605">
        <v>160</v>
      </c>
      <c r="H192" s="216"/>
      <c r="I192" s="1606">
        <f t="shared" ref="I192:I210" si="9">G192*H192</f>
        <v>0</v>
      </c>
      <c r="J192" s="1604" t="s">
        <v>3256</v>
      </c>
      <c r="K192" s="1604"/>
      <c r="L192" s="930"/>
      <c r="M192" s="930"/>
      <c r="N192" s="930"/>
    </row>
    <row r="193" spans="1:14" ht="36" x14ac:dyDescent="0.25">
      <c r="A193" s="1604" t="s">
        <v>12160</v>
      </c>
      <c r="B193" s="924" t="s">
        <v>3260</v>
      </c>
      <c r="C193" s="924"/>
      <c r="D193" s="250" t="s">
        <v>3261</v>
      </c>
      <c r="E193" s="924"/>
      <c r="F193" s="924" t="s">
        <v>1715</v>
      </c>
      <c r="G193" s="1605">
        <v>180</v>
      </c>
      <c r="H193" s="216"/>
      <c r="I193" s="1606">
        <f t="shared" si="9"/>
        <v>0</v>
      </c>
      <c r="J193" s="1604" t="s">
        <v>3262</v>
      </c>
      <c r="K193" s="1604"/>
      <c r="L193" s="930"/>
      <c r="M193" s="930"/>
      <c r="N193" s="930"/>
    </row>
    <row r="194" spans="1:14" ht="36" x14ac:dyDescent="0.25">
      <c r="A194" s="1604" t="s">
        <v>12161</v>
      </c>
      <c r="B194" s="924" t="s">
        <v>3263</v>
      </c>
      <c r="C194" s="924"/>
      <c r="D194" s="250" t="s">
        <v>3264</v>
      </c>
      <c r="E194" s="924"/>
      <c r="F194" s="924" t="s">
        <v>1715</v>
      </c>
      <c r="G194" s="1605">
        <v>35</v>
      </c>
      <c r="H194" s="216"/>
      <c r="I194" s="1606">
        <f t="shared" si="9"/>
        <v>0</v>
      </c>
      <c r="J194" s="1604" t="s">
        <v>3265</v>
      </c>
      <c r="K194" s="1604"/>
      <c r="L194" s="930"/>
      <c r="M194" s="930"/>
      <c r="N194" s="930"/>
    </row>
    <row r="195" spans="1:14" ht="36" x14ac:dyDescent="0.25">
      <c r="A195" s="1604" t="s">
        <v>12162</v>
      </c>
      <c r="B195" s="924" t="s">
        <v>3266</v>
      </c>
      <c r="C195" s="924"/>
      <c r="D195" s="250" t="s">
        <v>3267</v>
      </c>
      <c r="E195" s="924"/>
      <c r="F195" s="924" t="s">
        <v>1715</v>
      </c>
      <c r="G195" s="1605">
        <v>35</v>
      </c>
      <c r="H195" s="216"/>
      <c r="I195" s="1606">
        <f t="shared" si="9"/>
        <v>0</v>
      </c>
      <c r="J195" s="1604" t="s">
        <v>3268</v>
      </c>
      <c r="K195" s="1604"/>
      <c r="L195" s="930"/>
      <c r="M195" s="930"/>
      <c r="N195" s="930"/>
    </row>
    <row r="196" spans="1:14" ht="36" x14ac:dyDescent="0.25">
      <c r="A196" s="1604" t="s">
        <v>12163</v>
      </c>
      <c r="B196" s="924" t="s">
        <v>3269</v>
      </c>
      <c r="C196" s="924"/>
      <c r="D196" s="250" t="s">
        <v>3270</v>
      </c>
      <c r="E196" s="924"/>
      <c r="F196" s="924" t="s">
        <v>1715</v>
      </c>
      <c r="G196" s="1605">
        <v>110</v>
      </c>
      <c r="H196" s="216"/>
      <c r="I196" s="1606">
        <f t="shared" si="9"/>
        <v>0</v>
      </c>
      <c r="J196" s="1604" t="s">
        <v>3271</v>
      </c>
      <c r="K196" s="1604"/>
      <c r="L196" s="930"/>
      <c r="M196" s="930"/>
      <c r="N196" s="930"/>
    </row>
    <row r="197" spans="1:14" ht="36" x14ac:dyDescent="0.25">
      <c r="A197" s="1604" t="s">
        <v>12164</v>
      </c>
      <c r="B197" s="924" t="s">
        <v>3272</v>
      </c>
      <c r="C197" s="924"/>
      <c r="D197" s="250" t="s">
        <v>3273</v>
      </c>
      <c r="E197" s="924"/>
      <c r="F197" s="924" t="s">
        <v>1715</v>
      </c>
      <c r="G197" s="1605">
        <v>50</v>
      </c>
      <c r="H197" s="216"/>
      <c r="I197" s="1606">
        <f t="shared" si="9"/>
        <v>0</v>
      </c>
      <c r="J197" s="1604" t="s">
        <v>3274</v>
      </c>
      <c r="K197" s="1604"/>
      <c r="L197" s="930"/>
      <c r="M197" s="930"/>
      <c r="N197" s="930"/>
    </row>
    <row r="198" spans="1:14" ht="36" x14ac:dyDescent="0.25">
      <c r="A198" s="1604" t="s">
        <v>12165</v>
      </c>
      <c r="B198" s="924" t="s">
        <v>3275</v>
      </c>
      <c r="C198" s="924"/>
      <c r="D198" s="250" t="s">
        <v>3276</v>
      </c>
      <c r="E198" s="924"/>
      <c r="F198" s="924" t="s">
        <v>1715</v>
      </c>
      <c r="G198" s="1605">
        <v>20</v>
      </c>
      <c r="H198" s="216"/>
      <c r="I198" s="1606">
        <f t="shared" si="9"/>
        <v>0</v>
      </c>
      <c r="J198" s="1604" t="s">
        <v>3277</v>
      </c>
      <c r="K198" s="1604"/>
      <c r="L198" s="930"/>
      <c r="M198" s="930"/>
      <c r="N198" s="930"/>
    </row>
    <row r="199" spans="1:14" ht="36" x14ac:dyDescent="0.25">
      <c r="A199" s="1604" t="s">
        <v>12166</v>
      </c>
      <c r="B199" s="924" t="s">
        <v>3278</v>
      </c>
      <c r="C199" s="924"/>
      <c r="D199" s="250" t="s">
        <v>3279</v>
      </c>
      <c r="E199" s="924"/>
      <c r="F199" s="924" t="s">
        <v>1715</v>
      </c>
      <c r="G199" s="1605">
        <v>10</v>
      </c>
      <c r="H199" s="216"/>
      <c r="I199" s="1606">
        <f t="shared" si="9"/>
        <v>0</v>
      </c>
      <c r="J199" s="1604" t="s">
        <v>3280</v>
      </c>
      <c r="K199" s="1604"/>
      <c r="L199" s="930"/>
      <c r="M199" s="930"/>
      <c r="N199" s="930"/>
    </row>
    <row r="200" spans="1:14" ht="84" x14ac:dyDescent="0.25">
      <c r="A200" s="1604" t="s">
        <v>12167</v>
      </c>
      <c r="B200" s="924" t="s">
        <v>3281</v>
      </c>
      <c r="C200" s="924"/>
      <c r="D200" s="250" t="s">
        <v>3282</v>
      </c>
      <c r="E200" s="924"/>
      <c r="F200" s="924" t="s">
        <v>385</v>
      </c>
      <c r="G200" s="1605">
        <v>1</v>
      </c>
      <c r="H200" s="216"/>
      <c r="I200" s="1606">
        <f t="shared" si="9"/>
        <v>0</v>
      </c>
      <c r="J200" s="1604" t="s">
        <v>3283</v>
      </c>
      <c r="K200" s="1604"/>
      <c r="L200" s="930"/>
      <c r="M200" s="930"/>
      <c r="N200" s="930"/>
    </row>
    <row r="201" spans="1:14" ht="84" x14ac:dyDescent="0.25">
      <c r="A201" s="1604" t="s">
        <v>12168</v>
      </c>
      <c r="B201" s="924" t="s">
        <v>3287</v>
      </c>
      <c r="C201" s="924"/>
      <c r="D201" s="250" t="s">
        <v>3288</v>
      </c>
      <c r="E201" s="924"/>
      <c r="F201" s="924" t="s">
        <v>385</v>
      </c>
      <c r="G201" s="1605">
        <v>4</v>
      </c>
      <c r="H201" s="216"/>
      <c r="I201" s="1606">
        <f t="shared" si="9"/>
        <v>0</v>
      </c>
      <c r="J201" s="1604" t="s">
        <v>3289</v>
      </c>
      <c r="K201" s="1604"/>
      <c r="L201" s="930"/>
      <c r="M201" s="930"/>
      <c r="N201" s="930"/>
    </row>
    <row r="202" spans="1:14" ht="84" x14ac:dyDescent="0.25">
      <c r="A202" s="1604" t="s">
        <v>12169</v>
      </c>
      <c r="B202" s="924" t="s">
        <v>3290</v>
      </c>
      <c r="C202" s="924"/>
      <c r="D202" s="250" t="s">
        <v>3291</v>
      </c>
      <c r="E202" s="924"/>
      <c r="F202" s="924" t="s">
        <v>385</v>
      </c>
      <c r="G202" s="1605">
        <v>1</v>
      </c>
      <c r="H202" s="216"/>
      <c r="I202" s="1606">
        <f t="shared" si="9"/>
        <v>0</v>
      </c>
      <c r="J202" s="1604" t="s">
        <v>3292</v>
      </c>
      <c r="K202" s="1604"/>
      <c r="L202" s="930"/>
      <c r="M202" s="930"/>
      <c r="N202" s="930"/>
    </row>
    <row r="203" spans="1:14" ht="84" x14ac:dyDescent="0.25">
      <c r="A203" s="1604" t="s">
        <v>12170</v>
      </c>
      <c r="B203" s="924" t="s">
        <v>3294</v>
      </c>
      <c r="C203" s="924"/>
      <c r="D203" s="250" t="s">
        <v>3295</v>
      </c>
      <c r="E203" s="924"/>
      <c r="F203" s="924" t="s">
        <v>385</v>
      </c>
      <c r="G203" s="1605">
        <v>15</v>
      </c>
      <c r="H203" s="216"/>
      <c r="I203" s="1606">
        <f t="shared" si="9"/>
        <v>0</v>
      </c>
      <c r="J203" s="1604" t="s">
        <v>3296</v>
      </c>
      <c r="K203" s="1604"/>
      <c r="L203" s="930"/>
      <c r="M203" s="930"/>
      <c r="N203" s="930"/>
    </row>
    <row r="204" spans="1:14" ht="72" x14ac:dyDescent="0.25">
      <c r="A204" s="1604" t="s">
        <v>12171</v>
      </c>
      <c r="B204" s="924" t="s">
        <v>3298</v>
      </c>
      <c r="C204" s="924"/>
      <c r="D204" s="250" t="s">
        <v>3299</v>
      </c>
      <c r="E204" s="924"/>
      <c r="F204" s="924" t="s">
        <v>385</v>
      </c>
      <c r="G204" s="1605">
        <v>10</v>
      </c>
      <c r="H204" s="216"/>
      <c r="I204" s="1606">
        <f t="shared" si="9"/>
        <v>0</v>
      </c>
      <c r="J204" s="1604" t="s">
        <v>3300</v>
      </c>
      <c r="K204" s="1604"/>
      <c r="L204" s="930"/>
      <c r="M204" s="930"/>
      <c r="N204" s="930"/>
    </row>
    <row r="205" spans="1:14" ht="24" x14ac:dyDescent="0.25">
      <c r="A205" s="1604" t="s">
        <v>12172</v>
      </c>
      <c r="B205" s="924" t="s">
        <v>3302</v>
      </c>
      <c r="C205" s="924"/>
      <c r="D205" s="250" t="s">
        <v>3303</v>
      </c>
      <c r="E205" s="924"/>
      <c r="F205" s="924" t="s">
        <v>385</v>
      </c>
      <c r="G205" s="1605">
        <v>40</v>
      </c>
      <c r="H205" s="216"/>
      <c r="I205" s="1606">
        <f t="shared" si="9"/>
        <v>0</v>
      </c>
      <c r="J205" s="1604" t="s">
        <v>3304</v>
      </c>
      <c r="K205" s="1604"/>
      <c r="L205" s="930"/>
      <c r="M205" s="930"/>
      <c r="N205" s="930"/>
    </row>
    <row r="206" spans="1:14" ht="48" x14ac:dyDescent="0.25">
      <c r="A206" s="1604" t="s">
        <v>12173</v>
      </c>
      <c r="B206" s="924" t="s">
        <v>3306</v>
      </c>
      <c r="C206" s="924"/>
      <c r="D206" s="250" t="s">
        <v>3307</v>
      </c>
      <c r="E206" s="924"/>
      <c r="F206" s="924" t="s">
        <v>1715</v>
      </c>
      <c r="G206" s="1605">
        <v>100</v>
      </c>
      <c r="H206" s="216"/>
      <c r="I206" s="1606">
        <f t="shared" si="9"/>
        <v>0</v>
      </c>
      <c r="J206" s="1604" t="s">
        <v>3308</v>
      </c>
      <c r="K206" s="1604"/>
      <c r="L206" s="930"/>
      <c r="M206" s="930"/>
      <c r="N206" s="930"/>
    </row>
    <row r="207" spans="1:14" ht="48" x14ac:dyDescent="0.25">
      <c r="A207" s="1604" t="s">
        <v>12174</v>
      </c>
      <c r="B207" s="924" t="s">
        <v>3310</v>
      </c>
      <c r="C207" s="924"/>
      <c r="D207" s="250" t="s">
        <v>3311</v>
      </c>
      <c r="E207" s="924"/>
      <c r="F207" s="924" t="s">
        <v>1715</v>
      </c>
      <c r="G207" s="1605">
        <v>50</v>
      </c>
      <c r="H207" s="216"/>
      <c r="I207" s="1606">
        <f t="shared" si="9"/>
        <v>0</v>
      </c>
      <c r="J207" s="1604" t="s">
        <v>3312</v>
      </c>
      <c r="K207" s="1604"/>
      <c r="L207" s="930"/>
      <c r="M207" s="930"/>
      <c r="N207" s="930"/>
    </row>
    <row r="208" spans="1:14" ht="24" x14ac:dyDescent="0.25">
      <c r="A208" s="1604" t="s">
        <v>12175</v>
      </c>
      <c r="B208" s="924" t="s">
        <v>3314</v>
      </c>
      <c r="C208" s="924"/>
      <c r="D208" s="250" t="s">
        <v>3315</v>
      </c>
      <c r="E208" s="924"/>
      <c r="F208" s="924" t="s">
        <v>11382</v>
      </c>
      <c r="G208" s="1605">
        <v>1</v>
      </c>
      <c r="H208" s="216"/>
      <c r="I208" s="1606">
        <f t="shared" si="9"/>
        <v>0</v>
      </c>
      <c r="J208" s="1604" t="s">
        <v>3316</v>
      </c>
      <c r="K208" s="1604"/>
      <c r="L208" s="930"/>
      <c r="M208" s="930"/>
      <c r="N208" s="930"/>
    </row>
    <row r="209" spans="1:14" ht="24" x14ac:dyDescent="0.25">
      <c r="A209" s="1604" t="s">
        <v>12176</v>
      </c>
      <c r="B209" s="1607" t="s">
        <v>3318</v>
      </c>
      <c r="C209" s="924"/>
      <c r="D209" s="250" t="s">
        <v>3319</v>
      </c>
      <c r="E209" s="924"/>
      <c r="F209" s="924" t="s">
        <v>11382</v>
      </c>
      <c r="G209" s="1605">
        <v>1</v>
      </c>
      <c r="H209" s="216"/>
      <c r="I209" s="1606">
        <f t="shared" si="9"/>
        <v>0</v>
      </c>
      <c r="J209" s="1604" t="s">
        <v>3320</v>
      </c>
      <c r="K209" s="1604"/>
      <c r="L209" s="930"/>
      <c r="M209" s="930"/>
      <c r="N209" s="930"/>
    </row>
    <row r="210" spans="1:14" ht="24" x14ac:dyDescent="0.25">
      <c r="A210" s="1604" t="s">
        <v>12177</v>
      </c>
      <c r="B210" s="924" t="s">
        <v>3326</v>
      </c>
      <c r="C210" s="924"/>
      <c r="D210" s="250" t="s">
        <v>3327</v>
      </c>
      <c r="E210" s="924"/>
      <c r="F210" s="924" t="s">
        <v>11382</v>
      </c>
      <c r="G210" s="1605">
        <v>1</v>
      </c>
      <c r="H210" s="216"/>
      <c r="I210" s="1606">
        <f t="shared" si="9"/>
        <v>0</v>
      </c>
      <c r="J210" s="1604" t="s">
        <v>3328</v>
      </c>
      <c r="K210" s="1604"/>
      <c r="L210" s="930"/>
      <c r="M210" s="930"/>
      <c r="N210" s="930"/>
    </row>
    <row r="211" spans="1:14" ht="24" x14ac:dyDescent="0.25">
      <c r="A211" s="899" t="s">
        <v>12178</v>
      </c>
      <c r="B211" s="899" t="s">
        <v>12179</v>
      </c>
      <c r="C211" s="899"/>
      <c r="D211" s="899" t="s">
        <v>12180</v>
      </c>
      <c r="E211" s="899"/>
      <c r="F211" s="899"/>
      <c r="G211" s="1601"/>
      <c r="H211" s="1602"/>
      <c r="I211" s="1603">
        <f>SUM(I212:I231)</f>
        <v>0</v>
      </c>
      <c r="J211" s="899"/>
      <c r="K211" s="899"/>
      <c r="L211" s="905"/>
      <c r="M211" s="905"/>
      <c r="N211" s="905"/>
    </row>
    <row r="212" spans="1:14" ht="36" x14ac:dyDescent="0.25">
      <c r="A212" s="1604" t="s">
        <v>12181</v>
      </c>
      <c r="B212" s="924" t="s">
        <v>3254</v>
      </c>
      <c r="C212" s="924"/>
      <c r="D212" s="250" t="s">
        <v>3255</v>
      </c>
      <c r="E212" s="924"/>
      <c r="F212" s="924" t="s">
        <v>1715</v>
      </c>
      <c r="G212" s="1605">
        <v>160</v>
      </c>
      <c r="H212" s="216"/>
      <c r="I212" s="1606">
        <f t="shared" ref="I212:I231" si="10">G212*H212</f>
        <v>0</v>
      </c>
      <c r="J212" s="1604" t="s">
        <v>3256</v>
      </c>
      <c r="K212" s="1604"/>
      <c r="L212" s="930"/>
      <c r="M212" s="930"/>
      <c r="N212" s="930"/>
    </row>
    <row r="213" spans="1:14" ht="36" x14ac:dyDescent="0.25">
      <c r="A213" s="1604" t="s">
        <v>12182</v>
      </c>
      <c r="B213" s="924" t="s">
        <v>3257</v>
      </c>
      <c r="C213" s="924"/>
      <c r="D213" s="250" t="s">
        <v>3258</v>
      </c>
      <c r="E213" s="924"/>
      <c r="F213" s="924" t="s">
        <v>1715</v>
      </c>
      <c r="G213" s="1605">
        <v>30</v>
      </c>
      <c r="H213" s="216"/>
      <c r="I213" s="1606">
        <f t="shared" si="10"/>
        <v>0</v>
      </c>
      <c r="J213" s="1604" t="s">
        <v>3259</v>
      </c>
      <c r="K213" s="1604"/>
      <c r="L213" s="930"/>
      <c r="M213" s="930"/>
      <c r="N213" s="930"/>
    </row>
    <row r="214" spans="1:14" ht="36" x14ac:dyDescent="0.25">
      <c r="A214" s="1604" t="s">
        <v>12183</v>
      </c>
      <c r="B214" s="924" t="s">
        <v>3260</v>
      </c>
      <c r="C214" s="924"/>
      <c r="D214" s="250" t="s">
        <v>3261</v>
      </c>
      <c r="E214" s="924"/>
      <c r="F214" s="924" t="s">
        <v>1715</v>
      </c>
      <c r="G214" s="1605">
        <v>180</v>
      </c>
      <c r="H214" s="216"/>
      <c r="I214" s="1606">
        <f t="shared" si="10"/>
        <v>0</v>
      </c>
      <c r="J214" s="1604" t="s">
        <v>3262</v>
      </c>
      <c r="K214" s="1604"/>
      <c r="L214" s="930"/>
      <c r="M214" s="930"/>
      <c r="N214" s="930"/>
    </row>
    <row r="215" spans="1:14" ht="36" x14ac:dyDescent="0.25">
      <c r="A215" s="1604" t="s">
        <v>12184</v>
      </c>
      <c r="B215" s="924" t="s">
        <v>3263</v>
      </c>
      <c r="C215" s="924"/>
      <c r="D215" s="250" t="s">
        <v>3264</v>
      </c>
      <c r="E215" s="924"/>
      <c r="F215" s="924" t="s">
        <v>1715</v>
      </c>
      <c r="G215" s="1605">
        <v>35</v>
      </c>
      <c r="H215" s="216"/>
      <c r="I215" s="1606">
        <f t="shared" si="10"/>
        <v>0</v>
      </c>
      <c r="J215" s="1604" t="s">
        <v>3265</v>
      </c>
      <c r="K215" s="1604"/>
      <c r="L215" s="930"/>
      <c r="M215" s="930"/>
      <c r="N215" s="930"/>
    </row>
    <row r="216" spans="1:14" ht="36" x14ac:dyDescent="0.25">
      <c r="A216" s="1604" t="s">
        <v>12185</v>
      </c>
      <c r="B216" s="924" t="s">
        <v>3266</v>
      </c>
      <c r="C216" s="924"/>
      <c r="D216" s="250" t="s">
        <v>3267</v>
      </c>
      <c r="E216" s="924"/>
      <c r="F216" s="924" t="s">
        <v>1715</v>
      </c>
      <c r="G216" s="1605">
        <v>35</v>
      </c>
      <c r="H216" s="216"/>
      <c r="I216" s="1606">
        <f t="shared" si="10"/>
        <v>0</v>
      </c>
      <c r="J216" s="1604" t="s">
        <v>3268</v>
      </c>
      <c r="K216" s="1604"/>
      <c r="L216" s="930"/>
      <c r="M216" s="930"/>
      <c r="N216" s="930"/>
    </row>
    <row r="217" spans="1:14" ht="36" x14ac:dyDescent="0.25">
      <c r="A217" s="1604" t="s">
        <v>12186</v>
      </c>
      <c r="B217" s="924" t="s">
        <v>3269</v>
      </c>
      <c r="C217" s="924"/>
      <c r="D217" s="250" t="s">
        <v>3270</v>
      </c>
      <c r="E217" s="924"/>
      <c r="F217" s="924" t="s">
        <v>1715</v>
      </c>
      <c r="G217" s="1605">
        <v>110</v>
      </c>
      <c r="H217" s="216"/>
      <c r="I217" s="1606">
        <f t="shared" si="10"/>
        <v>0</v>
      </c>
      <c r="J217" s="1604" t="s">
        <v>3271</v>
      </c>
      <c r="K217" s="1604"/>
      <c r="L217" s="930"/>
      <c r="M217" s="930"/>
      <c r="N217" s="930"/>
    </row>
    <row r="218" spans="1:14" ht="24" x14ac:dyDescent="0.25">
      <c r="A218" s="1604" t="s">
        <v>12187</v>
      </c>
      <c r="B218" s="924" t="s">
        <v>3272</v>
      </c>
      <c r="C218" s="924"/>
      <c r="D218" s="924"/>
      <c r="E218" s="924"/>
      <c r="F218" s="924" t="s">
        <v>1715</v>
      </c>
      <c r="G218" s="1605">
        <v>50</v>
      </c>
      <c r="H218" s="216"/>
      <c r="I218" s="1606">
        <f t="shared" si="10"/>
        <v>0</v>
      </c>
      <c r="J218" s="1604" t="s">
        <v>3274</v>
      </c>
      <c r="K218" s="1604"/>
      <c r="L218" s="930"/>
      <c r="M218" s="930"/>
      <c r="N218" s="930"/>
    </row>
    <row r="219" spans="1:14" ht="36" x14ac:dyDescent="0.25">
      <c r="A219" s="1604" t="s">
        <v>12188</v>
      </c>
      <c r="B219" s="924" t="s">
        <v>3275</v>
      </c>
      <c r="C219" s="924"/>
      <c r="D219" s="250" t="s">
        <v>3276</v>
      </c>
      <c r="E219" s="924"/>
      <c r="F219" s="924" t="s">
        <v>1715</v>
      </c>
      <c r="G219" s="1605">
        <v>20</v>
      </c>
      <c r="H219" s="216"/>
      <c r="I219" s="1606">
        <f t="shared" si="10"/>
        <v>0</v>
      </c>
      <c r="J219" s="1604" t="s">
        <v>3277</v>
      </c>
      <c r="K219" s="1604"/>
      <c r="L219" s="930"/>
      <c r="M219" s="930"/>
      <c r="N219" s="930"/>
    </row>
    <row r="220" spans="1:14" ht="36" x14ac:dyDescent="0.25">
      <c r="A220" s="1604" t="s">
        <v>12189</v>
      </c>
      <c r="B220" s="924" t="s">
        <v>3278</v>
      </c>
      <c r="C220" s="924"/>
      <c r="D220" s="250" t="s">
        <v>3279</v>
      </c>
      <c r="E220" s="924"/>
      <c r="F220" s="924" t="s">
        <v>1715</v>
      </c>
      <c r="G220" s="1605">
        <v>10</v>
      </c>
      <c r="H220" s="216"/>
      <c r="I220" s="1606">
        <f t="shared" si="10"/>
        <v>0</v>
      </c>
      <c r="J220" s="1604" t="s">
        <v>3280</v>
      </c>
      <c r="K220" s="1604"/>
      <c r="L220" s="930"/>
      <c r="M220" s="930"/>
      <c r="N220" s="930"/>
    </row>
    <row r="221" spans="1:14" ht="84" x14ac:dyDescent="0.25">
      <c r="A221" s="1604" t="s">
        <v>12190</v>
      </c>
      <c r="B221" s="924" t="s">
        <v>12076</v>
      </c>
      <c r="C221" s="924"/>
      <c r="D221" s="250" t="s">
        <v>12077</v>
      </c>
      <c r="E221" s="924"/>
      <c r="F221" s="924" t="s">
        <v>385</v>
      </c>
      <c r="G221" s="1605">
        <v>1</v>
      </c>
      <c r="H221" s="216"/>
      <c r="I221" s="1606">
        <f t="shared" si="10"/>
        <v>0</v>
      </c>
      <c r="J221" s="1604" t="s">
        <v>12078</v>
      </c>
      <c r="K221" s="1604"/>
      <c r="L221" s="930"/>
      <c r="M221" s="930"/>
      <c r="N221" s="930"/>
    </row>
    <row r="222" spans="1:14" ht="84" x14ac:dyDescent="0.25">
      <c r="A222" s="1604" t="s">
        <v>12191</v>
      </c>
      <c r="B222" s="924" t="s">
        <v>3287</v>
      </c>
      <c r="C222" s="924"/>
      <c r="D222" s="250" t="s">
        <v>3288</v>
      </c>
      <c r="E222" s="924"/>
      <c r="F222" s="924" t="s">
        <v>385</v>
      </c>
      <c r="G222" s="1605">
        <v>4</v>
      </c>
      <c r="H222" s="216"/>
      <c r="I222" s="1606">
        <f t="shared" si="10"/>
        <v>0</v>
      </c>
      <c r="J222" s="1604" t="s">
        <v>3289</v>
      </c>
      <c r="K222" s="1604"/>
      <c r="L222" s="930"/>
      <c r="M222" s="930"/>
      <c r="N222" s="930"/>
    </row>
    <row r="223" spans="1:14" ht="84" x14ac:dyDescent="0.25">
      <c r="A223" s="1604" t="s">
        <v>12192</v>
      </c>
      <c r="B223" s="924" t="s">
        <v>3290</v>
      </c>
      <c r="C223" s="924"/>
      <c r="D223" s="250" t="s">
        <v>3291</v>
      </c>
      <c r="E223" s="924"/>
      <c r="F223" s="924" t="s">
        <v>385</v>
      </c>
      <c r="G223" s="1605">
        <v>1</v>
      </c>
      <c r="H223" s="216"/>
      <c r="I223" s="1606">
        <f t="shared" si="10"/>
        <v>0</v>
      </c>
      <c r="J223" s="1604" t="s">
        <v>3292</v>
      </c>
      <c r="K223" s="1604"/>
      <c r="L223" s="930"/>
      <c r="M223" s="930"/>
      <c r="N223" s="930"/>
    </row>
    <row r="224" spans="1:14" ht="84" x14ac:dyDescent="0.25">
      <c r="A224" s="1604" t="s">
        <v>12193</v>
      </c>
      <c r="B224" s="924" t="s">
        <v>3294</v>
      </c>
      <c r="C224" s="924"/>
      <c r="D224" s="250" t="s">
        <v>3295</v>
      </c>
      <c r="E224" s="924"/>
      <c r="F224" s="924" t="s">
        <v>385</v>
      </c>
      <c r="G224" s="1605">
        <v>15</v>
      </c>
      <c r="H224" s="216"/>
      <c r="I224" s="1606">
        <f t="shared" si="10"/>
        <v>0</v>
      </c>
      <c r="J224" s="1604" t="s">
        <v>3296</v>
      </c>
      <c r="K224" s="1604"/>
      <c r="L224" s="930"/>
      <c r="M224" s="930"/>
      <c r="N224" s="930"/>
    </row>
    <row r="225" spans="1:14" ht="72" x14ac:dyDescent="0.25">
      <c r="A225" s="1604" t="s">
        <v>12194</v>
      </c>
      <c r="B225" s="924" t="s">
        <v>3298</v>
      </c>
      <c r="C225" s="924"/>
      <c r="D225" s="250" t="s">
        <v>3299</v>
      </c>
      <c r="E225" s="924"/>
      <c r="F225" s="924" t="s">
        <v>385</v>
      </c>
      <c r="G225" s="1605">
        <v>10</v>
      </c>
      <c r="H225" s="216"/>
      <c r="I225" s="1606">
        <f t="shared" si="10"/>
        <v>0</v>
      </c>
      <c r="J225" s="1604" t="s">
        <v>3300</v>
      </c>
      <c r="K225" s="1604"/>
      <c r="L225" s="930"/>
      <c r="M225" s="930"/>
      <c r="N225" s="930"/>
    </row>
    <row r="226" spans="1:14" ht="24" x14ac:dyDescent="0.25">
      <c r="A226" s="1604" t="s">
        <v>12195</v>
      </c>
      <c r="B226" s="924" t="s">
        <v>3302</v>
      </c>
      <c r="C226" s="924"/>
      <c r="D226" s="250" t="s">
        <v>3303</v>
      </c>
      <c r="E226" s="924"/>
      <c r="F226" s="924" t="s">
        <v>385</v>
      </c>
      <c r="G226" s="1605">
        <v>40</v>
      </c>
      <c r="H226" s="216"/>
      <c r="I226" s="1606">
        <f t="shared" si="10"/>
        <v>0</v>
      </c>
      <c r="J226" s="1604" t="s">
        <v>3304</v>
      </c>
      <c r="K226" s="1604"/>
      <c r="L226" s="930"/>
      <c r="M226" s="930"/>
      <c r="N226" s="930"/>
    </row>
    <row r="227" spans="1:14" ht="48" x14ac:dyDescent="0.25">
      <c r="A227" s="1604" t="s">
        <v>12196</v>
      </c>
      <c r="B227" s="924" t="s">
        <v>3306</v>
      </c>
      <c r="C227" s="924"/>
      <c r="D227" s="250" t="s">
        <v>3307</v>
      </c>
      <c r="E227" s="924"/>
      <c r="F227" s="924" t="s">
        <v>1715</v>
      </c>
      <c r="G227" s="1605">
        <v>100</v>
      </c>
      <c r="H227" s="216"/>
      <c r="I227" s="1606">
        <f t="shared" si="10"/>
        <v>0</v>
      </c>
      <c r="J227" s="1604" t="s">
        <v>3308</v>
      </c>
      <c r="K227" s="1604"/>
      <c r="L227" s="930"/>
      <c r="M227" s="930"/>
      <c r="N227" s="930"/>
    </row>
    <row r="228" spans="1:14" ht="48" x14ac:dyDescent="0.25">
      <c r="A228" s="1604" t="s">
        <v>12197</v>
      </c>
      <c r="B228" s="924" t="s">
        <v>3310</v>
      </c>
      <c r="C228" s="924"/>
      <c r="D228" s="250" t="s">
        <v>3311</v>
      </c>
      <c r="E228" s="924"/>
      <c r="F228" s="924" t="s">
        <v>1715</v>
      </c>
      <c r="G228" s="1605">
        <v>50</v>
      </c>
      <c r="H228" s="216"/>
      <c r="I228" s="1606">
        <f t="shared" si="10"/>
        <v>0</v>
      </c>
      <c r="J228" s="1604" t="s">
        <v>3312</v>
      </c>
      <c r="K228" s="1604"/>
      <c r="L228" s="930"/>
      <c r="M228" s="930"/>
      <c r="N228" s="930"/>
    </row>
    <row r="229" spans="1:14" ht="24" x14ac:dyDescent="0.25">
      <c r="A229" s="1604" t="s">
        <v>12198</v>
      </c>
      <c r="B229" s="924" t="s">
        <v>3314</v>
      </c>
      <c r="C229" s="924"/>
      <c r="D229" s="250" t="s">
        <v>3315</v>
      </c>
      <c r="E229" s="924"/>
      <c r="F229" s="924" t="s">
        <v>11382</v>
      </c>
      <c r="G229" s="1605">
        <v>1</v>
      </c>
      <c r="H229" s="216"/>
      <c r="I229" s="1606">
        <f t="shared" si="10"/>
        <v>0</v>
      </c>
      <c r="J229" s="1604" t="s">
        <v>3316</v>
      </c>
      <c r="K229" s="1604"/>
      <c r="L229" s="930"/>
      <c r="M229" s="930"/>
      <c r="N229" s="930"/>
    </row>
    <row r="230" spans="1:14" ht="24" x14ac:dyDescent="0.25">
      <c r="A230" s="1604" t="s">
        <v>12199</v>
      </c>
      <c r="B230" s="1607" t="s">
        <v>3318</v>
      </c>
      <c r="C230" s="924"/>
      <c r="D230" s="250" t="s">
        <v>3319</v>
      </c>
      <c r="E230" s="924"/>
      <c r="F230" s="924" t="s">
        <v>11382</v>
      </c>
      <c r="G230" s="1605">
        <v>1</v>
      </c>
      <c r="H230" s="216"/>
      <c r="I230" s="1606">
        <f t="shared" si="10"/>
        <v>0</v>
      </c>
      <c r="J230" s="1604" t="s">
        <v>3320</v>
      </c>
      <c r="K230" s="1604"/>
      <c r="L230" s="930"/>
      <c r="M230" s="930"/>
      <c r="N230" s="930"/>
    </row>
    <row r="231" spans="1:14" ht="24" x14ac:dyDescent="0.25">
      <c r="A231" s="1604" t="s">
        <v>12200</v>
      </c>
      <c r="B231" s="924" t="s">
        <v>3326</v>
      </c>
      <c r="C231" s="924"/>
      <c r="D231" s="250" t="s">
        <v>3327</v>
      </c>
      <c r="E231" s="924"/>
      <c r="F231" s="924" t="s">
        <v>11382</v>
      </c>
      <c r="G231" s="1605">
        <v>1</v>
      </c>
      <c r="H231" s="216"/>
      <c r="I231" s="1606">
        <f t="shared" si="10"/>
        <v>0</v>
      </c>
      <c r="J231" s="1604" t="s">
        <v>3328</v>
      </c>
      <c r="K231" s="1604"/>
      <c r="L231" s="930"/>
      <c r="M231" s="930"/>
      <c r="N231" s="930"/>
    </row>
    <row r="232" spans="1:14" ht="24" x14ac:dyDescent="0.25">
      <c r="A232" s="899" t="s">
        <v>12201</v>
      </c>
      <c r="B232" s="899" t="s">
        <v>12202</v>
      </c>
      <c r="C232" s="899"/>
      <c r="D232" s="899" t="s">
        <v>12203</v>
      </c>
      <c r="E232" s="899"/>
      <c r="F232" s="899"/>
      <c r="G232" s="1601"/>
      <c r="H232" s="1602"/>
      <c r="I232" s="1603">
        <f>SUM(I233:I244)</f>
        <v>0</v>
      </c>
      <c r="J232" s="899"/>
      <c r="K232" s="899"/>
      <c r="L232" s="905"/>
      <c r="M232" s="905"/>
      <c r="N232" s="905"/>
    </row>
    <row r="233" spans="1:14" ht="36" x14ac:dyDescent="0.25">
      <c r="A233" s="924" t="s">
        <v>12204</v>
      </c>
      <c r="B233" s="924" t="s">
        <v>3254</v>
      </c>
      <c r="C233" s="924"/>
      <c r="D233" s="250" t="s">
        <v>3255</v>
      </c>
      <c r="E233" s="924"/>
      <c r="F233" s="924" t="s">
        <v>1715</v>
      </c>
      <c r="G233" s="1605">
        <v>15</v>
      </c>
      <c r="H233" s="216"/>
      <c r="I233" s="1606">
        <f t="shared" ref="I233:I244" si="11">G233*H233</f>
        <v>0</v>
      </c>
      <c r="J233" s="1604" t="s">
        <v>3256</v>
      </c>
      <c r="K233" s="1604"/>
      <c r="L233" s="930"/>
      <c r="M233" s="930"/>
      <c r="N233" s="930"/>
    </row>
    <row r="234" spans="1:14" ht="36" x14ac:dyDescent="0.25">
      <c r="A234" s="924" t="s">
        <v>12205</v>
      </c>
      <c r="B234" s="924" t="s">
        <v>3269</v>
      </c>
      <c r="C234" s="924"/>
      <c r="D234" s="250" t="s">
        <v>3270</v>
      </c>
      <c r="E234" s="924"/>
      <c r="F234" s="924" t="s">
        <v>1715</v>
      </c>
      <c r="G234" s="1605">
        <v>60</v>
      </c>
      <c r="H234" s="216"/>
      <c r="I234" s="1606">
        <f t="shared" si="11"/>
        <v>0</v>
      </c>
      <c r="J234" s="1604" t="s">
        <v>3271</v>
      </c>
      <c r="K234" s="1604"/>
      <c r="L234" s="930"/>
      <c r="M234" s="930"/>
      <c r="N234" s="930"/>
    </row>
    <row r="235" spans="1:14" ht="36" x14ac:dyDescent="0.25">
      <c r="A235" s="924" t="s">
        <v>12206</v>
      </c>
      <c r="B235" s="924" t="s">
        <v>3272</v>
      </c>
      <c r="C235" s="924"/>
      <c r="D235" s="250" t="s">
        <v>3273</v>
      </c>
      <c r="E235" s="924"/>
      <c r="F235" s="924" t="s">
        <v>1715</v>
      </c>
      <c r="G235" s="1605">
        <v>40</v>
      </c>
      <c r="H235" s="216"/>
      <c r="I235" s="1606">
        <f t="shared" si="11"/>
        <v>0</v>
      </c>
      <c r="J235" s="1604" t="s">
        <v>3274</v>
      </c>
      <c r="K235" s="1604"/>
      <c r="L235" s="930"/>
      <c r="M235" s="930"/>
      <c r="N235" s="930"/>
    </row>
    <row r="236" spans="1:14" ht="36" x14ac:dyDescent="0.25">
      <c r="A236" s="924" t="s">
        <v>12207</v>
      </c>
      <c r="B236" s="924" t="s">
        <v>3275</v>
      </c>
      <c r="C236" s="924"/>
      <c r="D236" s="250" t="s">
        <v>3276</v>
      </c>
      <c r="E236" s="924"/>
      <c r="F236" s="924" t="s">
        <v>1715</v>
      </c>
      <c r="G236" s="1605">
        <v>20</v>
      </c>
      <c r="H236" s="216"/>
      <c r="I236" s="1606">
        <f t="shared" si="11"/>
        <v>0</v>
      </c>
      <c r="J236" s="1604" t="s">
        <v>3277</v>
      </c>
      <c r="K236" s="1604"/>
      <c r="L236" s="930"/>
      <c r="M236" s="930"/>
      <c r="N236" s="930"/>
    </row>
    <row r="237" spans="1:14" ht="36" x14ac:dyDescent="0.25">
      <c r="A237" s="924" t="s">
        <v>12208</v>
      </c>
      <c r="B237" s="924" t="s">
        <v>3278</v>
      </c>
      <c r="C237" s="924"/>
      <c r="D237" s="250" t="s">
        <v>3279</v>
      </c>
      <c r="E237" s="924"/>
      <c r="F237" s="924" t="s">
        <v>1715</v>
      </c>
      <c r="G237" s="1605">
        <v>10</v>
      </c>
      <c r="H237" s="216"/>
      <c r="I237" s="1606">
        <f t="shared" si="11"/>
        <v>0</v>
      </c>
      <c r="J237" s="1604" t="s">
        <v>3280</v>
      </c>
      <c r="K237" s="1604"/>
      <c r="L237" s="930"/>
      <c r="M237" s="930"/>
      <c r="N237" s="930"/>
    </row>
    <row r="238" spans="1:14" ht="84" x14ac:dyDescent="0.25">
      <c r="A238" s="924" t="s">
        <v>12209</v>
      </c>
      <c r="B238" s="924" t="s">
        <v>3284</v>
      </c>
      <c r="C238" s="924"/>
      <c r="D238" s="250" t="s">
        <v>3285</v>
      </c>
      <c r="E238" s="924"/>
      <c r="F238" s="924" t="s">
        <v>385</v>
      </c>
      <c r="G238" s="1605">
        <v>1</v>
      </c>
      <c r="H238" s="216"/>
      <c r="I238" s="1606">
        <f t="shared" si="11"/>
        <v>0</v>
      </c>
      <c r="J238" s="1604" t="s">
        <v>3286</v>
      </c>
      <c r="K238" s="1604"/>
      <c r="L238" s="930"/>
      <c r="M238" s="930"/>
      <c r="N238" s="930"/>
    </row>
    <row r="239" spans="1:14" ht="84" x14ac:dyDescent="0.25">
      <c r="A239" s="924" t="s">
        <v>12210</v>
      </c>
      <c r="B239" s="924" t="s">
        <v>3294</v>
      </c>
      <c r="C239" s="924"/>
      <c r="D239" s="250" t="s">
        <v>3295</v>
      </c>
      <c r="E239" s="924"/>
      <c r="F239" s="924" t="s">
        <v>385</v>
      </c>
      <c r="G239" s="1605">
        <v>10</v>
      </c>
      <c r="H239" s="216"/>
      <c r="I239" s="1606">
        <f t="shared" si="11"/>
        <v>0</v>
      </c>
      <c r="J239" s="1604" t="s">
        <v>3296</v>
      </c>
      <c r="K239" s="1604"/>
      <c r="L239" s="930"/>
      <c r="M239" s="930"/>
      <c r="N239" s="930"/>
    </row>
    <row r="240" spans="1:14" ht="72" x14ac:dyDescent="0.25">
      <c r="A240" s="924" t="s">
        <v>12211</v>
      </c>
      <c r="B240" s="924" t="s">
        <v>3298</v>
      </c>
      <c r="C240" s="924"/>
      <c r="D240" s="250" t="s">
        <v>3299</v>
      </c>
      <c r="E240" s="924"/>
      <c r="F240" s="924" t="s">
        <v>385</v>
      </c>
      <c r="G240" s="1605">
        <v>20</v>
      </c>
      <c r="H240" s="216"/>
      <c r="I240" s="1606">
        <f t="shared" si="11"/>
        <v>0</v>
      </c>
      <c r="J240" s="1604" t="s">
        <v>3300</v>
      </c>
      <c r="K240" s="1604"/>
      <c r="L240" s="930"/>
      <c r="M240" s="930"/>
      <c r="N240" s="930"/>
    </row>
    <row r="241" spans="1:14" ht="48" x14ac:dyDescent="0.25">
      <c r="A241" s="924" t="s">
        <v>12212</v>
      </c>
      <c r="B241" s="924" t="s">
        <v>3306</v>
      </c>
      <c r="C241" s="924"/>
      <c r="D241" s="250" t="s">
        <v>3307</v>
      </c>
      <c r="E241" s="924"/>
      <c r="F241" s="924" t="s">
        <v>1715</v>
      </c>
      <c r="G241" s="1605">
        <v>30</v>
      </c>
      <c r="H241" s="216"/>
      <c r="I241" s="1606">
        <f t="shared" si="11"/>
        <v>0</v>
      </c>
      <c r="J241" s="1604" t="s">
        <v>3308</v>
      </c>
      <c r="K241" s="1604"/>
      <c r="L241" s="930"/>
      <c r="M241" s="930"/>
      <c r="N241" s="930"/>
    </row>
    <row r="242" spans="1:14" ht="24" x14ac:dyDescent="0.25">
      <c r="A242" s="924" t="s">
        <v>12213</v>
      </c>
      <c r="B242" s="924" t="s">
        <v>3314</v>
      </c>
      <c r="C242" s="924"/>
      <c r="D242" s="250" t="s">
        <v>3315</v>
      </c>
      <c r="E242" s="924"/>
      <c r="F242" s="924" t="s">
        <v>11382</v>
      </c>
      <c r="G242" s="1605">
        <v>1</v>
      </c>
      <c r="H242" s="216"/>
      <c r="I242" s="1606">
        <f t="shared" si="11"/>
        <v>0</v>
      </c>
      <c r="J242" s="1604" t="s">
        <v>17988</v>
      </c>
      <c r="K242" s="1604"/>
      <c r="L242" s="930"/>
      <c r="M242" s="930"/>
      <c r="N242" s="930"/>
    </row>
    <row r="243" spans="1:14" ht="24" x14ac:dyDescent="0.25">
      <c r="A243" s="924" t="s">
        <v>12214</v>
      </c>
      <c r="B243" s="1607" t="s">
        <v>3318</v>
      </c>
      <c r="C243" s="924"/>
      <c r="D243" s="250" t="s">
        <v>3319</v>
      </c>
      <c r="E243" s="924"/>
      <c r="F243" s="924" t="s">
        <v>11382</v>
      </c>
      <c r="G243" s="1605">
        <v>1</v>
      </c>
      <c r="H243" s="216"/>
      <c r="I243" s="1606">
        <f t="shared" si="11"/>
        <v>0</v>
      </c>
      <c r="J243" s="1604" t="s">
        <v>16161</v>
      </c>
      <c r="K243" s="1604"/>
      <c r="L243" s="930"/>
      <c r="M243" s="930"/>
      <c r="N243" s="930"/>
    </row>
    <row r="244" spans="1:14" ht="24" x14ac:dyDescent="0.25">
      <c r="A244" s="924" t="s">
        <v>12215</v>
      </c>
      <c r="B244" s="924" t="s">
        <v>3326</v>
      </c>
      <c r="C244" s="924"/>
      <c r="D244" s="250" t="s">
        <v>3327</v>
      </c>
      <c r="E244" s="924"/>
      <c r="F244" s="924" t="s">
        <v>11382</v>
      </c>
      <c r="G244" s="1605">
        <v>1</v>
      </c>
      <c r="H244" s="216"/>
      <c r="I244" s="1606">
        <f t="shared" si="11"/>
        <v>0</v>
      </c>
      <c r="J244" s="1604" t="s">
        <v>3328</v>
      </c>
      <c r="K244" s="1604"/>
      <c r="L244" s="930"/>
      <c r="M244" s="930"/>
      <c r="N244" s="930"/>
    </row>
    <row r="245" spans="1:14" ht="24" x14ac:dyDescent="0.25">
      <c r="A245" s="899" t="s">
        <v>12216</v>
      </c>
      <c r="B245" s="899" t="s">
        <v>12217</v>
      </c>
      <c r="C245" s="899"/>
      <c r="D245" s="899" t="s">
        <v>12218</v>
      </c>
      <c r="E245" s="899"/>
      <c r="F245" s="899"/>
      <c r="G245" s="1601"/>
      <c r="H245" s="1602"/>
      <c r="I245" s="1603">
        <f>SUM(I246:I257)</f>
        <v>0</v>
      </c>
      <c r="J245" s="899"/>
      <c r="K245" s="899"/>
      <c r="L245" s="905"/>
      <c r="M245" s="905"/>
      <c r="N245" s="905"/>
    </row>
    <row r="246" spans="1:14" ht="36" x14ac:dyDescent="0.25">
      <c r="A246" s="924" t="s">
        <v>12219</v>
      </c>
      <c r="B246" s="924" t="s">
        <v>3254</v>
      </c>
      <c r="C246" s="924"/>
      <c r="D246" s="250" t="s">
        <v>3255</v>
      </c>
      <c r="E246" s="924"/>
      <c r="F246" s="924" t="s">
        <v>1715</v>
      </c>
      <c r="G246" s="1605">
        <v>15</v>
      </c>
      <c r="H246" s="216"/>
      <c r="I246" s="1606">
        <f t="shared" ref="I246:I257" si="12">G246*H246</f>
        <v>0</v>
      </c>
      <c r="J246" s="1604" t="s">
        <v>3256</v>
      </c>
      <c r="K246" s="1604"/>
      <c r="L246" s="930"/>
      <c r="M246" s="930"/>
      <c r="N246" s="930"/>
    </row>
    <row r="247" spans="1:14" ht="36" x14ac:dyDescent="0.25">
      <c r="A247" s="924" t="s">
        <v>12220</v>
      </c>
      <c r="B247" s="924" t="s">
        <v>3269</v>
      </c>
      <c r="C247" s="924"/>
      <c r="D247" s="250" t="s">
        <v>3270</v>
      </c>
      <c r="E247" s="924"/>
      <c r="F247" s="924" t="s">
        <v>1715</v>
      </c>
      <c r="G247" s="1605">
        <v>60</v>
      </c>
      <c r="H247" s="216"/>
      <c r="I247" s="1606">
        <f t="shared" si="12"/>
        <v>0</v>
      </c>
      <c r="J247" s="1604" t="s">
        <v>3271</v>
      </c>
      <c r="K247" s="1604"/>
      <c r="L247" s="930"/>
      <c r="M247" s="930"/>
      <c r="N247" s="930"/>
    </row>
    <row r="248" spans="1:14" ht="36" x14ac:dyDescent="0.25">
      <c r="A248" s="924" t="s">
        <v>12221</v>
      </c>
      <c r="B248" s="924" t="s">
        <v>3272</v>
      </c>
      <c r="C248" s="924"/>
      <c r="D248" s="250" t="s">
        <v>3273</v>
      </c>
      <c r="E248" s="924"/>
      <c r="F248" s="924" t="s">
        <v>1715</v>
      </c>
      <c r="G248" s="1605">
        <v>40</v>
      </c>
      <c r="H248" s="216"/>
      <c r="I248" s="1606">
        <f t="shared" si="12"/>
        <v>0</v>
      </c>
      <c r="J248" s="1604" t="s">
        <v>3274</v>
      </c>
      <c r="K248" s="1604"/>
      <c r="L248" s="930"/>
      <c r="M248" s="930"/>
      <c r="N248" s="930"/>
    </row>
    <row r="249" spans="1:14" ht="36" x14ac:dyDescent="0.25">
      <c r="A249" s="924" t="s">
        <v>12222</v>
      </c>
      <c r="B249" s="924" t="s">
        <v>3275</v>
      </c>
      <c r="C249" s="924"/>
      <c r="D249" s="250" t="s">
        <v>3276</v>
      </c>
      <c r="E249" s="924"/>
      <c r="F249" s="924" t="s">
        <v>1715</v>
      </c>
      <c r="G249" s="1605">
        <v>20</v>
      </c>
      <c r="H249" s="216"/>
      <c r="I249" s="1606">
        <f t="shared" si="12"/>
        <v>0</v>
      </c>
      <c r="J249" s="1604" t="s">
        <v>3277</v>
      </c>
      <c r="K249" s="1604"/>
      <c r="L249" s="930"/>
      <c r="M249" s="930"/>
      <c r="N249" s="930"/>
    </row>
    <row r="250" spans="1:14" ht="36" x14ac:dyDescent="0.25">
      <c r="A250" s="924" t="s">
        <v>12223</v>
      </c>
      <c r="B250" s="924" t="s">
        <v>3278</v>
      </c>
      <c r="C250" s="924"/>
      <c r="D250" s="250" t="s">
        <v>3279</v>
      </c>
      <c r="E250" s="924"/>
      <c r="F250" s="924" t="s">
        <v>1715</v>
      </c>
      <c r="G250" s="1605">
        <v>10</v>
      </c>
      <c r="H250" s="216"/>
      <c r="I250" s="1606">
        <f t="shared" si="12"/>
        <v>0</v>
      </c>
      <c r="J250" s="1604" t="s">
        <v>3280</v>
      </c>
      <c r="K250" s="1604"/>
      <c r="L250" s="930"/>
      <c r="M250" s="930"/>
      <c r="N250" s="930"/>
    </row>
    <row r="251" spans="1:14" ht="84" x14ac:dyDescent="0.25">
      <c r="A251" s="924" t="s">
        <v>12224</v>
      </c>
      <c r="B251" s="924" t="s">
        <v>3284</v>
      </c>
      <c r="C251" s="924"/>
      <c r="D251" s="250" t="s">
        <v>3285</v>
      </c>
      <c r="E251" s="924"/>
      <c r="F251" s="924" t="s">
        <v>385</v>
      </c>
      <c r="G251" s="1605">
        <v>1</v>
      </c>
      <c r="H251" s="216"/>
      <c r="I251" s="1606">
        <f t="shared" si="12"/>
        <v>0</v>
      </c>
      <c r="J251" s="1604" t="s">
        <v>3286</v>
      </c>
      <c r="K251" s="1604"/>
      <c r="L251" s="930"/>
      <c r="M251" s="930"/>
      <c r="N251" s="930"/>
    </row>
    <row r="252" spans="1:14" ht="84" x14ac:dyDescent="0.25">
      <c r="A252" s="924" t="s">
        <v>12225</v>
      </c>
      <c r="B252" s="924" t="s">
        <v>3294</v>
      </c>
      <c r="C252" s="924"/>
      <c r="D252" s="250" t="s">
        <v>3295</v>
      </c>
      <c r="E252" s="924"/>
      <c r="F252" s="924" t="s">
        <v>385</v>
      </c>
      <c r="G252" s="1605">
        <v>10</v>
      </c>
      <c r="H252" s="216"/>
      <c r="I252" s="1606">
        <f t="shared" si="12"/>
        <v>0</v>
      </c>
      <c r="J252" s="1604" t="s">
        <v>3296</v>
      </c>
      <c r="K252" s="1604"/>
      <c r="L252" s="930"/>
      <c r="M252" s="930"/>
      <c r="N252" s="930"/>
    </row>
    <row r="253" spans="1:14" ht="72" x14ac:dyDescent="0.25">
      <c r="A253" s="924" t="s">
        <v>12226</v>
      </c>
      <c r="B253" s="924" t="s">
        <v>3298</v>
      </c>
      <c r="C253" s="924"/>
      <c r="D253" s="250" t="s">
        <v>3299</v>
      </c>
      <c r="E253" s="924"/>
      <c r="F253" s="924" t="s">
        <v>385</v>
      </c>
      <c r="G253" s="1605">
        <v>20</v>
      </c>
      <c r="H253" s="216"/>
      <c r="I253" s="1606">
        <f t="shared" si="12"/>
        <v>0</v>
      </c>
      <c r="J253" s="1604" t="s">
        <v>3300</v>
      </c>
      <c r="K253" s="1604"/>
      <c r="L253" s="930"/>
      <c r="M253" s="930"/>
      <c r="N253" s="930"/>
    </row>
    <row r="254" spans="1:14" ht="48" x14ac:dyDescent="0.25">
      <c r="A254" s="924" t="s">
        <v>12227</v>
      </c>
      <c r="B254" s="924" t="s">
        <v>3306</v>
      </c>
      <c r="C254" s="924"/>
      <c r="D254" s="250" t="s">
        <v>3307</v>
      </c>
      <c r="E254" s="924"/>
      <c r="F254" s="924" t="s">
        <v>1715</v>
      </c>
      <c r="G254" s="1605">
        <v>30</v>
      </c>
      <c r="H254" s="216"/>
      <c r="I254" s="1606">
        <f t="shared" si="12"/>
        <v>0</v>
      </c>
      <c r="J254" s="1604" t="s">
        <v>3308</v>
      </c>
      <c r="K254" s="1604"/>
      <c r="L254" s="930"/>
      <c r="M254" s="930"/>
      <c r="N254" s="930"/>
    </row>
    <row r="255" spans="1:14" ht="24" x14ac:dyDescent="0.25">
      <c r="A255" s="924" t="s">
        <v>12228</v>
      </c>
      <c r="B255" s="924" t="s">
        <v>3314</v>
      </c>
      <c r="C255" s="924"/>
      <c r="D255" s="250" t="s">
        <v>3315</v>
      </c>
      <c r="E255" s="924"/>
      <c r="F255" s="924" t="s">
        <v>11382</v>
      </c>
      <c r="G255" s="1605">
        <v>1</v>
      </c>
      <c r="H255" s="216"/>
      <c r="I255" s="1606">
        <f t="shared" si="12"/>
        <v>0</v>
      </c>
      <c r="J255" s="1604" t="s">
        <v>17988</v>
      </c>
      <c r="K255" s="1604"/>
      <c r="L255" s="930"/>
      <c r="M255" s="930"/>
      <c r="N255" s="930"/>
    </row>
    <row r="256" spans="1:14" ht="24" x14ac:dyDescent="0.25">
      <c r="A256" s="924" t="s">
        <v>12229</v>
      </c>
      <c r="B256" s="1607" t="s">
        <v>3318</v>
      </c>
      <c r="C256" s="924"/>
      <c r="D256" s="250" t="s">
        <v>3319</v>
      </c>
      <c r="E256" s="924"/>
      <c r="F256" s="924" t="s">
        <v>11382</v>
      </c>
      <c r="G256" s="1605">
        <v>1</v>
      </c>
      <c r="H256" s="216"/>
      <c r="I256" s="1606">
        <f t="shared" si="12"/>
        <v>0</v>
      </c>
      <c r="J256" s="1604" t="s">
        <v>16161</v>
      </c>
      <c r="K256" s="1604"/>
      <c r="L256" s="930"/>
      <c r="M256" s="930"/>
      <c r="N256" s="930"/>
    </row>
    <row r="257" spans="1:14" ht="24" x14ac:dyDescent="0.25">
      <c r="A257" s="924" t="s">
        <v>12230</v>
      </c>
      <c r="B257" s="924" t="s">
        <v>3326</v>
      </c>
      <c r="C257" s="924"/>
      <c r="D257" s="250" t="s">
        <v>3327</v>
      </c>
      <c r="E257" s="924"/>
      <c r="F257" s="924" t="s">
        <v>11382</v>
      </c>
      <c r="G257" s="1605">
        <v>1</v>
      </c>
      <c r="H257" s="216"/>
      <c r="I257" s="1606">
        <f t="shared" si="12"/>
        <v>0</v>
      </c>
      <c r="J257" s="1604" t="s">
        <v>3328</v>
      </c>
      <c r="K257" s="1604"/>
      <c r="L257" s="930"/>
      <c r="M257" s="930"/>
      <c r="N257" s="930"/>
    </row>
    <row r="258" spans="1:14" x14ac:dyDescent="0.25">
      <c r="A258" s="1597" t="s">
        <v>2614</v>
      </c>
      <c r="B258" s="1597" t="s">
        <v>3363</v>
      </c>
      <c r="C258" s="1597"/>
      <c r="D258" s="1597" t="s">
        <v>3364</v>
      </c>
      <c r="E258" s="1597"/>
      <c r="F258" s="1597"/>
      <c r="G258" s="1598"/>
      <c r="H258" s="1599"/>
      <c r="I258" s="1600">
        <f>I259+I271+I283+I295+I307+I319+I331+I342</f>
        <v>0</v>
      </c>
      <c r="J258" s="1597"/>
      <c r="K258" s="1597"/>
      <c r="L258" s="957"/>
      <c r="M258" s="957"/>
      <c r="N258" s="957"/>
    </row>
    <row r="259" spans="1:14" x14ac:dyDescent="0.25">
      <c r="A259" s="899" t="s">
        <v>2617</v>
      </c>
      <c r="B259" s="899" t="s">
        <v>12231</v>
      </c>
      <c r="C259" s="899"/>
      <c r="D259" s="899" t="s">
        <v>12232</v>
      </c>
      <c r="E259" s="899"/>
      <c r="F259" s="899"/>
      <c r="G259" s="1601"/>
      <c r="H259" s="1602"/>
      <c r="I259" s="1603">
        <f>SUM(I260:I270)</f>
        <v>0</v>
      </c>
      <c r="J259" s="899"/>
      <c r="K259" s="899"/>
      <c r="L259" s="905"/>
      <c r="M259" s="905"/>
      <c r="N259" s="905"/>
    </row>
    <row r="260" spans="1:14" ht="36" x14ac:dyDescent="0.25">
      <c r="A260" s="1604" t="s">
        <v>2620</v>
      </c>
      <c r="B260" s="924" t="s">
        <v>3367</v>
      </c>
      <c r="C260" s="924"/>
      <c r="D260" s="250" t="s">
        <v>3368</v>
      </c>
      <c r="E260" s="924"/>
      <c r="F260" s="924" t="s">
        <v>1715</v>
      </c>
      <c r="G260" s="1605">
        <v>240</v>
      </c>
      <c r="H260" s="216"/>
      <c r="I260" s="1606">
        <f t="shared" ref="I260:I270" si="13">G260*H260</f>
        <v>0</v>
      </c>
      <c r="J260" s="1604" t="s">
        <v>3369</v>
      </c>
      <c r="K260" s="1604"/>
      <c r="L260" s="930"/>
      <c r="M260" s="930"/>
      <c r="N260" s="930"/>
    </row>
    <row r="261" spans="1:14" ht="36" x14ac:dyDescent="0.25">
      <c r="A261" s="1604" t="s">
        <v>2624</v>
      </c>
      <c r="B261" s="924" t="s">
        <v>3370</v>
      </c>
      <c r="C261" s="924"/>
      <c r="D261" s="250" t="s">
        <v>3371</v>
      </c>
      <c r="E261" s="924"/>
      <c r="F261" s="924" t="s">
        <v>385</v>
      </c>
      <c r="G261" s="1605">
        <v>1</v>
      </c>
      <c r="H261" s="216"/>
      <c r="I261" s="1606">
        <f t="shared" si="13"/>
        <v>0</v>
      </c>
      <c r="J261" s="1604" t="s">
        <v>3372</v>
      </c>
      <c r="K261" s="1604"/>
      <c r="L261" s="930"/>
      <c r="M261" s="930"/>
      <c r="N261" s="930"/>
    </row>
    <row r="262" spans="1:14" ht="48" x14ac:dyDescent="0.25">
      <c r="A262" s="1604" t="s">
        <v>2628</v>
      </c>
      <c r="B262" s="924" t="s">
        <v>3373</v>
      </c>
      <c r="C262" s="924"/>
      <c r="D262" s="250" t="s">
        <v>3374</v>
      </c>
      <c r="E262" s="924"/>
      <c r="F262" s="924" t="s">
        <v>385</v>
      </c>
      <c r="G262" s="1605">
        <v>4</v>
      </c>
      <c r="H262" s="216"/>
      <c r="I262" s="1606">
        <f t="shared" si="13"/>
        <v>0</v>
      </c>
      <c r="J262" s="1604" t="s">
        <v>3375</v>
      </c>
      <c r="K262" s="1604"/>
      <c r="L262" s="930"/>
      <c r="M262" s="930"/>
      <c r="N262" s="930"/>
    </row>
    <row r="263" spans="1:14" ht="24" x14ac:dyDescent="0.25">
      <c r="A263" s="1604" t="s">
        <v>2632</v>
      </c>
      <c r="B263" s="924" t="s">
        <v>3376</v>
      </c>
      <c r="C263" s="924"/>
      <c r="D263" s="250" t="s">
        <v>3377</v>
      </c>
      <c r="E263" s="924"/>
      <c r="F263" s="924" t="s">
        <v>385</v>
      </c>
      <c r="G263" s="1605">
        <v>120</v>
      </c>
      <c r="H263" s="216"/>
      <c r="I263" s="1606">
        <f t="shared" si="13"/>
        <v>0</v>
      </c>
      <c r="J263" s="1604" t="s">
        <v>3378</v>
      </c>
      <c r="K263" s="1604"/>
      <c r="L263" s="930"/>
      <c r="M263" s="930"/>
      <c r="N263" s="930"/>
    </row>
    <row r="264" spans="1:14" ht="24" x14ac:dyDescent="0.25">
      <c r="A264" s="1604" t="s">
        <v>2636</v>
      </c>
      <c r="B264" s="924" t="s">
        <v>3379</v>
      </c>
      <c r="C264" s="924"/>
      <c r="D264" s="250" t="s">
        <v>3380</v>
      </c>
      <c r="E264" s="924"/>
      <c r="F264" s="924" t="s">
        <v>385</v>
      </c>
      <c r="G264" s="1605">
        <v>25</v>
      </c>
      <c r="H264" s="216"/>
      <c r="I264" s="1606">
        <f t="shared" si="13"/>
        <v>0</v>
      </c>
      <c r="J264" s="1604" t="s">
        <v>3381</v>
      </c>
      <c r="K264" s="1604"/>
      <c r="L264" s="930"/>
      <c r="M264" s="930"/>
      <c r="N264" s="930"/>
    </row>
    <row r="265" spans="1:14" ht="24" x14ac:dyDescent="0.25">
      <c r="A265" s="1604" t="s">
        <v>5033</v>
      </c>
      <c r="B265" s="924" t="s">
        <v>3383</v>
      </c>
      <c r="C265" s="924"/>
      <c r="D265" s="250" t="s">
        <v>3384</v>
      </c>
      <c r="E265" s="924"/>
      <c r="F265" s="924" t="s">
        <v>385</v>
      </c>
      <c r="G265" s="1605">
        <v>4</v>
      </c>
      <c r="H265" s="216"/>
      <c r="I265" s="1606">
        <f t="shared" si="13"/>
        <v>0</v>
      </c>
      <c r="J265" s="1604" t="s">
        <v>3385</v>
      </c>
      <c r="K265" s="1604"/>
      <c r="L265" s="930"/>
      <c r="M265" s="930"/>
      <c r="N265" s="930"/>
    </row>
    <row r="266" spans="1:14" ht="24" x14ac:dyDescent="0.25">
      <c r="A266" s="1604" t="s">
        <v>3382</v>
      </c>
      <c r="B266" s="924" t="s">
        <v>3387</v>
      </c>
      <c r="C266" s="924"/>
      <c r="D266" s="250" t="s">
        <v>3388</v>
      </c>
      <c r="E266" s="924"/>
      <c r="F266" s="924" t="s">
        <v>385</v>
      </c>
      <c r="G266" s="1605">
        <v>4</v>
      </c>
      <c r="H266" s="216"/>
      <c r="I266" s="1606">
        <f t="shared" si="13"/>
        <v>0</v>
      </c>
      <c r="J266" s="1604" t="s">
        <v>3389</v>
      </c>
      <c r="K266" s="1604"/>
      <c r="L266" s="930"/>
      <c r="M266" s="930"/>
      <c r="N266" s="930"/>
    </row>
    <row r="267" spans="1:14" ht="36" x14ac:dyDescent="0.25">
      <c r="A267" s="1604" t="s">
        <v>3386</v>
      </c>
      <c r="B267" s="924" t="s">
        <v>3391</v>
      </c>
      <c r="C267" s="924"/>
      <c r="D267" s="250" t="s">
        <v>3392</v>
      </c>
      <c r="E267" s="924"/>
      <c r="F267" s="924" t="s">
        <v>385</v>
      </c>
      <c r="G267" s="1605">
        <v>4</v>
      </c>
      <c r="H267" s="216"/>
      <c r="I267" s="1606">
        <f t="shared" si="13"/>
        <v>0</v>
      </c>
      <c r="J267" s="1604" t="s">
        <v>3393</v>
      </c>
      <c r="K267" s="1604"/>
      <c r="L267" s="930"/>
      <c r="M267" s="930"/>
      <c r="N267" s="930"/>
    </row>
    <row r="268" spans="1:14" ht="24" x14ac:dyDescent="0.25">
      <c r="A268" s="1604" t="s">
        <v>3390</v>
      </c>
      <c r="B268" s="924" t="s">
        <v>3314</v>
      </c>
      <c r="C268" s="924"/>
      <c r="D268" s="250" t="s">
        <v>3315</v>
      </c>
      <c r="E268" s="924"/>
      <c r="F268" s="924" t="s">
        <v>11382</v>
      </c>
      <c r="G268" s="1605">
        <v>1</v>
      </c>
      <c r="H268" s="216"/>
      <c r="I268" s="1606">
        <f t="shared" si="13"/>
        <v>0</v>
      </c>
      <c r="J268" s="1604" t="s">
        <v>17988</v>
      </c>
      <c r="K268" s="1604"/>
      <c r="L268" s="930"/>
      <c r="M268" s="930"/>
      <c r="N268" s="930"/>
    </row>
    <row r="269" spans="1:14" ht="24" x14ac:dyDescent="0.25">
      <c r="A269" s="1604" t="s">
        <v>3394</v>
      </c>
      <c r="B269" s="1607" t="s">
        <v>3318</v>
      </c>
      <c r="C269" s="924"/>
      <c r="D269" s="250" t="s">
        <v>3319</v>
      </c>
      <c r="E269" s="924"/>
      <c r="F269" s="924" t="s">
        <v>11382</v>
      </c>
      <c r="G269" s="1605">
        <v>1</v>
      </c>
      <c r="H269" s="216"/>
      <c r="I269" s="1606">
        <f t="shared" si="13"/>
        <v>0</v>
      </c>
      <c r="J269" s="1604" t="s">
        <v>16161</v>
      </c>
      <c r="K269" s="1604"/>
      <c r="L269" s="930"/>
      <c r="M269" s="930"/>
      <c r="N269" s="930"/>
    </row>
    <row r="270" spans="1:14" ht="24" x14ac:dyDescent="0.25">
      <c r="A270" s="1604" t="s">
        <v>3395</v>
      </c>
      <c r="B270" s="924" t="s">
        <v>3326</v>
      </c>
      <c r="C270" s="924"/>
      <c r="D270" s="250" t="s">
        <v>3327</v>
      </c>
      <c r="E270" s="924"/>
      <c r="F270" s="924" t="s">
        <v>11382</v>
      </c>
      <c r="G270" s="1605">
        <v>1</v>
      </c>
      <c r="H270" s="216"/>
      <c r="I270" s="1606">
        <f t="shared" si="13"/>
        <v>0</v>
      </c>
      <c r="J270" s="1604" t="s">
        <v>16163</v>
      </c>
      <c r="K270" s="1604"/>
      <c r="L270" s="930"/>
      <c r="M270" s="930"/>
      <c r="N270" s="930"/>
    </row>
    <row r="271" spans="1:14" x14ac:dyDescent="0.25">
      <c r="A271" s="899" t="s">
        <v>2640</v>
      </c>
      <c r="B271" s="899" t="s">
        <v>12233</v>
      </c>
      <c r="C271" s="899"/>
      <c r="D271" s="899" t="s">
        <v>12234</v>
      </c>
      <c r="E271" s="899"/>
      <c r="F271" s="899"/>
      <c r="G271" s="1601"/>
      <c r="H271" s="1602"/>
      <c r="I271" s="1603">
        <f>SUM(I272:I282)</f>
        <v>0</v>
      </c>
      <c r="J271" s="899"/>
      <c r="K271" s="899"/>
      <c r="L271" s="905"/>
      <c r="M271" s="905"/>
      <c r="N271" s="905"/>
    </row>
    <row r="272" spans="1:14" ht="36" x14ac:dyDescent="0.25">
      <c r="A272" s="1604" t="s">
        <v>2643</v>
      </c>
      <c r="B272" s="924" t="s">
        <v>3367</v>
      </c>
      <c r="C272" s="924"/>
      <c r="D272" s="250" t="s">
        <v>3368</v>
      </c>
      <c r="E272" s="924"/>
      <c r="F272" s="924" t="s">
        <v>1715</v>
      </c>
      <c r="G272" s="1605">
        <v>150</v>
      </c>
      <c r="H272" s="216"/>
      <c r="I272" s="1606">
        <f t="shared" ref="I272:I282" si="14">G272*H272</f>
        <v>0</v>
      </c>
      <c r="J272" s="1604" t="s">
        <v>3369</v>
      </c>
      <c r="K272" s="1604"/>
      <c r="L272" s="930"/>
      <c r="M272" s="930"/>
      <c r="N272" s="930"/>
    </row>
    <row r="273" spans="1:14" ht="36" x14ac:dyDescent="0.25">
      <c r="A273" s="1604" t="s">
        <v>2648</v>
      </c>
      <c r="B273" s="924" t="s">
        <v>3370</v>
      </c>
      <c r="C273" s="924"/>
      <c r="D273" s="250" t="s">
        <v>3371</v>
      </c>
      <c r="E273" s="924"/>
      <c r="F273" s="924" t="s">
        <v>385</v>
      </c>
      <c r="G273" s="1605">
        <v>1</v>
      </c>
      <c r="H273" s="216"/>
      <c r="I273" s="1606">
        <f t="shared" si="14"/>
        <v>0</v>
      </c>
      <c r="J273" s="1604" t="s">
        <v>3372</v>
      </c>
      <c r="K273" s="1604"/>
      <c r="L273" s="930"/>
      <c r="M273" s="930"/>
      <c r="N273" s="930"/>
    </row>
    <row r="274" spans="1:14" ht="48" x14ac:dyDescent="0.25">
      <c r="A274" s="1604" t="s">
        <v>3399</v>
      </c>
      <c r="B274" s="924" t="s">
        <v>3373</v>
      </c>
      <c r="C274" s="924"/>
      <c r="D274" s="250" t="s">
        <v>3374</v>
      </c>
      <c r="E274" s="924"/>
      <c r="F274" s="924" t="s">
        <v>385</v>
      </c>
      <c r="G274" s="1605">
        <v>3</v>
      </c>
      <c r="H274" s="216"/>
      <c r="I274" s="1606">
        <f t="shared" si="14"/>
        <v>0</v>
      </c>
      <c r="J274" s="1604" t="s">
        <v>3375</v>
      </c>
      <c r="K274" s="1604"/>
      <c r="L274" s="930"/>
      <c r="M274" s="930"/>
      <c r="N274" s="930"/>
    </row>
    <row r="275" spans="1:14" ht="24" x14ac:dyDescent="0.25">
      <c r="A275" s="1604" t="s">
        <v>3400</v>
      </c>
      <c r="B275" s="924" t="s">
        <v>3376</v>
      </c>
      <c r="C275" s="924"/>
      <c r="D275" s="250" t="s">
        <v>3377</v>
      </c>
      <c r="E275" s="924"/>
      <c r="F275" s="924" t="s">
        <v>385</v>
      </c>
      <c r="G275" s="1605">
        <v>100</v>
      </c>
      <c r="H275" s="216"/>
      <c r="I275" s="1606">
        <f t="shared" si="14"/>
        <v>0</v>
      </c>
      <c r="J275" s="1604" t="s">
        <v>3378</v>
      </c>
      <c r="K275" s="1604"/>
      <c r="L275" s="930"/>
      <c r="M275" s="930"/>
      <c r="N275" s="930"/>
    </row>
    <row r="276" spans="1:14" ht="24" x14ac:dyDescent="0.25">
      <c r="A276" s="1604" t="s">
        <v>3401</v>
      </c>
      <c r="B276" s="924" t="s">
        <v>3379</v>
      </c>
      <c r="C276" s="924"/>
      <c r="D276" s="250" t="s">
        <v>3380</v>
      </c>
      <c r="E276" s="924"/>
      <c r="F276" s="924" t="s">
        <v>385</v>
      </c>
      <c r="G276" s="1605">
        <v>25</v>
      </c>
      <c r="H276" s="216"/>
      <c r="I276" s="1606">
        <f t="shared" si="14"/>
        <v>0</v>
      </c>
      <c r="J276" s="1604" t="s">
        <v>3381</v>
      </c>
      <c r="K276" s="1604"/>
      <c r="L276" s="930"/>
      <c r="M276" s="930"/>
      <c r="N276" s="930"/>
    </row>
    <row r="277" spans="1:14" ht="24" x14ac:dyDescent="0.25">
      <c r="A277" s="1604" t="s">
        <v>3402</v>
      </c>
      <c r="B277" s="924" t="s">
        <v>3383</v>
      </c>
      <c r="C277" s="924"/>
      <c r="D277" s="250" t="s">
        <v>3384</v>
      </c>
      <c r="E277" s="924"/>
      <c r="F277" s="924" t="s">
        <v>385</v>
      </c>
      <c r="G277" s="1605">
        <v>3</v>
      </c>
      <c r="H277" s="216"/>
      <c r="I277" s="1606">
        <f t="shared" si="14"/>
        <v>0</v>
      </c>
      <c r="J277" s="1604" t="s">
        <v>3385</v>
      </c>
      <c r="K277" s="1604"/>
      <c r="L277" s="930"/>
      <c r="M277" s="930"/>
      <c r="N277" s="930"/>
    </row>
    <row r="278" spans="1:14" ht="24" x14ac:dyDescent="0.25">
      <c r="A278" s="1604" t="s">
        <v>3403</v>
      </c>
      <c r="B278" s="924" t="s">
        <v>3387</v>
      </c>
      <c r="C278" s="924"/>
      <c r="D278" s="250" t="s">
        <v>3388</v>
      </c>
      <c r="E278" s="924"/>
      <c r="F278" s="924" t="s">
        <v>385</v>
      </c>
      <c r="G278" s="1605">
        <v>3</v>
      </c>
      <c r="H278" s="216"/>
      <c r="I278" s="1606">
        <f t="shared" si="14"/>
        <v>0</v>
      </c>
      <c r="J278" s="1604" t="s">
        <v>3389</v>
      </c>
      <c r="K278" s="1604"/>
      <c r="L278" s="930"/>
      <c r="M278" s="930"/>
      <c r="N278" s="930"/>
    </row>
    <row r="279" spans="1:14" ht="36" x14ac:dyDescent="0.25">
      <c r="A279" s="1604" t="s">
        <v>3404</v>
      </c>
      <c r="B279" s="924" t="s">
        <v>3391</v>
      </c>
      <c r="C279" s="924"/>
      <c r="D279" s="250" t="s">
        <v>3392</v>
      </c>
      <c r="E279" s="924"/>
      <c r="F279" s="924" t="s">
        <v>385</v>
      </c>
      <c r="G279" s="1605">
        <v>3</v>
      </c>
      <c r="H279" s="216"/>
      <c r="I279" s="1606">
        <f t="shared" si="14"/>
        <v>0</v>
      </c>
      <c r="J279" s="1604" t="s">
        <v>3393</v>
      </c>
      <c r="K279" s="1604"/>
      <c r="L279" s="930"/>
      <c r="M279" s="930"/>
      <c r="N279" s="930"/>
    </row>
    <row r="280" spans="1:14" ht="24" x14ac:dyDescent="0.25">
      <c r="A280" s="1604" t="s">
        <v>3405</v>
      </c>
      <c r="B280" s="924" t="s">
        <v>3314</v>
      </c>
      <c r="C280" s="924"/>
      <c r="D280" s="250" t="s">
        <v>3315</v>
      </c>
      <c r="E280" s="924"/>
      <c r="F280" s="924" t="s">
        <v>11382</v>
      </c>
      <c r="G280" s="1605">
        <v>1</v>
      </c>
      <c r="H280" s="216"/>
      <c r="I280" s="1606">
        <f t="shared" si="14"/>
        <v>0</v>
      </c>
      <c r="J280" s="1604" t="s">
        <v>17988</v>
      </c>
      <c r="K280" s="1604"/>
      <c r="L280" s="930"/>
      <c r="M280" s="930"/>
      <c r="N280" s="930"/>
    </row>
    <row r="281" spans="1:14" ht="24" x14ac:dyDescent="0.25">
      <c r="A281" s="1604" t="s">
        <v>3406</v>
      </c>
      <c r="B281" s="1607" t="s">
        <v>3318</v>
      </c>
      <c r="C281" s="924"/>
      <c r="D281" s="250" t="s">
        <v>3319</v>
      </c>
      <c r="E281" s="924"/>
      <c r="F281" s="924" t="s">
        <v>11382</v>
      </c>
      <c r="G281" s="1605">
        <v>1</v>
      </c>
      <c r="H281" s="216"/>
      <c r="I281" s="1606">
        <f t="shared" si="14"/>
        <v>0</v>
      </c>
      <c r="J281" s="1604" t="s">
        <v>16161</v>
      </c>
      <c r="K281" s="1604"/>
      <c r="L281" s="930"/>
      <c r="M281" s="930"/>
      <c r="N281" s="930"/>
    </row>
    <row r="282" spans="1:14" ht="24" x14ac:dyDescent="0.25">
      <c r="A282" s="1604" t="s">
        <v>5099</v>
      </c>
      <c r="B282" s="924" t="s">
        <v>3326</v>
      </c>
      <c r="C282" s="924"/>
      <c r="D282" s="250" t="s">
        <v>3327</v>
      </c>
      <c r="E282" s="924"/>
      <c r="F282" s="924" t="s">
        <v>11382</v>
      </c>
      <c r="G282" s="1605">
        <v>1</v>
      </c>
      <c r="H282" s="216"/>
      <c r="I282" s="1606">
        <f t="shared" si="14"/>
        <v>0</v>
      </c>
      <c r="J282" s="1604" t="s">
        <v>16163</v>
      </c>
      <c r="K282" s="1604"/>
      <c r="L282" s="930"/>
      <c r="M282" s="930"/>
      <c r="N282" s="930"/>
    </row>
    <row r="283" spans="1:14" x14ac:dyDescent="0.25">
      <c r="A283" s="899" t="s">
        <v>2650</v>
      </c>
      <c r="B283" s="899" t="s">
        <v>12235</v>
      </c>
      <c r="C283" s="899"/>
      <c r="D283" s="899" t="s">
        <v>12236</v>
      </c>
      <c r="E283" s="899"/>
      <c r="F283" s="899"/>
      <c r="G283" s="1601"/>
      <c r="H283" s="1602"/>
      <c r="I283" s="1603">
        <f>SUM(I284:I294)</f>
        <v>0</v>
      </c>
      <c r="J283" s="899"/>
      <c r="K283" s="899"/>
      <c r="L283" s="905"/>
      <c r="M283" s="905"/>
      <c r="N283" s="905"/>
    </row>
    <row r="284" spans="1:14" ht="36" x14ac:dyDescent="0.25">
      <c r="A284" s="1604" t="s">
        <v>2653</v>
      </c>
      <c r="B284" s="924" t="s">
        <v>3367</v>
      </c>
      <c r="C284" s="924"/>
      <c r="D284" s="250" t="s">
        <v>3368</v>
      </c>
      <c r="E284" s="924"/>
      <c r="F284" s="924" t="s">
        <v>1715</v>
      </c>
      <c r="G284" s="1605">
        <v>150</v>
      </c>
      <c r="H284" s="216"/>
      <c r="I284" s="1606">
        <f t="shared" ref="I284:I294" si="15">G284*H284</f>
        <v>0</v>
      </c>
      <c r="J284" s="1604" t="s">
        <v>3369</v>
      </c>
      <c r="K284" s="1604"/>
      <c r="L284" s="930"/>
      <c r="M284" s="930"/>
      <c r="N284" s="930"/>
    </row>
    <row r="285" spans="1:14" ht="36" x14ac:dyDescent="0.25">
      <c r="A285" s="1604" t="s">
        <v>2657</v>
      </c>
      <c r="B285" s="924" t="s">
        <v>3370</v>
      </c>
      <c r="C285" s="924"/>
      <c r="D285" s="250" t="s">
        <v>3371</v>
      </c>
      <c r="E285" s="924"/>
      <c r="F285" s="924" t="s">
        <v>385</v>
      </c>
      <c r="G285" s="1605">
        <v>1</v>
      </c>
      <c r="H285" s="216"/>
      <c r="I285" s="1606">
        <f t="shared" si="15"/>
        <v>0</v>
      </c>
      <c r="J285" s="1604" t="s">
        <v>3372</v>
      </c>
      <c r="K285" s="1604"/>
      <c r="L285" s="930"/>
      <c r="M285" s="930"/>
      <c r="N285" s="930"/>
    </row>
    <row r="286" spans="1:14" ht="48" x14ac:dyDescent="0.25">
      <c r="A286" s="1604" t="s">
        <v>2661</v>
      </c>
      <c r="B286" s="924" t="s">
        <v>3373</v>
      </c>
      <c r="C286" s="924"/>
      <c r="D286" s="250" t="s">
        <v>3374</v>
      </c>
      <c r="E286" s="924"/>
      <c r="F286" s="924" t="s">
        <v>385</v>
      </c>
      <c r="G286" s="1605">
        <v>3</v>
      </c>
      <c r="H286" s="216"/>
      <c r="I286" s="1606">
        <f t="shared" si="15"/>
        <v>0</v>
      </c>
      <c r="J286" s="1604" t="s">
        <v>3375</v>
      </c>
      <c r="K286" s="1604"/>
      <c r="L286" s="930"/>
      <c r="M286" s="930"/>
      <c r="N286" s="930"/>
    </row>
    <row r="287" spans="1:14" ht="24" x14ac:dyDescent="0.25">
      <c r="A287" s="1604" t="s">
        <v>2663</v>
      </c>
      <c r="B287" s="924" t="s">
        <v>3376</v>
      </c>
      <c r="C287" s="924"/>
      <c r="D287" s="250" t="s">
        <v>3377</v>
      </c>
      <c r="E287" s="924"/>
      <c r="F287" s="924" t="s">
        <v>385</v>
      </c>
      <c r="G287" s="1605">
        <v>100</v>
      </c>
      <c r="H287" s="216"/>
      <c r="I287" s="1606">
        <f t="shared" si="15"/>
        <v>0</v>
      </c>
      <c r="J287" s="1604" t="s">
        <v>3378</v>
      </c>
      <c r="K287" s="1604"/>
      <c r="L287" s="930"/>
      <c r="M287" s="930"/>
      <c r="N287" s="930"/>
    </row>
    <row r="288" spans="1:14" ht="24" x14ac:dyDescent="0.25">
      <c r="A288" s="1604" t="s">
        <v>2665</v>
      </c>
      <c r="B288" s="924" t="s">
        <v>3379</v>
      </c>
      <c r="C288" s="924"/>
      <c r="D288" s="250" t="s">
        <v>3380</v>
      </c>
      <c r="E288" s="924"/>
      <c r="F288" s="924" t="s">
        <v>385</v>
      </c>
      <c r="G288" s="1605">
        <v>25</v>
      </c>
      <c r="H288" s="216"/>
      <c r="I288" s="1606">
        <f t="shared" si="15"/>
        <v>0</v>
      </c>
      <c r="J288" s="1604" t="s">
        <v>3381</v>
      </c>
      <c r="K288" s="1604"/>
      <c r="L288" s="930"/>
      <c r="M288" s="930"/>
      <c r="N288" s="930"/>
    </row>
    <row r="289" spans="1:14" ht="24" x14ac:dyDescent="0.25">
      <c r="A289" s="1604" t="s">
        <v>2669</v>
      </c>
      <c r="B289" s="924" t="s">
        <v>3383</v>
      </c>
      <c r="C289" s="924"/>
      <c r="D289" s="250" t="s">
        <v>3384</v>
      </c>
      <c r="E289" s="924"/>
      <c r="F289" s="924" t="s">
        <v>385</v>
      </c>
      <c r="G289" s="1605">
        <v>3</v>
      </c>
      <c r="H289" s="216"/>
      <c r="I289" s="1606">
        <f t="shared" si="15"/>
        <v>0</v>
      </c>
      <c r="J289" s="1604" t="s">
        <v>3385</v>
      </c>
      <c r="K289" s="1604"/>
      <c r="L289" s="930"/>
      <c r="M289" s="930"/>
      <c r="N289" s="930"/>
    </row>
    <row r="290" spans="1:14" ht="24" x14ac:dyDescent="0.25">
      <c r="A290" s="1604" t="s">
        <v>5438</v>
      </c>
      <c r="B290" s="924" t="s">
        <v>3387</v>
      </c>
      <c r="C290" s="924"/>
      <c r="D290" s="250" t="s">
        <v>3388</v>
      </c>
      <c r="E290" s="924"/>
      <c r="F290" s="924" t="s">
        <v>385</v>
      </c>
      <c r="G290" s="1605">
        <v>3</v>
      </c>
      <c r="H290" s="216"/>
      <c r="I290" s="1606">
        <f t="shared" si="15"/>
        <v>0</v>
      </c>
      <c r="J290" s="1604" t="s">
        <v>3389</v>
      </c>
      <c r="K290" s="1604"/>
      <c r="L290" s="930"/>
      <c r="M290" s="930"/>
      <c r="N290" s="930"/>
    </row>
    <row r="291" spans="1:14" ht="36" x14ac:dyDescent="0.25">
      <c r="A291" s="1604" t="s">
        <v>5439</v>
      </c>
      <c r="B291" s="924" t="s">
        <v>3391</v>
      </c>
      <c r="C291" s="924"/>
      <c r="D291" s="250" t="s">
        <v>3392</v>
      </c>
      <c r="E291" s="924"/>
      <c r="F291" s="924" t="s">
        <v>385</v>
      </c>
      <c r="G291" s="1605">
        <v>3</v>
      </c>
      <c r="H291" s="216"/>
      <c r="I291" s="1606">
        <f t="shared" si="15"/>
        <v>0</v>
      </c>
      <c r="J291" s="1604" t="s">
        <v>3393</v>
      </c>
      <c r="K291" s="1604"/>
      <c r="L291" s="930"/>
      <c r="M291" s="930"/>
      <c r="N291" s="930"/>
    </row>
    <row r="292" spans="1:14" ht="24" x14ac:dyDescent="0.25">
      <c r="A292" s="1604" t="s">
        <v>5440</v>
      </c>
      <c r="B292" s="924" t="s">
        <v>3314</v>
      </c>
      <c r="C292" s="924"/>
      <c r="D292" s="250" t="s">
        <v>3315</v>
      </c>
      <c r="E292" s="924"/>
      <c r="F292" s="924" t="s">
        <v>11382</v>
      </c>
      <c r="G292" s="1605">
        <v>1</v>
      </c>
      <c r="H292" s="216"/>
      <c r="I292" s="1606">
        <f t="shared" si="15"/>
        <v>0</v>
      </c>
      <c r="J292" s="1604" t="s">
        <v>17988</v>
      </c>
      <c r="K292" s="1604"/>
      <c r="L292" s="930"/>
      <c r="M292" s="930"/>
      <c r="N292" s="930"/>
    </row>
    <row r="293" spans="1:14" ht="24" x14ac:dyDescent="0.25">
      <c r="A293" s="1604" t="s">
        <v>5441</v>
      </c>
      <c r="B293" s="1607" t="s">
        <v>3318</v>
      </c>
      <c r="C293" s="924"/>
      <c r="D293" s="250" t="s">
        <v>3319</v>
      </c>
      <c r="E293" s="924"/>
      <c r="F293" s="924" t="s">
        <v>11382</v>
      </c>
      <c r="G293" s="1605">
        <v>1</v>
      </c>
      <c r="H293" s="216"/>
      <c r="I293" s="1606">
        <f t="shared" si="15"/>
        <v>0</v>
      </c>
      <c r="J293" s="1604" t="s">
        <v>16161</v>
      </c>
      <c r="K293" s="1604"/>
      <c r="L293" s="930"/>
      <c r="M293" s="930"/>
      <c r="N293" s="930"/>
    </row>
    <row r="294" spans="1:14" ht="24" x14ac:dyDescent="0.25">
      <c r="A294" s="1604" t="s">
        <v>5442</v>
      </c>
      <c r="B294" s="924" t="s">
        <v>3326</v>
      </c>
      <c r="C294" s="924"/>
      <c r="D294" s="250" t="s">
        <v>3327</v>
      </c>
      <c r="E294" s="924"/>
      <c r="F294" s="924" t="s">
        <v>11382</v>
      </c>
      <c r="G294" s="1605">
        <v>1</v>
      </c>
      <c r="H294" s="216"/>
      <c r="I294" s="1606">
        <f t="shared" si="15"/>
        <v>0</v>
      </c>
      <c r="J294" s="1604" t="s">
        <v>16163</v>
      </c>
      <c r="K294" s="1604"/>
      <c r="L294" s="930"/>
      <c r="M294" s="930"/>
      <c r="N294" s="930"/>
    </row>
    <row r="295" spans="1:14" x14ac:dyDescent="0.25">
      <c r="A295" s="899" t="s">
        <v>3691</v>
      </c>
      <c r="B295" s="899" t="s">
        <v>12237</v>
      </c>
      <c r="C295" s="899"/>
      <c r="D295" s="899" t="s">
        <v>12238</v>
      </c>
      <c r="E295" s="899"/>
      <c r="F295" s="899"/>
      <c r="G295" s="1601"/>
      <c r="H295" s="1602"/>
      <c r="I295" s="1603">
        <f>SUM(I296:I306)</f>
        <v>0</v>
      </c>
      <c r="J295" s="899"/>
      <c r="K295" s="899"/>
      <c r="L295" s="905"/>
      <c r="M295" s="905"/>
      <c r="N295" s="905"/>
    </row>
    <row r="296" spans="1:14" ht="36" x14ac:dyDescent="0.25">
      <c r="A296" s="1604" t="s">
        <v>3692</v>
      </c>
      <c r="B296" s="924" t="s">
        <v>3367</v>
      </c>
      <c r="C296" s="924"/>
      <c r="D296" s="250" t="s">
        <v>3368</v>
      </c>
      <c r="E296" s="924"/>
      <c r="F296" s="924" t="s">
        <v>1715</v>
      </c>
      <c r="G296" s="1605">
        <v>150</v>
      </c>
      <c r="H296" s="216"/>
      <c r="I296" s="1606">
        <f t="shared" ref="I296:I306" si="16">G296*H296</f>
        <v>0</v>
      </c>
      <c r="J296" s="1604" t="s">
        <v>3369</v>
      </c>
      <c r="K296" s="1604"/>
      <c r="L296" s="930"/>
      <c r="M296" s="930"/>
      <c r="N296" s="930"/>
    </row>
    <row r="297" spans="1:14" ht="36" x14ac:dyDescent="0.25">
      <c r="A297" s="1604" t="s">
        <v>3694</v>
      </c>
      <c r="B297" s="924" t="s">
        <v>3370</v>
      </c>
      <c r="C297" s="924"/>
      <c r="D297" s="250" t="s">
        <v>3371</v>
      </c>
      <c r="E297" s="924"/>
      <c r="F297" s="924" t="s">
        <v>385</v>
      </c>
      <c r="G297" s="1605">
        <v>1</v>
      </c>
      <c r="H297" s="216"/>
      <c r="I297" s="1606">
        <f t="shared" si="16"/>
        <v>0</v>
      </c>
      <c r="J297" s="1604" t="s">
        <v>3372</v>
      </c>
      <c r="K297" s="1604"/>
      <c r="L297" s="930"/>
      <c r="M297" s="930"/>
      <c r="N297" s="930"/>
    </row>
    <row r="298" spans="1:14" ht="48" x14ac:dyDescent="0.25">
      <c r="A298" s="1604" t="s">
        <v>3696</v>
      </c>
      <c r="B298" s="924" t="s">
        <v>3373</v>
      </c>
      <c r="C298" s="924"/>
      <c r="D298" s="250" t="s">
        <v>3374</v>
      </c>
      <c r="E298" s="924"/>
      <c r="F298" s="924" t="s">
        <v>385</v>
      </c>
      <c r="G298" s="1605">
        <v>4</v>
      </c>
      <c r="H298" s="216"/>
      <c r="I298" s="1606">
        <f t="shared" si="16"/>
        <v>0</v>
      </c>
      <c r="J298" s="1604" t="s">
        <v>3375</v>
      </c>
      <c r="K298" s="1604"/>
      <c r="L298" s="930"/>
      <c r="M298" s="930"/>
      <c r="N298" s="930"/>
    </row>
    <row r="299" spans="1:14" ht="24" x14ac:dyDescent="0.25">
      <c r="A299" s="1604" t="s">
        <v>3697</v>
      </c>
      <c r="B299" s="924" t="s">
        <v>3376</v>
      </c>
      <c r="C299" s="924"/>
      <c r="D299" s="250" t="s">
        <v>3377</v>
      </c>
      <c r="E299" s="924"/>
      <c r="F299" s="924" t="s">
        <v>385</v>
      </c>
      <c r="G299" s="1605">
        <v>100</v>
      </c>
      <c r="H299" s="216"/>
      <c r="I299" s="1606">
        <f t="shared" si="16"/>
        <v>0</v>
      </c>
      <c r="J299" s="1604" t="s">
        <v>3378</v>
      </c>
      <c r="K299" s="1604"/>
      <c r="L299" s="930"/>
      <c r="M299" s="930"/>
      <c r="N299" s="930"/>
    </row>
    <row r="300" spans="1:14" ht="24" x14ac:dyDescent="0.25">
      <c r="A300" s="1604" t="s">
        <v>3698</v>
      </c>
      <c r="B300" s="924" t="s">
        <v>3379</v>
      </c>
      <c r="C300" s="924"/>
      <c r="D300" s="250" t="s">
        <v>3380</v>
      </c>
      <c r="E300" s="924"/>
      <c r="F300" s="924" t="s">
        <v>385</v>
      </c>
      <c r="G300" s="1605">
        <v>25</v>
      </c>
      <c r="H300" s="216"/>
      <c r="I300" s="1606">
        <f t="shared" si="16"/>
        <v>0</v>
      </c>
      <c r="J300" s="1604" t="s">
        <v>3381</v>
      </c>
      <c r="K300" s="1604"/>
      <c r="L300" s="930"/>
      <c r="M300" s="930"/>
      <c r="N300" s="930"/>
    </row>
    <row r="301" spans="1:14" ht="24" x14ac:dyDescent="0.25">
      <c r="A301" s="1604" t="s">
        <v>3699</v>
      </c>
      <c r="B301" s="924" t="s">
        <v>3383</v>
      </c>
      <c r="C301" s="924"/>
      <c r="D301" s="250" t="s">
        <v>3384</v>
      </c>
      <c r="E301" s="924"/>
      <c r="F301" s="924" t="s">
        <v>385</v>
      </c>
      <c r="G301" s="1605">
        <v>4</v>
      </c>
      <c r="H301" s="216"/>
      <c r="I301" s="1606">
        <f t="shared" si="16"/>
        <v>0</v>
      </c>
      <c r="J301" s="1604" t="s">
        <v>3385</v>
      </c>
      <c r="K301" s="1604"/>
      <c r="L301" s="930"/>
      <c r="M301" s="930"/>
      <c r="N301" s="930"/>
    </row>
    <row r="302" spans="1:14" ht="24" x14ac:dyDescent="0.25">
      <c r="A302" s="1604" t="s">
        <v>12239</v>
      </c>
      <c r="B302" s="924" t="s">
        <v>3387</v>
      </c>
      <c r="C302" s="924"/>
      <c r="D302" s="250" t="s">
        <v>3388</v>
      </c>
      <c r="E302" s="924"/>
      <c r="F302" s="924" t="s">
        <v>385</v>
      </c>
      <c r="G302" s="1605">
        <v>4</v>
      </c>
      <c r="H302" s="216"/>
      <c r="I302" s="1606">
        <f t="shared" si="16"/>
        <v>0</v>
      </c>
      <c r="J302" s="1604" t="s">
        <v>3389</v>
      </c>
      <c r="K302" s="1604"/>
      <c r="L302" s="930"/>
      <c r="M302" s="930"/>
      <c r="N302" s="930"/>
    </row>
    <row r="303" spans="1:14" ht="36" x14ac:dyDescent="0.25">
      <c r="A303" s="1604" t="s">
        <v>12240</v>
      </c>
      <c r="B303" s="924" t="s">
        <v>3391</v>
      </c>
      <c r="C303" s="924"/>
      <c r="D303" s="250" t="s">
        <v>3392</v>
      </c>
      <c r="E303" s="924"/>
      <c r="F303" s="924" t="s">
        <v>385</v>
      </c>
      <c r="G303" s="1605">
        <v>4</v>
      </c>
      <c r="H303" s="216"/>
      <c r="I303" s="1606">
        <f t="shared" si="16"/>
        <v>0</v>
      </c>
      <c r="J303" s="1604" t="s">
        <v>3393</v>
      </c>
      <c r="K303" s="1604"/>
      <c r="L303" s="930"/>
      <c r="M303" s="930"/>
      <c r="N303" s="930"/>
    </row>
    <row r="304" spans="1:14" ht="24" x14ac:dyDescent="0.25">
      <c r="A304" s="1604" t="s">
        <v>12241</v>
      </c>
      <c r="B304" s="924" t="s">
        <v>3314</v>
      </c>
      <c r="C304" s="924"/>
      <c r="D304" s="250" t="s">
        <v>3315</v>
      </c>
      <c r="E304" s="924"/>
      <c r="F304" s="924" t="s">
        <v>11382</v>
      </c>
      <c r="G304" s="1605">
        <v>1</v>
      </c>
      <c r="H304" s="216"/>
      <c r="I304" s="1606">
        <f t="shared" si="16"/>
        <v>0</v>
      </c>
      <c r="J304" s="1604" t="s">
        <v>17988</v>
      </c>
      <c r="K304" s="1604"/>
      <c r="L304" s="930"/>
      <c r="M304" s="930"/>
      <c r="N304" s="930"/>
    </row>
    <row r="305" spans="1:14" ht="24" x14ac:dyDescent="0.25">
      <c r="A305" s="1604" t="s">
        <v>12242</v>
      </c>
      <c r="B305" s="1607" t="s">
        <v>3318</v>
      </c>
      <c r="C305" s="924"/>
      <c r="D305" s="250" t="s">
        <v>3319</v>
      </c>
      <c r="E305" s="924"/>
      <c r="F305" s="924" t="s">
        <v>11382</v>
      </c>
      <c r="G305" s="1605">
        <v>1</v>
      </c>
      <c r="H305" s="216"/>
      <c r="I305" s="1606">
        <f t="shared" si="16"/>
        <v>0</v>
      </c>
      <c r="J305" s="1604" t="s">
        <v>16161</v>
      </c>
      <c r="K305" s="1604"/>
      <c r="L305" s="930"/>
      <c r="M305" s="930"/>
      <c r="N305" s="930"/>
    </row>
    <row r="306" spans="1:14" ht="24" x14ac:dyDescent="0.25">
      <c r="A306" s="1604" t="s">
        <v>12243</v>
      </c>
      <c r="B306" s="924" t="s">
        <v>3326</v>
      </c>
      <c r="C306" s="924"/>
      <c r="D306" s="250" t="s">
        <v>3327</v>
      </c>
      <c r="E306" s="924"/>
      <c r="F306" s="924" t="s">
        <v>11382</v>
      </c>
      <c r="G306" s="1605">
        <v>1</v>
      </c>
      <c r="H306" s="216"/>
      <c r="I306" s="1606">
        <f t="shared" si="16"/>
        <v>0</v>
      </c>
      <c r="J306" s="1604" t="s">
        <v>16163</v>
      </c>
      <c r="K306" s="1604"/>
      <c r="L306" s="930"/>
      <c r="M306" s="930"/>
      <c r="N306" s="930"/>
    </row>
    <row r="307" spans="1:14" x14ac:dyDescent="0.25">
      <c r="A307" s="899" t="s">
        <v>3700</v>
      </c>
      <c r="B307" s="899" t="s">
        <v>12244</v>
      </c>
      <c r="C307" s="899"/>
      <c r="D307" s="899" t="s">
        <v>12245</v>
      </c>
      <c r="E307" s="899"/>
      <c r="F307" s="899"/>
      <c r="G307" s="1601"/>
      <c r="H307" s="1602"/>
      <c r="I307" s="1603">
        <f>SUM(I308:I318)</f>
        <v>0</v>
      </c>
      <c r="J307" s="899"/>
      <c r="K307" s="899"/>
      <c r="L307" s="905"/>
      <c r="M307" s="905"/>
      <c r="N307" s="905"/>
    </row>
    <row r="308" spans="1:14" ht="36" x14ac:dyDescent="0.25">
      <c r="A308" s="1604" t="s">
        <v>3701</v>
      </c>
      <c r="B308" s="924" t="s">
        <v>3367</v>
      </c>
      <c r="C308" s="924"/>
      <c r="D308" s="250" t="s">
        <v>3368</v>
      </c>
      <c r="E308" s="924"/>
      <c r="F308" s="924" t="s">
        <v>1715</v>
      </c>
      <c r="G308" s="1605">
        <v>150</v>
      </c>
      <c r="H308" s="216"/>
      <c r="I308" s="1606">
        <f t="shared" ref="I308:I318" si="17">G308*H308</f>
        <v>0</v>
      </c>
      <c r="J308" s="1604" t="s">
        <v>3369</v>
      </c>
      <c r="K308" s="1604"/>
      <c r="L308" s="930"/>
      <c r="M308" s="930"/>
      <c r="N308" s="930"/>
    </row>
    <row r="309" spans="1:14" ht="36" x14ac:dyDescent="0.25">
      <c r="A309" s="1604" t="s">
        <v>3703</v>
      </c>
      <c r="B309" s="924" t="s">
        <v>3370</v>
      </c>
      <c r="C309" s="924"/>
      <c r="D309" s="250" t="s">
        <v>3371</v>
      </c>
      <c r="E309" s="924"/>
      <c r="F309" s="924" t="s">
        <v>385</v>
      </c>
      <c r="G309" s="1605">
        <v>1</v>
      </c>
      <c r="H309" s="216"/>
      <c r="I309" s="1606">
        <f t="shared" si="17"/>
        <v>0</v>
      </c>
      <c r="J309" s="1604" t="s">
        <v>3372</v>
      </c>
      <c r="K309" s="1604"/>
      <c r="L309" s="930"/>
      <c r="M309" s="930"/>
      <c r="N309" s="930"/>
    </row>
    <row r="310" spans="1:14" ht="48" x14ac:dyDescent="0.25">
      <c r="A310" s="1604" t="s">
        <v>3707</v>
      </c>
      <c r="B310" s="924" t="s">
        <v>3373</v>
      </c>
      <c r="C310" s="924"/>
      <c r="D310" s="250" t="s">
        <v>3374</v>
      </c>
      <c r="E310" s="924"/>
      <c r="F310" s="924" t="s">
        <v>385</v>
      </c>
      <c r="G310" s="1605">
        <v>4</v>
      </c>
      <c r="H310" s="216"/>
      <c r="I310" s="1606">
        <f t="shared" si="17"/>
        <v>0</v>
      </c>
      <c r="J310" s="1604" t="s">
        <v>3375</v>
      </c>
      <c r="K310" s="1604"/>
      <c r="L310" s="930"/>
      <c r="M310" s="930"/>
      <c r="N310" s="930"/>
    </row>
    <row r="311" spans="1:14" ht="24" x14ac:dyDescent="0.25">
      <c r="A311" s="1604" t="s">
        <v>3710</v>
      </c>
      <c r="B311" s="924" t="s">
        <v>3376</v>
      </c>
      <c r="C311" s="924"/>
      <c r="D311" s="250" t="s">
        <v>3377</v>
      </c>
      <c r="E311" s="924"/>
      <c r="F311" s="924" t="s">
        <v>385</v>
      </c>
      <c r="G311" s="1605">
        <v>100</v>
      </c>
      <c r="H311" s="216"/>
      <c r="I311" s="1606">
        <f t="shared" si="17"/>
        <v>0</v>
      </c>
      <c r="J311" s="1604" t="s">
        <v>3378</v>
      </c>
      <c r="K311" s="1604"/>
      <c r="L311" s="930"/>
      <c r="M311" s="930"/>
      <c r="N311" s="930"/>
    </row>
    <row r="312" spans="1:14" ht="24" x14ac:dyDescent="0.25">
      <c r="A312" s="1604" t="s">
        <v>3711</v>
      </c>
      <c r="B312" s="924" t="s">
        <v>3379</v>
      </c>
      <c r="C312" s="924"/>
      <c r="D312" s="250" t="s">
        <v>3380</v>
      </c>
      <c r="E312" s="924"/>
      <c r="F312" s="924" t="s">
        <v>385</v>
      </c>
      <c r="G312" s="1605">
        <v>25</v>
      </c>
      <c r="H312" s="216"/>
      <c r="I312" s="1606">
        <f t="shared" si="17"/>
        <v>0</v>
      </c>
      <c r="J312" s="1604" t="s">
        <v>3381</v>
      </c>
      <c r="K312" s="1604"/>
      <c r="L312" s="930"/>
      <c r="M312" s="930"/>
      <c r="N312" s="930"/>
    </row>
    <row r="313" spans="1:14" ht="24" x14ac:dyDescent="0.25">
      <c r="A313" s="1604" t="s">
        <v>12246</v>
      </c>
      <c r="B313" s="924" t="s">
        <v>3383</v>
      </c>
      <c r="C313" s="924"/>
      <c r="D313" s="250" t="s">
        <v>3384</v>
      </c>
      <c r="E313" s="924"/>
      <c r="F313" s="924" t="s">
        <v>385</v>
      </c>
      <c r="G313" s="1605">
        <v>4</v>
      </c>
      <c r="H313" s="216"/>
      <c r="I313" s="1606">
        <f t="shared" si="17"/>
        <v>0</v>
      </c>
      <c r="J313" s="1604" t="s">
        <v>3385</v>
      </c>
      <c r="K313" s="1604"/>
      <c r="L313" s="930"/>
      <c r="M313" s="930"/>
      <c r="N313" s="930"/>
    </row>
    <row r="314" spans="1:14" ht="24" x14ac:dyDescent="0.25">
      <c r="A314" s="1604" t="s">
        <v>12247</v>
      </c>
      <c r="B314" s="924" t="s">
        <v>3387</v>
      </c>
      <c r="C314" s="924"/>
      <c r="D314" s="250" t="s">
        <v>3388</v>
      </c>
      <c r="E314" s="924"/>
      <c r="F314" s="924" t="s">
        <v>385</v>
      </c>
      <c r="G314" s="1605">
        <v>4</v>
      </c>
      <c r="H314" s="216"/>
      <c r="I314" s="1606">
        <f t="shared" si="17"/>
        <v>0</v>
      </c>
      <c r="J314" s="1604" t="s">
        <v>3389</v>
      </c>
      <c r="K314" s="1604"/>
      <c r="L314" s="930"/>
      <c r="M314" s="930"/>
      <c r="N314" s="930"/>
    </row>
    <row r="315" spans="1:14" ht="36" x14ac:dyDescent="0.25">
      <c r="A315" s="1604" t="s">
        <v>12248</v>
      </c>
      <c r="B315" s="924" t="s">
        <v>3391</v>
      </c>
      <c r="C315" s="924"/>
      <c r="D315" s="250" t="s">
        <v>3392</v>
      </c>
      <c r="E315" s="924"/>
      <c r="F315" s="924" t="s">
        <v>385</v>
      </c>
      <c r="G315" s="1605">
        <v>4</v>
      </c>
      <c r="H315" s="216"/>
      <c r="I315" s="1606">
        <f t="shared" si="17"/>
        <v>0</v>
      </c>
      <c r="J315" s="1604" t="s">
        <v>3393</v>
      </c>
      <c r="K315" s="1604"/>
      <c r="L315" s="930"/>
      <c r="M315" s="930"/>
      <c r="N315" s="930"/>
    </row>
    <row r="316" spans="1:14" ht="24" x14ac:dyDescent="0.25">
      <c r="A316" s="1604" t="s">
        <v>12249</v>
      </c>
      <c r="B316" s="924" t="s">
        <v>3314</v>
      </c>
      <c r="C316" s="924"/>
      <c r="D316" s="250" t="s">
        <v>3315</v>
      </c>
      <c r="E316" s="924"/>
      <c r="F316" s="924" t="s">
        <v>11382</v>
      </c>
      <c r="G316" s="1605">
        <v>1</v>
      </c>
      <c r="H316" s="216"/>
      <c r="I316" s="1606">
        <f t="shared" si="17"/>
        <v>0</v>
      </c>
      <c r="J316" s="1604" t="s">
        <v>17988</v>
      </c>
      <c r="K316" s="1604"/>
      <c r="L316" s="930"/>
      <c r="M316" s="930"/>
      <c r="N316" s="930"/>
    </row>
    <row r="317" spans="1:14" ht="24" x14ac:dyDescent="0.25">
      <c r="A317" s="1604" t="s">
        <v>12250</v>
      </c>
      <c r="B317" s="1607" t="s">
        <v>3318</v>
      </c>
      <c r="C317" s="924"/>
      <c r="D317" s="250" t="s">
        <v>3319</v>
      </c>
      <c r="E317" s="924"/>
      <c r="F317" s="924" t="s">
        <v>11382</v>
      </c>
      <c r="G317" s="1605">
        <v>1</v>
      </c>
      <c r="H317" s="216"/>
      <c r="I317" s="1606">
        <f t="shared" si="17"/>
        <v>0</v>
      </c>
      <c r="J317" s="1604" t="s">
        <v>16161</v>
      </c>
      <c r="K317" s="1604"/>
      <c r="L317" s="930"/>
      <c r="M317" s="930"/>
      <c r="N317" s="930"/>
    </row>
    <row r="318" spans="1:14" ht="24" x14ac:dyDescent="0.25">
      <c r="A318" s="1604" t="s">
        <v>12251</v>
      </c>
      <c r="B318" s="924" t="s">
        <v>3326</v>
      </c>
      <c r="C318" s="924"/>
      <c r="D318" s="250" t="s">
        <v>3327</v>
      </c>
      <c r="E318" s="924"/>
      <c r="F318" s="924" t="s">
        <v>11382</v>
      </c>
      <c r="G318" s="1605">
        <v>1</v>
      </c>
      <c r="H318" s="216"/>
      <c r="I318" s="1606">
        <f t="shared" si="17"/>
        <v>0</v>
      </c>
      <c r="J318" s="1604" t="s">
        <v>16163</v>
      </c>
      <c r="K318" s="1604"/>
      <c r="L318" s="930"/>
      <c r="M318" s="930"/>
      <c r="N318" s="930"/>
    </row>
    <row r="319" spans="1:14" x14ac:dyDescent="0.25">
      <c r="A319" s="899" t="s">
        <v>3714</v>
      </c>
      <c r="B319" s="899" t="s">
        <v>12252</v>
      </c>
      <c r="C319" s="899"/>
      <c r="D319" s="899" t="s">
        <v>12253</v>
      </c>
      <c r="E319" s="899"/>
      <c r="F319" s="899"/>
      <c r="G319" s="1601"/>
      <c r="H319" s="1602"/>
      <c r="I319" s="1603">
        <f>SUM(I320:I330)</f>
        <v>0</v>
      </c>
      <c r="J319" s="899"/>
      <c r="K319" s="899"/>
      <c r="L319" s="905"/>
      <c r="M319" s="905"/>
      <c r="N319" s="905"/>
    </row>
    <row r="320" spans="1:14" ht="36" x14ac:dyDescent="0.25">
      <c r="A320" s="1604" t="s">
        <v>3715</v>
      </c>
      <c r="B320" s="924" t="s">
        <v>3367</v>
      </c>
      <c r="C320" s="924"/>
      <c r="D320" s="250" t="s">
        <v>3368</v>
      </c>
      <c r="E320" s="924"/>
      <c r="F320" s="924" t="s">
        <v>1715</v>
      </c>
      <c r="G320" s="1605">
        <v>150</v>
      </c>
      <c r="H320" s="216"/>
      <c r="I320" s="1606">
        <f t="shared" ref="I320:I330" si="18">G320*H320</f>
        <v>0</v>
      </c>
      <c r="J320" s="1604" t="s">
        <v>3369</v>
      </c>
      <c r="K320" s="1604"/>
      <c r="L320" s="930"/>
      <c r="M320" s="930"/>
      <c r="N320" s="930"/>
    </row>
    <row r="321" spans="1:14" ht="36" x14ac:dyDescent="0.25">
      <c r="A321" s="1604" t="s">
        <v>3719</v>
      </c>
      <c r="B321" s="924" t="s">
        <v>3370</v>
      </c>
      <c r="C321" s="924"/>
      <c r="D321" s="250" t="s">
        <v>3371</v>
      </c>
      <c r="E321" s="924"/>
      <c r="F321" s="924" t="s">
        <v>385</v>
      </c>
      <c r="G321" s="1605">
        <v>1</v>
      </c>
      <c r="H321" s="216"/>
      <c r="I321" s="1606">
        <f t="shared" si="18"/>
        <v>0</v>
      </c>
      <c r="J321" s="1604" t="s">
        <v>3372</v>
      </c>
      <c r="K321" s="1604"/>
      <c r="L321" s="930"/>
      <c r="M321" s="930"/>
      <c r="N321" s="930"/>
    </row>
    <row r="322" spans="1:14" ht="48" x14ac:dyDescent="0.25">
      <c r="A322" s="1604" t="s">
        <v>3720</v>
      </c>
      <c r="B322" s="924" t="s">
        <v>3373</v>
      </c>
      <c r="C322" s="924"/>
      <c r="D322" s="250" t="s">
        <v>3374</v>
      </c>
      <c r="E322" s="924"/>
      <c r="F322" s="924" t="s">
        <v>385</v>
      </c>
      <c r="G322" s="1605">
        <v>3</v>
      </c>
      <c r="H322" s="216"/>
      <c r="I322" s="1606">
        <f t="shared" si="18"/>
        <v>0</v>
      </c>
      <c r="J322" s="1604" t="s">
        <v>3375</v>
      </c>
      <c r="K322" s="1604"/>
      <c r="L322" s="930"/>
      <c r="M322" s="930"/>
      <c r="N322" s="930"/>
    </row>
    <row r="323" spans="1:14" ht="24" x14ac:dyDescent="0.25">
      <c r="A323" s="1604" t="s">
        <v>5125</v>
      </c>
      <c r="B323" s="924" t="s">
        <v>3376</v>
      </c>
      <c r="C323" s="924"/>
      <c r="D323" s="250" t="s">
        <v>3377</v>
      </c>
      <c r="E323" s="924"/>
      <c r="F323" s="924" t="s">
        <v>385</v>
      </c>
      <c r="G323" s="1605">
        <v>100</v>
      </c>
      <c r="H323" s="216"/>
      <c r="I323" s="1606">
        <f t="shared" si="18"/>
        <v>0</v>
      </c>
      <c r="J323" s="1604" t="s">
        <v>3378</v>
      </c>
      <c r="K323" s="1604"/>
      <c r="L323" s="930"/>
      <c r="M323" s="930"/>
      <c r="N323" s="930"/>
    </row>
    <row r="324" spans="1:14" ht="24" x14ac:dyDescent="0.25">
      <c r="A324" s="1604" t="s">
        <v>12254</v>
      </c>
      <c r="B324" s="924" t="s">
        <v>3379</v>
      </c>
      <c r="C324" s="924"/>
      <c r="D324" s="250" t="s">
        <v>3380</v>
      </c>
      <c r="E324" s="924"/>
      <c r="F324" s="924" t="s">
        <v>385</v>
      </c>
      <c r="G324" s="1605">
        <v>25</v>
      </c>
      <c r="H324" s="216"/>
      <c r="I324" s="1606">
        <f t="shared" si="18"/>
        <v>0</v>
      </c>
      <c r="J324" s="1604" t="s">
        <v>3381</v>
      </c>
      <c r="K324" s="1604"/>
      <c r="L324" s="930"/>
      <c r="M324" s="930"/>
      <c r="N324" s="930"/>
    </row>
    <row r="325" spans="1:14" ht="24" x14ac:dyDescent="0.25">
      <c r="A325" s="1604" t="s">
        <v>12255</v>
      </c>
      <c r="B325" s="924" t="s">
        <v>3383</v>
      </c>
      <c r="C325" s="924"/>
      <c r="D325" s="250" t="s">
        <v>3384</v>
      </c>
      <c r="E325" s="924"/>
      <c r="F325" s="924" t="s">
        <v>385</v>
      </c>
      <c r="G325" s="1605">
        <v>3</v>
      </c>
      <c r="H325" s="216"/>
      <c r="I325" s="1606">
        <f t="shared" si="18"/>
        <v>0</v>
      </c>
      <c r="J325" s="1604" t="s">
        <v>3385</v>
      </c>
      <c r="K325" s="1604"/>
      <c r="L325" s="930"/>
      <c r="M325" s="930"/>
      <c r="N325" s="930"/>
    </row>
    <row r="326" spans="1:14" ht="24" x14ac:dyDescent="0.25">
      <c r="A326" s="1604" t="s">
        <v>12256</v>
      </c>
      <c r="B326" s="924" t="s">
        <v>3387</v>
      </c>
      <c r="C326" s="924"/>
      <c r="D326" s="250" t="s">
        <v>3388</v>
      </c>
      <c r="E326" s="924"/>
      <c r="F326" s="924" t="s">
        <v>385</v>
      </c>
      <c r="G326" s="1605">
        <v>3</v>
      </c>
      <c r="H326" s="216"/>
      <c r="I326" s="1606">
        <f t="shared" si="18"/>
        <v>0</v>
      </c>
      <c r="J326" s="1604" t="s">
        <v>3389</v>
      </c>
      <c r="K326" s="1604"/>
      <c r="L326" s="930"/>
      <c r="M326" s="930"/>
      <c r="N326" s="930"/>
    </row>
    <row r="327" spans="1:14" ht="36" x14ac:dyDescent="0.25">
      <c r="A327" s="1604" t="s">
        <v>12257</v>
      </c>
      <c r="B327" s="924" t="s">
        <v>3391</v>
      </c>
      <c r="C327" s="924"/>
      <c r="D327" s="250" t="s">
        <v>3392</v>
      </c>
      <c r="E327" s="924"/>
      <c r="F327" s="924" t="s">
        <v>385</v>
      </c>
      <c r="G327" s="1605">
        <v>3</v>
      </c>
      <c r="H327" s="216"/>
      <c r="I327" s="1606">
        <f t="shared" si="18"/>
        <v>0</v>
      </c>
      <c r="J327" s="1604" t="s">
        <v>3393</v>
      </c>
      <c r="K327" s="1604"/>
      <c r="L327" s="930"/>
      <c r="M327" s="930"/>
      <c r="N327" s="930"/>
    </row>
    <row r="328" spans="1:14" ht="24" x14ac:dyDescent="0.25">
      <c r="A328" s="1604" t="s">
        <v>12258</v>
      </c>
      <c r="B328" s="924" t="s">
        <v>3314</v>
      </c>
      <c r="C328" s="924"/>
      <c r="D328" s="250" t="s">
        <v>3315</v>
      </c>
      <c r="E328" s="924"/>
      <c r="F328" s="924" t="s">
        <v>11382</v>
      </c>
      <c r="G328" s="1605">
        <v>1</v>
      </c>
      <c r="H328" s="216"/>
      <c r="I328" s="1606">
        <f t="shared" si="18"/>
        <v>0</v>
      </c>
      <c r="J328" s="1604" t="s">
        <v>17988</v>
      </c>
      <c r="K328" s="1604"/>
      <c r="L328" s="930"/>
      <c r="M328" s="930"/>
      <c r="N328" s="930"/>
    </row>
    <row r="329" spans="1:14" ht="24" x14ac:dyDescent="0.25">
      <c r="A329" s="1604" t="s">
        <v>12259</v>
      </c>
      <c r="B329" s="1607" t="s">
        <v>3318</v>
      </c>
      <c r="C329" s="924"/>
      <c r="D329" s="250" t="s">
        <v>3319</v>
      </c>
      <c r="E329" s="924"/>
      <c r="F329" s="924" t="s">
        <v>11382</v>
      </c>
      <c r="G329" s="1605">
        <v>1</v>
      </c>
      <c r="H329" s="216"/>
      <c r="I329" s="1606">
        <f t="shared" si="18"/>
        <v>0</v>
      </c>
      <c r="J329" s="1604" t="s">
        <v>16161</v>
      </c>
      <c r="K329" s="1604"/>
      <c r="L329" s="930"/>
      <c r="M329" s="930"/>
      <c r="N329" s="930"/>
    </row>
    <row r="330" spans="1:14" ht="24" x14ac:dyDescent="0.25">
      <c r="A330" s="1604" t="s">
        <v>12260</v>
      </c>
      <c r="B330" s="924" t="s">
        <v>3326</v>
      </c>
      <c r="C330" s="924"/>
      <c r="D330" s="250" t="s">
        <v>3327</v>
      </c>
      <c r="E330" s="924"/>
      <c r="F330" s="924" t="s">
        <v>11382</v>
      </c>
      <c r="G330" s="1605">
        <v>1</v>
      </c>
      <c r="H330" s="216"/>
      <c r="I330" s="1606">
        <f t="shared" si="18"/>
        <v>0</v>
      </c>
      <c r="J330" s="1604" t="s">
        <v>16163</v>
      </c>
      <c r="K330" s="1604"/>
      <c r="L330" s="930"/>
      <c r="M330" s="930"/>
      <c r="N330" s="930"/>
    </row>
    <row r="331" spans="1:14" x14ac:dyDescent="0.25">
      <c r="A331" s="899" t="s">
        <v>3721</v>
      </c>
      <c r="B331" s="899" t="s">
        <v>12261</v>
      </c>
      <c r="C331" s="899"/>
      <c r="D331" s="899" t="s">
        <v>12262</v>
      </c>
      <c r="E331" s="899"/>
      <c r="F331" s="899"/>
      <c r="G331" s="1601"/>
      <c r="H331" s="1602"/>
      <c r="I331" s="1603">
        <f>SUM(I332:I341)</f>
        <v>0</v>
      </c>
      <c r="J331" s="899"/>
      <c r="K331" s="899"/>
      <c r="L331" s="905"/>
      <c r="M331" s="905"/>
      <c r="N331" s="905"/>
    </row>
    <row r="332" spans="1:14" ht="36" x14ac:dyDescent="0.25">
      <c r="A332" s="924" t="s">
        <v>3722</v>
      </c>
      <c r="B332" s="924" t="s">
        <v>3367</v>
      </c>
      <c r="C332" s="924"/>
      <c r="D332" s="250" t="s">
        <v>3368</v>
      </c>
      <c r="E332" s="924"/>
      <c r="F332" s="924" t="s">
        <v>1715</v>
      </c>
      <c r="G332" s="1605">
        <v>25</v>
      </c>
      <c r="H332" s="216"/>
      <c r="I332" s="1606">
        <f t="shared" ref="I332:I341" si="19">G332*H332</f>
        <v>0</v>
      </c>
      <c r="J332" s="1604" t="s">
        <v>3369</v>
      </c>
      <c r="K332" s="1604"/>
      <c r="L332" s="930"/>
      <c r="M332" s="930"/>
      <c r="N332" s="930"/>
    </row>
    <row r="333" spans="1:14" ht="48" x14ac:dyDescent="0.25">
      <c r="A333" s="924" t="s">
        <v>3726</v>
      </c>
      <c r="B333" s="924" t="s">
        <v>3373</v>
      </c>
      <c r="C333" s="924"/>
      <c r="D333" s="250" t="s">
        <v>3374</v>
      </c>
      <c r="E333" s="924"/>
      <c r="F333" s="924" t="s">
        <v>385</v>
      </c>
      <c r="G333" s="1605">
        <v>2</v>
      </c>
      <c r="H333" s="216"/>
      <c r="I333" s="1606">
        <f t="shared" si="19"/>
        <v>0</v>
      </c>
      <c r="J333" s="1604" t="s">
        <v>3375</v>
      </c>
      <c r="K333" s="1604"/>
      <c r="L333" s="930"/>
      <c r="M333" s="930"/>
      <c r="N333" s="930"/>
    </row>
    <row r="334" spans="1:14" ht="24" x14ac:dyDescent="0.25">
      <c r="A334" s="924" t="s">
        <v>12263</v>
      </c>
      <c r="B334" s="924" t="s">
        <v>3376</v>
      </c>
      <c r="C334" s="924"/>
      <c r="D334" s="250" t="s">
        <v>3377</v>
      </c>
      <c r="E334" s="924"/>
      <c r="F334" s="924" t="s">
        <v>385</v>
      </c>
      <c r="G334" s="1605">
        <v>15</v>
      </c>
      <c r="H334" s="216"/>
      <c r="I334" s="1606">
        <f t="shared" si="19"/>
        <v>0</v>
      </c>
      <c r="J334" s="1604" t="s">
        <v>3378</v>
      </c>
      <c r="K334" s="1604"/>
      <c r="L334" s="930"/>
      <c r="M334" s="930"/>
      <c r="N334" s="930"/>
    </row>
    <row r="335" spans="1:14" ht="24" x14ac:dyDescent="0.25">
      <c r="A335" s="924" t="s">
        <v>12264</v>
      </c>
      <c r="B335" s="924" t="s">
        <v>3379</v>
      </c>
      <c r="C335" s="924"/>
      <c r="D335" s="250" t="s">
        <v>3380</v>
      </c>
      <c r="E335" s="924"/>
      <c r="F335" s="924" t="s">
        <v>385</v>
      </c>
      <c r="G335" s="1605">
        <v>10</v>
      </c>
      <c r="H335" s="216"/>
      <c r="I335" s="1606">
        <f t="shared" si="19"/>
        <v>0</v>
      </c>
      <c r="J335" s="1604" t="s">
        <v>3381</v>
      </c>
      <c r="K335" s="1604"/>
      <c r="L335" s="930"/>
      <c r="M335" s="930"/>
      <c r="N335" s="930"/>
    </row>
    <row r="336" spans="1:14" ht="24" x14ac:dyDescent="0.25">
      <c r="A336" s="924" t="s">
        <v>12265</v>
      </c>
      <c r="B336" s="924" t="s">
        <v>3383</v>
      </c>
      <c r="C336" s="924"/>
      <c r="D336" s="250" t="s">
        <v>3384</v>
      </c>
      <c r="E336" s="924"/>
      <c r="F336" s="924" t="s">
        <v>385</v>
      </c>
      <c r="G336" s="1605">
        <v>2</v>
      </c>
      <c r="H336" s="216"/>
      <c r="I336" s="1606">
        <f t="shared" si="19"/>
        <v>0</v>
      </c>
      <c r="J336" s="1604" t="s">
        <v>3385</v>
      </c>
      <c r="K336" s="1604"/>
      <c r="L336" s="930"/>
      <c r="M336" s="930"/>
      <c r="N336" s="930"/>
    </row>
    <row r="337" spans="1:14" ht="24" x14ac:dyDescent="0.25">
      <c r="A337" s="924" t="s">
        <v>12266</v>
      </c>
      <c r="B337" s="924" t="s">
        <v>3387</v>
      </c>
      <c r="C337" s="924"/>
      <c r="D337" s="250" t="s">
        <v>3388</v>
      </c>
      <c r="E337" s="924"/>
      <c r="F337" s="924" t="s">
        <v>385</v>
      </c>
      <c r="G337" s="1605">
        <v>2</v>
      </c>
      <c r="H337" s="216"/>
      <c r="I337" s="1606">
        <f t="shared" si="19"/>
        <v>0</v>
      </c>
      <c r="J337" s="1604" t="s">
        <v>3389</v>
      </c>
      <c r="K337" s="1604"/>
      <c r="L337" s="930"/>
      <c r="M337" s="930"/>
      <c r="N337" s="930"/>
    </row>
    <row r="338" spans="1:14" ht="36" x14ac:dyDescent="0.25">
      <c r="A338" s="924" t="s">
        <v>12267</v>
      </c>
      <c r="B338" s="924" t="s">
        <v>3391</v>
      </c>
      <c r="C338" s="924"/>
      <c r="D338" s="250" t="s">
        <v>3392</v>
      </c>
      <c r="E338" s="924"/>
      <c r="F338" s="924" t="s">
        <v>385</v>
      </c>
      <c r="G338" s="1605">
        <v>2</v>
      </c>
      <c r="H338" s="216"/>
      <c r="I338" s="1606">
        <f t="shared" si="19"/>
        <v>0</v>
      </c>
      <c r="J338" s="1604" t="s">
        <v>3393</v>
      </c>
      <c r="K338" s="1604"/>
      <c r="L338" s="930"/>
      <c r="M338" s="930"/>
      <c r="N338" s="930"/>
    </row>
    <row r="339" spans="1:14" ht="24" x14ac:dyDescent="0.25">
      <c r="A339" s="924" t="s">
        <v>12268</v>
      </c>
      <c r="B339" s="924" t="s">
        <v>3314</v>
      </c>
      <c r="C339" s="924"/>
      <c r="D339" s="250" t="s">
        <v>3315</v>
      </c>
      <c r="E339" s="924"/>
      <c r="F339" s="924" t="s">
        <v>11382</v>
      </c>
      <c r="G339" s="1605">
        <v>1</v>
      </c>
      <c r="H339" s="216"/>
      <c r="I339" s="1606">
        <f t="shared" si="19"/>
        <v>0</v>
      </c>
      <c r="J339" s="1604" t="s">
        <v>16164</v>
      </c>
      <c r="K339" s="1604"/>
      <c r="L339" s="930"/>
      <c r="M339" s="930"/>
      <c r="N339" s="930"/>
    </row>
    <row r="340" spans="1:14" ht="24" x14ac:dyDescent="0.25">
      <c r="A340" s="924" t="s">
        <v>12269</v>
      </c>
      <c r="B340" s="1607" t="s">
        <v>3318</v>
      </c>
      <c r="C340" s="924"/>
      <c r="D340" s="250" t="s">
        <v>3319</v>
      </c>
      <c r="E340" s="924"/>
      <c r="F340" s="924" t="s">
        <v>11382</v>
      </c>
      <c r="G340" s="1605">
        <v>1</v>
      </c>
      <c r="H340" s="216"/>
      <c r="I340" s="1606">
        <f t="shared" si="19"/>
        <v>0</v>
      </c>
      <c r="J340" s="1604" t="s">
        <v>16165</v>
      </c>
      <c r="K340" s="1604"/>
      <c r="L340" s="930"/>
      <c r="M340" s="930"/>
      <c r="N340" s="930"/>
    </row>
    <row r="341" spans="1:14" ht="24" x14ac:dyDescent="0.25">
      <c r="A341" s="924" t="s">
        <v>12270</v>
      </c>
      <c r="B341" s="924" t="s">
        <v>3326</v>
      </c>
      <c r="C341" s="924"/>
      <c r="D341" s="250" t="s">
        <v>3327</v>
      </c>
      <c r="E341" s="924"/>
      <c r="F341" s="924" t="s">
        <v>11382</v>
      </c>
      <c r="G341" s="1605">
        <v>1</v>
      </c>
      <c r="H341" s="216"/>
      <c r="I341" s="1606">
        <f t="shared" si="19"/>
        <v>0</v>
      </c>
      <c r="J341" s="1604" t="s">
        <v>16166</v>
      </c>
      <c r="K341" s="1604"/>
      <c r="L341" s="930"/>
      <c r="M341" s="930"/>
      <c r="N341" s="930"/>
    </row>
    <row r="342" spans="1:14" x14ac:dyDescent="0.25">
      <c r="A342" s="899" t="s">
        <v>3727</v>
      </c>
      <c r="B342" s="899" t="s">
        <v>12271</v>
      </c>
      <c r="C342" s="899"/>
      <c r="D342" s="899" t="s">
        <v>12272</v>
      </c>
      <c r="E342" s="899"/>
      <c r="F342" s="899"/>
      <c r="G342" s="1601"/>
      <c r="H342" s="1602"/>
      <c r="I342" s="1603">
        <f>SUM(I343:I352)</f>
        <v>0</v>
      </c>
      <c r="J342" s="899"/>
      <c r="K342" s="899"/>
      <c r="L342" s="905"/>
      <c r="M342" s="905"/>
      <c r="N342" s="905"/>
    </row>
    <row r="343" spans="1:14" ht="36" x14ac:dyDescent="0.25">
      <c r="A343" s="924" t="s">
        <v>3728</v>
      </c>
      <c r="B343" s="924" t="s">
        <v>3367</v>
      </c>
      <c r="C343" s="924"/>
      <c r="D343" s="250" t="s">
        <v>3368</v>
      </c>
      <c r="E343" s="924"/>
      <c r="F343" s="924" t="s">
        <v>1715</v>
      </c>
      <c r="G343" s="1605">
        <v>30</v>
      </c>
      <c r="H343" s="216"/>
      <c r="I343" s="1606">
        <f t="shared" ref="I343:I352" si="20">G343*H343</f>
        <v>0</v>
      </c>
      <c r="J343" s="1604" t="s">
        <v>3369</v>
      </c>
      <c r="K343" s="1604"/>
      <c r="L343" s="930"/>
      <c r="M343" s="930"/>
      <c r="N343" s="930"/>
    </row>
    <row r="344" spans="1:14" ht="48" x14ac:dyDescent="0.25">
      <c r="A344" s="924" t="s">
        <v>5005</v>
      </c>
      <c r="B344" s="924" t="s">
        <v>3373</v>
      </c>
      <c r="C344" s="924"/>
      <c r="D344" s="250" t="s">
        <v>3374</v>
      </c>
      <c r="E344" s="924"/>
      <c r="F344" s="924" t="s">
        <v>385</v>
      </c>
      <c r="G344" s="1605">
        <v>2</v>
      </c>
      <c r="H344" s="216"/>
      <c r="I344" s="1606">
        <f t="shared" si="20"/>
        <v>0</v>
      </c>
      <c r="J344" s="1604" t="s">
        <v>3375</v>
      </c>
      <c r="K344" s="1604"/>
      <c r="L344" s="930"/>
      <c r="M344" s="930"/>
      <c r="N344" s="930"/>
    </row>
    <row r="345" spans="1:14" ht="24" x14ac:dyDescent="0.25">
      <c r="A345" s="924" t="s">
        <v>5009</v>
      </c>
      <c r="B345" s="924" t="s">
        <v>3376</v>
      </c>
      <c r="C345" s="924"/>
      <c r="D345" s="250" t="s">
        <v>3377</v>
      </c>
      <c r="E345" s="924"/>
      <c r="F345" s="924" t="s">
        <v>385</v>
      </c>
      <c r="G345" s="1605">
        <v>20</v>
      </c>
      <c r="H345" s="216"/>
      <c r="I345" s="1606">
        <f t="shared" si="20"/>
        <v>0</v>
      </c>
      <c r="J345" s="1604" t="s">
        <v>3378</v>
      </c>
      <c r="K345" s="1604"/>
      <c r="L345" s="930"/>
      <c r="M345" s="930"/>
      <c r="N345" s="930"/>
    </row>
    <row r="346" spans="1:14" ht="24" x14ac:dyDescent="0.25">
      <c r="A346" s="924" t="s">
        <v>5013</v>
      </c>
      <c r="B346" s="924" t="s">
        <v>3379</v>
      </c>
      <c r="C346" s="924"/>
      <c r="D346" s="250" t="s">
        <v>3380</v>
      </c>
      <c r="E346" s="924"/>
      <c r="F346" s="924" t="s">
        <v>385</v>
      </c>
      <c r="G346" s="1605">
        <v>10</v>
      </c>
      <c r="H346" s="216"/>
      <c r="I346" s="1606">
        <f t="shared" si="20"/>
        <v>0</v>
      </c>
      <c r="J346" s="1604" t="s">
        <v>3381</v>
      </c>
      <c r="K346" s="1604"/>
      <c r="L346" s="930"/>
      <c r="M346" s="930"/>
      <c r="N346" s="930"/>
    </row>
    <row r="347" spans="1:14" ht="24" x14ac:dyDescent="0.25">
      <c r="A347" s="924" t="s">
        <v>12273</v>
      </c>
      <c r="B347" s="924" t="s">
        <v>3383</v>
      </c>
      <c r="C347" s="924"/>
      <c r="D347" s="250" t="s">
        <v>3384</v>
      </c>
      <c r="E347" s="924"/>
      <c r="F347" s="924" t="s">
        <v>385</v>
      </c>
      <c r="G347" s="1605">
        <v>2</v>
      </c>
      <c r="H347" s="216"/>
      <c r="I347" s="1606">
        <f t="shared" si="20"/>
        <v>0</v>
      </c>
      <c r="J347" s="1604" t="s">
        <v>3385</v>
      </c>
      <c r="K347" s="1604"/>
      <c r="L347" s="930"/>
      <c r="M347" s="930"/>
      <c r="N347" s="930"/>
    </row>
    <row r="348" spans="1:14" ht="24" x14ac:dyDescent="0.25">
      <c r="A348" s="924" t="s">
        <v>12274</v>
      </c>
      <c r="B348" s="924" t="s">
        <v>3387</v>
      </c>
      <c r="C348" s="924"/>
      <c r="D348" s="250" t="s">
        <v>3388</v>
      </c>
      <c r="E348" s="924"/>
      <c r="F348" s="924" t="s">
        <v>385</v>
      </c>
      <c r="G348" s="1605">
        <v>2</v>
      </c>
      <c r="H348" s="216"/>
      <c r="I348" s="1606">
        <f t="shared" si="20"/>
        <v>0</v>
      </c>
      <c r="J348" s="1604" t="s">
        <v>3389</v>
      </c>
      <c r="K348" s="1604"/>
      <c r="L348" s="930"/>
      <c r="M348" s="930"/>
      <c r="N348" s="930"/>
    </row>
    <row r="349" spans="1:14" ht="36" x14ac:dyDescent="0.25">
      <c r="A349" s="924" t="s">
        <v>12275</v>
      </c>
      <c r="B349" s="924" t="s">
        <v>3391</v>
      </c>
      <c r="C349" s="924"/>
      <c r="D349" s="250" t="s">
        <v>3392</v>
      </c>
      <c r="E349" s="924"/>
      <c r="F349" s="924" t="s">
        <v>385</v>
      </c>
      <c r="G349" s="1605">
        <v>2</v>
      </c>
      <c r="H349" s="216"/>
      <c r="I349" s="1606">
        <f t="shared" si="20"/>
        <v>0</v>
      </c>
      <c r="J349" s="1604" t="s">
        <v>3393</v>
      </c>
      <c r="K349" s="1604"/>
      <c r="L349" s="930"/>
      <c r="M349" s="930"/>
      <c r="N349" s="930"/>
    </row>
    <row r="350" spans="1:14" ht="24" x14ac:dyDescent="0.25">
      <c r="A350" s="924" t="s">
        <v>12276</v>
      </c>
      <c r="B350" s="924" t="s">
        <v>3314</v>
      </c>
      <c r="C350" s="924"/>
      <c r="D350" s="250" t="s">
        <v>3315</v>
      </c>
      <c r="E350" s="924"/>
      <c r="F350" s="924" t="s">
        <v>11382</v>
      </c>
      <c r="G350" s="1605">
        <v>1</v>
      </c>
      <c r="H350" s="216"/>
      <c r="I350" s="1606">
        <f t="shared" si="20"/>
        <v>0</v>
      </c>
      <c r="J350" s="1604" t="s">
        <v>16164</v>
      </c>
      <c r="K350" s="1604"/>
      <c r="L350" s="930"/>
      <c r="M350" s="930"/>
      <c r="N350" s="930"/>
    </row>
    <row r="351" spans="1:14" ht="24" x14ac:dyDescent="0.25">
      <c r="A351" s="924" t="s">
        <v>12277</v>
      </c>
      <c r="B351" s="1607" t="s">
        <v>3318</v>
      </c>
      <c r="C351" s="924"/>
      <c r="D351" s="250" t="s">
        <v>3319</v>
      </c>
      <c r="E351" s="924"/>
      <c r="F351" s="924" t="s">
        <v>11382</v>
      </c>
      <c r="G351" s="1605">
        <v>1</v>
      </c>
      <c r="H351" s="216"/>
      <c r="I351" s="1606">
        <f t="shared" si="20"/>
        <v>0</v>
      </c>
      <c r="J351" s="1604" t="s">
        <v>16165</v>
      </c>
      <c r="K351" s="1604"/>
      <c r="L351" s="930"/>
      <c r="M351" s="930"/>
      <c r="N351" s="930"/>
    </row>
    <row r="352" spans="1:14" ht="24" x14ac:dyDescent="0.25">
      <c r="A352" s="924" t="s">
        <v>12278</v>
      </c>
      <c r="B352" s="924" t="s">
        <v>3326</v>
      </c>
      <c r="C352" s="924"/>
      <c r="D352" s="250" t="s">
        <v>3327</v>
      </c>
      <c r="E352" s="924"/>
      <c r="F352" s="924" t="s">
        <v>11382</v>
      </c>
      <c r="G352" s="1605">
        <v>1</v>
      </c>
      <c r="H352" s="216"/>
      <c r="I352" s="1606">
        <f t="shared" si="20"/>
        <v>0</v>
      </c>
      <c r="J352" s="1604" t="s">
        <v>16166</v>
      </c>
      <c r="K352" s="1604"/>
      <c r="L352" s="930"/>
      <c r="M352" s="930"/>
      <c r="N352" s="930"/>
    </row>
    <row r="353" spans="1:14" x14ac:dyDescent="0.25">
      <c r="A353" s="1597" t="s">
        <v>2673</v>
      </c>
      <c r="B353" s="1597" t="s">
        <v>3407</v>
      </c>
      <c r="C353" s="1597"/>
      <c r="D353" s="1597" t="s">
        <v>3408</v>
      </c>
      <c r="E353" s="1597"/>
      <c r="F353" s="1597"/>
      <c r="G353" s="1598"/>
      <c r="H353" s="1599"/>
      <c r="I353" s="1600">
        <f>I354</f>
        <v>0</v>
      </c>
      <c r="J353" s="1597"/>
      <c r="K353" s="1597"/>
      <c r="L353" s="957"/>
      <c r="M353" s="957"/>
      <c r="N353" s="957"/>
    </row>
    <row r="354" spans="1:14" x14ac:dyDescent="0.25">
      <c r="A354" s="899" t="s">
        <v>2676</v>
      </c>
      <c r="B354" s="899" t="s">
        <v>3409</v>
      </c>
      <c r="C354" s="899"/>
      <c r="D354" s="899" t="s">
        <v>3410</v>
      </c>
      <c r="E354" s="899"/>
      <c r="F354" s="899"/>
      <c r="G354" s="1601"/>
      <c r="H354" s="1602"/>
      <c r="I354" s="1603">
        <f>SUM(I355:I360)</f>
        <v>0</v>
      </c>
      <c r="J354" s="899"/>
      <c r="K354" s="899"/>
      <c r="L354" s="905"/>
      <c r="M354" s="905"/>
      <c r="N354" s="905"/>
    </row>
    <row r="355" spans="1:14" ht="48" x14ac:dyDescent="0.25">
      <c r="A355" s="924" t="s">
        <v>2679</v>
      </c>
      <c r="B355" s="924" t="s">
        <v>3411</v>
      </c>
      <c r="C355" s="924"/>
      <c r="D355" s="250" t="s">
        <v>3412</v>
      </c>
      <c r="E355" s="924"/>
      <c r="F355" s="924" t="s">
        <v>1715</v>
      </c>
      <c r="G355" s="1605">
        <v>180</v>
      </c>
      <c r="H355" s="216"/>
      <c r="I355" s="1606">
        <f t="shared" ref="I355:I360" si="21">G355*H355</f>
        <v>0</v>
      </c>
      <c r="J355" s="1604" t="s">
        <v>3413</v>
      </c>
      <c r="K355" s="1604"/>
      <c r="L355" s="930"/>
      <c r="M355" s="930"/>
      <c r="N355" s="930"/>
    </row>
    <row r="356" spans="1:14" ht="36" x14ac:dyDescent="0.25">
      <c r="A356" s="924" t="s">
        <v>2683</v>
      </c>
      <c r="B356" s="924" t="s">
        <v>3414</v>
      </c>
      <c r="C356" s="924"/>
      <c r="D356" s="250" t="s">
        <v>3415</v>
      </c>
      <c r="E356" s="924"/>
      <c r="F356" s="924" t="s">
        <v>1715</v>
      </c>
      <c r="G356" s="1605">
        <v>60</v>
      </c>
      <c r="H356" s="216"/>
      <c r="I356" s="1606">
        <f t="shared" si="21"/>
        <v>0</v>
      </c>
      <c r="J356" s="1604" t="s">
        <v>3416</v>
      </c>
      <c r="K356" s="1604"/>
      <c r="L356" s="930"/>
      <c r="M356" s="930"/>
      <c r="N356" s="930"/>
    </row>
    <row r="357" spans="1:14" ht="72" x14ac:dyDescent="0.25">
      <c r="A357" s="924" t="s">
        <v>2687</v>
      </c>
      <c r="B357" s="924" t="s">
        <v>3529</v>
      </c>
      <c r="C357" s="924"/>
      <c r="D357" s="250" t="s">
        <v>3417</v>
      </c>
      <c r="E357" s="924"/>
      <c r="F357" s="924" t="s">
        <v>11382</v>
      </c>
      <c r="G357" s="1605">
        <v>3</v>
      </c>
      <c r="H357" s="216"/>
      <c r="I357" s="1606">
        <f t="shared" si="21"/>
        <v>0</v>
      </c>
      <c r="J357" s="1604" t="s">
        <v>3418</v>
      </c>
      <c r="K357" s="1604"/>
      <c r="L357" s="930"/>
      <c r="M357" s="930"/>
      <c r="N357" s="930"/>
    </row>
    <row r="358" spans="1:14" ht="36" x14ac:dyDescent="0.25">
      <c r="A358" s="924" t="s">
        <v>2691</v>
      </c>
      <c r="B358" s="924" t="s">
        <v>3419</v>
      </c>
      <c r="C358" s="924"/>
      <c r="D358" s="250" t="s">
        <v>3420</v>
      </c>
      <c r="E358" s="924"/>
      <c r="F358" s="924" t="s">
        <v>385</v>
      </c>
      <c r="G358" s="1605">
        <v>3</v>
      </c>
      <c r="H358" s="216"/>
      <c r="I358" s="1606">
        <f t="shared" si="21"/>
        <v>0</v>
      </c>
      <c r="J358" s="1604" t="s">
        <v>3421</v>
      </c>
      <c r="K358" s="1604"/>
      <c r="L358" s="930"/>
      <c r="M358" s="930"/>
      <c r="N358" s="930"/>
    </row>
    <row r="359" spans="1:14" ht="84" x14ac:dyDescent="0.25">
      <c r="A359" s="924" t="s">
        <v>2693</v>
      </c>
      <c r="B359" s="924" t="s">
        <v>3422</v>
      </c>
      <c r="C359" s="924"/>
      <c r="D359" s="250" t="s">
        <v>17996</v>
      </c>
      <c r="E359" s="924"/>
      <c r="F359" s="924" t="s">
        <v>385</v>
      </c>
      <c r="G359" s="1605">
        <v>1</v>
      </c>
      <c r="H359" s="216"/>
      <c r="I359" s="1606">
        <f t="shared" si="21"/>
        <v>0</v>
      </c>
      <c r="J359" s="1604" t="s">
        <v>17997</v>
      </c>
      <c r="K359" s="1604"/>
      <c r="L359" s="930"/>
      <c r="M359" s="930"/>
      <c r="N359" s="930"/>
    </row>
    <row r="360" spans="1:14" ht="84" x14ac:dyDescent="0.25">
      <c r="A360" s="924" t="s">
        <v>3425</v>
      </c>
      <c r="B360" s="924" t="s">
        <v>3426</v>
      </c>
      <c r="C360" s="924"/>
      <c r="D360" s="250" t="s">
        <v>3423</v>
      </c>
      <c r="E360" s="924"/>
      <c r="F360" s="924" t="s">
        <v>11382</v>
      </c>
      <c r="G360" s="1605">
        <v>1</v>
      </c>
      <c r="H360" s="216"/>
      <c r="I360" s="1606">
        <f t="shared" si="21"/>
        <v>0</v>
      </c>
      <c r="J360" s="1604" t="s">
        <v>3424</v>
      </c>
      <c r="K360" s="1604"/>
      <c r="L360" s="930"/>
      <c r="M360" s="930"/>
      <c r="N360" s="930"/>
    </row>
    <row r="361" spans="1:14" x14ac:dyDescent="0.25">
      <c r="A361" s="1597" t="s">
        <v>3427</v>
      </c>
      <c r="B361" s="1597" t="s">
        <v>3428</v>
      </c>
      <c r="C361" s="1597"/>
      <c r="D361" s="1597" t="s">
        <v>3429</v>
      </c>
      <c r="E361" s="1597"/>
      <c r="F361" s="1597"/>
      <c r="G361" s="1598"/>
      <c r="H361" s="1599"/>
      <c r="I361" s="1600">
        <f>I362+I373+I377+I382</f>
        <v>0</v>
      </c>
      <c r="J361" s="1597"/>
      <c r="K361" s="1597"/>
      <c r="L361" s="957"/>
      <c r="M361" s="957"/>
      <c r="N361" s="957"/>
    </row>
    <row r="362" spans="1:14" x14ac:dyDescent="0.25">
      <c r="A362" s="899" t="s">
        <v>3430</v>
      </c>
      <c r="B362" s="899" t="s">
        <v>3431</v>
      </c>
      <c r="C362" s="899"/>
      <c r="D362" s="899" t="s">
        <v>3432</v>
      </c>
      <c r="E362" s="899"/>
      <c r="F362" s="899"/>
      <c r="G362" s="1601"/>
      <c r="H362" s="1602"/>
      <c r="I362" s="1603">
        <f>SUM(I363:I372)</f>
        <v>0</v>
      </c>
      <c r="J362" s="899"/>
      <c r="K362" s="899"/>
      <c r="L362" s="905"/>
      <c r="M362" s="905"/>
      <c r="N362" s="905"/>
    </row>
    <row r="363" spans="1:14" ht="192" x14ac:dyDescent="0.25">
      <c r="A363" s="924" t="s">
        <v>3433</v>
      </c>
      <c r="B363" s="924" t="s">
        <v>17998</v>
      </c>
      <c r="C363" s="924"/>
      <c r="D363" s="250" t="s">
        <v>3435</v>
      </c>
      <c r="E363" s="924"/>
      <c r="F363" s="924" t="s">
        <v>11382</v>
      </c>
      <c r="G363" s="1605">
        <v>2</v>
      </c>
      <c r="H363" s="216"/>
      <c r="I363" s="1606">
        <f t="shared" ref="I363:I372" si="22">G363*H363</f>
        <v>0</v>
      </c>
      <c r="J363" s="1604" t="s">
        <v>17999</v>
      </c>
      <c r="K363" s="1604" t="s">
        <v>521</v>
      </c>
      <c r="L363" s="336" t="s">
        <v>12279</v>
      </c>
      <c r="M363" s="336" t="s">
        <v>16174</v>
      </c>
      <c r="N363" s="930"/>
    </row>
    <row r="364" spans="1:14" ht="60" x14ac:dyDescent="0.25">
      <c r="A364" s="924" t="s">
        <v>3437</v>
      </c>
      <c r="B364" s="924" t="s">
        <v>3438</v>
      </c>
      <c r="C364" s="924"/>
      <c r="D364" s="250" t="s">
        <v>3439</v>
      </c>
      <c r="E364" s="924"/>
      <c r="F364" s="924" t="s">
        <v>11382</v>
      </c>
      <c r="G364" s="1605">
        <v>2</v>
      </c>
      <c r="H364" s="216"/>
      <c r="I364" s="1606">
        <f t="shared" si="22"/>
        <v>0</v>
      </c>
      <c r="J364" s="1604" t="s">
        <v>3440</v>
      </c>
      <c r="K364" s="1604"/>
      <c r="L364" s="930"/>
      <c r="M364" s="930"/>
      <c r="N364" s="930"/>
    </row>
    <row r="365" spans="1:14" ht="48" x14ac:dyDescent="0.25">
      <c r="A365" s="924" t="s">
        <v>3441</v>
      </c>
      <c r="B365" s="924" t="s">
        <v>3442</v>
      </c>
      <c r="C365" s="924"/>
      <c r="D365" s="250" t="s">
        <v>3443</v>
      </c>
      <c r="E365" s="924"/>
      <c r="F365" s="924" t="s">
        <v>11382</v>
      </c>
      <c r="G365" s="1605">
        <v>2</v>
      </c>
      <c r="H365" s="216"/>
      <c r="I365" s="1606">
        <f t="shared" si="22"/>
        <v>0</v>
      </c>
      <c r="J365" s="1604" t="s">
        <v>3444</v>
      </c>
      <c r="K365" s="1604"/>
      <c r="L365" s="930"/>
      <c r="M365" s="930"/>
      <c r="N365" s="930"/>
    </row>
    <row r="366" spans="1:14" ht="24" x14ac:dyDescent="0.25">
      <c r="A366" s="924" t="s">
        <v>3445</v>
      </c>
      <c r="B366" s="924" t="s">
        <v>3446</v>
      </c>
      <c r="C366" s="924"/>
      <c r="D366" s="250" t="s">
        <v>3447</v>
      </c>
      <c r="E366" s="924"/>
      <c r="F366" s="924" t="s">
        <v>385</v>
      </c>
      <c r="G366" s="1605">
        <v>4</v>
      </c>
      <c r="H366" s="216"/>
      <c r="I366" s="1606">
        <f t="shared" si="22"/>
        <v>0</v>
      </c>
      <c r="J366" s="1604" t="s">
        <v>3448</v>
      </c>
      <c r="K366" s="1604"/>
      <c r="L366" s="930"/>
      <c r="M366" s="930"/>
      <c r="N366" s="930"/>
    </row>
    <row r="367" spans="1:14" ht="24" x14ac:dyDescent="0.25">
      <c r="A367" s="924" t="s">
        <v>3449</v>
      </c>
      <c r="B367" s="924" t="s">
        <v>3450</v>
      </c>
      <c r="C367" s="924"/>
      <c r="D367" s="250" t="s">
        <v>3451</v>
      </c>
      <c r="E367" s="924"/>
      <c r="F367" s="924" t="s">
        <v>385</v>
      </c>
      <c r="G367" s="1605">
        <v>4</v>
      </c>
      <c r="H367" s="216"/>
      <c r="I367" s="1606">
        <f t="shared" si="22"/>
        <v>0</v>
      </c>
      <c r="J367" s="1604" t="s">
        <v>3452</v>
      </c>
      <c r="K367" s="1604"/>
      <c r="L367" s="930"/>
      <c r="M367" s="930"/>
      <c r="N367" s="930"/>
    </row>
    <row r="368" spans="1:14" ht="24" x14ac:dyDescent="0.25">
      <c r="A368" s="924" t="s">
        <v>3453</v>
      </c>
      <c r="B368" s="924" t="s">
        <v>3454</v>
      </c>
      <c r="C368" s="924"/>
      <c r="D368" s="250" t="s">
        <v>3455</v>
      </c>
      <c r="E368" s="924"/>
      <c r="F368" s="924" t="s">
        <v>1715</v>
      </c>
      <c r="G368" s="1605">
        <v>300</v>
      </c>
      <c r="H368" s="216"/>
      <c r="I368" s="1606">
        <f t="shared" si="22"/>
        <v>0</v>
      </c>
      <c r="J368" s="1604" t="s">
        <v>3456</v>
      </c>
      <c r="K368" s="1604"/>
      <c r="L368" s="930"/>
      <c r="M368" s="930"/>
      <c r="N368" s="930"/>
    </row>
    <row r="369" spans="1:14" ht="24" x14ac:dyDescent="0.25">
      <c r="A369" s="924" t="s">
        <v>3457</v>
      </c>
      <c r="B369" s="924" t="s">
        <v>3458</v>
      </c>
      <c r="C369" s="924"/>
      <c r="D369" s="250" t="s">
        <v>3459</v>
      </c>
      <c r="E369" s="924"/>
      <c r="F369" s="924" t="s">
        <v>1715</v>
      </c>
      <c r="G369" s="1605">
        <v>300</v>
      </c>
      <c r="H369" s="216"/>
      <c r="I369" s="1606">
        <f t="shared" si="22"/>
        <v>0</v>
      </c>
      <c r="J369" s="1604" t="s">
        <v>3460</v>
      </c>
      <c r="K369" s="1604"/>
      <c r="L369" s="930"/>
      <c r="M369" s="930"/>
      <c r="N369" s="930"/>
    </row>
    <row r="370" spans="1:14" ht="24" x14ac:dyDescent="0.25">
      <c r="A370" s="924" t="s">
        <v>3461</v>
      </c>
      <c r="B370" s="924" t="s">
        <v>3462</v>
      </c>
      <c r="C370" s="924"/>
      <c r="D370" s="250" t="s">
        <v>3463</v>
      </c>
      <c r="E370" s="924"/>
      <c r="F370" s="924" t="s">
        <v>1715</v>
      </c>
      <c r="G370" s="1605">
        <v>300</v>
      </c>
      <c r="H370" s="216"/>
      <c r="I370" s="1606">
        <f t="shared" si="22"/>
        <v>0</v>
      </c>
      <c r="J370" s="1604" t="s">
        <v>3464</v>
      </c>
      <c r="K370" s="1604"/>
      <c r="L370" s="930"/>
      <c r="M370" s="930"/>
      <c r="N370" s="930"/>
    </row>
    <row r="371" spans="1:14" ht="24" x14ac:dyDescent="0.25">
      <c r="A371" s="924" t="s">
        <v>3465</v>
      </c>
      <c r="B371" s="924" t="s">
        <v>3466</v>
      </c>
      <c r="C371" s="924"/>
      <c r="D371" s="250" t="s">
        <v>3467</v>
      </c>
      <c r="E371" s="924"/>
      <c r="F371" s="924" t="s">
        <v>11382</v>
      </c>
      <c r="G371" s="1605">
        <v>1</v>
      </c>
      <c r="H371" s="216"/>
      <c r="I371" s="1606">
        <f t="shared" si="22"/>
        <v>0</v>
      </c>
      <c r="J371" s="1604" t="s">
        <v>3468</v>
      </c>
      <c r="K371" s="1604"/>
      <c r="L371" s="930"/>
      <c r="M371" s="930"/>
      <c r="N371" s="930"/>
    </row>
    <row r="372" spans="1:14" ht="24" x14ac:dyDescent="0.25">
      <c r="A372" s="924" t="s">
        <v>3469</v>
      </c>
      <c r="B372" s="924" t="s">
        <v>3470</v>
      </c>
      <c r="C372" s="924"/>
      <c r="D372" s="250" t="s">
        <v>3471</v>
      </c>
      <c r="E372" s="924"/>
      <c r="F372" s="924" t="s">
        <v>11382</v>
      </c>
      <c r="G372" s="1605">
        <v>1</v>
      </c>
      <c r="H372" s="216"/>
      <c r="I372" s="1606">
        <f t="shared" si="22"/>
        <v>0</v>
      </c>
      <c r="J372" s="1604" t="s">
        <v>3472</v>
      </c>
      <c r="K372" s="1604"/>
      <c r="L372" s="930"/>
      <c r="M372" s="930"/>
      <c r="N372" s="930"/>
    </row>
    <row r="373" spans="1:14" x14ac:dyDescent="0.25">
      <c r="A373" s="899" t="s">
        <v>3473</v>
      </c>
      <c r="B373" s="899" t="s">
        <v>3474</v>
      </c>
      <c r="C373" s="899"/>
      <c r="D373" s="899" t="s">
        <v>3475</v>
      </c>
      <c r="E373" s="899"/>
      <c r="F373" s="899"/>
      <c r="G373" s="1601"/>
      <c r="H373" s="1602"/>
      <c r="I373" s="1603">
        <f>SUM(I374:I376)</f>
        <v>0</v>
      </c>
      <c r="J373" s="899"/>
      <c r="K373" s="899"/>
      <c r="L373" s="905"/>
      <c r="M373" s="905"/>
      <c r="N373" s="905"/>
    </row>
    <row r="374" spans="1:14" ht="24" x14ac:dyDescent="0.25">
      <c r="A374" s="924" t="s">
        <v>3476</v>
      </c>
      <c r="B374" s="924" t="s">
        <v>3446</v>
      </c>
      <c r="C374" s="924"/>
      <c r="D374" s="250" t="s">
        <v>3447</v>
      </c>
      <c r="E374" s="924"/>
      <c r="F374" s="924" t="s">
        <v>385</v>
      </c>
      <c r="G374" s="1605">
        <v>6</v>
      </c>
      <c r="H374" s="216"/>
      <c r="I374" s="1606">
        <f t="shared" ref="I374:I376" si="23">G374*H374</f>
        <v>0</v>
      </c>
      <c r="J374" s="1604" t="s">
        <v>3448</v>
      </c>
      <c r="K374" s="1604"/>
      <c r="L374" s="930"/>
      <c r="M374" s="930"/>
      <c r="N374" s="930"/>
    </row>
    <row r="375" spans="1:14" ht="24" x14ac:dyDescent="0.25">
      <c r="A375" s="924" t="s">
        <v>3477</v>
      </c>
      <c r="B375" s="924" t="s">
        <v>3450</v>
      </c>
      <c r="C375" s="924"/>
      <c r="D375" s="250" t="s">
        <v>3451</v>
      </c>
      <c r="E375" s="924"/>
      <c r="F375" s="924" t="s">
        <v>385</v>
      </c>
      <c r="G375" s="1605">
        <v>12</v>
      </c>
      <c r="H375" s="216"/>
      <c r="I375" s="1606">
        <f t="shared" si="23"/>
        <v>0</v>
      </c>
      <c r="J375" s="1604" t="s">
        <v>3452</v>
      </c>
      <c r="K375" s="1604"/>
      <c r="L375" s="930"/>
      <c r="M375" s="930"/>
      <c r="N375" s="930"/>
    </row>
    <row r="376" spans="1:14" ht="24" x14ac:dyDescent="0.25">
      <c r="A376" s="924" t="s">
        <v>3478</v>
      </c>
      <c r="B376" s="924" t="s">
        <v>3470</v>
      </c>
      <c r="C376" s="924"/>
      <c r="D376" s="250" t="s">
        <v>3471</v>
      </c>
      <c r="E376" s="924"/>
      <c r="F376" s="924" t="s">
        <v>11382</v>
      </c>
      <c r="G376" s="1605">
        <v>1</v>
      </c>
      <c r="H376" s="216"/>
      <c r="I376" s="1606">
        <f t="shared" si="23"/>
        <v>0</v>
      </c>
      <c r="J376" s="1604" t="s">
        <v>3472</v>
      </c>
      <c r="K376" s="1604"/>
      <c r="L376" s="930"/>
      <c r="M376" s="930"/>
      <c r="N376" s="930"/>
    </row>
    <row r="377" spans="1:14" x14ac:dyDescent="0.25">
      <c r="A377" s="899" t="s">
        <v>3479</v>
      </c>
      <c r="B377" s="899" t="s">
        <v>3480</v>
      </c>
      <c r="C377" s="899"/>
      <c r="D377" s="899" t="s">
        <v>3481</v>
      </c>
      <c r="E377" s="899"/>
      <c r="F377" s="899"/>
      <c r="G377" s="1601"/>
      <c r="H377" s="1602"/>
      <c r="I377" s="1603">
        <f>SUM(I378:I381)</f>
        <v>0</v>
      </c>
      <c r="J377" s="899"/>
      <c r="K377" s="899"/>
      <c r="L377" s="905"/>
      <c r="M377" s="905"/>
      <c r="N377" s="905"/>
    </row>
    <row r="378" spans="1:14" ht="120" x14ac:dyDescent="0.25">
      <c r="A378" s="924" t="s">
        <v>3482</v>
      </c>
      <c r="B378" s="924" t="s">
        <v>18000</v>
      </c>
      <c r="C378" s="924"/>
      <c r="D378" s="250" t="s">
        <v>3484</v>
      </c>
      <c r="E378" s="924"/>
      <c r="F378" s="924" t="s">
        <v>11382</v>
      </c>
      <c r="G378" s="1605">
        <v>1</v>
      </c>
      <c r="H378" s="216"/>
      <c r="I378" s="1606">
        <f t="shared" ref="I378:I381" si="24">G378*H378</f>
        <v>0</v>
      </c>
      <c r="J378" s="1604" t="s">
        <v>3485</v>
      </c>
      <c r="K378" s="1604"/>
      <c r="L378" s="930"/>
      <c r="M378" s="930"/>
      <c r="N378" s="930"/>
    </row>
    <row r="379" spans="1:14" ht="132" x14ac:dyDescent="0.25">
      <c r="A379" s="924" t="s">
        <v>3486</v>
      </c>
      <c r="B379" s="924" t="s">
        <v>3487</v>
      </c>
      <c r="C379" s="924"/>
      <c r="D379" s="250" t="s">
        <v>3488</v>
      </c>
      <c r="E379" s="924"/>
      <c r="F379" s="924" t="s">
        <v>11382</v>
      </c>
      <c r="G379" s="1605">
        <v>1</v>
      </c>
      <c r="H379" s="216"/>
      <c r="I379" s="1606">
        <f t="shared" si="24"/>
        <v>0</v>
      </c>
      <c r="J379" s="1604" t="s">
        <v>3489</v>
      </c>
      <c r="K379" s="1604"/>
      <c r="L379" s="930"/>
      <c r="M379" s="930"/>
      <c r="N379" s="930"/>
    </row>
    <row r="380" spans="1:14" ht="36" x14ac:dyDescent="0.25">
      <c r="A380" s="924" t="s">
        <v>3490</v>
      </c>
      <c r="B380" s="924" t="s">
        <v>3491</v>
      </c>
      <c r="C380" s="924"/>
      <c r="D380" s="250" t="s">
        <v>3492</v>
      </c>
      <c r="E380" s="924"/>
      <c r="F380" s="924" t="s">
        <v>11382</v>
      </c>
      <c r="G380" s="1605">
        <v>1</v>
      </c>
      <c r="H380" s="216"/>
      <c r="I380" s="1606">
        <f t="shared" si="24"/>
        <v>0</v>
      </c>
      <c r="J380" s="1604" t="s">
        <v>3493</v>
      </c>
      <c r="K380" s="1604"/>
      <c r="L380" s="930"/>
      <c r="M380" s="930"/>
      <c r="N380" s="930"/>
    </row>
    <row r="381" spans="1:14" ht="48" x14ac:dyDescent="0.25">
      <c r="A381" s="924" t="s">
        <v>3494</v>
      </c>
      <c r="B381" s="924" t="s">
        <v>3495</v>
      </c>
      <c r="C381" s="924"/>
      <c r="D381" s="250" t="s">
        <v>3496</v>
      </c>
      <c r="E381" s="924"/>
      <c r="F381" s="924" t="s">
        <v>11382</v>
      </c>
      <c r="G381" s="1605">
        <v>1</v>
      </c>
      <c r="H381" s="216"/>
      <c r="I381" s="1606">
        <f t="shared" si="24"/>
        <v>0</v>
      </c>
      <c r="J381" s="1604" t="s">
        <v>3497</v>
      </c>
      <c r="K381" s="1604"/>
      <c r="L381" s="930"/>
      <c r="M381" s="930"/>
      <c r="N381" s="930"/>
    </row>
    <row r="382" spans="1:14" x14ac:dyDescent="0.25">
      <c r="A382" s="899" t="s">
        <v>3498</v>
      </c>
      <c r="B382" s="899" t="s">
        <v>3076</v>
      </c>
      <c r="C382" s="899"/>
      <c r="D382" s="899" t="s">
        <v>3499</v>
      </c>
      <c r="E382" s="899"/>
      <c r="F382" s="899"/>
      <c r="G382" s="1601"/>
      <c r="H382" s="1602"/>
      <c r="I382" s="1603">
        <f>SUM(I383:I383)</f>
        <v>0</v>
      </c>
      <c r="J382" s="899"/>
      <c r="K382" s="899"/>
      <c r="L382" s="905"/>
      <c r="M382" s="905"/>
      <c r="N382" s="905"/>
    </row>
    <row r="383" spans="1:14" ht="36" x14ac:dyDescent="0.25">
      <c r="A383" s="924" t="s">
        <v>3500</v>
      </c>
      <c r="B383" s="924" t="s">
        <v>3501</v>
      </c>
      <c r="C383" s="924"/>
      <c r="D383" s="250" t="s">
        <v>3502</v>
      </c>
      <c r="E383" s="924"/>
      <c r="F383" s="924" t="s">
        <v>11382</v>
      </c>
      <c r="G383" s="1605">
        <v>1</v>
      </c>
      <c r="H383" s="216"/>
      <c r="I383" s="1606">
        <f t="shared" ref="I383" si="25">G383*H383</f>
        <v>0</v>
      </c>
      <c r="J383" s="1604" t="s">
        <v>3503</v>
      </c>
      <c r="K383" s="1604"/>
      <c r="L383" s="930"/>
      <c r="M383" s="930"/>
      <c r="N383" s="930"/>
    </row>
  </sheetData>
  <sheetProtection algorithmName="SHA-512" hashValue="BFuEZ37F1GqsjP/i+mrZi75v7MrKxM3UOrydFB6Nd8KgTUAvQ+Qan8gE9gCfgsPQA5mZ3SwWlJrEDQLfXmUqWQ==" saltValue="9ZxJhZHw/W+nm0x1ppaqzw==" spinCount="100000" sheet="1" objects="1" scenarios="1" selectLockedCells="1"/>
  <conditionalFormatting sqref="H13:H30">
    <cfRule type="cellIs" dxfId="183" priority="51" operator="greaterThan">
      <formula>0</formula>
    </cfRule>
    <cfRule type="cellIs" dxfId="182" priority="52" operator="equal">
      <formula>0</formula>
    </cfRule>
  </conditionalFormatting>
  <conditionalFormatting sqref="H32:H50">
    <cfRule type="cellIs" dxfId="181" priority="49" operator="greaterThan">
      <formula>0</formula>
    </cfRule>
    <cfRule type="cellIs" dxfId="180" priority="50" operator="equal">
      <formula>0</formula>
    </cfRule>
  </conditionalFormatting>
  <conditionalFormatting sqref="H52:H70">
    <cfRule type="cellIs" dxfId="179" priority="47" operator="greaterThan">
      <formula>0</formula>
    </cfRule>
    <cfRule type="cellIs" dxfId="178" priority="48" operator="equal">
      <formula>0</formula>
    </cfRule>
  </conditionalFormatting>
  <conditionalFormatting sqref="H72:H91">
    <cfRule type="cellIs" dxfId="177" priority="45" operator="greaterThan">
      <formula>0</formula>
    </cfRule>
    <cfRule type="cellIs" dxfId="176" priority="46" operator="equal">
      <formula>0</formula>
    </cfRule>
  </conditionalFormatting>
  <conditionalFormatting sqref="H93:H112">
    <cfRule type="cellIs" dxfId="175" priority="43" operator="greaterThan">
      <formula>0</formula>
    </cfRule>
    <cfRule type="cellIs" dxfId="174" priority="44" operator="equal">
      <formula>0</formula>
    </cfRule>
  </conditionalFormatting>
  <conditionalFormatting sqref="H114:H132">
    <cfRule type="cellIs" dxfId="173" priority="41" operator="greaterThan">
      <formula>0</formula>
    </cfRule>
    <cfRule type="cellIs" dxfId="172" priority="42" operator="equal">
      <formula>0</formula>
    </cfRule>
  </conditionalFormatting>
  <conditionalFormatting sqref="H134:H150">
    <cfRule type="cellIs" dxfId="171" priority="39" operator="greaterThan">
      <formula>0</formula>
    </cfRule>
    <cfRule type="cellIs" dxfId="170" priority="40" operator="equal">
      <formula>0</formula>
    </cfRule>
  </conditionalFormatting>
  <conditionalFormatting sqref="H152:H170">
    <cfRule type="cellIs" dxfId="169" priority="37" operator="greaterThan">
      <formula>0</formula>
    </cfRule>
    <cfRule type="cellIs" dxfId="168" priority="38" operator="equal">
      <formula>0</formula>
    </cfRule>
  </conditionalFormatting>
  <conditionalFormatting sqref="H172:H190">
    <cfRule type="cellIs" dxfId="167" priority="35" operator="greaterThan">
      <formula>0</formula>
    </cfRule>
    <cfRule type="cellIs" dxfId="166" priority="36" operator="equal">
      <formula>0</formula>
    </cfRule>
  </conditionalFormatting>
  <conditionalFormatting sqref="H192:H210">
    <cfRule type="cellIs" dxfId="165" priority="33" operator="greaterThan">
      <formula>0</formula>
    </cfRule>
    <cfRule type="cellIs" dxfId="164" priority="34" operator="equal">
      <formula>0</formula>
    </cfRule>
  </conditionalFormatting>
  <conditionalFormatting sqref="H212:H231">
    <cfRule type="cellIs" dxfId="163" priority="31" operator="greaterThan">
      <formula>0</formula>
    </cfRule>
    <cfRule type="cellIs" dxfId="162" priority="32" operator="equal">
      <formula>0</formula>
    </cfRule>
  </conditionalFormatting>
  <conditionalFormatting sqref="H233:H244">
    <cfRule type="cellIs" dxfId="161" priority="29" operator="greaterThan">
      <formula>0</formula>
    </cfRule>
    <cfRule type="cellIs" dxfId="160" priority="30" operator="equal">
      <formula>0</formula>
    </cfRule>
  </conditionalFormatting>
  <conditionalFormatting sqref="H246:H257">
    <cfRule type="cellIs" dxfId="159" priority="27" operator="greaterThan">
      <formula>0</formula>
    </cfRule>
    <cfRule type="cellIs" dxfId="158" priority="28" operator="equal">
      <formula>0</formula>
    </cfRule>
  </conditionalFormatting>
  <conditionalFormatting sqref="H260:H270">
    <cfRule type="cellIs" dxfId="157" priority="25" operator="greaterThan">
      <formula>0</formula>
    </cfRule>
    <cfRule type="cellIs" dxfId="156" priority="26" operator="equal">
      <formula>0</formula>
    </cfRule>
  </conditionalFormatting>
  <conditionalFormatting sqref="H272:H282">
    <cfRule type="cellIs" dxfId="155" priority="23" operator="greaterThan">
      <formula>0</formula>
    </cfRule>
    <cfRule type="cellIs" dxfId="154" priority="24" operator="equal">
      <formula>0</formula>
    </cfRule>
  </conditionalFormatting>
  <conditionalFormatting sqref="H284:H294">
    <cfRule type="cellIs" dxfId="153" priority="21" operator="greaterThan">
      <formula>0</formula>
    </cfRule>
    <cfRule type="cellIs" dxfId="152" priority="22" operator="equal">
      <formula>0</formula>
    </cfRule>
  </conditionalFormatting>
  <conditionalFormatting sqref="H296:H306">
    <cfRule type="cellIs" dxfId="151" priority="19" operator="greaterThan">
      <formula>0</formula>
    </cfRule>
    <cfRule type="cellIs" dxfId="150" priority="20" operator="equal">
      <formula>0</formula>
    </cfRule>
  </conditionalFormatting>
  <conditionalFormatting sqref="H308:H318">
    <cfRule type="cellIs" dxfId="149" priority="17" operator="greaterThan">
      <formula>0</formula>
    </cfRule>
    <cfRule type="cellIs" dxfId="148" priority="18" operator="equal">
      <formula>0</formula>
    </cfRule>
  </conditionalFormatting>
  <conditionalFormatting sqref="H320:H330">
    <cfRule type="cellIs" dxfId="147" priority="15" operator="greaterThan">
      <formula>0</formula>
    </cfRule>
    <cfRule type="cellIs" dxfId="146" priority="16" operator="equal">
      <formula>0</formula>
    </cfRule>
  </conditionalFormatting>
  <conditionalFormatting sqref="H332:H341">
    <cfRule type="cellIs" dxfId="145" priority="13" operator="greaterThan">
      <formula>0</formula>
    </cfRule>
    <cfRule type="cellIs" dxfId="144" priority="14" operator="equal">
      <formula>0</formula>
    </cfRule>
  </conditionalFormatting>
  <conditionalFormatting sqref="H343:H352">
    <cfRule type="cellIs" dxfId="143" priority="11" operator="greaterThan">
      <formula>0</formula>
    </cfRule>
    <cfRule type="cellIs" dxfId="142" priority="12" operator="equal">
      <formula>0</formula>
    </cfRule>
  </conditionalFormatting>
  <conditionalFormatting sqref="H355:H360">
    <cfRule type="cellIs" dxfId="141" priority="9" operator="greaterThan">
      <formula>0</formula>
    </cfRule>
    <cfRule type="cellIs" dxfId="140" priority="10" operator="equal">
      <formula>0</formula>
    </cfRule>
  </conditionalFormatting>
  <conditionalFormatting sqref="H363:H372">
    <cfRule type="cellIs" dxfId="139" priority="7" operator="greaterThan">
      <formula>0</formula>
    </cfRule>
    <cfRule type="cellIs" dxfId="138" priority="8" operator="equal">
      <formula>0</formula>
    </cfRule>
  </conditionalFormatting>
  <conditionalFormatting sqref="H374:H376">
    <cfRule type="cellIs" dxfId="137" priority="5" operator="greaterThan">
      <formula>0</formula>
    </cfRule>
    <cfRule type="cellIs" dxfId="136" priority="6" operator="equal">
      <formula>0</formula>
    </cfRule>
  </conditionalFormatting>
  <conditionalFormatting sqref="H378:H381">
    <cfRule type="cellIs" dxfId="135" priority="3" operator="greaterThan">
      <formula>0</formula>
    </cfRule>
    <cfRule type="cellIs" dxfId="134" priority="4" operator="equal">
      <formula>0</formula>
    </cfRule>
  </conditionalFormatting>
  <conditionalFormatting sqref="H383">
    <cfRule type="cellIs" dxfId="133" priority="1" operator="greaterThan">
      <formula>0</formula>
    </cfRule>
    <cfRule type="cellIs" dxfId="132" priority="2" operator="equal">
      <formula>0</formula>
    </cfRule>
  </conditionalFormatting>
  <pageMargins left="0.74803149606299213" right="0.74803149606299213" top="0.98425196850393704" bottom="0.59055118110236227" header="0.59055118110236227" footer="0.27559055118110237"/>
  <pageSetup paperSize="8" orientation="landscape" r:id="rId1"/>
  <headerFooter differentFirst="1">
    <oddHeader>&amp;C&amp;"-,Običajno"&amp;8
Projekt / Project: 190175/3    |    Načrt / Plan: S3-x3-24    |    Objekt / Object: Ozemlj. naprav, izenač. pot. in strel. napelj. za T3  do T8 / Predor T3 do T7</oddHeader>
    <oddFooter>&amp;C&amp;"-,Običajno"&amp;8Vsebina / Content: Projektantski popis s predizmerami
Dokument / Document: 2TDK_IBE_PZI_EL_S3-x3-24_O4_XX_PP_XX_BI_4014_P_010&amp;R&amp;"-,Običajno"&amp;8&amp;P/&amp;N</oddFooter>
    <firstHeader>&amp;L&amp;G&amp;C&amp;"-,Običajno"&amp;8Projekt / Project: 190175/3  |  načrt / Plan: S3-x3-24  |  Objekt / Object:  Ozemlj. naprav, izenač. pot. in strel. napelj. za T3  do T8 
Vsebina / Content: Pr. T3 do T7/Popis del  |  Datum / Date: 06-2020&amp;R&amp;"-,Običajno"&amp;11&amp;G</firstHeader>
    <firstFooter>&amp;L&amp;G&amp;C&amp;"-,Običajno"&amp;8Vsebina / Content: Projektantski popis s predizmerami
Dokument / Document: 2TDK_IBE_PZI_EL_S3-x3-24_O4_XX_PP_XX_BI_4014_P_010&amp;R&amp;"-,Običajno"&amp;8&amp;P / &amp;N</firstFooter>
  </headerFooter>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List92"/>
  <dimension ref="A1:N156"/>
  <sheetViews>
    <sheetView view="pageLayout" zoomScale="90" zoomScaleNormal="100" zoomScaleSheetLayoutView="115" zoomScalePageLayoutView="90" workbookViewId="0">
      <selection activeCell="H13" sqref="H13"/>
    </sheetView>
  </sheetViews>
  <sheetFormatPr defaultColWidth="4.7109375" defaultRowHeight="12" x14ac:dyDescent="0.25"/>
  <cols>
    <col min="1" max="1" width="14" style="56" customWidth="1"/>
    <col min="2" max="2" width="45" style="56" customWidth="1"/>
    <col min="3" max="3" width="12" style="56" customWidth="1"/>
    <col min="4" max="4" width="45" style="56" customWidth="1"/>
    <col min="5" max="5" width="12" style="56" customWidth="1"/>
    <col min="6" max="6" width="5" style="56" customWidth="1"/>
    <col min="7" max="7" width="12.42578125" style="57" customWidth="1"/>
    <col min="8" max="8" width="12.42578125" style="58" customWidth="1"/>
    <col min="9" max="9" width="15" style="58" customWidth="1"/>
    <col min="10" max="10" width="12.85546875" style="56" customWidth="1"/>
    <col min="11" max="11" width="4" style="56" customWidth="1"/>
    <col min="12" max="12" width="40" style="56" customWidth="1"/>
    <col min="13" max="13" width="32.7109375" style="56" customWidth="1"/>
    <col min="14" max="14" width="15" style="56" customWidth="1"/>
    <col min="15" max="16384" width="4.7109375" style="56"/>
  </cols>
  <sheetData>
    <row r="1" spans="1:14" x14ac:dyDescent="0.25">
      <c r="A1" s="218" t="s">
        <v>344</v>
      </c>
      <c r="B1" s="1372" t="s">
        <v>345</v>
      </c>
      <c r="C1" s="1372" t="s">
        <v>346</v>
      </c>
      <c r="D1" s="1372" t="s">
        <v>347</v>
      </c>
      <c r="E1" s="1372" t="s">
        <v>348</v>
      </c>
      <c r="F1" s="1372" t="s">
        <v>349</v>
      </c>
      <c r="G1" s="1373" t="s">
        <v>350</v>
      </c>
      <c r="H1" s="1374" t="s">
        <v>351</v>
      </c>
      <c r="I1" s="1374" t="s">
        <v>352</v>
      </c>
      <c r="J1" s="1372" t="s">
        <v>353</v>
      </c>
      <c r="K1" s="218" t="s">
        <v>354</v>
      </c>
      <c r="L1" s="218" t="s">
        <v>355</v>
      </c>
      <c r="M1" s="218" t="s">
        <v>356</v>
      </c>
      <c r="N1" s="354" t="s">
        <v>357</v>
      </c>
    </row>
    <row r="2" spans="1:14" x14ac:dyDescent="0.25">
      <c r="A2" s="1379" t="s">
        <v>116</v>
      </c>
      <c r="B2" s="1379" t="s">
        <v>12280</v>
      </c>
      <c r="C2" s="1379"/>
      <c r="D2" s="1584" t="s">
        <v>12281</v>
      </c>
      <c r="E2" s="1379"/>
      <c r="F2" s="1379"/>
      <c r="G2" s="1585"/>
      <c r="H2" s="1586"/>
      <c r="I2" s="1587">
        <f>I3</f>
        <v>0</v>
      </c>
      <c r="J2" s="1379"/>
      <c r="K2" s="1379"/>
      <c r="L2" s="1589"/>
      <c r="M2" s="1589"/>
      <c r="N2" s="1589"/>
    </row>
    <row r="3" spans="1:14" ht="24" x14ac:dyDescent="0.25">
      <c r="A3" s="592" t="s">
        <v>358</v>
      </c>
      <c r="B3" s="592" t="s">
        <v>12056</v>
      </c>
      <c r="C3" s="592"/>
      <c r="D3" s="1590" t="s">
        <v>12057</v>
      </c>
      <c r="E3" s="592"/>
      <c r="F3" s="592"/>
      <c r="G3" s="594"/>
      <c r="H3" s="595"/>
      <c r="I3" s="1591">
        <f>I4</f>
        <v>0</v>
      </c>
      <c r="J3" s="592"/>
      <c r="K3" s="592"/>
      <c r="L3" s="598"/>
      <c r="M3" s="598"/>
      <c r="N3" s="598"/>
    </row>
    <row r="4" spans="1:14" x14ac:dyDescent="0.25">
      <c r="A4" s="599" t="s">
        <v>361</v>
      </c>
      <c r="B4" s="599" t="s">
        <v>9127</v>
      </c>
      <c r="C4" s="599"/>
      <c r="D4" s="1592" t="s">
        <v>9128</v>
      </c>
      <c r="E4" s="599"/>
      <c r="F4" s="599"/>
      <c r="G4" s="601"/>
      <c r="H4" s="602"/>
      <c r="I4" s="1608">
        <f>I11+I89+I126+I134</f>
        <v>0</v>
      </c>
      <c r="J4" s="599"/>
      <c r="K4" s="599"/>
      <c r="L4" s="605"/>
      <c r="M4" s="605"/>
      <c r="N4" s="605"/>
    </row>
    <row r="5" spans="1:14" x14ac:dyDescent="0.25">
      <c r="A5" s="1609" t="s">
        <v>3233</v>
      </c>
      <c r="B5" s="1609" t="s">
        <v>2554</v>
      </c>
      <c r="C5" s="1609"/>
      <c r="D5" s="1597" t="s">
        <v>2555</v>
      </c>
      <c r="E5" s="1609"/>
      <c r="F5" s="1609"/>
      <c r="G5" s="1610"/>
      <c r="H5" s="1611"/>
      <c r="I5" s="1612"/>
      <c r="J5" s="1609"/>
      <c r="K5" s="1609"/>
      <c r="L5" s="1613"/>
      <c r="M5" s="1613"/>
      <c r="N5" s="1613"/>
    </row>
    <row r="6" spans="1:14" x14ac:dyDescent="0.25">
      <c r="A6" s="1614" t="s">
        <v>3234</v>
      </c>
      <c r="B6" s="1614" t="s">
        <v>2554</v>
      </c>
      <c r="C6" s="1615"/>
      <c r="D6" s="899" t="s">
        <v>2555</v>
      </c>
      <c r="E6" s="1615"/>
      <c r="F6" s="1615"/>
      <c r="G6" s="1616"/>
      <c r="H6" s="1617"/>
      <c r="I6" s="1618"/>
      <c r="J6" s="1615"/>
      <c r="K6" s="1615"/>
      <c r="L6" s="1619"/>
      <c r="M6" s="1619"/>
      <c r="N6" s="1619"/>
    </row>
    <row r="7" spans="1:14" ht="252" x14ac:dyDescent="0.25">
      <c r="A7" s="924" t="s">
        <v>364</v>
      </c>
      <c r="B7" s="924" t="s">
        <v>3235</v>
      </c>
      <c r="C7" s="924"/>
      <c r="D7" s="250" t="s">
        <v>3236</v>
      </c>
      <c r="E7" s="924"/>
      <c r="F7" s="924"/>
      <c r="G7" s="1605"/>
      <c r="H7" s="1159">
        <v>0</v>
      </c>
      <c r="I7" s="1159">
        <f>G7*H7</f>
        <v>0</v>
      </c>
      <c r="J7" s="924" t="s">
        <v>3237</v>
      </c>
      <c r="K7" s="924"/>
      <c r="L7" s="1161"/>
      <c r="M7" s="1161"/>
      <c r="N7" s="1161"/>
    </row>
    <row r="8" spans="1:14" ht="48" x14ac:dyDescent="0.25">
      <c r="A8" s="924" t="s">
        <v>3238</v>
      </c>
      <c r="B8" s="924" t="s">
        <v>3239</v>
      </c>
      <c r="C8" s="924"/>
      <c r="D8" s="250" t="s">
        <v>3240</v>
      </c>
      <c r="E8" s="924"/>
      <c r="F8" s="924"/>
      <c r="G8" s="1605"/>
      <c r="H8" s="1159">
        <v>0</v>
      </c>
      <c r="I8" s="1159">
        <f>G8*H8</f>
        <v>0</v>
      </c>
      <c r="J8" s="924" t="s">
        <v>3241</v>
      </c>
      <c r="K8" s="924"/>
      <c r="L8" s="1161"/>
      <c r="M8" s="1161"/>
      <c r="N8" s="1161"/>
    </row>
    <row r="9" spans="1:14" ht="72" x14ac:dyDescent="0.25">
      <c r="A9" s="924" t="s">
        <v>3242</v>
      </c>
      <c r="B9" s="924" t="s">
        <v>3243</v>
      </c>
      <c r="C9" s="924"/>
      <c r="D9" s="250" t="s">
        <v>3244</v>
      </c>
      <c r="E9" s="924"/>
      <c r="F9" s="924"/>
      <c r="G9" s="1605"/>
      <c r="H9" s="1159">
        <v>0</v>
      </c>
      <c r="I9" s="1159">
        <f>G9*H9</f>
        <v>0</v>
      </c>
      <c r="J9" s="924" t="s">
        <v>3245</v>
      </c>
      <c r="K9" s="924"/>
      <c r="L9" s="1161"/>
      <c r="M9" s="1161"/>
      <c r="N9" s="1161"/>
    </row>
    <row r="10" spans="1:14" ht="36" x14ac:dyDescent="0.25">
      <c r="A10" s="924" t="s">
        <v>3246</v>
      </c>
      <c r="B10" s="924" t="s">
        <v>3247</v>
      </c>
      <c r="C10" s="924"/>
      <c r="D10" s="250" t="s">
        <v>3248</v>
      </c>
      <c r="E10" s="924"/>
      <c r="F10" s="924"/>
      <c r="G10" s="1605"/>
      <c r="H10" s="1159">
        <v>0</v>
      </c>
      <c r="I10" s="1159">
        <f>G10*H10</f>
        <v>0</v>
      </c>
      <c r="J10" s="924" t="s">
        <v>3249</v>
      </c>
      <c r="K10" s="924"/>
      <c r="L10" s="1161"/>
      <c r="M10" s="1161"/>
      <c r="N10" s="1161"/>
    </row>
    <row r="11" spans="1:14" x14ac:dyDescent="0.25">
      <c r="A11" s="1597" t="s">
        <v>1981</v>
      </c>
      <c r="B11" s="1597" t="s">
        <v>3250</v>
      </c>
      <c r="C11" s="1597"/>
      <c r="D11" s="1597" t="s">
        <v>3251</v>
      </c>
      <c r="E11" s="1597"/>
      <c r="F11" s="1597"/>
      <c r="G11" s="1598"/>
      <c r="H11" s="1599"/>
      <c r="I11" s="1600">
        <f>I12+I35+I56+I76</f>
        <v>0</v>
      </c>
      <c r="J11" s="1597"/>
      <c r="K11" s="1597"/>
      <c r="L11" s="1613"/>
      <c r="M11" s="1613"/>
      <c r="N11" s="1613"/>
    </row>
    <row r="12" spans="1:14" ht="24" x14ac:dyDescent="0.25">
      <c r="A12" s="899" t="s">
        <v>1988</v>
      </c>
      <c r="B12" s="899" t="s">
        <v>12282</v>
      </c>
      <c r="C12" s="899"/>
      <c r="D12" s="899" t="s">
        <v>12283</v>
      </c>
      <c r="E12" s="899"/>
      <c r="F12" s="899"/>
      <c r="G12" s="1601"/>
      <c r="H12" s="1602"/>
      <c r="I12" s="1603">
        <f>SUM(I13:I34)</f>
        <v>0</v>
      </c>
      <c r="J12" s="899"/>
      <c r="K12" s="899"/>
      <c r="L12" s="1619"/>
      <c r="M12" s="1619"/>
      <c r="N12" s="1619"/>
    </row>
    <row r="13" spans="1:14" ht="36" x14ac:dyDescent="0.25">
      <c r="A13" s="1604" t="s">
        <v>1989</v>
      </c>
      <c r="B13" s="924" t="s">
        <v>3254</v>
      </c>
      <c r="C13" s="924"/>
      <c r="D13" s="250" t="s">
        <v>3255</v>
      </c>
      <c r="E13" s="924"/>
      <c r="F13" s="924" t="s">
        <v>1715</v>
      </c>
      <c r="G13" s="1605">
        <v>500</v>
      </c>
      <c r="H13" s="216"/>
      <c r="I13" s="1606">
        <f t="shared" ref="I13:I34" si="0">G13*H13</f>
        <v>0</v>
      </c>
      <c r="J13" s="1604" t="s">
        <v>3256</v>
      </c>
      <c r="K13" s="1604"/>
      <c r="L13" s="1161"/>
      <c r="M13" s="1161"/>
      <c r="N13" s="1161"/>
    </row>
    <row r="14" spans="1:14" ht="36" x14ac:dyDescent="0.25">
      <c r="A14" s="1604" t="s">
        <v>1991</v>
      </c>
      <c r="B14" s="924" t="s">
        <v>3257</v>
      </c>
      <c r="C14" s="924"/>
      <c r="D14" s="250" t="s">
        <v>3258</v>
      </c>
      <c r="E14" s="924"/>
      <c r="F14" s="924" t="s">
        <v>1715</v>
      </c>
      <c r="G14" s="1605">
        <v>90</v>
      </c>
      <c r="H14" s="216"/>
      <c r="I14" s="1606">
        <f t="shared" si="0"/>
        <v>0</v>
      </c>
      <c r="J14" s="1604" t="s">
        <v>3259</v>
      </c>
      <c r="K14" s="1604"/>
      <c r="L14" s="1161"/>
      <c r="M14" s="1161"/>
      <c r="N14" s="1161"/>
    </row>
    <row r="15" spans="1:14" ht="36" x14ac:dyDescent="0.25">
      <c r="A15" s="1604" t="s">
        <v>1992</v>
      </c>
      <c r="B15" s="924" t="s">
        <v>3260</v>
      </c>
      <c r="C15" s="924"/>
      <c r="D15" s="250" t="s">
        <v>3261</v>
      </c>
      <c r="E15" s="924"/>
      <c r="F15" s="924" t="s">
        <v>1715</v>
      </c>
      <c r="G15" s="1605">
        <v>620</v>
      </c>
      <c r="H15" s="216"/>
      <c r="I15" s="1606">
        <f t="shared" si="0"/>
        <v>0</v>
      </c>
      <c r="J15" s="1604" t="s">
        <v>3262</v>
      </c>
      <c r="K15" s="1604"/>
      <c r="L15" s="1161"/>
      <c r="M15" s="1161"/>
      <c r="N15" s="1161"/>
    </row>
    <row r="16" spans="1:14" ht="36" x14ac:dyDescent="0.25">
      <c r="A16" s="1604" t="s">
        <v>1995</v>
      </c>
      <c r="B16" s="924" t="s">
        <v>3263</v>
      </c>
      <c r="C16" s="924"/>
      <c r="D16" s="250" t="s">
        <v>3264</v>
      </c>
      <c r="E16" s="924"/>
      <c r="F16" s="924" t="s">
        <v>1715</v>
      </c>
      <c r="G16" s="1605">
        <v>100</v>
      </c>
      <c r="H16" s="216"/>
      <c r="I16" s="1606">
        <f t="shared" si="0"/>
        <v>0</v>
      </c>
      <c r="J16" s="1604" t="s">
        <v>3265</v>
      </c>
      <c r="K16" s="1604"/>
      <c r="L16" s="1161"/>
      <c r="M16" s="1161"/>
      <c r="N16" s="1161"/>
    </row>
    <row r="17" spans="1:14" ht="36" x14ac:dyDescent="0.25">
      <c r="A17" s="1604" t="s">
        <v>1998</v>
      </c>
      <c r="B17" s="924" t="s">
        <v>3266</v>
      </c>
      <c r="C17" s="924"/>
      <c r="D17" s="250" t="s">
        <v>3267</v>
      </c>
      <c r="E17" s="924"/>
      <c r="F17" s="924" t="s">
        <v>1715</v>
      </c>
      <c r="G17" s="1605">
        <v>320</v>
      </c>
      <c r="H17" s="216"/>
      <c r="I17" s="1606">
        <f t="shared" si="0"/>
        <v>0</v>
      </c>
      <c r="J17" s="1604" t="s">
        <v>3268</v>
      </c>
      <c r="K17" s="1604"/>
      <c r="L17" s="1161"/>
      <c r="M17" s="1161"/>
      <c r="N17" s="1161"/>
    </row>
    <row r="18" spans="1:14" ht="36" x14ac:dyDescent="0.25">
      <c r="A18" s="1604" t="s">
        <v>1999</v>
      </c>
      <c r="B18" s="924" t="s">
        <v>3269</v>
      </c>
      <c r="C18" s="924"/>
      <c r="D18" s="250" t="s">
        <v>3270</v>
      </c>
      <c r="E18" s="924"/>
      <c r="F18" s="924" t="s">
        <v>1715</v>
      </c>
      <c r="G18" s="1605">
        <v>1750</v>
      </c>
      <c r="H18" s="216"/>
      <c r="I18" s="1606">
        <f t="shared" si="0"/>
        <v>0</v>
      </c>
      <c r="J18" s="1604" t="s">
        <v>3271</v>
      </c>
      <c r="K18" s="1604"/>
      <c r="L18" s="1161"/>
      <c r="M18" s="1161"/>
      <c r="N18" s="1161"/>
    </row>
    <row r="19" spans="1:14" ht="36" x14ac:dyDescent="0.25">
      <c r="A19" s="1604" t="s">
        <v>2000</v>
      </c>
      <c r="B19" s="924" t="s">
        <v>3272</v>
      </c>
      <c r="C19" s="924"/>
      <c r="D19" s="250" t="s">
        <v>3273</v>
      </c>
      <c r="E19" s="924"/>
      <c r="F19" s="924" t="s">
        <v>1715</v>
      </c>
      <c r="G19" s="1605">
        <v>450</v>
      </c>
      <c r="H19" s="216"/>
      <c r="I19" s="1606">
        <f t="shared" si="0"/>
        <v>0</v>
      </c>
      <c r="J19" s="1604" t="s">
        <v>3274</v>
      </c>
      <c r="K19" s="1604"/>
      <c r="L19" s="1161"/>
      <c r="M19" s="1161"/>
      <c r="N19" s="1161"/>
    </row>
    <row r="20" spans="1:14" ht="36" x14ac:dyDescent="0.25">
      <c r="A20" s="1604" t="s">
        <v>2002</v>
      </c>
      <c r="B20" s="924" t="s">
        <v>3275</v>
      </c>
      <c r="C20" s="924"/>
      <c r="D20" s="250" t="s">
        <v>3276</v>
      </c>
      <c r="E20" s="924"/>
      <c r="F20" s="924" t="s">
        <v>1715</v>
      </c>
      <c r="G20" s="1605">
        <v>190</v>
      </c>
      <c r="H20" s="216"/>
      <c r="I20" s="1606">
        <f t="shared" si="0"/>
        <v>0</v>
      </c>
      <c r="J20" s="1604" t="s">
        <v>3277</v>
      </c>
      <c r="K20" s="1604"/>
      <c r="L20" s="1161"/>
      <c r="M20" s="1161"/>
      <c r="N20" s="1161"/>
    </row>
    <row r="21" spans="1:14" ht="36" x14ac:dyDescent="0.25">
      <c r="A21" s="1604" t="s">
        <v>2003</v>
      </c>
      <c r="B21" s="924" t="s">
        <v>3278</v>
      </c>
      <c r="C21" s="924"/>
      <c r="D21" s="250" t="s">
        <v>3279</v>
      </c>
      <c r="E21" s="924"/>
      <c r="F21" s="924" t="s">
        <v>1715</v>
      </c>
      <c r="G21" s="1605">
        <v>100</v>
      </c>
      <c r="H21" s="216"/>
      <c r="I21" s="1606">
        <f t="shared" si="0"/>
        <v>0</v>
      </c>
      <c r="J21" s="1604" t="s">
        <v>3280</v>
      </c>
      <c r="K21" s="1604"/>
      <c r="L21" s="1161"/>
      <c r="M21" s="1161"/>
      <c r="N21" s="1161"/>
    </row>
    <row r="22" spans="1:14" ht="84" x14ac:dyDescent="0.25">
      <c r="A22" s="1604" t="s">
        <v>2004</v>
      </c>
      <c r="B22" s="924" t="s">
        <v>3281</v>
      </c>
      <c r="C22" s="924"/>
      <c r="D22" s="250" t="s">
        <v>3282</v>
      </c>
      <c r="E22" s="924"/>
      <c r="F22" s="924" t="s">
        <v>385</v>
      </c>
      <c r="G22" s="1605">
        <v>7</v>
      </c>
      <c r="H22" s="216"/>
      <c r="I22" s="1606">
        <f t="shared" si="0"/>
        <v>0</v>
      </c>
      <c r="J22" s="1604" t="s">
        <v>3283</v>
      </c>
      <c r="K22" s="1604"/>
      <c r="L22" s="1161"/>
      <c r="M22" s="1161"/>
      <c r="N22" s="1161"/>
    </row>
    <row r="23" spans="1:14" ht="84" x14ac:dyDescent="0.25">
      <c r="A23" s="1604" t="s">
        <v>2006</v>
      </c>
      <c r="B23" s="924" t="s">
        <v>3284</v>
      </c>
      <c r="C23" s="924"/>
      <c r="D23" s="250" t="s">
        <v>3285</v>
      </c>
      <c r="E23" s="924"/>
      <c r="F23" s="924" t="s">
        <v>385</v>
      </c>
      <c r="G23" s="1605">
        <v>7</v>
      </c>
      <c r="H23" s="216"/>
      <c r="I23" s="1606">
        <f t="shared" si="0"/>
        <v>0</v>
      </c>
      <c r="J23" s="1604" t="s">
        <v>3286</v>
      </c>
      <c r="K23" s="1604"/>
      <c r="L23" s="1161"/>
      <c r="M23" s="1161"/>
      <c r="N23" s="1161"/>
    </row>
    <row r="24" spans="1:14" ht="84" x14ac:dyDescent="0.25">
      <c r="A24" s="1604" t="s">
        <v>2008</v>
      </c>
      <c r="B24" s="924" t="s">
        <v>3287</v>
      </c>
      <c r="C24" s="924"/>
      <c r="D24" s="250" t="s">
        <v>3288</v>
      </c>
      <c r="E24" s="924"/>
      <c r="F24" s="924" t="s">
        <v>385</v>
      </c>
      <c r="G24" s="1605">
        <v>7</v>
      </c>
      <c r="H24" s="216"/>
      <c r="I24" s="1606">
        <f t="shared" si="0"/>
        <v>0</v>
      </c>
      <c r="J24" s="1604" t="s">
        <v>3289</v>
      </c>
      <c r="K24" s="1604"/>
      <c r="L24" s="1161"/>
      <c r="M24" s="1161"/>
      <c r="N24" s="1161"/>
    </row>
    <row r="25" spans="1:14" ht="84" x14ac:dyDescent="0.25">
      <c r="A25" s="1604" t="s">
        <v>2009</v>
      </c>
      <c r="B25" s="924" t="s">
        <v>3290</v>
      </c>
      <c r="C25" s="924"/>
      <c r="D25" s="250" t="s">
        <v>3291</v>
      </c>
      <c r="E25" s="924"/>
      <c r="F25" s="924" t="s">
        <v>385</v>
      </c>
      <c r="G25" s="1605">
        <v>7</v>
      </c>
      <c r="H25" s="216"/>
      <c r="I25" s="1606">
        <f t="shared" si="0"/>
        <v>0</v>
      </c>
      <c r="J25" s="1604" t="s">
        <v>3292</v>
      </c>
      <c r="K25" s="1604"/>
      <c r="L25" s="1161"/>
      <c r="M25" s="1161"/>
      <c r="N25" s="1161"/>
    </row>
    <row r="26" spans="1:14" ht="84" x14ac:dyDescent="0.25">
      <c r="A26" s="1604" t="s">
        <v>3293</v>
      </c>
      <c r="B26" s="924" t="s">
        <v>3294</v>
      </c>
      <c r="C26" s="924"/>
      <c r="D26" s="250" t="s">
        <v>3295</v>
      </c>
      <c r="E26" s="924"/>
      <c r="F26" s="924" t="s">
        <v>385</v>
      </c>
      <c r="G26" s="1605">
        <v>200</v>
      </c>
      <c r="H26" s="216"/>
      <c r="I26" s="1606">
        <f t="shared" si="0"/>
        <v>0</v>
      </c>
      <c r="J26" s="1604" t="s">
        <v>3296</v>
      </c>
      <c r="K26" s="1604"/>
      <c r="L26" s="1161"/>
      <c r="M26" s="1161"/>
      <c r="N26" s="1161"/>
    </row>
    <row r="27" spans="1:14" ht="72" x14ac:dyDescent="0.25">
      <c r="A27" s="1604" t="s">
        <v>3297</v>
      </c>
      <c r="B27" s="924" t="s">
        <v>3298</v>
      </c>
      <c r="C27" s="924"/>
      <c r="D27" s="250" t="s">
        <v>3299</v>
      </c>
      <c r="E27" s="924"/>
      <c r="F27" s="924" t="s">
        <v>385</v>
      </c>
      <c r="G27" s="1605">
        <v>70</v>
      </c>
      <c r="H27" s="216"/>
      <c r="I27" s="1606">
        <f t="shared" si="0"/>
        <v>0</v>
      </c>
      <c r="J27" s="1604" t="s">
        <v>3300</v>
      </c>
      <c r="K27" s="1604"/>
      <c r="L27" s="1161"/>
      <c r="M27" s="1161"/>
      <c r="N27" s="1161"/>
    </row>
    <row r="28" spans="1:14" ht="24" x14ac:dyDescent="0.25">
      <c r="A28" s="1604" t="s">
        <v>3301</v>
      </c>
      <c r="B28" s="924" t="s">
        <v>3302</v>
      </c>
      <c r="C28" s="924"/>
      <c r="D28" s="250" t="s">
        <v>3303</v>
      </c>
      <c r="E28" s="924"/>
      <c r="F28" s="924" t="s">
        <v>385</v>
      </c>
      <c r="G28" s="1605">
        <v>280</v>
      </c>
      <c r="H28" s="216"/>
      <c r="I28" s="1606">
        <f t="shared" si="0"/>
        <v>0</v>
      </c>
      <c r="J28" s="1604" t="s">
        <v>3304</v>
      </c>
      <c r="K28" s="1604"/>
      <c r="L28" s="1161"/>
      <c r="M28" s="1161"/>
      <c r="N28" s="1161"/>
    </row>
    <row r="29" spans="1:14" ht="48" x14ac:dyDescent="0.25">
      <c r="A29" s="1604" t="s">
        <v>3305</v>
      </c>
      <c r="B29" s="924" t="s">
        <v>3306</v>
      </c>
      <c r="C29" s="924"/>
      <c r="D29" s="250" t="s">
        <v>3307</v>
      </c>
      <c r="E29" s="924"/>
      <c r="F29" s="924" t="s">
        <v>1715</v>
      </c>
      <c r="G29" s="1605">
        <v>1500</v>
      </c>
      <c r="H29" s="216"/>
      <c r="I29" s="1606">
        <f t="shared" si="0"/>
        <v>0</v>
      </c>
      <c r="J29" s="1604" t="s">
        <v>3308</v>
      </c>
      <c r="K29" s="1604"/>
      <c r="L29" s="1161"/>
      <c r="M29" s="1161"/>
      <c r="N29" s="1161"/>
    </row>
    <row r="30" spans="1:14" ht="48" x14ac:dyDescent="0.25">
      <c r="A30" s="1604" t="s">
        <v>3309</v>
      </c>
      <c r="B30" s="924" t="s">
        <v>3310</v>
      </c>
      <c r="C30" s="924"/>
      <c r="D30" s="250" t="s">
        <v>3311</v>
      </c>
      <c r="E30" s="924"/>
      <c r="F30" s="924" t="s">
        <v>1715</v>
      </c>
      <c r="G30" s="1605">
        <v>200</v>
      </c>
      <c r="H30" s="216"/>
      <c r="I30" s="1606">
        <f t="shared" si="0"/>
        <v>0</v>
      </c>
      <c r="J30" s="1604" t="s">
        <v>3312</v>
      </c>
      <c r="K30" s="1604"/>
      <c r="L30" s="1161"/>
      <c r="M30" s="1161"/>
      <c r="N30" s="1161"/>
    </row>
    <row r="31" spans="1:14" ht="24" x14ac:dyDescent="0.25">
      <c r="A31" s="1604" t="s">
        <v>3313</v>
      </c>
      <c r="B31" s="924" t="s">
        <v>3314</v>
      </c>
      <c r="C31" s="924"/>
      <c r="D31" s="250" t="s">
        <v>3315</v>
      </c>
      <c r="E31" s="924"/>
      <c r="F31" s="924" t="s">
        <v>11382</v>
      </c>
      <c r="G31" s="1605">
        <v>1</v>
      </c>
      <c r="H31" s="216"/>
      <c r="I31" s="1606">
        <f t="shared" si="0"/>
        <v>0</v>
      </c>
      <c r="J31" s="1604" t="s">
        <v>3316</v>
      </c>
      <c r="K31" s="1604"/>
      <c r="L31" s="1161"/>
      <c r="M31" s="1161"/>
      <c r="N31" s="1161"/>
    </row>
    <row r="32" spans="1:14" ht="24" x14ac:dyDescent="0.25">
      <c r="A32" s="1604" t="s">
        <v>3317</v>
      </c>
      <c r="B32" s="1607" t="s">
        <v>3318</v>
      </c>
      <c r="C32" s="924"/>
      <c r="D32" s="250" t="s">
        <v>3319</v>
      </c>
      <c r="E32" s="924"/>
      <c r="F32" s="924" t="s">
        <v>11382</v>
      </c>
      <c r="G32" s="1605">
        <v>1</v>
      </c>
      <c r="H32" s="216"/>
      <c r="I32" s="1606">
        <f t="shared" si="0"/>
        <v>0</v>
      </c>
      <c r="J32" s="1604" t="s">
        <v>17993</v>
      </c>
      <c r="K32" s="1604"/>
      <c r="L32" s="1161"/>
      <c r="M32" s="1161"/>
      <c r="N32" s="1161"/>
    </row>
    <row r="33" spans="1:14" ht="132" x14ac:dyDescent="0.25">
      <c r="A33" s="1604" t="s">
        <v>3321</v>
      </c>
      <c r="B33" s="924" t="s">
        <v>17990</v>
      </c>
      <c r="C33" s="924"/>
      <c r="D33" s="250" t="s">
        <v>3323</v>
      </c>
      <c r="E33" s="924"/>
      <c r="F33" s="924" t="s">
        <v>385</v>
      </c>
      <c r="G33" s="1605">
        <v>35</v>
      </c>
      <c r="H33" s="216"/>
      <c r="I33" s="1606">
        <f t="shared" si="0"/>
        <v>0</v>
      </c>
      <c r="J33" s="924" t="s">
        <v>3324</v>
      </c>
      <c r="K33" s="924"/>
      <c r="L33" s="1161"/>
      <c r="M33" s="1161"/>
      <c r="N33" s="1161"/>
    </row>
    <row r="34" spans="1:14" ht="24" x14ac:dyDescent="0.25">
      <c r="A34" s="1604" t="s">
        <v>3325</v>
      </c>
      <c r="B34" s="924" t="s">
        <v>3326</v>
      </c>
      <c r="C34" s="924"/>
      <c r="D34" s="250" t="s">
        <v>3327</v>
      </c>
      <c r="E34" s="924"/>
      <c r="F34" s="924" t="s">
        <v>11382</v>
      </c>
      <c r="G34" s="1605">
        <v>1</v>
      </c>
      <c r="H34" s="216"/>
      <c r="I34" s="1606">
        <f t="shared" si="0"/>
        <v>0</v>
      </c>
      <c r="J34" s="1604" t="s">
        <v>18001</v>
      </c>
      <c r="K34" s="1604"/>
      <c r="L34" s="1161"/>
      <c r="M34" s="1161"/>
      <c r="N34" s="1161"/>
    </row>
    <row r="35" spans="1:14" ht="24" x14ac:dyDescent="0.25">
      <c r="A35" s="899" t="s">
        <v>2603</v>
      </c>
      <c r="B35" s="899" t="s">
        <v>12284</v>
      </c>
      <c r="C35" s="899"/>
      <c r="D35" s="899" t="s">
        <v>12285</v>
      </c>
      <c r="E35" s="899"/>
      <c r="F35" s="899"/>
      <c r="G35" s="1601"/>
      <c r="H35" s="1602"/>
      <c r="I35" s="1603">
        <f>SUM(I36:I55)</f>
        <v>0</v>
      </c>
      <c r="J35" s="899"/>
      <c r="K35" s="899"/>
      <c r="L35" s="1619"/>
      <c r="M35" s="1619"/>
      <c r="N35" s="1619"/>
    </row>
    <row r="36" spans="1:14" ht="36" x14ac:dyDescent="0.25">
      <c r="A36" s="924" t="s">
        <v>2606</v>
      </c>
      <c r="B36" s="924" t="s">
        <v>3254</v>
      </c>
      <c r="C36" s="924"/>
      <c r="D36" s="250" t="s">
        <v>3255</v>
      </c>
      <c r="E36" s="924"/>
      <c r="F36" s="924" t="s">
        <v>1715</v>
      </c>
      <c r="G36" s="1605">
        <v>160</v>
      </c>
      <c r="H36" s="216"/>
      <c r="I36" s="1606">
        <f t="shared" ref="I36:I55" si="1">G36*H36</f>
        <v>0</v>
      </c>
      <c r="J36" s="1604" t="s">
        <v>3256</v>
      </c>
      <c r="K36" s="1604"/>
      <c r="L36" s="1161"/>
      <c r="M36" s="1161"/>
      <c r="N36" s="1161"/>
    </row>
    <row r="37" spans="1:14" ht="36" x14ac:dyDescent="0.25">
      <c r="A37" s="924" t="s">
        <v>2610</v>
      </c>
      <c r="B37" s="924" t="s">
        <v>3257</v>
      </c>
      <c r="C37" s="924"/>
      <c r="D37" s="250" t="s">
        <v>3258</v>
      </c>
      <c r="E37" s="924"/>
      <c r="F37" s="924" t="s">
        <v>1715</v>
      </c>
      <c r="G37" s="1605">
        <v>25</v>
      </c>
      <c r="H37" s="216"/>
      <c r="I37" s="1606">
        <f t="shared" si="1"/>
        <v>0</v>
      </c>
      <c r="J37" s="1604" t="s">
        <v>3259</v>
      </c>
      <c r="K37" s="1604"/>
      <c r="L37" s="1161"/>
      <c r="M37" s="1161"/>
      <c r="N37" s="1161"/>
    </row>
    <row r="38" spans="1:14" ht="36" x14ac:dyDescent="0.25">
      <c r="A38" s="924" t="s">
        <v>2612</v>
      </c>
      <c r="B38" s="924" t="s">
        <v>3260</v>
      </c>
      <c r="C38" s="924"/>
      <c r="D38" s="250" t="s">
        <v>3261</v>
      </c>
      <c r="E38" s="924"/>
      <c r="F38" s="924" t="s">
        <v>1715</v>
      </c>
      <c r="G38" s="1605">
        <v>180</v>
      </c>
      <c r="H38" s="216"/>
      <c r="I38" s="1606">
        <f t="shared" si="1"/>
        <v>0</v>
      </c>
      <c r="J38" s="1604" t="s">
        <v>3262</v>
      </c>
      <c r="K38" s="1604"/>
      <c r="L38" s="1161"/>
      <c r="M38" s="1161"/>
      <c r="N38" s="1161"/>
    </row>
    <row r="39" spans="1:14" ht="36" x14ac:dyDescent="0.25">
      <c r="A39" s="924" t="s">
        <v>3331</v>
      </c>
      <c r="B39" s="924" t="s">
        <v>3263</v>
      </c>
      <c r="C39" s="924"/>
      <c r="D39" s="250" t="s">
        <v>3264</v>
      </c>
      <c r="E39" s="924"/>
      <c r="F39" s="924" t="s">
        <v>1715</v>
      </c>
      <c r="G39" s="1605">
        <v>35</v>
      </c>
      <c r="H39" s="216"/>
      <c r="I39" s="1606">
        <f t="shared" si="1"/>
        <v>0</v>
      </c>
      <c r="J39" s="1604" t="s">
        <v>3265</v>
      </c>
      <c r="K39" s="1604"/>
      <c r="L39" s="1161"/>
      <c r="M39" s="1161"/>
      <c r="N39" s="1161"/>
    </row>
    <row r="40" spans="1:14" ht="36" x14ac:dyDescent="0.25">
      <c r="A40" s="924" t="s">
        <v>3332</v>
      </c>
      <c r="B40" s="924" t="s">
        <v>3266</v>
      </c>
      <c r="C40" s="924"/>
      <c r="D40" s="250" t="s">
        <v>3267</v>
      </c>
      <c r="E40" s="924"/>
      <c r="F40" s="924" t="s">
        <v>1715</v>
      </c>
      <c r="G40" s="1605">
        <v>35</v>
      </c>
      <c r="H40" s="216"/>
      <c r="I40" s="1606">
        <f t="shared" si="1"/>
        <v>0</v>
      </c>
      <c r="J40" s="1604" t="s">
        <v>3268</v>
      </c>
      <c r="K40" s="1604"/>
      <c r="L40" s="1161"/>
      <c r="M40" s="1161"/>
      <c r="N40" s="1161"/>
    </row>
    <row r="41" spans="1:14" ht="36" x14ac:dyDescent="0.25">
      <c r="A41" s="924" t="s">
        <v>3333</v>
      </c>
      <c r="B41" s="924" t="s">
        <v>3269</v>
      </c>
      <c r="C41" s="924"/>
      <c r="D41" s="250" t="s">
        <v>3270</v>
      </c>
      <c r="E41" s="924"/>
      <c r="F41" s="924" t="s">
        <v>1715</v>
      </c>
      <c r="G41" s="1605">
        <v>110</v>
      </c>
      <c r="H41" s="216"/>
      <c r="I41" s="1606">
        <f t="shared" si="1"/>
        <v>0</v>
      </c>
      <c r="J41" s="1604" t="s">
        <v>3271</v>
      </c>
      <c r="K41" s="1604"/>
      <c r="L41" s="1161"/>
      <c r="M41" s="1161"/>
      <c r="N41" s="1161"/>
    </row>
    <row r="42" spans="1:14" ht="36" x14ac:dyDescent="0.25">
      <c r="A42" s="924" t="s">
        <v>3334</v>
      </c>
      <c r="B42" s="924" t="s">
        <v>3272</v>
      </c>
      <c r="C42" s="924"/>
      <c r="D42" s="250" t="s">
        <v>3273</v>
      </c>
      <c r="E42" s="924"/>
      <c r="F42" s="924" t="s">
        <v>1715</v>
      </c>
      <c r="G42" s="1605">
        <v>50</v>
      </c>
      <c r="H42" s="216"/>
      <c r="I42" s="1606">
        <f t="shared" si="1"/>
        <v>0</v>
      </c>
      <c r="J42" s="1604" t="s">
        <v>3274</v>
      </c>
      <c r="K42" s="1604"/>
      <c r="L42" s="1161"/>
      <c r="M42" s="1161"/>
      <c r="N42" s="1161"/>
    </row>
    <row r="43" spans="1:14" ht="36" x14ac:dyDescent="0.25">
      <c r="A43" s="924" t="s">
        <v>3335</v>
      </c>
      <c r="B43" s="924" t="s">
        <v>3275</v>
      </c>
      <c r="C43" s="924"/>
      <c r="D43" s="250" t="s">
        <v>3276</v>
      </c>
      <c r="E43" s="924"/>
      <c r="F43" s="924" t="s">
        <v>1715</v>
      </c>
      <c r="G43" s="1605">
        <v>20</v>
      </c>
      <c r="H43" s="216"/>
      <c r="I43" s="1606">
        <f t="shared" si="1"/>
        <v>0</v>
      </c>
      <c r="J43" s="1604" t="s">
        <v>3277</v>
      </c>
      <c r="K43" s="1604"/>
      <c r="L43" s="1161"/>
      <c r="M43" s="1161"/>
      <c r="N43" s="1161"/>
    </row>
    <row r="44" spans="1:14" ht="36" x14ac:dyDescent="0.25">
      <c r="A44" s="924" t="s">
        <v>3336</v>
      </c>
      <c r="B44" s="924" t="s">
        <v>3278</v>
      </c>
      <c r="C44" s="924"/>
      <c r="D44" s="250" t="s">
        <v>3279</v>
      </c>
      <c r="E44" s="924"/>
      <c r="F44" s="924" t="s">
        <v>1715</v>
      </c>
      <c r="G44" s="1605">
        <v>10</v>
      </c>
      <c r="H44" s="216"/>
      <c r="I44" s="1606">
        <f t="shared" si="1"/>
        <v>0</v>
      </c>
      <c r="J44" s="1604" t="s">
        <v>3280</v>
      </c>
      <c r="K44" s="1604"/>
      <c r="L44" s="1161"/>
      <c r="M44" s="1161"/>
      <c r="N44" s="1161"/>
    </row>
    <row r="45" spans="1:14" ht="84" x14ac:dyDescent="0.25">
      <c r="A45" s="924" t="s">
        <v>3337</v>
      </c>
      <c r="B45" s="924" t="s">
        <v>12286</v>
      </c>
      <c r="C45" s="924"/>
      <c r="D45" s="250" t="s">
        <v>12287</v>
      </c>
      <c r="E45" s="924"/>
      <c r="F45" s="924" t="s">
        <v>385</v>
      </c>
      <c r="G45" s="1605">
        <v>1</v>
      </c>
      <c r="H45" s="216"/>
      <c r="I45" s="1606">
        <f t="shared" si="1"/>
        <v>0</v>
      </c>
      <c r="J45" s="1604" t="s">
        <v>12288</v>
      </c>
      <c r="K45" s="1604"/>
      <c r="L45" s="1161"/>
      <c r="M45" s="1161"/>
      <c r="N45" s="1161"/>
    </row>
    <row r="46" spans="1:14" ht="84" x14ac:dyDescent="0.25">
      <c r="A46" s="924" t="s">
        <v>3338</v>
      </c>
      <c r="B46" s="924" t="s">
        <v>3287</v>
      </c>
      <c r="C46" s="924"/>
      <c r="D46" s="250" t="s">
        <v>3288</v>
      </c>
      <c r="E46" s="924"/>
      <c r="F46" s="924" t="s">
        <v>385</v>
      </c>
      <c r="G46" s="1605">
        <v>4</v>
      </c>
      <c r="H46" s="216"/>
      <c r="I46" s="1606">
        <f t="shared" si="1"/>
        <v>0</v>
      </c>
      <c r="J46" s="1604" t="s">
        <v>3289</v>
      </c>
      <c r="K46" s="1604"/>
      <c r="L46" s="1161"/>
      <c r="M46" s="1161"/>
      <c r="N46" s="1161"/>
    </row>
    <row r="47" spans="1:14" ht="84" x14ac:dyDescent="0.25">
      <c r="A47" s="924" t="s">
        <v>3339</v>
      </c>
      <c r="B47" s="924" t="s">
        <v>3290</v>
      </c>
      <c r="C47" s="924"/>
      <c r="D47" s="250" t="s">
        <v>3291</v>
      </c>
      <c r="E47" s="924"/>
      <c r="F47" s="924" t="s">
        <v>385</v>
      </c>
      <c r="G47" s="1605">
        <v>1</v>
      </c>
      <c r="H47" s="216"/>
      <c r="I47" s="1606">
        <f t="shared" si="1"/>
        <v>0</v>
      </c>
      <c r="J47" s="1604" t="s">
        <v>3292</v>
      </c>
      <c r="K47" s="1604"/>
      <c r="L47" s="1161"/>
      <c r="M47" s="1161"/>
      <c r="N47" s="1161"/>
    </row>
    <row r="48" spans="1:14" ht="84" x14ac:dyDescent="0.25">
      <c r="A48" s="924" t="s">
        <v>3340</v>
      </c>
      <c r="B48" s="924" t="s">
        <v>3294</v>
      </c>
      <c r="C48" s="924"/>
      <c r="D48" s="250" t="s">
        <v>3295</v>
      </c>
      <c r="E48" s="924"/>
      <c r="F48" s="924" t="s">
        <v>385</v>
      </c>
      <c r="G48" s="1605">
        <v>20</v>
      </c>
      <c r="H48" s="216"/>
      <c r="I48" s="1606">
        <f t="shared" si="1"/>
        <v>0</v>
      </c>
      <c r="J48" s="1604" t="s">
        <v>3296</v>
      </c>
      <c r="K48" s="1604"/>
      <c r="L48" s="1161"/>
      <c r="M48" s="1161"/>
      <c r="N48" s="1161"/>
    </row>
    <row r="49" spans="1:14" ht="72" x14ac:dyDescent="0.25">
      <c r="A49" s="924" t="s">
        <v>3341</v>
      </c>
      <c r="B49" s="924" t="s">
        <v>3298</v>
      </c>
      <c r="C49" s="924"/>
      <c r="D49" s="250" t="s">
        <v>3299</v>
      </c>
      <c r="E49" s="924"/>
      <c r="F49" s="924" t="s">
        <v>385</v>
      </c>
      <c r="G49" s="1605">
        <v>15</v>
      </c>
      <c r="H49" s="216"/>
      <c r="I49" s="1606">
        <f t="shared" si="1"/>
        <v>0</v>
      </c>
      <c r="J49" s="1604" t="s">
        <v>3300</v>
      </c>
      <c r="K49" s="1604"/>
      <c r="L49" s="1161"/>
      <c r="M49" s="1161"/>
      <c r="N49" s="1161"/>
    </row>
    <row r="50" spans="1:14" ht="24" x14ac:dyDescent="0.25">
      <c r="A50" s="924" t="s">
        <v>3342</v>
      </c>
      <c r="B50" s="924" t="s">
        <v>3302</v>
      </c>
      <c r="C50" s="924"/>
      <c r="D50" s="250" t="s">
        <v>3303</v>
      </c>
      <c r="E50" s="924"/>
      <c r="F50" s="924" t="s">
        <v>385</v>
      </c>
      <c r="G50" s="1605">
        <v>40</v>
      </c>
      <c r="H50" s="216"/>
      <c r="I50" s="1606">
        <f t="shared" si="1"/>
        <v>0</v>
      </c>
      <c r="J50" s="1604" t="s">
        <v>3304</v>
      </c>
      <c r="K50" s="1604"/>
      <c r="L50" s="1161"/>
      <c r="M50" s="1161"/>
      <c r="N50" s="1161"/>
    </row>
    <row r="51" spans="1:14" ht="48" x14ac:dyDescent="0.25">
      <c r="A51" s="924" t="s">
        <v>3343</v>
      </c>
      <c r="B51" s="924" t="s">
        <v>3306</v>
      </c>
      <c r="C51" s="924"/>
      <c r="D51" s="250" t="s">
        <v>3307</v>
      </c>
      <c r="E51" s="924"/>
      <c r="F51" s="924" t="s">
        <v>1715</v>
      </c>
      <c r="G51" s="1605">
        <v>100</v>
      </c>
      <c r="H51" s="216"/>
      <c r="I51" s="1606">
        <f t="shared" si="1"/>
        <v>0</v>
      </c>
      <c r="J51" s="1604" t="s">
        <v>3308</v>
      </c>
      <c r="K51" s="1604"/>
      <c r="L51" s="1161"/>
      <c r="M51" s="1161"/>
      <c r="N51" s="1161"/>
    </row>
    <row r="52" spans="1:14" ht="48" x14ac:dyDescent="0.25">
      <c r="A52" s="924" t="s">
        <v>3344</v>
      </c>
      <c r="B52" s="924" t="s">
        <v>3310</v>
      </c>
      <c r="C52" s="924"/>
      <c r="D52" s="250" t="s">
        <v>3311</v>
      </c>
      <c r="E52" s="924"/>
      <c r="F52" s="924" t="s">
        <v>1715</v>
      </c>
      <c r="G52" s="1605">
        <v>50</v>
      </c>
      <c r="H52" s="216"/>
      <c r="I52" s="1606">
        <f t="shared" si="1"/>
        <v>0</v>
      </c>
      <c r="J52" s="1604" t="s">
        <v>3312</v>
      </c>
      <c r="K52" s="1604"/>
      <c r="L52" s="1161"/>
      <c r="M52" s="1161"/>
      <c r="N52" s="1161"/>
    </row>
    <row r="53" spans="1:14" ht="24" x14ac:dyDescent="0.25">
      <c r="A53" s="924" t="s">
        <v>3345</v>
      </c>
      <c r="B53" s="924" t="s">
        <v>3314</v>
      </c>
      <c r="C53" s="924"/>
      <c r="D53" s="250" t="s">
        <v>3315</v>
      </c>
      <c r="E53" s="924"/>
      <c r="F53" s="924" t="s">
        <v>11382</v>
      </c>
      <c r="G53" s="1605">
        <v>1</v>
      </c>
      <c r="H53" s="216"/>
      <c r="I53" s="1606">
        <f t="shared" si="1"/>
        <v>0</v>
      </c>
      <c r="J53" s="1604" t="s">
        <v>3316</v>
      </c>
      <c r="K53" s="1604"/>
      <c r="L53" s="1161"/>
      <c r="M53" s="1161"/>
      <c r="N53" s="1161"/>
    </row>
    <row r="54" spans="1:14" ht="24" x14ac:dyDescent="0.25">
      <c r="A54" s="924" t="s">
        <v>3346</v>
      </c>
      <c r="B54" s="1607" t="s">
        <v>3318</v>
      </c>
      <c r="C54" s="924"/>
      <c r="D54" s="250" t="s">
        <v>3319</v>
      </c>
      <c r="E54" s="924"/>
      <c r="F54" s="924" t="s">
        <v>11382</v>
      </c>
      <c r="G54" s="1605">
        <v>1</v>
      </c>
      <c r="H54" s="216"/>
      <c r="I54" s="1606">
        <f t="shared" si="1"/>
        <v>0</v>
      </c>
      <c r="J54" s="1604" t="s">
        <v>3320</v>
      </c>
      <c r="K54" s="1604"/>
      <c r="L54" s="1161"/>
      <c r="M54" s="1161"/>
      <c r="N54" s="1161"/>
    </row>
    <row r="55" spans="1:14" ht="24" x14ac:dyDescent="0.25">
      <c r="A55" s="924" t="s">
        <v>3347</v>
      </c>
      <c r="B55" s="924" t="s">
        <v>3326</v>
      </c>
      <c r="C55" s="924"/>
      <c r="D55" s="250" t="s">
        <v>3327</v>
      </c>
      <c r="E55" s="924"/>
      <c r="F55" s="924" t="s">
        <v>11382</v>
      </c>
      <c r="G55" s="1605">
        <v>1</v>
      </c>
      <c r="H55" s="216"/>
      <c r="I55" s="1606">
        <f t="shared" si="1"/>
        <v>0</v>
      </c>
      <c r="J55" s="1604" t="s">
        <v>3328</v>
      </c>
      <c r="K55" s="1604"/>
      <c r="L55" s="1161"/>
      <c r="M55" s="1161"/>
      <c r="N55" s="1161"/>
    </row>
    <row r="56" spans="1:14" ht="24" x14ac:dyDescent="0.25">
      <c r="A56" s="899" t="s">
        <v>3348</v>
      </c>
      <c r="B56" s="899" t="s">
        <v>12289</v>
      </c>
      <c r="C56" s="899"/>
      <c r="D56" s="899" t="s">
        <v>12290</v>
      </c>
      <c r="E56" s="899"/>
      <c r="F56" s="899"/>
      <c r="G56" s="1601"/>
      <c r="H56" s="1602"/>
      <c r="I56" s="1603">
        <f>SUM(I57:I75)</f>
        <v>0</v>
      </c>
      <c r="J56" s="899"/>
      <c r="K56" s="899"/>
      <c r="L56" s="1619"/>
      <c r="M56" s="1619"/>
      <c r="N56" s="1619"/>
    </row>
    <row r="57" spans="1:14" ht="36" x14ac:dyDescent="0.25">
      <c r="A57" s="924" t="s">
        <v>3351</v>
      </c>
      <c r="B57" s="924" t="s">
        <v>3254</v>
      </c>
      <c r="C57" s="924"/>
      <c r="D57" s="250" t="s">
        <v>3255</v>
      </c>
      <c r="E57" s="924"/>
      <c r="F57" s="924" t="s">
        <v>1715</v>
      </c>
      <c r="G57" s="1605">
        <v>160</v>
      </c>
      <c r="H57" s="216"/>
      <c r="I57" s="1606">
        <f t="shared" ref="I57:I75" si="2">G57*H57</f>
        <v>0</v>
      </c>
      <c r="J57" s="1604" t="s">
        <v>3256</v>
      </c>
      <c r="K57" s="1604"/>
      <c r="L57" s="1161"/>
      <c r="M57" s="1161"/>
      <c r="N57" s="1161"/>
    </row>
    <row r="58" spans="1:14" ht="36" x14ac:dyDescent="0.25">
      <c r="A58" s="924" t="s">
        <v>3352</v>
      </c>
      <c r="B58" s="924" t="s">
        <v>3257</v>
      </c>
      <c r="C58" s="924"/>
      <c r="D58" s="250" t="s">
        <v>3258</v>
      </c>
      <c r="E58" s="924"/>
      <c r="F58" s="924" t="s">
        <v>1715</v>
      </c>
      <c r="G58" s="1605">
        <v>15</v>
      </c>
      <c r="H58" s="216"/>
      <c r="I58" s="1606">
        <f t="shared" si="2"/>
        <v>0</v>
      </c>
      <c r="J58" s="1604" t="s">
        <v>3259</v>
      </c>
      <c r="K58" s="1604"/>
      <c r="L58" s="1161"/>
      <c r="M58" s="1161"/>
      <c r="N58" s="1161"/>
    </row>
    <row r="59" spans="1:14" ht="36" x14ac:dyDescent="0.25">
      <c r="A59" s="924" t="s">
        <v>3353</v>
      </c>
      <c r="B59" s="924" t="s">
        <v>3263</v>
      </c>
      <c r="C59" s="924"/>
      <c r="D59" s="250" t="s">
        <v>3264</v>
      </c>
      <c r="E59" s="924"/>
      <c r="F59" s="924" t="s">
        <v>1715</v>
      </c>
      <c r="G59" s="1605">
        <v>35</v>
      </c>
      <c r="H59" s="216"/>
      <c r="I59" s="1606">
        <f t="shared" si="2"/>
        <v>0</v>
      </c>
      <c r="J59" s="1604" t="s">
        <v>3265</v>
      </c>
      <c r="K59" s="1604"/>
      <c r="L59" s="1161"/>
      <c r="M59" s="1161"/>
      <c r="N59" s="1161"/>
    </row>
    <row r="60" spans="1:14" ht="36" x14ac:dyDescent="0.25">
      <c r="A60" s="924" t="s">
        <v>3354</v>
      </c>
      <c r="B60" s="924" t="s">
        <v>3266</v>
      </c>
      <c r="C60" s="924"/>
      <c r="D60" s="250" t="s">
        <v>3267</v>
      </c>
      <c r="E60" s="924"/>
      <c r="F60" s="924" t="s">
        <v>1715</v>
      </c>
      <c r="G60" s="1605">
        <v>35</v>
      </c>
      <c r="H60" s="216"/>
      <c r="I60" s="1606">
        <f t="shared" si="2"/>
        <v>0</v>
      </c>
      <c r="J60" s="1604" t="s">
        <v>3268</v>
      </c>
      <c r="K60" s="1604"/>
      <c r="L60" s="1161"/>
      <c r="M60" s="1161"/>
      <c r="N60" s="1161"/>
    </row>
    <row r="61" spans="1:14" ht="36" x14ac:dyDescent="0.25">
      <c r="A61" s="924" t="s">
        <v>3355</v>
      </c>
      <c r="B61" s="924" t="s">
        <v>3269</v>
      </c>
      <c r="C61" s="924"/>
      <c r="D61" s="250" t="s">
        <v>3270</v>
      </c>
      <c r="E61" s="924"/>
      <c r="F61" s="924" t="s">
        <v>1715</v>
      </c>
      <c r="G61" s="1605">
        <v>110</v>
      </c>
      <c r="H61" s="216"/>
      <c r="I61" s="1606">
        <f t="shared" si="2"/>
        <v>0</v>
      </c>
      <c r="J61" s="1604" t="s">
        <v>3271</v>
      </c>
      <c r="K61" s="1604"/>
      <c r="L61" s="1161"/>
      <c r="M61" s="1161"/>
      <c r="N61" s="1161"/>
    </row>
    <row r="62" spans="1:14" ht="36" x14ac:dyDescent="0.25">
      <c r="A62" s="924" t="s">
        <v>3356</v>
      </c>
      <c r="B62" s="924" t="s">
        <v>3272</v>
      </c>
      <c r="C62" s="924"/>
      <c r="D62" s="250" t="s">
        <v>3273</v>
      </c>
      <c r="E62" s="924"/>
      <c r="F62" s="924" t="s">
        <v>1715</v>
      </c>
      <c r="G62" s="1605">
        <v>50</v>
      </c>
      <c r="H62" s="216"/>
      <c r="I62" s="1606">
        <f t="shared" si="2"/>
        <v>0</v>
      </c>
      <c r="J62" s="1604" t="s">
        <v>3274</v>
      </c>
      <c r="K62" s="1604"/>
      <c r="L62" s="1161"/>
      <c r="M62" s="1161"/>
      <c r="N62" s="1161"/>
    </row>
    <row r="63" spans="1:14" ht="36" x14ac:dyDescent="0.25">
      <c r="A63" s="924" t="s">
        <v>3357</v>
      </c>
      <c r="B63" s="924" t="s">
        <v>3275</v>
      </c>
      <c r="C63" s="924"/>
      <c r="D63" s="250" t="s">
        <v>3276</v>
      </c>
      <c r="E63" s="924"/>
      <c r="F63" s="924" t="s">
        <v>1715</v>
      </c>
      <c r="G63" s="1605">
        <v>20</v>
      </c>
      <c r="H63" s="216"/>
      <c r="I63" s="1606">
        <f t="shared" si="2"/>
        <v>0</v>
      </c>
      <c r="J63" s="1604" t="s">
        <v>3277</v>
      </c>
      <c r="K63" s="1604"/>
      <c r="L63" s="1161"/>
      <c r="M63" s="1161"/>
      <c r="N63" s="1161"/>
    </row>
    <row r="64" spans="1:14" ht="36" x14ac:dyDescent="0.25">
      <c r="A64" s="924" t="s">
        <v>3358</v>
      </c>
      <c r="B64" s="924" t="s">
        <v>3278</v>
      </c>
      <c r="C64" s="924"/>
      <c r="D64" s="250" t="s">
        <v>3279</v>
      </c>
      <c r="E64" s="924"/>
      <c r="F64" s="924" t="s">
        <v>1715</v>
      </c>
      <c r="G64" s="1605">
        <v>10</v>
      </c>
      <c r="H64" s="216"/>
      <c r="I64" s="1606">
        <f t="shared" si="2"/>
        <v>0</v>
      </c>
      <c r="J64" s="1604" t="s">
        <v>3280</v>
      </c>
      <c r="K64" s="1604"/>
      <c r="L64" s="1161"/>
      <c r="M64" s="1161"/>
      <c r="N64" s="1161"/>
    </row>
    <row r="65" spans="1:14" ht="84" x14ac:dyDescent="0.25">
      <c r="A65" s="924" t="s">
        <v>3359</v>
      </c>
      <c r="B65" s="924" t="s">
        <v>3281</v>
      </c>
      <c r="C65" s="924"/>
      <c r="D65" s="250" t="s">
        <v>3282</v>
      </c>
      <c r="E65" s="924"/>
      <c r="F65" s="924" t="s">
        <v>385</v>
      </c>
      <c r="G65" s="1605">
        <v>1</v>
      </c>
      <c r="H65" s="216"/>
      <c r="I65" s="1606">
        <f t="shared" si="2"/>
        <v>0</v>
      </c>
      <c r="J65" s="1604" t="s">
        <v>3283</v>
      </c>
      <c r="K65" s="1604"/>
      <c r="L65" s="1161"/>
      <c r="M65" s="1161"/>
      <c r="N65" s="1161"/>
    </row>
    <row r="66" spans="1:14" ht="84" x14ac:dyDescent="0.25">
      <c r="A66" s="924" t="s">
        <v>3360</v>
      </c>
      <c r="B66" s="924" t="s">
        <v>3287</v>
      </c>
      <c r="C66" s="924"/>
      <c r="D66" s="250" t="s">
        <v>3288</v>
      </c>
      <c r="E66" s="924"/>
      <c r="F66" s="924" t="s">
        <v>385</v>
      </c>
      <c r="G66" s="1605">
        <v>4</v>
      </c>
      <c r="H66" s="216"/>
      <c r="I66" s="1606">
        <f t="shared" si="2"/>
        <v>0</v>
      </c>
      <c r="J66" s="1604" t="s">
        <v>3289</v>
      </c>
      <c r="K66" s="1604"/>
      <c r="L66" s="1161"/>
      <c r="M66" s="1161"/>
      <c r="N66" s="1161"/>
    </row>
    <row r="67" spans="1:14" ht="84" x14ac:dyDescent="0.25">
      <c r="A67" s="924" t="s">
        <v>3361</v>
      </c>
      <c r="B67" s="924" t="s">
        <v>3290</v>
      </c>
      <c r="C67" s="924"/>
      <c r="D67" s="250" t="s">
        <v>3291</v>
      </c>
      <c r="E67" s="924"/>
      <c r="F67" s="924" t="s">
        <v>385</v>
      </c>
      <c r="G67" s="1605">
        <v>1</v>
      </c>
      <c r="H67" s="216"/>
      <c r="I67" s="1606">
        <f t="shared" si="2"/>
        <v>0</v>
      </c>
      <c r="J67" s="1604" t="s">
        <v>3292</v>
      </c>
      <c r="K67" s="1604"/>
      <c r="L67" s="1161"/>
      <c r="M67" s="1161"/>
      <c r="N67" s="1161"/>
    </row>
    <row r="68" spans="1:14" ht="84" x14ac:dyDescent="0.25">
      <c r="A68" s="924" t="s">
        <v>3362</v>
      </c>
      <c r="B68" s="924" t="s">
        <v>3294</v>
      </c>
      <c r="C68" s="924"/>
      <c r="D68" s="250" t="s">
        <v>3295</v>
      </c>
      <c r="E68" s="924"/>
      <c r="F68" s="924" t="s">
        <v>385</v>
      </c>
      <c r="G68" s="1605">
        <v>15</v>
      </c>
      <c r="H68" s="216"/>
      <c r="I68" s="1606">
        <f t="shared" si="2"/>
        <v>0</v>
      </c>
      <c r="J68" s="1604" t="s">
        <v>3296</v>
      </c>
      <c r="K68" s="1604"/>
      <c r="L68" s="1161"/>
      <c r="M68" s="1161"/>
      <c r="N68" s="1161"/>
    </row>
    <row r="69" spans="1:14" ht="72" x14ac:dyDescent="0.25">
      <c r="A69" s="924" t="s">
        <v>5319</v>
      </c>
      <c r="B69" s="924" t="s">
        <v>3298</v>
      </c>
      <c r="C69" s="924"/>
      <c r="D69" s="250" t="s">
        <v>3299</v>
      </c>
      <c r="E69" s="924"/>
      <c r="F69" s="924" t="s">
        <v>385</v>
      </c>
      <c r="G69" s="1605">
        <v>10</v>
      </c>
      <c r="H69" s="216"/>
      <c r="I69" s="1606">
        <f t="shared" si="2"/>
        <v>0</v>
      </c>
      <c r="J69" s="1604" t="s">
        <v>3300</v>
      </c>
      <c r="K69" s="1604"/>
      <c r="L69" s="1161"/>
      <c r="M69" s="1161"/>
      <c r="N69" s="1161"/>
    </row>
    <row r="70" spans="1:14" ht="24" x14ac:dyDescent="0.25">
      <c r="A70" s="924" t="s">
        <v>5321</v>
      </c>
      <c r="B70" s="924" t="s">
        <v>3302</v>
      </c>
      <c r="C70" s="924"/>
      <c r="D70" s="250" t="s">
        <v>3303</v>
      </c>
      <c r="E70" s="924"/>
      <c r="F70" s="924" t="s">
        <v>385</v>
      </c>
      <c r="G70" s="1605">
        <v>40</v>
      </c>
      <c r="H70" s="216"/>
      <c r="I70" s="1606">
        <f t="shared" si="2"/>
        <v>0</v>
      </c>
      <c r="J70" s="1604" t="s">
        <v>3304</v>
      </c>
      <c r="K70" s="1604"/>
      <c r="L70" s="1161"/>
      <c r="M70" s="1161"/>
      <c r="N70" s="1161"/>
    </row>
    <row r="71" spans="1:14" ht="48" x14ac:dyDescent="0.25">
      <c r="A71" s="924" t="s">
        <v>5322</v>
      </c>
      <c r="B71" s="924" t="s">
        <v>3306</v>
      </c>
      <c r="C71" s="924"/>
      <c r="D71" s="250" t="s">
        <v>3307</v>
      </c>
      <c r="E71" s="924"/>
      <c r="F71" s="924" t="s">
        <v>1715</v>
      </c>
      <c r="G71" s="1605">
        <v>100</v>
      </c>
      <c r="H71" s="216"/>
      <c r="I71" s="1606">
        <f t="shared" si="2"/>
        <v>0</v>
      </c>
      <c r="J71" s="1604" t="s">
        <v>3308</v>
      </c>
      <c r="K71" s="1604"/>
      <c r="L71" s="1161"/>
      <c r="M71" s="1161"/>
      <c r="N71" s="1161"/>
    </row>
    <row r="72" spans="1:14" ht="48" x14ac:dyDescent="0.25">
      <c r="A72" s="924" t="s">
        <v>5326</v>
      </c>
      <c r="B72" s="924" t="s">
        <v>3310</v>
      </c>
      <c r="C72" s="924"/>
      <c r="D72" s="250" t="s">
        <v>3311</v>
      </c>
      <c r="E72" s="924"/>
      <c r="F72" s="924" t="s">
        <v>1715</v>
      </c>
      <c r="G72" s="1605">
        <v>50</v>
      </c>
      <c r="H72" s="216"/>
      <c r="I72" s="1606">
        <f t="shared" si="2"/>
        <v>0</v>
      </c>
      <c r="J72" s="1604" t="s">
        <v>3312</v>
      </c>
      <c r="K72" s="1604"/>
      <c r="L72" s="1161"/>
      <c r="M72" s="1161"/>
      <c r="N72" s="1161"/>
    </row>
    <row r="73" spans="1:14" ht="24" x14ac:dyDescent="0.25">
      <c r="A73" s="924" t="s">
        <v>5330</v>
      </c>
      <c r="B73" s="924" t="s">
        <v>3314</v>
      </c>
      <c r="C73" s="924"/>
      <c r="D73" s="250" t="s">
        <v>3315</v>
      </c>
      <c r="E73" s="924"/>
      <c r="F73" s="924" t="s">
        <v>11382</v>
      </c>
      <c r="G73" s="1605">
        <v>1</v>
      </c>
      <c r="H73" s="216"/>
      <c r="I73" s="1606">
        <f t="shared" si="2"/>
        <v>0</v>
      </c>
      <c r="J73" s="1604" t="s">
        <v>3316</v>
      </c>
      <c r="K73" s="1604"/>
      <c r="L73" s="1161"/>
      <c r="M73" s="1161"/>
      <c r="N73" s="1161"/>
    </row>
    <row r="74" spans="1:14" ht="24" x14ac:dyDescent="0.25">
      <c r="A74" s="924" t="s">
        <v>12069</v>
      </c>
      <c r="B74" s="1607" t="s">
        <v>3318</v>
      </c>
      <c r="C74" s="924"/>
      <c r="D74" s="250" t="s">
        <v>3319</v>
      </c>
      <c r="E74" s="924"/>
      <c r="F74" s="924" t="s">
        <v>11382</v>
      </c>
      <c r="G74" s="1605">
        <v>1</v>
      </c>
      <c r="H74" s="216"/>
      <c r="I74" s="1606">
        <f t="shared" si="2"/>
        <v>0</v>
      </c>
      <c r="J74" s="1604" t="s">
        <v>3320</v>
      </c>
      <c r="K74" s="1604"/>
      <c r="L74" s="1161"/>
      <c r="M74" s="1161"/>
      <c r="N74" s="1161"/>
    </row>
    <row r="75" spans="1:14" ht="24" x14ac:dyDescent="0.25">
      <c r="A75" s="924" t="s">
        <v>12070</v>
      </c>
      <c r="B75" s="924" t="s">
        <v>3326</v>
      </c>
      <c r="C75" s="924"/>
      <c r="D75" s="250" t="s">
        <v>3327</v>
      </c>
      <c r="E75" s="924"/>
      <c r="F75" s="924" t="s">
        <v>11382</v>
      </c>
      <c r="G75" s="1605">
        <v>1</v>
      </c>
      <c r="H75" s="216"/>
      <c r="I75" s="1606">
        <f t="shared" si="2"/>
        <v>0</v>
      </c>
      <c r="J75" s="1604" t="s">
        <v>3328</v>
      </c>
      <c r="K75" s="1604"/>
      <c r="L75" s="1161"/>
      <c r="M75" s="1161"/>
      <c r="N75" s="1161"/>
    </row>
    <row r="76" spans="1:14" ht="24" x14ac:dyDescent="0.25">
      <c r="A76" s="899" t="s">
        <v>3583</v>
      </c>
      <c r="B76" s="899" t="s">
        <v>12291</v>
      </c>
      <c r="C76" s="899"/>
      <c r="D76" s="899" t="s">
        <v>12292</v>
      </c>
      <c r="E76" s="899"/>
      <c r="F76" s="899"/>
      <c r="G76" s="1601"/>
      <c r="H76" s="1602"/>
      <c r="I76" s="1603">
        <f>SUM(I77:I88)</f>
        <v>0</v>
      </c>
      <c r="J76" s="899"/>
      <c r="K76" s="899"/>
      <c r="L76" s="1619"/>
      <c r="M76" s="1619"/>
      <c r="N76" s="1619"/>
    </row>
    <row r="77" spans="1:14" ht="36" x14ac:dyDescent="0.25">
      <c r="A77" s="924" t="s">
        <v>3586</v>
      </c>
      <c r="B77" s="924" t="s">
        <v>3254</v>
      </c>
      <c r="C77" s="924"/>
      <c r="D77" s="250" t="s">
        <v>3255</v>
      </c>
      <c r="E77" s="924"/>
      <c r="F77" s="924" t="s">
        <v>1715</v>
      </c>
      <c r="G77" s="1605">
        <v>30</v>
      </c>
      <c r="H77" s="216"/>
      <c r="I77" s="1606">
        <f t="shared" ref="I77:I88" si="3">G77*H77</f>
        <v>0</v>
      </c>
      <c r="J77" s="1604" t="s">
        <v>3256</v>
      </c>
      <c r="K77" s="1604"/>
      <c r="L77" s="1161"/>
      <c r="M77" s="1161"/>
      <c r="N77" s="1161"/>
    </row>
    <row r="78" spans="1:14" ht="36" x14ac:dyDescent="0.25">
      <c r="A78" s="924" t="s">
        <v>3588</v>
      </c>
      <c r="B78" s="924" t="s">
        <v>3269</v>
      </c>
      <c r="C78" s="924"/>
      <c r="D78" s="250" t="s">
        <v>3270</v>
      </c>
      <c r="E78" s="924"/>
      <c r="F78" s="924" t="s">
        <v>1715</v>
      </c>
      <c r="G78" s="1605">
        <v>60</v>
      </c>
      <c r="H78" s="216"/>
      <c r="I78" s="1606">
        <f t="shared" si="3"/>
        <v>0</v>
      </c>
      <c r="J78" s="1604" t="s">
        <v>3271</v>
      </c>
      <c r="K78" s="1604"/>
      <c r="L78" s="1161"/>
      <c r="M78" s="1161"/>
      <c r="N78" s="1161"/>
    </row>
    <row r="79" spans="1:14" ht="36" x14ac:dyDescent="0.25">
      <c r="A79" s="924" t="s">
        <v>3592</v>
      </c>
      <c r="B79" s="924" t="s">
        <v>3272</v>
      </c>
      <c r="C79" s="924"/>
      <c r="D79" s="250" t="s">
        <v>3273</v>
      </c>
      <c r="E79" s="924"/>
      <c r="F79" s="924" t="s">
        <v>1715</v>
      </c>
      <c r="G79" s="1605">
        <v>40</v>
      </c>
      <c r="H79" s="216"/>
      <c r="I79" s="1606">
        <f t="shared" si="3"/>
        <v>0</v>
      </c>
      <c r="J79" s="1604" t="s">
        <v>3274</v>
      </c>
      <c r="K79" s="1604"/>
      <c r="L79" s="1161"/>
      <c r="M79" s="1161"/>
      <c r="N79" s="1161"/>
    </row>
    <row r="80" spans="1:14" ht="36" x14ac:dyDescent="0.25">
      <c r="A80" s="924" t="s">
        <v>3596</v>
      </c>
      <c r="B80" s="924" t="s">
        <v>3275</v>
      </c>
      <c r="C80" s="924"/>
      <c r="D80" s="250" t="s">
        <v>3276</v>
      </c>
      <c r="E80" s="924"/>
      <c r="F80" s="924" t="s">
        <v>1715</v>
      </c>
      <c r="G80" s="1605">
        <v>20</v>
      </c>
      <c r="H80" s="216"/>
      <c r="I80" s="1606">
        <f t="shared" si="3"/>
        <v>0</v>
      </c>
      <c r="J80" s="1604" t="s">
        <v>3277</v>
      </c>
      <c r="K80" s="1604"/>
      <c r="L80" s="1161"/>
      <c r="M80" s="1161"/>
      <c r="N80" s="1161"/>
    </row>
    <row r="81" spans="1:14" ht="36" x14ac:dyDescent="0.25">
      <c r="A81" s="924" t="s">
        <v>3600</v>
      </c>
      <c r="B81" s="924" t="s">
        <v>3278</v>
      </c>
      <c r="C81" s="924"/>
      <c r="D81" s="250" t="s">
        <v>3279</v>
      </c>
      <c r="E81" s="924"/>
      <c r="F81" s="924" t="s">
        <v>1715</v>
      </c>
      <c r="G81" s="1605">
        <v>10</v>
      </c>
      <c r="H81" s="216"/>
      <c r="I81" s="1606">
        <f t="shared" si="3"/>
        <v>0</v>
      </c>
      <c r="J81" s="1604" t="s">
        <v>3280</v>
      </c>
      <c r="K81" s="1604"/>
      <c r="L81" s="1161"/>
      <c r="M81" s="1161"/>
      <c r="N81" s="1161"/>
    </row>
    <row r="82" spans="1:14" ht="84" x14ac:dyDescent="0.25">
      <c r="A82" s="924" t="s">
        <v>3604</v>
      </c>
      <c r="B82" s="924" t="s">
        <v>3284</v>
      </c>
      <c r="C82" s="924"/>
      <c r="D82" s="250" t="s">
        <v>3285</v>
      </c>
      <c r="E82" s="924"/>
      <c r="F82" s="924" t="s">
        <v>385</v>
      </c>
      <c r="G82" s="1605">
        <v>1</v>
      </c>
      <c r="H82" s="216"/>
      <c r="I82" s="1606">
        <f t="shared" si="3"/>
        <v>0</v>
      </c>
      <c r="J82" s="1604" t="s">
        <v>3286</v>
      </c>
      <c r="K82" s="1604"/>
      <c r="L82" s="1161"/>
      <c r="M82" s="1161"/>
      <c r="N82" s="1161"/>
    </row>
    <row r="83" spans="1:14" ht="84" x14ac:dyDescent="0.25">
      <c r="A83" s="924" t="s">
        <v>4507</v>
      </c>
      <c r="B83" s="924" t="s">
        <v>3294</v>
      </c>
      <c r="C83" s="924"/>
      <c r="D83" s="250" t="s">
        <v>3295</v>
      </c>
      <c r="E83" s="924"/>
      <c r="F83" s="924" t="s">
        <v>385</v>
      </c>
      <c r="G83" s="1605">
        <v>10</v>
      </c>
      <c r="H83" s="216"/>
      <c r="I83" s="1606">
        <f t="shared" si="3"/>
        <v>0</v>
      </c>
      <c r="J83" s="1604" t="s">
        <v>3296</v>
      </c>
      <c r="K83" s="1604"/>
      <c r="L83" s="1161"/>
      <c r="M83" s="1161"/>
      <c r="N83" s="1161"/>
    </row>
    <row r="84" spans="1:14" ht="72" x14ac:dyDescent="0.25">
      <c r="A84" s="924" t="s">
        <v>12073</v>
      </c>
      <c r="B84" s="924" t="s">
        <v>3298</v>
      </c>
      <c r="C84" s="924"/>
      <c r="D84" s="250" t="s">
        <v>3299</v>
      </c>
      <c r="E84" s="924"/>
      <c r="F84" s="924" t="s">
        <v>385</v>
      </c>
      <c r="G84" s="1605">
        <v>20</v>
      </c>
      <c r="H84" s="216"/>
      <c r="I84" s="1606">
        <f t="shared" si="3"/>
        <v>0</v>
      </c>
      <c r="J84" s="1604" t="s">
        <v>3300</v>
      </c>
      <c r="K84" s="1604"/>
      <c r="L84" s="1161"/>
      <c r="M84" s="1161"/>
      <c r="N84" s="1161"/>
    </row>
    <row r="85" spans="1:14" ht="48" x14ac:dyDescent="0.25">
      <c r="A85" s="924" t="s">
        <v>12074</v>
      </c>
      <c r="B85" s="924" t="s">
        <v>3306</v>
      </c>
      <c r="C85" s="924"/>
      <c r="D85" s="250" t="s">
        <v>3307</v>
      </c>
      <c r="E85" s="924"/>
      <c r="F85" s="924" t="s">
        <v>1715</v>
      </c>
      <c r="G85" s="1605">
        <v>30</v>
      </c>
      <c r="H85" s="216"/>
      <c r="I85" s="1606">
        <f t="shared" si="3"/>
        <v>0</v>
      </c>
      <c r="J85" s="1604" t="s">
        <v>3308</v>
      </c>
      <c r="K85" s="1604"/>
      <c r="L85" s="1161"/>
      <c r="M85" s="1161"/>
      <c r="N85" s="1161"/>
    </row>
    <row r="86" spans="1:14" ht="24" x14ac:dyDescent="0.25">
      <c r="A86" s="924" t="s">
        <v>12075</v>
      </c>
      <c r="B86" s="924" t="s">
        <v>3314</v>
      </c>
      <c r="C86" s="924"/>
      <c r="D86" s="250" t="s">
        <v>3315</v>
      </c>
      <c r="E86" s="924"/>
      <c r="F86" s="924" t="s">
        <v>11382</v>
      </c>
      <c r="G86" s="1605">
        <v>1</v>
      </c>
      <c r="H86" s="216"/>
      <c r="I86" s="1606">
        <f t="shared" si="3"/>
        <v>0</v>
      </c>
      <c r="J86" s="1604" t="s">
        <v>17988</v>
      </c>
      <c r="K86" s="1604"/>
      <c r="L86" s="1161"/>
      <c r="M86" s="1161"/>
      <c r="N86" s="1161"/>
    </row>
    <row r="87" spans="1:14" ht="24" x14ac:dyDescent="0.25">
      <c r="A87" s="924" t="s">
        <v>12079</v>
      </c>
      <c r="B87" s="1607" t="s">
        <v>3318</v>
      </c>
      <c r="C87" s="924"/>
      <c r="D87" s="250" t="s">
        <v>3319</v>
      </c>
      <c r="E87" s="924"/>
      <c r="F87" s="924" t="s">
        <v>11382</v>
      </c>
      <c r="G87" s="1605">
        <v>1</v>
      </c>
      <c r="H87" s="216"/>
      <c r="I87" s="1606">
        <f t="shared" si="3"/>
        <v>0</v>
      </c>
      <c r="J87" s="1604" t="s">
        <v>16161</v>
      </c>
      <c r="K87" s="1604"/>
      <c r="L87" s="1161"/>
      <c r="M87" s="1161"/>
      <c r="N87" s="1161"/>
    </row>
    <row r="88" spans="1:14" ht="24" x14ac:dyDescent="0.25">
      <c r="A88" s="924" t="s">
        <v>12080</v>
      </c>
      <c r="B88" s="924" t="s">
        <v>3326</v>
      </c>
      <c r="C88" s="924"/>
      <c r="D88" s="250" t="s">
        <v>3327</v>
      </c>
      <c r="E88" s="924"/>
      <c r="F88" s="924" t="s">
        <v>11382</v>
      </c>
      <c r="G88" s="1605">
        <v>1</v>
      </c>
      <c r="H88" s="216"/>
      <c r="I88" s="1606">
        <f t="shared" si="3"/>
        <v>0</v>
      </c>
      <c r="J88" s="1604" t="s">
        <v>3328</v>
      </c>
      <c r="K88" s="1604"/>
      <c r="L88" s="1161"/>
      <c r="M88" s="1161"/>
      <c r="N88" s="1161"/>
    </row>
    <row r="89" spans="1:14" x14ac:dyDescent="0.25">
      <c r="A89" s="1597" t="s">
        <v>2614</v>
      </c>
      <c r="B89" s="1597" t="s">
        <v>3363</v>
      </c>
      <c r="C89" s="1597"/>
      <c r="D89" s="1597" t="s">
        <v>3364</v>
      </c>
      <c r="E89" s="1597"/>
      <c r="F89" s="1597"/>
      <c r="G89" s="1598"/>
      <c r="H89" s="1599"/>
      <c r="I89" s="1600">
        <f>I90+I103+I115</f>
        <v>0</v>
      </c>
      <c r="J89" s="1597"/>
      <c r="K89" s="1597"/>
      <c r="L89" s="1613"/>
      <c r="M89" s="1613"/>
      <c r="N89" s="1613"/>
    </row>
    <row r="90" spans="1:14" x14ac:dyDescent="0.25">
      <c r="A90" s="899" t="s">
        <v>2617</v>
      </c>
      <c r="B90" s="899" t="s">
        <v>12293</v>
      </c>
      <c r="C90" s="899"/>
      <c r="D90" s="899" t="s">
        <v>12294</v>
      </c>
      <c r="E90" s="899"/>
      <c r="F90" s="899"/>
      <c r="G90" s="1601"/>
      <c r="H90" s="1602"/>
      <c r="I90" s="1603">
        <f>SUM(I91:I102)</f>
        <v>0</v>
      </c>
      <c r="J90" s="899"/>
      <c r="K90" s="899"/>
      <c r="L90" s="1619"/>
      <c r="M90" s="1619"/>
      <c r="N90" s="1619"/>
    </row>
    <row r="91" spans="1:14" ht="36" x14ac:dyDescent="0.25">
      <c r="A91" s="924" t="s">
        <v>2620</v>
      </c>
      <c r="B91" s="924" t="s">
        <v>3367</v>
      </c>
      <c r="C91" s="924"/>
      <c r="D91" s="250" t="s">
        <v>3368</v>
      </c>
      <c r="E91" s="924"/>
      <c r="F91" s="924" t="s">
        <v>1715</v>
      </c>
      <c r="G91" s="1605">
        <v>220</v>
      </c>
      <c r="H91" s="216"/>
      <c r="I91" s="1606">
        <f t="shared" ref="I91:I102" si="4">G91*H91</f>
        <v>0</v>
      </c>
      <c r="J91" s="1604" t="s">
        <v>3369</v>
      </c>
      <c r="K91" s="1604"/>
      <c r="L91" s="930"/>
      <c r="M91" s="930"/>
      <c r="N91" s="930"/>
    </row>
    <row r="92" spans="1:14" ht="36" x14ac:dyDescent="0.25">
      <c r="A92" s="924" t="s">
        <v>2624</v>
      </c>
      <c r="B92" s="924" t="s">
        <v>3370</v>
      </c>
      <c r="C92" s="924"/>
      <c r="D92" s="250" t="s">
        <v>3371</v>
      </c>
      <c r="E92" s="924"/>
      <c r="F92" s="924" t="s">
        <v>385</v>
      </c>
      <c r="G92" s="1605">
        <v>1</v>
      </c>
      <c r="H92" s="216"/>
      <c r="I92" s="1606">
        <f t="shared" si="4"/>
        <v>0</v>
      </c>
      <c r="J92" s="1604" t="s">
        <v>3372</v>
      </c>
      <c r="K92" s="1604"/>
      <c r="L92" s="930"/>
      <c r="M92" s="930"/>
      <c r="N92" s="930"/>
    </row>
    <row r="93" spans="1:14" ht="36" x14ac:dyDescent="0.25">
      <c r="A93" s="924" t="s">
        <v>2624</v>
      </c>
      <c r="B93" s="924" t="s">
        <v>3524</v>
      </c>
      <c r="C93" s="924"/>
      <c r="D93" s="250" t="s">
        <v>3525</v>
      </c>
      <c r="E93" s="924"/>
      <c r="F93" s="924" t="s">
        <v>385</v>
      </c>
      <c r="G93" s="1605">
        <v>1</v>
      </c>
      <c r="H93" s="216"/>
      <c r="I93" s="1606">
        <f t="shared" si="4"/>
        <v>0</v>
      </c>
      <c r="J93" s="1604" t="s">
        <v>3526</v>
      </c>
      <c r="K93" s="1604"/>
      <c r="L93" s="930"/>
      <c r="M93" s="930"/>
      <c r="N93" s="930"/>
    </row>
    <row r="94" spans="1:14" ht="48" x14ac:dyDescent="0.25">
      <c r="A94" s="924" t="s">
        <v>2628</v>
      </c>
      <c r="B94" s="924" t="s">
        <v>3373</v>
      </c>
      <c r="C94" s="924"/>
      <c r="D94" s="250" t="s">
        <v>3374</v>
      </c>
      <c r="E94" s="924"/>
      <c r="F94" s="924" t="s">
        <v>385</v>
      </c>
      <c r="G94" s="1605">
        <v>6</v>
      </c>
      <c r="H94" s="216"/>
      <c r="I94" s="1606">
        <f t="shared" si="4"/>
        <v>0</v>
      </c>
      <c r="J94" s="1604" t="s">
        <v>3375</v>
      </c>
      <c r="K94" s="1604"/>
      <c r="L94" s="930"/>
      <c r="M94" s="930"/>
      <c r="N94" s="930"/>
    </row>
    <row r="95" spans="1:14" ht="24" x14ac:dyDescent="0.25">
      <c r="A95" s="924" t="s">
        <v>2632</v>
      </c>
      <c r="B95" s="924" t="s">
        <v>3376</v>
      </c>
      <c r="C95" s="924"/>
      <c r="D95" s="250" t="s">
        <v>3377</v>
      </c>
      <c r="E95" s="924"/>
      <c r="F95" s="924" t="s">
        <v>385</v>
      </c>
      <c r="G95" s="1605">
        <v>120</v>
      </c>
      <c r="H95" s="216"/>
      <c r="I95" s="1606">
        <f t="shared" si="4"/>
        <v>0</v>
      </c>
      <c r="J95" s="1604" t="s">
        <v>3378</v>
      </c>
      <c r="K95" s="1604"/>
      <c r="L95" s="930"/>
      <c r="M95" s="930"/>
      <c r="N95" s="930"/>
    </row>
    <row r="96" spans="1:14" ht="24" x14ac:dyDescent="0.25">
      <c r="A96" s="924" t="s">
        <v>2636</v>
      </c>
      <c r="B96" s="924" t="s">
        <v>3379</v>
      </c>
      <c r="C96" s="924"/>
      <c r="D96" s="250" t="s">
        <v>3380</v>
      </c>
      <c r="E96" s="924"/>
      <c r="F96" s="924" t="s">
        <v>385</v>
      </c>
      <c r="G96" s="1605">
        <v>25</v>
      </c>
      <c r="H96" s="216"/>
      <c r="I96" s="1606">
        <f t="shared" si="4"/>
        <v>0</v>
      </c>
      <c r="J96" s="1604" t="s">
        <v>3381</v>
      </c>
      <c r="K96" s="1604"/>
      <c r="L96" s="930"/>
      <c r="M96" s="930"/>
      <c r="N96" s="930"/>
    </row>
    <row r="97" spans="1:14" ht="24" x14ac:dyDescent="0.25">
      <c r="A97" s="924" t="s">
        <v>3382</v>
      </c>
      <c r="B97" s="924" t="s">
        <v>3383</v>
      </c>
      <c r="C97" s="924"/>
      <c r="D97" s="250" t="s">
        <v>3384</v>
      </c>
      <c r="E97" s="924"/>
      <c r="F97" s="924" t="s">
        <v>385</v>
      </c>
      <c r="G97" s="1605">
        <v>6</v>
      </c>
      <c r="H97" s="216"/>
      <c r="I97" s="1606">
        <f t="shared" si="4"/>
        <v>0</v>
      </c>
      <c r="J97" s="1604" t="s">
        <v>3385</v>
      </c>
      <c r="K97" s="1604"/>
      <c r="L97" s="930"/>
      <c r="M97" s="930"/>
      <c r="N97" s="930"/>
    </row>
    <row r="98" spans="1:14" ht="24" x14ac:dyDescent="0.25">
      <c r="A98" s="924" t="s">
        <v>3386</v>
      </c>
      <c r="B98" s="924" t="s">
        <v>3387</v>
      </c>
      <c r="C98" s="924"/>
      <c r="D98" s="250" t="s">
        <v>3388</v>
      </c>
      <c r="E98" s="924"/>
      <c r="F98" s="924" t="s">
        <v>385</v>
      </c>
      <c r="G98" s="1605">
        <v>6</v>
      </c>
      <c r="H98" s="216"/>
      <c r="I98" s="1606">
        <f t="shared" si="4"/>
        <v>0</v>
      </c>
      <c r="J98" s="1604" t="s">
        <v>3389</v>
      </c>
      <c r="K98" s="1604"/>
      <c r="L98" s="930"/>
      <c r="M98" s="930"/>
      <c r="N98" s="930"/>
    </row>
    <row r="99" spans="1:14" ht="36" x14ac:dyDescent="0.25">
      <c r="A99" s="924" t="s">
        <v>3390</v>
      </c>
      <c r="B99" s="924" t="s">
        <v>3391</v>
      </c>
      <c r="C99" s="924"/>
      <c r="D99" s="250" t="s">
        <v>3392</v>
      </c>
      <c r="E99" s="924"/>
      <c r="F99" s="924" t="s">
        <v>385</v>
      </c>
      <c r="G99" s="1605">
        <v>6</v>
      </c>
      <c r="H99" s="216"/>
      <c r="I99" s="1606">
        <f t="shared" si="4"/>
        <v>0</v>
      </c>
      <c r="J99" s="1604" t="s">
        <v>3393</v>
      </c>
      <c r="K99" s="1604"/>
      <c r="L99" s="930"/>
      <c r="M99" s="930"/>
      <c r="N99" s="930"/>
    </row>
    <row r="100" spans="1:14" ht="24" x14ac:dyDescent="0.25">
      <c r="A100" s="924" t="s">
        <v>3394</v>
      </c>
      <c r="B100" s="924" t="s">
        <v>3314</v>
      </c>
      <c r="C100" s="924"/>
      <c r="D100" s="250" t="s">
        <v>3315</v>
      </c>
      <c r="E100" s="924"/>
      <c r="F100" s="924" t="s">
        <v>11382</v>
      </c>
      <c r="G100" s="1605">
        <v>1</v>
      </c>
      <c r="H100" s="216"/>
      <c r="I100" s="1606">
        <f t="shared" si="4"/>
        <v>0</v>
      </c>
      <c r="J100" s="1604" t="s">
        <v>17988</v>
      </c>
      <c r="K100" s="1604"/>
      <c r="L100" s="930"/>
      <c r="M100" s="930"/>
      <c r="N100" s="930"/>
    </row>
    <row r="101" spans="1:14" ht="24" x14ac:dyDescent="0.25">
      <c r="A101" s="924" t="s">
        <v>3395</v>
      </c>
      <c r="B101" s="1607" t="s">
        <v>3318</v>
      </c>
      <c r="C101" s="924"/>
      <c r="D101" s="250" t="s">
        <v>3319</v>
      </c>
      <c r="E101" s="924"/>
      <c r="F101" s="924" t="s">
        <v>11382</v>
      </c>
      <c r="G101" s="1605">
        <v>1</v>
      </c>
      <c r="H101" s="216"/>
      <c r="I101" s="1606">
        <f t="shared" si="4"/>
        <v>0</v>
      </c>
      <c r="J101" s="1604" t="s">
        <v>16161</v>
      </c>
      <c r="K101" s="1604"/>
      <c r="L101" s="930"/>
      <c r="M101" s="930"/>
      <c r="N101" s="930"/>
    </row>
    <row r="102" spans="1:14" ht="24" x14ac:dyDescent="0.25">
      <c r="A102" s="924" t="s">
        <v>3396</v>
      </c>
      <c r="B102" s="924" t="s">
        <v>3326</v>
      </c>
      <c r="C102" s="924"/>
      <c r="D102" s="250" t="s">
        <v>3327</v>
      </c>
      <c r="E102" s="924"/>
      <c r="F102" s="924" t="s">
        <v>11382</v>
      </c>
      <c r="G102" s="1605">
        <v>1</v>
      </c>
      <c r="H102" s="216"/>
      <c r="I102" s="1606">
        <f t="shared" si="4"/>
        <v>0</v>
      </c>
      <c r="J102" s="1604" t="s">
        <v>16163</v>
      </c>
      <c r="K102" s="1604"/>
      <c r="L102" s="930"/>
      <c r="M102" s="930"/>
      <c r="N102" s="930"/>
    </row>
    <row r="103" spans="1:14" x14ac:dyDescent="0.25">
      <c r="A103" s="899" t="s">
        <v>2640</v>
      </c>
      <c r="B103" s="899" t="s">
        <v>12295</v>
      </c>
      <c r="C103" s="899"/>
      <c r="D103" s="899" t="s">
        <v>12296</v>
      </c>
      <c r="E103" s="899"/>
      <c r="F103" s="899"/>
      <c r="G103" s="1601"/>
      <c r="H103" s="1602"/>
      <c r="I103" s="1603">
        <f>SUM(I104:I114)</f>
        <v>0</v>
      </c>
      <c r="J103" s="899"/>
      <c r="K103" s="899"/>
      <c r="L103" s="1619"/>
      <c r="M103" s="1619"/>
      <c r="N103" s="1619"/>
    </row>
    <row r="104" spans="1:14" ht="36" x14ac:dyDescent="0.25">
      <c r="A104" s="924" t="s">
        <v>2643</v>
      </c>
      <c r="B104" s="924" t="s">
        <v>3367</v>
      </c>
      <c r="C104" s="924"/>
      <c r="D104" s="250" t="s">
        <v>3368</v>
      </c>
      <c r="E104" s="924"/>
      <c r="F104" s="924" t="s">
        <v>1715</v>
      </c>
      <c r="G104" s="1605">
        <v>220</v>
      </c>
      <c r="H104" s="216"/>
      <c r="I104" s="1606">
        <f t="shared" ref="I104:I114" si="5">G104*H104</f>
        <v>0</v>
      </c>
      <c r="J104" s="1604" t="s">
        <v>3369</v>
      </c>
      <c r="K104" s="1604"/>
      <c r="L104" s="1161"/>
      <c r="M104" s="1161"/>
      <c r="N104" s="1161"/>
    </row>
    <row r="105" spans="1:14" ht="36" x14ac:dyDescent="0.25">
      <c r="A105" s="924" t="s">
        <v>2648</v>
      </c>
      <c r="B105" s="924" t="s">
        <v>12297</v>
      </c>
      <c r="C105" s="924"/>
      <c r="D105" s="250" t="s">
        <v>12298</v>
      </c>
      <c r="E105" s="924"/>
      <c r="F105" s="924" t="s">
        <v>385</v>
      </c>
      <c r="G105" s="1605">
        <v>1</v>
      </c>
      <c r="H105" s="216"/>
      <c r="I105" s="1606">
        <f t="shared" si="5"/>
        <v>0</v>
      </c>
      <c r="J105" s="1604" t="s">
        <v>12299</v>
      </c>
      <c r="K105" s="1604"/>
      <c r="L105" s="1161"/>
      <c r="M105" s="1161"/>
      <c r="N105" s="1161"/>
    </row>
    <row r="106" spans="1:14" ht="48" x14ac:dyDescent="0.25">
      <c r="A106" s="924" t="s">
        <v>3399</v>
      </c>
      <c r="B106" s="924" t="s">
        <v>3373</v>
      </c>
      <c r="C106" s="924"/>
      <c r="D106" s="250" t="s">
        <v>3374</v>
      </c>
      <c r="E106" s="924"/>
      <c r="F106" s="924" t="s">
        <v>385</v>
      </c>
      <c r="G106" s="1605">
        <v>7</v>
      </c>
      <c r="H106" s="216"/>
      <c r="I106" s="1606">
        <f t="shared" si="5"/>
        <v>0</v>
      </c>
      <c r="J106" s="1604" t="s">
        <v>3375</v>
      </c>
      <c r="K106" s="1604"/>
      <c r="L106" s="1161"/>
      <c r="M106" s="1161"/>
      <c r="N106" s="1161"/>
    </row>
    <row r="107" spans="1:14" ht="24" x14ac:dyDescent="0.25">
      <c r="A107" s="924" t="s">
        <v>3400</v>
      </c>
      <c r="B107" s="924" t="s">
        <v>3376</v>
      </c>
      <c r="C107" s="924"/>
      <c r="D107" s="250" t="s">
        <v>3377</v>
      </c>
      <c r="E107" s="924"/>
      <c r="F107" s="924" t="s">
        <v>385</v>
      </c>
      <c r="G107" s="1605">
        <v>120</v>
      </c>
      <c r="H107" s="216"/>
      <c r="I107" s="1606">
        <f t="shared" si="5"/>
        <v>0</v>
      </c>
      <c r="J107" s="1604" t="s">
        <v>3378</v>
      </c>
      <c r="K107" s="1604"/>
      <c r="L107" s="1161"/>
      <c r="M107" s="1161"/>
      <c r="N107" s="1161"/>
    </row>
    <row r="108" spans="1:14" ht="24" x14ac:dyDescent="0.25">
      <c r="A108" s="924" t="s">
        <v>3401</v>
      </c>
      <c r="B108" s="924" t="s">
        <v>3379</v>
      </c>
      <c r="C108" s="924"/>
      <c r="D108" s="250" t="s">
        <v>3380</v>
      </c>
      <c r="E108" s="924"/>
      <c r="F108" s="924" t="s">
        <v>385</v>
      </c>
      <c r="G108" s="1605">
        <v>25</v>
      </c>
      <c r="H108" s="216"/>
      <c r="I108" s="1606">
        <f t="shared" si="5"/>
        <v>0</v>
      </c>
      <c r="J108" s="1604" t="s">
        <v>3381</v>
      </c>
      <c r="K108" s="1604"/>
      <c r="L108" s="1161"/>
      <c r="M108" s="1161"/>
      <c r="N108" s="1161"/>
    </row>
    <row r="109" spans="1:14" ht="24" x14ac:dyDescent="0.25">
      <c r="A109" s="924" t="s">
        <v>3403</v>
      </c>
      <c r="B109" s="924" t="s">
        <v>3383</v>
      </c>
      <c r="C109" s="924"/>
      <c r="D109" s="250" t="s">
        <v>3384</v>
      </c>
      <c r="E109" s="924"/>
      <c r="F109" s="924" t="s">
        <v>385</v>
      </c>
      <c r="G109" s="1605">
        <v>6</v>
      </c>
      <c r="H109" s="216"/>
      <c r="I109" s="1606">
        <f t="shared" si="5"/>
        <v>0</v>
      </c>
      <c r="J109" s="1604" t="s">
        <v>3385</v>
      </c>
      <c r="K109" s="1604"/>
      <c r="L109" s="1161"/>
      <c r="M109" s="1161"/>
      <c r="N109" s="1161"/>
    </row>
    <row r="110" spans="1:14" ht="24" x14ac:dyDescent="0.25">
      <c r="A110" s="924" t="s">
        <v>3404</v>
      </c>
      <c r="B110" s="924" t="s">
        <v>3387</v>
      </c>
      <c r="C110" s="924"/>
      <c r="D110" s="250" t="s">
        <v>3388</v>
      </c>
      <c r="E110" s="924"/>
      <c r="F110" s="924" t="s">
        <v>385</v>
      </c>
      <c r="G110" s="1605">
        <v>6</v>
      </c>
      <c r="H110" s="216"/>
      <c r="I110" s="1606">
        <f t="shared" si="5"/>
        <v>0</v>
      </c>
      <c r="J110" s="1604" t="s">
        <v>3389</v>
      </c>
      <c r="K110" s="1604"/>
      <c r="L110" s="1161"/>
      <c r="M110" s="1161"/>
      <c r="N110" s="1161"/>
    </row>
    <row r="111" spans="1:14" ht="36" x14ac:dyDescent="0.25">
      <c r="A111" s="924" t="s">
        <v>3405</v>
      </c>
      <c r="B111" s="924" t="s">
        <v>3391</v>
      </c>
      <c r="C111" s="924"/>
      <c r="D111" s="250" t="s">
        <v>3392</v>
      </c>
      <c r="E111" s="924"/>
      <c r="F111" s="924" t="s">
        <v>385</v>
      </c>
      <c r="G111" s="1605">
        <v>6</v>
      </c>
      <c r="H111" s="216"/>
      <c r="I111" s="1606">
        <f t="shared" si="5"/>
        <v>0</v>
      </c>
      <c r="J111" s="1604" t="s">
        <v>3393</v>
      </c>
      <c r="K111" s="1604"/>
      <c r="L111" s="1161"/>
      <c r="M111" s="1161"/>
      <c r="N111" s="1161"/>
    </row>
    <row r="112" spans="1:14" ht="24" x14ac:dyDescent="0.25">
      <c r="A112" s="924" t="s">
        <v>3406</v>
      </c>
      <c r="B112" s="924" t="s">
        <v>3314</v>
      </c>
      <c r="C112" s="924"/>
      <c r="D112" s="250" t="s">
        <v>3315</v>
      </c>
      <c r="E112" s="924"/>
      <c r="F112" s="924" t="s">
        <v>11382</v>
      </c>
      <c r="G112" s="1605">
        <v>1</v>
      </c>
      <c r="H112" s="216"/>
      <c r="I112" s="1606">
        <f t="shared" si="5"/>
        <v>0</v>
      </c>
      <c r="J112" s="1604" t="s">
        <v>17988</v>
      </c>
      <c r="K112" s="1604"/>
      <c r="L112" s="1161"/>
      <c r="M112" s="1161"/>
      <c r="N112" s="1161"/>
    </row>
    <row r="113" spans="1:14" ht="24" x14ac:dyDescent="0.25">
      <c r="A113" s="924" t="s">
        <v>5099</v>
      </c>
      <c r="B113" s="1607" t="s">
        <v>3318</v>
      </c>
      <c r="C113" s="924"/>
      <c r="D113" s="250" t="s">
        <v>3319</v>
      </c>
      <c r="E113" s="924"/>
      <c r="F113" s="924" t="s">
        <v>11382</v>
      </c>
      <c r="G113" s="1605">
        <v>1</v>
      </c>
      <c r="H113" s="216"/>
      <c r="I113" s="1606">
        <f t="shared" si="5"/>
        <v>0</v>
      </c>
      <c r="J113" s="1604" t="s">
        <v>16161</v>
      </c>
      <c r="K113" s="1604"/>
      <c r="L113" s="1161"/>
      <c r="M113" s="1161"/>
      <c r="N113" s="1161"/>
    </row>
    <row r="114" spans="1:14" ht="24" x14ac:dyDescent="0.25">
      <c r="A114" s="924" t="s">
        <v>5100</v>
      </c>
      <c r="B114" s="924" t="s">
        <v>3326</v>
      </c>
      <c r="C114" s="924"/>
      <c r="D114" s="250" t="s">
        <v>3327</v>
      </c>
      <c r="E114" s="924"/>
      <c r="F114" s="924" t="s">
        <v>11382</v>
      </c>
      <c r="G114" s="1605">
        <v>1</v>
      </c>
      <c r="H114" s="216"/>
      <c r="I114" s="1606">
        <f t="shared" si="5"/>
        <v>0</v>
      </c>
      <c r="J114" s="1604" t="s">
        <v>16163</v>
      </c>
      <c r="K114" s="1604"/>
      <c r="L114" s="1161"/>
      <c r="M114" s="1161"/>
      <c r="N114" s="1161"/>
    </row>
    <row r="115" spans="1:14" x14ac:dyDescent="0.25">
      <c r="A115" s="899" t="s">
        <v>2650</v>
      </c>
      <c r="B115" s="899" t="s">
        <v>12300</v>
      </c>
      <c r="C115" s="899"/>
      <c r="D115" s="899" t="s">
        <v>12301</v>
      </c>
      <c r="E115" s="899"/>
      <c r="F115" s="899"/>
      <c r="G115" s="1601"/>
      <c r="H115" s="1602"/>
      <c r="I115" s="1603">
        <f>SUM(I116:I125)</f>
        <v>0</v>
      </c>
      <c r="J115" s="899"/>
      <c r="K115" s="899"/>
      <c r="L115" s="1619"/>
      <c r="M115" s="1619"/>
      <c r="N115" s="1619"/>
    </row>
    <row r="116" spans="1:14" ht="36" x14ac:dyDescent="0.25">
      <c r="A116" s="924" t="s">
        <v>2653</v>
      </c>
      <c r="B116" s="924" t="s">
        <v>3367</v>
      </c>
      <c r="C116" s="924"/>
      <c r="D116" s="250" t="s">
        <v>3368</v>
      </c>
      <c r="E116" s="924"/>
      <c r="F116" s="924" t="s">
        <v>1715</v>
      </c>
      <c r="G116" s="1605">
        <v>15</v>
      </c>
      <c r="H116" s="216"/>
      <c r="I116" s="1606">
        <f t="shared" ref="I116:I125" si="6">G116*H116</f>
        <v>0</v>
      </c>
      <c r="J116" s="1604" t="s">
        <v>3369</v>
      </c>
      <c r="K116" s="1604"/>
      <c r="L116" s="1161"/>
      <c r="M116" s="1161"/>
      <c r="N116" s="1161"/>
    </row>
    <row r="117" spans="1:14" ht="48" x14ac:dyDescent="0.25">
      <c r="A117" s="924" t="s">
        <v>2657</v>
      </c>
      <c r="B117" s="924" t="s">
        <v>3373</v>
      </c>
      <c r="C117" s="924"/>
      <c r="D117" s="250" t="s">
        <v>3374</v>
      </c>
      <c r="E117" s="924"/>
      <c r="F117" s="924" t="s">
        <v>385</v>
      </c>
      <c r="G117" s="1605">
        <v>2</v>
      </c>
      <c r="H117" s="216"/>
      <c r="I117" s="1606">
        <f t="shared" si="6"/>
        <v>0</v>
      </c>
      <c r="J117" s="1604" t="s">
        <v>3375</v>
      </c>
      <c r="K117" s="1604"/>
      <c r="L117" s="1161"/>
      <c r="M117" s="1161"/>
      <c r="N117" s="1161"/>
    </row>
    <row r="118" spans="1:14" ht="24" x14ac:dyDescent="0.25">
      <c r="A118" s="924" t="s">
        <v>2661</v>
      </c>
      <c r="B118" s="924" t="s">
        <v>3376</v>
      </c>
      <c r="C118" s="924"/>
      <c r="D118" s="250" t="s">
        <v>3377</v>
      </c>
      <c r="E118" s="924"/>
      <c r="F118" s="924" t="s">
        <v>385</v>
      </c>
      <c r="G118" s="1605">
        <v>10</v>
      </c>
      <c r="H118" s="216"/>
      <c r="I118" s="1606">
        <f t="shared" si="6"/>
        <v>0</v>
      </c>
      <c r="J118" s="1604" t="s">
        <v>3378</v>
      </c>
      <c r="K118" s="1604"/>
      <c r="L118" s="1161"/>
      <c r="M118" s="1161"/>
      <c r="N118" s="1161"/>
    </row>
    <row r="119" spans="1:14" ht="24" x14ac:dyDescent="0.25">
      <c r="A119" s="924" t="s">
        <v>2663</v>
      </c>
      <c r="B119" s="924" t="s">
        <v>3379</v>
      </c>
      <c r="C119" s="924"/>
      <c r="D119" s="250" t="s">
        <v>3380</v>
      </c>
      <c r="E119" s="924"/>
      <c r="F119" s="924" t="s">
        <v>385</v>
      </c>
      <c r="G119" s="1605">
        <v>10</v>
      </c>
      <c r="H119" s="216"/>
      <c r="I119" s="1606">
        <f t="shared" si="6"/>
        <v>0</v>
      </c>
      <c r="J119" s="1604" t="s">
        <v>3381</v>
      </c>
      <c r="K119" s="1604"/>
      <c r="L119" s="1161"/>
      <c r="M119" s="1161"/>
      <c r="N119" s="1161"/>
    </row>
    <row r="120" spans="1:14" ht="24" x14ac:dyDescent="0.25">
      <c r="A120" s="924" t="s">
        <v>2665</v>
      </c>
      <c r="B120" s="924" t="s">
        <v>3383</v>
      </c>
      <c r="C120" s="924"/>
      <c r="D120" s="250" t="s">
        <v>3384</v>
      </c>
      <c r="E120" s="924"/>
      <c r="F120" s="924" t="s">
        <v>385</v>
      </c>
      <c r="G120" s="1605">
        <v>1</v>
      </c>
      <c r="H120" s="216"/>
      <c r="I120" s="1606">
        <f t="shared" si="6"/>
        <v>0</v>
      </c>
      <c r="J120" s="1604" t="s">
        <v>3385</v>
      </c>
      <c r="K120" s="1604"/>
      <c r="L120" s="1161"/>
      <c r="M120" s="1161"/>
      <c r="N120" s="1161"/>
    </row>
    <row r="121" spans="1:14" ht="24" x14ac:dyDescent="0.25">
      <c r="A121" s="924" t="s">
        <v>2669</v>
      </c>
      <c r="B121" s="924" t="s">
        <v>3387</v>
      </c>
      <c r="C121" s="924"/>
      <c r="D121" s="250" t="s">
        <v>3388</v>
      </c>
      <c r="E121" s="924"/>
      <c r="F121" s="924" t="s">
        <v>385</v>
      </c>
      <c r="G121" s="1605">
        <v>1</v>
      </c>
      <c r="H121" s="216"/>
      <c r="I121" s="1606">
        <f t="shared" si="6"/>
        <v>0</v>
      </c>
      <c r="J121" s="1604" t="s">
        <v>3389</v>
      </c>
      <c r="K121" s="1604"/>
      <c r="L121" s="1161"/>
      <c r="M121" s="1161"/>
      <c r="N121" s="1161"/>
    </row>
    <row r="122" spans="1:14" ht="36" x14ac:dyDescent="0.25">
      <c r="A122" s="924" t="s">
        <v>5438</v>
      </c>
      <c r="B122" s="924" t="s">
        <v>3391</v>
      </c>
      <c r="C122" s="924"/>
      <c r="D122" s="250" t="s">
        <v>3392</v>
      </c>
      <c r="E122" s="924"/>
      <c r="F122" s="924" t="s">
        <v>385</v>
      </c>
      <c r="G122" s="1605">
        <v>1</v>
      </c>
      <c r="H122" s="216"/>
      <c r="I122" s="1606">
        <f t="shared" si="6"/>
        <v>0</v>
      </c>
      <c r="J122" s="1604" t="s">
        <v>3393</v>
      </c>
      <c r="K122" s="1604"/>
      <c r="L122" s="1161"/>
      <c r="M122" s="1161"/>
      <c r="N122" s="1161"/>
    </row>
    <row r="123" spans="1:14" ht="24" x14ac:dyDescent="0.25">
      <c r="A123" s="924" t="s">
        <v>5439</v>
      </c>
      <c r="B123" s="924" t="s">
        <v>3314</v>
      </c>
      <c r="C123" s="924"/>
      <c r="D123" s="250" t="s">
        <v>3315</v>
      </c>
      <c r="E123" s="924"/>
      <c r="F123" s="924" t="s">
        <v>11382</v>
      </c>
      <c r="G123" s="1605">
        <v>1</v>
      </c>
      <c r="H123" s="216"/>
      <c r="I123" s="1606">
        <f t="shared" si="6"/>
        <v>0</v>
      </c>
      <c r="J123" s="1604" t="s">
        <v>16164</v>
      </c>
      <c r="K123" s="1604"/>
      <c r="L123" s="1161"/>
      <c r="M123" s="1161"/>
      <c r="N123" s="1161"/>
    </row>
    <row r="124" spans="1:14" ht="24" x14ac:dyDescent="0.25">
      <c r="A124" s="924" t="s">
        <v>5440</v>
      </c>
      <c r="B124" s="1607" t="s">
        <v>3318</v>
      </c>
      <c r="C124" s="924"/>
      <c r="D124" s="250" t="s">
        <v>3319</v>
      </c>
      <c r="E124" s="924"/>
      <c r="F124" s="924" t="s">
        <v>11382</v>
      </c>
      <c r="G124" s="1605">
        <v>1</v>
      </c>
      <c r="H124" s="216"/>
      <c r="I124" s="1606">
        <f t="shared" si="6"/>
        <v>0</v>
      </c>
      <c r="J124" s="1604" t="s">
        <v>16165</v>
      </c>
      <c r="K124" s="1604"/>
      <c r="L124" s="1161"/>
      <c r="M124" s="1161"/>
      <c r="N124" s="1161"/>
    </row>
    <row r="125" spans="1:14" ht="24" x14ac:dyDescent="0.25">
      <c r="A125" s="924" t="s">
        <v>5441</v>
      </c>
      <c r="B125" s="924" t="s">
        <v>3326</v>
      </c>
      <c r="C125" s="924"/>
      <c r="D125" s="250" t="s">
        <v>3327</v>
      </c>
      <c r="E125" s="924"/>
      <c r="F125" s="924" t="s">
        <v>11382</v>
      </c>
      <c r="G125" s="1605">
        <v>1</v>
      </c>
      <c r="H125" s="216"/>
      <c r="I125" s="1606">
        <f t="shared" si="6"/>
        <v>0</v>
      </c>
      <c r="J125" s="1604" t="s">
        <v>16166</v>
      </c>
      <c r="K125" s="1604"/>
      <c r="L125" s="1161"/>
      <c r="M125" s="1161"/>
      <c r="N125" s="1161"/>
    </row>
    <row r="126" spans="1:14" x14ac:dyDescent="0.25">
      <c r="A126" s="1597" t="s">
        <v>2673</v>
      </c>
      <c r="B126" s="1597" t="s">
        <v>3407</v>
      </c>
      <c r="C126" s="1597"/>
      <c r="D126" s="1597" t="s">
        <v>3408</v>
      </c>
      <c r="E126" s="1597"/>
      <c r="F126" s="1597"/>
      <c r="G126" s="1598"/>
      <c r="H126" s="1599"/>
      <c r="I126" s="1600">
        <f>I127</f>
        <v>0</v>
      </c>
      <c r="J126" s="1597"/>
      <c r="K126" s="1597"/>
      <c r="L126" s="1613"/>
      <c r="M126" s="1613"/>
      <c r="N126" s="1613"/>
    </row>
    <row r="127" spans="1:14" x14ac:dyDescent="0.25">
      <c r="A127" s="899" t="s">
        <v>2676</v>
      </c>
      <c r="B127" s="899" t="s">
        <v>3409</v>
      </c>
      <c r="C127" s="899"/>
      <c r="D127" s="899" t="s">
        <v>3410</v>
      </c>
      <c r="E127" s="899"/>
      <c r="F127" s="899"/>
      <c r="G127" s="1601"/>
      <c r="H127" s="1602"/>
      <c r="I127" s="1603">
        <f>SUM(I128:I133)</f>
        <v>0</v>
      </c>
      <c r="J127" s="899"/>
      <c r="K127" s="899"/>
      <c r="L127" s="1619"/>
      <c r="M127" s="1619"/>
      <c r="N127" s="1619"/>
    </row>
    <row r="128" spans="1:14" ht="48" x14ac:dyDescent="0.25">
      <c r="A128" s="924" t="s">
        <v>2679</v>
      </c>
      <c r="B128" s="924" t="s">
        <v>3411</v>
      </c>
      <c r="C128" s="924"/>
      <c r="D128" s="250" t="s">
        <v>3412</v>
      </c>
      <c r="E128" s="924"/>
      <c r="F128" s="924" t="s">
        <v>1715</v>
      </c>
      <c r="G128" s="1605">
        <v>60</v>
      </c>
      <c r="H128" s="216"/>
      <c r="I128" s="1606">
        <f t="shared" ref="I128:I133" si="7">G128*H128</f>
        <v>0</v>
      </c>
      <c r="J128" s="1604" t="s">
        <v>3413</v>
      </c>
      <c r="K128" s="1604"/>
      <c r="L128" s="1161"/>
      <c r="M128" s="1161"/>
      <c r="N128" s="1161"/>
    </row>
    <row r="129" spans="1:14" ht="36" x14ac:dyDescent="0.25">
      <c r="A129" s="924" t="s">
        <v>2683</v>
      </c>
      <c r="B129" s="924" t="s">
        <v>3414</v>
      </c>
      <c r="C129" s="924"/>
      <c r="D129" s="250" t="s">
        <v>3415</v>
      </c>
      <c r="E129" s="924"/>
      <c r="F129" s="924" t="s">
        <v>1715</v>
      </c>
      <c r="G129" s="1605">
        <v>20</v>
      </c>
      <c r="H129" s="216"/>
      <c r="I129" s="1606">
        <f t="shared" si="7"/>
        <v>0</v>
      </c>
      <c r="J129" s="1604" t="s">
        <v>3416</v>
      </c>
      <c r="K129" s="1604"/>
      <c r="L129" s="1161"/>
      <c r="M129" s="1161"/>
      <c r="N129" s="1161"/>
    </row>
    <row r="130" spans="1:14" ht="72" x14ac:dyDescent="0.25">
      <c r="A130" s="924" t="s">
        <v>2687</v>
      </c>
      <c r="B130" s="924" t="s">
        <v>3529</v>
      </c>
      <c r="C130" s="924"/>
      <c r="D130" s="250" t="s">
        <v>3417</v>
      </c>
      <c r="E130" s="924"/>
      <c r="F130" s="924" t="s">
        <v>11382</v>
      </c>
      <c r="G130" s="1605">
        <v>1</v>
      </c>
      <c r="H130" s="216"/>
      <c r="I130" s="1606">
        <f t="shared" si="7"/>
        <v>0</v>
      </c>
      <c r="J130" s="1604" t="s">
        <v>3418</v>
      </c>
      <c r="K130" s="1604"/>
      <c r="L130" s="1161"/>
      <c r="M130" s="1161"/>
      <c r="N130" s="1161"/>
    </row>
    <row r="131" spans="1:14" ht="36" x14ac:dyDescent="0.25">
      <c r="A131" s="924" t="s">
        <v>2691</v>
      </c>
      <c r="B131" s="924" t="s">
        <v>3419</v>
      </c>
      <c r="C131" s="924"/>
      <c r="D131" s="250" t="s">
        <v>3420</v>
      </c>
      <c r="E131" s="924"/>
      <c r="F131" s="924" t="s">
        <v>385</v>
      </c>
      <c r="G131" s="1605">
        <v>1</v>
      </c>
      <c r="H131" s="216"/>
      <c r="I131" s="1606">
        <f t="shared" si="7"/>
        <v>0</v>
      </c>
      <c r="J131" s="1604" t="s">
        <v>3421</v>
      </c>
      <c r="K131" s="1604"/>
      <c r="L131" s="1161"/>
      <c r="M131" s="1161"/>
      <c r="N131" s="1161"/>
    </row>
    <row r="132" spans="1:14" ht="84" x14ac:dyDescent="0.25">
      <c r="A132" s="924" t="s">
        <v>2693</v>
      </c>
      <c r="B132" s="924" t="s">
        <v>3422</v>
      </c>
      <c r="C132" s="924"/>
      <c r="D132" s="250" t="s">
        <v>17996</v>
      </c>
      <c r="E132" s="924"/>
      <c r="F132" s="924" t="s">
        <v>385</v>
      </c>
      <c r="G132" s="1605">
        <v>1</v>
      </c>
      <c r="H132" s="216"/>
      <c r="I132" s="1606">
        <f t="shared" si="7"/>
        <v>0</v>
      </c>
      <c r="J132" s="1604" t="s">
        <v>16176</v>
      </c>
      <c r="K132" s="1604"/>
      <c r="L132" s="1161"/>
      <c r="M132" s="1161"/>
      <c r="N132" s="1161"/>
    </row>
    <row r="133" spans="1:14" ht="72" x14ac:dyDescent="0.25">
      <c r="A133" s="924" t="s">
        <v>3425</v>
      </c>
      <c r="B133" s="924" t="s">
        <v>3426</v>
      </c>
      <c r="C133" s="924"/>
      <c r="D133" s="250" t="s">
        <v>18002</v>
      </c>
      <c r="E133" s="924"/>
      <c r="F133" s="924" t="s">
        <v>11382</v>
      </c>
      <c r="G133" s="1605">
        <v>1</v>
      </c>
      <c r="H133" s="216"/>
      <c r="I133" s="1606">
        <f t="shared" si="7"/>
        <v>0</v>
      </c>
      <c r="J133" s="1604" t="s">
        <v>3424</v>
      </c>
      <c r="K133" s="1604"/>
      <c r="L133" s="1161"/>
      <c r="M133" s="1161"/>
      <c r="N133" s="1161"/>
    </row>
    <row r="134" spans="1:14" x14ac:dyDescent="0.25">
      <c r="A134" s="1597" t="s">
        <v>3427</v>
      </c>
      <c r="B134" s="1597" t="s">
        <v>3428</v>
      </c>
      <c r="C134" s="1597"/>
      <c r="D134" s="1597" t="s">
        <v>3429</v>
      </c>
      <c r="E134" s="1597"/>
      <c r="F134" s="1597"/>
      <c r="G134" s="1598"/>
      <c r="H134" s="1599"/>
      <c r="I134" s="1600">
        <f>I135+I146+I150+I155</f>
        <v>0</v>
      </c>
      <c r="J134" s="1597"/>
      <c r="K134" s="1597"/>
      <c r="L134" s="1613"/>
      <c r="M134" s="1613"/>
      <c r="N134" s="1613"/>
    </row>
    <row r="135" spans="1:14" x14ac:dyDescent="0.25">
      <c r="A135" s="899" t="s">
        <v>3430</v>
      </c>
      <c r="B135" s="899" t="s">
        <v>3431</v>
      </c>
      <c r="C135" s="899"/>
      <c r="D135" s="899" t="s">
        <v>3432</v>
      </c>
      <c r="E135" s="899"/>
      <c r="F135" s="899"/>
      <c r="G135" s="1601"/>
      <c r="H135" s="1602"/>
      <c r="I135" s="1603">
        <f>SUM(I136:I145)</f>
        <v>0</v>
      </c>
      <c r="J135" s="899"/>
      <c r="K135" s="899"/>
      <c r="L135" s="1619"/>
      <c r="M135" s="1619"/>
      <c r="N135" s="1619"/>
    </row>
    <row r="136" spans="1:14" ht="96" x14ac:dyDescent="0.25">
      <c r="A136" s="924" t="s">
        <v>3433</v>
      </c>
      <c r="B136" s="924" t="s">
        <v>3434</v>
      </c>
      <c r="C136" s="924"/>
      <c r="D136" s="250" t="s">
        <v>3435</v>
      </c>
      <c r="E136" s="924"/>
      <c r="F136" s="924" t="s">
        <v>11382</v>
      </c>
      <c r="G136" s="1605">
        <v>1</v>
      </c>
      <c r="H136" s="216"/>
      <c r="I136" s="1606">
        <f t="shared" ref="I136:I145" si="8">G136*H136</f>
        <v>0</v>
      </c>
      <c r="J136" s="1604" t="s">
        <v>3436</v>
      </c>
      <c r="K136" s="1604" t="s">
        <v>521</v>
      </c>
      <c r="L136" s="336" t="s">
        <v>12302</v>
      </c>
      <c r="M136" s="336" t="s">
        <v>16174</v>
      </c>
      <c r="N136" s="1161"/>
    </row>
    <row r="137" spans="1:14" ht="60" x14ac:dyDescent="0.25">
      <c r="A137" s="924" t="s">
        <v>3437</v>
      </c>
      <c r="B137" s="924" t="s">
        <v>3438</v>
      </c>
      <c r="C137" s="924"/>
      <c r="D137" s="250" t="s">
        <v>3439</v>
      </c>
      <c r="E137" s="924"/>
      <c r="F137" s="924" t="s">
        <v>11382</v>
      </c>
      <c r="G137" s="1605">
        <v>1</v>
      </c>
      <c r="H137" s="216"/>
      <c r="I137" s="1606">
        <f t="shared" si="8"/>
        <v>0</v>
      </c>
      <c r="J137" s="1604" t="s">
        <v>3440</v>
      </c>
      <c r="K137" s="1604"/>
      <c r="L137" s="1161"/>
      <c r="M137" s="1161"/>
      <c r="N137" s="1161"/>
    </row>
    <row r="138" spans="1:14" ht="48" x14ac:dyDescent="0.25">
      <c r="A138" s="924" t="s">
        <v>3441</v>
      </c>
      <c r="B138" s="924" t="s">
        <v>3442</v>
      </c>
      <c r="C138" s="924"/>
      <c r="D138" s="250" t="s">
        <v>3443</v>
      </c>
      <c r="E138" s="924"/>
      <c r="F138" s="924" t="s">
        <v>11382</v>
      </c>
      <c r="G138" s="1605">
        <v>1</v>
      </c>
      <c r="H138" s="216"/>
      <c r="I138" s="1606">
        <f t="shared" si="8"/>
        <v>0</v>
      </c>
      <c r="J138" s="1604" t="s">
        <v>3444</v>
      </c>
      <c r="K138" s="1604"/>
      <c r="L138" s="1161"/>
      <c r="M138" s="1161"/>
      <c r="N138" s="1161"/>
    </row>
    <row r="139" spans="1:14" ht="24" x14ac:dyDescent="0.25">
      <c r="A139" s="924" t="s">
        <v>3445</v>
      </c>
      <c r="B139" s="924" t="s">
        <v>3446</v>
      </c>
      <c r="C139" s="924"/>
      <c r="D139" s="250" t="s">
        <v>3447</v>
      </c>
      <c r="E139" s="924"/>
      <c r="F139" s="924" t="s">
        <v>385</v>
      </c>
      <c r="G139" s="1605">
        <v>2</v>
      </c>
      <c r="H139" s="216"/>
      <c r="I139" s="1606">
        <f t="shared" si="8"/>
        <v>0</v>
      </c>
      <c r="J139" s="1604" t="s">
        <v>3448</v>
      </c>
      <c r="K139" s="1604"/>
      <c r="L139" s="1161"/>
      <c r="M139" s="1161"/>
      <c r="N139" s="1161"/>
    </row>
    <row r="140" spans="1:14" ht="24" x14ac:dyDescent="0.25">
      <c r="A140" s="924" t="s">
        <v>3449</v>
      </c>
      <c r="B140" s="924" t="s">
        <v>3450</v>
      </c>
      <c r="C140" s="924"/>
      <c r="D140" s="250" t="s">
        <v>3451</v>
      </c>
      <c r="E140" s="924"/>
      <c r="F140" s="924" t="s">
        <v>385</v>
      </c>
      <c r="G140" s="1605">
        <v>2</v>
      </c>
      <c r="H140" s="216"/>
      <c r="I140" s="1606">
        <f t="shared" si="8"/>
        <v>0</v>
      </c>
      <c r="J140" s="1604" t="s">
        <v>3452</v>
      </c>
      <c r="K140" s="1604"/>
      <c r="L140" s="1161"/>
      <c r="M140" s="1161"/>
      <c r="N140" s="1161"/>
    </row>
    <row r="141" spans="1:14" ht="24" x14ac:dyDescent="0.25">
      <c r="A141" s="924" t="s">
        <v>3453</v>
      </c>
      <c r="B141" s="924" t="s">
        <v>3454</v>
      </c>
      <c r="C141" s="924"/>
      <c r="D141" s="250" t="s">
        <v>3455</v>
      </c>
      <c r="E141" s="924"/>
      <c r="F141" s="924" t="s">
        <v>1715</v>
      </c>
      <c r="G141" s="1605">
        <v>150</v>
      </c>
      <c r="H141" s="216"/>
      <c r="I141" s="1606">
        <f t="shared" si="8"/>
        <v>0</v>
      </c>
      <c r="J141" s="1604" t="s">
        <v>3456</v>
      </c>
      <c r="K141" s="1604"/>
      <c r="L141" s="1161"/>
      <c r="M141" s="1161"/>
      <c r="N141" s="1161"/>
    </row>
    <row r="142" spans="1:14" ht="24" x14ac:dyDescent="0.25">
      <c r="A142" s="924" t="s">
        <v>3457</v>
      </c>
      <c r="B142" s="924" t="s">
        <v>3458</v>
      </c>
      <c r="C142" s="924"/>
      <c r="D142" s="250" t="s">
        <v>3459</v>
      </c>
      <c r="E142" s="924"/>
      <c r="F142" s="924" t="s">
        <v>1715</v>
      </c>
      <c r="G142" s="1605">
        <v>150</v>
      </c>
      <c r="H142" s="216"/>
      <c r="I142" s="1606">
        <f t="shared" si="8"/>
        <v>0</v>
      </c>
      <c r="J142" s="1604" t="s">
        <v>3460</v>
      </c>
      <c r="K142" s="1604"/>
      <c r="L142" s="1161"/>
      <c r="M142" s="1161"/>
      <c r="N142" s="1161"/>
    </row>
    <row r="143" spans="1:14" ht="24" x14ac:dyDescent="0.25">
      <c r="A143" s="924" t="s">
        <v>3461</v>
      </c>
      <c r="B143" s="924" t="s">
        <v>3462</v>
      </c>
      <c r="C143" s="924"/>
      <c r="D143" s="250" t="s">
        <v>3463</v>
      </c>
      <c r="E143" s="924"/>
      <c r="F143" s="924" t="s">
        <v>1715</v>
      </c>
      <c r="G143" s="1605">
        <v>150</v>
      </c>
      <c r="H143" s="216"/>
      <c r="I143" s="1606">
        <f t="shared" si="8"/>
        <v>0</v>
      </c>
      <c r="J143" s="1604" t="s">
        <v>3464</v>
      </c>
      <c r="K143" s="1604"/>
      <c r="L143" s="1161"/>
      <c r="M143" s="1161"/>
      <c r="N143" s="1161"/>
    </row>
    <row r="144" spans="1:14" ht="24" x14ac:dyDescent="0.25">
      <c r="A144" s="924" t="s">
        <v>3465</v>
      </c>
      <c r="B144" s="924" t="s">
        <v>3466</v>
      </c>
      <c r="C144" s="924"/>
      <c r="D144" s="250" t="s">
        <v>3467</v>
      </c>
      <c r="E144" s="924"/>
      <c r="F144" s="924" t="s">
        <v>11382</v>
      </c>
      <c r="G144" s="1605">
        <v>1</v>
      </c>
      <c r="H144" s="216"/>
      <c r="I144" s="1606">
        <f t="shared" si="8"/>
        <v>0</v>
      </c>
      <c r="J144" s="1604" t="s">
        <v>3468</v>
      </c>
      <c r="K144" s="1604"/>
      <c r="L144" s="1161"/>
      <c r="M144" s="1161"/>
      <c r="N144" s="1161"/>
    </row>
    <row r="145" spans="1:14" ht="24" x14ac:dyDescent="0.25">
      <c r="A145" s="924" t="s">
        <v>3469</v>
      </c>
      <c r="B145" s="924" t="s">
        <v>3470</v>
      </c>
      <c r="C145" s="924"/>
      <c r="D145" s="250" t="s">
        <v>3471</v>
      </c>
      <c r="E145" s="924"/>
      <c r="F145" s="924" t="s">
        <v>11382</v>
      </c>
      <c r="G145" s="1605">
        <v>1</v>
      </c>
      <c r="H145" s="216"/>
      <c r="I145" s="1606">
        <f t="shared" si="8"/>
        <v>0</v>
      </c>
      <c r="J145" s="1604" t="s">
        <v>3472</v>
      </c>
      <c r="K145" s="1604"/>
      <c r="L145" s="1161"/>
      <c r="M145" s="1161"/>
      <c r="N145" s="1161"/>
    </row>
    <row r="146" spans="1:14" x14ac:dyDescent="0.25">
      <c r="A146" s="899" t="s">
        <v>3473</v>
      </c>
      <c r="B146" s="899" t="s">
        <v>3474</v>
      </c>
      <c r="C146" s="899"/>
      <c r="D146" s="899" t="s">
        <v>3475</v>
      </c>
      <c r="E146" s="899"/>
      <c r="F146" s="899"/>
      <c r="G146" s="1601"/>
      <c r="H146" s="1602"/>
      <c r="I146" s="1603">
        <f>SUM(I147:I149)</f>
        <v>0</v>
      </c>
      <c r="J146" s="899"/>
      <c r="K146" s="899"/>
      <c r="L146" s="1619"/>
      <c r="M146" s="1619"/>
      <c r="N146" s="1619"/>
    </row>
    <row r="147" spans="1:14" ht="24" x14ac:dyDescent="0.25">
      <c r="A147" s="924" t="s">
        <v>3476</v>
      </c>
      <c r="B147" s="924" t="s">
        <v>3446</v>
      </c>
      <c r="C147" s="924"/>
      <c r="D147" s="250" t="s">
        <v>3447</v>
      </c>
      <c r="E147" s="924"/>
      <c r="F147" s="924" t="s">
        <v>385</v>
      </c>
      <c r="G147" s="1605">
        <v>2</v>
      </c>
      <c r="H147" s="216"/>
      <c r="I147" s="1606">
        <f t="shared" ref="I147:I149" si="9">G147*H147</f>
        <v>0</v>
      </c>
      <c r="J147" s="1604" t="s">
        <v>3448</v>
      </c>
      <c r="K147" s="1604"/>
      <c r="L147" s="1161"/>
      <c r="M147" s="1161"/>
      <c r="N147" s="1161"/>
    </row>
    <row r="148" spans="1:14" ht="24" x14ac:dyDescent="0.25">
      <c r="A148" s="924" t="s">
        <v>3477</v>
      </c>
      <c r="B148" s="924" t="s">
        <v>3450</v>
      </c>
      <c r="C148" s="924"/>
      <c r="D148" s="250" t="s">
        <v>3451</v>
      </c>
      <c r="E148" s="924"/>
      <c r="F148" s="924" t="s">
        <v>385</v>
      </c>
      <c r="G148" s="1605">
        <v>3</v>
      </c>
      <c r="H148" s="216"/>
      <c r="I148" s="1606">
        <f t="shared" si="9"/>
        <v>0</v>
      </c>
      <c r="J148" s="1604" t="s">
        <v>3452</v>
      </c>
      <c r="K148" s="1604"/>
      <c r="L148" s="1161"/>
      <c r="M148" s="1161"/>
      <c r="N148" s="1161"/>
    </row>
    <row r="149" spans="1:14" ht="24" x14ac:dyDescent="0.25">
      <c r="A149" s="924" t="s">
        <v>3478</v>
      </c>
      <c r="B149" s="924" t="s">
        <v>3470</v>
      </c>
      <c r="C149" s="924"/>
      <c r="D149" s="250" t="s">
        <v>3471</v>
      </c>
      <c r="E149" s="924"/>
      <c r="F149" s="924" t="s">
        <v>11382</v>
      </c>
      <c r="G149" s="1605">
        <v>1</v>
      </c>
      <c r="H149" s="216"/>
      <c r="I149" s="1606">
        <f t="shared" si="9"/>
        <v>0</v>
      </c>
      <c r="J149" s="1604" t="s">
        <v>3472</v>
      </c>
      <c r="K149" s="1604"/>
      <c r="L149" s="1161"/>
      <c r="M149" s="1161"/>
      <c r="N149" s="1161"/>
    </row>
    <row r="150" spans="1:14" x14ac:dyDescent="0.25">
      <c r="A150" s="899" t="s">
        <v>3479</v>
      </c>
      <c r="B150" s="899" t="s">
        <v>3480</v>
      </c>
      <c r="C150" s="899"/>
      <c r="D150" s="899" t="s">
        <v>3481</v>
      </c>
      <c r="E150" s="899"/>
      <c r="F150" s="899"/>
      <c r="G150" s="1601"/>
      <c r="H150" s="1602"/>
      <c r="I150" s="1603">
        <f>SUM(I151:I154)</f>
        <v>0</v>
      </c>
      <c r="J150" s="899"/>
      <c r="K150" s="899"/>
      <c r="L150" s="1619"/>
      <c r="M150" s="1619"/>
      <c r="N150" s="1619"/>
    </row>
    <row r="151" spans="1:14" ht="120" x14ac:dyDescent="0.25">
      <c r="A151" s="924" t="s">
        <v>3482</v>
      </c>
      <c r="B151" s="924" t="s">
        <v>18000</v>
      </c>
      <c r="C151" s="924"/>
      <c r="D151" s="250" t="s">
        <v>3484</v>
      </c>
      <c r="E151" s="924"/>
      <c r="F151" s="924" t="s">
        <v>11382</v>
      </c>
      <c r="G151" s="1605">
        <v>1</v>
      </c>
      <c r="H151" s="216"/>
      <c r="I151" s="1606">
        <f t="shared" ref="I151:I154" si="10">G151*H151</f>
        <v>0</v>
      </c>
      <c r="J151" s="1604" t="s">
        <v>3485</v>
      </c>
      <c r="K151" s="1604"/>
      <c r="L151" s="1161"/>
      <c r="M151" s="1161"/>
      <c r="N151" s="1161"/>
    </row>
    <row r="152" spans="1:14" ht="132" x14ac:dyDescent="0.25">
      <c r="A152" s="924" t="s">
        <v>3486</v>
      </c>
      <c r="B152" s="924" t="s">
        <v>3487</v>
      </c>
      <c r="C152" s="924"/>
      <c r="D152" s="250" t="s">
        <v>3488</v>
      </c>
      <c r="E152" s="924"/>
      <c r="F152" s="924" t="s">
        <v>11382</v>
      </c>
      <c r="G152" s="1605">
        <v>1</v>
      </c>
      <c r="H152" s="216"/>
      <c r="I152" s="1606">
        <f t="shared" si="10"/>
        <v>0</v>
      </c>
      <c r="J152" s="1604" t="s">
        <v>3489</v>
      </c>
      <c r="K152" s="1604"/>
      <c r="L152" s="1161"/>
      <c r="M152" s="1161"/>
      <c r="N152" s="1161"/>
    </row>
    <row r="153" spans="1:14" ht="36" x14ac:dyDescent="0.25">
      <c r="A153" s="924" t="s">
        <v>3490</v>
      </c>
      <c r="B153" s="924" t="s">
        <v>3491</v>
      </c>
      <c r="C153" s="924"/>
      <c r="D153" s="250" t="s">
        <v>3492</v>
      </c>
      <c r="E153" s="924"/>
      <c r="F153" s="924" t="s">
        <v>11382</v>
      </c>
      <c r="G153" s="1605">
        <v>1</v>
      </c>
      <c r="H153" s="216"/>
      <c r="I153" s="1606">
        <f t="shared" si="10"/>
        <v>0</v>
      </c>
      <c r="J153" s="1604" t="s">
        <v>3493</v>
      </c>
      <c r="K153" s="1604"/>
      <c r="L153" s="1161"/>
      <c r="M153" s="1161"/>
      <c r="N153" s="1161"/>
    </row>
    <row r="154" spans="1:14" ht="48" x14ac:dyDescent="0.25">
      <c r="A154" s="924" t="s">
        <v>3494</v>
      </c>
      <c r="B154" s="924" t="s">
        <v>3495</v>
      </c>
      <c r="C154" s="924"/>
      <c r="D154" s="250" t="s">
        <v>3496</v>
      </c>
      <c r="E154" s="924"/>
      <c r="F154" s="924" t="s">
        <v>11382</v>
      </c>
      <c r="G154" s="1605">
        <v>1</v>
      </c>
      <c r="H154" s="216"/>
      <c r="I154" s="1606">
        <f t="shared" si="10"/>
        <v>0</v>
      </c>
      <c r="J154" s="1604" t="s">
        <v>3497</v>
      </c>
      <c r="K154" s="1604"/>
      <c r="L154" s="1161"/>
      <c r="M154" s="1161"/>
      <c r="N154" s="1161"/>
    </row>
    <row r="155" spans="1:14" x14ac:dyDescent="0.25">
      <c r="A155" s="899" t="s">
        <v>3498</v>
      </c>
      <c r="B155" s="899" t="s">
        <v>3076</v>
      </c>
      <c r="C155" s="899"/>
      <c r="D155" s="899" t="s">
        <v>3499</v>
      </c>
      <c r="E155" s="899"/>
      <c r="F155" s="899"/>
      <c r="G155" s="1601"/>
      <c r="H155" s="1602"/>
      <c r="I155" s="1603">
        <f>SUM(I156:I156)</f>
        <v>0</v>
      </c>
      <c r="J155" s="899"/>
      <c r="K155" s="899"/>
      <c r="L155" s="1619"/>
      <c r="M155" s="1619"/>
      <c r="N155" s="1619"/>
    </row>
    <row r="156" spans="1:14" ht="36" x14ac:dyDescent="0.25">
      <c r="A156" s="924" t="s">
        <v>3500</v>
      </c>
      <c r="B156" s="924" t="s">
        <v>3501</v>
      </c>
      <c r="C156" s="924"/>
      <c r="D156" s="250" t="s">
        <v>3502</v>
      </c>
      <c r="E156" s="924"/>
      <c r="F156" s="924" t="s">
        <v>11382</v>
      </c>
      <c r="G156" s="1605">
        <v>1</v>
      </c>
      <c r="H156" s="216"/>
      <c r="I156" s="1606">
        <f t="shared" ref="I156" si="11">G156*H156</f>
        <v>0</v>
      </c>
      <c r="J156" s="1604" t="s">
        <v>3503</v>
      </c>
      <c r="K156" s="1604"/>
      <c r="L156" s="1161"/>
      <c r="M156" s="1161"/>
      <c r="N156" s="1161"/>
    </row>
  </sheetData>
  <sheetProtection algorithmName="SHA-512" hashValue="6/3sj5spHR15WHzqDJNR3wFulSxcLLPmaN5eT3Tm2gdaZxo+cjjZl4u6PfJPQZYpivff+YrWYbOU+NQ7RmtwVw==" saltValue="X3Ptqon3h5rNKJtyEqYAZw==" spinCount="100000" sheet="1" objects="1" scenarios="1" selectLockedCells="1"/>
  <conditionalFormatting sqref="H13:H34">
    <cfRule type="cellIs" dxfId="131" priority="23" operator="greaterThan">
      <formula>0</formula>
    </cfRule>
    <cfRule type="cellIs" dxfId="130" priority="24" operator="equal">
      <formula>0</formula>
    </cfRule>
  </conditionalFormatting>
  <conditionalFormatting sqref="H36:H55">
    <cfRule type="cellIs" dxfId="129" priority="21" operator="greaterThan">
      <formula>0</formula>
    </cfRule>
    <cfRule type="cellIs" dxfId="128" priority="22" operator="equal">
      <formula>0</formula>
    </cfRule>
  </conditionalFormatting>
  <conditionalFormatting sqref="H57:H75">
    <cfRule type="cellIs" dxfId="127" priority="19" operator="greaterThan">
      <formula>0</formula>
    </cfRule>
    <cfRule type="cellIs" dxfId="126" priority="20" operator="equal">
      <formula>0</formula>
    </cfRule>
  </conditionalFormatting>
  <conditionalFormatting sqref="H77:H88">
    <cfRule type="cellIs" dxfId="125" priority="17" operator="greaterThan">
      <formula>0</formula>
    </cfRule>
    <cfRule type="cellIs" dxfId="124" priority="18" operator="equal">
      <formula>0</formula>
    </cfRule>
  </conditionalFormatting>
  <conditionalFormatting sqref="H91:H102">
    <cfRule type="cellIs" dxfId="123" priority="15" operator="greaterThan">
      <formula>0</formula>
    </cfRule>
    <cfRule type="cellIs" dxfId="122" priority="16" operator="equal">
      <formula>0</formula>
    </cfRule>
  </conditionalFormatting>
  <conditionalFormatting sqref="H104:H114">
    <cfRule type="cellIs" dxfId="121" priority="13" operator="greaterThan">
      <formula>0</formula>
    </cfRule>
    <cfRule type="cellIs" dxfId="120" priority="14" operator="equal">
      <formula>0</formula>
    </cfRule>
  </conditionalFormatting>
  <conditionalFormatting sqref="H116:H125">
    <cfRule type="cellIs" dxfId="119" priority="11" operator="greaterThan">
      <formula>0</formula>
    </cfRule>
    <cfRule type="cellIs" dxfId="118" priority="12" operator="equal">
      <formula>0</formula>
    </cfRule>
  </conditionalFormatting>
  <conditionalFormatting sqref="H128:H133">
    <cfRule type="cellIs" dxfId="117" priority="9" operator="greaterThan">
      <formula>0</formula>
    </cfRule>
    <cfRule type="cellIs" dxfId="116" priority="10" operator="equal">
      <formula>0</formula>
    </cfRule>
  </conditionalFormatting>
  <conditionalFormatting sqref="H136:H145">
    <cfRule type="cellIs" dxfId="115" priority="7" operator="greaterThan">
      <formula>0</formula>
    </cfRule>
    <cfRule type="cellIs" dxfId="114" priority="8" operator="equal">
      <formula>0</formula>
    </cfRule>
  </conditionalFormatting>
  <conditionalFormatting sqref="H147:H149">
    <cfRule type="cellIs" dxfId="113" priority="5" operator="greaterThan">
      <formula>0</formula>
    </cfRule>
    <cfRule type="cellIs" dxfId="112" priority="6" operator="equal">
      <formula>0</formula>
    </cfRule>
  </conditionalFormatting>
  <conditionalFormatting sqref="H151:H154">
    <cfRule type="cellIs" dxfId="111" priority="3" operator="greaterThan">
      <formula>0</formula>
    </cfRule>
    <cfRule type="cellIs" dxfId="110" priority="4" operator="equal">
      <formula>0</formula>
    </cfRule>
  </conditionalFormatting>
  <conditionalFormatting sqref="H156">
    <cfRule type="cellIs" dxfId="109" priority="1" operator="greaterThan">
      <formula>0</formula>
    </cfRule>
    <cfRule type="cellIs" dxfId="108" priority="2" operator="equal">
      <formula>0</formula>
    </cfRule>
  </conditionalFormatting>
  <pageMargins left="0.74803149606299213" right="0.74803149606299213" top="0.98425196850393704" bottom="0.59055118110236227" header="0.56547619047619047" footer="0.27559055118110237"/>
  <pageSetup paperSize="8" orientation="landscape" r:id="rId1"/>
  <headerFooter differentFirst="1">
    <oddHeader>&amp;C&amp;"-,Običajno"&amp;8
Projekt / Project: 190175/3    |    Načrt / Plan: S3-x3-24    |    Objekt / Object:  Ozemlj. naprav, izenač. pot. in strel. napelj. za T3  do T8 / Predor T8</oddHeader>
    <oddFooter>&amp;C&amp;"-,Običajno"&amp;8Vsebina / Content: Projektantski popis s predizmerami
Dokument / Document: 2TDK_IBE_PZI_EL_S3-x3-24_O5_XX_PP_XX_BI_6014_P_010&amp;R&amp;"-,Običajno"&amp;8&amp;P/&amp;N</oddFooter>
    <firstHeader>&amp;L&amp;G&amp;C&amp;"-,Običajno"&amp;8Projekt / project: 190175/3  |  načrt / Plan: S3-x3-24  |  Objekt / Object: Ozemlj. naprav, izenač. pot. in strel. napelj. za T3  do T8 
Vsebina / Content: Predor T8 / Popis del  |  Datum / Date: 06-2020&amp;R&amp;"-,Običajno"&amp;11&amp;G</firstHeader>
    <firstFooter>&amp;L&amp;G&amp;C&amp;"-,Običajno"&amp;8Vsebina / Content: Projektantski popis s predizmerami
Dokument / Document: 2TDK_IBE_PZI_EL_S3-x3-24_O5_XX_PP_XX_BI_6014_P_010&amp;R&amp;"-,Običajno"&amp;8&amp;P / &amp;N</firstFooter>
  </headerFooter>
  <legacyDrawingHF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List94">
    <pageSetUpPr fitToPage="1"/>
  </sheetPr>
  <dimension ref="A1:N74"/>
  <sheetViews>
    <sheetView showZeros="0" zoomScaleNormal="100" zoomScaleSheetLayoutView="130" zoomScalePageLayoutView="70" workbookViewId="0">
      <selection activeCell="H6" sqref="H6"/>
    </sheetView>
  </sheetViews>
  <sheetFormatPr defaultColWidth="9.140625" defaultRowHeight="12.75" x14ac:dyDescent="0.2"/>
  <cols>
    <col min="1" max="1" width="14" style="42" customWidth="1"/>
    <col min="2" max="2" width="45" style="42" customWidth="1"/>
    <col min="3" max="3" width="12" style="42" customWidth="1"/>
    <col min="4" max="4" width="45" style="42" customWidth="1"/>
    <col min="5" max="5" width="12" style="42" customWidth="1"/>
    <col min="6" max="6" width="6.5703125" style="44" customWidth="1"/>
    <col min="7" max="8" width="12.42578125" style="42" customWidth="1"/>
    <col min="9" max="9" width="15" style="42" customWidth="1"/>
    <col min="10" max="10" width="12.85546875" style="42" customWidth="1"/>
    <col min="11" max="11" width="4" style="42" customWidth="1"/>
    <col min="12" max="14" width="0" style="42" hidden="1" customWidth="1"/>
    <col min="15" max="16384" width="9.140625" style="42"/>
  </cols>
  <sheetData>
    <row r="1" spans="1:14" x14ac:dyDescent="0.2">
      <c r="A1" s="218" t="s">
        <v>344</v>
      </c>
      <c r="B1" s="1372" t="s">
        <v>345</v>
      </c>
      <c r="C1" s="1372" t="s">
        <v>346</v>
      </c>
      <c r="D1" s="1372" t="s">
        <v>347</v>
      </c>
      <c r="E1" s="1372" t="s">
        <v>348</v>
      </c>
      <c r="F1" s="1459" t="s">
        <v>349</v>
      </c>
      <c r="G1" s="1373" t="s">
        <v>350</v>
      </c>
      <c r="H1" s="1374" t="s">
        <v>351</v>
      </c>
      <c r="I1" s="1620" t="s">
        <v>352</v>
      </c>
      <c r="J1" s="1372" t="s">
        <v>353</v>
      </c>
      <c r="K1" s="218" t="s">
        <v>354</v>
      </c>
      <c r="L1" s="218" t="s">
        <v>355</v>
      </c>
      <c r="M1" s="218" t="s">
        <v>356</v>
      </c>
      <c r="N1" s="354" t="s">
        <v>357</v>
      </c>
    </row>
    <row r="2" spans="1:14" ht="24" x14ac:dyDescent="0.2">
      <c r="A2" s="1379" t="s">
        <v>185</v>
      </c>
      <c r="B2" s="1379" t="s">
        <v>12303</v>
      </c>
      <c r="C2" s="1379"/>
      <c r="D2" s="1379" t="s">
        <v>12304</v>
      </c>
      <c r="E2" s="1379"/>
      <c r="F2" s="1621"/>
      <c r="G2" s="1461"/>
      <c r="H2" s="203"/>
      <c r="I2" s="203">
        <f>SUM(I39+I3+I53)</f>
        <v>0</v>
      </c>
      <c r="J2" s="1462"/>
      <c r="K2" s="1379"/>
      <c r="L2" s="1380"/>
      <c r="M2" s="1380"/>
      <c r="N2" s="1380"/>
    </row>
    <row r="3" spans="1:14" x14ac:dyDescent="0.2">
      <c r="A3" s="592" t="s">
        <v>438</v>
      </c>
      <c r="B3" s="592" t="s">
        <v>12305</v>
      </c>
      <c r="C3" s="592"/>
      <c r="D3" s="592" t="s">
        <v>12306</v>
      </c>
      <c r="E3" s="592"/>
      <c r="F3" s="1622"/>
      <c r="G3" s="1464"/>
      <c r="H3" s="1465"/>
      <c r="I3" s="1466">
        <f>SUM(I5:I38)</f>
        <v>0</v>
      </c>
      <c r="J3" s="1467"/>
      <c r="K3" s="592"/>
      <c r="L3" s="1400"/>
      <c r="M3" s="1400"/>
      <c r="N3" s="1400"/>
    </row>
    <row r="4" spans="1:14" x14ac:dyDescent="0.2">
      <c r="A4" s="600" t="s">
        <v>397</v>
      </c>
      <c r="B4" s="600" t="s">
        <v>362</v>
      </c>
      <c r="C4" s="600"/>
      <c r="D4" s="600" t="s">
        <v>363</v>
      </c>
      <c r="E4" s="600"/>
      <c r="F4" s="1623"/>
      <c r="G4" s="1469"/>
      <c r="H4" s="1470"/>
      <c r="I4" s="1471"/>
      <c r="J4" s="1472"/>
      <c r="K4" s="600"/>
      <c r="L4" s="1404"/>
      <c r="M4" s="1404"/>
      <c r="N4" s="1404"/>
    </row>
    <row r="5" spans="1:14" ht="84" x14ac:dyDescent="0.2">
      <c r="A5" s="1416" t="s">
        <v>441</v>
      </c>
      <c r="B5" s="1416" t="s">
        <v>11402</v>
      </c>
      <c r="C5" s="1416" t="s">
        <v>12307</v>
      </c>
      <c r="D5" s="1416" t="s">
        <v>12308</v>
      </c>
      <c r="E5" s="1416" t="s">
        <v>12309</v>
      </c>
      <c r="F5" s="1416"/>
      <c r="G5" s="1481"/>
      <c r="H5" s="1624"/>
      <c r="I5" s="1482">
        <f>ROUND(G5*H5,2)</f>
        <v>0</v>
      </c>
      <c r="J5" s="1483" t="s">
        <v>12310</v>
      </c>
      <c r="K5" s="1416"/>
      <c r="L5" s="1417"/>
      <c r="M5" s="1417"/>
      <c r="N5" s="1417"/>
    </row>
    <row r="6" spans="1:14" ht="24" x14ac:dyDescent="0.2">
      <c r="A6" s="876" t="s">
        <v>12311</v>
      </c>
      <c r="B6" s="876" t="s">
        <v>18639</v>
      </c>
      <c r="C6" s="876"/>
      <c r="D6" s="876" t="s">
        <v>18640</v>
      </c>
      <c r="E6" s="876"/>
      <c r="F6" s="876" t="s">
        <v>11382</v>
      </c>
      <c r="G6" s="1488">
        <v>1</v>
      </c>
      <c r="H6" s="216"/>
      <c r="I6" s="1489">
        <f>ROUND(G6*H6,2)</f>
        <v>0</v>
      </c>
      <c r="J6" s="1490" t="s">
        <v>18641</v>
      </c>
      <c r="K6" s="876"/>
      <c r="L6" s="1417"/>
      <c r="M6" s="1417"/>
      <c r="N6" s="1417"/>
    </row>
    <row r="7" spans="1:14" x14ac:dyDescent="0.2">
      <c r="A7" s="600" t="s">
        <v>445</v>
      </c>
      <c r="B7" s="600" t="s">
        <v>11406</v>
      </c>
      <c r="C7" s="600"/>
      <c r="D7" s="600" t="s">
        <v>11407</v>
      </c>
      <c r="E7" s="600"/>
      <c r="F7" s="600"/>
      <c r="G7" s="1469"/>
      <c r="H7" s="1470"/>
      <c r="I7" s="1471"/>
      <c r="J7" s="1472" t="s">
        <v>444</v>
      </c>
      <c r="K7" s="600"/>
      <c r="L7" s="1404"/>
      <c r="M7" s="1404"/>
      <c r="N7" s="1404"/>
    </row>
    <row r="8" spans="1:14" ht="144" x14ac:dyDescent="0.2">
      <c r="A8" s="1394" t="s">
        <v>448</v>
      </c>
      <c r="B8" s="1394" t="s">
        <v>12313</v>
      </c>
      <c r="C8" s="1394"/>
      <c r="D8" s="1394" t="s">
        <v>12314</v>
      </c>
      <c r="E8" s="1394"/>
      <c r="F8" s="1394" t="s">
        <v>385</v>
      </c>
      <c r="G8" s="1475">
        <v>1</v>
      </c>
      <c r="H8" s="216"/>
      <c r="I8" s="1477">
        <f>ROUND(G8*H8,2)</f>
        <v>0</v>
      </c>
      <c r="J8" s="1478" t="s">
        <v>18642</v>
      </c>
      <c r="K8" s="1394"/>
      <c r="L8" s="1105"/>
      <c r="M8" s="1105"/>
      <c r="N8" s="1105"/>
    </row>
    <row r="9" spans="1:14" ht="24" x14ac:dyDescent="0.2">
      <c r="A9" s="1394" t="s">
        <v>454</v>
      </c>
      <c r="B9" s="1394" t="s">
        <v>12315</v>
      </c>
      <c r="C9" s="1394"/>
      <c r="D9" s="1394" t="s">
        <v>12316</v>
      </c>
      <c r="E9" s="1394"/>
      <c r="F9" s="1394" t="s">
        <v>385</v>
      </c>
      <c r="G9" s="1475">
        <v>2</v>
      </c>
      <c r="H9" s="216"/>
      <c r="I9" s="1477">
        <f>ROUND(G9*H9,2)</f>
        <v>0</v>
      </c>
      <c r="J9" s="1478" t="s">
        <v>18643</v>
      </c>
      <c r="K9" s="1394"/>
      <c r="L9" s="1105"/>
      <c r="M9" s="1105"/>
      <c r="N9" s="1105"/>
    </row>
    <row r="10" spans="1:14" ht="36" x14ac:dyDescent="0.2">
      <c r="A10" s="1394" t="s">
        <v>11416</v>
      </c>
      <c r="B10" s="1394" t="s">
        <v>12317</v>
      </c>
      <c r="C10" s="1394"/>
      <c r="D10" s="1394" t="s">
        <v>12318</v>
      </c>
      <c r="E10" s="1394"/>
      <c r="F10" s="1394" t="s">
        <v>385</v>
      </c>
      <c r="G10" s="1475">
        <v>12</v>
      </c>
      <c r="H10" s="216"/>
      <c r="I10" s="1477">
        <f>ROUND(G10*H10,2)</f>
        <v>0</v>
      </c>
      <c r="J10" s="1478" t="s">
        <v>12319</v>
      </c>
      <c r="K10" s="1394"/>
      <c r="L10" s="1105"/>
      <c r="M10" s="1105"/>
      <c r="N10" s="1105"/>
    </row>
    <row r="11" spans="1:14" ht="84" x14ac:dyDescent="0.2">
      <c r="A11" s="1394" t="s">
        <v>11421</v>
      </c>
      <c r="B11" s="1394" t="s">
        <v>12320</v>
      </c>
      <c r="C11" s="1394"/>
      <c r="D11" s="1394" t="s">
        <v>12321</v>
      </c>
      <c r="E11" s="1394"/>
      <c r="F11" s="1394" t="s">
        <v>385</v>
      </c>
      <c r="G11" s="1475">
        <v>7</v>
      </c>
      <c r="H11" s="216"/>
      <c r="I11" s="1477">
        <f t="shared" ref="I11:I14" si="0">ROUND(G11*H11,2)</f>
        <v>0</v>
      </c>
      <c r="J11" s="1478" t="s">
        <v>12322</v>
      </c>
      <c r="K11" s="1394"/>
      <c r="L11" s="1105"/>
      <c r="M11" s="1105"/>
      <c r="N11" s="1105"/>
    </row>
    <row r="12" spans="1:14" ht="24" x14ac:dyDescent="0.2">
      <c r="A12" s="1394" t="s">
        <v>11426</v>
      </c>
      <c r="B12" s="1394" t="s">
        <v>12323</v>
      </c>
      <c r="C12" s="1394"/>
      <c r="D12" s="1394" t="s">
        <v>12324</v>
      </c>
      <c r="E12" s="1394"/>
      <c r="F12" s="1394" t="s">
        <v>385</v>
      </c>
      <c r="G12" s="1475">
        <v>19</v>
      </c>
      <c r="H12" s="216"/>
      <c r="I12" s="1477">
        <f t="shared" si="0"/>
        <v>0</v>
      </c>
      <c r="J12" s="1478" t="s">
        <v>12325</v>
      </c>
      <c r="K12" s="1394"/>
      <c r="L12" s="1105"/>
      <c r="M12" s="1105"/>
      <c r="N12" s="1105"/>
    </row>
    <row r="13" spans="1:14" ht="24" x14ac:dyDescent="0.2">
      <c r="A13" s="1394" t="s">
        <v>11431</v>
      </c>
      <c r="B13" s="1394" t="s">
        <v>12326</v>
      </c>
      <c r="C13" s="1394"/>
      <c r="D13" s="1394" t="s">
        <v>12327</v>
      </c>
      <c r="E13" s="1394"/>
      <c r="F13" s="1394" t="s">
        <v>385</v>
      </c>
      <c r="G13" s="1475">
        <v>19</v>
      </c>
      <c r="H13" s="216"/>
      <c r="I13" s="1477">
        <f t="shared" si="0"/>
        <v>0</v>
      </c>
      <c r="J13" s="1478" t="s">
        <v>12328</v>
      </c>
      <c r="K13" s="1394"/>
      <c r="L13" s="1400"/>
      <c r="M13" s="1400"/>
      <c r="N13" s="1400"/>
    </row>
    <row r="14" spans="1:14" ht="36" x14ac:dyDescent="0.2">
      <c r="A14" s="1394" t="s">
        <v>11434</v>
      </c>
      <c r="B14" s="1394" t="s">
        <v>12329</v>
      </c>
      <c r="C14" s="1394"/>
      <c r="D14" s="1394" t="s">
        <v>12330</v>
      </c>
      <c r="E14" s="1394"/>
      <c r="F14" s="1394" t="s">
        <v>385</v>
      </c>
      <c r="G14" s="1475">
        <v>7</v>
      </c>
      <c r="H14" s="216"/>
      <c r="I14" s="1477">
        <f t="shared" si="0"/>
        <v>0</v>
      </c>
      <c r="J14" s="1478" t="s">
        <v>12331</v>
      </c>
      <c r="K14" s="1394"/>
      <c r="L14" s="1404"/>
      <c r="M14" s="1404"/>
      <c r="N14" s="1404"/>
    </row>
    <row r="15" spans="1:14" ht="24" x14ac:dyDescent="0.2">
      <c r="A15" s="1394" t="s">
        <v>11439</v>
      </c>
      <c r="B15" s="1394" t="s">
        <v>12332</v>
      </c>
      <c r="C15" s="1394"/>
      <c r="D15" s="1394" t="s">
        <v>12333</v>
      </c>
      <c r="E15" s="1394"/>
      <c r="F15" s="1394" t="s">
        <v>385</v>
      </c>
      <c r="G15" s="1475">
        <v>7</v>
      </c>
      <c r="H15" s="216"/>
      <c r="I15" s="1477">
        <f>ROUND(G15*H15,2)</f>
        <v>0</v>
      </c>
      <c r="J15" s="1478" t="s">
        <v>12334</v>
      </c>
      <c r="K15" s="1394"/>
      <c r="L15" s="1105"/>
      <c r="M15" s="1105"/>
      <c r="N15" s="1105"/>
    </row>
    <row r="16" spans="1:14" ht="24" x14ac:dyDescent="0.2">
      <c r="A16" s="1394" t="s">
        <v>11444</v>
      </c>
      <c r="B16" s="1394" t="s">
        <v>12335</v>
      </c>
      <c r="C16" s="1394"/>
      <c r="D16" s="1394" t="s">
        <v>12336</v>
      </c>
      <c r="E16" s="1394"/>
      <c r="F16" s="1394" t="s">
        <v>385</v>
      </c>
      <c r="G16" s="1475">
        <v>6</v>
      </c>
      <c r="H16" s="216"/>
      <c r="I16" s="1477">
        <f>ROUND(G16*H16,2)</f>
        <v>0</v>
      </c>
      <c r="J16" s="1478" t="s">
        <v>12337</v>
      </c>
      <c r="K16" s="1394"/>
      <c r="L16" s="1404"/>
      <c r="M16" s="1404"/>
      <c r="N16" s="1404"/>
    </row>
    <row r="17" spans="1:14" ht="36" x14ac:dyDescent="0.2">
      <c r="A17" s="1394" t="s">
        <v>11447</v>
      </c>
      <c r="B17" s="1394" t="s">
        <v>12338</v>
      </c>
      <c r="C17" s="1394"/>
      <c r="D17" s="1394" t="s">
        <v>12339</v>
      </c>
      <c r="E17" s="1394"/>
      <c r="F17" s="1394" t="s">
        <v>385</v>
      </c>
      <c r="G17" s="1475">
        <v>2</v>
      </c>
      <c r="H17" s="216"/>
      <c r="I17" s="1477">
        <f>ROUND(G17*H17,2)</f>
        <v>0</v>
      </c>
      <c r="J17" s="1478" t="s">
        <v>12340</v>
      </c>
      <c r="K17" s="1394"/>
      <c r="L17" s="1105"/>
      <c r="M17" s="1105"/>
      <c r="N17" s="1105"/>
    </row>
    <row r="18" spans="1:14" ht="24" x14ac:dyDescent="0.2">
      <c r="A18" s="1394" t="s">
        <v>11452</v>
      </c>
      <c r="B18" s="1394" t="s">
        <v>12341</v>
      </c>
      <c r="C18" s="1394"/>
      <c r="D18" s="1394" t="s">
        <v>12342</v>
      </c>
      <c r="E18" s="1394"/>
      <c r="F18" s="1394" t="s">
        <v>385</v>
      </c>
      <c r="G18" s="1475">
        <v>2</v>
      </c>
      <c r="H18" s="216"/>
      <c r="I18" s="1477">
        <f t="shared" ref="I18:I23" si="1">ROUND(G18*H18,2)</f>
        <v>0</v>
      </c>
      <c r="J18" s="1478" t="s">
        <v>12343</v>
      </c>
      <c r="K18" s="1394"/>
      <c r="L18" s="1105"/>
      <c r="M18" s="1105"/>
      <c r="N18" s="1105"/>
    </row>
    <row r="19" spans="1:14" ht="36" x14ac:dyDescent="0.2">
      <c r="A19" s="1394" t="s">
        <v>11457</v>
      </c>
      <c r="B19" s="1394" t="s">
        <v>12344</v>
      </c>
      <c r="C19" s="1394"/>
      <c r="D19" s="1394" t="s">
        <v>12345</v>
      </c>
      <c r="E19" s="1394"/>
      <c r="F19" s="1394" t="s">
        <v>385</v>
      </c>
      <c r="G19" s="1475">
        <v>2</v>
      </c>
      <c r="H19" s="216"/>
      <c r="I19" s="1477">
        <f t="shared" si="1"/>
        <v>0</v>
      </c>
      <c r="J19" s="1478" t="s">
        <v>12346</v>
      </c>
      <c r="K19" s="1394"/>
      <c r="L19" s="1105"/>
      <c r="M19" s="1105"/>
      <c r="N19" s="1105"/>
    </row>
    <row r="20" spans="1:14" ht="60" x14ac:dyDescent="0.2">
      <c r="A20" s="1394" t="s">
        <v>11460</v>
      </c>
      <c r="B20" s="1394" t="s">
        <v>12347</v>
      </c>
      <c r="C20" s="1394"/>
      <c r="D20" s="1394" t="s">
        <v>12348</v>
      </c>
      <c r="E20" s="1394"/>
      <c r="F20" s="1394" t="s">
        <v>385</v>
      </c>
      <c r="G20" s="1475">
        <v>4</v>
      </c>
      <c r="H20" s="216"/>
      <c r="I20" s="1477">
        <f t="shared" si="1"/>
        <v>0</v>
      </c>
      <c r="J20" s="1478" t="s">
        <v>12349</v>
      </c>
      <c r="K20" s="1394"/>
      <c r="L20" s="1400"/>
      <c r="M20" s="1400"/>
      <c r="N20" s="1400"/>
    </row>
    <row r="21" spans="1:14" ht="24" x14ac:dyDescent="0.2">
      <c r="A21" s="1394" t="s">
        <v>11463</v>
      </c>
      <c r="B21" s="1394" t="s">
        <v>12350</v>
      </c>
      <c r="C21" s="1394"/>
      <c r="D21" s="1394" t="s">
        <v>12351</v>
      </c>
      <c r="E21" s="1394"/>
      <c r="F21" s="1394" t="s">
        <v>385</v>
      </c>
      <c r="G21" s="1475">
        <v>4</v>
      </c>
      <c r="H21" s="216"/>
      <c r="I21" s="1477">
        <f t="shared" si="1"/>
        <v>0</v>
      </c>
      <c r="J21" s="1478" t="s">
        <v>12352</v>
      </c>
      <c r="K21" s="1394"/>
      <c r="L21" s="1404"/>
      <c r="M21" s="1404"/>
      <c r="N21" s="1404"/>
    </row>
    <row r="22" spans="1:14" ht="24" x14ac:dyDescent="0.2">
      <c r="A22" s="1394" t="s">
        <v>11466</v>
      </c>
      <c r="B22" s="1394" t="s">
        <v>12353</v>
      </c>
      <c r="C22" s="1394"/>
      <c r="D22" s="1394" t="s">
        <v>12354</v>
      </c>
      <c r="E22" s="1394"/>
      <c r="F22" s="1394" t="s">
        <v>385</v>
      </c>
      <c r="G22" s="1475">
        <v>4</v>
      </c>
      <c r="H22" s="216"/>
      <c r="I22" s="1477">
        <f t="shared" si="1"/>
        <v>0</v>
      </c>
      <c r="J22" s="1478" t="s">
        <v>12355</v>
      </c>
      <c r="K22" s="1394"/>
      <c r="L22" s="1105"/>
      <c r="M22" s="1105"/>
      <c r="N22" s="1105"/>
    </row>
    <row r="23" spans="1:14" ht="36" x14ac:dyDescent="0.2">
      <c r="A23" s="1394" t="s">
        <v>12356</v>
      </c>
      <c r="B23" s="1394" t="s">
        <v>12357</v>
      </c>
      <c r="C23" s="1394"/>
      <c r="D23" s="1394" t="s">
        <v>12358</v>
      </c>
      <c r="E23" s="1394"/>
      <c r="F23" s="1394" t="s">
        <v>385</v>
      </c>
      <c r="G23" s="1475">
        <v>3</v>
      </c>
      <c r="H23" s="216"/>
      <c r="I23" s="1477">
        <f t="shared" si="1"/>
        <v>0</v>
      </c>
      <c r="J23" s="1478" t="s">
        <v>12359</v>
      </c>
      <c r="K23" s="1394"/>
      <c r="L23" s="1404"/>
      <c r="M23" s="1404"/>
      <c r="N23" s="1404"/>
    </row>
    <row r="24" spans="1:14" ht="24" x14ac:dyDescent="0.2">
      <c r="A24" s="1394" t="s">
        <v>12360</v>
      </c>
      <c r="B24" s="1394" t="s">
        <v>12361</v>
      </c>
      <c r="C24" s="1394"/>
      <c r="D24" s="1394" t="s">
        <v>12362</v>
      </c>
      <c r="E24" s="1394"/>
      <c r="F24" s="1394" t="s">
        <v>385</v>
      </c>
      <c r="G24" s="1475">
        <v>3</v>
      </c>
      <c r="H24" s="216"/>
      <c r="I24" s="1477">
        <f>ROUND(G24*H24,2)</f>
        <v>0</v>
      </c>
      <c r="J24" s="1478" t="s">
        <v>12363</v>
      </c>
      <c r="K24" s="1394"/>
      <c r="L24" s="1105"/>
      <c r="M24" s="1105"/>
      <c r="N24" s="1105"/>
    </row>
    <row r="25" spans="1:14" ht="24" x14ac:dyDescent="0.2">
      <c r="A25" s="1394" t="s">
        <v>12364</v>
      </c>
      <c r="B25" s="1394" t="s">
        <v>12365</v>
      </c>
      <c r="C25" s="1394"/>
      <c r="D25" s="1394" t="s">
        <v>12366</v>
      </c>
      <c r="E25" s="1394"/>
      <c r="F25" s="1394" t="s">
        <v>385</v>
      </c>
      <c r="G25" s="1475">
        <v>2</v>
      </c>
      <c r="H25" s="216"/>
      <c r="I25" s="1477">
        <f t="shared" ref="I25:I30" si="2">ROUND(G25*H25,2)</f>
        <v>0</v>
      </c>
      <c r="J25" s="1478" t="s">
        <v>12367</v>
      </c>
      <c r="K25" s="1394"/>
      <c r="L25" s="1105"/>
      <c r="M25" s="1105"/>
      <c r="N25" s="1105"/>
    </row>
    <row r="26" spans="1:14" ht="60" x14ac:dyDescent="0.2">
      <c r="A26" s="1394" t="s">
        <v>12368</v>
      </c>
      <c r="B26" s="1394" t="s">
        <v>12369</v>
      </c>
      <c r="C26" s="1394"/>
      <c r="D26" s="1394" t="s">
        <v>12370</v>
      </c>
      <c r="E26" s="1394"/>
      <c r="F26" s="1394" t="s">
        <v>385</v>
      </c>
      <c r="G26" s="1475">
        <v>2</v>
      </c>
      <c r="H26" s="216"/>
      <c r="I26" s="1477">
        <f t="shared" si="2"/>
        <v>0</v>
      </c>
      <c r="J26" s="1478" t="s">
        <v>12371</v>
      </c>
      <c r="K26" s="1394"/>
      <c r="L26" s="1105"/>
      <c r="M26" s="1105"/>
      <c r="N26" s="1105"/>
    </row>
    <row r="27" spans="1:14" ht="84" x14ac:dyDescent="0.2">
      <c r="A27" s="1394" t="s">
        <v>12372</v>
      </c>
      <c r="B27" s="1394" t="s">
        <v>12373</v>
      </c>
      <c r="C27" s="1394"/>
      <c r="D27" s="1394" t="s">
        <v>12374</v>
      </c>
      <c r="E27" s="1394"/>
      <c r="F27" s="1394" t="s">
        <v>385</v>
      </c>
      <c r="G27" s="1475">
        <v>4</v>
      </c>
      <c r="H27" s="216"/>
      <c r="I27" s="1477">
        <f t="shared" si="2"/>
        <v>0</v>
      </c>
      <c r="J27" s="1478" t="s">
        <v>12375</v>
      </c>
      <c r="K27" s="1394"/>
      <c r="L27" s="1105"/>
      <c r="M27" s="1105"/>
      <c r="N27" s="1105"/>
    </row>
    <row r="28" spans="1:14" ht="36" x14ac:dyDescent="0.2">
      <c r="A28" s="1394" t="s">
        <v>12376</v>
      </c>
      <c r="B28" s="1394" t="s">
        <v>12377</v>
      </c>
      <c r="C28" s="1394"/>
      <c r="D28" s="1394" t="s">
        <v>12378</v>
      </c>
      <c r="E28" s="1394"/>
      <c r="F28" s="1394" t="s">
        <v>385</v>
      </c>
      <c r="G28" s="1475">
        <v>4</v>
      </c>
      <c r="H28" s="216"/>
      <c r="I28" s="1477">
        <f t="shared" si="2"/>
        <v>0</v>
      </c>
      <c r="J28" s="1478" t="s">
        <v>12379</v>
      </c>
      <c r="K28" s="1394"/>
      <c r="L28" s="1105"/>
      <c r="M28" s="1105"/>
      <c r="N28" s="1105"/>
    </row>
    <row r="29" spans="1:14" ht="24" x14ac:dyDescent="0.2">
      <c r="A29" s="1394" t="s">
        <v>12380</v>
      </c>
      <c r="B29" s="1394" t="s">
        <v>12381</v>
      </c>
      <c r="C29" s="1394"/>
      <c r="D29" s="1394" t="s">
        <v>12382</v>
      </c>
      <c r="E29" s="1394"/>
      <c r="F29" s="1394" t="s">
        <v>385</v>
      </c>
      <c r="G29" s="1475">
        <v>6</v>
      </c>
      <c r="H29" s="216"/>
      <c r="I29" s="1477">
        <f t="shared" si="2"/>
        <v>0</v>
      </c>
      <c r="J29" s="1478" t="s">
        <v>12383</v>
      </c>
      <c r="K29" s="1394"/>
      <c r="L29" s="1105"/>
      <c r="M29" s="1105"/>
      <c r="N29" s="1105"/>
    </row>
    <row r="30" spans="1:14" ht="24" x14ac:dyDescent="0.2">
      <c r="A30" s="1394" t="s">
        <v>12384</v>
      </c>
      <c r="B30" s="1394" t="s">
        <v>12385</v>
      </c>
      <c r="C30" s="1394"/>
      <c r="D30" s="1394" t="s">
        <v>12386</v>
      </c>
      <c r="E30" s="1394"/>
      <c r="F30" s="1394" t="s">
        <v>385</v>
      </c>
      <c r="G30" s="1475">
        <v>50</v>
      </c>
      <c r="H30" s="216"/>
      <c r="I30" s="1477">
        <f t="shared" si="2"/>
        <v>0</v>
      </c>
      <c r="J30" s="1478" t="s">
        <v>12387</v>
      </c>
      <c r="K30" s="1394"/>
      <c r="L30" s="1105"/>
      <c r="M30" s="1105"/>
      <c r="N30" s="1105"/>
    </row>
    <row r="31" spans="1:14" ht="24" x14ac:dyDescent="0.2">
      <c r="A31" s="1416" t="s">
        <v>12388</v>
      </c>
      <c r="B31" s="1416" t="s">
        <v>12389</v>
      </c>
      <c r="C31" s="1416"/>
      <c r="D31" s="1416" t="s">
        <v>12390</v>
      </c>
      <c r="E31" s="1416"/>
      <c r="F31" s="1416" t="s">
        <v>385</v>
      </c>
      <c r="G31" s="1481">
        <v>13</v>
      </c>
      <c r="H31" s="216"/>
      <c r="I31" s="1482">
        <f>ROUND(G31*H31,2)</f>
        <v>0</v>
      </c>
      <c r="J31" s="1483" t="s">
        <v>12391</v>
      </c>
      <c r="K31" s="1416"/>
      <c r="L31" s="1417"/>
      <c r="M31" s="1417"/>
      <c r="N31" s="1417"/>
    </row>
    <row r="32" spans="1:14" x14ac:dyDescent="0.2">
      <c r="A32" s="1416" t="s">
        <v>12392</v>
      </c>
      <c r="B32" s="1416" t="s">
        <v>18644</v>
      </c>
      <c r="C32" s="1416"/>
      <c r="D32" s="1416" t="s">
        <v>5053</v>
      </c>
      <c r="E32" s="1416"/>
      <c r="F32" s="1416" t="s">
        <v>1715</v>
      </c>
      <c r="G32" s="1481">
        <v>470</v>
      </c>
      <c r="H32" s="216"/>
      <c r="I32" s="1482">
        <f t="shared" ref="I32:I38" si="3">ROUND(G32*H32,2)</f>
        <v>0</v>
      </c>
      <c r="J32" s="1483" t="s">
        <v>5404</v>
      </c>
      <c r="K32" s="1416"/>
      <c r="L32" s="1418"/>
      <c r="M32" s="1418"/>
      <c r="N32" s="1418"/>
    </row>
    <row r="33" spans="1:14" ht="24" x14ac:dyDescent="0.2">
      <c r="A33" s="1416" t="s">
        <v>12393</v>
      </c>
      <c r="B33" s="1416" t="s">
        <v>5240</v>
      </c>
      <c r="C33" s="1416"/>
      <c r="D33" s="1416" t="s">
        <v>5241</v>
      </c>
      <c r="E33" s="1416"/>
      <c r="F33" s="1416" t="s">
        <v>1715</v>
      </c>
      <c r="G33" s="1481">
        <v>40</v>
      </c>
      <c r="H33" s="216"/>
      <c r="I33" s="1482">
        <f t="shared" si="3"/>
        <v>0</v>
      </c>
      <c r="J33" s="1483" t="s">
        <v>5242</v>
      </c>
      <c r="K33" s="1416"/>
      <c r="L33" s="1417"/>
      <c r="M33" s="1417"/>
      <c r="N33" s="1417"/>
    </row>
    <row r="34" spans="1:14" ht="36" x14ac:dyDescent="0.2">
      <c r="A34" s="1416" t="s">
        <v>12394</v>
      </c>
      <c r="B34" s="1416" t="s">
        <v>12395</v>
      </c>
      <c r="C34" s="1416"/>
      <c r="D34" s="1416" t="s">
        <v>11743</v>
      </c>
      <c r="E34" s="1416"/>
      <c r="F34" s="1416" t="s">
        <v>1715</v>
      </c>
      <c r="G34" s="1481">
        <v>20</v>
      </c>
      <c r="H34" s="216"/>
      <c r="I34" s="1482">
        <f t="shared" si="3"/>
        <v>0</v>
      </c>
      <c r="J34" s="1483" t="s">
        <v>18603</v>
      </c>
      <c r="K34" s="1416"/>
      <c r="L34" s="1417"/>
      <c r="M34" s="1417"/>
      <c r="N34" s="1417"/>
    </row>
    <row r="35" spans="1:14" ht="24" x14ac:dyDescent="0.2">
      <c r="A35" s="1394" t="s">
        <v>12396</v>
      </c>
      <c r="B35" s="1394" t="s">
        <v>12397</v>
      </c>
      <c r="C35" s="1394"/>
      <c r="D35" s="1394" t="s">
        <v>12398</v>
      </c>
      <c r="E35" s="1394"/>
      <c r="F35" s="1394" t="s">
        <v>385</v>
      </c>
      <c r="G35" s="1475">
        <v>300</v>
      </c>
      <c r="H35" s="216"/>
      <c r="I35" s="1477">
        <f t="shared" si="3"/>
        <v>0</v>
      </c>
      <c r="J35" s="1478" t="s">
        <v>12399</v>
      </c>
      <c r="K35" s="1394"/>
      <c r="L35" s="1404"/>
      <c r="M35" s="1404"/>
      <c r="N35" s="1404"/>
    </row>
    <row r="36" spans="1:14" ht="24" x14ac:dyDescent="0.2">
      <c r="A36" s="1394" t="s">
        <v>12400</v>
      </c>
      <c r="B36" s="1394" t="s">
        <v>12401</v>
      </c>
      <c r="C36" s="1394"/>
      <c r="D36" s="1394" t="s">
        <v>12402</v>
      </c>
      <c r="E36" s="1394"/>
      <c r="F36" s="1394" t="s">
        <v>1715</v>
      </c>
      <c r="G36" s="1475">
        <v>100</v>
      </c>
      <c r="H36" s="216"/>
      <c r="I36" s="1477">
        <f t="shared" si="3"/>
        <v>0</v>
      </c>
      <c r="J36" s="1478" t="s">
        <v>12403</v>
      </c>
      <c r="K36" s="1394"/>
      <c r="L36" s="1105"/>
      <c r="M36" s="1105"/>
      <c r="N36" s="1105"/>
    </row>
    <row r="37" spans="1:14" x14ac:dyDescent="0.2">
      <c r="A37" s="1394" t="s">
        <v>12404</v>
      </c>
      <c r="B37" s="1394" t="s">
        <v>12405</v>
      </c>
      <c r="C37" s="1394"/>
      <c r="D37" s="1394" t="s">
        <v>12406</v>
      </c>
      <c r="E37" s="1394"/>
      <c r="F37" s="1394" t="s">
        <v>1715</v>
      </c>
      <c r="G37" s="1475">
        <v>20</v>
      </c>
      <c r="H37" s="216"/>
      <c r="I37" s="1477">
        <f t="shared" si="3"/>
        <v>0</v>
      </c>
      <c r="J37" s="1478" t="s">
        <v>12407</v>
      </c>
      <c r="K37" s="1394"/>
      <c r="L37" s="1105"/>
      <c r="M37" s="1105"/>
      <c r="N37" s="1105"/>
    </row>
    <row r="38" spans="1:14" ht="36" x14ac:dyDescent="0.2">
      <c r="A38" s="1394" t="s">
        <v>12408</v>
      </c>
      <c r="B38" s="1394" t="s">
        <v>12409</v>
      </c>
      <c r="C38" s="1394"/>
      <c r="D38" s="1394" t="s">
        <v>12410</v>
      </c>
      <c r="E38" s="1394"/>
      <c r="F38" s="1394" t="s">
        <v>385</v>
      </c>
      <c r="G38" s="1475">
        <v>5</v>
      </c>
      <c r="H38" s="216"/>
      <c r="I38" s="1477">
        <f t="shared" si="3"/>
        <v>0</v>
      </c>
      <c r="J38" s="1478" t="s">
        <v>12411</v>
      </c>
      <c r="K38" s="1394"/>
      <c r="L38" s="1105"/>
      <c r="M38" s="1105"/>
      <c r="N38" s="1105"/>
    </row>
    <row r="39" spans="1:14" x14ac:dyDescent="0.2">
      <c r="A39" s="592" t="s">
        <v>892</v>
      </c>
      <c r="B39" s="592" t="s">
        <v>12412</v>
      </c>
      <c r="C39" s="592"/>
      <c r="D39" s="592" t="s">
        <v>12413</v>
      </c>
      <c r="E39" s="592"/>
      <c r="F39" s="1622"/>
      <c r="G39" s="1464"/>
      <c r="H39" s="1465"/>
      <c r="I39" s="1466">
        <f>SUM(I41:I52)</f>
        <v>0</v>
      </c>
      <c r="J39" s="1467" t="s">
        <v>444</v>
      </c>
      <c r="K39" s="592"/>
      <c r="L39" s="1105"/>
      <c r="M39" s="1105"/>
      <c r="N39" s="1105"/>
    </row>
    <row r="40" spans="1:14" x14ac:dyDescent="0.2">
      <c r="A40" s="600" t="s">
        <v>11471</v>
      </c>
      <c r="B40" s="600" t="s">
        <v>362</v>
      </c>
      <c r="C40" s="600"/>
      <c r="D40" s="600" t="s">
        <v>363</v>
      </c>
      <c r="E40" s="600"/>
      <c r="F40" s="1625"/>
      <c r="G40" s="1470"/>
      <c r="H40" s="1471"/>
      <c r="I40" s="1472"/>
      <c r="J40" s="600" t="s">
        <v>444</v>
      </c>
      <c r="K40" s="600"/>
      <c r="L40" s="1105"/>
      <c r="M40" s="1105"/>
      <c r="N40" s="1105"/>
    </row>
    <row r="41" spans="1:14" ht="84" x14ac:dyDescent="0.2">
      <c r="A41" s="1416" t="s">
        <v>11472</v>
      </c>
      <c r="B41" s="1416" t="s">
        <v>11402</v>
      </c>
      <c r="C41" s="1416" t="s">
        <v>12307</v>
      </c>
      <c r="D41" s="1416" t="s">
        <v>12308</v>
      </c>
      <c r="E41" s="1416" t="s">
        <v>12309</v>
      </c>
      <c r="F41" s="1416"/>
      <c r="G41" s="1481"/>
      <c r="H41" s="1624"/>
      <c r="I41" s="1482">
        <f>ROUND(G41*H41,2)</f>
        <v>0</v>
      </c>
      <c r="J41" s="1483" t="s">
        <v>12310</v>
      </c>
      <c r="K41" s="1416"/>
      <c r="L41" s="1105"/>
      <c r="M41" s="1105"/>
      <c r="N41" s="1105"/>
    </row>
    <row r="42" spans="1:14" ht="24" x14ac:dyDescent="0.2">
      <c r="A42" s="876" t="s">
        <v>12414</v>
      </c>
      <c r="B42" s="876" t="s">
        <v>18645</v>
      </c>
      <c r="C42" s="876"/>
      <c r="D42" s="876" t="s">
        <v>18646</v>
      </c>
      <c r="E42" s="876"/>
      <c r="F42" s="876" t="s">
        <v>11382</v>
      </c>
      <c r="G42" s="1488">
        <v>1</v>
      </c>
      <c r="H42" s="216"/>
      <c r="I42" s="1489">
        <f>ROUND(G42*H42,2)</f>
        <v>0</v>
      </c>
      <c r="J42" s="1490" t="s">
        <v>18647</v>
      </c>
      <c r="K42" s="876"/>
      <c r="L42" s="1105"/>
      <c r="M42" s="1105"/>
      <c r="N42" s="1105"/>
    </row>
    <row r="43" spans="1:14" x14ac:dyDescent="0.2">
      <c r="A43" s="600" t="s">
        <v>895</v>
      </c>
      <c r="B43" s="600" t="s">
        <v>11406</v>
      </c>
      <c r="C43" s="600"/>
      <c r="D43" s="600" t="s">
        <v>11407</v>
      </c>
      <c r="E43" s="600"/>
      <c r="F43" s="1623"/>
      <c r="G43" s="1469"/>
      <c r="H43" s="1470"/>
      <c r="I43" s="1471"/>
      <c r="J43" s="1472" t="s">
        <v>444</v>
      </c>
      <c r="K43" s="600"/>
      <c r="L43" s="1105"/>
      <c r="M43" s="1105"/>
      <c r="N43" s="1105"/>
    </row>
    <row r="44" spans="1:14" ht="144" x14ac:dyDescent="0.2">
      <c r="A44" s="1394" t="s">
        <v>11473</v>
      </c>
      <c r="B44" s="1394" t="s">
        <v>12417</v>
      </c>
      <c r="C44" s="1394"/>
      <c r="D44" s="1394" t="s">
        <v>12418</v>
      </c>
      <c r="E44" s="1394"/>
      <c r="F44" s="1394" t="s">
        <v>385</v>
      </c>
      <c r="G44" s="1475">
        <v>1</v>
      </c>
      <c r="H44" s="216"/>
      <c r="I44" s="1477">
        <f t="shared" ref="I44:I52" si="4">ROUND(G44*H44,2)</f>
        <v>0</v>
      </c>
      <c r="J44" s="1478" t="s">
        <v>12419</v>
      </c>
      <c r="K44" s="1394"/>
      <c r="L44" s="1105"/>
      <c r="M44" s="1105"/>
      <c r="N44" s="1105"/>
    </row>
    <row r="45" spans="1:14" ht="24" x14ac:dyDescent="0.2">
      <c r="A45" s="1394" t="s">
        <v>11478</v>
      </c>
      <c r="B45" s="1394" t="s">
        <v>12420</v>
      </c>
      <c r="C45" s="1394"/>
      <c r="D45" s="1394" t="s">
        <v>12421</v>
      </c>
      <c r="E45" s="1394"/>
      <c r="F45" s="1394" t="s">
        <v>385</v>
      </c>
      <c r="G45" s="1475">
        <v>1</v>
      </c>
      <c r="H45" s="216"/>
      <c r="I45" s="1477">
        <f t="shared" si="4"/>
        <v>0</v>
      </c>
      <c r="J45" s="1478" t="s">
        <v>12422</v>
      </c>
      <c r="K45" s="1394"/>
      <c r="L45" s="1105"/>
      <c r="M45" s="1105"/>
      <c r="N45" s="1105"/>
    </row>
    <row r="46" spans="1:14" ht="48" x14ac:dyDescent="0.2">
      <c r="A46" s="1394" t="s">
        <v>11483</v>
      </c>
      <c r="B46" s="1394" t="s">
        <v>12423</v>
      </c>
      <c r="C46" s="1394"/>
      <c r="D46" s="1394" t="s">
        <v>12424</v>
      </c>
      <c r="E46" s="1394"/>
      <c r="F46" s="1394" t="s">
        <v>385</v>
      </c>
      <c r="G46" s="1475">
        <v>5</v>
      </c>
      <c r="H46" s="216"/>
      <c r="I46" s="1477">
        <f t="shared" si="4"/>
        <v>0</v>
      </c>
      <c r="J46" s="1478" t="s">
        <v>12425</v>
      </c>
      <c r="K46" s="1394"/>
      <c r="L46" s="1105"/>
      <c r="M46" s="1105"/>
      <c r="N46" s="1105"/>
    </row>
    <row r="47" spans="1:14" ht="168" x14ac:dyDescent="0.2">
      <c r="A47" s="1394" t="s">
        <v>11488</v>
      </c>
      <c r="B47" s="1394" t="s">
        <v>12426</v>
      </c>
      <c r="C47" s="1394"/>
      <c r="D47" s="1394" t="s">
        <v>12427</v>
      </c>
      <c r="E47" s="1394"/>
      <c r="F47" s="1394" t="s">
        <v>385</v>
      </c>
      <c r="G47" s="1475">
        <v>4</v>
      </c>
      <c r="H47" s="216"/>
      <c r="I47" s="1477">
        <f t="shared" si="4"/>
        <v>0</v>
      </c>
      <c r="J47" s="1478" t="s">
        <v>12428</v>
      </c>
      <c r="K47" s="1394"/>
      <c r="L47" s="1105"/>
      <c r="M47" s="1105"/>
      <c r="N47" s="1105"/>
    </row>
    <row r="48" spans="1:14" ht="24" x14ac:dyDescent="0.2">
      <c r="A48" s="1394" t="s">
        <v>11493</v>
      </c>
      <c r="B48" s="1394" t="s">
        <v>12429</v>
      </c>
      <c r="C48" s="1394"/>
      <c r="D48" s="1394" t="s">
        <v>12430</v>
      </c>
      <c r="E48" s="1394"/>
      <c r="F48" s="1394" t="s">
        <v>385</v>
      </c>
      <c r="G48" s="1475">
        <v>4</v>
      </c>
      <c r="H48" s="216"/>
      <c r="I48" s="1477">
        <f t="shared" si="4"/>
        <v>0</v>
      </c>
      <c r="J48" s="1478" t="s">
        <v>12431</v>
      </c>
      <c r="K48" s="1394"/>
      <c r="L48" s="1105"/>
      <c r="M48" s="1105"/>
      <c r="N48" s="1105"/>
    </row>
    <row r="49" spans="1:14" ht="48" x14ac:dyDescent="0.2">
      <c r="A49" s="1394" t="s">
        <v>11494</v>
      </c>
      <c r="B49" s="1394" t="s">
        <v>12432</v>
      </c>
      <c r="C49" s="1394"/>
      <c r="D49" s="1394" t="s">
        <v>12433</v>
      </c>
      <c r="E49" s="1394"/>
      <c r="F49" s="1394" t="s">
        <v>1715</v>
      </c>
      <c r="G49" s="1626">
        <v>200</v>
      </c>
      <c r="H49" s="216"/>
      <c r="I49" s="1477">
        <f t="shared" si="4"/>
        <v>0</v>
      </c>
      <c r="J49" s="1478" t="s">
        <v>12434</v>
      </c>
      <c r="K49" s="1394"/>
      <c r="L49" s="1105"/>
      <c r="M49" s="1105"/>
      <c r="N49" s="1105"/>
    </row>
    <row r="50" spans="1:14" x14ac:dyDescent="0.2">
      <c r="A50" s="1394" t="s">
        <v>11495</v>
      </c>
      <c r="B50" s="1394" t="s">
        <v>12435</v>
      </c>
      <c r="C50" s="1394"/>
      <c r="D50" s="1394" t="s">
        <v>12436</v>
      </c>
      <c r="E50" s="1394"/>
      <c r="F50" s="1394" t="s">
        <v>1715</v>
      </c>
      <c r="G50" s="1626">
        <v>120</v>
      </c>
      <c r="H50" s="216"/>
      <c r="I50" s="1477">
        <f t="shared" si="4"/>
        <v>0</v>
      </c>
      <c r="J50" s="1478" t="s">
        <v>12437</v>
      </c>
      <c r="K50" s="1394"/>
      <c r="L50" s="1105"/>
      <c r="M50" s="1105"/>
      <c r="N50" s="1105"/>
    </row>
    <row r="51" spans="1:14" ht="36" x14ac:dyDescent="0.2">
      <c r="A51" s="1394" t="s">
        <v>11496</v>
      </c>
      <c r="B51" s="1394" t="s">
        <v>12395</v>
      </c>
      <c r="C51" s="1394"/>
      <c r="D51" s="1394" t="s">
        <v>11743</v>
      </c>
      <c r="E51" s="1394"/>
      <c r="F51" s="1394" t="s">
        <v>1715</v>
      </c>
      <c r="G51" s="1475">
        <v>30</v>
      </c>
      <c r="H51" s="216"/>
      <c r="I51" s="1477">
        <f t="shared" si="4"/>
        <v>0</v>
      </c>
      <c r="J51" s="1478" t="s">
        <v>18603</v>
      </c>
      <c r="K51" s="1394"/>
      <c r="L51" s="1105"/>
      <c r="M51" s="1105"/>
      <c r="N51" s="1105"/>
    </row>
    <row r="52" spans="1:14" ht="24" x14ac:dyDescent="0.2">
      <c r="A52" s="1394" t="s">
        <v>11499</v>
      </c>
      <c r="B52" s="1394" t="s">
        <v>12401</v>
      </c>
      <c r="C52" s="1394"/>
      <c r="D52" s="1394" t="s">
        <v>12438</v>
      </c>
      <c r="E52" s="1394"/>
      <c r="F52" s="1394" t="s">
        <v>1715</v>
      </c>
      <c r="G52" s="1475">
        <v>80</v>
      </c>
      <c r="H52" s="216"/>
      <c r="I52" s="1477">
        <f t="shared" si="4"/>
        <v>0</v>
      </c>
      <c r="J52" s="1478" t="s">
        <v>12439</v>
      </c>
      <c r="K52" s="1394"/>
      <c r="L52" s="1105"/>
      <c r="M52" s="1105"/>
      <c r="N52" s="1105"/>
    </row>
    <row r="53" spans="1:14" x14ac:dyDescent="0.2">
      <c r="A53" s="592" t="s">
        <v>1118</v>
      </c>
      <c r="B53" s="592" t="s">
        <v>12440</v>
      </c>
      <c r="C53" s="592"/>
      <c r="D53" s="592" t="s">
        <v>12441</v>
      </c>
      <c r="E53" s="592"/>
      <c r="F53" s="1622"/>
      <c r="G53" s="1464"/>
      <c r="H53" s="1465"/>
      <c r="I53" s="1466">
        <f>SUM(I55:I74)</f>
        <v>0</v>
      </c>
      <c r="J53" s="1467" t="s">
        <v>444</v>
      </c>
      <c r="K53" s="592"/>
      <c r="L53" s="1105"/>
      <c r="M53" s="1105"/>
      <c r="N53" s="1105"/>
    </row>
    <row r="54" spans="1:14" x14ac:dyDescent="0.2">
      <c r="A54" s="600" t="s">
        <v>1646</v>
      </c>
      <c r="B54" s="600" t="s">
        <v>362</v>
      </c>
      <c r="C54" s="600"/>
      <c r="D54" s="600" t="s">
        <v>363</v>
      </c>
      <c r="E54" s="600"/>
      <c r="F54" s="1623"/>
      <c r="G54" s="1469"/>
      <c r="H54" s="1470"/>
      <c r="I54" s="1471"/>
      <c r="J54" s="1472" t="s">
        <v>444</v>
      </c>
      <c r="K54" s="600"/>
      <c r="L54" s="1105"/>
      <c r="M54" s="1105"/>
      <c r="N54" s="1105"/>
    </row>
    <row r="55" spans="1:14" ht="84" x14ac:dyDescent="0.2">
      <c r="A55" s="1394" t="s">
        <v>1647</v>
      </c>
      <c r="B55" s="1394" t="s">
        <v>11402</v>
      </c>
      <c r="C55" s="1394" t="s">
        <v>12307</v>
      </c>
      <c r="D55" s="1394" t="s">
        <v>12308</v>
      </c>
      <c r="E55" s="1394" t="s">
        <v>12309</v>
      </c>
      <c r="F55" s="1394"/>
      <c r="G55" s="1475"/>
      <c r="H55" s="1476"/>
      <c r="I55" s="1477">
        <f>ROUND(G55*H55,2)</f>
        <v>0</v>
      </c>
      <c r="J55" s="1478" t="s">
        <v>12310</v>
      </c>
      <c r="K55" s="1394"/>
      <c r="L55" s="1105"/>
      <c r="M55" s="1105"/>
      <c r="N55" s="1105"/>
    </row>
    <row r="56" spans="1:14" ht="24" x14ac:dyDescent="0.2">
      <c r="A56" s="1394" t="s">
        <v>12442</v>
      </c>
      <c r="B56" s="1394" t="s">
        <v>12415</v>
      </c>
      <c r="C56" s="1394"/>
      <c r="D56" s="1394" t="s">
        <v>12416</v>
      </c>
      <c r="E56" s="1394"/>
      <c r="F56" s="1394" t="s">
        <v>11382</v>
      </c>
      <c r="G56" s="1475">
        <v>1</v>
      </c>
      <c r="H56" s="216"/>
      <c r="I56" s="1477">
        <f>ROUND(G56*H56,2)</f>
        <v>0</v>
      </c>
      <c r="J56" s="1478" t="s">
        <v>12312</v>
      </c>
      <c r="K56" s="1394"/>
      <c r="L56" s="1105"/>
      <c r="M56" s="1105"/>
      <c r="N56" s="1105"/>
    </row>
    <row r="57" spans="1:14" x14ac:dyDescent="0.2">
      <c r="A57" s="600" t="s">
        <v>1121</v>
      </c>
      <c r="B57" s="600" t="s">
        <v>11406</v>
      </c>
      <c r="C57" s="600"/>
      <c r="D57" s="600" t="s">
        <v>11407</v>
      </c>
      <c r="E57" s="600"/>
      <c r="F57" s="1623"/>
      <c r="G57" s="1469"/>
      <c r="H57" s="1470"/>
      <c r="I57" s="1471"/>
      <c r="J57" s="1472" t="s">
        <v>444</v>
      </c>
      <c r="K57" s="600"/>
      <c r="L57" s="1105"/>
      <c r="M57" s="1105"/>
      <c r="N57" s="1105"/>
    </row>
    <row r="58" spans="1:14" ht="180" x14ac:dyDescent="0.2">
      <c r="A58" s="1394" t="s">
        <v>1124</v>
      </c>
      <c r="B58" s="1394" t="s">
        <v>12443</v>
      </c>
      <c r="C58" s="1394"/>
      <c r="D58" s="1394" t="s">
        <v>12444</v>
      </c>
      <c r="E58" s="1394"/>
      <c r="F58" s="1394" t="s">
        <v>385</v>
      </c>
      <c r="G58" s="1475">
        <v>6</v>
      </c>
      <c r="H58" s="216"/>
      <c r="I58" s="1477">
        <f t="shared" ref="I58:I74" si="5">ROUND(G58*H58,2)</f>
        <v>0</v>
      </c>
      <c r="J58" s="1478" t="s">
        <v>12445</v>
      </c>
      <c r="K58" s="1394"/>
      <c r="L58" s="1105"/>
      <c r="M58" s="1105"/>
      <c r="N58" s="1105"/>
    </row>
    <row r="59" spans="1:14" ht="168" x14ac:dyDescent="0.2">
      <c r="A59" s="1394" t="s">
        <v>1128</v>
      </c>
      <c r="B59" s="1394" t="s">
        <v>12446</v>
      </c>
      <c r="C59" s="1394"/>
      <c r="D59" s="1394" t="s">
        <v>12447</v>
      </c>
      <c r="E59" s="1394"/>
      <c r="F59" s="1394" t="s">
        <v>385</v>
      </c>
      <c r="G59" s="1475">
        <v>8</v>
      </c>
      <c r="H59" s="216"/>
      <c r="I59" s="1477">
        <f t="shared" si="5"/>
        <v>0</v>
      </c>
      <c r="J59" s="1478" t="s">
        <v>12450</v>
      </c>
      <c r="K59" s="1394"/>
      <c r="L59" s="1105"/>
      <c r="M59" s="1105"/>
      <c r="N59" s="1105"/>
    </row>
    <row r="60" spans="1:14" ht="132" x14ac:dyDescent="0.2">
      <c r="A60" s="1394" t="s">
        <v>1132</v>
      </c>
      <c r="B60" s="1394" t="s">
        <v>12448</v>
      </c>
      <c r="C60" s="1394"/>
      <c r="D60" s="1394" t="s">
        <v>12449</v>
      </c>
      <c r="E60" s="1394"/>
      <c r="F60" s="1394" t="s">
        <v>385</v>
      </c>
      <c r="G60" s="1475">
        <v>1</v>
      </c>
      <c r="H60" s="216"/>
      <c r="I60" s="1477">
        <f t="shared" si="5"/>
        <v>0</v>
      </c>
      <c r="J60" s="1478" t="s">
        <v>12453</v>
      </c>
      <c r="K60" s="1394"/>
      <c r="L60" s="1105"/>
      <c r="M60" s="1105"/>
      <c r="N60" s="1105"/>
    </row>
    <row r="61" spans="1:14" ht="24" x14ac:dyDescent="0.2">
      <c r="A61" s="1394" t="s">
        <v>1136</v>
      </c>
      <c r="B61" s="1394" t="s">
        <v>12451</v>
      </c>
      <c r="C61" s="1394"/>
      <c r="D61" s="1394" t="s">
        <v>12452</v>
      </c>
      <c r="E61" s="1394"/>
      <c r="F61" s="1394" t="s">
        <v>385</v>
      </c>
      <c r="G61" s="1475">
        <v>2</v>
      </c>
      <c r="H61" s="216"/>
      <c r="I61" s="1477">
        <f t="shared" si="5"/>
        <v>0</v>
      </c>
      <c r="J61" s="1478" t="s">
        <v>12456</v>
      </c>
      <c r="K61" s="1394"/>
      <c r="L61" s="1105"/>
      <c r="M61" s="1105"/>
      <c r="N61" s="1105"/>
    </row>
    <row r="62" spans="1:14" ht="96" x14ac:dyDescent="0.2">
      <c r="A62" s="1394" t="s">
        <v>1140</v>
      </c>
      <c r="B62" s="1394" t="s">
        <v>12454</v>
      </c>
      <c r="C62" s="1394"/>
      <c r="D62" s="1394" t="s">
        <v>12455</v>
      </c>
      <c r="E62" s="1394"/>
      <c r="F62" s="1394" t="s">
        <v>385</v>
      </c>
      <c r="G62" s="1475">
        <v>1</v>
      </c>
      <c r="H62" s="216"/>
      <c r="I62" s="1477">
        <f t="shared" si="5"/>
        <v>0</v>
      </c>
      <c r="J62" s="1478" t="s">
        <v>12459</v>
      </c>
      <c r="K62" s="1394"/>
      <c r="L62" s="1105"/>
      <c r="M62" s="1105"/>
      <c r="N62" s="1105"/>
    </row>
    <row r="63" spans="1:14" ht="72" x14ac:dyDescent="0.2">
      <c r="A63" s="1394" t="s">
        <v>1143</v>
      </c>
      <c r="B63" s="1394" t="s">
        <v>12457</v>
      </c>
      <c r="C63" s="1394"/>
      <c r="D63" s="1394" t="s">
        <v>12458</v>
      </c>
      <c r="E63" s="1394"/>
      <c r="F63" s="1394" t="s">
        <v>385</v>
      </c>
      <c r="G63" s="1475">
        <v>1</v>
      </c>
      <c r="H63" s="216"/>
      <c r="I63" s="1477">
        <f t="shared" si="5"/>
        <v>0</v>
      </c>
      <c r="J63" s="1478" t="s">
        <v>12462</v>
      </c>
      <c r="K63" s="1394"/>
      <c r="L63" s="1105"/>
      <c r="M63" s="1105"/>
      <c r="N63" s="1105"/>
    </row>
    <row r="64" spans="1:14" ht="72" x14ac:dyDescent="0.2">
      <c r="A64" s="1394" t="s">
        <v>1147</v>
      </c>
      <c r="B64" s="1394" t="s">
        <v>12460</v>
      </c>
      <c r="C64" s="1394"/>
      <c r="D64" s="1394" t="s">
        <v>12461</v>
      </c>
      <c r="E64" s="1394"/>
      <c r="F64" s="1394" t="s">
        <v>385</v>
      </c>
      <c r="G64" s="1475">
        <v>1</v>
      </c>
      <c r="H64" s="216"/>
      <c r="I64" s="1477">
        <f t="shared" si="5"/>
        <v>0</v>
      </c>
      <c r="J64" s="1478" t="s">
        <v>12465</v>
      </c>
      <c r="K64" s="1394"/>
      <c r="L64" s="1105"/>
      <c r="M64" s="1105"/>
      <c r="N64" s="1105"/>
    </row>
    <row r="65" spans="1:14" ht="48" x14ac:dyDescent="0.2">
      <c r="A65" s="1394" t="s">
        <v>1651</v>
      </c>
      <c r="B65" s="1394" t="s">
        <v>12463</v>
      </c>
      <c r="C65" s="1394"/>
      <c r="D65" s="1394" t="s">
        <v>12464</v>
      </c>
      <c r="E65" s="1394"/>
      <c r="F65" s="1394" t="s">
        <v>385</v>
      </c>
      <c r="G65" s="1475">
        <v>1</v>
      </c>
      <c r="H65" s="216"/>
      <c r="I65" s="1477">
        <f t="shared" si="5"/>
        <v>0</v>
      </c>
      <c r="J65" s="1478" t="s">
        <v>12468</v>
      </c>
      <c r="K65" s="1394"/>
      <c r="L65" s="1105"/>
      <c r="M65" s="1105"/>
      <c r="N65" s="1105"/>
    </row>
    <row r="66" spans="1:14" ht="36" x14ac:dyDescent="0.2">
      <c r="A66" s="1394" t="s">
        <v>1655</v>
      </c>
      <c r="B66" s="1394" t="s">
        <v>12466</v>
      </c>
      <c r="C66" s="1394"/>
      <c r="D66" s="1394" t="s">
        <v>12467</v>
      </c>
      <c r="E66" s="1394"/>
      <c r="F66" s="1394" t="s">
        <v>385</v>
      </c>
      <c r="G66" s="1475">
        <v>1</v>
      </c>
      <c r="H66" s="216"/>
      <c r="I66" s="1477">
        <f t="shared" si="5"/>
        <v>0</v>
      </c>
      <c r="J66" s="1478" t="s">
        <v>12472</v>
      </c>
      <c r="K66" s="1394"/>
      <c r="L66" s="1105"/>
      <c r="M66" s="1105"/>
      <c r="N66" s="1105"/>
    </row>
    <row r="67" spans="1:14" ht="24" x14ac:dyDescent="0.2">
      <c r="A67" s="1394" t="s">
        <v>12469</v>
      </c>
      <c r="B67" s="1394" t="s">
        <v>12470</v>
      </c>
      <c r="C67" s="1394"/>
      <c r="D67" s="1394" t="s">
        <v>12471</v>
      </c>
      <c r="E67" s="1394"/>
      <c r="F67" s="1394" t="s">
        <v>385</v>
      </c>
      <c r="G67" s="1475">
        <v>1</v>
      </c>
      <c r="H67" s="216"/>
      <c r="I67" s="1477">
        <f t="shared" si="5"/>
        <v>0</v>
      </c>
      <c r="J67" s="1478" t="s">
        <v>12475</v>
      </c>
      <c r="K67" s="1394"/>
      <c r="L67" s="1105"/>
      <c r="M67" s="1105"/>
      <c r="N67" s="1105"/>
    </row>
    <row r="68" spans="1:14" ht="24" x14ac:dyDescent="0.2">
      <c r="A68" s="1394" t="s">
        <v>12473</v>
      </c>
      <c r="B68" s="1394" t="s">
        <v>12474</v>
      </c>
      <c r="C68" s="1394"/>
      <c r="D68" s="1394" t="s">
        <v>12474</v>
      </c>
      <c r="E68" s="1394"/>
      <c r="F68" s="1394" t="s">
        <v>385</v>
      </c>
      <c r="G68" s="1475">
        <v>1</v>
      </c>
      <c r="H68" s="216"/>
      <c r="I68" s="1477">
        <f t="shared" si="5"/>
        <v>0</v>
      </c>
      <c r="J68" s="1478" t="s">
        <v>12479</v>
      </c>
      <c r="K68" s="1394"/>
      <c r="L68" s="1105"/>
      <c r="M68" s="1105"/>
      <c r="N68" s="1105"/>
    </row>
    <row r="69" spans="1:14" ht="60" x14ac:dyDescent="0.2">
      <c r="A69" s="1394" t="s">
        <v>12476</v>
      </c>
      <c r="B69" s="1394" t="s">
        <v>12477</v>
      </c>
      <c r="C69" s="1394"/>
      <c r="D69" s="1394" t="s">
        <v>12478</v>
      </c>
      <c r="E69" s="1394"/>
      <c r="F69" s="1394" t="s">
        <v>385</v>
      </c>
      <c r="G69" s="1475">
        <v>10</v>
      </c>
      <c r="H69" s="216"/>
      <c r="I69" s="1477">
        <f t="shared" si="5"/>
        <v>0</v>
      </c>
      <c r="J69" s="1478" t="s">
        <v>12483</v>
      </c>
      <c r="K69" s="1394"/>
      <c r="L69" s="1105"/>
      <c r="M69" s="1105"/>
      <c r="N69" s="1105"/>
    </row>
    <row r="70" spans="1:14" ht="48" x14ac:dyDescent="0.2">
      <c r="A70" s="1394" t="s">
        <v>12480</v>
      </c>
      <c r="B70" s="1394" t="s">
        <v>12481</v>
      </c>
      <c r="C70" s="1394"/>
      <c r="D70" s="1394" t="s">
        <v>12482</v>
      </c>
      <c r="E70" s="1394"/>
      <c r="F70" s="1394" t="s">
        <v>385</v>
      </c>
      <c r="G70" s="1475">
        <v>4</v>
      </c>
      <c r="H70" s="216"/>
      <c r="I70" s="1477">
        <f t="shared" si="5"/>
        <v>0</v>
      </c>
      <c r="J70" s="1478" t="s">
        <v>12487</v>
      </c>
      <c r="K70" s="1394"/>
      <c r="L70" s="1105"/>
      <c r="M70" s="1105"/>
      <c r="N70" s="1105"/>
    </row>
    <row r="71" spans="1:14" ht="36" x14ac:dyDescent="0.2">
      <c r="A71" s="1394" t="s">
        <v>12484</v>
      </c>
      <c r="B71" s="1394" t="s">
        <v>12485</v>
      </c>
      <c r="C71" s="1394"/>
      <c r="D71" s="1394" t="s">
        <v>12486</v>
      </c>
      <c r="E71" s="1394"/>
      <c r="F71" s="1394" t="s">
        <v>1715</v>
      </c>
      <c r="G71" s="1475">
        <v>450</v>
      </c>
      <c r="H71" s="216"/>
      <c r="I71" s="1477">
        <f t="shared" si="5"/>
        <v>0</v>
      </c>
      <c r="J71" s="1478" t="s">
        <v>12493</v>
      </c>
      <c r="K71" s="1394"/>
      <c r="L71" s="1105"/>
      <c r="M71" s="1105"/>
      <c r="N71" s="1105"/>
    </row>
    <row r="72" spans="1:14" ht="36" x14ac:dyDescent="0.2">
      <c r="A72" s="1394" t="s">
        <v>12488</v>
      </c>
      <c r="B72" s="1394" t="s">
        <v>12395</v>
      </c>
      <c r="C72" s="1394"/>
      <c r="D72" s="1394" t="s">
        <v>11743</v>
      </c>
      <c r="E72" s="1394"/>
      <c r="F72" s="1394" t="s">
        <v>1715</v>
      </c>
      <c r="G72" s="1475">
        <v>30</v>
      </c>
      <c r="H72" s="216"/>
      <c r="I72" s="1477">
        <f t="shared" si="5"/>
        <v>0</v>
      </c>
      <c r="J72" s="1478" t="s">
        <v>18603</v>
      </c>
      <c r="K72" s="1394"/>
      <c r="L72" s="1105"/>
      <c r="M72" s="1105"/>
      <c r="N72" s="1105"/>
    </row>
    <row r="73" spans="1:14" ht="24" x14ac:dyDescent="0.2">
      <c r="A73" s="1394" t="s">
        <v>12489</v>
      </c>
      <c r="B73" s="1394" t="s">
        <v>12401</v>
      </c>
      <c r="C73" s="1394"/>
      <c r="D73" s="1394" t="s">
        <v>12438</v>
      </c>
      <c r="E73" s="1394"/>
      <c r="F73" s="1394" t="s">
        <v>1715</v>
      </c>
      <c r="G73" s="1475">
        <v>50</v>
      </c>
      <c r="H73" s="216"/>
      <c r="I73" s="1477">
        <f t="shared" si="5"/>
        <v>0</v>
      </c>
      <c r="J73" s="1478" t="s">
        <v>12439</v>
      </c>
      <c r="K73" s="1394"/>
      <c r="L73" s="1400"/>
      <c r="M73" s="1400"/>
      <c r="N73" s="1400"/>
    </row>
    <row r="74" spans="1:14" ht="24" x14ac:dyDescent="0.2">
      <c r="A74" s="1394" t="s">
        <v>12490</v>
      </c>
      <c r="B74" s="1394" t="s">
        <v>12491</v>
      </c>
      <c r="C74" s="1394"/>
      <c r="D74" s="1394" t="s">
        <v>12492</v>
      </c>
      <c r="E74" s="1394"/>
      <c r="F74" s="1394" t="s">
        <v>385</v>
      </c>
      <c r="G74" s="1475">
        <v>27</v>
      </c>
      <c r="H74" s="216"/>
      <c r="I74" s="1477">
        <f t="shared" si="5"/>
        <v>0</v>
      </c>
      <c r="J74" s="1478" t="s">
        <v>18648</v>
      </c>
      <c r="K74" s="1394"/>
      <c r="L74" s="1404"/>
      <c r="M74" s="1404"/>
      <c r="N74" s="1404"/>
    </row>
  </sheetData>
  <sheetProtection algorithmName="SHA-512" hashValue="RIDeSRVRWTZ5FVyLdeo1iFj2sl2lVtMna7aBegTsUOHGcHzn/NOKadbVJhIWPaB7QwWUNWmPygFK1Pc19LKJlA==" saltValue="G6ILbWw4+Fejskp6Bp5AiA==" spinCount="100000" sheet="1" objects="1" scenarios="1" selectLockedCells="1"/>
  <conditionalFormatting sqref="H8:H38">
    <cfRule type="cellIs" dxfId="107" priority="11" operator="greaterThan">
      <formula>0</formula>
    </cfRule>
    <cfRule type="cellIs" dxfId="106" priority="12" operator="equal">
      <formula>0</formula>
    </cfRule>
  </conditionalFormatting>
  <conditionalFormatting sqref="H42">
    <cfRule type="cellIs" dxfId="105" priority="9" operator="greaterThan">
      <formula>0</formula>
    </cfRule>
    <cfRule type="cellIs" dxfId="104" priority="10" operator="equal">
      <formula>0</formula>
    </cfRule>
  </conditionalFormatting>
  <conditionalFormatting sqref="H44:H52">
    <cfRule type="cellIs" dxfId="103" priority="7" operator="greaterThan">
      <formula>0</formula>
    </cfRule>
    <cfRule type="cellIs" dxfId="102" priority="8" operator="equal">
      <formula>0</formula>
    </cfRule>
  </conditionalFormatting>
  <conditionalFormatting sqref="H56">
    <cfRule type="cellIs" dxfId="101" priority="5" operator="greaterThan">
      <formula>0</formula>
    </cfRule>
    <cfRule type="cellIs" dxfId="100" priority="6" operator="equal">
      <formula>0</formula>
    </cfRule>
  </conditionalFormatting>
  <conditionalFormatting sqref="H58:H74">
    <cfRule type="cellIs" dxfId="99" priority="3" operator="greaterThan">
      <formula>0</formula>
    </cfRule>
    <cfRule type="cellIs" dxfId="98" priority="4" operator="equal">
      <formula>0</formula>
    </cfRule>
  </conditionalFormatting>
  <conditionalFormatting sqref="H6">
    <cfRule type="cellIs" dxfId="97" priority="1" operator="greaterThan">
      <formula>0</formula>
    </cfRule>
    <cfRule type="cellIs" dxfId="96" priority="2" operator="equal">
      <formula>0</formula>
    </cfRule>
  </conditionalFormatting>
  <pageMargins left="0.74803149606299213" right="0.74803149606299213" top="1.299212598425197" bottom="0.59055118110236227" header="0.98425196850393704" footer="0.27559055118110237"/>
  <pageSetup paperSize="9" scale="69" fitToHeight="0" orientation="landscape" r:id="rId1"/>
  <headerFooter differentFirst="1">
    <oddHeader xml:space="preserve">&amp;C&amp;"-,Običajno"&amp;8Projekt / Project: 190175/3    |   Načrt / Plan: 3695/S3/3_26    |    Objekt / Object: Požarno javljanje in tehnično varovanje v stavbi ENP Črni Kal&amp;R
</oddHeader>
    <oddFooter>&amp;C&amp;"-,Običajno"&amp;8Vsebina / Content: Projektantski predračun
Dokument / Document: 2TDK_SZP_PZI_EL_S3-x3-26_XX_XX_PP_XX_BI_0004_P_106&amp;R&amp;"-,Običajno"&amp;8&amp;P/&amp;N</oddFooter>
    <firstHeader>&amp;L&amp;G&amp;C&amp;"-,Običajno"&amp;8Projekt / Project: 190175/3    |   Načrt / Plan: 3695/S3/3_26    |    Objekt / Object: Požarno javljanje in teh. var. v stavbi ENP Črni Kal
Vsebina / Content: Proj. predračun    |    Datum / Date: 06 - 2020&amp;R&amp;"-,Običajno"&amp;11&amp;G</firstHeader>
    <firstFooter>&amp;L&amp;G&amp;C&amp;"-,Običajno"&amp;8Vsebina / Content: Projektantski predračun
Dokument / Document: 2TDK_SZP_PZI_EL_S3-x3-26_XX_XX_PP_XX_BI_0004_P_106&amp;R&amp;"-,Običajno"&amp;8&amp;P / &amp;N</firstFooter>
  </headerFooter>
  <legacyDrawingHF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List96">
    <pageSetUpPr fitToPage="1"/>
  </sheetPr>
  <dimension ref="A1:N49"/>
  <sheetViews>
    <sheetView topLeftCell="A3" zoomScale="85" zoomScaleNormal="85" zoomScaleSheetLayoutView="100" zoomScalePageLayoutView="85" workbookViewId="0">
      <selection activeCell="H18" sqref="H18"/>
    </sheetView>
  </sheetViews>
  <sheetFormatPr defaultColWidth="9.140625" defaultRowHeight="15" x14ac:dyDescent="0.25"/>
  <cols>
    <col min="1" max="1" width="14" style="42" customWidth="1"/>
    <col min="2" max="2" width="45" style="42" customWidth="1"/>
    <col min="3" max="3" width="12" style="42" customWidth="1"/>
    <col min="4" max="4" width="45" style="42" customWidth="1"/>
    <col min="5" max="5" width="12" style="42" customWidth="1"/>
    <col min="6" max="6" width="5" style="42" customWidth="1"/>
    <col min="7" max="7" width="12.42578125" style="42" customWidth="1"/>
    <col min="8" max="8" width="12.42578125" style="1677" customWidth="1"/>
    <col min="9" max="9" width="15" style="45" customWidth="1"/>
    <col min="10" max="10" width="12.85546875" style="42" customWidth="1"/>
    <col min="11" max="11" width="4" style="42" customWidth="1"/>
    <col min="12" max="12" width="40" style="42" hidden="1" customWidth="1"/>
    <col min="13" max="13" width="32.85546875" style="42" hidden="1" customWidth="1"/>
    <col min="14" max="14" width="15" style="42" hidden="1" customWidth="1"/>
    <col min="15" max="16384" width="9.140625" style="42"/>
  </cols>
  <sheetData>
    <row r="1" spans="1:14" ht="12.75" x14ac:dyDescent="0.2">
      <c r="A1" s="1627" t="s">
        <v>344</v>
      </c>
      <c r="B1" s="1628" t="s">
        <v>345</v>
      </c>
      <c r="C1" s="1628" t="s">
        <v>346</v>
      </c>
      <c r="D1" s="1628" t="s">
        <v>347</v>
      </c>
      <c r="E1" s="1628" t="s">
        <v>348</v>
      </c>
      <c r="F1" s="1628" t="s">
        <v>349</v>
      </c>
      <c r="G1" s="1629" t="s">
        <v>350</v>
      </c>
      <c r="H1" s="1630" t="s">
        <v>351</v>
      </c>
      <c r="I1" s="1630" t="s">
        <v>352</v>
      </c>
      <c r="J1" s="1628" t="s">
        <v>353</v>
      </c>
      <c r="K1" s="1627" t="s">
        <v>354</v>
      </c>
      <c r="L1" s="1627" t="s">
        <v>355</v>
      </c>
      <c r="M1" s="1627" t="s">
        <v>356</v>
      </c>
      <c r="N1" s="354" t="s">
        <v>357</v>
      </c>
    </row>
    <row r="2" spans="1:14" ht="12.75" x14ac:dyDescent="0.2">
      <c r="A2" s="1631" t="s">
        <v>189</v>
      </c>
      <c r="B2" s="1632" t="s">
        <v>12494</v>
      </c>
      <c r="C2" s="1030"/>
      <c r="D2" s="1632" t="s">
        <v>12495</v>
      </c>
      <c r="E2" s="1030"/>
      <c r="F2" s="1633"/>
      <c r="G2" s="1634"/>
      <c r="H2" s="1635"/>
      <c r="I2" s="1636">
        <f>I17+I28+I34+I42</f>
        <v>0</v>
      </c>
      <c r="J2" s="1633"/>
      <c r="K2" s="1633"/>
      <c r="L2" s="1380"/>
      <c r="M2" s="1380"/>
      <c r="N2" s="1380"/>
    </row>
    <row r="3" spans="1:14" ht="12.75" x14ac:dyDescent="0.2">
      <c r="A3" s="1637" t="s">
        <v>11377</v>
      </c>
      <c r="B3" s="1382" t="s">
        <v>2554</v>
      </c>
      <c r="C3" s="1637"/>
      <c r="D3" s="1382" t="s">
        <v>2555</v>
      </c>
      <c r="E3" s="1637"/>
      <c r="F3" s="1382"/>
      <c r="G3" s="1637"/>
      <c r="H3" s="1382"/>
      <c r="I3" s="1637"/>
      <c r="J3" s="1382"/>
      <c r="K3" s="1637"/>
      <c r="L3" s="1382"/>
      <c r="M3" s="1637"/>
      <c r="N3" s="1382"/>
    </row>
    <row r="4" spans="1:14" ht="12.75" x14ac:dyDescent="0.2">
      <c r="A4" s="1384" t="s">
        <v>11378</v>
      </c>
      <c r="B4" s="1385" t="s">
        <v>362</v>
      </c>
      <c r="C4" s="1384"/>
      <c r="D4" s="1385"/>
      <c r="E4" s="1384"/>
      <c r="F4" s="1385"/>
      <c r="G4" s="1384"/>
      <c r="H4" s="1385"/>
      <c r="I4" s="1384"/>
      <c r="J4" s="1385"/>
      <c r="K4" s="1384"/>
      <c r="L4" s="1385"/>
      <c r="M4" s="1384"/>
      <c r="N4" s="1385"/>
    </row>
    <row r="5" spans="1:14" ht="12.75" x14ac:dyDescent="0.2">
      <c r="A5" s="1384" t="s">
        <v>11379</v>
      </c>
      <c r="B5" s="1385"/>
      <c r="C5" s="1384"/>
      <c r="D5" s="1385"/>
      <c r="E5" s="1384"/>
      <c r="F5" s="1385"/>
      <c r="G5" s="1384"/>
      <c r="H5" s="1385"/>
      <c r="I5" s="1384"/>
      <c r="J5" s="1385"/>
      <c r="K5" s="1384"/>
      <c r="L5" s="1385"/>
      <c r="M5" s="1384"/>
      <c r="N5" s="1385"/>
    </row>
    <row r="6" spans="1:14" ht="24" x14ac:dyDescent="0.2">
      <c r="A6" s="1386" t="s">
        <v>11380</v>
      </c>
      <c r="B6" s="278" t="s">
        <v>12496</v>
      </c>
      <c r="C6" s="278"/>
      <c r="D6" s="1638" t="s">
        <v>12497</v>
      </c>
      <c r="E6" s="1639"/>
      <c r="F6" s="1640"/>
      <c r="G6" s="1641"/>
      <c r="H6" s="351"/>
      <c r="I6" s="351">
        <f t="shared" ref="I6:I13" si="0">ROUND(G6*H6,2)</f>
        <v>0</v>
      </c>
      <c r="J6" s="1642" t="s">
        <v>12499</v>
      </c>
      <c r="K6" s="1643"/>
      <c r="L6" s="1387"/>
      <c r="M6" s="1386"/>
      <c r="N6" s="1387"/>
    </row>
    <row r="7" spans="1:14" ht="48" x14ac:dyDescent="0.2">
      <c r="A7" s="1386" t="s">
        <v>11383</v>
      </c>
      <c r="B7" s="278" t="s">
        <v>12500</v>
      </c>
      <c r="C7" s="278"/>
      <c r="D7" s="1638" t="s">
        <v>12501</v>
      </c>
      <c r="E7" s="1639"/>
      <c r="F7" s="1640"/>
      <c r="G7" s="1641"/>
      <c r="H7" s="351"/>
      <c r="I7" s="351">
        <f t="shared" si="0"/>
        <v>0</v>
      </c>
      <c r="J7" s="1642" t="s">
        <v>12502</v>
      </c>
      <c r="K7" s="1643"/>
      <c r="L7" s="1387"/>
      <c r="M7" s="1386"/>
      <c r="N7" s="1387"/>
    </row>
    <row r="8" spans="1:14" ht="36" x14ac:dyDescent="0.2">
      <c r="A8" s="1386" t="s">
        <v>11385</v>
      </c>
      <c r="B8" s="278" t="s">
        <v>12503</v>
      </c>
      <c r="C8" s="278"/>
      <c r="D8" s="1638" t="s">
        <v>12504</v>
      </c>
      <c r="E8" s="1639"/>
      <c r="F8" s="1640"/>
      <c r="G8" s="1641"/>
      <c r="H8" s="351"/>
      <c r="I8" s="351">
        <f t="shared" si="0"/>
        <v>0</v>
      </c>
      <c r="J8" s="1642" t="s">
        <v>12505</v>
      </c>
      <c r="K8" s="1643"/>
      <c r="L8" s="1387"/>
      <c r="M8" s="1386"/>
      <c r="N8" s="1387"/>
    </row>
    <row r="9" spans="1:14" ht="12.75" x14ac:dyDescent="0.2">
      <c r="A9" s="1386" t="s">
        <v>11388</v>
      </c>
      <c r="B9" s="278" t="s">
        <v>12506</v>
      </c>
      <c r="C9" s="278"/>
      <c r="D9" s="1638" t="s">
        <v>12507</v>
      </c>
      <c r="E9" s="1639"/>
      <c r="F9" s="1640"/>
      <c r="G9" s="1641"/>
      <c r="H9" s="351"/>
      <c r="I9" s="351">
        <f t="shared" si="0"/>
        <v>0</v>
      </c>
      <c r="J9" s="1642" t="s">
        <v>12508</v>
      </c>
      <c r="K9" s="1643"/>
      <c r="L9" s="1387"/>
      <c r="M9" s="1386"/>
      <c r="N9" s="1387"/>
    </row>
    <row r="10" spans="1:14" ht="24" x14ac:dyDescent="0.2">
      <c r="A10" s="1386" t="s">
        <v>11391</v>
      </c>
      <c r="B10" s="278" t="s">
        <v>12509</v>
      </c>
      <c r="C10" s="278"/>
      <c r="D10" s="1638" t="s">
        <v>12510</v>
      </c>
      <c r="E10" s="1639"/>
      <c r="F10" s="1640"/>
      <c r="G10" s="1641"/>
      <c r="H10" s="351"/>
      <c r="I10" s="351">
        <f t="shared" si="0"/>
        <v>0</v>
      </c>
      <c r="J10" s="1642" t="s">
        <v>12511</v>
      </c>
      <c r="K10" s="1643"/>
      <c r="L10" s="1395"/>
      <c r="M10" s="1386"/>
      <c r="N10" s="1395"/>
    </row>
    <row r="11" spans="1:14" ht="36" x14ac:dyDescent="0.2">
      <c r="A11" s="1386" t="s">
        <v>11394</v>
      </c>
      <c r="B11" s="278" t="s">
        <v>12512</v>
      </c>
      <c r="C11" s="278"/>
      <c r="D11" s="1638" t="s">
        <v>12513</v>
      </c>
      <c r="E11" s="1639"/>
      <c r="F11" s="1640"/>
      <c r="G11" s="1641"/>
      <c r="H11" s="351"/>
      <c r="I11" s="351">
        <f t="shared" si="0"/>
        <v>0</v>
      </c>
      <c r="J11" s="1642" t="s">
        <v>12514</v>
      </c>
      <c r="K11" s="1643"/>
      <c r="L11" s="1387"/>
      <c r="M11" s="1386"/>
      <c r="N11" s="1387"/>
    </row>
    <row r="12" spans="1:14" ht="12.75" x14ac:dyDescent="0.2">
      <c r="A12" s="1386" t="s">
        <v>11397</v>
      </c>
      <c r="B12" s="278" t="s">
        <v>12515</v>
      </c>
      <c r="C12" s="278"/>
      <c r="D12" s="1638" t="s">
        <v>12516</v>
      </c>
      <c r="E12" s="1639"/>
      <c r="F12" s="1640"/>
      <c r="G12" s="1641"/>
      <c r="H12" s="351"/>
      <c r="I12" s="351">
        <f t="shared" si="0"/>
        <v>0</v>
      </c>
      <c r="J12" s="1642" t="s">
        <v>12517</v>
      </c>
      <c r="K12" s="1643"/>
      <c r="L12" s="1387"/>
      <c r="M12" s="1386"/>
      <c r="N12" s="1387"/>
    </row>
    <row r="13" spans="1:14" ht="12.75" x14ac:dyDescent="0.2">
      <c r="A13" s="1386" t="s">
        <v>12518</v>
      </c>
      <c r="B13" s="278" t="s">
        <v>12519</v>
      </c>
      <c r="C13" s="278"/>
      <c r="D13" s="1644" t="s">
        <v>12520</v>
      </c>
      <c r="E13" s="1639"/>
      <c r="F13" s="1640"/>
      <c r="G13" s="1641"/>
      <c r="H13" s="351"/>
      <c r="I13" s="351">
        <f t="shared" si="0"/>
        <v>0</v>
      </c>
      <c r="J13" s="1642" t="s">
        <v>12521</v>
      </c>
      <c r="K13" s="1645"/>
      <c r="L13" s="1646"/>
      <c r="M13" s="1647"/>
      <c r="N13" s="1646"/>
    </row>
    <row r="14" spans="1:14" ht="12.75" x14ac:dyDescent="0.2">
      <c r="A14" s="1648" t="s">
        <v>438</v>
      </c>
      <c r="B14" s="1649" t="s">
        <v>12522</v>
      </c>
      <c r="C14" s="1648"/>
      <c r="D14" s="1649" t="s">
        <v>12523</v>
      </c>
      <c r="E14" s="1648"/>
      <c r="F14" s="1649"/>
      <c r="G14" s="1648"/>
      <c r="H14" s="1649"/>
      <c r="I14" s="1648"/>
      <c r="J14" s="1649"/>
      <c r="K14" s="1648"/>
      <c r="L14" s="1649"/>
      <c r="M14" s="1648"/>
      <c r="N14" s="1649"/>
    </row>
    <row r="15" spans="1:14" ht="12.75" x14ac:dyDescent="0.2">
      <c r="A15" s="1650" t="s">
        <v>397</v>
      </c>
      <c r="B15" s="1651" t="s">
        <v>362</v>
      </c>
      <c r="C15" s="1651"/>
      <c r="D15" s="1652" t="s">
        <v>2555</v>
      </c>
      <c r="E15" s="1652"/>
      <c r="F15" s="1653"/>
      <c r="G15" s="1654"/>
      <c r="H15" s="1655"/>
      <c r="I15" s="1656"/>
      <c r="J15" s="1653"/>
      <c r="K15" s="1653"/>
      <c r="L15" s="1657"/>
      <c r="M15" s="1657"/>
      <c r="N15" s="1657"/>
    </row>
    <row r="16" spans="1:14" ht="96" x14ac:dyDescent="0.2">
      <c r="A16" s="1658" t="s">
        <v>441</v>
      </c>
      <c r="B16" s="1659" t="s">
        <v>12524</v>
      </c>
      <c r="C16" s="1660"/>
      <c r="D16" s="1661" t="s">
        <v>12525</v>
      </c>
      <c r="E16" s="1662"/>
      <c r="F16" s="1663"/>
      <c r="G16" s="1664"/>
      <c r="H16" s="1665"/>
      <c r="I16" s="1665">
        <f>ROUND(G16*H16,2)</f>
        <v>0</v>
      </c>
      <c r="J16" s="1665" t="s">
        <v>12526</v>
      </c>
      <c r="K16" s="1666"/>
      <c r="L16" s="1667"/>
      <c r="M16" s="1667"/>
      <c r="N16" s="1667"/>
    </row>
    <row r="17" spans="1:14" ht="24" x14ac:dyDescent="0.2">
      <c r="A17" s="1650" t="s">
        <v>445</v>
      </c>
      <c r="B17" s="1651" t="s">
        <v>12527</v>
      </c>
      <c r="C17" s="1651"/>
      <c r="D17" s="1652" t="s">
        <v>12528</v>
      </c>
      <c r="E17" s="1652"/>
      <c r="F17" s="1653"/>
      <c r="G17" s="1654"/>
      <c r="H17" s="1655"/>
      <c r="I17" s="1656">
        <f>SUM(I18:I27)</f>
        <v>0</v>
      </c>
      <c r="J17" s="1653"/>
      <c r="K17" s="1653"/>
      <c r="L17" s="1668"/>
      <c r="M17" s="1668"/>
      <c r="N17" s="1668"/>
    </row>
    <row r="18" spans="1:14" ht="48" x14ac:dyDescent="0.2">
      <c r="A18" s="1658" t="s">
        <v>448</v>
      </c>
      <c r="B18" s="1669" t="s">
        <v>12529</v>
      </c>
      <c r="C18" s="1670" t="s">
        <v>12530</v>
      </c>
      <c r="D18" s="1669" t="s">
        <v>12531</v>
      </c>
      <c r="E18" s="1670" t="s">
        <v>12532</v>
      </c>
      <c r="F18" s="1663" t="s">
        <v>385</v>
      </c>
      <c r="G18" s="1664">
        <v>1</v>
      </c>
      <c r="H18" s="216"/>
      <c r="I18" s="1665">
        <f>ROUND(G18*H18,2)</f>
        <v>0</v>
      </c>
      <c r="J18" s="1671" t="s">
        <v>12533</v>
      </c>
      <c r="K18" s="1666"/>
      <c r="L18" s="1668"/>
      <c r="M18" s="1668"/>
      <c r="N18" s="1668"/>
    </row>
    <row r="19" spans="1:14" ht="72" x14ac:dyDescent="0.2">
      <c r="A19" s="1658" t="s">
        <v>454</v>
      </c>
      <c r="B19" s="1669" t="s">
        <v>12534</v>
      </c>
      <c r="C19" s="1660" t="s">
        <v>12535</v>
      </c>
      <c r="D19" s="1669" t="s">
        <v>12536</v>
      </c>
      <c r="E19" s="1662" t="s">
        <v>12537</v>
      </c>
      <c r="F19" s="1663" t="s">
        <v>385</v>
      </c>
      <c r="G19" s="1664">
        <v>1</v>
      </c>
      <c r="H19" s="216"/>
      <c r="I19" s="1665">
        <f t="shared" ref="I19:I27" si="1">ROUND(G19*H19,2)</f>
        <v>0</v>
      </c>
      <c r="J19" s="1671" t="s">
        <v>12538</v>
      </c>
      <c r="K19" s="1666"/>
      <c r="L19" s="1668"/>
      <c r="M19" s="1668"/>
      <c r="N19" s="1668"/>
    </row>
    <row r="20" spans="1:14" ht="60" x14ac:dyDescent="0.2">
      <c r="A20" s="1658" t="s">
        <v>11416</v>
      </c>
      <c r="B20" s="1669" t="s">
        <v>12539</v>
      </c>
      <c r="C20" s="1660" t="s">
        <v>12540</v>
      </c>
      <c r="D20" s="1669" t="s">
        <v>12541</v>
      </c>
      <c r="E20" s="1662" t="s">
        <v>12542</v>
      </c>
      <c r="F20" s="1663" t="s">
        <v>385</v>
      </c>
      <c r="G20" s="1664">
        <v>1</v>
      </c>
      <c r="H20" s="216"/>
      <c r="I20" s="1665">
        <f t="shared" si="1"/>
        <v>0</v>
      </c>
      <c r="J20" s="1671" t="s">
        <v>12543</v>
      </c>
      <c r="K20" s="1666"/>
      <c r="L20" s="1668"/>
      <c r="M20" s="1668"/>
      <c r="N20" s="1668"/>
    </row>
    <row r="21" spans="1:14" ht="96" x14ac:dyDescent="0.2">
      <c r="A21" s="1658" t="s">
        <v>11421</v>
      </c>
      <c r="B21" s="1669" t="s">
        <v>12544</v>
      </c>
      <c r="C21" s="1660" t="s">
        <v>12540</v>
      </c>
      <c r="D21" s="1669" t="s">
        <v>12545</v>
      </c>
      <c r="E21" s="1662" t="s">
        <v>12542</v>
      </c>
      <c r="F21" s="1663" t="s">
        <v>12546</v>
      </c>
      <c r="G21" s="1664">
        <v>36</v>
      </c>
      <c r="H21" s="216"/>
      <c r="I21" s="1665">
        <f t="shared" si="1"/>
        <v>0</v>
      </c>
      <c r="J21" s="1671" t="s">
        <v>12547</v>
      </c>
      <c r="K21" s="1666"/>
      <c r="L21" s="1668"/>
      <c r="M21" s="1668"/>
      <c r="N21" s="1668"/>
    </row>
    <row r="22" spans="1:14" ht="60" x14ac:dyDescent="0.2">
      <c r="A22" s="1658" t="s">
        <v>11426</v>
      </c>
      <c r="B22" s="1669" t="s">
        <v>12548</v>
      </c>
      <c r="C22" s="1660" t="s">
        <v>12540</v>
      </c>
      <c r="D22" s="1669" t="s">
        <v>12549</v>
      </c>
      <c r="E22" s="1662" t="s">
        <v>12542</v>
      </c>
      <c r="F22" s="1663" t="s">
        <v>385</v>
      </c>
      <c r="G22" s="1664">
        <v>32</v>
      </c>
      <c r="H22" s="216"/>
      <c r="I22" s="1665">
        <f t="shared" si="1"/>
        <v>0</v>
      </c>
      <c r="J22" s="1671" t="s">
        <v>12550</v>
      </c>
      <c r="K22" s="1666"/>
      <c r="L22" s="1668"/>
      <c r="M22" s="1668"/>
      <c r="N22" s="1668"/>
    </row>
    <row r="23" spans="1:14" ht="72" x14ac:dyDescent="0.2">
      <c r="A23" s="1658" t="s">
        <v>11431</v>
      </c>
      <c r="B23" s="1669" t="s">
        <v>12551</v>
      </c>
      <c r="C23" s="1660" t="s">
        <v>12552</v>
      </c>
      <c r="D23" s="1669" t="s">
        <v>12553</v>
      </c>
      <c r="E23" s="1662" t="s">
        <v>12554</v>
      </c>
      <c r="F23" s="1663" t="s">
        <v>385</v>
      </c>
      <c r="G23" s="1664">
        <v>1</v>
      </c>
      <c r="H23" s="216"/>
      <c r="I23" s="1665">
        <f t="shared" si="1"/>
        <v>0</v>
      </c>
      <c r="J23" s="1671" t="s">
        <v>12555</v>
      </c>
      <c r="K23" s="1666"/>
      <c r="L23" s="1668"/>
      <c r="M23" s="1668"/>
      <c r="N23" s="1668"/>
    </row>
    <row r="24" spans="1:14" ht="84" x14ac:dyDescent="0.2">
      <c r="A24" s="1658" t="s">
        <v>11434</v>
      </c>
      <c r="B24" s="1669" t="s">
        <v>12556</v>
      </c>
      <c r="C24" s="1660" t="s">
        <v>12557</v>
      </c>
      <c r="D24" s="1669" t="s">
        <v>12558</v>
      </c>
      <c r="E24" s="1662" t="s">
        <v>12559</v>
      </c>
      <c r="F24" s="1663" t="s">
        <v>385</v>
      </c>
      <c r="G24" s="1664">
        <v>1</v>
      </c>
      <c r="H24" s="216"/>
      <c r="I24" s="1665">
        <f t="shared" si="1"/>
        <v>0</v>
      </c>
      <c r="J24" s="1671" t="s">
        <v>12560</v>
      </c>
      <c r="K24" s="1666"/>
      <c r="L24" s="1668"/>
      <c r="M24" s="1668"/>
      <c r="N24" s="1668"/>
    </row>
    <row r="25" spans="1:14" ht="60" x14ac:dyDescent="0.2">
      <c r="A25" s="1658" t="s">
        <v>11439</v>
      </c>
      <c r="B25" s="1669" t="s">
        <v>12561</v>
      </c>
      <c r="C25" s="1670" t="s">
        <v>12562</v>
      </c>
      <c r="D25" s="1669" t="s">
        <v>12563</v>
      </c>
      <c r="E25" s="1670" t="s">
        <v>12564</v>
      </c>
      <c r="F25" s="1663" t="s">
        <v>385</v>
      </c>
      <c r="G25" s="1664">
        <v>1</v>
      </c>
      <c r="H25" s="216"/>
      <c r="I25" s="1665">
        <f t="shared" si="1"/>
        <v>0</v>
      </c>
      <c r="J25" s="1671" t="s">
        <v>12565</v>
      </c>
      <c r="K25" s="1666"/>
      <c r="L25" s="1668"/>
      <c r="M25" s="1668"/>
      <c r="N25" s="1668"/>
    </row>
    <row r="26" spans="1:14" ht="60" x14ac:dyDescent="0.2">
      <c r="A26" s="1658" t="s">
        <v>11444</v>
      </c>
      <c r="B26" s="1672" t="s">
        <v>12566</v>
      </c>
      <c r="C26" s="1670" t="s">
        <v>12567</v>
      </c>
      <c r="D26" s="1673" t="s">
        <v>12568</v>
      </c>
      <c r="E26" s="1662" t="s">
        <v>12542</v>
      </c>
      <c r="F26" s="1663" t="s">
        <v>385</v>
      </c>
      <c r="G26" s="1664">
        <v>2</v>
      </c>
      <c r="H26" s="216"/>
      <c r="I26" s="1665">
        <f>ROUND(G26*H26,2)</f>
        <v>0</v>
      </c>
      <c r="J26" s="1671" t="s">
        <v>12569</v>
      </c>
      <c r="K26" s="1666"/>
      <c r="L26" s="1668"/>
      <c r="M26" s="1668"/>
      <c r="N26" s="1668"/>
    </row>
    <row r="27" spans="1:14" ht="60" x14ac:dyDescent="0.2">
      <c r="A27" s="1658" t="s">
        <v>12570</v>
      </c>
      <c r="B27" s="1672" t="s">
        <v>12571</v>
      </c>
      <c r="C27" s="1670" t="s">
        <v>12572</v>
      </c>
      <c r="D27" s="1673" t="s">
        <v>12573</v>
      </c>
      <c r="E27" s="1670" t="s">
        <v>12574</v>
      </c>
      <c r="F27" s="1663" t="s">
        <v>385</v>
      </c>
      <c r="G27" s="1664">
        <v>3</v>
      </c>
      <c r="H27" s="216"/>
      <c r="I27" s="1665">
        <f t="shared" si="1"/>
        <v>0</v>
      </c>
      <c r="J27" s="1671" t="s">
        <v>12575</v>
      </c>
      <c r="K27" s="1666"/>
      <c r="L27" s="1668"/>
      <c r="M27" s="1668"/>
      <c r="N27" s="1668"/>
    </row>
    <row r="28" spans="1:14" ht="24" x14ac:dyDescent="0.2">
      <c r="A28" s="1650" t="s">
        <v>458</v>
      </c>
      <c r="B28" s="1651" t="s">
        <v>12576</v>
      </c>
      <c r="C28" s="1651"/>
      <c r="D28" s="1652" t="s">
        <v>12577</v>
      </c>
      <c r="E28" s="1652"/>
      <c r="F28" s="1653"/>
      <c r="G28" s="1654"/>
      <c r="H28" s="1655"/>
      <c r="I28" s="1656">
        <f>SUM(I29:I33)</f>
        <v>0</v>
      </c>
      <c r="J28" s="1653"/>
      <c r="K28" s="1653"/>
      <c r="L28" s="1668"/>
      <c r="M28" s="1668"/>
      <c r="N28" s="1668"/>
    </row>
    <row r="29" spans="1:14" ht="132" x14ac:dyDescent="0.2">
      <c r="A29" s="1658" t="s">
        <v>12578</v>
      </c>
      <c r="B29" s="1669" t="s">
        <v>12579</v>
      </c>
      <c r="C29" s="1670" t="s">
        <v>12580</v>
      </c>
      <c r="D29" s="1669" t="s">
        <v>12581</v>
      </c>
      <c r="E29" s="1670" t="s">
        <v>12582</v>
      </c>
      <c r="F29" s="1663" t="s">
        <v>385</v>
      </c>
      <c r="G29" s="1664">
        <v>1</v>
      </c>
      <c r="H29" s="216"/>
      <c r="I29" s="1665">
        <f t="shared" ref="I29:I49" si="2">ROUND(G29*H29,2)</f>
        <v>0</v>
      </c>
      <c r="J29" s="1671" t="s">
        <v>12583</v>
      </c>
      <c r="K29" s="1666"/>
      <c r="L29" s="1668"/>
      <c r="M29" s="1668"/>
      <c r="N29" s="1668"/>
    </row>
    <row r="30" spans="1:14" ht="132" x14ac:dyDescent="0.2">
      <c r="A30" s="1658" t="s">
        <v>12584</v>
      </c>
      <c r="B30" s="1674" t="s">
        <v>12585</v>
      </c>
      <c r="C30" s="1670" t="s">
        <v>12586</v>
      </c>
      <c r="D30" s="1674" t="s">
        <v>12587</v>
      </c>
      <c r="E30" s="1670" t="s">
        <v>12588</v>
      </c>
      <c r="F30" s="1663" t="s">
        <v>385</v>
      </c>
      <c r="G30" s="1664">
        <v>1</v>
      </c>
      <c r="H30" s="216"/>
      <c r="I30" s="1665">
        <f t="shared" si="2"/>
        <v>0</v>
      </c>
      <c r="J30" s="1671" t="s">
        <v>12589</v>
      </c>
      <c r="K30" s="1666"/>
      <c r="L30" s="1668"/>
      <c r="M30" s="1668"/>
      <c r="N30" s="1668"/>
    </row>
    <row r="31" spans="1:14" ht="120" x14ac:dyDescent="0.2">
      <c r="A31" s="1658" t="s">
        <v>12590</v>
      </c>
      <c r="B31" s="1674" t="s">
        <v>12591</v>
      </c>
      <c r="C31" s="1660"/>
      <c r="D31" s="1674" t="s">
        <v>12592</v>
      </c>
      <c r="E31" s="1662"/>
      <c r="F31" s="1663" t="s">
        <v>11382</v>
      </c>
      <c r="G31" s="1664">
        <v>1</v>
      </c>
      <c r="H31" s="216"/>
      <c r="I31" s="1665">
        <f t="shared" si="2"/>
        <v>0</v>
      </c>
      <c r="J31" s="1671" t="s">
        <v>12593</v>
      </c>
      <c r="K31" s="1666"/>
      <c r="L31" s="1668"/>
      <c r="M31" s="1668"/>
      <c r="N31" s="1668"/>
    </row>
    <row r="32" spans="1:14" ht="108" x14ac:dyDescent="0.2">
      <c r="A32" s="1658" t="s">
        <v>12594</v>
      </c>
      <c r="B32" s="1674" t="s">
        <v>12595</v>
      </c>
      <c r="C32" s="1660" t="s">
        <v>12596</v>
      </c>
      <c r="D32" s="1674" t="s">
        <v>12597</v>
      </c>
      <c r="E32" s="1662" t="s">
        <v>12598</v>
      </c>
      <c r="F32" s="1663" t="s">
        <v>385</v>
      </c>
      <c r="G32" s="1664">
        <v>2</v>
      </c>
      <c r="H32" s="216"/>
      <c r="I32" s="1665">
        <f t="shared" si="2"/>
        <v>0</v>
      </c>
      <c r="J32" s="1671" t="s">
        <v>12599</v>
      </c>
      <c r="K32" s="1666"/>
      <c r="L32" s="1668"/>
      <c r="M32" s="1668"/>
      <c r="N32" s="1668"/>
    </row>
    <row r="33" spans="1:14" ht="36" x14ac:dyDescent="0.2">
      <c r="A33" s="1658" t="s">
        <v>12600</v>
      </c>
      <c r="B33" s="1674" t="s">
        <v>12601</v>
      </c>
      <c r="C33" s="1660"/>
      <c r="D33" s="1674" t="s">
        <v>12602</v>
      </c>
      <c r="E33" s="1662"/>
      <c r="F33" s="1663" t="s">
        <v>11382</v>
      </c>
      <c r="G33" s="1664">
        <v>1</v>
      </c>
      <c r="H33" s="216"/>
      <c r="I33" s="1665">
        <f t="shared" si="2"/>
        <v>0</v>
      </c>
      <c r="J33" s="1671" t="s">
        <v>12603</v>
      </c>
      <c r="K33" s="1666"/>
      <c r="L33" s="1668"/>
      <c r="M33" s="1668"/>
      <c r="N33" s="1668"/>
    </row>
    <row r="34" spans="1:14" ht="36" x14ac:dyDescent="0.2">
      <c r="A34" s="1650" t="s">
        <v>498</v>
      </c>
      <c r="B34" s="1651" t="s">
        <v>12604</v>
      </c>
      <c r="C34" s="1651"/>
      <c r="D34" s="1652" t="s">
        <v>12605</v>
      </c>
      <c r="E34" s="1652"/>
      <c r="F34" s="1653"/>
      <c r="G34" s="1654"/>
      <c r="H34" s="1655"/>
      <c r="I34" s="1675">
        <f>SUM(I35:I41)</f>
        <v>0</v>
      </c>
      <c r="J34" s="1653"/>
      <c r="K34" s="1653"/>
      <c r="L34" s="1668"/>
      <c r="M34" s="1668"/>
      <c r="N34" s="1668"/>
    </row>
    <row r="35" spans="1:14" ht="84" x14ac:dyDescent="0.2">
      <c r="A35" s="1658" t="s">
        <v>12606</v>
      </c>
      <c r="B35" s="1674" t="s">
        <v>12607</v>
      </c>
      <c r="C35" s="1660" t="s">
        <v>12608</v>
      </c>
      <c r="D35" s="1674" t="s">
        <v>12609</v>
      </c>
      <c r="E35" s="1662" t="s">
        <v>12610</v>
      </c>
      <c r="F35" s="1663" t="s">
        <v>11382</v>
      </c>
      <c r="G35" s="1664">
        <v>1</v>
      </c>
      <c r="H35" s="216"/>
      <c r="I35" s="1665">
        <f t="shared" si="2"/>
        <v>0</v>
      </c>
      <c r="J35" s="1671" t="s">
        <v>12611</v>
      </c>
      <c r="K35" s="1666"/>
      <c r="L35" s="1668"/>
      <c r="M35" s="1668"/>
      <c r="N35" s="1668"/>
    </row>
    <row r="36" spans="1:14" ht="84" x14ac:dyDescent="0.2">
      <c r="A36" s="1658" t="s">
        <v>12612</v>
      </c>
      <c r="B36" s="1674" t="s">
        <v>12613</v>
      </c>
      <c r="C36" s="1660" t="s">
        <v>12614</v>
      </c>
      <c r="D36" s="1674" t="s">
        <v>12615</v>
      </c>
      <c r="E36" s="1662" t="s">
        <v>12616</v>
      </c>
      <c r="F36" s="1663" t="s">
        <v>11382</v>
      </c>
      <c r="G36" s="1664">
        <v>1</v>
      </c>
      <c r="H36" s="216"/>
      <c r="I36" s="1665">
        <f t="shared" si="2"/>
        <v>0</v>
      </c>
      <c r="J36" s="1671" t="s">
        <v>12617</v>
      </c>
      <c r="K36" s="1666"/>
      <c r="L36" s="1668"/>
      <c r="M36" s="1668"/>
      <c r="N36" s="1668"/>
    </row>
    <row r="37" spans="1:14" ht="132" x14ac:dyDescent="0.2">
      <c r="A37" s="1658" t="s">
        <v>12618</v>
      </c>
      <c r="B37" s="1669" t="s">
        <v>12579</v>
      </c>
      <c r="C37" s="1670" t="s">
        <v>12580</v>
      </c>
      <c r="D37" s="1669" t="s">
        <v>12619</v>
      </c>
      <c r="E37" s="1670" t="s">
        <v>12582</v>
      </c>
      <c r="F37" s="1663" t="s">
        <v>385</v>
      </c>
      <c r="G37" s="1664">
        <v>1</v>
      </c>
      <c r="H37" s="216"/>
      <c r="I37" s="1665">
        <f t="shared" si="2"/>
        <v>0</v>
      </c>
      <c r="J37" s="1671" t="s">
        <v>12620</v>
      </c>
      <c r="K37" s="1666"/>
      <c r="L37" s="1668"/>
      <c r="M37" s="1668"/>
      <c r="N37" s="1668"/>
    </row>
    <row r="38" spans="1:14" ht="132" x14ac:dyDescent="0.2">
      <c r="A38" s="1658" t="s">
        <v>12621</v>
      </c>
      <c r="B38" s="1674" t="s">
        <v>12585</v>
      </c>
      <c r="C38" s="1670" t="s">
        <v>12586</v>
      </c>
      <c r="D38" s="1674" t="s">
        <v>12622</v>
      </c>
      <c r="E38" s="1670" t="s">
        <v>12588</v>
      </c>
      <c r="F38" s="1663" t="s">
        <v>385</v>
      </c>
      <c r="G38" s="1664">
        <v>1</v>
      </c>
      <c r="H38" s="216"/>
      <c r="I38" s="1665">
        <f t="shared" si="2"/>
        <v>0</v>
      </c>
      <c r="J38" s="1671" t="s">
        <v>12623</v>
      </c>
      <c r="K38" s="1666"/>
      <c r="L38" s="1668"/>
      <c r="M38" s="1668"/>
      <c r="N38" s="1668"/>
    </row>
    <row r="39" spans="1:14" ht="120" x14ac:dyDescent="0.2">
      <c r="A39" s="1658" t="s">
        <v>12624</v>
      </c>
      <c r="B39" s="1674" t="s">
        <v>12625</v>
      </c>
      <c r="C39" s="1670"/>
      <c r="D39" s="1674" t="s">
        <v>12592</v>
      </c>
      <c r="E39" s="1662"/>
      <c r="F39" s="1663" t="s">
        <v>11382</v>
      </c>
      <c r="G39" s="1664">
        <v>1</v>
      </c>
      <c r="H39" s="216"/>
      <c r="I39" s="1665">
        <f t="shared" si="2"/>
        <v>0</v>
      </c>
      <c r="J39" s="1671" t="s">
        <v>12626</v>
      </c>
      <c r="K39" s="1666"/>
      <c r="L39" s="1668"/>
      <c r="M39" s="1668"/>
      <c r="N39" s="1668"/>
    </row>
    <row r="40" spans="1:14" ht="108" x14ac:dyDescent="0.2">
      <c r="A40" s="1658" t="s">
        <v>12627</v>
      </c>
      <c r="B40" s="1674" t="s">
        <v>12595</v>
      </c>
      <c r="C40" s="1670" t="s">
        <v>12596</v>
      </c>
      <c r="D40" s="1674" t="s">
        <v>12597</v>
      </c>
      <c r="E40" s="1662" t="s">
        <v>12598</v>
      </c>
      <c r="F40" s="1663" t="s">
        <v>385</v>
      </c>
      <c r="G40" s="1664">
        <v>1</v>
      </c>
      <c r="H40" s="216"/>
      <c r="I40" s="1665">
        <f t="shared" si="2"/>
        <v>0</v>
      </c>
      <c r="J40" s="1671" t="s">
        <v>12628</v>
      </c>
      <c r="K40" s="1666"/>
      <c r="L40" s="1668"/>
      <c r="M40" s="1668"/>
      <c r="N40" s="1668"/>
    </row>
    <row r="41" spans="1:14" ht="36" x14ac:dyDescent="0.2">
      <c r="A41" s="1658" t="s">
        <v>12629</v>
      </c>
      <c r="B41" s="1674" t="s">
        <v>12601</v>
      </c>
      <c r="C41" s="1660"/>
      <c r="D41" s="1674" t="s">
        <v>12630</v>
      </c>
      <c r="E41" s="1662"/>
      <c r="F41" s="1663" t="s">
        <v>11382</v>
      </c>
      <c r="G41" s="1664">
        <v>1</v>
      </c>
      <c r="H41" s="216"/>
      <c r="I41" s="1665">
        <f t="shared" si="2"/>
        <v>0</v>
      </c>
      <c r="J41" s="1671" t="s">
        <v>12631</v>
      </c>
      <c r="K41" s="1666"/>
      <c r="L41" s="1676"/>
      <c r="M41" s="1676"/>
      <c r="N41" s="1676"/>
    </row>
    <row r="42" spans="1:14" ht="36" x14ac:dyDescent="0.2">
      <c r="A42" s="1650" t="s">
        <v>603</v>
      </c>
      <c r="B42" s="1651" t="s">
        <v>12632</v>
      </c>
      <c r="C42" s="1651"/>
      <c r="D42" s="1652" t="s">
        <v>12633</v>
      </c>
      <c r="E42" s="1652"/>
      <c r="F42" s="1653"/>
      <c r="G42" s="1654"/>
      <c r="H42" s="1655"/>
      <c r="I42" s="1656">
        <f>SUM(I43:I49)</f>
        <v>0</v>
      </c>
      <c r="J42" s="1653"/>
      <c r="K42" s="1653"/>
      <c r="L42" s="1676"/>
      <c r="M42" s="1676"/>
      <c r="N42" s="1676"/>
    </row>
    <row r="43" spans="1:14" ht="84" x14ac:dyDescent="0.2">
      <c r="A43" s="1658" t="s">
        <v>606</v>
      </c>
      <c r="B43" s="1660" t="s">
        <v>12634</v>
      </c>
      <c r="C43" s="1660" t="s">
        <v>12608</v>
      </c>
      <c r="D43" s="1674" t="s">
        <v>12635</v>
      </c>
      <c r="E43" s="1662" t="s">
        <v>12610</v>
      </c>
      <c r="F43" s="1663" t="s">
        <v>11382</v>
      </c>
      <c r="G43" s="1664">
        <v>1</v>
      </c>
      <c r="H43" s="216"/>
      <c r="I43" s="1665">
        <f t="shared" si="2"/>
        <v>0</v>
      </c>
      <c r="J43" s="1671" t="s">
        <v>12636</v>
      </c>
      <c r="K43" s="1666"/>
      <c r="L43" s="1676"/>
      <c r="M43" s="1676"/>
      <c r="N43" s="1676"/>
    </row>
    <row r="44" spans="1:14" ht="96" x14ac:dyDescent="0.2">
      <c r="A44" s="1658" t="s">
        <v>610</v>
      </c>
      <c r="B44" s="1660" t="s">
        <v>12637</v>
      </c>
      <c r="C44" s="1660" t="s">
        <v>12638</v>
      </c>
      <c r="D44" s="1674" t="s">
        <v>12639</v>
      </c>
      <c r="E44" s="1662" t="s">
        <v>12616</v>
      </c>
      <c r="F44" s="1663" t="s">
        <v>11382</v>
      </c>
      <c r="G44" s="1664">
        <v>1</v>
      </c>
      <c r="H44" s="216"/>
      <c r="I44" s="1665">
        <f t="shared" si="2"/>
        <v>0</v>
      </c>
      <c r="J44" s="1671" t="s">
        <v>12640</v>
      </c>
      <c r="K44" s="1666"/>
      <c r="L44" s="1676"/>
      <c r="M44" s="1676"/>
      <c r="N44" s="1676"/>
    </row>
    <row r="45" spans="1:14" ht="132" x14ac:dyDescent="0.2">
      <c r="A45" s="1658" t="s">
        <v>614</v>
      </c>
      <c r="B45" s="1670" t="s">
        <v>12579</v>
      </c>
      <c r="C45" s="1670" t="s">
        <v>12580</v>
      </c>
      <c r="D45" s="1669" t="s">
        <v>12641</v>
      </c>
      <c r="E45" s="1670" t="s">
        <v>12582</v>
      </c>
      <c r="F45" s="1663" t="s">
        <v>385</v>
      </c>
      <c r="G45" s="1664">
        <v>1</v>
      </c>
      <c r="H45" s="216"/>
      <c r="I45" s="1665">
        <f t="shared" si="2"/>
        <v>0</v>
      </c>
      <c r="J45" s="1671" t="s">
        <v>12642</v>
      </c>
      <c r="K45" s="1666"/>
      <c r="L45" s="1676"/>
      <c r="M45" s="1676"/>
      <c r="N45" s="1676"/>
    </row>
    <row r="46" spans="1:14" ht="132" x14ac:dyDescent="0.2">
      <c r="A46" s="1658" t="s">
        <v>618</v>
      </c>
      <c r="B46" s="1660" t="s">
        <v>12585</v>
      </c>
      <c r="C46" s="1670" t="s">
        <v>12586</v>
      </c>
      <c r="D46" s="1674" t="s">
        <v>12643</v>
      </c>
      <c r="E46" s="1670" t="s">
        <v>12588</v>
      </c>
      <c r="F46" s="1663" t="s">
        <v>385</v>
      </c>
      <c r="G46" s="1664">
        <v>1</v>
      </c>
      <c r="H46" s="216"/>
      <c r="I46" s="1665">
        <f t="shared" si="2"/>
        <v>0</v>
      </c>
      <c r="J46" s="1671" t="s">
        <v>12644</v>
      </c>
      <c r="K46" s="1666"/>
      <c r="L46" s="1676"/>
      <c r="M46" s="1676"/>
      <c r="N46" s="1676"/>
    </row>
    <row r="47" spans="1:14" ht="120" x14ac:dyDescent="0.2">
      <c r="A47" s="1658" t="s">
        <v>623</v>
      </c>
      <c r="B47" s="1660" t="s">
        <v>12645</v>
      </c>
      <c r="C47" s="1660"/>
      <c r="D47" s="1674" t="s">
        <v>12592</v>
      </c>
      <c r="E47" s="1662"/>
      <c r="F47" s="1663" t="s">
        <v>11382</v>
      </c>
      <c r="G47" s="1664">
        <v>1</v>
      </c>
      <c r="H47" s="216"/>
      <c r="I47" s="1665">
        <f t="shared" si="2"/>
        <v>0</v>
      </c>
      <c r="J47" s="1671" t="s">
        <v>12646</v>
      </c>
      <c r="K47" s="1666"/>
      <c r="L47" s="1676"/>
      <c r="M47" s="1676"/>
      <c r="N47" s="1676"/>
    </row>
    <row r="48" spans="1:14" ht="108" x14ac:dyDescent="0.2">
      <c r="A48" s="1658" t="s">
        <v>627</v>
      </c>
      <c r="B48" s="1660" t="s">
        <v>12595</v>
      </c>
      <c r="C48" s="1660" t="s">
        <v>12596</v>
      </c>
      <c r="D48" s="1674" t="s">
        <v>12647</v>
      </c>
      <c r="E48" s="1662" t="s">
        <v>12598</v>
      </c>
      <c r="F48" s="1663" t="s">
        <v>11382</v>
      </c>
      <c r="G48" s="1664">
        <v>1</v>
      </c>
      <c r="H48" s="216"/>
      <c r="I48" s="1665">
        <f t="shared" si="2"/>
        <v>0</v>
      </c>
      <c r="J48" s="1671" t="s">
        <v>12648</v>
      </c>
      <c r="K48" s="1666"/>
      <c r="L48" s="1676"/>
      <c r="M48" s="1676"/>
      <c r="N48" s="1676"/>
    </row>
    <row r="49" spans="1:14" ht="36" x14ac:dyDescent="0.2">
      <c r="A49" s="1658" t="s">
        <v>631</v>
      </c>
      <c r="B49" s="1660" t="s">
        <v>12601</v>
      </c>
      <c r="C49" s="1660"/>
      <c r="D49" s="1674" t="s">
        <v>12649</v>
      </c>
      <c r="E49" s="1662"/>
      <c r="F49" s="1663" t="s">
        <v>11382</v>
      </c>
      <c r="G49" s="1664">
        <v>1</v>
      </c>
      <c r="H49" s="216"/>
      <c r="I49" s="1665">
        <f t="shared" si="2"/>
        <v>0</v>
      </c>
      <c r="J49" s="1671" t="s">
        <v>12650</v>
      </c>
      <c r="K49" s="1666"/>
      <c r="L49" s="1676"/>
      <c r="M49" s="1676"/>
      <c r="N49" s="1676"/>
    </row>
  </sheetData>
  <sheetProtection algorithmName="SHA-512" hashValue="4O4+WCWUrupcQrqVtaXWs5liyf5j4348OyXBzIQnMJLIMIrfetEiLKLs+UkkdxzW7cmNdlayT8q0t2M2xFOH0g==" saltValue="972HuF74qIJFVzZv3dXorQ==" spinCount="100000" sheet="1" objects="1" scenarios="1" selectLockedCells="1"/>
  <conditionalFormatting sqref="H18:H27">
    <cfRule type="cellIs" dxfId="95" priority="7" operator="greaterThan">
      <formula>0</formula>
    </cfRule>
    <cfRule type="cellIs" dxfId="94" priority="8" operator="equal">
      <formula>0</formula>
    </cfRule>
  </conditionalFormatting>
  <conditionalFormatting sqref="H29:H33">
    <cfRule type="cellIs" dxfId="93" priority="5" operator="greaterThan">
      <formula>0</formula>
    </cfRule>
    <cfRule type="cellIs" dxfId="92" priority="6" operator="equal">
      <formula>0</formula>
    </cfRule>
  </conditionalFormatting>
  <conditionalFormatting sqref="H35:H41">
    <cfRule type="cellIs" dxfId="91" priority="3" operator="greaterThan">
      <formula>0</formula>
    </cfRule>
    <cfRule type="cellIs" dxfId="90" priority="4" operator="equal">
      <formula>0</formula>
    </cfRule>
  </conditionalFormatting>
  <conditionalFormatting sqref="H43:H49">
    <cfRule type="cellIs" dxfId="89" priority="1" operator="greaterThan">
      <formula>0</formula>
    </cfRule>
    <cfRule type="cellIs" dxfId="88" priority="2" operator="equal">
      <formula>0</formula>
    </cfRule>
  </conditionalFormatting>
  <pageMargins left="0.74803149606299213" right="0.74803149606299213" top="0.98425196850393704" bottom="0.59055118110236227" header="0.59055118110236227" footer="0.19685039370078741"/>
  <pageSetup paperSize="9" scale="69" fitToHeight="0" orientation="landscape" r:id="rId1"/>
  <headerFooter differentFirst="1">
    <oddHeader>&amp;C&amp;"-,Običajno"&amp;9Projekt / Project: 190175/3    |   Načrt / Plan: SIP478.1-PZI.S04    |    Objekt / Object: Strojne inštalacije v objektu ENP Črni Kal</oddHeader>
    <oddFooter>&amp;C&amp;"-,Običajno"&amp;9Vsebina / Content: Projektantski predračun
Dokument / Document: 2TDK_SZP_PZI_ST_S3-x4-01_XX_XX_PP_XX_BI_0004_P_111&amp;R&amp;"-,Običajno"&amp;9&amp;P / &amp;N</oddFooter>
    <firstHeader>&amp;L&amp;G&amp;C&amp;"-,Običajno"&amp;9Projekt / Project: 190175/3    |   Načrt / Plan: SIP478.1-PZI.S04    |    Objekt / Object: Strojne inštalacije v objektu ENP Črni Kal
Vsebina / Content: Projektantski predračun    |    Datum / Date: 06 - 2020&amp;R&amp;G</firstHeader>
    <firstFooter>&amp;L&amp;G&amp;C&amp;"-,Običajno"&amp;9Vsebina / Content: Projektantski predračun
Dokument / Document: 2TDK_SZP_PZI_ST_S3-x4-01_XX_XX_PP_XX_BI_0004_P_111&amp;R&amp;"-,Običajno"&amp;9&amp;P / &amp;N</firstFooter>
  </headerFooter>
  <rowBreaks count="1" manualBreakCount="1">
    <brk id="43" max="9" man="1"/>
  </rowBreaks>
  <legacyDrawingHF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List98"/>
  <dimension ref="A1:N101"/>
  <sheetViews>
    <sheetView view="pageLayout" zoomScale="85" zoomScaleNormal="100" zoomScaleSheetLayoutView="130" zoomScalePageLayoutView="85" workbookViewId="0">
      <selection activeCell="H30" sqref="H30"/>
    </sheetView>
  </sheetViews>
  <sheetFormatPr defaultColWidth="0.140625" defaultRowHeight="12.75" x14ac:dyDescent="0.2"/>
  <cols>
    <col min="1" max="1" width="14" style="42" customWidth="1"/>
    <col min="2" max="2" width="45.42578125" style="42" customWidth="1"/>
    <col min="3" max="3" width="12" style="42" customWidth="1"/>
    <col min="4" max="4" width="45" style="42" customWidth="1"/>
    <col min="5" max="5" width="12" style="42" customWidth="1"/>
    <col min="6" max="6" width="5" style="42" customWidth="1"/>
    <col min="7" max="8" width="12.42578125" style="42" customWidth="1"/>
    <col min="9" max="9" width="14.7109375" style="42" customWidth="1"/>
    <col min="10" max="10" width="12.7109375" style="42" customWidth="1"/>
    <col min="11" max="11" width="4" style="42" customWidth="1"/>
    <col min="12" max="12" width="40" style="59" customWidth="1"/>
    <col min="13" max="13" width="25" style="59" customWidth="1"/>
    <col min="14" max="14" width="14.7109375" style="42" customWidth="1"/>
    <col min="15" max="21" width="9" style="42" customWidth="1"/>
    <col min="22" max="22" width="8.5703125" style="42" customWidth="1"/>
    <col min="23" max="23" width="0.140625" style="42"/>
    <col min="24" max="24" width="7" style="42" customWidth="1"/>
    <col min="25" max="25" width="9.7109375" style="42" customWidth="1"/>
    <col min="26" max="26" width="30.28515625" style="42" customWidth="1"/>
    <col min="27" max="27" width="23.7109375" style="42" customWidth="1"/>
    <col min="28" max="29" width="0.140625" style="42"/>
    <col min="30" max="30" width="12" style="42" customWidth="1"/>
    <col min="31" max="65" width="0.140625" style="42"/>
    <col min="66" max="66" width="11.28515625" style="42" customWidth="1"/>
    <col min="67" max="16384" width="0.140625" style="42"/>
  </cols>
  <sheetData>
    <row r="1" spans="1:14" ht="15" customHeight="1" x14ac:dyDescent="0.2">
      <c r="A1" s="1678" t="s">
        <v>344</v>
      </c>
      <c r="B1" s="1459" t="s">
        <v>345</v>
      </c>
      <c r="C1" s="1459" t="s">
        <v>346</v>
      </c>
      <c r="D1" s="1459" t="s">
        <v>347</v>
      </c>
      <c r="E1" s="1459" t="s">
        <v>348</v>
      </c>
      <c r="F1" s="1459" t="s">
        <v>349</v>
      </c>
      <c r="G1" s="1459" t="s">
        <v>350</v>
      </c>
      <c r="H1" s="1679" t="s">
        <v>351</v>
      </c>
      <c r="I1" s="1679" t="s">
        <v>352</v>
      </c>
      <c r="J1" s="1372" t="s">
        <v>353</v>
      </c>
      <c r="K1" s="1459" t="s">
        <v>354</v>
      </c>
      <c r="L1" s="218" t="s">
        <v>355</v>
      </c>
      <c r="M1" s="218" t="s">
        <v>356</v>
      </c>
      <c r="N1" s="354" t="s">
        <v>357</v>
      </c>
    </row>
    <row r="2" spans="1:14" ht="24" x14ac:dyDescent="0.25">
      <c r="A2" s="1680" t="s">
        <v>12651</v>
      </c>
      <c r="B2" s="1681" t="s">
        <v>12652</v>
      </c>
      <c r="C2" s="1379"/>
      <c r="D2" s="1681" t="s">
        <v>12653</v>
      </c>
      <c r="E2" s="1379"/>
      <c r="F2" s="1682"/>
      <c r="G2" s="1683"/>
      <c r="H2" s="1683"/>
      <c r="I2" s="1684">
        <f>I3</f>
        <v>0</v>
      </c>
      <c r="J2" s="1682"/>
      <c r="K2" s="1682"/>
      <c r="L2" s="1589"/>
      <c r="M2" s="1589"/>
      <c r="N2" s="1685"/>
    </row>
    <row r="3" spans="1:14" ht="15" x14ac:dyDescent="0.25">
      <c r="A3" s="1686" t="s">
        <v>361</v>
      </c>
      <c r="B3" s="592" t="s">
        <v>3231</v>
      </c>
      <c r="C3" s="592"/>
      <c r="D3" s="592" t="s">
        <v>3232</v>
      </c>
      <c r="E3" s="592"/>
      <c r="F3" s="1687"/>
      <c r="G3" s="1688"/>
      <c r="H3" s="1688"/>
      <c r="I3" s="1689">
        <f>SUM(I14+I64+I95)</f>
        <v>0</v>
      </c>
      <c r="J3" s="1687"/>
      <c r="K3" s="1687"/>
      <c r="L3" s="598"/>
      <c r="M3" s="598"/>
      <c r="N3" s="1690"/>
    </row>
    <row r="4" spans="1:14" ht="15" x14ac:dyDescent="0.25">
      <c r="A4" s="1691" t="s">
        <v>3233</v>
      </c>
      <c r="B4" s="599" t="s">
        <v>362</v>
      </c>
      <c r="C4" s="599"/>
      <c r="D4" s="599" t="s">
        <v>363</v>
      </c>
      <c r="E4" s="599"/>
      <c r="F4" s="1692"/>
      <c r="G4" s="1693"/>
      <c r="H4" s="1693"/>
      <c r="I4" s="1692"/>
      <c r="J4" s="1692"/>
      <c r="K4" s="1692"/>
      <c r="L4" s="605"/>
      <c r="M4" s="605"/>
      <c r="N4" s="1694"/>
    </row>
    <row r="5" spans="1:14" ht="15" x14ac:dyDescent="0.25">
      <c r="A5" s="1695" t="s">
        <v>12654</v>
      </c>
      <c r="B5" s="1609" t="s">
        <v>12655</v>
      </c>
      <c r="C5" s="1609"/>
      <c r="D5" s="1609" t="s">
        <v>12656</v>
      </c>
      <c r="E5" s="1609"/>
      <c r="F5" s="1696"/>
      <c r="G5" s="1697"/>
      <c r="H5" s="1697"/>
      <c r="I5" s="1696"/>
      <c r="J5" s="1696"/>
      <c r="K5" s="1696"/>
      <c r="L5" s="1613"/>
      <c r="M5" s="1613"/>
      <c r="N5" s="1698"/>
    </row>
    <row r="6" spans="1:14" s="1706" customFormat="1" ht="96" x14ac:dyDescent="0.2">
      <c r="A6" s="1699" t="s">
        <v>12657</v>
      </c>
      <c r="B6" s="1700" t="s">
        <v>12658</v>
      </c>
      <c r="C6" s="1701"/>
      <c r="D6" s="1700" t="s">
        <v>12659</v>
      </c>
      <c r="E6" s="1699"/>
      <c r="F6" s="470"/>
      <c r="G6" s="1702"/>
      <c r="H6" s="1703"/>
      <c r="I6" s="1704"/>
      <c r="J6" s="1705" t="s">
        <v>18003</v>
      </c>
      <c r="K6" s="1701" t="s">
        <v>3567</v>
      </c>
      <c r="L6" s="1346"/>
      <c r="M6" s="1346"/>
      <c r="N6" s="1346"/>
    </row>
    <row r="7" spans="1:14" s="1707" customFormat="1" ht="36" x14ac:dyDescent="0.25">
      <c r="A7" s="1699" t="s">
        <v>12660</v>
      </c>
      <c r="B7" s="1700" t="s">
        <v>2561</v>
      </c>
      <c r="C7" s="1701"/>
      <c r="D7" s="1700" t="s">
        <v>3548</v>
      </c>
      <c r="E7" s="1699"/>
      <c r="F7" s="470"/>
      <c r="G7" s="1702"/>
      <c r="H7" s="1703"/>
      <c r="I7" s="1704"/>
      <c r="J7" s="1705" t="s">
        <v>18004</v>
      </c>
      <c r="K7" s="1701" t="s">
        <v>3567</v>
      </c>
      <c r="L7" s="1346"/>
      <c r="M7" s="1346"/>
      <c r="N7" s="1346"/>
    </row>
    <row r="8" spans="1:14" s="1707" customFormat="1" ht="36" x14ac:dyDescent="0.25">
      <c r="A8" s="1699" t="s">
        <v>12661</v>
      </c>
      <c r="B8" s="1700" t="s">
        <v>3247</v>
      </c>
      <c r="C8" s="1701"/>
      <c r="D8" s="1700" t="s">
        <v>12662</v>
      </c>
      <c r="E8" s="1699"/>
      <c r="F8" s="470"/>
      <c r="G8" s="1702"/>
      <c r="H8" s="1703"/>
      <c r="I8" s="1704"/>
      <c r="J8" s="1705" t="s">
        <v>18005</v>
      </c>
      <c r="K8" s="1701" t="s">
        <v>3567</v>
      </c>
      <c r="L8" s="1346"/>
      <c r="M8" s="1346"/>
      <c r="N8" s="1346"/>
    </row>
    <row r="9" spans="1:14" s="1707" customFormat="1" ht="84" x14ac:dyDescent="0.25">
      <c r="A9" s="1699" t="s">
        <v>12663</v>
      </c>
      <c r="B9" s="1104" t="s">
        <v>12664</v>
      </c>
      <c r="C9" s="1701"/>
      <c r="D9" s="1700" t="s">
        <v>12665</v>
      </c>
      <c r="E9" s="1699"/>
      <c r="F9" s="470"/>
      <c r="G9" s="1702"/>
      <c r="H9" s="1703"/>
      <c r="I9" s="1704"/>
      <c r="J9" s="1705" t="s">
        <v>18006</v>
      </c>
      <c r="K9" s="1701" t="s">
        <v>3567</v>
      </c>
      <c r="L9" s="1346"/>
      <c r="M9" s="1346"/>
      <c r="N9" s="1346"/>
    </row>
    <row r="10" spans="1:14" s="1707" customFormat="1" ht="24" x14ac:dyDescent="0.25">
      <c r="A10" s="1699" t="s">
        <v>12666</v>
      </c>
      <c r="B10" s="1104" t="s">
        <v>12667</v>
      </c>
      <c r="C10" s="1701"/>
      <c r="D10" s="1700" t="s">
        <v>12668</v>
      </c>
      <c r="E10" s="1699"/>
      <c r="F10" s="470"/>
      <c r="G10" s="1702"/>
      <c r="H10" s="1703"/>
      <c r="I10" s="1704"/>
      <c r="J10" s="1705" t="s">
        <v>18007</v>
      </c>
      <c r="K10" s="1701" t="s">
        <v>3567</v>
      </c>
      <c r="L10" s="1346"/>
      <c r="M10" s="1346"/>
      <c r="N10" s="1346"/>
    </row>
    <row r="11" spans="1:14" s="1707" customFormat="1" ht="15" x14ac:dyDescent="0.25">
      <c r="A11" s="1699" t="s">
        <v>12669</v>
      </c>
      <c r="B11" s="1104" t="s">
        <v>12670</v>
      </c>
      <c r="C11" s="1701"/>
      <c r="D11" s="1700" t="s">
        <v>12671</v>
      </c>
      <c r="E11" s="1699"/>
      <c r="F11" s="470"/>
      <c r="G11" s="1702"/>
      <c r="H11" s="1703"/>
      <c r="I11" s="1704"/>
      <c r="J11" s="1705" t="s">
        <v>18008</v>
      </c>
      <c r="K11" s="1701" t="s">
        <v>3567</v>
      </c>
      <c r="L11" s="1346"/>
      <c r="M11" s="1346"/>
      <c r="N11" s="1346"/>
    </row>
    <row r="12" spans="1:14" s="1707" customFormat="1" ht="24" x14ac:dyDescent="0.25">
      <c r="A12" s="1699" t="s">
        <v>12672</v>
      </c>
      <c r="B12" s="1104" t="s">
        <v>12673</v>
      </c>
      <c r="C12" s="1701"/>
      <c r="D12" s="1700" t="s">
        <v>12674</v>
      </c>
      <c r="E12" s="1699"/>
      <c r="F12" s="470"/>
      <c r="G12" s="1702"/>
      <c r="H12" s="1703"/>
      <c r="I12" s="1704"/>
      <c r="J12" s="1705" t="s">
        <v>18009</v>
      </c>
      <c r="K12" s="1701" t="s">
        <v>3567</v>
      </c>
      <c r="L12" s="1346"/>
      <c r="M12" s="1346"/>
      <c r="N12" s="1346"/>
    </row>
    <row r="13" spans="1:14" s="1707" customFormat="1" ht="15" x14ac:dyDescent="0.25">
      <c r="A13" s="1699" t="s">
        <v>12675</v>
      </c>
      <c r="B13" s="1575" t="s">
        <v>12676</v>
      </c>
      <c r="C13" s="1701"/>
      <c r="D13" s="1700" t="s">
        <v>12677</v>
      </c>
      <c r="E13" s="1699"/>
      <c r="F13" s="470"/>
      <c r="G13" s="1702"/>
      <c r="H13" s="1703"/>
      <c r="I13" s="1704"/>
      <c r="J13" s="1705" t="s">
        <v>18010</v>
      </c>
      <c r="K13" s="1701" t="s">
        <v>3567</v>
      </c>
      <c r="L13" s="1346"/>
      <c r="M13" s="1346"/>
      <c r="N13" s="1346"/>
    </row>
    <row r="14" spans="1:14" s="1715" customFormat="1" ht="36" x14ac:dyDescent="0.2">
      <c r="A14" s="1708" t="s">
        <v>1988</v>
      </c>
      <c r="B14" s="1709" t="s">
        <v>12678</v>
      </c>
      <c r="C14" s="1710"/>
      <c r="D14" s="1709" t="s">
        <v>12679</v>
      </c>
      <c r="E14" s="1708"/>
      <c r="F14" s="1711"/>
      <c r="G14" s="1712"/>
      <c r="H14" s="1712"/>
      <c r="I14" s="1713">
        <f>SUM(I15:I63)</f>
        <v>0</v>
      </c>
      <c r="J14" s="1711"/>
      <c r="K14" s="1711"/>
      <c r="L14" s="1714"/>
      <c r="M14" s="1714"/>
      <c r="N14" s="1714"/>
    </row>
    <row r="15" spans="1:14" ht="381.75" customHeight="1" x14ac:dyDescent="0.2">
      <c r="A15" s="1716" t="s">
        <v>1989</v>
      </c>
      <c r="B15" s="1700" t="s">
        <v>12680</v>
      </c>
      <c r="C15" s="1104" t="s">
        <v>12682</v>
      </c>
      <c r="D15" s="1717" t="s">
        <v>12681</v>
      </c>
      <c r="E15" s="1104" t="s">
        <v>12682</v>
      </c>
      <c r="F15" s="470" t="s">
        <v>11382</v>
      </c>
      <c r="G15" s="1702">
        <v>39</v>
      </c>
      <c r="H15" s="216"/>
      <c r="I15" s="1159">
        <f>ROUND(G15*H15,2)</f>
        <v>0</v>
      </c>
      <c r="J15" s="1705" t="s">
        <v>18011</v>
      </c>
      <c r="K15" s="1104" t="s">
        <v>521</v>
      </c>
      <c r="L15" s="336" t="s">
        <v>12683</v>
      </c>
      <c r="M15" s="336" t="s">
        <v>16190</v>
      </c>
      <c r="N15" s="1161"/>
    </row>
    <row r="16" spans="1:14" ht="158.25" customHeight="1" x14ac:dyDescent="0.2">
      <c r="A16" s="1716" t="s">
        <v>1991</v>
      </c>
      <c r="B16" s="1700" t="s">
        <v>12684</v>
      </c>
      <c r="C16" s="1104"/>
      <c r="D16" s="1700" t="s">
        <v>12685</v>
      </c>
      <c r="E16" s="1104"/>
      <c r="F16" s="470" t="s">
        <v>11382</v>
      </c>
      <c r="G16" s="1702">
        <v>39</v>
      </c>
      <c r="H16" s="216"/>
      <c r="I16" s="1159">
        <f t="shared" ref="I16:I82" si="0">ROUND(G16*H16,2)</f>
        <v>0</v>
      </c>
      <c r="J16" s="1705" t="s">
        <v>18012</v>
      </c>
      <c r="K16" s="1104" t="s">
        <v>3567</v>
      </c>
      <c r="L16" s="336" t="s">
        <v>444</v>
      </c>
      <c r="M16" s="336"/>
      <c r="N16" s="1161"/>
    </row>
    <row r="17" spans="1:14" ht="160.5" customHeight="1" x14ac:dyDescent="0.2">
      <c r="A17" s="1716" t="s">
        <v>1992</v>
      </c>
      <c r="B17" s="1700" t="s">
        <v>12686</v>
      </c>
      <c r="C17" s="1104" t="s">
        <v>12688</v>
      </c>
      <c r="D17" s="1700" t="s">
        <v>12687</v>
      </c>
      <c r="E17" s="1104" t="s">
        <v>12688</v>
      </c>
      <c r="F17" s="470" t="s">
        <v>11382</v>
      </c>
      <c r="G17" s="1702">
        <v>15</v>
      </c>
      <c r="H17" s="216"/>
      <c r="I17" s="1159">
        <f t="shared" si="0"/>
        <v>0</v>
      </c>
      <c r="J17" s="1705" t="s">
        <v>18013</v>
      </c>
      <c r="K17" s="1104" t="s">
        <v>521</v>
      </c>
      <c r="L17" s="336" t="s">
        <v>12689</v>
      </c>
      <c r="M17" s="336" t="s">
        <v>2094</v>
      </c>
      <c r="N17" s="1161"/>
    </row>
    <row r="18" spans="1:14" ht="134.25" customHeight="1" x14ac:dyDescent="0.2">
      <c r="A18" s="1716" t="s">
        <v>1995</v>
      </c>
      <c r="B18" s="1700" t="s">
        <v>12690</v>
      </c>
      <c r="C18" s="1104" t="s">
        <v>12692</v>
      </c>
      <c r="D18" s="1700" t="s">
        <v>12691</v>
      </c>
      <c r="E18" s="1104" t="s">
        <v>12692</v>
      </c>
      <c r="F18" s="470" t="s">
        <v>11382</v>
      </c>
      <c r="G18" s="1702">
        <v>26</v>
      </c>
      <c r="H18" s="216"/>
      <c r="I18" s="1159">
        <f t="shared" si="0"/>
        <v>0</v>
      </c>
      <c r="J18" s="1705" t="s">
        <v>18014</v>
      </c>
      <c r="K18" s="1104" t="s">
        <v>521</v>
      </c>
      <c r="L18" s="336" t="s">
        <v>12693</v>
      </c>
      <c r="M18" s="336" t="s">
        <v>2094</v>
      </c>
      <c r="N18" s="1161"/>
    </row>
    <row r="19" spans="1:14" ht="135" customHeight="1" x14ac:dyDescent="0.2">
      <c r="A19" s="1716" t="s">
        <v>1998</v>
      </c>
      <c r="B19" s="1717" t="s">
        <v>12694</v>
      </c>
      <c r="C19" s="1104" t="s">
        <v>12696</v>
      </c>
      <c r="D19" s="1717" t="s">
        <v>12695</v>
      </c>
      <c r="E19" s="1104" t="s">
        <v>12696</v>
      </c>
      <c r="F19" s="470" t="s">
        <v>11382</v>
      </c>
      <c r="G19" s="1702">
        <v>26</v>
      </c>
      <c r="H19" s="216"/>
      <c r="I19" s="1159">
        <f t="shared" si="0"/>
        <v>0</v>
      </c>
      <c r="J19" s="1705" t="s">
        <v>18015</v>
      </c>
      <c r="K19" s="1104" t="s">
        <v>521</v>
      </c>
      <c r="L19" s="336" t="s">
        <v>12697</v>
      </c>
      <c r="M19" s="336" t="s">
        <v>2094</v>
      </c>
      <c r="N19" s="1161"/>
    </row>
    <row r="20" spans="1:14" ht="132" x14ac:dyDescent="0.2">
      <c r="A20" s="1716" t="s">
        <v>1999</v>
      </c>
      <c r="B20" s="1717" t="s">
        <v>12698</v>
      </c>
      <c r="C20" s="1104" t="s">
        <v>12700</v>
      </c>
      <c r="D20" s="1717" t="s">
        <v>12699</v>
      </c>
      <c r="E20" s="1104" t="s">
        <v>12700</v>
      </c>
      <c r="F20" s="470" t="s">
        <v>11382</v>
      </c>
      <c r="G20" s="1702">
        <v>26</v>
      </c>
      <c r="H20" s="216"/>
      <c r="I20" s="1159">
        <f t="shared" si="0"/>
        <v>0</v>
      </c>
      <c r="J20" s="1705" t="s">
        <v>18016</v>
      </c>
      <c r="K20" s="1104" t="s">
        <v>521</v>
      </c>
      <c r="L20" s="336" t="s">
        <v>12701</v>
      </c>
      <c r="M20" s="336" t="s">
        <v>2094</v>
      </c>
      <c r="N20" s="1161"/>
    </row>
    <row r="21" spans="1:14" ht="123" customHeight="1" x14ac:dyDescent="0.2">
      <c r="A21" s="1716" t="s">
        <v>2000</v>
      </c>
      <c r="B21" s="1717" t="s">
        <v>12702</v>
      </c>
      <c r="C21" s="1104" t="s">
        <v>12704</v>
      </c>
      <c r="D21" s="1700" t="s">
        <v>12703</v>
      </c>
      <c r="E21" s="1104" t="s">
        <v>12704</v>
      </c>
      <c r="F21" s="470" t="s">
        <v>11382</v>
      </c>
      <c r="G21" s="1702">
        <v>28</v>
      </c>
      <c r="H21" s="216"/>
      <c r="I21" s="1159">
        <f t="shared" si="0"/>
        <v>0</v>
      </c>
      <c r="J21" s="1705" t="s">
        <v>18017</v>
      </c>
      <c r="K21" s="1104" t="s">
        <v>521</v>
      </c>
      <c r="L21" s="336" t="s">
        <v>12705</v>
      </c>
      <c r="M21" s="336" t="s">
        <v>2094</v>
      </c>
      <c r="N21" s="1161"/>
    </row>
    <row r="22" spans="1:14" ht="113.25" customHeight="1" x14ac:dyDescent="0.2">
      <c r="A22" s="1716" t="s">
        <v>2002</v>
      </c>
      <c r="B22" s="1717" t="s">
        <v>12706</v>
      </c>
      <c r="C22" s="1104" t="s">
        <v>12708</v>
      </c>
      <c r="D22" s="1717" t="s">
        <v>12707</v>
      </c>
      <c r="E22" s="1104" t="s">
        <v>12708</v>
      </c>
      <c r="F22" s="470" t="s">
        <v>11382</v>
      </c>
      <c r="G22" s="1702">
        <v>65</v>
      </c>
      <c r="H22" s="216"/>
      <c r="I22" s="1159">
        <f t="shared" si="0"/>
        <v>0</v>
      </c>
      <c r="J22" s="1705" t="s">
        <v>18018</v>
      </c>
      <c r="K22" s="1104" t="s">
        <v>521</v>
      </c>
      <c r="L22" s="336" t="s">
        <v>12709</v>
      </c>
      <c r="M22" s="336" t="s">
        <v>2094</v>
      </c>
      <c r="N22" s="1161"/>
    </row>
    <row r="23" spans="1:14" ht="132" x14ac:dyDescent="0.2">
      <c r="A23" s="1716" t="s">
        <v>2003</v>
      </c>
      <c r="B23" s="1717" t="s">
        <v>12710</v>
      </c>
      <c r="C23" s="1104" t="s">
        <v>12712</v>
      </c>
      <c r="D23" s="1717" t="s">
        <v>12711</v>
      </c>
      <c r="E23" s="1104" t="s">
        <v>12712</v>
      </c>
      <c r="F23" s="470" t="s">
        <v>11382</v>
      </c>
      <c r="G23" s="1702">
        <v>13</v>
      </c>
      <c r="H23" s="216"/>
      <c r="I23" s="1159">
        <f t="shared" si="0"/>
        <v>0</v>
      </c>
      <c r="J23" s="1705" t="s">
        <v>18019</v>
      </c>
      <c r="K23" s="1104" t="s">
        <v>521</v>
      </c>
      <c r="L23" s="336" t="s">
        <v>12713</v>
      </c>
      <c r="M23" s="336" t="s">
        <v>2094</v>
      </c>
      <c r="N23" s="1161"/>
    </row>
    <row r="24" spans="1:14" ht="132" x14ac:dyDescent="0.2">
      <c r="A24" s="1716" t="s">
        <v>2004</v>
      </c>
      <c r="B24" s="1717" t="s">
        <v>12714</v>
      </c>
      <c r="C24" s="1104" t="s">
        <v>12716</v>
      </c>
      <c r="D24" s="1717" t="s">
        <v>12715</v>
      </c>
      <c r="E24" s="1104" t="s">
        <v>12716</v>
      </c>
      <c r="F24" s="470" t="s">
        <v>11382</v>
      </c>
      <c r="G24" s="1702">
        <v>26</v>
      </c>
      <c r="H24" s="216"/>
      <c r="I24" s="1159">
        <f t="shared" si="0"/>
        <v>0</v>
      </c>
      <c r="J24" s="1705" t="s">
        <v>18020</v>
      </c>
      <c r="K24" s="1104" t="s">
        <v>521</v>
      </c>
      <c r="L24" s="336" t="s">
        <v>12717</v>
      </c>
      <c r="M24" s="336" t="s">
        <v>2094</v>
      </c>
      <c r="N24" s="1161"/>
    </row>
    <row r="25" spans="1:14" ht="132" x14ac:dyDescent="0.2">
      <c r="A25" s="1716" t="s">
        <v>2006</v>
      </c>
      <c r="B25" s="1717" t="s">
        <v>12718</v>
      </c>
      <c r="C25" s="1104" t="s">
        <v>12720</v>
      </c>
      <c r="D25" s="1717" t="s">
        <v>12719</v>
      </c>
      <c r="E25" s="1104" t="s">
        <v>12720</v>
      </c>
      <c r="F25" s="470" t="s">
        <v>11382</v>
      </c>
      <c r="G25" s="1702">
        <v>26</v>
      </c>
      <c r="H25" s="216"/>
      <c r="I25" s="1159">
        <f t="shared" si="0"/>
        <v>0</v>
      </c>
      <c r="J25" s="1705" t="s">
        <v>18021</v>
      </c>
      <c r="K25" s="1104" t="s">
        <v>521</v>
      </c>
      <c r="L25" s="336" t="s">
        <v>12721</v>
      </c>
      <c r="M25" s="336" t="s">
        <v>2094</v>
      </c>
      <c r="N25" s="1161"/>
    </row>
    <row r="26" spans="1:14" ht="132" x14ac:dyDescent="0.2">
      <c r="A26" s="1716" t="s">
        <v>2008</v>
      </c>
      <c r="B26" s="1717" t="s">
        <v>12722</v>
      </c>
      <c r="C26" s="1104" t="s">
        <v>12724</v>
      </c>
      <c r="D26" s="1717" t="s">
        <v>12723</v>
      </c>
      <c r="E26" s="1104" t="s">
        <v>12724</v>
      </c>
      <c r="F26" s="470" t="s">
        <v>11382</v>
      </c>
      <c r="G26" s="1702">
        <v>13</v>
      </c>
      <c r="H26" s="216"/>
      <c r="I26" s="1159">
        <f t="shared" si="0"/>
        <v>0</v>
      </c>
      <c r="J26" s="1705" t="s">
        <v>18022</v>
      </c>
      <c r="K26" s="1104" t="s">
        <v>521</v>
      </c>
      <c r="L26" s="336" t="s">
        <v>12725</v>
      </c>
      <c r="M26" s="336" t="s">
        <v>2094</v>
      </c>
      <c r="N26" s="1161"/>
    </row>
    <row r="27" spans="1:14" ht="108.75" customHeight="1" x14ac:dyDescent="0.2">
      <c r="A27" s="1716" t="s">
        <v>2009</v>
      </c>
      <c r="B27" s="1717" t="s">
        <v>12726</v>
      </c>
      <c r="C27" s="1104" t="s">
        <v>12728</v>
      </c>
      <c r="D27" s="1717" t="s">
        <v>12727</v>
      </c>
      <c r="E27" s="1104" t="s">
        <v>12728</v>
      </c>
      <c r="F27" s="470" t="s">
        <v>11382</v>
      </c>
      <c r="G27" s="1702">
        <v>13</v>
      </c>
      <c r="H27" s="216"/>
      <c r="I27" s="1159">
        <f t="shared" si="0"/>
        <v>0</v>
      </c>
      <c r="J27" s="1705" t="s">
        <v>18023</v>
      </c>
      <c r="K27" s="1104" t="s">
        <v>521</v>
      </c>
      <c r="L27" s="336" t="s">
        <v>12729</v>
      </c>
      <c r="M27" s="336" t="s">
        <v>2094</v>
      </c>
      <c r="N27" s="1161"/>
    </row>
    <row r="28" spans="1:14" ht="120" x14ac:dyDescent="0.2">
      <c r="A28" s="1716" t="s">
        <v>3293</v>
      </c>
      <c r="B28" s="1717" t="s">
        <v>12730</v>
      </c>
      <c r="C28" s="1104" t="s">
        <v>12732</v>
      </c>
      <c r="D28" s="1717" t="s">
        <v>12731</v>
      </c>
      <c r="E28" s="1104" t="s">
        <v>12732</v>
      </c>
      <c r="F28" s="470" t="s">
        <v>11382</v>
      </c>
      <c r="G28" s="1702">
        <v>13</v>
      </c>
      <c r="H28" s="216"/>
      <c r="I28" s="1159">
        <f t="shared" si="0"/>
        <v>0</v>
      </c>
      <c r="J28" s="1705" t="s">
        <v>18024</v>
      </c>
      <c r="K28" s="1104" t="s">
        <v>521</v>
      </c>
      <c r="L28" s="336" t="s">
        <v>12733</v>
      </c>
      <c r="M28" s="336" t="s">
        <v>2094</v>
      </c>
      <c r="N28" s="1161"/>
    </row>
    <row r="29" spans="1:14" ht="132" x14ac:dyDescent="0.2">
      <c r="A29" s="1716" t="s">
        <v>3297</v>
      </c>
      <c r="B29" s="1717" t="s">
        <v>19004</v>
      </c>
      <c r="C29" s="1104" t="s">
        <v>12736</v>
      </c>
      <c r="D29" s="1717" t="s">
        <v>12735</v>
      </c>
      <c r="E29" s="1104" t="s">
        <v>12736</v>
      </c>
      <c r="F29" s="470" t="s">
        <v>11382</v>
      </c>
      <c r="G29" s="1702">
        <v>13</v>
      </c>
      <c r="H29" s="216"/>
      <c r="I29" s="1159">
        <f t="shared" si="0"/>
        <v>0</v>
      </c>
      <c r="J29" s="1705" t="s">
        <v>18025</v>
      </c>
      <c r="K29" s="1104" t="s">
        <v>521</v>
      </c>
      <c r="L29" s="336" t="s">
        <v>12737</v>
      </c>
      <c r="M29" s="336" t="s">
        <v>2094</v>
      </c>
      <c r="N29" s="1161"/>
    </row>
    <row r="30" spans="1:14" ht="132" x14ac:dyDescent="0.2">
      <c r="A30" s="1716" t="s">
        <v>3301</v>
      </c>
      <c r="B30" s="1717" t="s">
        <v>12738</v>
      </c>
      <c r="C30" s="1104" t="s">
        <v>12739</v>
      </c>
      <c r="D30" s="1717" t="s">
        <v>12731</v>
      </c>
      <c r="E30" s="1104" t="s">
        <v>12739</v>
      </c>
      <c r="F30" s="470" t="s">
        <v>11382</v>
      </c>
      <c r="G30" s="1702">
        <v>13</v>
      </c>
      <c r="H30" s="216"/>
      <c r="I30" s="1159">
        <f t="shared" si="0"/>
        <v>0</v>
      </c>
      <c r="J30" s="1705" t="s">
        <v>18026</v>
      </c>
      <c r="K30" s="1104" t="s">
        <v>521</v>
      </c>
      <c r="L30" s="336" t="s">
        <v>12740</v>
      </c>
      <c r="M30" s="336" t="s">
        <v>2094</v>
      </c>
      <c r="N30" s="1161"/>
    </row>
    <row r="31" spans="1:14" ht="96" x14ac:dyDescent="0.2">
      <c r="A31" s="1716" t="s">
        <v>3305</v>
      </c>
      <c r="B31" s="1717" t="s">
        <v>12741</v>
      </c>
      <c r="C31" s="1104" t="s">
        <v>12743</v>
      </c>
      <c r="D31" s="1717" t="s">
        <v>12742</v>
      </c>
      <c r="E31" s="1104" t="s">
        <v>12743</v>
      </c>
      <c r="F31" s="470" t="s">
        <v>11382</v>
      </c>
      <c r="G31" s="1702">
        <v>104</v>
      </c>
      <c r="H31" s="216"/>
      <c r="I31" s="1159">
        <f t="shared" si="0"/>
        <v>0</v>
      </c>
      <c r="J31" s="1705" t="s">
        <v>18027</v>
      </c>
      <c r="K31" s="1104" t="s">
        <v>521</v>
      </c>
      <c r="L31" s="336" t="s">
        <v>12744</v>
      </c>
      <c r="M31" s="336" t="s">
        <v>2094</v>
      </c>
      <c r="N31" s="1161"/>
    </row>
    <row r="32" spans="1:14" ht="108" x14ac:dyDescent="0.2">
      <c r="A32" s="1716" t="s">
        <v>3309</v>
      </c>
      <c r="B32" s="1717" t="s">
        <v>12745</v>
      </c>
      <c r="C32" s="1104" t="s">
        <v>12747</v>
      </c>
      <c r="D32" s="1717" t="s">
        <v>12746</v>
      </c>
      <c r="E32" s="1104" t="s">
        <v>12747</v>
      </c>
      <c r="F32" s="470" t="s">
        <v>11382</v>
      </c>
      <c r="G32" s="1702">
        <v>26</v>
      </c>
      <c r="H32" s="216"/>
      <c r="I32" s="1159">
        <f t="shared" si="0"/>
        <v>0</v>
      </c>
      <c r="J32" s="1705" t="s">
        <v>18028</v>
      </c>
      <c r="K32" s="1104" t="s">
        <v>521</v>
      </c>
      <c r="L32" s="336" t="s">
        <v>12748</v>
      </c>
      <c r="M32" s="336" t="s">
        <v>2094</v>
      </c>
      <c r="N32" s="1161"/>
    </row>
    <row r="33" spans="1:14" ht="78.75" customHeight="1" x14ac:dyDescent="0.2">
      <c r="A33" s="1716" t="s">
        <v>3313</v>
      </c>
      <c r="B33" s="1717" t="s">
        <v>12749</v>
      </c>
      <c r="C33" s="1104" t="s">
        <v>12751</v>
      </c>
      <c r="D33" s="1717" t="s">
        <v>12750</v>
      </c>
      <c r="E33" s="1104" t="s">
        <v>12751</v>
      </c>
      <c r="F33" s="470" t="s">
        <v>11382</v>
      </c>
      <c r="G33" s="1702">
        <v>26</v>
      </c>
      <c r="H33" s="216"/>
      <c r="I33" s="1159">
        <f t="shared" si="0"/>
        <v>0</v>
      </c>
      <c r="J33" s="1705" t="s">
        <v>18029</v>
      </c>
      <c r="K33" s="1104" t="s">
        <v>521</v>
      </c>
      <c r="L33" s="336" t="s">
        <v>12752</v>
      </c>
      <c r="M33" s="336" t="s">
        <v>2094</v>
      </c>
      <c r="N33" s="1161"/>
    </row>
    <row r="34" spans="1:14" ht="252" x14ac:dyDescent="0.2">
      <c r="A34" s="1716" t="s">
        <v>3317</v>
      </c>
      <c r="B34" s="1717" t="s">
        <v>12753</v>
      </c>
      <c r="C34" s="1104" t="s">
        <v>12755</v>
      </c>
      <c r="D34" s="1717" t="s">
        <v>12754</v>
      </c>
      <c r="E34" s="1104" t="s">
        <v>12755</v>
      </c>
      <c r="F34" s="470" t="s">
        <v>11382</v>
      </c>
      <c r="G34" s="1702">
        <v>26</v>
      </c>
      <c r="H34" s="216"/>
      <c r="I34" s="1159">
        <f t="shared" si="0"/>
        <v>0</v>
      </c>
      <c r="J34" s="1705" t="s">
        <v>18030</v>
      </c>
      <c r="K34" s="1104" t="s">
        <v>521</v>
      </c>
      <c r="L34" s="336" t="s">
        <v>12756</v>
      </c>
      <c r="M34" s="336" t="s">
        <v>2094</v>
      </c>
      <c r="N34" s="1161"/>
    </row>
    <row r="35" spans="1:14" ht="252" x14ac:dyDescent="0.2">
      <c r="A35" s="1716" t="s">
        <v>3321</v>
      </c>
      <c r="B35" s="1717" t="s">
        <v>12757</v>
      </c>
      <c r="C35" s="1104" t="s">
        <v>12759</v>
      </c>
      <c r="D35" s="1717" t="s">
        <v>12758</v>
      </c>
      <c r="E35" s="1104" t="s">
        <v>12759</v>
      </c>
      <c r="F35" s="470" t="s">
        <v>11382</v>
      </c>
      <c r="G35" s="1702">
        <v>26</v>
      </c>
      <c r="H35" s="216"/>
      <c r="I35" s="1159">
        <f t="shared" si="0"/>
        <v>0</v>
      </c>
      <c r="J35" s="1705" t="s">
        <v>18031</v>
      </c>
      <c r="K35" s="1104" t="s">
        <v>521</v>
      </c>
      <c r="L35" s="336" t="s">
        <v>12760</v>
      </c>
      <c r="M35" s="336" t="s">
        <v>2094</v>
      </c>
      <c r="N35" s="1161"/>
    </row>
    <row r="36" spans="1:14" ht="252" x14ac:dyDescent="0.2">
      <c r="A36" s="1716" t="s">
        <v>3325</v>
      </c>
      <c r="B36" s="1717" t="s">
        <v>12761</v>
      </c>
      <c r="C36" s="1104" t="s">
        <v>12763</v>
      </c>
      <c r="D36" s="1717" t="s">
        <v>12762</v>
      </c>
      <c r="E36" s="1104" t="s">
        <v>12763</v>
      </c>
      <c r="F36" s="470" t="s">
        <v>11382</v>
      </c>
      <c r="G36" s="1702">
        <v>26</v>
      </c>
      <c r="H36" s="216"/>
      <c r="I36" s="1159">
        <f t="shared" si="0"/>
        <v>0</v>
      </c>
      <c r="J36" s="1705" t="s">
        <v>18032</v>
      </c>
      <c r="K36" s="1104" t="s">
        <v>521</v>
      </c>
      <c r="L36" s="336" t="s">
        <v>12764</v>
      </c>
      <c r="M36" s="336" t="s">
        <v>2094</v>
      </c>
      <c r="N36" s="1161"/>
    </row>
    <row r="37" spans="1:14" ht="264" x14ac:dyDescent="0.2">
      <c r="A37" s="1716" t="s">
        <v>5208</v>
      </c>
      <c r="B37" s="1717" t="s">
        <v>12765</v>
      </c>
      <c r="C37" s="1104" t="s">
        <v>12767</v>
      </c>
      <c r="D37" s="1717" t="s">
        <v>12766</v>
      </c>
      <c r="E37" s="1104" t="s">
        <v>12767</v>
      </c>
      <c r="F37" s="470" t="s">
        <v>11382</v>
      </c>
      <c r="G37" s="1702">
        <v>65</v>
      </c>
      <c r="H37" s="216"/>
      <c r="I37" s="1159">
        <f t="shared" si="0"/>
        <v>0</v>
      </c>
      <c r="J37" s="1705" t="s">
        <v>18033</v>
      </c>
      <c r="K37" s="1104" t="s">
        <v>521</v>
      </c>
      <c r="L37" s="336" t="s">
        <v>12768</v>
      </c>
      <c r="M37" s="336" t="s">
        <v>2094</v>
      </c>
      <c r="N37" s="1161"/>
    </row>
    <row r="38" spans="1:14" ht="264" x14ac:dyDescent="0.2">
      <c r="A38" s="1716" t="s">
        <v>5213</v>
      </c>
      <c r="B38" s="1717" t="s">
        <v>12769</v>
      </c>
      <c r="C38" s="1104" t="s">
        <v>12771</v>
      </c>
      <c r="D38" s="1717" t="s">
        <v>12770</v>
      </c>
      <c r="E38" s="1104" t="s">
        <v>12771</v>
      </c>
      <c r="F38" s="470" t="s">
        <v>11382</v>
      </c>
      <c r="G38" s="1718">
        <v>13</v>
      </c>
      <c r="H38" s="216"/>
      <c r="I38" s="1159">
        <f t="shared" si="0"/>
        <v>0</v>
      </c>
      <c r="J38" s="1705" t="s">
        <v>18034</v>
      </c>
      <c r="K38" s="1104" t="s">
        <v>521</v>
      </c>
      <c r="L38" s="336" t="s">
        <v>12772</v>
      </c>
      <c r="M38" s="336" t="s">
        <v>2094</v>
      </c>
      <c r="N38" s="1161"/>
    </row>
    <row r="39" spans="1:14" ht="264" x14ac:dyDescent="0.2">
      <c r="A39" s="1716" t="s">
        <v>5216</v>
      </c>
      <c r="B39" s="1717" t="s">
        <v>12773</v>
      </c>
      <c r="C39" s="1104" t="s">
        <v>12775</v>
      </c>
      <c r="D39" s="1717" t="s">
        <v>12774</v>
      </c>
      <c r="E39" s="1104" t="s">
        <v>12775</v>
      </c>
      <c r="F39" s="470" t="s">
        <v>11382</v>
      </c>
      <c r="G39" s="1702">
        <v>26</v>
      </c>
      <c r="H39" s="216"/>
      <c r="I39" s="1159">
        <f t="shared" si="0"/>
        <v>0</v>
      </c>
      <c r="J39" s="1705" t="s">
        <v>18035</v>
      </c>
      <c r="K39" s="1104" t="s">
        <v>521</v>
      </c>
      <c r="L39" s="336" t="s">
        <v>12776</v>
      </c>
      <c r="M39" s="336" t="s">
        <v>2094</v>
      </c>
      <c r="N39" s="1161"/>
    </row>
    <row r="40" spans="1:14" ht="264" x14ac:dyDescent="0.2">
      <c r="A40" s="1716" t="s">
        <v>5217</v>
      </c>
      <c r="B40" s="1717" t="s">
        <v>12777</v>
      </c>
      <c r="C40" s="1104" t="s">
        <v>12779</v>
      </c>
      <c r="D40" s="1717" t="s">
        <v>12778</v>
      </c>
      <c r="E40" s="1104" t="s">
        <v>12779</v>
      </c>
      <c r="F40" s="470" t="s">
        <v>11382</v>
      </c>
      <c r="G40" s="1702">
        <v>26</v>
      </c>
      <c r="H40" s="216"/>
      <c r="I40" s="1159">
        <f t="shared" si="0"/>
        <v>0</v>
      </c>
      <c r="J40" s="1705" t="s">
        <v>18036</v>
      </c>
      <c r="K40" s="1104" t="s">
        <v>521</v>
      </c>
      <c r="L40" s="336" t="s">
        <v>12780</v>
      </c>
      <c r="M40" s="336" t="s">
        <v>2094</v>
      </c>
      <c r="N40" s="1161"/>
    </row>
    <row r="41" spans="1:14" ht="264" x14ac:dyDescent="0.2">
      <c r="A41" s="1716" t="s">
        <v>5221</v>
      </c>
      <c r="B41" s="1717" t="s">
        <v>12781</v>
      </c>
      <c r="C41" s="1104" t="s">
        <v>12783</v>
      </c>
      <c r="D41" s="1717" t="s">
        <v>12782</v>
      </c>
      <c r="E41" s="1104" t="s">
        <v>12783</v>
      </c>
      <c r="F41" s="470" t="s">
        <v>11382</v>
      </c>
      <c r="G41" s="1702">
        <v>13</v>
      </c>
      <c r="H41" s="216"/>
      <c r="I41" s="1159">
        <f t="shared" si="0"/>
        <v>0</v>
      </c>
      <c r="J41" s="1705" t="s">
        <v>18037</v>
      </c>
      <c r="K41" s="1104" t="s">
        <v>521</v>
      </c>
      <c r="L41" s="336" t="s">
        <v>12784</v>
      </c>
      <c r="M41" s="336" t="s">
        <v>2094</v>
      </c>
      <c r="N41" s="1161"/>
    </row>
    <row r="42" spans="1:14" ht="240" x14ac:dyDescent="0.2">
      <c r="A42" s="1716" t="s">
        <v>5222</v>
      </c>
      <c r="B42" s="1717" t="s">
        <v>12785</v>
      </c>
      <c r="C42" s="1104" t="s">
        <v>12787</v>
      </c>
      <c r="D42" s="1717" t="s">
        <v>12786</v>
      </c>
      <c r="E42" s="1104" t="s">
        <v>12787</v>
      </c>
      <c r="F42" s="470" t="s">
        <v>11382</v>
      </c>
      <c r="G42" s="1702">
        <v>13</v>
      </c>
      <c r="H42" s="216"/>
      <c r="I42" s="1159">
        <f t="shared" si="0"/>
        <v>0</v>
      </c>
      <c r="J42" s="1705" t="s">
        <v>18038</v>
      </c>
      <c r="K42" s="1104" t="s">
        <v>521</v>
      </c>
      <c r="L42" s="336" t="s">
        <v>12788</v>
      </c>
      <c r="M42" s="336" t="s">
        <v>2094</v>
      </c>
      <c r="N42" s="1161"/>
    </row>
    <row r="43" spans="1:14" ht="96" x14ac:dyDescent="0.2">
      <c r="A43" s="1716" t="s">
        <v>5226</v>
      </c>
      <c r="B43" s="1717" t="s">
        <v>12789</v>
      </c>
      <c r="C43" s="1104" t="s">
        <v>12791</v>
      </c>
      <c r="D43" s="1717" t="s">
        <v>12790</v>
      </c>
      <c r="E43" s="1104" t="s">
        <v>12791</v>
      </c>
      <c r="F43" s="470" t="s">
        <v>11382</v>
      </c>
      <c r="G43" s="1702">
        <v>26</v>
      </c>
      <c r="H43" s="216"/>
      <c r="I43" s="1159">
        <f t="shared" si="0"/>
        <v>0</v>
      </c>
      <c r="J43" s="1705" t="s">
        <v>18039</v>
      </c>
      <c r="K43" s="1104" t="s">
        <v>521</v>
      </c>
      <c r="L43" s="336" t="s">
        <v>12792</v>
      </c>
      <c r="M43" s="336" t="s">
        <v>2094</v>
      </c>
      <c r="N43" s="1161"/>
    </row>
    <row r="44" spans="1:14" ht="150.75" customHeight="1" x14ac:dyDescent="0.2">
      <c r="A44" s="1716" t="s">
        <v>5230</v>
      </c>
      <c r="B44" s="1717" t="s">
        <v>12793</v>
      </c>
      <c r="C44" s="1104" t="s">
        <v>12795</v>
      </c>
      <c r="D44" s="1717" t="s">
        <v>12794</v>
      </c>
      <c r="E44" s="1104" t="s">
        <v>12795</v>
      </c>
      <c r="F44" s="470" t="s">
        <v>11382</v>
      </c>
      <c r="G44" s="1702">
        <v>13</v>
      </c>
      <c r="H44" s="216"/>
      <c r="I44" s="1159">
        <f t="shared" si="0"/>
        <v>0</v>
      </c>
      <c r="J44" s="1705" t="s">
        <v>18040</v>
      </c>
      <c r="K44" s="1104" t="s">
        <v>521</v>
      </c>
      <c r="L44" s="336" t="s">
        <v>12796</v>
      </c>
      <c r="M44" s="336" t="s">
        <v>2094</v>
      </c>
      <c r="N44" s="1161"/>
    </row>
    <row r="45" spans="1:14" ht="199.5" customHeight="1" x14ac:dyDescent="0.2">
      <c r="A45" s="1716" t="s">
        <v>5234</v>
      </c>
      <c r="B45" s="1717" t="s">
        <v>12797</v>
      </c>
      <c r="C45" s="1104" t="s">
        <v>18041</v>
      </c>
      <c r="D45" s="1717" t="s">
        <v>12798</v>
      </c>
      <c r="E45" s="1104" t="s">
        <v>12799</v>
      </c>
      <c r="F45" s="470" t="s">
        <v>594</v>
      </c>
      <c r="G45" s="1702">
        <v>16500</v>
      </c>
      <c r="H45" s="216"/>
      <c r="I45" s="1159">
        <f t="shared" si="0"/>
        <v>0</v>
      </c>
      <c r="J45" s="1705" t="s">
        <v>18042</v>
      </c>
      <c r="K45" s="1104" t="s">
        <v>521</v>
      </c>
      <c r="L45" s="336" t="s">
        <v>18043</v>
      </c>
      <c r="M45" s="336" t="s">
        <v>18044</v>
      </c>
      <c r="N45" s="1161"/>
    </row>
    <row r="46" spans="1:14" ht="108" customHeight="1" x14ac:dyDescent="0.2">
      <c r="A46" s="1716" t="s">
        <v>5238</v>
      </c>
      <c r="B46" s="1717" t="s">
        <v>12800</v>
      </c>
      <c r="C46" s="1104" t="s">
        <v>18045</v>
      </c>
      <c r="D46" s="1717" t="s">
        <v>12801</v>
      </c>
      <c r="E46" s="1104" t="s">
        <v>12802</v>
      </c>
      <c r="F46" s="470" t="s">
        <v>1715</v>
      </c>
      <c r="G46" s="1702">
        <v>48</v>
      </c>
      <c r="H46" s="216"/>
      <c r="I46" s="1159">
        <f t="shared" si="0"/>
        <v>0</v>
      </c>
      <c r="J46" s="1705" t="s">
        <v>18046</v>
      </c>
      <c r="K46" s="1104" t="s">
        <v>521</v>
      </c>
      <c r="L46" s="336" t="s">
        <v>18047</v>
      </c>
      <c r="M46" s="336" t="s">
        <v>2033</v>
      </c>
      <c r="N46" s="1161"/>
    </row>
    <row r="47" spans="1:14" ht="118.5" customHeight="1" x14ac:dyDescent="0.2">
      <c r="A47" s="1716" t="s">
        <v>5239</v>
      </c>
      <c r="B47" s="1717" t="s">
        <v>12803</v>
      </c>
      <c r="C47" s="1104" t="s">
        <v>18048</v>
      </c>
      <c r="D47" s="1717" t="s">
        <v>12804</v>
      </c>
      <c r="E47" s="1104" t="s">
        <v>12805</v>
      </c>
      <c r="F47" s="470" t="s">
        <v>1715</v>
      </c>
      <c r="G47" s="1702">
        <v>45</v>
      </c>
      <c r="H47" s="216"/>
      <c r="I47" s="1159">
        <f t="shared" si="0"/>
        <v>0</v>
      </c>
      <c r="J47" s="1705" t="s">
        <v>18049</v>
      </c>
      <c r="K47" s="1104" t="s">
        <v>521</v>
      </c>
      <c r="L47" s="336" t="s">
        <v>18050</v>
      </c>
      <c r="M47" s="336" t="s">
        <v>2033</v>
      </c>
      <c r="N47" s="1161"/>
    </row>
    <row r="48" spans="1:14" ht="213" customHeight="1" x14ac:dyDescent="0.2">
      <c r="A48" s="1716" t="s">
        <v>5243</v>
      </c>
      <c r="B48" s="1717" t="s">
        <v>12806</v>
      </c>
      <c r="C48" s="1104" t="s">
        <v>18051</v>
      </c>
      <c r="D48" s="1717" t="s">
        <v>12807</v>
      </c>
      <c r="E48" s="1104" t="s">
        <v>12808</v>
      </c>
      <c r="F48" s="470" t="s">
        <v>1715</v>
      </c>
      <c r="G48" s="1702">
        <v>249</v>
      </c>
      <c r="H48" s="216"/>
      <c r="I48" s="1159">
        <f t="shared" si="0"/>
        <v>0</v>
      </c>
      <c r="J48" s="1705" t="s">
        <v>18052</v>
      </c>
      <c r="K48" s="1104" t="s">
        <v>521</v>
      </c>
      <c r="L48" s="336" t="s">
        <v>18053</v>
      </c>
      <c r="M48" s="336" t="s">
        <v>2033</v>
      </c>
      <c r="N48" s="1161"/>
    </row>
    <row r="49" spans="1:14" ht="108" x14ac:dyDescent="0.2">
      <c r="A49" s="1716" t="s">
        <v>5244</v>
      </c>
      <c r="B49" s="1717" t="s">
        <v>12809</v>
      </c>
      <c r="C49" s="1104"/>
      <c r="D49" s="1717" t="s">
        <v>12810</v>
      </c>
      <c r="E49" s="1104"/>
      <c r="F49" s="470" t="s">
        <v>11382</v>
      </c>
      <c r="G49" s="1702">
        <v>26</v>
      </c>
      <c r="H49" s="216"/>
      <c r="I49" s="1159">
        <f t="shared" si="0"/>
        <v>0</v>
      </c>
      <c r="J49" s="1705" t="s">
        <v>18054</v>
      </c>
      <c r="K49" s="1104" t="s">
        <v>3567</v>
      </c>
      <c r="L49" s="336" t="s">
        <v>444</v>
      </c>
      <c r="M49" s="336"/>
      <c r="N49" s="1161"/>
    </row>
    <row r="50" spans="1:14" ht="86.25" customHeight="1" x14ac:dyDescent="0.2">
      <c r="A50" s="1716" t="s">
        <v>5246</v>
      </c>
      <c r="B50" s="1717" t="s">
        <v>12811</v>
      </c>
      <c r="C50" s="1104"/>
      <c r="D50" s="1717" t="s">
        <v>12812</v>
      </c>
      <c r="E50" s="1104"/>
      <c r="F50" s="470" t="s">
        <v>11382</v>
      </c>
      <c r="G50" s="1702">
        <v>13</v>
      </c>
      <c r="H50" s="216"/>
      <c r="I50" s="1159">
        <f t="shared" si="0"/>
        <v>0</v>
      </c>
      <c r="J50" s="1705" t="s">
        <v>18055</v>
      </c>
      <c r="K50" s="1104" t="s">
        <v>3567</v>
      </c>
      <c r="L50" s="336" t="s">
        <v>444</v>
      </c>
      <c r="M50" s="336"/>
      <c r="N50" s="1161"/>
    </row>
    <row r="51" spans="1:14" ht="86.25" customHeight="1" x14ac:dyDescent="0.2">
      <c r="A51" s="1716" t="s">
        <v>5250</v>
      </c>
      <c r="B51" s="1717" t="s">
        <v>12813</v>
      </c>
      <c r="C51" s="1104"/>
      <c r="D51" s="1717" t="s">
        <v>12814</v>
      </c>
      <c r="E51" s="1104"/>
      <c r="F51" s="470" t="s">
        <v>11382</v>
      </c>
      <c r="G51" s="1702">
        <v>13</v>
      </c>
      <c r="H51" s="216"/>
      <c r="I51" s="1159">
        <f t="shared" si="0"/>
        <v>0</v>
      </c>
      <c r="J51" s="1705" t="s">
        <v>18056</v>
      </c>
      <c r="K51" s="1104" t="s">
        <v>3567</v>
      </c>
      <c r="L51" s="336" t="s">
        <v>444</v>
      </c>
      <c r="M51" s="336"/>
      <c r="N51" s="1161"/>
    </row>
    <row r="52" spans="1:14" ht="96" x14ac:dyDescent="0.2">
      <c r="A52" s="1716" t="s">
        <v>5254</v>
      </c>
      <c r="B52" s="1717" t="s">
        <v>12815</v>
      </c>
      <c r="C52" s="1104"/>
      <c r="D52" s="1717" t="s">
        <v>12816</v>
      </c>
      <c r="E52" s="1104"/>
      <c r="F52" s="470" t="s">
        <v>11382</v>
      </c>
      <c r="G52" s="1702">
        <v>26</v>
      </c>
      <c r="H52" s="216"/>
      <c r="I52" s="1159">
        <f t="shared" si="0"/>
        <v>0</v>
      </c>
      <c r="J52" s="1705" t="s">
        <v>18057</v>
      </c>
      <c r="K52" s="1104" t="s">
        <v>12817</v>
      </c>
      <c r="L52" s="336" t="s">
        <v>444</v>
      </c>
      <c r="M52" s="336"/>
      <c r="N52" s="1161"/>
    </row>
    <row r="53" spans="1:14" ht="135" customHeight="1" x14ac:dyDescent="0.2">
      <c r="A53" s="1716" t="s">
        <v>5255</v>
      </c>
      <c r="B53" s="1717" t="s">
        <v>12818</v>
      </c>
      <c r="C53" s="1104"/>
      <c r="D53" s="1717" t="s">
        <v>12819</v>
      </c>
      <c r="E53" s="1104"/>
      <c r="F53" s="470" t="s">
        <v>11382</v>
      </c>
      <c r="G53" s="1702">
        <v>26</v>
      </c>
      <c r="H53" s="216"/>
      <c r="I53" s="1159">
        <f t="shared" si="0"/>
        <v>0</v>
      </c>
      <c r="J53" s="1705" t="s">
        <v>18058</v>
      </c>
      <c r="K53" s="1104" t="s">
        <v>3567</v>
      </c>
      <c r="L53" s="336" t="s">
        <v>444</v>
      </c>
      <c r="M53" s="336"/>
      <c r="N53" s="1161"/>
    </row>
    <row r="54" spans="1:14" ht="99.75" customHeight="1" x14ac:dyDescent="0.2">
      <c r="A54" s="1716" t="s">
        <v>5256</v>
      </c>
      <c r="B54" s="1717" t="s">
        <v>12820</v>
      </c>
      <c r="C54" s="1104" t="s">
        <v>18059</v>
      </c>
      <c r="D54" s="1717" t="s">
        <v>12821</v>
      </c>
      <c r="E54" s="1104" t="s">
        <v>12822</v>
      </c>
      <c r="F54" s="470" t="s">
        <v>1715</v>
      </c>
      <c r="G54" s="1719">
        <v>336</v>
      </c>
      <c r="H54" s="216"/>
      <c r="I54" s="1159">
        <f t="shared" si="0"/>
        <v>0</v>
      </c>
      <c r="J54" s="1705" t="s">
        <v>18060</v>
      </c>
      <c r="K54" s="1104" t="s">
        <v>521</v>
      </c>
      <c r="L54" s="336" t="s">
        <v>12823</v>
      </c>
      <c r="M54" s="336" t="s">
        <v>2033</v>
      </c>
      <c r="N54" s="1161"/>
    </row>
    <row r="55" spans="1:14" ht="96" x14ac:dyDescent="0.2">
      <c r="A55" s="1716" t="s">
        <v>5259</v>
      </c>
      <c r="B55" s="1717" t="s">
        <v>12824</v>
      </c>
      <c r="C55" s="1104" t="s">
        <v>18061</v>
      </c>
      <c r="D55" s="1717" t="s">
        <v>12825</v>
      </c>
      <c r="E55" s="1104" t="s">
        <v>12826</v>
      </c>
      <c r="F55" s="470" t="s">
        <v>1715</v>
      </c>
      <c r="G55" s="1719">
        <v>144</v>
      </c>
      <c r="H55" s="216"/>
      <c r="I55" s="1159">
        <f t="shared" si="0"/>
        <v>0</v>
      </c>
      <c r="J55" s="1705" t="s">
        <v>18062</v>
      </c>
      <c r="K55" s="1104" t="s">
        <v>521</v>
      </c>
      <c r="L55" s="336" t="s">
        <v>12827</v>
      </c>
      <c r="M55" s="336" t="s">
        <v>2033</v>
      </c>
      <c r="N55" s="1161"/>
    </row>
    <row r="56" spans="1:14" ht="48" x14ac:dyDescent="0.2">
      <c r="A56" s="1716" t="s">
        <v>5262</v>
      </c>
      <c r="B56" s="1717" t="s">
        <v>12828</v>
      </c>
      <c r="C56" s="1104"/>
      <c r="D56" s="1717" t="s">
        <v>12829</v>
      </c>
      <c r="E56" s="1104"/>
      <c r="F56" s="470" t="s">
        <v>11382</v>
      </c>
      <c r="G56" s="1702">
        <v>104</v>
      </c>
      <c r="H56" s="216"/>
      <c r="I56" s="1159">
        <f t="shared" si="0"/>
        <v>0</v>
      </c>
      <c r="J56" s="1705" t="s">
        <v>18063</v>
      </c>
      <c r="K56" s="1104" t="s">
        <v>3567</v>
      </c>
      <c r="L56" s="336" t="s">
        <v>444</v>
      </c>
      <c r="M56" s="336"/>
      <c r="N56" s="1161"/>
    </row>
    <row r="57" spans="1:14" ht="60" x14ac:dyDescent="0.2">
      <c r="A57" s="1716" t="s">
        <v>5266</v>
      </c>
      <c r="B57" s="1717" t="s">
        <v>12830</v>
      </c>
      <c r="C57" s="1104"/>
      <c r="D57" s="1717" t="s">
        <v>12831</v>
      </c>
      <c r="E57" s="1104"/>
      <c r="F57" s="470" t="s">
        <v>11382</v>
      </c>
      <c r="G57" s="1702">
        <v>104</v>
      </c>
      <c r="H57" s="216"/>
      <c r="I57" s="1159">
        <f t="shared" si="0"/>
        <v>0</v>
      </c>
      <c r="J57" s="1705" t="s">
        <v>18064</v>
      </c>
      <c r="K57" s="1104" t="s">
        <v>3567</v>
      </c>
      <c r="L57" s="336" t="s">
        <v>444</v>
      </c>
      <c r="M57" s="336"/>
      <c r="N57" s="1161"/>
    </row>
    <row r="58" spans="1:14" ht="87" customHeight="1" x14ac:dyDescent="0.2">
      <c r="A58" s="1716" t="s">
        <v>5270</v>
      </c>
      <c r="B58" s="1717" t="s">
        <v>12832</v>
      </c>
      <c r="C58" s="1104"/>
      <c r="D58" s="1717" t="s">
        <v>12833</v>
      </c>
      <c r="E58" s="1104"/>
      <c r="F58" s="470" t="s">
        <v>11382</v>
      </c>
      <c r="G58" s="1702">
        <v>78</v>
      </c>
      <c r="H58" s="216"/>
      <c r="I58" s="1159">
        <f t="shared" si="0"/>
        <v>0</v>
      </c>
      <c r="J58" s="1705" t="s">
        <v>18065</v>
      </c>
      <c r="K58" s="1104" t="s">
        <v>3567</v>
      </c>
      <c r="L58" s="336" t="s">
        <v>444</v>
      </c>
      <c r="M58" s="336"/>
      <c r="N58" s="1161"/>
    </row>
    <row r="59" spans="1:14" ht="54.75" customHeight="1" x14ac:dyDescent="0.2">
      <c r="A59" s="1716" t="s">
        <v>5274</v>
      </c>
      <c r="B59" s="1717" t="s">
        <v>12834</v>
      </c>
      <c r="C59" s="1104" t="s">
        <v>12836</v>
      </c>
      <c r="D59" s="1717" t="s">
        <v>12835</v>
      </c>
      <c r="E59" s="1104" t="s">
        <v>12836</v>
      </c>
      <c r="F59" s="470" t="s">
        <v>11382</v>
      </c>
      <c r="G59" s="1702">
        <v>26</v>
      </c>
      <c r="H59" s="216"/>
      <c r="I59" s="1159">
        <f t="shared" si="0"/>
        <v>0</v>
      </c>
      <c r="J59" s="1705" t="s">
        <v>18066</v>
      </c>
      <c r="K59" s="1104" t="s">
        <v>521</v>
      </c>
      <c r="L59" s="336" t="s">
        <v>12837</v>
      </c>
      <c r="M59" s="336" t="s">
        <v>2094</v>
      </c>
      <c r="N59" s="1161"/>
    </row>
    <row r="60" spans="1:14" ht="96" x14ac:dyDescent="0.2">
      <c r="A60" s="1716" t="s">
        <v>5278</v>
      </c>
      <c r="B60" s="1717" t="s">
        <v>12838</v>
      </c>
      <c r="C60" s="1104" t="s">
        <v>12840</v>
      </c>
      <c r="D60" s="1717" t="s">
        <v>12839</v>
      </c>
      <c r="E60" s="1104" t="s">
        <v>12840</v>
      </c>
      <c r="F60" s="470" t="s">
        <v>11382</v>
      </c>
      <c r="G60" s="1702">
        <v>13</v>
      </c>
      <c r="H60" s="216"/>
      <c r="I60" s="1159">
        <f t="shared" si="0"/>
        <v>0</v>
      </c>
      <c r="J60" s="1705" t="s">
        <v>18067</v>
      </c>
      <c r="K60" s="1104" t="s">
        <v>521</v>
      </c>
      <c r="L60" s="336" t="s">
        <v>12841</v>
      </c>
      <c r="M60" s="336" t="s">
        <v>2094</v>
      </c>
      <c r="N60" s="1161"/>
    </row>
    <row r="61" spans="1:14" ht="120" x14ac:dyDescent="0.2">
      <c r="A61" s="1716" t="s">
        <v>5280</v>
      </c>
      <c r="B61" s="1700" t="s">
        <v>12842</v>
      </c>
      <c r="C61" s="1104"/>
      <c r="D61" s="1700" t="s">
        <v>12843</v>
      </c>
      <c r="E61" s="1104"/>
      <c r="F61" s="470" t="s">
        <v>11382</v>
      </c>
      <c r="G61" s="1702">
        <v>39</v>
      </c>
      <c r="H61" s="216"/>
      <c r="I61" s="1159">
        <f t="shared" si="0"/>
        <v>0</v>
      </c>
      <c r="J61" s="1705" t="s">
        <v>18068</v>
      </c>
      <c r="K61" s="1104" t="s">
        <v>3567</v>
      </c>
      <c r="L61" s="1161"/>
      <c r="M61" s="1161"/>
      <c r="N61" s="1161"/>
    </row>
    <row r="62" spans="1:14" ht="134.25" customHeight="1" x14ac:dyDescent="0.2">
      <c r="A62" s="1716" t="s">
        <v>5284</v>
      </c>
      <c r="B62" s="1700" t="s">
        <v>12844</v>
      </c>
      <c r="C62" s="1104"/>
      <c r="D62" s="1700" t="s">
        <v>12845</v>
      </c>
      <c r="E62" s="1104"/>
      <c r="F62" s="470" t="s">
        <v>11382</v>
      </c>
      <c r="G62" s="1702">
        <v>41</v>
      </c>
      <c r="H62" s="216"/>
      <c r="I62" s="1159">
        <f t="shared" si="0"/>
        <v>0</v>
      </c>
      <c r="J62" s="1705" t="s">
        <v>18069</v>
      </c>
      <c r="K62" s="1104" t="s">
        <v>3567</v>
      </c>
      <c r="L62" s="1161"/>
      <c r="M62" s="1161"/>
      <c r="N62" s="1161"/>
    </row>
    <row r="63" spans="1:14" ht="60" x14ac:dyDescent="0.2">
      <c r="A63" s="1716" t="s">
        <v>5288</v>
      </c>
      <c r="B63" s="1700" t="s">
        <v>12846</v>
      </c>
      <c r="C63" s="1104"/>
      <c r="D63" s="1700" t="s">
        <v>12847</v>
      </c>
      <c r="E63" s="1104"/>
      <c r="F63" s="470" t="s">
        <v>11382</v>
      </c>
      <c r="G63" s="1702">
        <v>41</v>
      </c>
      <c r="H63" s="216"/>
      <c r="I63" s="1159">
        <f t="shared" si="0"/>
        <v>0</v>
      </c>
      <c r="J63" s="1705" t="s">
        <v>18070</v>
      </c>
      <c r="K63" s="1104" t="s">
        <v>3567</v>
      </c>
      <c r="L63" s="1161"/>
      <c r="M63" s="1161"/>
      <c r="N63" s="1161"/>
    </row>
    <row r="64" spans="1:14" ht="24" x14ac:dyDescent="0.2">
      <c r="A64" s="1708" t="s">
        <v>2617</v>
      </c>
      <c r="B64" s="1720" t="s">
        <v>12848</v>
      </c>
      <c r="C64" s="1615"/>
      <c r="D64" s="1720" t="s">
        <v>12849</v>
      </c>
      <c r="E64" s="1721"/>
      <c r="F64" s="1722"/>
      <c r="G64" s="1723"/>
      <c r="H64" s="1723"/>
      <c r="I64" s="1713">
        <f>SUM(I65:I94)</f>
        <v>0</v>
      </c>
      <c r="J64" s="1724"/>
      <c r="K64" s="1722"/>
      <c r="L64" s="1619"/>
      <c r="M64" s="1619"/>
      <c r="N64" s="1619"/>
    </row>
    <row r="65" spans="1:14" ht="375" customHeight="1" x14ac:dyDescent="0.2">
      <c r="A65" s="1716" t="s">
        <v>2620</v>
      </c>
      <c r="B65" s="1700" t="s">
        <v>12850</v>
      </c>
      <c r="C65" s="1104" t="s">
        <v>12682</v>
      </c>
      <c r="D65" s="1717" t="s">
        <v>12851</v>
      </c>
      <c r="E65" s="1104" t="s">
        <v>12682</v>
      </c>
      <c r="F65" s="470" t="s">
        <v>11382</v>
      </c>
      <c r="G65" s="1702">
        <v>4</v>
      </c>
      <c r="H65" s="216"/>
      <c r="I65" s="1159">
        <f t="shared" si="0"/>
        <v>0</v>
      </c>
      <c r="J65" s="1705" t="s">
        <v>18011</v>
      </c>
      <c r="K65" s="1104" t="s">
        <v>521</v>
      </c>
      <c r="L65" s="336" t="s">
        <v>12852</v>
      </c>
      <c r="M65" s="336" t="s">
        <v>16190</v>
      </c>
      <c r="N65" s="1161"/>
    </row>
    <row r="66" spans="1:14" ht="180" x14ac:dyDescent="0.2">
      <c r="A66" s="1716" t="s">
        <v>2624</v>
      </c>
      <c r="B66" s="1717" t="s">
        <v>12684</v>
      </c>
      <c r="C66" s="1104"/>
      <c r="D66" s="1700" t="s">
        <v>12685</v>
      </c>
      <c r="E66" s="1104"/>
      <c r="F66" s="470" t="s">
        <v>11382</v>
      </c>
      <c r="G66" s="1719">
        <v>4</v>
      </c>
      <c r="H66" s="216"/>
      <c r="I66" s="1159">
        <f t="shared" si="0"/>
        <v>0</v>
      </c>
      <c r="J66" s="1705" t="s">
        <v>18012</v>
      </c>
      <c r="K66" s="1104" t="s">
        <v>3567</v>
      </c>
      <c r="L66" s="336" t="s">
        <v>444</v>
      </c>
      <c r="M66" s="336"/>
      <c r="N66" s="1161"/>
    </row>
    <row r="67" spans="1:14" ht="144" x14ac:dyDescent="0.2">
      <c r="A67" s="1716" t="s">
        <v>2628</v>
      </c>
      <c r="B67" s="1717" t="s">
        <v>12853</v>
      </c>
      <c r="C67" s="1104" t="s">
        <v>12855</v>
      </c>
      <c r="D67" s="1700" t="s">
        <v>12854</v>
      </c>
      <c r="E67" s="1104" t="s">
        <v>12855</v>
      </c>
      <c r="F67" s="470" t="s">
        <v>11382</v>
      </c>
      <c r="G67" s="1719">
        <v>1</v>
      </c>
      <c r="H67" s="216"/>
      <c r="I67" s="1159">
        <f t="shared" si="0"/>
        <v>0</v>
      </c>
      <c r="J67" s="1705" t="s">
        <v>18071</v>
      </c>
      <c r="K67" s="1104" t="s">
        <v>521</v>
      </c>
      <c r="L67" s="336" t="s">
        <v>12856</v>
      </c>
      <c r="M67" s="336" t="s">
        <v>2094</v>
      </c>
      <c r="N67" s="1161"/>
    </row>
    <row r="68" spans="1:14" ht="158.25" customHeight="1" x14ac:dyDescent="0.2">
      <c r="A68" s="1716" t="s">
        <v>2632</v>
      </c>
      <c r="B68" s="1717" t="s">
        <v>12857</v>
      </c>
      <c r="C68" s="1104" t="s">
        <v>12859</v>
      </c>
      <c r="D68" s="1700" t="s">
        <v>12858</v>
      </c>
      <c r="E68" s="1104" t="s">
        <v>12859</v>
      </c>
      <c r="F68" s="470" t="s">
        <v>11382</v>
      </c>
      <c r="G68" s="1719">
        <v>3</v>
      </c>
      <c r="H68" s="216"/>
      <c r="I68" s="1159">
        <f t="shared" si="0"/>
        <v>0</v>
      </c>
      <c r="J68" s="1705" t="s">
        <v>18072</v>
      </c>
      <c r="K68" s="1104" t="s">
        <v>521</v>
      </c>
      <c r="L68" s="336" t="s">
        <v>12860</v>
      </c>
      <c r="M68" s="336" t="s">
        <v>2094</v>
      </c>
      <c r="N68" s="1161"/>
    </row>
    <row r="69" spans="1:14" ht="159" customHeight="1" x14ac:dyDescent="0.2">
      <c r="A69" s="1716" t="s">
        <v>2636</v>
      </c>
      <c r="B69" s="1717" t="s">
        <v>12861</v>
      </c>
      <c r="C69" s="1104" t="s">
        <v>12863</v>
      </c>
      <c r="D69" s="1700" t="s">
        <v>12862</v>
      </c>
      <c r="E69" s="1104" t="s">
        <v>12863</v>
      </c>
      <c r="F69" s="470" t="s">
        <v>11382</v>
      </c>
      <c r="G69" s="1719">
        <v>1</v>
      </c>
      <c r="H69" s="216"/>
      <c r="I69" s="1159">
        <f t="shared" si="0"/>
        <v>0</v>
      </c>
      <c r="J69" s="1705" t="s">
        <v>18073</v>
      </c>
      <c r="K69" s="1104" t="s">
        <v>521</v>
      </c>
      <c r="L69" s="336" t="s">
        <v>12864</v>
      </c>
      <c r="M69" s="336" t="s">
        <v>2094</v>
      </c>
      <c r="N69" s="1161"/>
    </row>
    <row r="70" spans="1:14" ht="96" x14ac:dyDescent="0.2">
      <c r="A70" s="1716" t="s">
        <v>5033</v>
      </c>
      <c r="B70" s="1717" t="s">
        <v>12865</v>
      </c>
      <c r="C70" s="1104" t="s">
        <v>12867</v>
      </c>
      <c r="D70" s="1700" t="s">
        <v>12866</v>
      </c>
      <c r="E70" s="1104" t="s">
        <v>12867</v>
      </c>
      <c r="F70" s="470" t="s">
        <v>11382</v>
      </c>
      <c r="G70" s="1719">
        <v>5</v>
      </c>
      <c r="H70" s="216"/>
      <c r="I70" s="1159">
        <f t="shared" si="0"/>
        <v>0</v>
      </c>
      <c r="J70" s="1705" t="s">
        <v>18074</v>
      </c>
      <c r="K70" s="1104" t="s">
        <v>521</v>
      </c>
      <c r="L70" s="336" t="s">
        <v>12868</v>
      </c>
      <c r="M70" s="336" t="s">
        <v>2094</v>
      </c>
      <c r="N70" s="1161"/>
    </row>
    <row r="71" spans="1:14" ht="96" x14ac:dyDescent="0.2">
      <c r="A71" s="1716" t="s">
        <v>3382</v>
      </c>
      <c r="B71" s="1717" t="s">
        <v>12869</v>
      </c>
      <c r="C71" s="1104" t="s">
        <v>12871</v>
      </c>
      <c r="D71" s="1700" t="s">
        <v>12870</v>
      </c>
      <c r="E71" s="1104" t="s">
        <v>12871</v>
      </c>
      <c r="F71" s="470" t="s">
        <v>11382</v>
      </c>
      <c r="G71" s="1719">
        <v>2</v>
      </c>
      <c r="H71" s="216"/>
      <c r="I71" s="1159">
        <f t="shared" si="0"/>
        <v>0</v>
      </c>
      <c r="J71" s="1705" t="s">
        <v>18075</v>
      </c>
      <c r="K71" s="1104" t="s">
        <v>521</v>
      </c>
      <c r="L71" s="336" t="s">
        <v>12872</v>
      </c>
      <c r="M71" s="336" t="s">
        <v>2094</v>
      </c>
      <c r="N71" s="1161"/>
    </row>
    <row r="72" spans="1:14" ht="78.75" customHeight="1" x14ac:dyDescent="0.2">
      <c r="A72" s="1716" t="s">
        <v>3386</v>
      </c>
      <c r="B72" s="1717" t="s">
        <v>12873</v>
      </c>
      <c r="C72" s="1104" t="s">
        <v>12875</v>
      </c>
      <c r="D72" s="1700" t="s">
        <v>12874</v>
      </c>
      <c r="E72" s="1104" t="s">
        <v>12875</v>
      </c>
      <c r="F72" s="470" t="s">
        <v>11382</v>
      </c>
      <c r="G72" s="1719">
        <v>1</v>
      </c>
      <c r="H72" s="216"/>
      <c r="I72" s="1159">
        <f t="shared" si="0"/>
        <v>0</v>
      </c>
      <c r="J72" s="1705" t="s">
        <v>18076</v>
      </c>
      <c r="K72" s="1104" t="s">
        <v>521</v>
      </c>
      <c r="L72" s="336" t="s">
        <v>12876</v>
      </c>
      <c r="M72" s="336" t="s">
        <v>2094</v>
      </c>
      <c r="N72" s="1161"/>
    </row>
    <row r="73" spans="1:14" ht="91.5" customHeight="1" x14ac:dyDescent="0.2">
      <c r="A73" s="1716" t="s">
        <v>3390</v>
      </c>
      <c r="B73" s="1717" t="s">
        <v>12877</v>
      </c>
      <c r="C73" s="1104" t="s">
        <v>12879</v>
      </c>
      <c r="D73" s="1700" t="s">
        <v>12878</v>
      </c>
      <c r="E73" s="1104" t="s">
        <v>12879</v>
      </c>
      <c r="F73" s="470" t="s">
        <v>11382</v>
      </c>
      <c r="G73" s="1719">
        <v>1</v>
      </c>
      <c r="H73" s="216"/>
      <c r="I73" s="1159">
        <f t="shared" si="0"/>
        <v>0</v>
      </c>
      <c r="J73" s="1705" t="s">
        <v>18077</v>
      </c>
      <c r="K73" s="1104" t="s">
        <v>521</v>
      </c>
      <c r="L73" s="336" t="s">
        <v>18078</v>
      </c>
      <c r="M73" s="336" t="s">
        <v>2094</v>
      </c>
      <c r="N73" s="1161"/>
    </row>
    <row r="74" spans="1:14" ht="81.75" customHeight="1" x14ac:dyDescent="0.2">
      <c r="A74" s="1716" t="s">
        <v>3394</v>
      </c>
      <c r="B74" s="1717" t="s">
        <v>12880</v>
      </c>
      <c r="C74" s="1104" t="s">
        <v>12882</v>
      </c>
      <c r="D74" s="1700" t="s">
        <v>12881</v>
      </c>
      <c r="E74" s="1104" t="s">
        <v>12882</v>
      </c>
      <c r="F74" s="470" t="s">
        <v>11382</v>
      </c>
      <c r="G74" s="1719">
        <v>1</v>
      </c>
      <c r="H74" s="216"/>
      <c r="I74" s="1159">
        <f t="shared" si="0"/>
        <v>0</v>
      </c>
      <c r="J74" s="1705" t="s">
        <v>18079</v>
      </c>
      <c r="K74" s="1104" t="s">
        <v>521</v>
      </c>
      <c r="L74" s="336" t="s">
        <v>18080</v>
      </c>
      <c r="M74" s="336" t="s">
        <v>2094</v>
      </c>
      <c r="N74" s="1161"/>
    </row>
    <row r="75" spans="1:14" ht="80.25" customHeight="1" x14ac:dyDescent="0.2">
      <c r="A75" s="1716" t="s">
        <v>3395</v>
      </c>
      <c r="B75" s="1717" t="s">
        <v>12883</v>
      </c>
      <c r="C75" s="1104" t="s">
        <v>12885</v>
      </c>
      <c r="D75" s="1700" t="s">
        <v>12884</v>
      </c>
      <c r="E75" s="1104" t="s">
        <v>12885</v>
      </c>
      <c r="F75" s="470" t="s">
        <v>11382</v>
      </c>
      <c r="G75" s="1719">
        <v>1</v>
      </c>
      <c r="H75" s="216"/>
      <c r="I75" s="1159">
        <f t="shared" si="0"/>
        <v>0</v>
      </c>
      <c r="J75" s="1705" t="s">
        <v>18081</v>
      </c>
      <c r="K75" s="1104" t="s">
        <v>521</v>
      </c>
      <c r="L75" s="336" t="s">
        <v>18082</v>
      </c>
      <c r="M75" s="336" t="s">
        <v>2094</v>
      </c>
      <c r="N75" s="1161"/>
    </row>
    <row r="76" spans="1:14" ht="101.25" customHeight="1" x14ac:dyDescent="0.2">
      <c r="A76" s="1716" t="s">
        <v>3396</v>
      </c>
      <c r="B76" s="1717" t="s">
        <v>12886</v>
      </c>
      <c r="C76" s="1104" t="s">
        <v>18083</v>
      </c>
      <c r="D76" s="1700" t="s">
        <v>12887</v>
      </c>
      <c r="E76" s="1104" t="s">
        <v>12888</v>
      </c>
      <c r="F76" s="470" t="s">
        <v>1715</v>
      </c>
      <c r="G76" s="1719">
        <v>3</v>
      </c>
      <c r="H76" s="216"/>
      <c r="I76" s="1159">
        <f t="shared" si="0"/>
        <v>0</v>
      </c>
      <c r="J76" s="1705" t="s">
        <v>18084</v>
      </c>
      <c r="K76" s="1104" t="s">
        <v>521</v>
      </c>
      <c r="L76" s="336" t="s">
        <v>18085</v>
      </c>
      <c r="M76" s="336" t="s">
        <v>2033</v>
      </c>
      <c r="N76" s="1161"/>
    </row>
    <row r="77" spans="1:14" ht="107.25" customHeight="1" x14ac:dyDescent="0.2">
      <c r="A77" s="1716" t="s">
        <v>5357</v>
      </c>
      <c r="B77" s="1717" t="s">
        <v>12800</v>
      </c>
      <c r="C77" s="1104" t="s">
        <v>18086</v>
      </c>
      <c r="D77" s="1700" t="s">
        <v>12801</v>
      </c>
      <c r="E77" s="1104" t="s">
        <v>12889</v>
      </c>
      <c r="F77" s="470" t="s">
        <v>1715</v>
      </c>
      <c r="G77" s="1719">
        <v>6</v>
      </c>
      <c r="H77" s="216"/>
      <c r="I77" s="1159">
        <f t="shared" si="0"/>
        <v>0</v>
      </c>
      <c r="J77" s="1705" t="s">
        <v>18046</v>
      </c>
      <c r="K77" s="1104" t="s">
        <v>521</v>
      </c>
      <c r="L77" s="336" t="s">
        <v>18087</v>
      </c>
      <c r="M77" s="336" t="s">
        <v>2033</v>
      </c>
      <c r="N77" s="1161"/>
    </row>
    <row r="78" spans="1:14" ht="98.25" customHeight="1" x14ac:dyDescent="0.2">
      <c r="A78" s="1716" t="s">
        <v>5359</v>
      </c>
      <c r="B78" s="1717" t="s">
        <v>12890</v>
      </c>
      <c r="C78" s="1104" t="s">
        <v>18088</v>
      </c>
      <c r="D78" s="1700" t="s">
        <v>12804</v>
      </c>
      <c r="E78" s="1104" t="s">
        <v>12891</v>
      </c>
      <c r="F78" s="470" t="s">
        <v>1715</v>
      </c>
      <c r="G78" s="1719">
        <v>3</v>
      </c>
      <c r="H78" s="216"/>
      <c r="I78" s="1159">
        <f t="shared" si="0"/>
        <v>0</v>
      </c>
      <c r="J78" s="1705" t="s">
        <v>18049</v>
      </c>
      <c r="K78" s="1104" t="s">
        <v>521</v>
      </c>
      <c r="L78" s="336" t="s">
        <v>18089</v>
      </c>
      <c r="M78" s="336" t="s">
        <v>2033</v>
      </c>
      <c r="N78" s="1161"/>
    </row>
    <row r="79" spans="1:14" ht="212.25" customHeight="1" x14ac:dyDescent="0.2">
      <c r="A79" s="1716" t="s">
        <v>5361</v>
      </c>
      <c r="B79" s="1717" t="s">
        <v>12892</v>
      </c>
      <c r="C79" s="1104" t="s">
        <v>18090</v>
      </c>
      <c r="D79" s="1700" t="s">
        <v>12893</v>
      </c>
      <c r="E79" s="1104" t="s">
        <v>12894</v>
      </c>
      <c r="F79" s="470" t="s">
        <v>594</v>
      </c>
      <c r="G79" s="1719">
        <v>290</v>
      </c>
      <c r="H79" s="216"/>
      <c r="I79" s="1159">
        <f t="shared" si="0"/>
        <v>0</v>
      </c>
      <c r="J79" s="1705" t="s">
        <v>18091</v>
      </c>
      <c r="K79" s="1104" t="s">
        <v>521</v>
      </c>
      <c r="L79" s="336" t="s">
        <v>18092</v>
      </c>
      <c r="M79" s="336" t="s">
        <v>18044</v>
      </c>
      <c r="N79" s="1161"/>
    </row>
    <row r="80" spans="1:14" ht="84" x14ac:dyDescent="0.2">
      <c r="A80" s="1716" t="s">
        <v>5363</v>
      </c>
      <c r="B80" s="1717" t="s">
        <v>12895</v>
      </c>
      <c r="C80" s="1104"/>
      <c r="D80" s="1700" t="s">
        <v>12896</v>
      </c>
      <c r="E80" s="1104"/>
      <c r="F80" s="470" t="s">
        <v>13049</v>
      </c>
      <c r="G80" s="1719">
        <v>10</v>
      </c>
      <c r="H80" s="216"/>
      <c r="I80" s="1159">
        <f t="shared" si="0"/>
        <v>0</v>
      </c>
      <c r="J80" s="1705" t="s">
        <v>18093</v>
      </c>
      <c r="K80" s="1104" t="s">
        <v>3567</v>
      </c>
      <c r="L80" s="336" t="s">
        <v>444</v>
      </c>
      <c r="M80" s="336" t="s">
        <v>444</v>
      </c>
      <c r="N80" s="1161"/>
    </row>
    <row r="81" spans="1:14" ht="108" x14ac:dyDescent="0.2">
      <c r="A81" s="1716" t="s">
        <v>5365</v>
      </c>
      <c r="B81" s="1717" t="s">
        <v>12898</v>
      </c>
      <c r="C81" s="1104"/>
      <c r="D81" s="1700" t="s">
        <v>12899</v>
      </c>
      <c r="E81" s="1104"/>
      <c r="F81" s="470" t="s">
        <v>13049</v>
      </c>
      <c r="G81" s="1719">
        <v>3</v>
      </c>
      <c r="H81" s="216"/>
      <c r="I81" s="1159">
        <f t="shared" si="0"/>
        <v>0</v>
      </c>
      <c r="J81" s="1705" t="s">
        <v>18094</v>
      </c>
      <c r="K81" s="1104" t="s">
        <v>3567</v>
      </c>
      <c r="L81" s="1161"/>
      <c r="M81" s="1161"/>
      <c r="N81" s="1161"/>
    </row>
    <row r="82" spans="1:14" ht="101.25" customHeight="1" x14ac:dyDescent="0.2">
      <c r="A82" s="1716" t="s">
        <v>5367</v>
      </c>
      <c r="B82" s="1717" t="s">
        <v>12900</v>
      </c>
      <c r="C82" s="1104"/>
      <c r="D82" s="1700" t="s">
        <v>12901</v>
      </c>
      <c r="E82" s="1104"/>
      <c r="F82" s="470" t="s">
        <v>11382</v>
      </c>
      <c r="G82" s="1719">
        <v>3</v>
      </c>
      <c r="H82" s="216"/>
      <c r="I82" s="1159">
        <f t="shared" si="0"/>
        <v>0</v>
      </c>
      <c r="J82" s="1705" t="s">
        <v>18095</v>
      </c>
      <c r="K82" s="1104" t="s">
        <v>3567</v>
      </c>
      <c r="L82" s="336" t="s">
        <v>444</v>
      </c>
      <c r="M82" s="336"/>
      <c r="N82" s="1161"/>
    </row>
    <row r="83" spans="1:14" ht="108" x14ac:dyDescent="0.2">
      <c r="A83" s="1716" t="s">
        <v>5370</v>
      </c>
      <c r="B83" s="1717" t="s">
        <v>12902</v>
      </c>
      <c r="C83" s="1104"/>
      <c r="D83" s="1700" t="s">
        <v>12903</v>
      </c>
      <c r="E83" s="1104"/>
      <c r="F83" s="470" t="s">
        <v>11382</v>
      </c>
      <c r="G83" s="1719">
        <v>4</v>
      </c>
      <c r="H83" s="216"/>
      <c r="I83" s="1159">
        <f t="shared" ref="I83:I101" si="1">ROUND(G83*H83,2)</f>
        <v>0</v>
      </c>
      <c r="J83" s="1705" t="s">
        <v>18096</v>
      </c>
      <c r="K83" s="1104" t="s">
        <v>3567</v>
      </c>
      <c r="L83" s="336" t="s">
        <v>444</v>
      </c>
      <c r="M83" s="336"/>
      <c r="N83" s="1161"/>
    </row>
    <row r="84" spans="1:14" ht="74.25" customHeight="1" x14ac:dyDescent="0.2">
      <c r="A84" s="1716" t="s">
        <v>5371</v>
      </c>
      <c r="B84" s="1717" t="s">
        <v>12904</v>
      </c>
      <c r="C84" s="1104"/>
      <c r="D84" s="1717" t="s">
        <v>12905</v>
      </c>
      <c r="E84" s="1104"/>
      <c r="F84" s="470" t="s">
        <v>11382</v>
      </c>
      <c r="G84" s="1719">
        <v>1</v>
      </c>
      <c r="H84" s="216"/>
      <c r="I84" s="1159">
        <f t="shared" si="1"/>
        <v>0</v>
      </c>
      <c r="J84" s="1705" t="s">
        <v>18097</v>
      </c>
      <c r="K84" s="1104" t="s">
        <v>3567</v>
      </c>
      <c r="L84" s="336" t="s">
        <v>444</v>
      </c>
      <c r="M84" s="336"/>
      <c r="N84" s="1161"/>
    </row>
    <row r="85" spans="1:14" ht="98.25" customHeight="1" x14ac:dyDescent="0.2">
      <c r="A85" s="1716" t="s">
        <v>5372</v>
      </c>
      <c r="B85" s="1717" t="s">
        <v>12906</v>
      </c>
      <c r="C85" s="1104" t="s">
        <v>18059</v>
      </c>
      <c r="D85" s="1717" t="s">
        <v>12821</v>
      </c>
      <c r="E85" s="1104" t="s">
        <v>12822</v>
      </c>
      <c r="F85" s="470" t="s">
        <v>1715</v>
      </c>
      <c r="G85" s="1719">
        <v>24</v>
      </c>
      <c r="H85" s="216"/>
      <c r="I85" s="1159">
        <f t="shared" si="1"/>
        <v>0</v>
      </c>
      <c r="J85" s="1705" t="s">
        <v>18098</v>
      </c>
      <c r="K85" s="1104" t="s">
        <v>521</v>
      </c>
      <c r="L85" s="336" t="s">
        <v>12907</v>
      </c>
      <c r="M85" s="336" t="s">
        <v>2033</v>
      </c>
      <c r="N85" s="1161"/>
    </row>
    <row r="86" spans="1:14" ht="97.5" customHeight="1" x14ac:dyDescent="0.2">
      <c r="A86" s="1716" t="s">
        <v>5373</v>
      </c>
      <c r="B86" s="1717" t="s">
        <v>12908</v>
      </c>
      <c r="C86" s="1104" t="s">
        <v>18099</v>
      </c>
      <c r="D86" s="1717" t="s">
        <v>12825</v>
      </c>
      <c r="E86" s="1104" t="s">
        <v>12826</v>
      </c>
      <c r="F86" s="470" t="s">
        <v>1715</v>
      </c>
      <c r="G86" s="1719">
        <v>15</v>
      </c>
      <c r="H86" s="216"/>
      <c r="I86" s="1159">
        <f t="shared" si="1"/>
        <v>0</v>
      </c>
      <c r="J86" s="1705" t="s">
        <v>18100</v>
      </c>
      <c r="K86" s="1104" t="s">
        <v>521</v>
      </c>
      <c r="L86" s="336" t="s">
        <v>12909</v>
      </c>
      <c r="M86" s="336" t="s">
        <v>2033</v>
      </c>
      <c r="N86" s="1161"/>
    </row>
    <row r="87" spans="1:14" ht="48" x14ac:dyDescent="0.2">
      <c r="A87" s="1716" t="s">
        <v>5374</v>
      </c>
      <c r="B87" s="1717" t="s">
        <v>12910</v>
      </c>
      <c r="C87" s="1104"/>
      <c r="D87" s="1717" t="s">
        <v>12829</v>
      </c>
      <c r="E87" s="1104"/>
      <c r="F87" s="470" t="s">
        <v>11382</v>
      </c>
      <c r="G87" s="1719">
        <v>18</v>
      </c>
      <c r="H87" s="216"/>
      <c r="I87" s="1159">
        <f t="shared" si="1"/>
        <v>0</v>
      </c>
      <c r="J87" s="1705" t="s">
        <v>18063</v>
      </c>
      <c r="K87" s="1104" t="s">
        <v>3567</v>
      </c>
      <c r="L87" s="336" t="s">
        <v>444</v>
      </c>
      <c r="M87" s="336"/>
      <c r="N87" s="1161"/>
    </row>
    <row r="88" spans="1:14" ht="60" x14ac:dyDescent="0.2">
      <c r="A88" s="1716" t="s">
        <v>5375</v>
      </c>
      <c r="B88" s="1717" t="s">
        <v>12830</v>
      </c>
      <c r="C88" s="1104"/>
      <c r="D88" s="1700" t="s">
        <v>12831</v>
      </c>
      <c r="E88" s="1104"/>
      <c r="F88" s="470" t="s">
        <v>11382</v>
      </c>
      <c r="G88" s="1702">
        <v>18</v>
      </c>
      <c r="H88" s="216"/>
      <c r="I88" s="1159">
        <f t="shared" si="1"/>
        <v>0</v>
      </c>
      <c r="J88" s="1705" t="s">
        <v>18064</v>
      </c>
      <c r="K88" s="1104" t="s">
        <v>3567</v>
      </c>
      <c r="L88" s="336" t="s">
        <v>444</v>
      </c>
      <c r="M88" s="336"/>
      <c r="N88" s="1161"/>
    </row>
    <row r="89" spans="1:14" ht="87.75" customHeight="1" x14ac:dyDescent="0.2">
      <c r="A89" s="1716" t="s">
        <v>5376</v>
      </c>
      <c r="B89" s="1717" t="s">
        <v>12832</v>
      </c>
      <c r="C89" s="1104"/>
      <c r="D89" s="1717" t="s">
        <v>12911</v>
      </c>
      <c r="E89" s="1104"/>
      <c r="F89" s="470" t="s">
        <v>11382</v>
      </c>
      <c r="G89" s="1702">
        <v>10</v>
      </c>
      <c r="H89" s="216"/>
      <c r="I89" s="1159">
        <f t="shared" si="1"/>
        <v>0</v>
      </c>
      <c r="J89" s="1705" t="s">
        <v>18065</v>
      </c>
      <c r="K89" s="1104" t="s">
        <v>3567</v>
      </c>
      <c r="L89" s="336" t="s">
        <v>444</v>
      </c>
      <c r="M89" s="336"/>
      <c r="N89" s="1161"/>
    </row>
    <row r="90" spans="1:14" ht="54.75" customHeight="1" x14ac:dyDescent="0.2">
      <c r="A90" s="1716" t="s">
        <v>5377</v>
      </c>
      <c r="B90" s="1717" t="s">
        <v>12834</v>
      </c>
      <c r="C90" s="1104" t="s">
        <v>12836</v>
      </c>
      <c r="D90" s="1717" t="s">
        <v>12835</v>
      </c>
      <c r="E90" s="1104" t="s">
        <v>12836</v>
      </c>
      <c r="F90" s="470" t="s">
        <v>11382</v>
      </c>
      <c r="G90" s="1719">
        <v>4</v>
      </c>
      <c r="H90" s="216"/>
      <c r="I90" s="1159">
        <f t="shared" si="1"/>
        <v>0</v>
      </c>
      <c r="J90" s="1705" t="s">
        <v>18101</v>
      </c>
      <c r="K90" s="1104" t="s">
        <v>521</v>
      </c>
      <c r="L90" s="336" t="s">
        <v>12912</v>
      </c>
      <c r="M90" s="336" t="s">
        <v>2094</v>
      </c>
      <c r="N90" s="1161"/>
    </row>
    <row r="91" spans="1:14" ht="96" x14ac:dyDescent="0.2">
      <c r="A91" s="1716" t="s">
        <v>5381</v>
      </c>
      <c r="B91" s="1717" t="s">
        <v>12838</v>
      </c>
      <c r="C91" s="1104" t="s">
        <v>12914</v>
      </c>
      <c r="D91" s="1717" t="s">
        <v>12913</v>
      </c>
      <c r="E91" s="1104" t="s">
        <v>12914</v>
      </c>
      <c r="F91" s="470" t="s">
        <v>11382</v>
      </c>
      <c r="G91" s="1719">
        <v>2</v>
      </c>
      <c r="H91" s="216"/>
      <c r="I91" s="1159">
        <f t="shared" si="1"/>
        <v>0</v>
      </c>
      <c r="J91" s="1705" t="s">
        <v>18067</v>
      </c>
      <c r="K91" s="1104" t="s">
        <v>521</v>
      </c>
      <c r="L91" s="336" t="s">
        <v>12915</v>
      </c>
      <c r="M91" s="336" t="s">
        <v>2094</v>
      </c>
      <c r="N91" s="1161"/>
    </row>
    <row r="92" spans="1:14" ht="120" x14ac:dyDescent="0.2">
      <c r="A92" s="1716" t="s">
        <v>5382</v>
      </c>
      <c r="B92" s="1700" t="s">
        <v>12842</v>
      </c>
      <c r="C92" s="1104"/>
      <c r="D92" s="1700" t="s">
        <v>12843</v>
      </c>
      <c r="E92" s="1104"/>
      <c r="F92" s="470" t="s">
        <v>11382</v>
      </c>
      <c r="G92" s="1702">
        <v>4</v>
      </c>
      <c r="H92" s="216"/>
      <c r="I92" s="1159">
        <f t="shared" si="1"/>
        <v>0</v>
      </c>
      <c r="J92" s="1705" t="s">
        <v>18068</v>
      </c>
      <c r="K92" s="1104" t="s">
        <v>3567</v>
      </c>
      <c r="L92" s="1161"/>
      <c r="M92" s="1161"/>
      <c r="N92" s="1161"/>
    </row>
    <row r="93" spans="1:14" ht="134.25" customHeight="1" x14ac:dyDescent="0.2">
      <c r="A93" s="1716" t="s">
        <v>5384</v>
      </c>
      <c r="B93" s="1700" t="s">
        <v>12844</v>
      </c>
      <c r="C93" s="1104"/>
      <c r="D93" s="1700" t="s">
        <v>12845</v>
      </c>
      <c r="E93" s="1104"/>
      <c r="F93" s="470" t="s">
        <v>11382</v>
      </c>
      <c r="G93" s="1702">
        <v>5</v>
      </c>
      <c r="H93" s="216"/>
      <c r="I93" s="1159">
        <f t="shared" si="1"/>
        <v>0</v>
      </c>
      <c r="J93" s="1705" t="s">
        <v>18069</v>
      </c>
      <c r="K93" s="1104" t="s">
        <v>3567</v>
      </c>
      <c r="L93" s="1161"/>
      <c r="M93" s="1161"/>
      <c r="N93" s="1161"/>
    </row>
    <row r="94" spans="1:14" ht="60" x14ac:dyDescent="0.2">
      <c r="A94" s="1716" t="s">
        <v>5385</v>
      </c>
      <c r="B94" s="1700" t="s">
        <v>12846</v>
      </c>
      <c r="C94" s="1104"/>
      <c r="D94" s="1700" t="s">
        <v>12847</v>
      </c>
      <c r="E94" s="1104"/>
      <c r="F94" s="470" t="s">
        <v>11382</v>
      </c>
      <c r="G94" s="1702">
        <v>5</v>
      </c>
      <c r="H94" s="216"/>
      <c r="I94" s="1159">
        <f t="shared" si="1"/>
        <v>0</v>
      </c>
      <c r="J94" s="1705" t="s">
        <v>18070</v>
      </c>
      <c r="K94" s="1104" t="s">
        <v>3567</v>
      </c>
      <c r="L94" s="1161"/>
      <c r="M94" s="1161"/>
      <c r="N94" s="1161"/>
    </row>
    <row r="95" spans="1:14" ht="24" x14ac:dyDescent="0.2">
      <c r="A95" s="1708" t="s">
        <v>2676</v>
      </c>
      <c r="B95" s="1720" t="s">
        <v>12916</v>
      </c>
      <c r="C95" s="1615"/>
      <c r="D95" s="1720" t="s">
        <v>12917</v>
      </c>
      <c r="E95" s="1721"/>
      <c r="F95" s="1722"/>
      <c r="G95" s="1723"/>
      <c r="H95" s="1723"/>
      <c r="I95" s="1713">
        <f>SUM(I96:I101)</f>
        <v>0</v>
      </c>
      <c r="J95" s="1724"/>
      <c r="K95" s="1722"/>
      <c r="L95" s="1619"/>
      <c r="M95" s="1619"/>
      <c r="N95" s="1619"/>
    </row>
    <row r="96" spans="1:14" ht="378.75" customHeight="1" x14ac:dyDescent="0.2">
      <c r="A96" s="1716" t="s">
        <v>2679</v>
      </c>
      <c r="B96" s="1700" t="s">
        <v>12850</v>
      </c>
      <c r="C96" s="1104"/>
      <c r="D96" s="1717" t="s">
        <v>12918</v>
      </c>
      <c r="E96" s="1104"/>
      <c r="F96" s="470" t="s">
        <v>11382</v>
      </c>
      <c r="G96" s="1702">
        <v>2</v>
      </c>
      <c r="H96" s="216"/>
      <c r="I96" s="1159">
        <f t="shared" si="1"/>
        <v>0</v>
      </c>
      <c r="J96" s="1705" t="s">
        <v>18011</v>
      </c>
      <c r="K96" s="1104" t="s">
        <v>3567</v>
      </c>
      <c r="L96" s="1161"/>
      <c r="M96" s="1161"/>
      <c r="N96" s="1161"/>
    </row>
    <row r="97" spans="1:14" ht="180" x14ac:dyDescent="0.2">
      <c r="A97" s="1716" t="s">
        <v>2683</v>
      </c>
      <c r="B97" s="1717" t="s">
        <v>12684</v>
      </c>
      <c r="C97" s="1104"/>
      <c r="D97" s="1700" t="s">
        <v>12685</v>
      </c>
      <c r="E97" s="1104"/>
      <c r="F97" s="470" t="s">
        <v>11382</v>
      </c>
      <c r="G97" s="1719">
        <v>2</v>
      </c>
      <c r="H97" s="216"/>
      <c r="I97" s="1159">
        <f t="shared" si="1"/>
        <v>0</v>
      </c>
      <c r="J97" s="1705" t="s">
        <v>18012</v>
      </c>
      <c r="K97" s="1104" t="s">
        <v>3567</v>
      </c>
      <c r="L97" s="1161"/>
      <c r="M97" s="1161"/>
      <c r="N97" s="1161"/>
    </row>
    <row r="98" spans="1:14" ht="96" x14ac:dyDescent="0.2">
      <c r="A98" s="1716" t="s">
        <v>2687</v>
      </c>
      <c r="B98" s="1717" t="s">
        <v>12906</v>
      </c>
      <c r="C98" s="1104"/>
      <c r="D98" s="1700" t="s">
        <v>12821</v>
      </c>
      <c r="E98" s="1104"/>
      <c r="F98" s="470" t="s">
        <v>1715</v>
      </c>
      <c r="G98" s="1719">
        <v>6</v>
      </c>
      <c r="H98" s="216"/>
      <c r="I98" s="1159">
        <f t="shared" si="1"/>
        <v>0</v>
      </c>
      <c r="J98" s="1705" t="s">
        <v>18098</v>
      </c>
      <c r="K98" s="1104" t="s">
        <v>3567</v>
      </c>
      <c r="L98" s="1161"/>
      <c r="M98" s="1161"/>
      <c r="N98" s="1161"/>
    </row>
    <row r="99" spans="1:14" ht="48" x14ac:dyDescent="0.2">
      <c r="A99" s="1716" t="s">
        <v>2691</v>
      </c>
      <c r="B99" s="1717" t="s">
        <v>12910</v>
      </c>
      <c r="C99" s="1104"/>
      <c r="D99" s="1700" t="s">
        <v>12829</v>
      </c>
      <c r="E99" s="1104"/>
      <c r="F99" s="470" t="s">
        <v>11382</v>
      </c>
      <c r="G99" s="1719">
        <v>8</v>
      </c>
      <c r="H99" s="216"/>
      <c r="I99" s="1159">
        <f t="shared" si="1"/>
        <v>0</v>
      </c>
      <c r="J99" s="1705" t="s">
        <v>18063</v>
      </c>
      <c r="K99" s="1104" t="s">
        <v>3567</v>
      </c>
      <c r="L99" s="1161"/>
      <c r="M99" s="1161"/>
      <c r="N99" s="1161"/>
    </row>
    <row r="100" spans="1:14" ht="60" x14ac:dyDescent="0.2">
      <c r="A100" s="1716" t="s">
        <v>2693</v>
      </c>
      <c r="B100" s="1717" t="s">
        <v>12830</v>
      </c>
      <c r="C100" s="1104"/>
      <c r="D100" s="1700" t="s">
        <v>12831</v>
      </c>
      <c r="E100" s="1104"/>
      <c r="F100" s="470" t="s">
        <v>11382</v>
      </c>
      <c r="G100" s="1702">
        <v>8</v>
      </c>
      <c r="H100" s="216"/>
      <c r="I100" s="1159">
        <f t="shared" si="1"/>
        <v>0</v>
      </c>
      <c r="J100" s="1705" t="s">
        <v>18064</v>
      </c>
      <c r="K100" s="1104" t="s">
        <v>3567</v>
      </c>
      <c r="L100" s="1161"/>
      <c r="M100" s="1161"/>
      <c r="N100" s="1161"/>
    </row>
    <row r="101" spans="1:14" ht="120" x14ac:dyDescent="0.2">
      <c r="A101" s="1716" t="s">
        <v>3425</v>
      </c>
      <c r="B101" s="1700" t="s">
        <v>12842</v>
      </c>
      <c r="C101" s="1104"/>
      <c r="D101" s="1700" t="s">
        <v>12843</v>
      </c>
      <c r="E101" s="1104"/>
      <c r="F101" s="470" t="s">
        <v>11382</v>
      </c>
      <c r="G101" s="1702">
        <v>2</v>
      </c>
      <c r="H101" s="216"/>
      <c r="I101" s="1159">
        <f t="shared" si="1"/>
        <v>0</v>
      </c>
      <c r="J101" s="1705" t="s">
        <v>18068</v>
      </c>
      <c r="K101" s="1104" t="s">
        <v>3567</v>
      </c>
      <c r="L101" s="1161"/>
      <c r="M101" s="1161"/>
      <c r="N101" s="1161"/>
    </row>
  </sheetData>
  <sheetProtection algorithmName="SHA-512" hashValue="vlrQwhlO04QC7aHQhyRfbP5Hl09I2KlhLMuFdELWlxrsrASgpHK2TFH4Wmai8qDvcuR4PamvFwGV16fKhVv50A==" saltValue="p8Uj2QwM+P54fK9xOhbdHQ==" spinCount="100000" sheet="1" objects="1" scenarios="1" selectLockedCells="1"/>
  <conditionalFormatting sqref="H15:H63">
    <cfRule type="cellIs" dxfId="87" priority="5" operator="greaterThan">
      <formula>0</formula>
    </cfRule>
    <cfRule type="cellIs" dxfId="86" priority="6" operator="equal">
      <formula>0</formula>
    </cfRule>
  </conditionalFormatting>
  <conditionalFormatting sqref="H65:H94">
    <cfRule type="cellIs" dxfId="85" priority="3" operator="greaterThan">
      <formula>0</formula>
    </cfRule>
    <cfRule type="cellIs" dxfId="84" priority="4" operator="equal">
      <formula>0</formula>
    </cfRule>
  </conditionalFormatting>
  <conditionalFormatting sqref="H96:H101">
    <cfRule type="cellIs" dxfId="83" priority="1" operator="greaterThan">
      <formula>0</formula>
    </cfRule>
    <cfRule type="cellIs" dxfId="82" priority="2" operator="equal">
      <formula>0</formula>
    </cfRule>
  </conditionalFormatting>
  <pageMargins left="0.74803149606299213" right="0.74803149606299213" top="0.98425196850393704" bottom="0.59055118110236227" header="0.59055118110236227" footer="0.19685039370078741"/>
  <pageSetup paperSize="8" orientation="landscape" r:id="rId1"/>
  <headerFooter differentFirst="1">
    <oddHeader>&amp;C&amp;"-,Običajno"&amp;8Projekt/Project: 190175/3    |    Načrt/Plan: S3-x4-02   |    Objekt/Object: STROJNE INŠTALACIJE V PREDORIH T1 IN T2 / MECHANICAL INSTALLATIONS IN TUNNELS T1 AND T2</oddHeader>
    <oddFooter>&amp;C&amp;"-,Običajno"&amp;8Vsebina/Content: Predor T1 - Popis materiala in del / Tunnel T1- Bill of Quantities 
Dokument/Document: 2TDK_IBE_PZI_ST_S3-x4-02_S1_XX_PP_VE_BI_0001_P_015&amp;R&amp;"-,Običajno"&amp;8 &amp;P / &amp;N</oddFooter>
    <firstHeader>&amp;L&amp;G&amp;C&amp;"-,Običajno"&amp;8Projekt/Project: 190175/3 |Načrt/Plan: S3-x4-02 |Objekt/Object: PREDORI T1 IN T2 / TUNNELS T1 AND T2
Vsebina/Content:Predori T1 and T2-Popis materiala in del/Tunnels T1 and T2-Bill of Quantities|Datum/Date: jun2020&amp;R&amp;"-,Običajno"&amp;11&amp;G</firstHeader>
    <firstFooter>&amp;L&amp;G&amp;C&amp;"-,Običajno"&amp;8Vsebina/Content: Predor T1 - Popis materiala in del / Tunnel T1- Bill of Quantities  
Dokument/Document: 2TDK_IBE_PZI_ST_S3-x4-02-_S1_XX_PP_VE_BI_0001_P_015&amp;R&amp;"-,Običajno"&amp;8 &amp;P / &amp;N</firstFooter>
  </headerFooter>
  <rowBreaks count="3" manualBreakCount="3">
    <brk id="13" max="16383" man="1"/>
    <brk id="63" max="16383" man="1"/>
    <brk id="94" max="16383" man="1"/>
  </rowBreaks>
  <legacyDrawingHF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List100"/>
  <dimension ref="A1:N120"/>
  <sheetViews>
    <sheetView view="pageLayout" zoomScale="85" zoomScaleNormal="100" zoomScaleSheetLayoutView="115" zoomScalePageLayoutView="85" workbookViewId="0">
      <selection activeCell="H15" sqref="H15"/>
    </sheetView>
  </sheetViews>
  <sheetFormatPr defaultColWidth="0" defaultRowHeight="12.75" x14ac:dyDescent="0.2"/>
  <cols>
    <col min="1" max="1" width="14" style="42" customWidth="1"/>
    <col min="2" max="2" width="45" style="42" customWidth="1"/>
    <col min="3" max="3" width="12" style="42" customWidth="1"/>
    <col min="4" max="4" width="45" style="42" customWidth="1"/>
    <col min="5" max="5" width="12" style="42" customWidth="1"/>
    <col min="6" max="6" width="5" style="42" customWidth="1"/>
    <col min="7" max="8" width="12.42578125" style="42" customWidth="1"/>
    <col min="9" max="9" width="14.7109375" style="42" customWidth="1"/>
    <col min="10" max="10" width="12.7109375" style="42" customWidth="1"/>
    <col min="11" max="11" width="4" style="42" customWidth="1"/>
    <col min="12" max="12" width="40" style="59" customWidth="1"/>
    <col min="13" max="13" width="25" style="59" customWidth="1"/>
    <col min="14" max="14" width="14.7109375" style="42" customWidth="1"/>
    <col min="15" max="16384" width="0" style="42" hidden="1"/>
  </cols>
  <sheetData>
    <row r="1" spans="1:14" ht="15" customHeight="1" x14ac:dyDescent="0.2">
      <c r="A1" s="1678" t="s">
        <v>344</v>
      </c>
      <c r="B1" s="1459" t="s">
        <v>345</v>
      </c>
      <c r="C1" s="1459" t="s">
        <v>346</v>
      </c>
      <c r="D1" s="1459" t="s">
        <v>347</v>
      </c>
      <c r="E1" s="1459" t="s">
        <v>348</v>
      </c>
      <c r="F1" s="1459" t="s">
        <v>349</v>
      </c>
      <c r="G1" s="1459" t="s">
        <v>350</v>
      </c>
      <c r="H1" s="1679" t="s">
        <v>351</v>
      </c>
      <c r="I1" s="1679" t="s">
        <v>352</v>
      </c>
      <c r="J1" s="1459" t="s">
        <v>353</v>
      </c>
      <c r="K1" s="1459" t="s">
        <v>354</v>
      </c>
      <c r="L1" s="1678" t="s">
        <v>355</v>
      </c>
      <c r="M1" s="1678" t="s">
        <v>356</v>
      </c>
      <c r="N1" s="1725" t="s">
        <v>357</v>
      </c>
    </row>
    <row r="2" spans="1:14" ht="24" x14ac:dyDescent="0.2">
      <c r="A2" s="1680" t="s">
        <v>12919</v>
      </c>
      <c r="B2" s="1681" t="s">
        <v>12920</v>
      </c>
      <c r="C2" s="1379"/>
      <c r="D2" s="1681" t="s">
        <v>12921</v>
      </c>
      <c r="E2" s="1379"/>
      <c r="F2" s="1460"/>
      <c r="G2" s="1726"/>
      <c r="H2" s="1726"/>
      <c r="I2" s="1727">
        <f>I3</f>
        <v>0</v>
      </c>
      <c r="J2" s="1460"/>
      <c r="K2" s="1460"/>
      <c r="L2" s="1589"/>
      <c r="M2" s="1589"/>
      <c r="N2" s="1589"/>
    </row>
    <row r="3" spans="1:14" x14ac:dyDescent="0.2">
      <c r="A3" s="1686" t="s">
        <v>361</v>
      </c>
      <c r="B3" s="592" t="s">
        <v>3514</v>
      </c>
      <c r="C3" s="592"/>
      <c r="D3" s="592" t="s">
        <v>3515</v>
      </c>
      <c r="E3" s="592"/>
      <c r="F3" s="1463"/>
      <c r="G3" s="1728"/>
      <c r="H3" s="1728"/>
      <c r="I3" s="1689">
        <f>SUM(I14+I66+I90)</f>
        <v>0</v>
      </c>
      <c r="J3" s="1463"/>
      <c r="K3" s="1463"/>
      <c r="L3" s="598"/>
      <c r="M3" s="598"/>
      <c r="N3" s="598"/>
    </row>
    <row r="4" spans="1:14" x14ac:dyDescent="0.2">
      <c r="A4" s="1691" t="s">
        <v>3233</v>
      </c>
      <c r="B4" s="599" t="s">
        <v>362</v>
      </c>
      <c r="C4" s="599"/>
      <c r="D4" s="599" t="s">
        <v>363</v>
      </c>
      <c r="E4" s="599"/>
      <c r="F4" s="1729"/>
      <c r="G4" s="1730"/>
      <c r="H4" s="1730"/>
      <c r="I4" s="1729"/>
      <c r="J4" s="1729"/>
      <c r="K4" s="1729"/>
      <c r="L4" s="605"/>
      <c r="M4" s="605"/>
      <c r="N4" s="605"/>
    </row>
    <row r="5" spans="1:14" x14ac:dyDescent="0.2">
      <c r="A5" s="1695" t="s">
        <v>12654</v>
      </c>
      <c r="B5" s="1609" t="s">
        <v>12922</v>
      </c>
      <c r="C5" s="1609"/>
      <c r="D5" s="1609" t="s">
        <v>12923</v>
      </c>
      <c r="E5" s="1609"/>
      <c r="F5" s="1731"/>
      <c r="G5" s="1732"/>
      <c r="H5" s="1732"/>
      <c r="I5" s="1731"/>
      <c r="J5" s="1731"/>
      <c r="K5" s="1731"/>
      <c r="L5" s="1613"/>
      <c r="M5" s="1613"/>
      <c r="N5" s="1613"/>
    </row>
    <row r="6" spans="1:14" s="1706" customFormat="1" ht="96" x14ac:dyDescent="0.2">
      <c r="A6" s="1699" t="s">
        <v>12657</v>
      </c>
      <c r="B6" s="893" t="s">
        <v>12658</v>
      </c>
      <c r="C6" s="1701"/>
      <c r="D6" s="1700" t="s">
        <v>12659</v>
      </c>
      <c r="E6" s="1699"/>
      <c r="F6" s="874"/>
      <c r="G6" s="1733"/>
      <c r="H6" s="1703"/>
      <c r="I6" s="1704"/>
      <c r="J6" s="1705" t="s">
        <v>18003</v>
      </c>
      <c r="K6" s="1701" t="s">
        <v>3567</v>
      </c>
      <c r="L6" s="1346"/>
      <c r="M6" s="1346"/>
      <c r="N6" s="1346"/>
    </row>
    <row r="7" spans="1:14" s="1707" customFormat="1" ht="36" x14ac:dyDescent="0.25">
      <c r="A7" s="1699" t="s">
        <v>12660</v>
      </c>
      <c r="B7" s="893" t="s">
        <v>2561</v>
      </c>
      <c r="C7" s="1701"/>
      <c r="D7" s="1700" t="s">
        <v>3548</v>
      </c>
      <c r="E7" s="1699"/>
      <c r="F7" s="874"/>
      <c r="G7" s="1733"/>
      <c r="H7" s="1703"/>
      <c r="I7" s="1704"/>
      <c r="J7" s="1705" t="s">
        <v>18004</v>
      </c>
      <c r="K7" s="1701" t="s">
        <v>3567</v>
      </c>
      <c r="L7" s="1346"/>
      <c r="M7" s="1346"/>
      <c r="N7" s="1346"/>
    </row>
    <row r="8" spans="1:14" s="1707" customFormat="1" ht="36" x14ac:dyDescent="0.25">
      <c r="A8" s="1699" t="s">
        <v>12661</v>
      </c>
      <c r="B8" s="893" t="s">
        <v>12924</v>
      </c>
      <c r="C8" s="1701"/>
      <c r="D8" s="1700" t="s">
        <v>12662</v>
      </c>
      <c r="E8" s="1699"/>
      <c r="F8" s="874"/>
      <c r="G8" s="1733"/>
      <c r="H8" s="1703"/>
      <c r="I8" s="1704"/>
      <c r="J8" s="1705" t="s">
        <v>18005</v>
      </c>
      <c r="K8" s="1701" t="s">
        <v>3567</v>
      </c>
      <c r="L8" s="1346"/>
      <c r="M8" s="1346"/>
      <c r="N8" s="1346"/>
    </row>
    <row r="9" spans="1:14" s="1707" customFormat="1" ht="84" x14ac:dyDescent="0.25">
      <c r="A9" s="1699" t="s">
        <v>12663</v>
      </c>
      <c r="B9" s="1104" t="s">
        <v>12664</v>
      </c>
      <c r="C9" s="1701"/>
      <c r="D9" s="1700" t="s">
        <v>12665</v>
      </c>
      <c r="E9" s="1699"/>
      <c r="F9" s="874"/>
      <c r="G9" s="1733"/>
      <c r="H9" s="1703"/>
      <c r="I9" s="1704"/>
      <c r="J9" s="1705" t="s">
        <v>18006</v>
      </c>
      <c r="K9" s="1701" t="s">
        <v>3567</v>
      </c>
      <c r="L9" s="1346"/>
      <c r="M9" s="1346"/>
      <c r="N9" s="1346"/>
    </row>
    <row r="10" spans="1:14" s="1707" customFormat="1" ht="24" x14ac:dyDescent="0.25">
      <c r="A10" s="1699" t="s">
        <v>12666</v>
      </c>
      <c r="B10" s="1104" t="s">
        <v>12667</v>
      </c>
      <c r="C10" s="1701"/>
      <c r="D10" s="1700" t="s">
        <v>12668</v>
      </c>
      <c r="E10" s="1699"/>
      <c r="F10" s="874"/>
      <c r="G10" s="1733"/>
      <c r="H10" s="1703"/>
      <c r="I10" s="1704"/>
      <c r="J10" s="1705" t="s">
        <v>18007</v>
      </c>
      <c r="K10" s="1701" t="s">
        <v>3567</v>
      </c>
      <c r="L10" s="1346"/>
      <c r="M10" s="1346"/>
      <c r="N10" s="1346"/>
    </row>
    <row r="11" spans="1:14" s="1707" customFormat="1" ht="15" x14ac:dyDescent="0.25">
      <c r="A11" s="1699" t="s">
        <v>12669</v>
      </c>
      <c r="B11" s="1104" t="s">
        <v>12670</v>
      </c>
      <c r="C11" s="1701"/>
      <c r="D11" s="1700" t="s">
        <v>12671</v>
      </c>
      <c r="E11" s="1699"/>
      <c r="F11" s="874"/>
      <c r="G11" s="1733"/>
      <c r="H11" s="1703"/>
      <c r="I11" s="1704"/>
      <c r="J11" s="1705" t="s">
        <v>18008</v>
      </c>
      <c r="K11" s="1701" t="s">
        <v>3567</v>
      </c>
      <c r="L11" s="1346"/>
      <c r="M11" s="1346"/>
      <c r="N11" s="1346"/>
    </row>
    <row r="12" spans="1:14" s="1707" customFormat="1" ht="24" x14ac:dyDescent="0.25">
      <c r="A12" s="1699" t="s">
        <v>12672</v>
      </c>
      <c r="B12" s="1104" t="s">
        <v>12673</v>
      </c>
      <c r="C12" s="1701"/>
      <c r="D12" s="1700" t="s">
        <v>12674</v>
      </c>
      <c r="E12" s="1699"/>
      <c r="F12" s="874"/>
      <c r="G12" s="1733"/>
      <c r="H12" s="1703"/>
      <c r="I12" s="1704"/>
      <c r="J12" s="1705" t="s">
        <v>18009</v>
      </c>
      <c r="K12" s="1701" t="s">
        <v>3567</v>
      </c>
      <c r="L12" s="1346"/>
      <c r="M12" s="1346"/>
      <c r="N12" s="1346"/>
    </row>
    <row r="13" spans="1:14" s="1707" customFormat="1" ht="15" x14ac:dyDescent="0.25">
      <c r="A13" s="1699" t="s">
        <v>12675</v>
      </c>
      <c r="B13" s="1575" t="s">
        <v>12676</v>
      </c>
      <c r="C13" s="1701"/>
      <c r="D13" s="1700" t="s">
        <v>12677</v>
      </c>
      <c r="E13" s="1699"/>
      <c r="F13" s="470"/>
      <c r="G13" s="1702"/>
      <c r="H13" s="1703"/>
      <c r="I13" s="1704"/>
      <c r="J13" s="1705" t="s">
        <v>18010</v>
      </c>
      <c r="K13" s="1701" t="s">
        <v>3567</v>
      </c>
      <c r="L13" s="1346"/>
      <c r="M13" s="1346"/>
      <c r="N13" s="1346"/>
    </row>
    <row r="14" spans="1:14" s="1715" customFormat="1" ht="48" x14ac:dyDescent="0.2">
      <c r="A14" s="1734" t="s">
        <v>1988</v>
      </c>
      <c r="B14" s="1735" t="s">
        <v>12925</v>
      </c>
      <c r="C14" s="1736"/>
      <c r="D14" s="1709" t="s">
        <v>12926</v>
      </c>
      <c r="E14" s="1708"/>
      <c r="F14" s="1737"/>
      <c r="G14" s="1738"/>
      <c r="H14" s="1738"/>
      <c r="I14" s="1739">
        <f>SUM(I15:I65)</f>
        <v>0</v>
      </c>
      <c r="J14" s="1737"/>
      <c r="K14" s="1737"/>
      <c r="L14" s="1740"/>
      <c r="M14" s="1740"/>
      <c r="N14" s="1740"/>
    </row>
    <row r="15" spans="1:14" ht="396" x14ac:dyDescent="0.2">
      <c r="A15" s="1716" t="s">
        <v>1989</v>
      </c>
      <c r="B15" s="1700" t="s">
        <v>12927</v>
      </c>
      <c r="C15" s="1104" t="s">
        <v>12682</v>
      </c>
      <c r="D15" s="1717" t="s">
        <v>12851</v>
      </c>
      <c r="E15" s="1104" t="s">
        <v>12682</v>
      </c>
      <c r="F15" s="470" t="s">
        <v>11382</v>
      </c>
      <c r="G15" s="1702">
        <v>39</v>
      </c>
      <c r="H15" s="216"/>
      <c r="I15" s="1159">
        <f t="shared" ref="I15:I65" si="0">ROUND(G15*H15,2)</f>
        <v>0</v>
      </c>
      <c r="J15" s="1705" t="s">
        <v>18011</v>
      </c>
      <c r="K15" s="1104" t="s">
        <v>521</v>
      </c>
      <c r="L15" s="336" t="s">
        <v>12928</v>
      </c>
      <c r="M15" s="336" t="s">
        <v>16190</v>
      </c>
      <c r="N15" s="1161"/>
    </row>
    <row r="16" spans="1:14" ht="150" customHeight="1" x14ac:dyDescent="0.2">
      <c r="A16" s="1716" t="s">
        <v>1991</v>
      </c>
      <c r="B16" s="1700" t="s">
        <v>12684</v>
      </c>
      <c r="C16" s="1104"/>
      <c r="D16" s="1700" t="s">
        <v>12685</v>
      </c>
      <c r="E16" s="1104"/>
      <c r="F16" s="470" t="s">
        <v>11382</v>
      </c>
      <c r="G16" s="1702">
        <v>39</v>
      </c>
      <c r="H16" s="216"/>
      <c r="I16" s="1159">
        <f t="shared" si="0"/>
        <v>0</v>
      </c>
      <c r="J16" s="1705" t="s">
        <v>18012</v>
      </c>
      <c r="K16" s="1104" t="s">
        <v>3567</v>
      </c>
      <c r="L16" s="336" t="s">
        <v>444</v>
      </c>
      <c r="M16" s="336"/>
      <c r="N16" s="1161"/>
    </row>
    <row r="17" spans="1:14" ht="174" customHeight="1" x14ac:dyDescent="0.2">
      <c r="A17" s="1716" t="s">
        <v>1992</v>
      </c>
      <c r="B17" s="1700" t="s">
        <v>12686</v>
      </c>
      <c r="C17" s="1104" t="s">
        <v>12688</v>
      </c>
      <c r="D17" s="1700" t="s">
        <v>12687</v>
      </c>
      <c r="E17" s="1104" t="s">
        <v>12688</v>
      </c>
      <c r="F17" s="470" t="s">
        <v>11382</v>
      </c>
      <c r="G17" s="1702">
        <v>15</v>
      </c>
      <c r="H17" s="216"/>
      <c r="I17" s="1159">
        <f t="shared" si="0"/>
        <v>0</v>
      </c>
      <c r="J17" s="1705" t="s">
        <v>18102</v>
      </c>
      <c r="K17" s="1104" t="s">
        <v>521</v>
      </c>
      <c r="L17" s="336" t="s">
        <v>12929</v>
      </c>
      <c r="M17" s="336" t="s">
        <v>2094</v>
      </c>
      <c r="N17" s="1161"/>
    </row>
    <row r="18" spans="1:14" ht="142.5" customHeight="1" x14ac:dyDescent="0.2">
      <c r="A18" s="1716" t="s">
        <v>1995</v>
      </c>
      <c r="B18" s="1700" t="s">
        <v>12690</v>
      </c>
      <c r="C18" s="1104" t="s">
        <v>12692</v>
      </c>
      <c r="D18" s="1700" t="s">
        <v>12691</v>
      </c>
      <c r="E18" s="1104" t="s">
        <v>12692</v>
      </c>
      <c r="F18" s="470" t="s">
        <v>11382</v>
      </c>
      <c r="G18" s="1702">
        <v>26</v>
      </c>
      <c r="H18" s="216"/>
      <c r="I18" s="1159">
        <f t="shared" si="0"/>
        <v>0</v>
      </c>
      <c r="J18" s="1705" t="s">
        <v>18014</v>
      </c>
      <c r="K18" s="1104" t="s">
        <v>521</v>
      </c>
      <c r="L18" s="336" t="s">
        <v>12930</v>
      </c>
      <c r="M18" s="336" t="s">
        <v>2094</v>
      </c>
      <c r="N18" s="1161"/>
    </row>
    <row r="19" spans="1:14" ht="135.75" customHeight="1" x14ac:dyDescent="0.2">
      <c r="A19" s="1716" t="s">
        <v>1998</v>
      </c>
      <c r="B19" s="1717" t="s">
        <v>12694</v>
      </c>
      <c r="C19" s="1104" t="s">
        <v>12696</v>
      </c>
      <c r="D19" s="1717" t="s">
        <v>12695</v>
      </c>
      <c r="E19" s="1104" t="s">
        <v>12696</v>
      </c>
      <c r="F19" s="470" t="s">
        <v>11382</v>
      </c>
      <c r="G19" s="1702">
        <v>26</v>
      </c>
      <c r="H19" s="216"/>
      <c r="I19" s="1159">
        <f t="shared" si="0"/>
        <v>0</v>
      </c>
      <c r="J19" s="1705" t="s">
        <v>18015</v>
      </c>
      <c r="K19" s="1104" t="s">
        <v>521</v>
      </c>
      <c r="L19" s="336" t="s">
        <v>12931</v>
      </c>
      <c r="M19" s="336" t="s">
        <v>2094</v>
      </c>
      <c r="N19" s="1161"/>
    </row>
    <row r="20" spans="1:14" ht="137.25" customHeight="1" x14ac:dyDescent="0.2">
      <c r="A20" s="1716" t="s">
        <v>1999</v>
      </c>
      <c r="B20" s="1717" t="s">
        <v>12698</v>
      </c>
      <c r="C20" s="1104" t="s">
        <v>12700</v>
      </c>
      <c r="D20" s="1717" t="s">
        <v>12699</v>
      </c>
      <c r="E20" s="1104" t="s">
        <v>12700</v>
      </c>
      <c r="F20" s="470" t="s">
        <v>11382</v>
      </c>
      <c r="G20" s="1702">
        <v>26</v>
      </c>
      <c r="H20" s="216"/>
      <c r="I20" s="1159">
        <f t="shared" si="0"/>
        <v>0</v>
      </c>
      <c r="J20" s="1705" t="s">
        <v>18016</v>
      </c>
      <c r="K20" s="1104" t="s">
        <v>521</v>
      </c>
      <c r="L20" s="336" t="s">
        <v>12932</v>
      </c>
      <c r="M20" s="336" t="s">
        <v>2094</v>
      </c>
      <c r="N20" s="1161"/>
    </row>
    <row r="21" spans="1:14" ht="137.25" customHeight="1" x14ac:dyDescent="0.2">
      <c r="A21" s="1716" t="s">
        <v>2000</v>
      </c>
      <c r="B21" s="1717" t="s">
        <v>12702</v>
      </c>
      <c r="C21" s="1104" t="s">
        <v>12704</v>
      </c>
      <c r="D21" s="1700" t="s">
        <v>12703</v>
      </c>
      <c r="E21" s="1104" t="s">
        <v>12704</v>
      </c>
      <c r="F21" s="470" t="s">
        <v>11382</v>
      </c>
      <c r="G21" s="1702">
        <v>28</v>
      </c>
      <c r="H21" s="216"/>
      <c r="I21" s="1159">
        <f t="shared" si="0"/>
        <v>0</v>
      </c>
      <c r="J21" s="1705" t="s">
        <v>18017</v>
      </c>
      <c r="K21" s="1104" t="s">
        <v>521</v>
      </c>
      <c r="L21" s="336" t="s">
        <v>12933</v>
      </c>
      <c r="M21" s="336" t="s">
        <v>2094</v>
      </c>
      <c r="N21" s="1161"/>
    </row>
    <row r="22" spans="1:14" ht="132" x14ac:dyDescent="0.2">
      <c r="A22" s="1716" t="s">
        <v>2002</v>
      </c>
      <c r="B22" s="1717" t="s">
        <v>12706</v>
      </c>
      <c r="C22" s="1104" t="s">
        <v>12708</v>
      </c>
      <c r="D22" s="1717" t="s">
        <v>12707</v>
      </c>
      <c r="E22" s="1104" t="s">
        <v>12708</v>
      </c>
      <c r="F22" s="470" t="s">
        <v>11382</v>
      </c>
      <c r="G22" s="1702">
        <v>65</v>
      </c>
      <c r="H22" s="216"/>
      <c r="I22" s="1159">
        <f t="shared" si="0"/>
        <v>0</v>
      </c>
      <c r="J22" s="1705" t="s">
        <v>18018</v>
      </c>
      <c r="K22" s="1104" t="s">
        <v>521</v>
      </c>
      <c r="L22" s="336" t="s">
        <v>12934</v>
      </c>
      <c r="M22" s="336" t="s">
        <v>2094</v>
      </c>
      <c r="N22" s="1161"/>
    </row>
    <row r="23" spans="1:14" ht="132" x14ac:dyDescent="0.2">
      <c r="A23" s="1716" t="s">
        <v>2003</v>
      </c>
      <c r="B23" s="1717" t="s">
        <v>12710</v>
      </c>
      <c r="C23" s="1104" t="s">
        <v>12712</v>
      </c>
      <c r="D23" s="1717" t="s">
        <v>12711</v>
      </c>
      <c r="E23" s="1104" t="s">
        <v>12712</v>
      </c>
      <c r="F23" s="470" t="s">
        <v>11382</v>
      </c>
      <c r="G23" s="1702">
        <v>13</v>
      </c>
      <c r="H23" s="216"/>
      <c r="I23" s="1159">
        <f t="shared" si="0"/>
        <v>0</v>
      </c>
      <c r="J23" s="1705" t="s">
        <v>18019</v>
      </c>
      <c r="K23" s="1104" t="s">
        <v>521</v>
      </c>
      <c r="L23" s="336" t="s">
        <v>12935</v>
      </c>
      <c r="M23" s="336" t="s">
        <v>2094</v>
      </c>
      <c r="N23" s="1161"/>
    </row>
    <row r="24" spans="1:14" ht="132" x14ac:dyDescent="0.2">
      <c r="A24" s="1716" t="s">
        <v>2004</v>
      </c>
      <c r="B24" s="1717" t="s">
        <v>12714</v>
      </c>
      <c r="C24" s="1104" t="s">
        <v>12716</v>
      </c>
      <c r="D24" s="1717" t="s">
        <v>12715</v>
      </c>
      <c r="E24" s="1104" t="s">
        <v>12716</v>
      </c>
      <c r="F24" s="470" t="s">
        <v>11382</v>
      </c>
      <c r="G24" s="1702">
        <v>26</v>
      </c>
      <c r="H24" s="216"/>
      <c r="I24" s="1159">
        <f t="shared" si="0"/>
        <v>0</v>
      </c>
      <c r="J24" s="1705" t="s">
        <v>18103</v>
      </c>
      <c r="K24" s="1104" t="s">
        <v>521</v>
      </c>
      <c r="L24" s="336" t="s">
        <v>12936</v>
      </c>
      <c r="M24" s="336" t="s">
        <v>2094</v>
      </c>
      <c r="N24" s="1161"/>
    </row>
    <row r="25" spans="1:14" ht="132" x14ac:dyDescent="0.2">
      <c r="A25" s="1716" t="s">
        <v>2006</v>
      </c>
      <c r="B25" s="1717" t="s">
        <v>12718</v>
      </c>
      <c r="C25" s="1104" t="s">
        <v>12720</v>
      </c>
      <c r="D25" s="1717" t="s">
        <v>12719</v>
      </c>
      <c r="E25" s="1104" t="s">
        <v>12720</v>
      </c>
      <c r="F25" s="470" t="s">
        <v>11382</v>
      </c>
      <c r="G25" s="1702">
        <v>26</v>
      </c>
      <c r="H25" s="216"/>
      <c r="I25" s="1159">
        <f t="shared" si="0"/>
        <v>0</v>
      </c>
      <c r="J25" s="1705" t="s">
        <v>18104</v>
      </c>
      <c r="K25" s="1104" t="s">
        <v>521</v>
      </c>
      <c r="L25" s="336" t="s">
        <v>12937</v>
      </c>
      <c r="M25" s="336" t="s">
        <v>2094</v>
      </c>
      <c r="N25" s="1161"/>
    </row>
    <row r="26" spans="1:14" ht="132" x14ac:dyDescent="0.2">
      <c r="A26" s="1716" t="s">
        <v>2008</v>
      </c>
      <c r="B26" s="1717" t="s">
        <v>12722</v>
      </c>
      <c r="C26" s="1104" t="s">
        <v>12724</v>
      </c>
      <c r="D26" s="1717" t="s">
        <v>12723</v>
      </c>
      <c r="E26" s="1104" t="s">
        <v>12724</v>
      </c>
      <c r="F26" s="470" t="s">
        <v>11382</v>
      </c>
      <c r="G26" s="1702">
        <v>13</v>
      </c>
      <c r="H26" s="216"/>
      <c r="I26" s="1159">
        <f t="shared" si="0"/>
        <v>0</v>
      </c>
      <c r="J26" s="1705" t="s">
        <v>18105</v>
      </c>
      <c r="K26" s="1104" t="s">
        <v>521</v>
      </c>
      <c r="L26" s="336" t="s">
        <v>12938</v>
      </c>
      <c r="M26" s="336" t="s">
        <v>2094</v>
      </c>
      <c r="N26" s="1161"/>
    </row>
    <row r="27" spans="1:14" ht="120" x14ac:dyDescent="0.2">
      <c r="A27" s="1716" t="s">
        <v>2009</v>
      </c>
      <c r="B27" s="1717" t="s">
        <v>12726</v>
      </c>
      <c r="C27" s="1104" t="s">
        <v>12728</v>
      </c>
      <c r="D27" s="1717" t="s">
        <v>12727</v>
      </c>
      <c r="E27" s="1104" t="s">
        <v>12728</v>
      </c>
      <c r="F27" s="470" t="s">
        <v>11382</v>
      </c>
      <c r="G27" s="1702">
        <v>13</v>
      </c>
      <c r="H27" s="216"/>
      <c r="I27" s="1159">
        <f t="shared" si="0"/>
        <v>0</v>
      </c>
      <c r="J27" s="1705" t="s">
        <v>18023</v>
      </c>
      <c r="K27" s="1104" t="s">
        <v>521</v>
      </c>
      <c r="L27" s="336" t="s">
        <v>12939</v>
      </c>
      <c r="M27" s="336" t="s">
        <v>2094</v>
      </c>
      <c r="N27" s="1161"/>
    </row>
    <row r="28" spans="1:14" ht="120" x14ac:dyDescent="0.2">
      <c r="A28" s="1716" t="s">
        <v>3293</v>
      </c>
      <c r="B28" s="1717" t="s">
        <v>12730</v>
      </c>
      <c r="C28" s="1104" t="s">
        <v>12732</v>
      </c>
      <c r="D28" s="1717" t="s">
        <v>12731</v>
      </c>
      <c r="E28" s="1104" t="s">
        <v>12732</v>
      </c>
      <c r="F28" s="470" t="s">
        <v>11382</v>
      </c>
      <c r="G28" s="1702">
        <v>13</v>
      </c>
      <c r="H28" s="216"/>
      <c r="I28" s="1159">
        <f t="shared" si="0"/>
        <v>0</v>
      </c>
      <c r="J28" s="1705" t="s">
        <v>18024</v>
      </c>
      <c r="K28" s="1104" t="s">
        <v>521</v>
      </c>
      <c r="L28" s="336" t="s">
        <v>12940</v>
      </c>
      <c r="M28" s="336" t="s">
        <v>2094</v>
      </c>
      <c r="N28" s="1161"/>
    </row>
    <row r="29" spans="1:14" ht="144" x14ac:dyDescent="0.2">
      <c r="A29" s="1716" t="s">
        <v>3297</v>
      </c>
      <c r="B29" s="1717" t="s">
        <v>12734</v>
      </c>
      <c r="C29" s="1104" t="s">
        <v>12736</v>
      </c>
      <c r="D29" s="1717" t="s">
        <v>12735</v>
      </c>
      <c r="E29" s="1104" t="s">
        <v>12736</v>
      </c>
      <c r="F29" s="470" t="s">
        <v>11382</v>
      </c>
      <c r="G29" s="1702">
        <v>13</v>
      </c>
      <c r="H29" s="216"/>
      <c r="I29" s="1159">
        <f t="shared" si="0"/>
        <v>0</v>
      </c>
      <c r="J29" s="1705" t="s">
        <v>18025</v>
      </c>
      <c r="K29" s="1104" t="s">
        <v>521</v>
      </c>
      <c r="L29" s="336" t="s">
        <v>12941</v>
      </c>
      <c r="M29" s="336" t="s">
        <v>2094</v>
      </c>
      <c r="N29" s="1161"/>
    </row>
    <row r="30" spans="1:14" ht="134.25" customHeight="1" x14ac:dyDescent="0.2">
      <c r="A30" s="1716" t="s">
        <v>3301</v>
      </c>
      <c r="B30" s="1717" t="s">
        <v>12738</v>
      </c>
      <c r="C30" s="1104" t="s">
        <v>12739</v>
      </c>
      <c r="D30" s="1717" t="s">
        <v>12731</v>
      </c>
      <c r="E30" s="1104" t="s">
        <v>12739</v>
      </c>
      <c r="F30" s="470" t="s">
        <v>11382</v>
      </c>
      <c r="G30" s="1702">
        <v>13</v>
      </c>
      <c r="H30" s="216"/>
      <c r="I30" s="1159">
        <f t="shared" si="0"/>
        <v>0</v>
      </c>
      <c r="J30" s="1705" t="s">
        <v>18026</v>
      </c>
      <c r="K30" s="1104" t="s">
        <v>521</v>
      </c>
      <c r="L30" s="336" t="s">
        <v>12942</v>
      </c>
      <c r="M30" s="336" t="s">
        <v>2094</v>
      </c>
      <c r="N30" s="1161"/>
    </row>
    <row r="31" spans="1:14" ht="84.75" customHeight="1" x14ac:dyDescent="0.2">
      <c r="A31" s="1716" t="s">
        <v>3305</v>
      </c>
      <c r="B31" s="1717" t="s">
        <v>12741</v>
      </c>
      <c r="C31" s="1104" t="s">
        <v>12743</v>
      </c>
      <c r="D31" s="1717" t="s">
        <v>12742</v>
      </c>
      <c r="E31" s="1104" t="s">
        <v>12743</v>
      </c>
      <c r="F31" s="470" t="s">
        <v>11382</v>
      </c>
      <c r="G31" s="1702">
        <v>104</v>
      </c>
      <c r="H31" s="216"/>
      <c r="I31" s="1159">
        <f t="shared" si="0"/>
        <v>0</v>
      </c>
      <c r="J31" s="1705" t="s">
        <v>18027</v>
      </c>
      <c r="K31" s="1104" t="s">
        <v>521</v>
      </c>
      <c r="L31" s="336" t="s">
        <v>12943</v>
      </c>
      <c r="M31" s="336" t="s">
        <v>2094</v>
      </c>
      <c r="N31" s="1161"/>
    </row>
    <row r="32" spans="1:14" ht="111.75" customHeight="1" x14ac:dyDescent="0.2">
      <c r="A32" s="1716" t="s">
        <v>3309</v>
      </c>
      <c r="B32" s="1717" t="s">
        <v>12745</v>
      </c>
      <c r="C32" s="1104" t="s">
        <v>12747</v>
      </c>
      <c r="D32" s="1717" t="s">
        <v>12746</v>
      </c>
      <c r="E32" s="1104" t="s">
        <v>12747</v>
      </c>
      <c r="F32" s="470" t="s">
        <v>11382</v>
      </c>
      <c r="G32" s="1702">
        <v>26</v>
      </c>
      <c r="H32" s="216"/>
      <c r="I32" s="1159">
        <f t="shared" si="0"/>
        <v>0</v>
      </c>
      <c r="J32" s="1705" t="s">
        <v>18106</v>
      </c>
      <c r="K32" s="1104" t="s">
        <v>521</v>
      </c>
      <c r="L32" s="336" t="s">
        <v>12944</v>
      </c>
      <c r="M32" s="336" t="s">
        <v>2094</v>
      </c>
      <c r="N32" s="1161"/>
    </row>
    <row r="33" spans="1:14" ht="73.5" customHeight="1" x14ac:dyDescent="0.2">
      <c r="A33" s="1716" t="s">
        <v>3313</v>
      </c>
      <c r="B33" s="1717" t="s">
        <v>12749</v>
      </c>
      <c r="C33" s="1104" t="s">
        <v>12751</v>
      </c>
      <c r="D33" s="1717" t="s">
        <v>12750</v>
      </c>
      <c r="E33" s="1104" t="s">
        <v>12751</v>
      </c>
      <c r="F33" s="470" t="s">
        <v>11382</v>
      </c>
      <c r="G33" s="1702">
        <v>26</v>
      </c>
      <c r="H33" s="216"/>
      <c r="I33" s="1159">
        <f t="shared" si="0"/>
        <v>0</v>
      </c>
      <c r="J33" s="1705" t="s">
        <v>18029</v>
      </c>
      <c r="K33" s="1104" t="s">
        <v>521</v>
      </c>
      <c r="L33" s="336" t="s">
        <v>12945</v>
      </c>
      <c r="M33" s="336" t="s">
        <v>2094</v>
      </c>
      <c r="N33" s="1161"/>
    </row>
    <row r="34" spans="1:14" ht="254.25" customHeight="1" x14ac:dyDescent="0.2">
      <c r="A34" s="1716" t="s">
        <v>3317</v>
      </c>
      <c r="B34" s="1717" t="s">
        <v>12753</v>
      </c>
      <c r="C34" s="1104" t="s">
        <v>12755</v>
      </c>
      <c r="D34" s="1717" t="s">
        <v>12754</v>
      </c>
      <c r="E34" s="1104" t="s">
        <v>12755</v>
      </c>
      <c r="F34" s="470" t="s">
        <v>11382</v>
      </c>
      <c r="G34" s="1702">
        <v>26</v>
      </c>
      <c r="H34" s="216"/>
      <c r="I34" s="1159">
        <f t="shared" si="0"/>
        <v>0</v>
      </c>
      <c r="J34" s="1705" t="s">
        <v>18030</v>
      </c>
      <c r="K34" s="1104" t="s">
        <v>521</v>
      </c>
      <c r="L34" s="336" t="s">
        <v>12946</v>
      </c>
      <c r="M34" s="336" t="s">
        <v>2094</v>
      </c>
      <c r="N34" s="1161"/>
    </row>
    <row r="35" spans="1:14" ht="264" x14ac:dyDescent="0.2">
      <c r="A35" s="1716" t="s">
        <v>3321</v>
      </c>
      <c r="B35" s="1717" t="s">
        <v>12757</v>
      </c>
      <c r="C35" s="1104" t="s">
        <v>12759</v>
      </c>
      <c r="D35" s="1717" t="s">
        <v>12758</v>
      </c>
      <c r="E35" s="1104" t="s">
        <v>12759</v>
      </c>
      <c r="F35" s="470" t="s">
        <v>11382</v>
      </c>
      <c r="G35" s="1702">
        <v>26</v>
      </c>
      <c r="H35" s="216"/>
      <c r="I35" s="1159">
        <f t="shared" si="0"/>
        <v>0</v>
      </c>
      <c r="J35" s="1705" t="s">
        <v>18107</v>
      </c>
      <c r="K35" s="1104" t="s">
        <v>521</v>
      </c>
      <c r="L35" s="336" t="s">
        <v>12947</v>
      </c>
      <c r="M35" s="336" t="s">
        <v>2094</v>
      </c>
      <c r="N35" s="1161"/>
    </row>
    <row r="36" spans="1:14" ht="264" x14ac:dyDescent="0.2">
      <c r="A36" s="1716" t="s">
        <v>3325</v>
      </c>
      <c r="B36" s="1717" t="s">
        <v>12761</v>
      </c>
      <c r="C36" s="1104" t="s">
        <v>12763</v>
      </c>
      <c r="D36" s="1717" t="s">
        <v>12762</v>
      </c>
      <c r="E36" s="1104" t="s">
        <v>12763</v>
      </c>
      <c r="F36" s="470" t="s">
        <v>11382</v>
      </c>
      <c r="G36" s="1702">
        <v>26</v>
      </c>
      <c r="H36" s="216"/>
      <c r="I36" s="1159">
        <f t="shared" si="0"/>
        <v>0</v>
      </c>
      <c r="J36" s="1705" t="s">
        <v>18032</v>
      </c>
      <c r="K36" s="1104" t="s">
        <v>521</v>
      </c>
      <c r="L36" s="336" t="s">
        <v>12948</v>
      </c>
      <c r="M36" s="336" t="s">
        <v>2094</v>
      </c>
      <c r="N36" s="1161"/>
    </row>
    <row r="37" spans="1:14" ht="257.25" customHeight="1" x14ac:dyDescent="0.2">
      <c r="A37" s="1716" t="s">
        <v>5208</v>
      </c>
      <c r="B37" s="1717" t="s">
        <v>12765</v>
      </c>
      <c r="C37" s="1104" t="s">
        <v>12767</v>
      </c>
      <c r="D37" s="1717" t="s">
        <v>12766</v>
      </c>
      <c r="E37" s="1104" t="s">
        <v>12767</v>
      </c>
      <c r="F37" s="470" t="s">
        <v>11382</v>
      </c>
      <c r="G37" s="1702">
        <v>65</v>
      </c>
      <c r="H37" s="216"/>
      <c r="I37" s="1159">
        <f t="shared" si="0"/>
        <v>0</v>
      </c>
      <c r="J37" s="1705" t="s">
        <v>18033</v>
      </c>
      <c r="K37" s="1104" t="s">
        <v>521</v>
      </c>
      <c r="L37" s="336" t="s">
        <v>12949</v>
      </c>
      <c r="M37" s="336" t="s">
        <v>2094</v>
      </c>
      <c r="N37" s="1161"/>
    </row>
    <row r="38" spans="1:14" ht="264" x14ac:dyDescent="0.2">
      <c r="A38" s="1716" t="s">
        <v>5213</v>
      </c>
      <c r="B38" s="1717" t="s">
        <v>12769</v>
      </c>
      <c r="C38" s="1104" t="s">
        <v>12771</v>
      </c>
      <c r="D38" s="1717" t="s">
        <v>12770</v>
      </c>
      <c r="E38" s="1104" t="s">
        <v>12771</v>
      </c>
      <c r="F38" s="470" t="s">
        <v>11382</v>
      </c>
      <c r="G38" s="1702">
        <v>13</v>
      </c>
      <c r="H38" s="216"/>
      <c r="I38" s="1159">
        <f t="shared" si="0"/>
        <v>0</v>
      </c>
      <c r="J38" s="1705" t="s">
        <v>18034</v>
      </c>
      <c r="K38" s="1104" t="s">
        <v>521</v>
      </c>
      <c r="L38" s="336" t="s">
        <v>12950</v>
      </c>
      <c r="M38" s="336" t="s">
        <v>2094</v>
      </c>
      <c r="N38" s="1161"/>
    </row>
    <row r="39" spans="1:14" ht="264" x14ac:dyDescent="0.2">
      <c r="A39" s="1716" t="s">
        <v>5216</v>
      </c>
      <c r="B39" s="1717" t="s">
        <v>12773</v>
      </c>
      <c r="C39" s="1104" t="s">
        <v>12775</v>
      </c>
      <c r="D39" s="1717" t="s">
        <v>12774</v>
      </c>
      <c r="E39" s="1104" t="s">
        <v>12775</v>
      </c>
      <c r="F39" s="470" t="s">
        <v>11382</v>
      </c>
      <c r="G39" s="1702">
        <v>13</v>
      </c>
      <c r="H39" s="216"/>
      <c r="I39" s="1159">
        <f t="shared" si="0"/>
        <v>0</v>
      </c>
      <c r="J39" s="1705" t="s">
        <v>18035</v>
      </c>
      <c r="K39" s="1104" t="s">
        <v>521</v>
      </c>
      <c r="L39" s="336" t="s">
        <v>12951</v>
      </c>
      <c r="M39" s="336" t="s">
        <v>2094</v>
      </c>
      <c r="N39" s="1161"/>
    </row>
    <row r="40" spans="1:14" ht="264" x14ac:dyDescent="0.2">
      <c r="A40" s="1716" t="s">
        <v>5217</v>
      </c>
      <c r="B40" s="1717" t="s">
        <v>12777</v>
      </c>
      <c r="C40" s="1104" t="s">
        <v>12779</v>
      </c>
      <c r="D40" s="1717" t="s">
        <v>12778</v>
      </c>
      <c r="E40" s="1104" t="s">
        <v>12779</v>
      </c>
      <c r="F40" s="470" t="s">
        <v>11382</v>
      </c>
      <c r="G40" s="1702">
        <v>26</v>
      </c>
      <c r="H40" s="216"/>
      <c r="I40" s="1159">
        <f t="shared" si="0"/>
        <v>0</v>
      </c>
      <c r="J40" s="1705" t="s">
        <v>18036</v>
      </c>
      <c r="K40" s="1104" t="s">
        <v>521</v>
      </c>
      <c r="L40" s="336" t="s">
        <v>12952</v>
      </c>
      <c r="M40" s="336" t="s">
        <v>2094</v>
      </c>
      <c r="N40" s="1161"/>
    </row>
    <row r="41" spans="1:14" ht="248.25" customHeight="1" x14ac:dyDescent="0.2">
      <c r="A41" s="1716" t="s">
        <v>5221</v>
      </c>
      <c r="B41" s="1717" t="s">
        <v>12781</v>
      </c>
      <c r="C41" s="1104" t="s">
        <v>12783</v>
      </c>
      <c r="D41" s="1717" t="s">
        <v>12782</v>
      </c>
      <c r="E41" s="1104" t="s">
        <v>12783</v>
      </c>
      <c r="F41" s="470" t="s">
        <v>11382</v>
      </c>
      <c r="G41" s="1702">
        <v>13</v>
      </c>
      <c r="H41" s="216"/>
      <c r="I41" s="1159">
        <f t="shared" si="0"/>
        <v>0</v>
      </c>
      <c r="J41" s="1705" t="s">
        <v>18037</v>
      </c>
      <c r="K41" s="1104" t="s">
        <v>521</v>
      </c>
      <c r="L41" s="336" t="s">
        <v>12953</v>
      </c>
      <c r="M41" s="336" t="s">
        <v>2094</v>
      </c>
      <c r="N41" s="1161"/>
    </row>
    <row r="42" spans="1:14" ht="248.25" customHeight="1" x14ac:dyDescent="0.2">
      <c r="A42" s="1716" t="s">
        <v>5222</v>
      </c>
      <c r="B42" s="1717" t="s">
        <v>12785</v>
      </c>
      <c r="C42" s="1104" t="s">
        <v>12787</v>
      </c>
      <c r="D42" s="1717" t="s">
        <v>12786</v>
      </c>
      <c r="E42" s="1104" t="s">
        <v>12787</v>
      </c>
      <c r="F42" s="470" t="s">
        <v>11382</v>
      </c>
      <c r="G42" s="1702">
        <v>13</v>
      </c>
      <c r="H42" s="216"/>
      <c r="I42" s="1159">
        <f t="shared" si="0"/>
        <v>0</v>
      </c>
      <c r="J42" s="1705" t="s">
        <v>18038</v>
      </c>
      <c r="K42" s="1104" t="s">
        <v>521</v>
      </c>
      <c r="L42" s="336" t="s">
        <v>12954</v>
      </c>
      <c r="M42" s="336" t="s">
        <v>2094</v>
      </c>
      <c r="N42" s="1161"/>
    </row>
    <row r="43" spans="1:14" ht="96" x14ac:dyDescent="0.2">
      <c r="A43" s="1716" t="s">
        <v>5226</v>
      </c>
      <c r="B43" s="1717" t="s">
        <v>12789</v>
      </c>
      <c r="C43" s="1104" t="s">
        <v>12791</v>
      </c>
      <c r="D43" s="1717" t="s">
        <v>12790</v>
      </c>
      <c r="E43" s="1104" t="s">
        <v>12791</v>
      </c>
      <c r="F43" s="470" t="s">
        <v>11382</v>
      </c>
      <c r="G43" s="1702">
        <v>26</v>
      </c>
      <c r="H43" s="216"/>
      <c r="I43" s="1159">
        <f t="shared" si="0"/>
        <v>0</v>
      </c>
      <c r="J43" s="1705" t="s">
        <v>18039</v>
      </c>
      <c r="K43" s="1104" t="s">
        <v>521</v>
      </c>
      <c r="L43" s="336" t="s">
        <v>12955</v>
      </c>
      <c r="M43" s="336" t="s">
        <v>2094</v>
      </c>
      <c r="N43" s="1161"/>
    </row>
    <row r="44" spans="1:14" ht="144" x14ac:dyDescent="0.2">
      <c r="A44" s="1716" t="s">
        <v>5230</v>
      </c>
      <c r="B44" s="1717" t="s">
        <v>12793</v>
      </c>
      <c r="C44" s="1104" t="s">
        <v>12795</v>
      </c>
      <c r="D44" s="1717" t="s">
        <v>12794</v>
      </c>
      <c r="E44" s="1104" t="s">
        <v>12795</v>
      </c>
      <c r="F44" s="470" t="s">
        <v>11382</v>
      </c>
      <c r="G44" s="1702">
        <v>13</v>
      </c>
      <c r="H44" s="216"/>
      <c r="I44" s="1159">
        <f t="shared" si="0"/>
        <v>0</v>
      </c>
      <c r="J44" s="1705" t="s">
        <v>18040</v>
      </c>
      <c r="K44" s="1104" t="s">
        <v>521</v>
      </c>
      <c r="L44" s="336" t="s">
        <v>12956</v>
      </c>
      <c r="M44" s="336" t="s">
        <v>2094</v>
      </c>
      <c r="N44" s="1161"/>
    </row>
    <row r="45" spans="1:14" ht="216" x14ac:dyDescent="0.2">
      <c r="A45" s="1716" t="s">
        <v>5234</v>
      </c>
      <c r="B45" s="1717" t="s">
        <v>12797</v>
      </c>
      <c r="C45" s="1104" t="s">
        <v>18108</v>
      </c>
      <c r="D45" s="1717" t="s">
        <v>12798</v>
      </c>
      <c r="E45" s="1104" t="s">
        <v>12799</v>
      </c>
      <c r="F45" s="470" t="s">
        <v>594</v>
      </c>
      <c r="G45" s="1702">
        <v>16500</v>
      </c>
      <c r="H45" s="216"/>
      <c r="I45" s="1159">
        <f t="shared" si="0"/>
        <v>0</v>
      </c>
      <c r="J45" s="1705" t="s">
        <v>18042</v>
      </c>
      <c r="K45" s="1104" t="s">
        <v>521</v>
      </c>
      <c r="L45" s="336" t="s">
        <v>12957</v>
      </c>
      <c r="M45" s="336" t="s">
        <v>18044</v>
      </c>
      <c r="N45" s="1161"/>
    </row>
    <row r="46" spans="1:14" ht="96.75" customHeight="1" x14ac:dyDescent="0.2">
      <c r="A46" s="1716" t="s">
        <v>5238</v>
      </c>
      <c r="B46" s="1717" t="s">
        <v>12800</v>
      </c>
      <c r="C46" s="1104" t="s">
        <v>18086</v>
      </c>
      <c r="D46" s="1717" t="s">
        <v>12801</v>
      </c>
      <c r="E46" s="1104" t="s">
        <v>12802</v>
      </c>
      <c r="F46" s="470" t="s">
        <v>1715</v>
      </c>
      <c r="G46" s="1702">
        <v>54</v>
      </c>
      <c r="H46" s="216"/>
      <c r="I46" s="1159">
        <f t="shared" si="0"/>
        <v>0</v>
      </c>
      <c r="J46" s="1705" t="s">
        <v>18046</v>
      </c>
      <c r="K46" s="1104" t="s">
        <v>521</v>
      </c>
      <c r="L46" s="336" t="s">
        <v>12958</v>
      </c>
      <c r="M46" s="336" t="s">
        <v>2033</v>
      </c>
      <c r="N46" s="1161"/>
    </row>
    <row r="47" spans="1:14" ht="98.25" customHeight="1" x14ac:dyDescent="0.2">
      <c r="A47" s="1716" t="s">
        <v>5239</v>
      </c>
      <c r="B47" s="1717" t="s">
        <v>12803</v>
      </c>
      <c r="C47" s="1104" t="s">
        <v>18048</v>
      </c>
      <c r="D47" s="1717" t="s">
        <v>12804</v>
      </c>
      <c r="E47" s="1104" t="s">
        <v>12805</v>
      </c>
      <c r="F47" s="470" t="s">
        <v>1715</v>
      </c>
      <c r="G47" s="1702">
        <v>42</v>
      </c>
      <c r="H47" s="216"/>
      <c r="I47" s="1159">
        <f t="shared" si="0"/>
        <v>0</v>
      </c>
      <c r="J47" s="1705" t="s">
        <v>18049</v>
      </c>
      <c r="K47" s="1104" t="s">
        <v>521</v>
      </c>
      <c r="L47" s="336" t="s">
        <v>12959</v>
      </c>
      <c r="M47" s="336" t="s">
        <v>2033</v>
      </c>
      <c r="N47" s="1161"/>
    </row>
    <row r="48" spans="1:14" ht="225" customHeight="1" x14ac:dyDescent="0.2">
      <c r="A48" s="1716" t="s">
        <v>5243</v>
      </c>
      <c r="B48" s="1717" t="s">
        <v>12806</v>
      </c>
      <c r="C48" s="1104" t="s">
        <v>18051</v>
      </c>
      <c r="D48" s="1717" t="s">
        <v>12960</v>
      </c>
      <c r="E48" s="1104" t="s">
        <v>12808</v>
      </c>
      <c r="F48" s="470" t="s">
        <v>1715</v>
      </c>
      <c r="G48" s="1702">
        <v>255</v>
      </c>
      <c r="H48" s="216"/>
      <c r="I48" s="1159">
        <f t="shared" si="0"/>
        <v>0</v>
      </c>
      <c r="J48" s="1705" t="s">
        <v>18052</v>
      </c>
      <c r="K48" s="1104" t="s">
        <v>521</v>
      </c>
      <c r="L48" s="336" t="s">
        <v>12961</v>
      </c>
      <c r="M48" s="336" t="s">
        <v>2033</v>
      </c>
      <c r="N48" s="1161"/>
    </row>
    <row r="49" spans="1:14" ht="111" customHeight="1" x14ac:dyDescent="0.2">
      <c r="A49" s="1716" t="s">
        <v>5244</v>
      </c>
      <c r="B49" s="1717" t="s">
        <v>12809</v>
      </c>
      <c r="C49" s="1104"/>
      <c r="D49" s="1717" t="s">
        <v>12810</v>
      </c>
      <c r="E49" s="1104"/>
      <c r="F49" s="470" t="s">
        <v>11382</v>
      </c>
      <c r="G49" s="1702">
        <v>26</v>
      </c>
      <c r="H49" s="216"/>
      <c r="I49" s="1159">
        <f t="shared" si="0"/>
        <v>0</v>
      </c>
      <c r="J49" s="1705" t="s">
        <v>18054</v>
      </c>
      <c r="K49" s="1104" t="s">
        <v>3567</v>
      </c>
      <c r="L49" s="336" t="s">
        <v>444</v>
      </c>
      <c r="M49" s="336"/>
      <c r="N49" s="1161"/>
    </row>
    <row r="50" spans="1:14" ht="87" customHeight="1" x14ac:dyDescent="0.2">
      <c r="A50" s="1716" t="s">
        <v>5246</v>
      </c>
      <c r="B50" s="1717" t="s">
        <v>12811</v>
      </c>
      <c r="C50" s="1104"/>
      <c r="D50" s="1717" t="s">
        <v>12812</v>
      </c>
      <c r="E50" s="1104"/>
      <c r="F50" s="470" t="s">
        <v>11382</v>
      </c>
      <c r="G50" s="1702">
        <v>13</v>
      </c>
      <c r="H50" s="216"/>
      <c r="I50" s="1159">
        <f t="shared" si="0"/>
        <v>0</v>
      </c>
      <c r="J50" s="1705" t="s">
        <v>18055</v>
      </c>
      <c r="K50" s="1104" t="s">
        <v>3567</v>
      </c>
      <c r="L50" s="336" t="s">
        <v>444</v>
      </c>
      <c r="M50" s="336"/>
      <c r="N50" s="1161"/>
    </row>
    <row r="51" spans="1:14" ht="86.25" customHeight="1" x14ac:dyDescent="0.2">
      <c r="A51" s="1716" t="s">
        <v>5250</v>
      </c>
      <c r="B51" s="1717" t="s">
        <v>12813</v>
      </c>
      <c r="C51" s="1104"/>
      <c r="D51" s="1717" t="s">
        <v>12814</v>
      </c>
      <c r="E51" s="1104"/>
      <c r="F51" s="470" t="s">
        <v>11382</v>
      </c>
      <c r="G51" s="1702">
        <v>13</v>
      </c>
      <c r="H51" s="216"/>
      <c r="I51" s="1159">
        <f t="shared" si="0"/>
        <v>0</v>
      </c>
      <c r="J51" s="1705" t="s">
        <v>18056</v>
      </c>
      <c r="K51" s="1104" t="s">
        <v>3567</v>
      </c>
      <c r="L51" s="336" t="s">
        <v>444</v>
      </c>
      <c r="M51" s="336"/>
      <c r="N51" s="1161"/>
    </row>
    <row r="52" spans="1:14" ht="96" x14ac:dyDescent="0.2">
      <c r="A52" s="1716" t="s">
        <v>5254</v>
      </c>
      <c r="B52" s="1717" t="s">
        <v>12815</v>
      </c>
      <c r="C52" s="1104"/>
      <c r="D52" s="1717" t="s">
        <v>12816</v>
      </c>
      <c r="E52" s="1104"/>
      <c r="F52" s="470" t="s">
        <v>11382</v>
      </c>
      <c r="G52" s="1702">
        <v>26</v>
      </c>
      <c r="H52" s="216"/>
      <c r="I52" s="1159">
        <f t="shared" si="0"/>
        <v>0</v>
      </c>
      <c r="J52" s="1705" t="s">
        <v>18057</v>
      </c>
      <c r="K52" s="1104" t="s">
        <v>12817</v>
      </c>
      <c r="L52" s="336" t="s">
        <v>444</v>
      </c>
      <c r="M52" s="336"/>
      <c r="N52" s="1161"/>
    </row>
    <row r="53" spans="1:14" ht="132" x14ac:dyDescent="0.2">
      <c r="A53" s="1716" t="s">
        <v>5255</v>
      </c>
      <c r="B53" s="1717" t="s">
        <v>12818</v>
      </c>
      <c r="C53" s="1104"/>
      <c r="D53" s="1717" t="s">
        <v>12962</v>
      </c>
      <c r="E53" s="1104"/>
      <c r="F53" s="470" t="s">
        <v>11382</v>
      </c>
      <c r="G53" s="1702">
        <v>26</v>
      </c>
      <c r="H53" s="216"/>
      <c r="I53" s="1159">
        <f t="shared" si="0"/>
        <v>0</v>
      </c>
      <c r="J53" s="1705" t="s">
        <v>18058</v>
      </c>
      <c r="K53" s="1104" t="s">
        <v>3567</v>
      </c>
      <c r="L53" s="336" t="s">
        <v>444</v>
      </c>
      <c r="M53" s="336"/>
      <c r="N53" s="1161"/>
    </row>
    <row r="54" spans="1:14" ht="99" customHeight="1" x14ac:dyDescent="0.2">
      <c r="A54" s="1716" t="s">
        <v>5256</v>
      </c>
      <c r="B54" s="1717" t="s">
        <v>12820</v>
      </c>
      <c r="C54" s="1104" t="s">
        <v>18109</v>
      </c>
      <c r="D54" s="1717" t="s">
        <v>12821</v>
      </c>
      <c r="E54" s="1104" t="s">
        <v>12822</v>
      </c>
      <c r="F54" s="470" t="s">
        <v>1715</v>
      </c>
      <c r="G54" s="1719">
        <v>336</v>
      </c>
      <c r="H54" s="216"/>
      <c r="I54" s="1159">
        <f t="shared" si="0"/>
        <v>0</v>
      </c>
      <c r="J54" s="1705" t="s">
        <v>18098</v>
      </c>
      <c r="K54" s="1104" t="s">
        <v>521</v>
      </c>
      <c r="L54" s="336" t="s">
        <v>12963</v>
      </c>
      <c r="M54" s="336" t="s">
        <v>2033</v>
      </c>
      <c r="N54" s="1161"/>
    </row>
    <row r="55" spans="1:14" ht="99" customHeight="1" x14ac:dyDescent="0.2">
      <c r="A55" s="1716" t="s">
        <v>5259</v>
      </c>
      <c r="B55" s="1717" t="s">
        <v>12824</v>
      </c>
      <c r="C55" s="1104" t="s">
        <v>18110</v>
      </c>
      <c r="D55" s="1717" t="s">
        <v>12825</v>
      </c>
      <c r="E55" s="1104" t="s">
        <v>12826</v>
      </c>
      <c r="F55" s="470" t="s">
        <v>1715</v>
      </c>
      <c r="G55" s="1719">
        <v>144</v>
      </c>
      <c r="H55" s="216"/>
      <c r="I55" s="1159">
        <f t="shared" si="0"/>
        <v>0</v>
      </c>
      <c r="J55" s="1705" t="s">
        <v>18100</v>
      </c>
      <c r="K55" s="1104" t="s">
        <v>521</v>
      </c>
      <c r="L55" s="336" t="s">
        <v>12964</v>
      </c>
      <c r="M55" s="336" t="s">
        <v>2033</v>
      </c>
      <c r="N55" s="1161"/>
    </row>
    <row r="56" spans="1:14" ht="101.25" customHeight="1" x14ac:dyDescent="0.2">
      <c r="A56" s="1741" t="s">
        <v>5262</v>
      </c>
      <c r="B56" s="1717" t="s">
        <v>12965</v>
      </c>
      <c r="C56" s="1104"/>
      <c r="D56" s="1717" t="s">
        <v>12966</v>
      </c>
      <c r="E56" s="1104"/>
      <c r="F56" s="874" t="s">
        <v>11382</v>
      </c>
      <c r="G56" s="1733">
        <v>2</v>
      </c>
      <c r="H56" s="216"/>
      <c r="I56" s="1159">
        <f t="shared" si="0"/>
        <v>0</v>
      </c>
      <c r="J56" s="1705" t="s">
        <v>18111</v>
      </c>
      <c r="K56" s="1701" t="s">
        <v>3567</v>
      </c>
      <c r="L56" s="336" t="s">
        <v>444</v>
      </c>
      <c r="M56" s="336"/>
      <c r="N56" s="1161"/>
    </row>
    <row r="57" spans="1:14" ht="124.5" customHeight="1" x14ac:dyDescent="0.2">
      <c r="A57" s="1741" t="s">
        <v>5266</v>
      </c>
      <c r="B57" s="1717" t="s">
        <v>12967</v>
      </c>
      <c r="C57" s="1104"/>
      <c r="D57" s="1717" t="s">
        <v>12968</v>
      </c>
      <c r="E57" s="1104"/>
      <c r="F57" s="874" t="s">
        <v>11382</v>
      </c>
      <c r="G57" s="1733">
        <v>2</v>
      </c>
      <c r="H57" s="216"/>
      <c r="I57" s="1159">
        <f t="shared" si="0"/>
        <v>0</v>
      </c>
      <c r="J57" s="1705" t="s">
        <v>18112</v>
      </c>
      <c r="K57" s="1701" t="s">
        <v>3567</v>
      </c>
      <c r="L57" s="336" t="s">
        <v>444</v>
      </c>
      <c r="M57" s="336"/>
      <c r="N57" s="1161"/>
    </row>
    <row r="58" spans="1:14" ht="50.25" customHeight="1" x14ac:dyDescent="0.2">
      <c r="A58" s="1741" t="s">
        <v>5270</v>
      </c>
      <c r="B58" s="1717" t="s">
        <v>12828</v>
      </c>
      <c r="C58" s="1104"/>
      <c r="D58" s="1717" t="s">
        <v>12829</v>
      </c>
      <c r="E58" s="1104"/>
      <c r="F58" s="470" t="s">
        <v>11382</v>
      </c>
      <c r="G58" s="1702">
        <v>104</v>
      </c>
      <c r="H58" s="216"/>
      <c r="I58" s="1159">
        <f t="shared" si="0"/>
        <v>0</v>
      </c>
      <c r="J58" s="1705" t="s">
        <v>18063</v>
      </c>
      <c r="K58" s="1104" t="s">
        <v>3567</v>
      </c>
      <c r="L58" s="336" t="s">
        <v>444</v>
      </c>
      <c r="M58" s="336"/>
      <c r="N58" s="1161"/>
    </row>
    <row r="59" spans="1:14" ht="61.5" customHeight="1" x14ac:dyDescent="0.2">
      <c r="A59" s="1741" t="s">
        <v>5274</v>
      </c>
      <c r="B59" s="1717" t="s">
        <v>12830</v>
      </c>
      <c r="C59" s="1104"/>
      <c r="D59" s="1717" t="s">
        <v>12831</v>
      </c>
      <c r="E59" s="1104"/>
      <c r="F59" s="470" t="s">
        <v>11382</v>
      </c>
      <c r="G59" s="1702">
        <v>104</v>
      </c>
      <c r="H59" s="216"/>
      <c r="I59" s="1159">
        <f t="shared" si="0"/>
        <v>0</v>
      </c>
      <c r="J59" s="1705" t="s">
        <v>18113</v>
      </c>
      <c r="K59" s="1104" t="s">
        <v>3567</v>
      </c>
      <c r="L59" s="336" t="s">
        <v>444</v>
      </c>
      <c r="M59" s="336"/>
      <c r="N59" s="1161"/>
    </row>
    <row r="60" spans="1:14" ht="86.25" customHeight="1" x14ac:dyDescent="0.2">
      <c r="A60" s="1741" t="s">
        <v>5278</v>
      </c>
      <c r="B60" s="1717" t="s">
        <v>12832</v>
      </c>
      <c r="C60" s="1104"/>
      <c r="D60" s="1717" t="s">
        <v>12833</v>
      </c>
      <c r="E60" s="1104"/>
      <c r="F60" s="470" t="s">
        <v>11382</v>
      </c>
      <c r="G60" s="1702">
        <v>78</v>
      </c>
      <c r="H60" s="216"/>
      <c r="I60" s="1159">
        <f t="shared" si="0"/>
        <v>0</v>
      </c>
      <c r="J60" s="1705" t="s">
        <v>18065</v>
      </c>
      <c r="K60" s="1104" t="s">
        <v>3567</v>
      </c>
      <c r="L60" s="336" t="s">
        <v>444</v>
      </c>
      <c r="M60" s="336"/>
      <c r="N60" s="1161"/>
    </row>
    <row r="61" spans="1:14" ht="51" customHeight="1" x14ac:dyDescent="0.2">
      <c r="A61" s="1741" t="s">
        <v>5280</v>
      </c>
      <c r="B61" s="1717" t="s">
        <v>12834</v>
      </c>
      <c r="C61" s="1104" t="s">
        <v>12836</v>
      </c>
      <c r="D61" s="1717" t="s">
        <v>12835</v>
      </c>
      <c r="E61" s="1104" t="s">
        <v>12836</v>
      </c>
      <c r="F61" s="470" t="s">
        <v>11382</v>
      </c>
      <c r="G61" s="1702">
        <v>26</v>
      </c>
      <c r="H61" s="216"/>
      <c r="I61" s="1159">
        <f t="shared" si="0"/>
        <v>0</v>
      </c>
      <c r="J61" s="1705" t="s">
        <v>18101</v>
      </c>
      <c r="K61" s="1104" t="s">
        <v>521</v>
      </c>
      <c r="L61" s="336" t="s">
        <v>12969</v>
      </c>
      <c r="M61" s="336" t="s">
        <v>2094</v>
      </c>
      <c r="N61" s="1161"/>
    </row>
    <row r="62" spans="1:14" ht="47.25" customHeight="1" x14ac:dyDescent="0.2">
      <c r="A62" s="1741" t="s">
        <v>5284</v>
      </c>
      <c r="B62" s="1717" t="s">
        <v>12838</v>
      </c>
      <c r="C62" s="1104" t="s">
        <v>12840</v>
      </c>
      <c r="D62" s="1717" t="s">
        <v>12839</v>
      </c>
      <c r="E62" s="1104" t="s">
        <v>12840</v>
      </c>
      <c r="F62" s="470" t="s">
        <v>11382</v>
      </c>
      <c r="G62" s="1702">
        <v>13</v>
      </c>
      <c r="H62" s="216"/>
      <c r="I62" s="1159">
        <f t="shared" si="0"/>
        <v>0</v>
      </c>
      <c r="J62" s="1705" t="s">
        <v>18067</v>
      </c>
      <c r="K62" s="1104" t="s">
        <v>521</v>
      </c>
      <c r="L62" s="336" t="s">
        <v>12970</v>
      </c>
      <c r="M62" s="336" t="s">
        <v>2094</v>
      </c>
      <c r="N62" s="1161"/>
    </row>
    <row r="63" spans="1:14" ht="120" x14ac:dyDescent="0.2">
      <c r="A63" s="1716" t="s">
        <v>5288</v>
      </c>
      <c r="B63" s="1700" t="s">
        <v>12842</v>
      </c>
      <c r="C63" s="1104"/>
      <c r="D63" s="1700" t="s">
        <v>12843</v>
      </c>
      <c r="E63" s="1104"/>
      <c r="F63" s="1742" t="s">
        <v>11382</v>
      </c>
      <c r="G63" s="1702">
        <v>39</v>
      </c>
      <c r="H63" s="216"/>
      <c r="I63" s="1159">
        <f t="shared" si="0"/>
        <v>0</v>
      </c>
      <c r="J63" s="1705" t="s">
        <v>18068</v>
      </c>
      <c r="K63" s="1104" t="s">
        <v>3567</v>
      </c>
      <c r="L63" s="336"/>
      <c r="M63" s="336"/>
      <c r="N63" s="1161"/>
    </row>
    <row r="64" spans="1:14" ht="132" x14ac:dyDescent="0.2">
      <c r="A64" s="1716" t="s">
        <v>6695</v>
      </c>
      <c r="B64" s="1700" t="s">
        <v>12844</v>
      </c>
      <c r="C64" s="1104"/>
      <c r="D64" s="1700" t="s">
        <v>12845</v>
      </c>
      <c r="E64" s="1104"/>
      <c r="F64" s="1742" t="s">
        <v>11382</v>
      </c>
      <c r="G64" s="1702">
        <v>41</v>
      </c>
      <c r="H64" s="216"/>
      <c r="I64" s="1159">
        <f t="shared" si="0"/>
        <v>0</v>
      </c>
      <c r="J64" s="1705" t="s">
        <v>18069</v>
      </c>
      <c r="K64" s="1104" t="s">
        <v>3567</v>
      </c>
      <c r="L64" s="336"/>
      <c r="M64" s="336"/>
      <c r="N64" s="1161"/>
    </row>
    <row r="65" spans="1:14" ht="60" x14ac:dyDescent="0.2">
      <c r="A65" s="1716" t="s">
        <v>6696</v>
      </c>
      <c r="B65" s="1700" t="s">
        <v>12846</v>
      </c>
      <c r="C65" s="1104"/>
      <c r="D65" s="1700" t="s">
        <v>12847</v>
      </c>
      <c r="E65" s="1104"/>
      <c r="F65" s="1742" t="s">
        <v>11382</v>
      </c>
      <c r="G65" s="1702">
        <v>41</v>
      </c>
      <c r="H65" s="216"/>
      <c r="I65" s="1159">
        <f t="shared" si="0"/>
        <v>0</v>
      </c>
      <c r="J65" s="1705" t="s">
        <v>18070</v>
      </c>
      <c r="K65" s="1104" t="s">
        <v>3567</v>
      </c>
      <c r="L65" s="336"/>
      <c r="M65" s="336"/>
      <c r="N65" s="1161"/>
    </row>
    <row r="66" spans="1:14" ht="24" x14ac:dyDescent="0.2">
      <c r="A66" s="1708" t="s">
        <v>2617</v>
      </c>
      <c r="B66" s="1720" t="s">
        <v>12971</v>
      </c>
      <c r="C66" s="1615"/>
      <c r="D66" s="1720" t="s">
        <v>12972</v>
      </c>
      <c r="E66" s="1721"/>
      <c r="F66" s="1722"/>
      <c r="G66" s="1723"/>
      <c r="H66" s="1723"/>
      <c r="I66" s="1739">
        <f>SUM(I67:I89)</f>
        <v>0</v>
      </c>
      <c r="J66" s="1724"/>
      <c r="K66" s="1722"/>
      <c r="L66" s="1619"/>
      <c r="M66" s="1619"/>
      <c r="N66" s="1619"/>
    </row>
    <row r="67" spans="1:14" ht="396" x14ac:dyDescent="0.2">
      <c r="A67" s="1741" t="s">
        <v>2620</v>
      </c>
      <c r="B67" s="1700" t="s">
        <v>12973</v>
      </c>
      <c r="C67" s="1104" t="s">
        <v>12682</v>
      </c>
      <c r="D67" s="1717" t="s">
        <v>12974</v>
      </c>
      <c r="E67" s="1104" t="s">
        <v>12682</v>
      </c>
      <c r="F67" s="874" t="s">
        <v>11382</v>
      </c>
      <c r="G67" s="1733">
        <v>6</v>
      </c>
      <c r="H67" s="216"/>
      <c r="I67" s="1159">
        <f t="shared" ref="I67:I89" si="1">ROUND(G67*H67,2)</f>
        <v>0</v>
      </c>
      <c r="J67" s="1705" t="s">
        <v>18011</v>
      </c>
      <c r="K67" s="1701" t="s">
        <v>521</v>
      </c>
      <c r="L67" s="336" t="s">
        <v>12975</v>
      </c>
      <c r="M67" s="336" t="s">
        <v>16190</v>
      </c>
      <c r="N67" s="1161"/>
    </row>
    <row r="68" spans="1:14" ht="147.75" customHeight="1" x14ac:dyDescent="0.2">
      <c r="A68" s="1741" t="s">
        <v>2624</v>
      </c>
      <c r="B68" s="1717" t="s">
        <v>12684</v>
      </c>
      <c r="C68" s="1104"/>
      <c r="D68" s="1700" t="s">
        <v>12685</v>
      </c>
      <c r="E68" s="1104"/>
      <c r="F68" s="874" t="s">
        <v>11382</v>
      </c>
      <c r="G68" s="1733">
        <v>6</v>
      </c>
      <c r="H68" s="216"/>
      <c r="I68" s="1159">
        <f t="shared" si="1"/>
        <v>0</v>
      </c>
      <c r="J68" s="1705" t="s">
        <v>18012</v>
      </c>
      <c r="K68" s="1701" t="s">
        <v>3567</v>
      </c>
      <c r="L68" s="336" t="s">
        <v>444</v>
      </c>
      <c r="M68" s="336"/>
      <c r="N68" s="1161"/>
    </row>
    <row r="69" spans="1:14" ht="184.5" customHeight="1" x14ac:dyDescent="0.2">
      <c r="A69" s="1741" t="s">
        <v>2628</v>
      </c>
      <c r="B69" s="1717" t="s">
        <v>12976</v>
      </c>
      <c r="C69" s="1104"/>
      <c r="D69" s="1717" t="s">
        <v>12977</v>
      </c>
      <c r="E69" s="1104"/>
      <c r="F69" s="874" t="s">
        <v>11382</v>
      </c>
      <c r="G69" s="1733">
        <v>6</v>
      </c>
      <c r="H69" s="216"/>
      <c r="I69" s="1159">
        <f t="shared" si="1"/>
        <v>0</v>
      </c>
      <c r="J69" s="1705" t="s">
        <v>18114</v>
      </c>
      <c r="K69" s="1701" t="s">
        <v>3567</v>
      </c>
      <c r="L69" s="336" t="s">
        <v>444</v>
      </c>
      <c r="M69" s="336"/>
      <c r="N69" s="1161"/>
    </row>
    <row r="70" spans="1:14" ht="155.25" customHeight="1" x14ac:dyDescent="0.2">
      <c r="A70" s="1741" t="s">
        <v>2632</v>
      </c>
      <c r="B70" s="1717" t="s">
        <v>12978</v>
      </c>
      <c r="C70" s="1104" t="s">
        <v>12979</v>
      </c>
      <c r="D70" s="1717" t="s">
        <v>12858</v>
      </c>
      <c r="E70" s="1104" t="s">
        <v>12979</v>
      </c>
      <c r="F70" s="874" t="s">
        <v>11382</v>
      </c>
      <c r="G70" s="1733">
        <v>4</v>
      </c>
      <c r="H70" s="216"/>
      <c r="I70" s="1159">
        <f t="shared" si="1"/>
        <v>0</v>
      </c>
      <c r="J70" s="1705" t="s">
        <v>18072</v>
      </c>
      <c r="K70" s="1701" t="s">
        <v>521</v>
      </c>
      <c r="L70" s="336" t="s">
        <v>12980</v>
      </c>
      <c r="M70" s="336" t="s">
        <v>2094</v>
      </c>
      <c r="N70" s="1161"/>
    </row>
    <row r="71" spans="1:14" ht="159.75" customHeight="1" x14ac:dyDescent="0.2">
      <c r="A71" s="1741" t="s">
        <v>2636</v>
      </c>
      <c r="B71" s="1717" t="s">
        <v>12861</v>
      </c>
      <c r="C71" s="1104" t="s">
        <v>12863</v>
      </c>
      <c r="D71" s="1717" t="s">
        <v>12862</v>
      </c>
      <c r="E71" s="1104" t="s">
        <v>12863</v>
      </c>
      <c r="F71" s="874" t="s">
        <v>11382</v>
      </c>
      <c r="G71" s="1733">
        <v>3</v>
      </c>
      <c r="H71" s="216"/>
      <c r="I71" s="1159">
        <f t="shared" si="1"/>
        <v>0</v>
      </c>
      <c r="J71" s="1705" t="s">
        <v>18073</v>
      </c>
      <c r="K71" s="1701" t="s">
        <v>521</v>
      </c>
      <c r="L71" s="336" t="s">
        <v>12981</v>
      </c>
      <c r="M71" s="336" t="s">
        <v>2094</v>
      </c>
      <c r="N71" s="1161"/>
    </row>
    <row r="72" spans="1:14" ht="87.75" customHeight="1" x14ac:dyDescent="0.2">
      <c r="A72" s="1741" t="s">
        <v>5033</v>
      </c>
      <c r="B72" s="1717" t="s">
        <v>12982</v>
      </c>
      <c r="C72" s="1104" t="s">
        <v>12867</v>
      </c>
      <c r="D72" s="1700" t="s">
        <v>12866</v>
      </c>
      <c r="E72" s="1104" t="s">
        <v>12867</v>
      </c>
      <c r="F72" s="874" t="s">
        <v>11382</v>
      </c>
      <c r="G72" s="1733">
        <v>6</v>
      </c>
      <c r="H72" s="216"/>
      <c r="I72" s="1159">
        <f t="shared" si="1"/>
        <v>0</v>
      </c>
      <c r="J72" s="1705" t="s">
        <v>18074</v>
      </c>
      <c r="K72" s="1701" t="s">
        <v>521</v>
      </c>
      <c r="L72" s="336" t="s">
        <v>12983</v>
      </c>
      <c r="M72" s="336" t="s">
        <v>2094</v>
      </c>
      <c r="N72" s="1161"/>
    </row>
    <row r="73" spans="1:14" ht="101.25" customHeight="1" x14ac:dyDescent="0.2">
      <c r="A73" s="1741" t="s">
        <v>3382</v>
      </c>
      <c r="B73" s="1717" t="s">
        <v>12984</v>
      </c>
      <c r="C73" s="1104" t="s">
        <v>12986</v>
      </c>
      <c r="D73" s="1700" t="s">
        <v>12985</v>
      </c>
      <c r="E73" s="1104" t="s">
        <v>12986</v>
      </c>
      <c r="F73" s="874" t="s">
        <v>11382</v>
      </c>
      <c r="G73" s="1733">
        <v>8</v>
      </c>
      <c r="H73" s="216"/>
      <c r="I73" s="1159">
        <f t="shared" si="1"/>
        <v>0</v>
      </c>
      <c r="J73" s="1705" t="s">
        <v>18115</v>
      </c>
      <c r="K73" s="1701" t="s">
        <v>521</v>
      </c>
      <c r="L73" s="336" t="s">
        <v>12987</v>
      </c>
      <c r="M73" s="336" t="s">
        <v>2094</v>
      </c>
      <c r="N73" s="1161"/>
    </row>
    <row r="74" spans="1:14" ht="228" x14ac:dyDescent="0.2">
      <c r="A74" s="1741" t="s">
        <v>3386</v>
      </c>
      <c r="B74" s="1717" t="s">
        <v>12892</v>
      </c>
      <c r="C74" s="1104" t="s">
        <v>18116</v>
      </c>
      <c r="D74" s="1700" t="s">
        <v>12893</v>
      </c>
      <c r="E74" s="1104" t="s">
        <v>12894</v>
      </c>
      <c r="F74" s="874" t="s">
        <v>594</v>
      </c>
      <c r="G74" s="1733">
        <v>236</v>
      </c>
      <c r="H74" s="216"/>
      <c r="I74" s="1159">
        <f t="shared" si="1"/>
        <v>0</v>
      </c>
      <c r="J74" s="1705" t="s">
        <v>18091</v>
      </c>
      <c r="K74" s="1701" t="s">
        <v>521</v>
      </c>
      <c r="L74" s="336" t="s">
        <v>12988</v>
      </c>
      <c r="M74" s="336" t="s">
        <v>18044</v>
      </c>
      <c r="N74" s="1161"/>
    </row>
    <row r="75" spans="1:14" ht="228" x14ac:dyDescent="0.2">
      <c r="A75" s="1741" t="s">
        <v>3390</v>
      </c>
      <c r="B75" s="1717" t="s">
        <v>12989</v>
      </c>
      <c r="C75" s="1104" t="s">
        <v>18117</v>
      </c>
      <c r="D75" s="1743" t="s">
        <v>12990</v>
      </c>
      <c r="E75" s="1104" t="s">
        <v>12991</v>
      </c>
      <c r="F75" s="874" t="s">
        <v>1715</v>
      </c>
      <c r="G75" s="1733">
        <v>18</v>
      </c>
      <c r="H75" s="216"/>
      <c r="I75" s="1159">
        <f t="shared" si="1"/>
        <v>0</v>
      </c>
      <c r="J75" s="1705" t="s">
        <v>18118</v>
      </c>
      <c r="K75" s="1701" t="s">
        <v>521</v>
      </c>
      <c r="L75" s="336" t="s">
        <v>12992</v>
      </c>
      <c r="M75" s="336" t="s">
        <v>2033</v>
      </c>
      <c r="N75" s="1161"/>
    </row>
    <row r="76" spans="1:14" ht="146.25" customHeight="1" x14ac:dyDescent="0.2">
      <c r="A76" s="1741" t="s">
        <v>3394</v>
      </c>
      <c r="B76" s="1717" t="s">
        <v>12993</v>
      </c>
      <c r="C76" s="1104" t="s">
        <v>18119</v>
      </c>
      <c r="D76" s="1700" t="s">
        <v>12994</v>
      </c>
      <c r="E76" s="1104" t="s">
        <v>12995</v>
      </c>
      <c r="F76" s="874" t="s">
        <v>1715</v>
      </c>
      <c r="G76" s="1733">
        <v>25</v>
      </c>
      <c r="H76" s="216"/>
      <c r="I76" s="1159">
        <f t="shared" si="1"/>
        <v>0</v>
      </c>
      <c r="J76" s="1705" t="s">
        <v>18120</v>
      </c>
      <c r="K76" s="1701" t="s">
        <v>521</v>
      </c>
      <c r="L76" s="336" t="s">
        <v>12996</v>
      </c>
      <c r="M76" s="336" t="s">
        <v>2033</v>
      </c>
      <c r="N76" s="1161"/>
    </row>
    <row r="77" spans="1:14" ht="97.5" customHeight="1" x14ac:dyDescent="0.2">
      <c r="A77" s="1741" t="s">
        <v>3395</v>
      </c>
      <c r="B77" s="1717" t="s">
        <v>12900</v>
      </c>
      <c r="C77" s="1104"/>
      <c r="D77" s="1700" t="s">
        <v>12901</v>
      </c>
      <c r="E77" s="1104"/>
      <c r="F77" s="874" t="s">
        <v>11382</v>
      </c>
      <c r="G77" s="1733">
        <v>3</v>
      </c>
      <c r="H77" s="216"/>
      <c r="I77" s="1159">
        <f t="shared" si="1"/>
        <v>0</v>
      </c>
      <c r="J77" s="1705" t="s">
        <v>18095</v>
      </c>
      <c r="K77" s="1701" t="s">
        <v>3567</v>
      </c>
      <c r="L77" s="336" t="s">
        <v>444</v>
      </c>
      <c r="M77" s="336"/>
      <c r="N77" s="1161"/>
    </row>
    <row r="78" spans="1:14" ht="109.5" customHeight="1" x14ac:dyDescent="0.2">
      <c r="A78" s="1741" t="s">
        <v>3396</v>
      </c>
      <c r="B78" s="1717" t="s">
        <v>12902</v>
      </c>
      <c r="C78" s="1104"/>
      <c r="D78" s="1700" t="s">
        <v>12903</v>
      </c>
      <c r="E78" s="1104"/>
      <c r="F78" s="874" t="s">
        <v>11382</v>
      </c>
      <c r="G78" s="1733">
        <v>2</v>
      </c>
      <c r="H78" s="216"/>
      <c r="I78" s="1159">
        <f t="shared" si="1"/>
        <v>0</v>
      </c>
      <c r="J78" s="1705" t="s">
        <v>18096</v>
      </c>
      <c r="K78" s="1701" t="s">
        <v>3567</v>
      </c>
      <c r="L78" s="336" t="s">
        <v>444</v>
      </c>
      <c r="M78" s="336"/>
      <c r="N78" s="1161"/>
    </row>
    <row r="79" spans="1:14" ht="73.5" customHeight="1" x14ac:dyDescent="0.2">
      <c r="A79" s="1741" t="s">
        <v>5357</v>
      </c>
      <c r="B79" s="1717" t="s">
        <v>12997</v>
      </c>
      <c r="C79" s="1104"/>
      <c r="D79" s="1717" t="s">
        <v>12905</v>
      </c>
      <c r="E79" s="1104"/>
      <c r="F79" s="874" t="s">
        <v>11382</v>
      </c>
      <c r="G79" s="1733">
        <v>4</v>
      </c>
      <c r="H79" s="216"/>
      <c r="I79" s="1159">
        <f t="shared" si="1"/>
        <v>0</v>
      </c>
      <c r="J79" s="1705" t="s">
        <v>18097</v>
      </c>
      <c r="K79" s="1701" t="s">
        <v>3567</v>
      </c>
      <c r="L79" s="336" t="s">
        <v>444</v>
      </c>
      <c r="M79" s="336"/>
      <c r="N79" s="1161"/>
    </row>
    <row r="80" spans="1:14" ht="96" x14ac:dyDescent="0.2">
      <c r="A80" s="1741" t="s">
        <v>5359</v>
      </c>
      <c r="B80" s="1717" t="s">
        <v>12906</v>
      </c>
      <c r="C80" s="1104" t="s">
        <v>18059</v>
      </c>
      <c r="D80" s="1717" t="s">
        <v>12821</v>
      </c>
      <c r="E80" s="1104" t="s">
        <v>12822</v>
      </c>
      <c r="F80" s="874" t="s">
        <v>1715</v>
      </c>
      <c r="G80" s="1733">
        <v>27</v>
      </c>
      <c r="H80" s="216"/>
      <c r="I80" s="1159">
        <f t="shared" si="1"/>
        <v>0</v>
      </c>
      <c r="J80" s="1705" t="s">
        <v>18098</v>
      </c>
      <c r="K80" s="1701" t="s">
        <v>521</v>
      </c>
      <c r="L80" s="336" t="s">
        <v>12998</v>
      </c>
      <c r="M80" s="336" t="s">
        <v>2033</v>
      </c>
      <c r="N80" s="1161"/>
    </row>
    <row r="81" spans="1:14" ht="96" x14ac:dyDescent="0.2">
      <c r="A81" s="1741" t="s">
        <v>5361</v>
      </c>
      <c r="B81" s="1717" t="s">
        <v>12908</v>
      </c>
      <c r="C81" s="1104" t="s">
        <v>18121</v>
      </c>
      <c r="D81" s="1717" t="s">
        <v>12825</v>
      </c>
      <c r="E81" s="1104" t="s">
        <v>12826</v>
      </c>
      <c r="F81" s="874" t="s">
        <v>1715</v>
      </c>
      <c r="G81" s="1733">
        <v>15</v>
      </c>
      <c r="H81" s="216"/>
      <c r="I81" s="1159">
        <f t="shared" si="1"/>
        <v>0</v>
      </c>
      <c r="J81" s="1705" t="s">
        <v>18100</v>
      </c>
      <c r="K81" s="1701" t="s">
        <v>521</v>
      </c>
      <c r="L81" s="336" t="s">
        <v>12999</v>
      </c>
      <c r="M81" s="336" t="s">
        <v>2033</v>
      </c>
      <c r="N81" s="1161"/>
    </row>
    <row r="82" spans="1:14" ht="48" x14ac:dyDescent="0.2">
      <c r="A82" s="1741" t="s">
        <v>5363</v>
      </c>
      <c r="B82" s="1717" t="s">
        <v>13000</v>
      </c>
      <c r="C82" s="1104"/>
      <c r="D82" s="1717" t="s">
        <v>12829</v>
      </c>
      <c r="E82" s="1104"/>
      <c r="F82" s="874" t="s">
        <v>11382</v>
      </c>
      <c r="G82" s="1733">
        <v>38</v>
      </c>
      <c r="H82" s="216"/>
      <c r="I82" s="1159">
        <f t="shared" si="1"/>
        <v>0</v>
      </c>
      <c r="J82" s="1705" t="s">
        <v>18063</v>
      </c>
      <c r="K82" s="1701" t="s">
        <v>3567</v>
      </c>
      <c r="L82" s="336" t="s">
        <v>444</v>
      </c>
      <c r="M82" s="336"/>
      <c r="N82" s="1161"/>
    </row>
    <row r="83" spans="1:14" ht="60" x14ac:dyDescent="0.2">
      <c r="A83" s="1741" t="s">
        <v>5365</v>
      </c>
      <c r="B83" s="893" t="s">
        <v>13001</v>
      </c>
      <c r="C83" s="1104"/>
      <c r="D83" s="1700" t="s">
        <v>12831</v>
      </c>
      <c r="E83" s="1104"/>
      <c r="F83" s="874" t="s">
        <v>11382</v>
      </c>
      <c r="G83" s="1733">
        <v>38</v>
      </c>
      <c r="H83" s="216"/>
      <c r="I83" s="1159">
        <f t="shared" si="1"/>
        <v>0</v>
      </c>
      <c r="J83" s="1705" t="s">
        <v>18113</v>
      </c>
      <c r="K83" s="1701" t="s">
        <v>3567</v>
      </c>
      <c r="L83" s="336" t="s">
        <v>444</v>
      </c>
      <c r="M83" s="336"/>
      <c r="N83" s="1161"/>
    </row>
    <row r="84" spans="1:14" ht="87" customHeight="1" x14ac:dyDescent="0.2">
      <c r="A84" s="1741" t="s">
        <v>5367</v>
      </c>
      <c r="B84" s="1717" t="s">
        <v>12832</v>
      </c>
      <c r="C84" s="1104"/>
      <c r="D84" s="1717" t="s">
        <v>13002</v>
      </c>
      <c r="E84" s="1104"/>
      <c r="F84" s="874" t="s">
        <v>11382</v>
      </c>
      <c r="G84" s="1733">
        <v>12</v>
      </c>
      <c r="H84" s="216"/>
      <c r="I84" s="1159">
        <f t="shared" si="1"/>
        <v>0</v>
      </c>
      <c r="J84" s="1705" t="s">
        <v>18065</v>
      </c>
      <c r="K84" s="1104" t="s">
        <v>3567</v>
      </c>
      <c r="L84" s="336" t="s">
        <v>444</v>
      </c>
      <c r="M84" s="336"/>
      <c r="N84" s="1161"/>
    </row>
    <row r="85" spans="1:14" ht="51" customHeight="1" x14ac:dyDescent="0.2">
      <c r="A85" s="1741" t="s">
        <v>5370</v>
      </c>
      <c r="B85" s="893" t="s">
        <v>13003</v>
      </c>
      <c r="C85" s="1104" t="s">
        <v>12836</v>
      </c>
      <c r="D85" s="1717" t="s">
        <v>12835</v>
      </c>
      <c r="E85" s="1104" t="s">
        <v>12836</v>
      </c>
      <c r="F85" s="874" t="s">
        <v>11382</v>
      </c>
      <c r="G85" s="1733">
        <v>8</v>
      </c>
      <c r="H85" s="216"/>
      <c r="I85" s="1159">
        <f t="shared" si="1"/>
        <v>0</v>
      </c>
      <c r="J85" s="1705" t="s">
        <v>18122</v>
      </c>
      <c r="K85" s="1701" t="s">
        <v>521</v>
      </c>
      <c r="L85" s="336" t="s">
        <v>18123</v>
      </c>
      <c r="M85" s="336" t="s">
        <v>2094</v>
      </c>
      <c r="N85" s="1161"/>
    </row>
    <row r="86" spans="1:14" ht="51.75" customHeight="1" x14ac:dyDescent="0.2">
      <c r="A86" s="1741" t="s">
        <v>5371</v>
      </c>
      <c r="B86" s="893" t="s">
        <v>13004</v>
      </c>
      <c r="C86" s="1104" t="s">
        <v>13005</v>
      </c>
      <c r="D86" s="1717" t="s">
        <v>12839</v>
      </c>
      <c r="E86" s="1104" t="s">
        <v>13005</v>
      </c>
      <c r="F86" s="874" t="s">
        <v>11382</v>
      </c>
      <c r="G86" s="1733">
        <v>1</v>
      </c>
      <c r="H86" s="216"/>
      <c r="I86" s="1159">
        <f t="shared" si="1"/>
        <v>0</v>
      </c>
      <c r="J86" s="1705" t="s">
        <v>18124</v>
      </c>
      <c r="K86" s="1701" t="s">
        <v>521</v>
      </c>
      <c r="L86" s="336" t="s">
        <v>18125</v>
      </c>
      <c r="M86" s="336" t="s">
        <v>2094</v>
      </c>
      <c r="N86" s="1161"/>
    </row>
    <row r="87" spans="1:14" ht="120" x14ac:dyDescent="0.2">
      <c r="A87" s="1741" t="s">
        <v>5372</v>
      </c>
      <c r="B87" s="1700" t="s">
        <v>12842</v>
      </c>
      <c r="C87" s="1104"/>
      <c r="D87" s="1700" t="s">
        <v>13006</v>
      </c>
      <c r="E87" s="1104"/>
      <c r="F87" s="874" t="s">
        <v>11382</v>
      </c>
      <c r="G87" s="1702">
        <v>6</v>
      </c>
      <c r="H87" s="216"/>
      <c r="I87" s="1159">
        <f t="shared" si="1"/>
        <v>0</v>
      </c>
      <c r="J87" s="1705" t="s">
        <v>18068</v>
      </c>
      <c r="K87" s="1104" t="s">
        <v>3567</v>
      </c>
      <c r="L87" s="336"/>
      <c r="M87" s="336"/>
      <c r="N87" s="1161"/>
    </row>
    <row r="88" spans="1:14" ht="134.25" customHeight="1" x14ac:dyDescent="0.2">
      <c r="A88" s="1741" t="s">
        <v>5373</v>
      </c>
      <c r="B88" s="1700" t="s">
        <v>12844</v>
      </c>
      <c r="C88" s="1104"/>
      <c r="D88" s="1700" t="s">
        <v>12845</v>
      </c>
      <c r="E88" s="1104"/>
      <c r="F88" s="874" t="s">
        <v>11382</v>
      </c>
      <c r="G88" s="1702">
        <v>7</v>
      </c>
      <c r="H88" s="216"/>
      <c r="I88" s="1159">
        <f t="shared" si="1"/>
        <v>0</v>
      </c>
      <c r="J88" s="1705" t="s">
        <v>18069</v>
      </c>
      <c r="K88" s="1104" t="s">
        <v>3567</v>
      </c>
      <c r="L88" s="336"/>
      <c r="M88" s="336"/>
      <c r="N88" s="1161"/>
    </row>
    <row r="89" spans="1:14" ht="49.5" customHeight="1" x14ac:dyDescent="0.2">
      <c r="A89" s="1741" t="s">
        <v>5374</v>
      </c>
      <c r="B89" s="1700" t="s">
        <v>12846</v>
      </c>
      <c r="C89" s="1104"/>
      <c r="D89" s="1700" t="s">
        <v>12847</v>
      </c>
      <c r="E89" s="1104"/>
      <c r="F89" s="874" t="s">
        <v>11382</v>
      </c>
      <c r="G89" s="1702">
        <v>7</v>
      </c>
      <c r="H89" s="216"/>
      <c r="I89" s="1159">
        <f t="shared" si="1"/>
        <v>0</v>
      </c>
      <c r="J89" s="1705" t="s">
        <v>18070</v>
      </c>
      <c r="K89" s="1104" t="s">
        <v>3567</v>
      </c>
      <c r="L89" s="336"/>
      <c r="M89" s="336"/>
      <c r="N89" s="1161"/>
    </row>
    <row r="90" spans="1:14" ht="24" x14ac:dyDescent="0.2">
      <c r="A90" s="1708" t="s">
        <v>2676</v>
      </c>
      <c r="B90" s="1720" t="s">
        <v>13007</v>
      </c>
      <c r="C90" s="1615"/>
      <c r="D90" s="1720" t="s">
        <v>13008</v>
      </c>
      <c r="E90" s="1721"/>
      <c r="F90" s="1722"/>
      <c r="G90" s="1723"/>
      <c r="H90" s="1723"/>
      <c r="I90" s="1739">
        <f>SUM(I91:I120)</f>
        <v>0</v>
      </c>
      <c r="J90" s="1724"/>
      <c r="K90" s="1722"/>
      <c r="L90" s="1619"/>
      <c r="M90" s="1619"/>
      <c r="N90" s="1619"/>
    </row>
    <row r="91" spans="1:14" ht="396" x14ac:dyDescent="0.2">
      <c r="A91" s="1741" t="s">
        <v>2679</v>
      </c>
      <c r="B91" s="1700" t="s">
        <v>12973</v>
      </c>
      <c r="C91" s="1104" t="s">
        <v>12682</v>
      </c>
      <c r="D91" s="1717" t="s">
        <v>12681</v>
      </c>
      <c r="E91" s="1104" t="s">
        <v>12682</v>
      </c>
      <c r="F91" s="874" t="s">
        <v>11382</v>
      </c>
      <c r="G91" s="1733">
        <v>4</v>
      </c>
      <c r="H91" s="216"/>
      <c r="I91" s="1159">
        <f t="shared" ref="I91:I120" si="2">ROUND(G91*H91,2)</f>
        <v>0</v>
      </c>
      <c r="J91" s="1705" t="s">
        <v>18011</v>
      </c>
      <c r="K91" s="1701" t="s">
        <v>521</v>
      </c>
      <c r="L91" s="336" t="s">
        <v>13009</v>
      </c>
      <c r="M91" s="336" t="s">
        <v>16190</v>
      </c>
      <c r="N91" s="1161"/>
    </row>
    <row r="92" spans="1:14" ht="145.5" customHeight="1" x14ac:dyDescent="0.2">
      <c r="A92" s="1741" t="s">
        <v>2683</v>
      </c>
      <c r="B92" s="1717" t="s">
        <v>12684</v>
      </c>
      <c r="C92" s="1104"/>
      <c r="D92" s="1700" t="s">
        <v>12685</v>
      </c>
      <c r="E92" s="1104"/>
      <c r="F92" s="874" t="s">
        <v>11382</v>
      </c>
      <c r="G92" s="1733">
        <v>4</v>
      </c>
      <c r="H92" s="216"/>
      <c r="I92" s="1159">
        <f t="shared" si="2"/>
        <v>0</v>
      </c>
      <c r="J92" s="1705" t="s">
        <v>18012</v>
      </c>
      <c r="K92" s="1701" t="s">
        <v>3567</v>
      </c>
      <c r="L92" s="336" t="s">
        <v>444</v>
      </c>
      <c r="M92" s="336"/>
      <c r="N92" s="1161"/>
    </row>
    <row r="93" spans="1:14" ht="148.5" customHeight="1" x14ac:dyDescent="0.2">
      <c r="A93" s="1741" t="s">
        <v>2687</v>
      </c>
      <c r="B93" s="1717" t="s">
        <v>13010</v>
      </c>
      <c r="C93" s="1104" t="s">
        <v>12855</v>
      </c>
      <c r="D93" s="1700" t="s">
        <v>12854</v>
      </c>
      <c r="E93" s="1104" t="s">
        <v>12855</v>
      </c>
      <c r="F93" s="874" t="s">
        <v>11382</v>
      </c>
      <c r="G93" s="1733">
        <v>1</v>
      </c>
      <c r="H93" s="216"/>
      <c r="I93" s="1159">
        <f t="shared" si="2"/>
        <v>0</v>
      </c>
      <c r="J93" s="1705" t="s">
        <v>18071</v>
      </c>
      <c r="K93" s="1701" t="s">
        <v>521</v>
      </c>
      <c r="L93" s="336" t="s">
        <v>13011</v>
      </c>
      <c r="M93" s="336" t="s">
        <v>2094</v>
      </c>
      <c r="N93" s="1161"/>
    </row>
    <row r="94" spans="1:14" ht="160.5" customHeight="1" x14ac:dyDescent="0.2">
      <c r="A94" s="1741" t="s">
        <v>2691</v>
      </c>
      <c r="B94" s="1717" t="s">
        <v>12857</v>
      </c>
      <c r="C94" s="1104" t="s">
        <v>12859</v>
      </c>
      <c r="D94" s="1700" t="s">
        <v>12858</v>
      </c>
      <c r="E94" s="1104" t="s">
        <v>12859</v>
      </c>
      <c r="F94" s="874" t="s">
        <v>11382</v>
      </c>
      <c r="G94" s="1733">
        <v>3</v>
      </c>
      <c r="H94" s="216"/>
      <c r="I94" s="1159">
        <f t="shared" si="2"/>
        <v>0</v>
      </c>
      <c r="J94" s="1705" t="s">
        <v>18072</v>
      </c>
      <c r="K94" s="1701" t="s">
        <v>521</v>
      </c>
      <c r="L94" s="336" t="s">
        <v>13012</v>
      </c>
      <c r="M94" s="336" t="s">
        <v>2094</v>
      </c>
      <c r="N94" s="1161"/>
    </row>
    <row r="95" spans="1:14" ht="159" customHeight="1" x14ac:dyDescent="0.2">
      <c r="A95" s="1741" t="s">
        <v>2693</v>
      </c>
      <c r="B95" s="1717" t="s">
        <v>12861</v>
      </c>
      <c r="C95" s="1104" t="s">
        <v>12863</v>
      </c>
      <c r="D95" s="1700" t="s">
        <v>12862</v>
      </c>
      <c r="E95" s="1104" t="s">
        <v>12863</v>
      </c>
      <c r="F95" s="874" t="s">
        <v>11382</v>
      </c>
      <c r="G95" s="1733">
        <v>1</v>
      </c>
      <c r="H95" s="216"/>
      <c r="I95" s="1159">
        <f t="shared" si="2"/>
        <v>0</v>
      </c>
      <c r="J95" s="1705" t="s">
        <v>18073</v>
      </c>
      <c r="K95" s="1701" t="s">
        <v>521</v>
      </c>
      <c r="L95" s="336" t="s">
        <v>13013</v>
      </c>
      <c r="M95" s="336" t="s">
        <v>2094</v>
      </c>
      <c r="N95" s="1161"/>
    </row>
    <row r="96" spans="1:14" ht="96" x14ac:dyDescent="0.2">
      <c r="A96" s="1741" t="s">
        <v>3425</v>
      </c>
      <c r="B96" s="1717" t="s">
        <v>12865</v>
      </c>
      <c r="C96" s="1104" t="s">
        <v>12867</v>
      </c>
      <c r="D96" s="1700" t="s">
        <v>12866</v>
      </c>
      <c r="E96" s="1104" t="s">
        <v>12867</v>
      </c>
      <c r="F96" s="874" t="s">
        <v>11382</v>
      </c>
      <c r="G96" s="1733">
        <v>5</v>
      </c>
      <c r="H96" s="216"/>
      <c r="I96" s="1159">
        <f t="shared" si="2"/>
        <v>0</v>
      </c>
      <c r="J96" s="1705" t="s">
        <v>18074</v>
      </c>
      <c r="K96" s="1701" t="s">
        <v>521</v>
      </c>
      <c r="L96" s="336" t="s">
        <v>13014</v>
      </c>
      <c r="M96" s="336" t="s">
        <v>2094</v>
      </c>
      <c r="N96" s="1161"/>
    </row>
    <row r="97" spans="1:14" ht="96" x14ac:dyDescent="0.2">
      <c r="A97" s="1741" t="s">
        <v>5452</v>
      </c>
      <c r="B97" s="1717" t="s">
        <v>12869</v>
      </c>
      <c r="C97" s="1104" t="s">
        <v>12871</v>
      </c>
      <c r="D97" s="1700" t="s">
        <v>12870</v>
      </c>
      <c r="E97" s="1104" t="s">
        <v>12871</v>
      </c>
      <c r="F97" s="874" t="s">
        <v>11382</v>
      </c>
      <c r="G97" s="1733">
        <v>2</v>
      </c>
      <c r="H97" s="216"/>
      <c r="I97" s="1159">
        <f t="shared" si="2"/>
        <v>0</v>
      </c>
      <c r="J97" s="1705" t="s">
        <v>18075</v>
      </c>
      <c r="K97" s="1701" t="s">
        <v>521</v>
      </c>
      <c r="L97" s="336" t="s">
        <v>13015</v>
      </c>
      <c r="M97" s="336" t="s">
        <v>2094</v>
      </c>
      <c r="N97" s="1161"/>
    </row>
    <row r="98" spans="1:14" ht="76.5" customHeight="1" x14ac:dyDescent="0.2">
      <c r="A98" s="1741" t="s">
        <v>5454</v>
      </c>
      <c r="B98" s="1717" t="s">
        <v>12873</v>
      </c>
      <c r="C98" s="1104" t="s">
        <v>12875</v>
      </c>
      <c r="D98" s="1700" t="s">
        <v>12874</v>
      </c>
      <c r="E98" s="1104" t="s">
        <v>12875</v>
      </c>
      <c r="F98" s="874" t="s">
        <v>11382</v>
      </c>
      <c r="G98" s="1733">
        <v>1</v>
      </c>
      <c r="H98" s="216"/>
      <c r="I98" s="1159">
        <f t="shared" si="2"/>
        <v>0</v>
      </c>
      <c r="J98" s="1705" t="s">
        <v>18076</v>
      </c>
      <c r="K98" s="1701" t="s">
        <v>521</v>
      </c>
      <c r="L98" s="336" t="s">
        <v>13016</v>
      </c>
      <c r="M98" s="336" t="s">
        <v>2094</v>
      </c>
      <c r="N98" s="1161"/>
    </row>
    <row r="99" spans="1:14" ht="96" x14ac:dyDescent="0.2">
      <c r="A99" s="1741" t="s">
        <v>5456</v>
      </c>
      <c r="B99" s="1717" t="s">
        <v>12877</v>
      </c>
      <c r="C99" s="1104" t="s">
        <v>12879</v>
      </c>
      <c r="D99" s="1700" t="s">
        <v>12878</v>
      </c>
      <c r="E99" s="1104" t="s">
        <v>12879</v>
      </c>
      <c r="F99" s="874" t="s">
        <v>11382</v>
      </c>
      <c r="G99" s="1733">
        <v>1</v>
      </c>
      <c r="H99" s="216"/>
      <c r="I99" s="1159">
        <f t="shared" si="2"/>
        <v>0</v>
      </c>
      <c r="J99" s="1705" t="s">
        <v>18077</v>
      </c>
      <c r="K99" s="1701" t="s">
        <v>521</v>
      </c>
      <c r="L99" s="336" t="s">
        <v>13017</v>
      </c>
      <c r="M99" s="336" t="s">
        <v>2094</v>
      </c>
      <c r="N99" s="1161"/>
    </row>
    <row r="100" spans="1:14" ht="75" customHeight="1" x14ac:dyDescent="0.2">
      <c r="A100" s="1741" t="s">
        <v>5458</v>
      </c>
      <c r="B100" s="1717" t="s">
        <v>12880</v>
      </c>
      <c r="C100" s="1104" t="s">
        <v>12882</v>
      </c>
      <c r="D100" s="1700" t="s">
        <v>13018</v>
      </c>
      <c r="E100" s="1104" t="s">
        <v>12882</v>
      </c>
      <c r="F100" s="874" t="s">
        <v>11382</v>
      </c>
      <c r="G100" s="1733">
        <v>1</v>
      </c>
      <c r="H100" s="216"/>
      <c r="I100" s="1159">
        <f t="shared" si="2"/>
        <v>0</v>
      </c>
      <c r="J100" s="1705" t="s">
        <v>18079</v>
      </c>
      <c r="K100" s="1701" t="s">
        <v>521</v>
      </c>
      <c r="L100" s="336" t="s">
        <v>13019</v>
      </c>
      <c r="M100" s="336" t="s">
        <v>2094</v>
      </c>
      <c r="N100" s="1161"/>
    </row>
    <row r="101" spans="1:14" ht="75" customHeight="1" x14ac:dyDescent="0.2">
      <c r="A101" s="1741" t="s">
        <v>5460</v>
      </c>
      <c r="B101" s="1717" t="s">
        <v>12883</v>
      </c>
      <c r="C101" s="1104" t="s">
        <v>12885</v>
      </c>
      <c r="D101" s="1700" t="s">
        <v>13020</v>
      </c>
      <c r="E101" s="1104" t="s">
        <v>12885</v>
      </c>
      <c r="F101" s="874" t="s">
        <v>11382</v>
      </c>
      <c r="G101" s="1733">
        <v>1</v>
      </c>
      <c r="H101" s="216"/>
      <c r="I101" s="1159">
        <f t="shared" si="2"/>
        <v>0</v>
      </c>
      <c r="J101" s="1705" t="s">
        <v>18081</v>
      </c>
      <c r="K101" s="1701" t="s">
        <v>521</v>
      </c>
      <c r="L101" s="336" t="s">
        <v>13021</v>
      </c>
      <c r="M101" s="336" t="s">
        <v>2094</v>
      </c>
      <c r="N101" s="1161"/>
    </row>
    <row r="102" spans="1:14" ht="97.5" customHeight="1" x14ac:dyDescent="0.2">
      <c r="A102" s="1741" t="s">
        <v>5462</v>
      </c>
      <c r="B102" s="1717" t="s">
        <v>12886</v>
      </c>
      <c r="C102" s="1104" t="s">
        <v>18126</v>
      </c>
      <c r="D102" s="1700" t="s">
        <v>12887</v>
      </c>
      <c r="E102" s="1104" t="s">
        <v>12888</v>
      </c>
      <c r="F102" s="874" t="s">
        <v>1715</v>
      </c>
      <c r="G102" s="1733">
        <v>3</v>
      </c>
      <c r="H102" s="216"/>
      <c r="I102" s="1159">
        <f t="shared" si="2"/>
        <v>0</v>
      </c>
      <c r="J102" s="1705" t="s">
        <v>18084</v>
      </c>
      <c r="K102" s="1701" t="s">
        <v>521</v>
      </c>
      <c r="L102" s="336" t="s">
        <v>13022</v>
      </c>
      <c r="M102" s="336" t="s">
        <v>2033</v>
      </c>
      <c r="N102" s="1161"/>
    </row>
    <row r="103" spans="1:14" ht="98.25" customHeight="1" x14ac:dyDescent="0.2">
      <c r="A103" s="1741" t="s">
        <v>5464</v>
      </c>
      <c r="B103" s="1717" t="s">
        <v>12800</v>
      </c>
      <c r="C103" s="1104" t="s">
        <v>18127</v>
      </c>
      <c r="D103" s="1700" t="s">
        <v>12801</v>
      </c>
      <c r="E103" s="1104" t="s">
        <v>12889</v>
      </c>
      <c r="F103" s="874" t="s">
        <v>1715</v>
      </c>
      <c r="G103" s="1733">
        <v>6</v>
      </c>
      <c r="H103" s="216"/>
      <c r="I103" s="1159">
        <f t="shared" si="2"/>
        <v>0</v>
      </c>
      <c r="J103" s="1705" t="s">
        <v>18046</v>
      </c>
      <c r="K103" s="1701" t="s">
        <v>521</v>
      </c>
      <c r="L103" s="336" t="s">
        <v>13023</v>
      </c>
      <c r="M103" s="336" t="s">
        <v>2033</v>
      </c>
      <c r="N103" s="1161"/>
    </row>
    <row r="104" spans="1:14" ht="96.75" customHeight="1" x14ac:dyDescent="0.2">
      <c r="A104" s="1741" t="s">
        <v>5466</v>
      </c>
      <c r="B104" s="1717" t="s">
        <v>12890</v>
      </c>
      <c r="C104" s="1104" t="s">
        <v>18128</v>
      </c>
      <c r="D104" s="1700" t="s">
        <v>12804</v>
      </c>
      <c r="E104" s="1104" t="s">
        <v>12891</v>
      </c>
      <c r="F104" s="874" t="s">
        <v>1715</v>
      </c>
      <c r="G104" s="1733">
        <v>3</v>
      </c>
      <c r="H104" s="216"/>
      <c r="I104" s="1159">
        <f t="shared" si="2"/>
        <v>0</v>
      </c>
      <c r="J104" s="1705" t="s">
        <v>18049</v>
      </c>
      <c r="K104" s="1701" t="s">
        <v>521</v>
      </c>
      <c r="L104" s="336" t="s">
        <v>18129</v>
      </c>
      <c r="M104" s="336" t="s">
        <v>2033</v>
      </c>
      <c r="N104" s="1161"/>
    </row>
    <row r="105" spans="1:14" ht="222.75" customHeight="1" x14ac:dyDescent="0.2">
      <c r="A105" s="1741" t="s">
        <v>5468</v>
      </c>
      <c r="B105" s="1717" t="s">
        <v>12892</v>
      </c>
      <c r="C105" s="1104" t="s">
        <v>18130</v>
      </c>
      <c r="D105" s="1700" t="s">
        <v>12893</v>
      </c>
      <c r="E105" s="1104" t="s">
        <v>12894</v>
      </c>
      <c r="F105" s="874" t="s">
        <v>594</v>
      </c>
      <c r="G105" s="1733">
        <v>275</v>
      </c>
      <c r="H105" s="216"/>
      <c r="I105" s="1159">
        <f t="shared" si="2"/>
        <v>0</v>
      </c>
      <c r="J105" s="1705" t="s">
        <v>18091</v>
      </c>
      <c r="K105" s="1701" t="s">
        <v>521</v>
      </c>
      <c r="L105" s="336" t="s">
        <v>13024</v>
      </c>
      <c r="M105" s="336" t="s">
        <v>18044</v>
      </c>
      <c r="N105" s="1161"/>
    </row>
    <row r="106" spans="1:14" ht="84" x14ac:dyDescent="0.2">
      <c r="A106" s="1741" t="s">
        <v>5470</v>
      </c>
      <c r="B106" s="1717" t="s">
        <v>13025</v>
      </c>
      <c r="C106" s="1104"/>
      <c r="D106" s="1700" t="s">
        <v>12896</v>
      </c>
      <c r="E106" s="1104"/>
      <c r="F106" s="874" t="s">
        <v>13026</v>
      </c>
      <c r="G106" s="1733">
        <v>10</v>
      </c>
      <c r="H106" s="216"/>
      <c r="I106" s="1159">
        <f t="shared" si="2"/>
        <v>0</v>
      </c>
      <c r="J106" s="1705" t="s">
        <v>18093</v>
      </c>
      <c r="K106" s="1701" t="s">
        <v>3567</v>
      </c>
      <c r="L106" s="1161"/>
      <c r="M106" s="336"/>
      <c r="N106" s="1161"/>
    </row>
    <row r="107" spans="1:14" ht="114" customHeight="1" x14ac:dyDescent="0.2">
      <c r="A107" s="1716" t="s">
        <v>5472</v>
      </c>
      <c r="B107" s="1717" t="s">
        <v>12898</v>
      </c>
      <c r="C107" s="1104"/>
      <c r="D107" s="1700" t="s">
        <v>12899</v>
      </c>
      <c r="E107" s="1104"/>
      <c r="F107" s="1742" t="s">
        <v>12897</v>
      </c>
      <c r="G107" s="1719">
        <v>3</v>
      </c>
      <c r="H107" s="216"/>
      <c r="I107" s="1159">
        <f t="shared" si="2"/>
        <v>0</v>
      </c>
      <c r="J107" s="1705" t="s">
        <v>18131</v>
      </c>
      <c r="K107" s="1104" t="s">
        <v>3567</v>
      </c>
      <c r="L107" s="336" t="s">
        <v>444</v>
      </c>
      <c r="M107" s="336"/>
      <c r="N107" s="1161"/>
    </row>
    <row r="108" spans="1:14" ht="97.5" customHeight="1" x14ac:dyDescent="0.2">
      <c r="A108" s="1741" t="s">
        <v>5474</v>
      </c>
      <c r="B108" s="1717" t="s">
        <v>12900</v>
      </c>
      <c r="C108" s="1104"/>
      <c r="D108" s="1700" t="s">
        <v>12901</v>
      </c>
      <c r="E108" s="1104"/>
      <c r="F108" s="874" t="s">
        <v>11382</v>
      </c>
      <c r="G108" s="1733">
        <v>3</v>
      </c>
      <c r="H108" s="216"/>
      <c r="I108" s="1159">
        <f t="shared" si="2"/>
        <v>0</v>
      </c>
      <c r="J108" s="1705" t="s">
        <v>18095</v>
      </c>
      <c r="K108" s="1701" t="s">
        <v>3567</v>
      </c>
      <c r="L108" s="336" t="s">
        <v>444</v>
      </c>
      <c r="M108" s="336"/>
      <c r="N108" s="1161"/>
    </row>
    <row r="109" spans="1:14" ht="108" x14ac:dyDescent="0.2">
      <c r="A109" s="1741" t="s">
        <v>5476</v>
      </c>
      <c r="B109" s="1717" t="s">
        <v>12902</v>
      </c>
      <c r="C109" s="1104"/>
      <c r="D109" s="1700" t="s">
        <v>12903</v>
      </c>
      <c r="E109" s="1104"/>
      <c r="F109" s="874" t="s">
        <v>11382</v>
      </c>
      <c r="G109" s="1733">
        <v>4</v>
      </c>
      <c r="H109" s="216"/>
      <c r="I109" s="1159">
        <f t="shared" si="2"/>
        <v>0</v>
      </c>
      <c r="J109" s="1705" t="s">
        <v>18096</v>
      </c>
      <c r="K109" s="1701" t="s">
        <v>3567</v>
      </c>
      <c r="L109" s="336" t="s">
        <v>444</v>
      </c>
      <c r="M109" s="336"/>
      <c r="N109" s="1161"/>
    </row>
    <row r="110" spans="1:14" ht="75" customHeight="1" x14ac:dyDescent="0.2">
      <c r="A110" s="1741" t="s">
        <v>5477</v>
      </c>
      <c r="B110" s="1717" t="s">
        <v>12997</v>
      </c>
      <c r="C110" s="1104"/>
      <c r="D110" s="1717" t="s">
        <v>12905</v>
      </c>
      <c r="E110" s="1104" t="s">
        <v>13027</v>
      </c>
      <c r="F110" s="874" t="s">
        <v>11382</v>
      </c>
      <c r="G110" s="1733">
        <v>1</v>
      </c>
      <c r="H110" s="216"/>
      <c r="I110" s="1159">
        <f t="shared" si="2"/>
        <v>0</v>
      </c>
      <c r="J110" s="1705" t="s">
        <v>18097</v>
      </c>
      <c r="K110" s="1701" t="s">
        <v>3567</v>
      </c>
      <c r="L110" s="336" t="s">
        <v>444</v>
      </c>
      <c r="M110" s="336"/>
      <c r="N110" s="1161"/>
    </row>
    <row r="111" spans="1:14" ht="96" x14ac:dyDescent="0.2">
      <c r="A111" s="1741" t="s">
        <v>5478</v>
      </c>
      <c r="B111" s="1717" t="s">
        <v>12906</v>
      </c>
      <c r="C111" s="1104" t="s">
        <v>18132</v>
      </c>
      <c r="D111" s="1717" t="s">
        <v>12821</v>
      </c>
      <c r="E111" s="1104" t="s">
        <v>12822</v>
      </c>
      <c r="F111" s="874" t="s">
        <v>1715</v>
      </c>
      <c r="G111" s="1733">
        <v>15</v>
      </c>
      <c r="H111" s="216"/>
      <c r="I111" s="1159">
        <f t="shared" si="2"/>
        <v>0</v>
      </c>
      <c r="J111" s="1705" t="s">
        <v>18098</v>
      </c>
      <c r="K111" s="1701" t="s">
        <v>521</v>
      </c>
      <c r="L111" s="336" t="s">
        <v>13028</v>
      </c>
      <c r="M111" s="336" t="s">
        <v>2033</v>
      </c>
      <c r="N111" s="1161"/>
    </row>
    <row r="112" spans="1:14" ht="98.25" customHeight="1" x14ac:dyDescent="0.2">
      <c r="A112" s="1741" t="s">
        <v>5479</v>
      </c>
      <c r="B112" s="1717" t="s">
        <v>12908</v>
      </c>
      <c r="C112" s="1104" t="s">
        <v>18133</v>
      </c>
      <c r="D112" s="1717" t="s">
        <v>12825</v>
      </c>
      <c r="E112" s="1104" t="s">
        <v>12826</v>
      </c>
      <c r="F112" s="874" t="s">
        <v>1715</v>
      </c>
      <c r="G112" s="1733">
        <v>18</v>
      </c>
      <c r="H112" s="216"/>
      <c r="I112" s="1159">
        <f t="shared" si="2"/>
        <v>0</v>
      </c>
      <c r="J112" s="1705" t="s">
        <v>18100</v>
      </c>
      <c r="K112" s="1701" t="s">
        <v>521</v>
      </c>
      <c r="L112" s="336" t="s">
        <v>13029</v>
      </c>
      <c r="M112" s="336" t="s">
        <v>2033</v>
      </c>
      <c r="N112" s="1161"/>
    </row>
    <row r="113" spans="1:14" ht="48" x14ac:dyDescent="0.2">
      <c r="A113" s="1741" t="s">
        <v>5374</v>
      </c>
      <c r="B113" s="1717" t="s">
        <v>12910</v>
      </c>
      <c r="C113" s="1104"/>
      <c r="D113" s="1717" t="s">
        <v>12829</v>
      </c>
      <c r="E113" s="1104"/>
      <c r="F113" s="874" t="s">
        <v>11382</v>
      </c>
      <c r="G113" s="1733">
        <v>18</v>
      </c>
      <c r="H113" s="216"/>
      <c r="I113" s="1159">
        <f t="shared" si="2"/>
        <v>0</v>
      </c>
      <c r="J113" s="1705" t="s">
        <v>18063</v>
      </c>
      <c r="K113" s="1701" t="s">
        <v>3567</v>
      </c>
      <c r="L113" s="336" t="s">
        <v>444</v>
      </c>
      <c r="M113" s="336"/>
      <c r="N113" s="1161"/>
    </row>
    <row r="114" spans="1:14" ht="62.25" customHeight="1" x14ac:dyDescent="0.2">
      <c r="A114" s="1741" t="s">
        <v>5481</v>
      </c>
      <c r="B114" s="1717" t="s">
        <v>12830</v>
      </c>
      <c r="C114" s="1104"/>
      <c r="D114" s="1700" t="s">
        <v>12831</v>
      </c>
      <c r="E114" s="1104"/>
      <c r="F114" s="874" t="s">
        <v>11382</v>
      </c>
      <c r="G114" s="1733">
        <v>18</v>
      </c>
      <c r="H114" s="216"/>
      <c r="I114" s="1159">
        <f t="shared" si="2"/>
        <v>0</v>
      </c>
      <c r="J114" s="1705" t="s">
        <v>18113</v>
      </c>
      <c r="K114" s="1701" t="s">
        <v>3567</v>
      </c>
      <c r="L114" s="336" t="s">
        <v>444</v>
      </c>
      <c r="M114" s="336"/>
      <c r="N114" s="1161"/>
    </row>
    <row r="115" spans="1:14" ht="85.5" customHeight="1" x14ac:dyDescent="0.2">
      <c r="A115" s="1741" t="s">
        <v>5482</v>
      </c>
      <c r="B115" s="1717" t="s">
        <v>12832</v>
      </c>
      <c r="C115" s="1104"/>
      <c r="D115" s="1717" t="s">
        <v>13030</v>
      </c>
      <c r="E115" s="1104"/>
      <c r="F115" s="874" t="s">
        <v>11382</v>
      </c>
      <c r="G115" s="1733">
        <v>10</v>
      </c>
      <c r="H115" s="216"/>
      <c r="I115" s="1159">
        <f t="shared" si="2"/>
        <v>0</v>
      </c>
      <c r="J115" s="1705" t="s">
        <v>18065</v>
      </c>
      <c r="K115" s="1701" t="s">
        <v>3567</v>
      </c>
      <c r="L115" s="336" t="s">
        <v>444</v>
      </c>
      <c r="M115" s="336"/>
      <c r="N115" s="1161"/>
    </row>
    <row r="116" spans="1:14" ht="51" customHeight="1" x14ac:dyDescent="0.2">
      <c r="A116" s="1741" t="s">
        <v>5483</v>
      </c>
      <c r="B116" s="1717" t="s">
        <v>12834</v>
      </c>
      <c r="C116" s="1104" t="s">
        <v>12836</v>
      </c>
      <c r="D116" s="1717" t="s">
        <v>12835</v>
      </c>
      <c r="E116" s="1104" t="s">
        <v>12836</v>
      </c>
      <c r="F116" s="874" t="s">
        <v>11382</v>
      </c>
      <c r="G116" s="1733">
        <v>4</v>
      </c>
      <c r="H116" s="216"/>
      <c r="I116" s="1159">
        <f t="shared" si="2"/>
        <v>0</v>
      </c>
      <c r="J116" s="1705" t="s">
        <v>18101</v>
      </c>
      <c r="K116" s="1701" t="s">
        <v>521</v>
      </c>
      <c r="L116" s="336" t="s">
        <v>13031</v>
      </c>
      <c r="M116" s="336" t="s">
        <v>2094</v>
      </c>
      <c r="N116" s="1161"/>
    </row>
    <row r="117" spans="1:14" ht="50.25" customHeight="1" x14ac:dyDescent="0.2">
      <c r="A117" s="1741" t="s">
        <v>5484</v>
      </c>
      <c r="B117" s="1717" t="s">
        <v>12838</v>
      </c>
      <c r="C117" s="1104" t="s">
        <v>12914</v>
      </c>
      <c r="D117" s="1717" t="s">
        <v>12913</v>
      </c>
      <c r="E117" s="1104" t="s">
        <v>12914</v>
      </c>
      <c r="F117" s="874" t="s">
        <v>11382</v>
      </c>
      <c r="G117" s="1733">
        <v>2</v>
      </c>
      <c r="H117" s="216"/>
      <c r="I117" s="1159">
        <f t="shared" si="2"/>
        <v>0</v>
      </c>
      <c r="J117" s="1705" t="s">
        <v>18067</v>
      </c>
      <c r="K117" s="1701" t="s">
        <v>521</v>
      </c>
      <c r="L117" s="336" t="s">
        <v>13032</v>
      </c>
      <c r="M117" s="336" t="s">
        <v>2094</v>
      </c>
      <c r="N117" s="1161"/>
    </row>
    <row r="118" spans="1:14" ht="120" x14ac:dyDescent="0.2">
      <c r="A118" s="1741" t="s">
        <v>5485</v>
      </c>
      <c r="B118" s="1700" t="s">
        <v>12842</v>
      </c>
      <c r="C118" s="1104"/>
      <c r="D118" s="1700" t="s">
        <v>13006</v>
      </c>
      <c r="E118" s="1104"/>
      <c r="F118" s="874" t="s">
        <v>11382</v>
      </c>
      <c r="G118" s="1702">
        <v>4</v>
      </c>
      <c r="H118" s="216"/>
      <c r="I118" s="1159">
        <f t="shared" si="2"/>
        <v>0</v>
      </c>
      <c r="J118" s="1705" t="s">
        <v>18068</v>
      </c>
      <c r="K118" s="1104" t="s">
        <v>3567</v>
      </c>
      <c r="L118" s="336"/>
      <c r="M118" s="336"/>
      <c r="N118" s="1161"/>
    </row>
    <row r="119" spans="1:14" ht="132" x14ac:dyDescent="0.2">
      <c r="A119" s="1741" t="s">
        <v>5486</v>
      </c>
      <c r="B119" s="1700" t="s">
        <v>12844</v>
      </c>
      <c r="C119" s="1104"/>
      <c r="D119" s="1700" t="s">
        <v>12845</v>
      </c>
      <c r="E119" s="1104"/>
      <c r="F119" s="874" t="s">
        <v>11382</v>
      </c>
      <c r="G119" s="1702">
        <v>5</v>
      </c>
      <c r="H119" s="216"/>
      <c r="I119" s="1159">
        <f t="shared" si="2"/>
        <v>0</v>
      </c>
      <c r="J119" s="1705" t="s">
        <v>18069</v>
      </c>
      <c r="K119" s="1104" t="s">
        <v>3567</v>
      </c>
      <c r="L119" s="336"/>
      <c r="M119" s="336"/>
      <c r="N119" s="1161"/>
    </row>
    <row r="120" spans="1:14" ht="60" x14ac:dyDescent="0.2">
      <c r="A120" s="1741" t="s">
        <v>5487</v>
      </c>
      <c r="B120" s="1700" t="s">
        <v>12846</v>
      </c>
      <c r="C120" s="1104"/>
      <c r="D120" s="1700" t="s">
        <v>12847</v>
      </c>
      <c r="E120" s="1104"/>
      <c r="F120" s="874" t="s">
        <v>11382</v>
      </c>
      <c r="G120" s="1702">
        <v>5</v>
      </c>
      <c r="H120" s="216"/>
      <c r="I120" s="1159">
        <f t="shared" si="2"/>
        <v>0</v>
      </c>
      <c r="J120" s="1705" t="s">
        <v>18070</v>
      </c>
      <c r="K120" s="1104" t="s">
        <v>3567</v>
      </c>
      <c r="L120" s="336"/>
      <c r="M120" s="336"/>
      <c r="N120" s="1161"/>
    </row>
  </sheetData>
  <sheetProtection algorithmName="SHA-512" hashValue="C64xJJF1GZ6v0hT4FMwkcRsHD+XIaZ2hXTrn9h6rOfO92wOsrBHRTBTXEgsFNVuMIy0alihL0RVAWy8fct237A==" saltValue="oba97bVgJEk4iuavsVsCuQ==" spinCount="100000" sheet="1" objects="1" scenarios="1" selectLockedCells="1"/>
  <conditionalFormatting sqref="H15:H65">
    <cfRule type="cellIs" dxfId="81" priority="5" operator="greaterThan">
      <formula>0</formula>
    </cfRule>
    <cfRule type="cellIs" dxfId="80" priority="6" operator="equal">
      <formula>0</formula>
    </cfRule>
  </conditionalFormatting>
  <conditionalFormatting sqref="H67:H89">
    <cfRule type="cellIs" dxfId="79" priority="3" operator="greaterThan">
      <formula>0</formula>
    </cfRule>
    <cfRule type="cellIs" dxfId="78" priority="4" operator="equal">
      <formula>0</formula>
    </cfRule>
  </conditionalFormatting>
  <conditionalFormatting sqref="H91:H120">
    <cfRule type="cellIs" dxfId="77" priority="1" operator="greaterThan">
      <formula>0</formula>
    </cfRule>
    <cfRule type="cellIs" dxfId="76" priority="2" operator="equal">
      <formula>0</formula>
    </cfRule>
  </conditionalFormatting>
  <pageMargins left="0.74803149606299213" right="0.74803149606299213" top="0.98425196850393704" bottom="0.59055118110236227" header="0.59055118110236227" footer="0.19685039370078741"/>
  <pageSetup paperSize="8" orientation="landscape" r:id="rId1"/>
  <headerFooter differentFirst="1">
    <oddHeader>&amp;C&amp;"-,Običajno"&amp;8Projekt/Project: 190175/3    |    Načrt/Plan: S3-x4-02     |    Objekt/Object: STROJNE INŠTALACIJE V PREDORIH T1 IN T2 / MECHANICAL INSTALLATIONS IN TUNNELS T1 AND T2</oddHeader>
    <oddFooter>&amp;C&amp;"-,Običajno"&amp;9Vsebina/Content: Predor T2 - Popis materiala in del / Tunnel T2 - Bill of Quantities 
Dokument/Document: 2TDK_IBE_PZI_ST_S3-x4-02_S2_XX_PP_VE_BI_0001_P_015&amp;R&amp;"-,Običajno"&amp;8&amp;P/&amp;N</oddFooter>
    <firstHeader>&amp;L&amp;G&amp;C&amp;"-,Običajno"&amp;8Projekt/Project: 190175/3 | Načrt/Plan: S3-x4-02 | Objekt/Object: PREDORA T1 IN T2 / TUNNELS T1 AND T2
Vsebina/Content:Predora T1 in T2-Popis materiala in del/Tunnels T1 and T2-Bill of Quantities|Datum/Date:jun2020&amp;R&amp;"-,Običajno"&amp;11&amp;G</firstHeader>
    <firstFooter>&amp;L&amp;G&amp;C&amp;"-,Običajno"&amp;9Vsebina/Content: Predor T2 - Popis materiala in del / Tunnel T2 - Bill of Quantities 
Dokument/Document: 2TDK_IBE_PZI_ST_S3-x4-02_S2_XX_PP_VE_BI_0001_P_015&amp;R&amp;"-,Običajno"&amp;8&amp;P / &amp;N</firstFooter>
  </headerFooter>
  <rowBreaks count="3" manualBreakCount="3">
    <brk id="13" max="16383" man="1"/>
    <brk id="65" max="16383" man="1"/>
    <brk id="89" max="16383" man="1"/>
  </rowBreaks>
  <legacyDrawingHF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List102"/>
  <dimension ref="A1:N128"/>
  <sheetViews>
    <sheetView view="pageLayout" zoomScaleNormal="85" zoomScaleSheetLayoutView="130" workbookViewId="0">
      <selection activeCell="H15" sqref="H15"/>
    </sheetView>
  </sheetViews>
  <sheetFormatPr defaultColWidth="9" defaultRowHeight="12.75" x14ac:dyDescent="0.2"/>
  <cols>
    <col min="1" max="1" width="14" style="42" customWidth="1"/>
    <col min="2" max="2" width="45" style="42" customWidth="1"/>
    <col min="3" max="3" width="12" style="42" customWidth="1"/>
    <col min="4" max="4" width="45" style="42" customWidth="1"/>
    <col min="5" max="5" width="12" style="42" customWidth="1"/>
    <col min="6" max="6" width="5" style="42" customWidth="1"/>
    <col min="7" max="8" width="12.42578125" style="42" customWidth="1"/>
    <col min="9" max="9" width="14.7109375" style="42" customWidth="1"/>
    <col min="10" max="10" width="12.7109375" style="42" customWidth="1"/>
    <col min="11" max="11" width="4" style="42" customWidth="1"/>
    <col min="12" max="12" width="40" style="42" customWidth="1"/>
    <col min="13" max="13" width="25" style="42" customWidth="1"/>
    <col min="14" max="14" width="14.7109375" style="42" customWidth="1"/>
    <col min="15" max="16384" width="9" style="42"/>
  </cols>
  <sheetData>
    <row r="1" spans="1:14" ht="15" customHeight="1" x14ac:dyDescent="0.2">
      <c r="A1" s="1678" t="s">
        <v>344</v>
      </c>
      <c r="B1" s="1459" t="s">
        <v>345</v>
      </c>
      <c r="C1" s="1459" t="s">
        <v>346</v>
      </c>
      <c r="D1" s="1459" t="s">
        <v>347</v>
      </c>
      <c r="E1" s="1459" t="s">
        <v>348</v>
      </c>
      <c r="F1" s="1459" t="s">
        <v>349</v>
      </c>
      <c r="G1" s="1459" t="s">
        <v>350</v>
      </c>
      <c r="H1" s="1679" t="s">
        <v>351</v>
      </c>
      <c r="I1" s="1679" t="s">
        <v>352</v>
      </c>
      <c r="J1" s="1459" t="s">
        <v>353</v>
      </c>
      <c r="K1" s="1459" t="s">
        <v>354</v>
      </c>
      <c r="L1" s="1678" t="s">
        <v>355</v>
      </c>
      <c r="M1" s="1678" t="s">
        <v>356</v>
      </c>
      <c r="N1" s="1725" t="s">
        <v>357</v>
      </c>
    </row>
    <row r="2" spans="1:14" ht="24" x14ac:dyDescent="0.2">
      <c r="A2" s="1680" t="s">
        <v>13033</v>
      </c>
      <c r="B2" s="1681" t="s">
        <v>13034</v>
      </c>
      <c r="C2" s="1379"/>
      <c r="D2" s="1681" t="s">
        <v>13035</v>
      </c>
      <c r="E2" s="1379"/>
      <c r="F2" s="1460"/>
      <c r="G2" s="1726"/>
      <c r="H2" s="1726"/>
      <c r="I2" s="1727">
        <f>I3</f>
        <v>0</v>
      </c>
      <c r="J2" s="1460"/>
      <c r="K2" s="1460"/>
      <c r="L2" s="1589"/>
      <c r="M2" s="1589"/>
      <c r="N2" s="1589"/>
    </row>
    <row r="3" spans="1:14" x14ac:dyDescent="0.2">
      <c r="A3" s="1686" t="s">
        <v>361</v>
      </c>
      <c r="B3" s="592" t="s">
        <v>13036</v>
      </c>
      <c r="C3" s="592"/>
      <c r="D3" s="592" t="s">
        <v>13037</v>
      </c>
      <c r="E3" s="592"/>
      <c r="F3" s="1463"/>
      <c r="G3" s="1728"/>
      <c r="H3" s="1728"/>
      <c r="I3" s="1689">
        <f>SUM(I14+I45+I77+I86)</f>
        <v>0</v>
      </c>
      <c r="J3" s="1463"/>
      <c r="K3" s="1463"/>
      <c r="L3" s="598"/>
      <c r="M3" s="598"/>
      <c r="N3" s="598"/>
    </row>
    <row r="4" spans="1:14" x14ac:dyDescent="0.2">
      <c r="A4" s="1691" t="s">
        <v>3233</v>
      </c>
      <c r="B4" s="599" t="s">
        <v>362</v>
      </c>
      <c r="C4" s="599"/>
      <c r="D4" s="599" t="s">
        <v>363</v>
      </c>
      <c r="E4" s="599"/>
      <c r="F4" s="1729"/>
      <c r="G4" s="1730"/>
      <c r="H4" s="1730"/>
      <c r="I4" s="1729"/>
      <c r="J4" s="1729"/>
      <c r="K4" s="1729"/>
      <c r="L4" s="605"/>
      <c r="M4" s="605"/>
      <c r="N4" s="605"/>
    </row>
    <row r="5" spans="1:14" x14ac:dyDescent="0.2">
      <c r="A5" s="1695" t="s">
        <v>12654</v>
      </c>
      <c r="B5" s="1609" t="s">
        <v>13038</v>
      </c>
      <c r="C5" s="1609"/>
      <c r="D5" s="1609" t="s">
        <v>13039</v>
      </c>
      <c r="E5" s="1609"/>
      <c r="F5" s="1731"/>
      <c r="G5" s="1732"/>
      <c r="H5" s="1732"/>
      <c r="I5" s="1731"/>
      <c r="J5" s="1731"/>
      <c r="K5" s="1731"/>
      <c r="L5" s="1613"/>
      <c r="M5" s="1613"/>
      <c r="N5" s="1613"/>
    </row>
    <row r="6" spans="1:14" s="1706" customFormat="1" ht="96" x14ac:dyDescent="0.2">
      <c r="A6" s="1699" t="s">
        <v>12657</v>
      </c>
      <c r="B6" s="1700" t="s">
        <v>13040</v>
      </c>
      <c r="C6" s="1701"/>
      <c r="D6" s="1700" t="s">
        <v>13041</v>
      </c>
      <c r="E6" s="1699"/>
      <c r="F6" s="470"/>
      <c r="G6" s="1702"/>
      <c r="H6" s="1703"/>
      <c r="I6" s="1704"/>
      <c r="J6" s="1701" t="s">
        <v>18003</v>
      </c>
      <c r="K6" s="1701" t="s">
        <v>3567</v>
      </c>
      <c r="L6" s="1346"/>
      <c r="M6" s="1346"/>
      <c r="N6" s="1346"/>
    </row>
    <row r="7" spans="1:14" s="1707" customFormat="1" ht="42" customHeight="1" x14ac:dyDescent="0.25">
      <c r="A7" s="1699" t="s">
        <v>12660</v>
      </c>
      <c r="B7" s="1700" t="s">
        <v>2561</v>
      </c>
      <c r="C7" s="1701"/>
      <c r="D7" s="1700" t="s">
        <v>3548</v>
      </c>
      <c r="E7" s="1699"/>
      <c r="F7" s="470"/>
      <c r="G7" s="1702"/>
      <c r="H7" s="1703"/>
      <c r="I7" s="1704"/>
      <c r="J7" s="1701" t="s">
        <v>18004</v>
      </c>
      <c r="K7" s="1701" t="s">
        <v>3567</v>
      </c>
      <c r="L7" s="1346"/>
      <c r="M7" s="1346"/>
      <c r="N7" s="1346"/>
    </row>
    <row r="8" spans="1:14" s="1707" customFormat="1" ht="36" x14ac:dyDescent="0.25">
      <c r="A8" s="1699" t="s">
        <v>12661</v>
      </c>
      <c r="B8" s="1700" t="s">
        <v>3247</v>
      </c>
      <c r="C8" s="1701"/>
      <c r="D8" s="1700" t="s">
        <v>12662</v>
      </c>
      <c r="E8" s="1699"/>
      <c r="F8" s="470"/>
      <c r="G8" s="1702"/>
      <c r="H8" s="1703"/>
      <c r="I8" s="1704"/>
      <c r="J8" s="1701" t="s">
        <v>18005</v>
      </c>
      <c r="K8" s="1701" t="s">
        <v>3567</v>
      </c>
      <c r="L8" s="1346"/>
      <c r="M8" s="1346"/>
      <c r="N8" s="1346"/>
    </row>
    <row r="9" spans="1:14" s="1707" customFormat="1" ht="90.75" customHeight="1" x14ac:dyDescent="0.25">
      <c r="A9" s="1699" t="s">
        <v>12663</v>
      </c>
      <c r="B9" s="1104" t="s">
        <v>12664</v>
      </c>
      <c r="C9" s="1701"/>
      <c r="D9" s="1700" t="s">
        <v>12665</v>
      </c>
      <c r="E9" s="1699"/>
      <c r="F9" s="470"/>
      <c r="G9" s="1702"/>
      <c r="H9" s="1703"/>
      <c r="I9" s="1704"/>
      <c r="J9" s="1701" t="s">
        <v>18006</v>
      </c>
      <c r="K9" s="1701" t="s">
        <v>3567</v>
      </c>
      <c r="L9" s="1346"/>
      <c r="M9" s="1346"/>
      <c r="N9" s="1346"/>
    </row>
    <row r="10" spans="1:14" s="1707" customFormat="1" ht="24" x14ac:dyDescent="0.25">
      <c r="A10" s="1699" t="s">
        <v>12666</v>
      </c>
      <c r="B10" s="1104" t="s">
        <v>12667</v>
      </c>
      <c r="C10" s="1701"/>
      <c r="D10" s="1700" t="s">
        <v>12668</v>
      </c>
      <c r="E10" s="1699"/>
      <c r="F10" s="470"/>
      <c r="G10" s="1702"/>
      <c r="H10" s="1703"/>
      <c r="I10" s="1704"/>
      <c r="J10" s="1701" t="s">
        <v>18007</v>
      </c>
      <c r="K10" s="1701" t="s">
        <v>3567</v>
      </c>
      <c r="L10" s="1346"/>
      <c r="M10" s="1346"/>
      <c r="N10" s="1346"/>
    </row>
    <row r="11" spans="1:14" s="1707" customFormat="1" ht="15" x14ac:dyDescent="0.25">
      <c r="A11" s="1699" t="s">
        <v>12669</v>
      </c>
      <c r="B11" s="1104" t="s">
        <v>12670</v>
      </c>
      <c r="C11" s="1701"/>
      <c r="D11" s="1700" t="s">
        <v>12671</v>
      </c>
      <c r="E11" s="1699"/>
      <c r="F11" s="470"/>
      <c r="G11" s="1702"/>
      <c r="H11" s="1703"/>
      <c r="I11" s="1704"/>
      <c r="J11" s="1701" t="s">
        <v>18008</v>
      </c>
      <c r="K11" s="1701" t="s">
        <v>3567</v>
      </c>
      <c r="L11" s="1346"/>
      <c r="M11" s="1346"/>
      <c r="N11" s="1346"/>
    </row>
    <row r="12" spans="1:14" s="1707" customFormat="1" ht="24" x14ac:dyDescent="0.25">
      <c r="A12" s="1699" t="s">
        <v>12672</v>
      </c>
      <c r="B12" s="1104" t="s">
        <v>12673</v>
      </c>
      <c r="C12" s="1701"/>
      <c r="D12" s="1700" t="s">
        <v>12674</v>
      </c>
      <c r="E12" s="1699"/>
      <c r="F12" s="470"/>
      <c r="G12" s="1702"/>
      <c r="H12" s="1703"/>
      <c r="I12" s="1704"/>
      <c r="J12" s="1701" t="s">
        <v>18009</v>
      </c>
      <c r="K12" s="1701" t="s">
        <v>3567</v>
      </c>
      <c r="L12" s="1346"/>
      <c r="M12" s="1346"/>
      <c r="N12" s="1346"/>
    </row>
    <row r="13" spans="1:14" s="1707" customFormat="1" ht="15" x14ac:dyDescent="0.25">
      <c r="A13" s="1699" t="s">
        <v>12675</v>
      </c>
      <c r="B13" s="1575" t="s">
        <v>12676</v>
      </c>
      <c r="C13" s="1701"/>
      <c r="D13" s="1700" t="s">
        <v>12677</v>
      </c>
      <c r="E13" s="1699"/>
      <c r="F13" s="470"/>
      <c r="G13" s="1702"/>
      <c r="H13" s="1703"/>
      <c r="I13" s="1704"/>
      <c r="J13" s="1701" t="s">
        <v>18010</v>
      </c>
      <c r="K13" s="1701" t="s">
        <v>3567</v>
      </c>
      <c r="L13" s="1346"/>
      <c r="M13" s="1346"/>
      <c r="N13" s="1346"/>
    </row>
    <row r="14" spans="1:14" s="1715" customFormat="1" ht="24" x14ac:dyDescent="0.2">
      <c r="A14" s="1708" t="s">
        <v>1988</v>
      </c>
      <c r="B14" s="1709" t="s">
        <v>13042</v>
      </c>
      <c r="C14" s="1710"/>
      <c r="D14" s="1709" t="s">
        <v>13043</v>
      </c>
      <c r="E14" s="1708"/>
      <c r="F14" s="1711"/>
      <c r="G14" s="1712"/>
      <c r="H14" s="1712"/>
      <c r="I14" s="1744">
        <f>SUM(I15:I44)</f>
        <v>0</v>
      </c>
      <c r="J14" s="1711"/>
      <c r="K14" s="1711"/>
      <c r="L14" s="1714"/>
      <c r="M14" s="1714"/>
      <c r="N14" s="1714"/>
    </row>
    <row r="15" spans="1:14" ht="396" x14ac:dyDescent="0.2">
      <c r="A15" s="1716" t="s">
        <v>1989</v>
      </c>
      <c r="B15" s="1700" t="s">
        <v>13044</v>
      </c>
      <c r="C15" s="1104" t="s">
        <v>12682</v>
      </c>
      <c r="D15" s="1717" t="s">
        <v>13045</v>
      </c>
      <c r="E15" s="1104" t="s">
        <v>12682</v>
      </c>
      <c r="F15" s="470" t="s">
        <v>11382</v>
      </c>
      <c r="G15" s="1702">
        <v>12</v>
      </c>
      <c r="H15" s="216"/>
      <c r="I15" s="1159">
        <f t="shared" ref="I15:I44" si="0">ROUND(G15*H15,2)</f>
        <v>0</v>
      </c>
      <c r="J15" s="1104" t="s">
        <v>18011</v>
      </c>
      <c r="K15" s="1701" t="s">
        <v>521</v>
      </c>
      <c r="L15" s="336" t="s">
        <v>18134</v>
      </c>
      <c r="M15" s="1745" t="s">
        <v>16190</v>
      </c>
      <c r="N15" s="1161"/>
    </row>
    <row r="16" spans="1:14" ht="145.5" customHeight="1" x14ac:dyDescent="0.2">
      <c r="A16" s="1716" t="s">
        <v>1991</v>
      </c>
      <c r="B16" s="1700" t="s">
        <v>12684</v>
      </c>
      <c r="C16" s="1104"/>
      <c r="D16" s="1700" t="s">
        <v>12685</v>
      </c>
      <c r="E16" s="1104"/>
      <c r="F16" s="470" t="s">
        <v>11382</v>
      </c>
      <c r="G16" s="1702">
        <v>12</v>
      </c>
      <c r="H16" s="216"/>
      <c r="I16" s="1159">
        <f t="shared" si="0"/>
        <v>0</v>
      </c>
      <c r="J16" s="1104" t="s">
        <v>18012</v>
      </c>
      <c r="K16" s="1701" t="s">
        <v>3567</v>
      </c>
      <c r="L16" s="336"/>
      <c r="M16" s="1745"/>
      <c r="N16" s="1161"/>
    </row>
    <row r="17" spans="1:14" ht="288" x14ac:dyDescent="0.2">
      <c r="A17" s="1716" t="s">
        <v>1992</v>
      </c>
      <c r="B17" s="1717" t="s">
        <v>13010</v>
      </c>
      <c r="C17" s="1104" t="s">
        <v>12855</v>
      </c>
      <c r="D17" s="1700" t="s">
        <v>12854</v>
      </c>
      <c r="E17" s="1104" t="s">
        <v>12855</v>
      </c>
      <c r="F17" s="470" t="s">
        <v>11382</v>
      </c>
      <c r="G17" s="1702">
        <v>3</v>
      </c>
      <c r="H17" s="216"/>
      <c r="I17" s="1159">
        <f t="shared" si="0"/>
        <v>0</v>
      </c>
      <c r="J17" s="1104" t="s">
        <v>18071</v>
      </c>
      <c r="K17" s="1701" t="s">
        <v>521</v>
      </c>
      <c r="L17" s="336" t="s">
        <v>18135</v>
      </c>
      <c r="M17" s="1745" t="s">
        <v>2094</v>
      </c>
      <c r="N17" s="1161"/>
    </row>
    <row r="18" spans="1:14" ht="160.5" customHeight="1" x14ac:dyDescent="0.2">
      <c r="A18" s="1716" t="s">
        <v>1995</v>
      </c>
      <c r="B18" s="1717" t="s">
        <v>12857</v>
      </c>
      <c r="C18" s="1104" t="s">
        <v>12859</v>
      </c>
      <c r="D18" s="1700" t="s">
        <v>12858</v>
      </c>
      <c r="E18" s="1104" t="s">
        <v>12859</v>
      </c>
      <c r="F18" s="470" t="s">
        <v>11382</v>
      </c>
      <c r="G18" s="1702">
        <v>6</v>
      </c>
      <c r="H18" s="216"/>
      <c r="I18" s="1159">
        <f t="shared" si="0"/>
        <v>0</v>
      </c>
      <c r="J18" s="1104" t="s">
        <v>18136</v>
      </c>
      <c r="K18" s="1701" t="s">
        <v>521</v>
      </c>
      <c r="L18" s="336" t="s">
        <v>18137</v>
      </c>
      <c r="M18" s="1745" t="s">
        <v>2094</v>
      </c>
      <c r="N18" s="1161"/>
    </row>
    <row r="19" spans="1:14" ht="288" x14ac:dyDescent="0.2">
      <c r="A19" s="1716" t="s">
        <v>1998</v>
      </c>
      <c r="B19" s="1717" t="s">
        <v>12861</v>
      </c>
      <c r="C19" s="1104" t="s">
        <v>12863</v>
      </c>
      <c r="D19" s="1700" t="s">
        <v>12862</v>
      </c>
      <c r="E19" s="1104" t="s">
        <v>12863</v>
      </c>
      <c r="F19" s="470" t="s">
        <v>11382</v>
      </c>
      <c r="G19" s="1702">
        <v>3</v>
      </c>
      <c r="H19" s="216"/>
      <c r="I19" s="1159">
        <f t="shared" si="0"/>
        <v>0</v>
      </c>
      <c r="J19" s="1104" t="s">
        <v>18073</v>
      </c>
      <c r="K19" s="1701" t="s">
        <v>521</v>
      </c>
      <c r="L19" s="336" t="s">
        <v>18138</v>
      </c>
      <c r="M19" s="1745" t="s">
        <v>2094</v>
      </c>
      <c r="N19" s="1161"/>
    </row>
    <row r="20" spans="1:14" ht="90.75" customHeight="1" x14ac:dyDescent="0.2">
      <c r="A20" s="1716" t="s">
        <v>1999</v>
      </c>
      <c r="B20" s="1717" t="s">
        <v>12865</v>
      </c>
      <c r="C20" s="1104" t="s">
        <v>12867</v>
      </c>
      <c r="D20" s="1700" t="s">
        <v>12866</v>
      </c>
      <c r="E20" s="1104" t="s">
        <v>12867</v>
      </c>
      <c r="F20" s="470" t="s">
        <v>11382</v>
      </c>
      <c r="G20" s="1702">
        <v>12</v>
      </c>
      <c r="H20" s="216"/>
      <c r="I20" s="1159">
        <f t="shared" si="0"/>
        <v>0</v>
      </c>
      <c r="J20" s="1104" t="s">
        <v>18139</v>
      </c>
      <c r="K20" s="1701" t="s">
        <v>521</v>
      </c>
      <c r="L20" s="336" t="s">
        <v>18140</v>
      </c>
      <c r="M20" s="1745" t="s">
        <v>2094</v>
      </c>
      <c r="N20" s="1161"/>
    </row>
    <row r="21" spans="1:14" ht="98.25" customHeight="1" x14ac:dyDescent="0.2">
      <c r="A21" s="1716" t="s">
        <v>2000</v>
      </c>
      <c r="B21" s="1717" t="s">
        <v>12869</v>
      </c>
      <c r="C21" s="1104" t="s">
        <v>12871</v>
      </c>
      <c r="D21" s="1700" t="s">
        <v>12870</v>
      </c>
      <c r="E21" s="1104" t="s">
        <v>12871</v>
      </c>
      <c r="F21" s="470" t="s">
        <v>11382</v>
      </c>
      <c r="G21" s="1702">
        <v>6</v>
      </c>
      <c r="H21" s="216"/>
      <c r="I21" s="1159">
        <f t="shared" si="0"/>
        <v>0</v>
      </c>
      <c r="J21" s="1104" t="s">
        <v>18075</v>
      </c>
      <c r="K21" s="1701" t="s">
        <v>521</v>
      </c>
      <c r="L21" s="336" t="s">
        <v>18141</v>
      </c>
      <c r="M21" s="1745" t="s">
        <v>2094</v>
      </c>
      <c r="N21" s="1161"/>
    </row>
    <row r="22" spans="1:14" ht="81" customHeight="1" x14ac:dyDescent="0.2">
      <c r="A22" s="1716" t="s">
        <v>2002</v>
      </c>
      <c r="B22" s="1717" t="s">
        <v>12873</v>
      </c>
      <c r="C22" s="1104" t="s">
        <v>12875</v>
      </c>
      <c r="D22" s="1700" t="s">
        <v>12874</v>
      </c>
      <c r="E22" s="1104" t="s">
        <v>12875</v>
      </c>
      <c r="F22" s="470" t="s">
        <v>11382</v>
      </c>
      <c r="G22" s="1702">
        <v>3</v>
      </c>
      <c r="H22" s="216"/>
      <c r="I22" s="1159">
        <f t="shared" si="0"/>
        <v>0</v>
      </c>
      <c r="J22" s="1104" t="s">
        <v>18076</v>
      </c>
      <c r="K22" s="1701" t="s">
        <v>521</v>
      </c>
      <c r="L22" s="336" t="s">
        <v>18142</v>
      </c>
      <c r="M22" s="1745" t="s">
        <v>2094</v>
      </c>
      <c r="N22" s="1161"/>
    </row>
    <row r="23" spans="1:14" ht="96" customHeight="1" x14ac:dyDescent="0.2">
      <c r="A23" s="1716" t="s">
        <v>2003</v>
      </c>
      <c r="B23" s="1717" t="s">
        <v>12877</v>
      </c>
      <c r="C23" s="1104" t="s">
        <v>12879</v>
      </c>
      <c r="D23" s="1700" t="s">
        <v>12878</v>
      </c>
      <c r="E23" s="1104" t="s">
        <v>12879</v>
      </c>
      <c r="F23" s="470" t="s">
        <v>11382</v>
      </c>
      <c r="G23" s="1702">
        <v>3</v>
      </c>
      <c r="H23" s="216"/>
      <c r="I23" s="1159">
        <f t="shared" si="0"/>
        <v>0</v>
      </c>
      <c r="J23" s="1104" t="s">
        <v>18077</v>
      </c>
      <c r="K23" s="1701" t="s">
        <v>521</v>
      </c>
      <c r="L23" s="336" t="s">
        <v>18143</v>
      </c>
      <c r="M23" s="1745" t="s">
        <v>2094</v>
      </c>
      <c r="N23" s="1161"/>
    </row>
    <row r="24" spans="1:14" ht="74.25" customHeight="1" x14ac:dyDescent="0.2">
      <c r="A24" s="1716" t="s">
        <v>2004</v>
      </c>
      <c r="B24" s="1717" t="s">
        <v>12880</v>
      </c>
      <c r="C24" s="1104" t="s">
        <v>18144</v>
      </c>
      <c r="D24" s="1700" t="s">
        <v>13046</v>
      </c>
      <c r="E24" s="1104" t="s">
        <v>12882</v>
      </c>
      <c r="F24" s="470" t="s">
        <v>11382</v>
      </c>
      <c r="G24" s="1702">
        <v>3</v>
      </c>
      <c r="H24" s="216"/>
      <c r="I24" s="1159">
        <f t="shared" si="0"/>
        <v>0</v>
      </c>
      <c r="J24" s="1104" t="s">
        <v>18079</v>
      </c>
      <c r="K24" s="1701" t="s">
        <v>521</v>
      </c>
      <c r="L24" s="336" t="s">
        <v>18145</v>
      </c>
      <c r="M24" s="1745" t="s">
        <v>2094</v>
      </c>
      <c r="N24" s="1161"/>
    </row>
    <row r="25" spans="1:14" ht="75" customHeight="1" x14ac:dyDescent="0.2">
      <c r="A25" s="1716" t="s">
        <v>2006</v>
      </c>
      <c r="B25" s="1717" t="s">
        <v>12883</v>
      </c>
      <c r="C25" s="1104" t="s">
        <v>18146</v>
      </c>
      <c r="D25" s="1700" t="s">
        <v>13047</v>
      </c>
      <c r="E25" s="1104" t="s">
        <v>12885</v>
      </c>
      <c r="F25" s="470" t="s">
        <v>11382</v>
      </c>
      <c r="G25" s="1702">
        <v>3</v>
      </c>
      <c r="H25" s="216"/>
      <c r="I25" s="1159">
        <f t="shared" si="0"/>
        <v>0</v>
      </c>
      <c r="J25" s="1104" t="s">
        <v>18081</v>
      </c>
      <c r="K25" s="1701" t="s">
        <v>521</v>
      </c>
      <c r="L25" s="336" t="s">
        <v>18147</v>
      </c>
      <c r="M25" s="1745" t="s">
        <v>2094</v>
      </c>
      <c r="N25" s="1161"/>
    </row>
    <row r="26" spans="1:14" ht="204.75" customHeight="1" x14ac:dyDescent="0.2">
      <c r="A26" s="1716" t="s">
        <v>2008</v>
      </c>
      <c r="B26" s="1717" t="s">
        <v>12892</v>
      </c>
      <c r="C26" s="1104" t="s">
        <v>18148</v>
      </c>
      <c r="D26" s="1700" t="s">
        <v>12893</v>
      </c>
      <c r="E26" s="1104" t="s">
        <v>12894</v>
      </c>
      <c r="F26" s="470" t="s">
        <v>594</v>
      </c>
      <c r="G26" s="1702">
        <v>700</v>
      </c>
      <c r="H26" s="216"/>
      <c r="I26" s="1159">
        <f t="shared" si="0"/>
        <v>0</v>
      </c>
      <c r="J26" s="1104" t="s">
        <v>18091</v>
      </c>
      <c r="K26" s="1701" t="s">
        <v>521</v>
      </c>
      <c r="L26" s="336" t="s">
        <v>18149</v>
      </c>
      <c r="M26" s="1745" t="s">
        <v>18044</v>
      </c>
      <c r="N26" s="1161"/>
    </row>
    <row r="27" spans="1:14" ht="100.5" customHeight="1" x14ac:dyDescent="0.2">
      <c r="A27" s="1716" t="s">
        <v>2009</v>
      </c>
      <c r="B27" s="1717" t="s">
        <v>12886</v>
      </c>
      <c r="C27" s="1104" t="s">
        <v>18150</v>
      </c>
      <c r="D27" s="1700" t="s">
        <v>12887</v>
      </c>
      <c r="E27" s="1104" t="s">
        <v>12888</v>
      </c>
      <c r="F27" s="470" t="s">
        <v>1715</v>
      </c>
      <c r="G27" s="1702">
        <v>9</v>
      </c>
      <c r="H27" s="216"/>
      <c r="I27" s="1159">
        <f t="shared" si="0"/>
        <v>0</v>
      </c>
      <c r="J27" s="1104" t="s">
        <v>18084</v>
      </c>
      <c r="K27" s="1701" t="s">
        <v>521</v>
      </c>
      <c r="L27" s="336" t="s">
        <v>18151</v>
      </c>
      <c r="M27" s="1745" t="s">
        <v>2033</v>
      </c>
      <c r="N27" s="1161"/>
    </row>
    <row r="28" spans="1:14" ht="112.5" customHeight="1" x14ac:dyDescent="0.2">
      <c r="A28" s="1716" t="s">
        <v>3293</v>
      </c>
      <c r="B28" s="1717" t="s">
        <v>12800</v>
      </c>
      <c r="C28" s="1104" t="s">
        <v>18152</v>
      </c>
      <c r="D28" s="1700" t="s">
        <v>12801</v>
      </c>
      <c r="E28" s="1104" t="s">
        <v>12889</v>
      </c>
      <c r="F28" s="470" t="s">
        <v>1715</v>
      </c>
      <c r="G28" s="1702">
        <v>12</v>
      </c>
      <c r="H28" s="216"/>
      <c r="I28" s="1159">
        <f t="shared" si="0"/>
        <v>0</v>
      </c>
      <c r="J28" s="1104" t="s">
        <v>18046</v>
      </c>
      <c r="K28" s="1701" t="s">
        <v>521</v>
      </c>
      <c r="L28" s="336" t="s">
        <v>18153</v>
      </c>
      <c r="M28" s="1745" t="s">
        <v>2033</v>
      </c>
      <c r="N28" s="1161"/>
    </row>
    <row r="29" spans="1:14" ht="99.75" customHeight="1" x14ac:dyDescent="0.2">
      <c r="A29" s="1716" t="s">
        <v>3297</v>
      </c>
      <c r="B29" s="1717" t="s">
        <v>12890</v>
      </c>
      <c r="C29" s="1104" t="s">
        <v>18154</v>
      </c>
      <c r="D29" s="1700" t="s">
        <v>12804</v>
      </c>
      <c r="E29" s="1104" t="s">
        <v>12891</v>
      </c>
      <c r="F29" s="470" t="s">
        <v>1715</v>
      </c>
      <c r="G29" s="1702">
        <v>9</v>
      </c>
      <c r="H29" s="216"/>
      <c r="I29" s="1159">
        <f t="shared" si="0"/>
        <v>0</v>
      </c>
      <c r="J29" s="1104" t="s">
        <v>18155</v>
      </c>
      <c r="K29" s="1701" t="s">
        <v>521</v>
      </c>
      <c r="L29" s="336" t="s">
        <v>18156</v>
      </c>
      <c r="M29" s="1745" t="s">
        <v>2033</v>
      </c>
      <c r="N29" s="1161"/>
    </row>
    <row r="30" spans="1:14" ht="87.75" customHeight="1" x14ac:dyDescent="0.2">
      <c r="A30" s="1716" t="s">
        <v>3301</v>
      </c>
      <c r="B30" s="1717" t="s">
        <v>13048</v>
      </c>
      <c r="C30" s="1104"/>
      <c r="D30" s="1700" t="s">
        <v>12896</v>
      </c>
      <c r="E30" s="1104"/>
      <c r="F30" s="470" t="s">
        <v>13049</v>
      </c>
      <c r="G30" s="1719">
        <v>30</v>
      </c>
      <c r="H30" s="216"/>
      <c r="I30" s="1159">
        <f t="shared" si="0"/>
        <v>0</v>
      </c>
      <c r="J30" s="1104" t="s">
        <v>18093</v>
      </c>
      <c r="K30" s="1701" t="s">
        <v>3567</v>
      </c>
      <c r="L30" s="336" t="s">
        <v>444</v>
      </c>
      <c r="M30" s="1745"/>
      <c r="N30" s="1161"/>
    </row>
    <row r="31" spans="1:14" ht="111.75" customHeight="1" x14ac:dyDescent="0.2">
      <c r="A31" s="1716" t="s">
        <v>3305</v>
      </c>
      <c r="B31" s="1717" t="s">
        <v>12898</v>
      </c>
      <c r="C31" s="1104"/>
      <c r="D31" s="1700" t="s">
        <v>12899</v>
      </c>
      <c r="E31" s="1104"/>
      <c r="F31" s="470" t="s">
        <v>13049</v>
      </c>
      <c r="G31" s="1719">
        <v>10</v>
      </c>
      <c r="H31" s="216"/>
      <c r="I31" s="1159">
        <f t="shared" si="0"/>
        <v>0</v>
      </c>
      <c r="J31" s="1104" t="s">
        <v>18131</v>
      </c>
      <c r="K31" s="1104" t="s">
        <v>3567</v>
      </c>
      <c r="L31" s="336" t="s">
        <v>444</v>
      </c>
      <c r="M31" s="1745"/>
      <c r="N31" s="1161"/>
    </row>
    <row r="32" spans="1:14" ht="101.25" customHeight="1" x14ac:dyDescent="0.2">
      <c r="A32" s="1716" t="s">
        <v>3309</v>
      </c>
      <c r="B32" s="1717" t="s">
        <v>12900</v>
      </c>
      <c r="C32" s="1104"/>
      <c r="D32" s="1700" t="s">
        <v>12901</v>
      </c>
      <c r="E32" s="1104"/>
      <c r="F32" s="470" t="s">
        <v>11382</v>
      </c>
      <c r="G32" s="1702">
        <v>9</v>
      </c>
      <c r="H32" s="216"/>
      <c r="I32" s="1159">
        <f t="shared" si="0"/>
        <v>0</v>
      </c>
      <c r="J32" s="1104" t="s">
        <v>18095</v>
      </c>
      <c r="K32" s="1701" t="s">
        <v>3567</v>
      </c>
      <c r="L32" s="336" t="s">
        <v>444</v>
      </c>
      <c r="M32" s="1745"/>
      <c r="N32" s="1161"/>
    </row>
    <row r="33" spans="1:14" ht="110.25" customHeight="1" x14ac:dyDescent="0.2">
      <c r="A33" s="1716" t="s">
        <v>3313</v>
      </c>
      <c r="B33" s="1717" t="s">
        <v>12902</v>
      </c>
      <c r="C33" s="1104"/>
      <c r="D33" s="1700" t="s">
        <v>12903</v>
      </c>
      <c r="E33" s="1104"/>
      <c r="F33" s="470" t="s">
        <v>11382</v>
      </c>
      <c r="G33" s="1702">
        <v>9</v>
      </c>
      <c r="H33" s="216"/>
      <c r="I33" s="1159">
        <f t="shared" si="0"/>
        <v>0</v>
      </c>
      <c r="J33" s="1104" t="s">
        <v>18096</v>
      </c>
      <c r="K33" s="1701" t="s">
        <v>3567</v>
      </c>
      <c r="L33" s="336" t="s">
        <v>444</v>
      </c>
      <c r="M33" s="1745"/>
      <c r="N33" s="1161"/>
    </row>
    <row r="34" spans="1:14" ht="76.5" customHeight="1" x14ac:dyDescent="0.2">
      <c r="A34" s="1716" t="s">
        <v>3317</v>
      </c>
      <c r="B34" s="1717" t="s">
        <v>13050</v>
      </c>
      <c r="C34" s="1104"/>
      <c r="D34" s="1717" t="s">
        <v>12905</v>
      </c>
      <c r="E34" s="1104"/>
      <c r="F34" s="470" t="s">
        <v>11382</v>
      </c>
      <c r="G34" s="1719">
        <v>3</v>
      </c>
      <c r="H34" s="216"/>
      <c r="I34" s="1159">
        <f t="shared" si="0"/>
        <v>0</v>
      </c>
      <c r="J34" s="1104" t="s">
        <v>18097</v>
      </c>
      <c r="K34" s="1701" t="s">
        <v>3567</v>
      </c>
      <c r="L34" s="336" t="s">
        <v>444</v>
      </c>
      <c r="M34" s="1745"/>
      <c r="N34" s="1161"/>
    </row>
    <row r="35" spans="1:14" ht="102.75" customHeight="1" x14ac:dyDescent="0.2">
      <c r="A35" s="1716" t="s">
        <v>3321</v>
      </c>
      <c r="B35" s="1717" t="s">
        <v>12906</v>
      </c>
      <c r="C35" s="1104" t="s">
        <v>18157</v>
      </c>
      <c r="D35" s="1717" t="s">
        <v>12821</v>
      </c>
      <c r="E35" s="1104" t="s">
        <v>12822</v>
      </c>
      <c r="F35" s="470" t="s">
        <v>1715</v>
      </c>
      <c r="G35" s="1702">
        <v>70</v>
      </c>
      <c r="H35" s="216"/>
      <c r="I35" s="1159">
        <f t="shared" si="0"/>
        <v>0</v>
      </c>
      <c r="J35" s="1104" t="s">
        <v>18098</v>
      </c>
      <c r="K35" s="1701" t="s">
        <v>521</v>
      </c>
      <c r="L35" s="336" t="s">
        <v>18158</v>
      </c>
      <c r="M35" s="1745" t="s">
        <v>2033</v>
      </c>
      <c r="N35" s="1161"/>
    </row>
    <row r="36" spans="1:14" ht="105.75" customHeight="1" x14ac:dyDescent="0.2">
      <c r="A36" s="1716" t="s">
        <v>3325</v>
      </c>
      <c r="B36" s="1717" t="s">
        <v>12908</v>
      </c>
      <c r="C36" s="1104" t="s">
        <v>18159</v>
      </c>
      <c r="D36" s="1717" t="s">
        <v>12825</v>
      </c>
      <c r="E36" s="1104" t="s">
        <v>12826</v>
      </c>
      <c r="F36" s="470" t="s">
        <v>1715</v>
      </c>
      <c r="G36" s="1702">
        <v>66</v>
      </c>
      <c r="H36" s="216"/>
      <c r="I36" s="1159">
        <f t="shared" si="0"/>
        <v>0</v>
      </c>
      <c r="J36" s="1104" t="s">
        <v>18100</v>
      </c>
      <c r="K36" s="1701" t="s">
        <v>521</v>
      </c>
      <c r="L36" s="336" t="s">
        <v>18160</v>
      </c>
      <c r="M36" s="1745" t="s">
        <v>2033</v>
      </c>
      <c r="N36" s="1161"/>
    </row>
    <row r="37" spans="1:14" ht="49.5" customHeight="1" x14ac:dyDescent="0.2">
      <c r="A37" s="1716" t="s">
        <v>5208</v>
      </c>
      <c r="B37" s="1717" t="s">
        <v>12910</v>
      </c>
      <c r="C37" s="1104"/>
      <c r="D37" s="1717" t="s">
        <v>12829</v>
      </c>
      <c r="E37" s="1104"/>
      <c r="F37" s="470" t="s">
        <v>11382</v>
      </c>
      <c r="G37" s="1702">
        <v>48</v>
      </c>
      <c r="H37" s="216"/>
      <c r="I37" s="1159">
        <f t="shared" si="0"/>
        <v>0</v>
      </c>
      <c r="J37" s="1104" t="s">
        <v>18161</v>
      </c>
      <c r="K37" s="1701" t="s">
        <v>3567</v>
      </c>
      <c r="L37" s="336" t="s">
        <v>444</v>
      </c>
      <c r="M37" s="1745"/>
      <c r="N37" s="1161"/>
    </row>
    <row r="38" spans="1:14" ht="64.5" customHeight="1" x14ac:dyDescent="0.2">
      <c r="A38" s="1716" t="s">
        <v>5375</v>
      </c>
      <c r="B38" s="1717" t="s">
        <v>12830</v>
      </c>
      <c r="C38" s="1104"/>
      <c r="D38" s="1700" t="s">
        <v>12831</v>
      </c>
      <c r="E38" s="1104"/>
      <c r="F38" s="470" t="s">
        <v>11382</v>
      </c>
      <c r="G38" s="1702">
        <v>48</v>
      </c>
      <c r="H38" s="216"/>
      <c r="I38" s="1159">
        <f t="shared" si="0"/>
        <v>0</v>
      </c>
      <c r="J38" s="1104" t="s">
        <v>18064</v>
      </c>
      <c r="K38" s="1701" t="s">
        <v>3567</v>
      </c>
      <c r="L38" s="336" t="s">
        <v>444</v>
      </c>
      <c r="M38" s="1745"/>
      <c r="N38" s="1161"/>
    </row>
    <row r="39" spans="1:14" ht="86.25" customHeight="1" x14ac:dyDescent="0.2">
      <c r="A39" s="1716" t="s">
        <v>5216</v>
      </c>
      <c r="B39" s="1717" t="s">
        <v>12832</v>
      </c>
      <c r="C39" s="1104"/>
      <c r="D39" s="1717" t="s">
        <v>12833</v>
      </c>
      <c r="E39" s="1104"/>
      <c r="F39" s="470" t="s">
        <v>11382</v>
      </c>
      <c r="G39" s="1702">
        <v>30</v>
      </c>
      <c r="H39" s="216"/>
      <c r="I39" s="1159">
        <f t="shared" si="0"/>
        <v>0</v>
      </c>
      <c r="J39" s="1104" t="s">
        <v>18065</v>
      </c>
      <c r="K39" s="1701" t="s">
        <v>3567</v>
      </c>
      <c r="L39" s="336" t="s">
        <v>444</v>
      </c>
      <c r="M39" s="1745"/>
      <c r="N39" s="1161"/>
    </row>
    <row r="40" spans="1:14" ht="56.25" customHeight="1" x14ac:dyDescent="0.2">
      <c r="A40" s="1716" t="s">
        <v>5217</v>
      </c>
      <c r="B40" s="1717" t="s">
        <v>12834</v>
      </c>
      <c r="C40" s="1104" t="s">
        <v>12836</v>
      </c>
      <c r="D40" s="1717" t="s">
        <v>12835</v>
      </c>
      <c r="E40" s="1104" t="s">
        <v>12836</v>
      </c>
      <c r="F40" s="470" t="s">
        <v>11382</v>
      </c>
      <c r="G40" s="1702">
        <v>12</v>
      </c>
      <c r="H40" s="216"/>
      <c r="I40" s="1159">
        <f t="shared" si="0"/>
        <v>0</v>
      </c>
      <c r="J40" s="1104" t="s">
        <v>18101</v>
      </c>
      <c r="K40" s="1701" t="s">
        <v>521</v>
      </c>
      <c r="L40" s="336" t="s">
        <v>18162</v>
      </c>
      <c r="M40" s="1745" t="s">
        <v>2094</v>
      </c>
      <c r="N40" s="1161"/>
    </row>
    <row r="41" spans="1:14" ht="48.75" customHeight="1" x14ac:dyDescent="0.2">
      <c r="A41" s="1716" t="s">
        <v>5221</v>
      </c>
      <c r="B41" s="1717" t="s">
        <v>12838</v>
      </c>
      <c r="C41" s="1104" t="s">
        <v>12914</v>
      </c>
      <c r="D41" s="1717" t="s">
        <v>12913</v>
      </c>
      <c r="E41" s="1104" t="s">
        <v>12914</v>
      </c>
      <c r="F41" s="470" t="s">
        <v>11382</v>
      </c>
      <c r="G41" s="1702">
        <v>6</v>
      </c>
      <c r="H41" s="216"/>
      <c r="I41" s="1159">
        <f t="shared" si="0"/>
        <v>0</v>
      </c>
      <c r="J41" s="1104" t="s">
        <v>18067</v>
      </c>
      <c r="K41" s="1701" t="s">
        <v>521</v>
      </c>
      <c r="L41" s="336" t="s">
        <v>18163</v>
      </c>
      <c r="M41" s="1745" t="s">
        <v>2094</v>
      </c>
      <c r="N41" s="1161"/>
    </row>
    <row r="42" spans="1:14" ht="120" x14ac:dyDescent="0.2">
      <c r="A42" s="1716" t="s">
        <v>5222</v>
      </c>
      <c r="B42" s="1700" t="s">
        <v>12842</v>
      </c>
      <c r="C42" s="1104"/>
      <c r="D42" s="1700" t="s">
        <v>12843</v>
      </c>
      <c r="E42" s="1104"/>
      <c r="F42" s="470" t="s">
        <v>11382</v>
      </c>
      <c r="G42" s="1702">
        <v>12</v>
      </c>
      <c r="H42" s="216"/>
      <c r="I42" s="1159">
        <f t="shared" si="0"/>
        <v>0</v>
      </c>
      <c r="J42" s="1104" t="s">
        <v>18068</v>
      </c>
      <c r="K42" s="1104" t="s">
        <v>3567</v>
      </c>
      <c r="L42" s="336"/>
      <c r="M42" s="1745"/>
      <c r="N42" s="1161"/>
    </row>
    <row r="43" spans="1:14" ht="138.75" customHeight="1" x14ac:dyDescent="0.2">
      <c r="A43" s="1716" t="s">
        <v>5226</v>
      </c>
      <c r="B43" s="1700" t="s">
        <v>12844</v>
      </c>
      <c r="C43" s="1104"/>
      <c r="D43" s="1700" t="s">
        <v>12845</v>
      </c>
      <c r="E43" s="1104"/>
      <c r="F43" s="470" t="s">
        <v>11382</v>
      </c>
      <c r="G43" s="1702">
        <v>12</v>
      </c>
      <c r="H43" s="216"/>
      <c r="I43" s="1159">
        <f t="shared" si="0"/>
        <v>0</v>
      </c>
      <c r="J43" s="1104" t="s">
        <v>18069</v>
      </c>
      <c r="K43" s="1104" t="s">
        <v>3567</v>
      </c>
      <c r="L43" s="336"/>
      <c r="M43" s="1745"/>
      <c r="N43" s="1161"/>
    </row>
    <row r="44" spans="1:14" ht="60" x14ac:dyDescent="0.2">
      <c r="A44" s="1716" t="s">
        <v>5230</v>
      </c>
      <c r="B44" s="1700" t="s">
        <v>12846</v>
      </c>
      <c r="C44" s="1104"/>
      <c r="D44" s="1700" t="s">
        <v>12847</v>
      </c>
      <c r="E44" s="1104"/>
      <c r="F44" s="470" t="s">
        <v>11382</v>
      </c>
      <c r="G44" s="1702">
        <v>12</v>
      </c>
      <c r="H44" s="216"/>
      <c r="I44" s="1159">
        <f t="shared" si="0"/>
        <v>0</v>
      </c>
      <c r="J44" s="1104" t="s">
        <v>18070</v>
      </c>
      <c r="K44" s="1104" t="s">
        <v>3567</v>
      </c>
      <c r="L44" s="336"/>
      <c r="M44" s="1745"/>
      <c r="N44" s="1161"/>
    </row>
    <row r="45" spans="1:14" ht="24" x14ac:dyDescent="0.2">
      <c r="A45" s="1708" t="s">
        <v>2617</v>
      </c>
      <c r="B45" s="1720" t="s">
        <v>13051</v>
      </c>
      <c r="C45" s="1615"/>
      <c r="D45" s="1720" t="s">
        <v>13052</v>
      </c>
      <c r="E45" s="1721"/>
      <c r="F45" s="273"/>
      <c r="G45" s="1723"/>
      <c r="H45" s="1723"/>
      <c r="I45" s="1746">
        <f>SUM(I46:I76)</f>
        <v>0</v>
      </c>
      <c r="J45" s="1722"/>
      <c r="K45" s="1722"/>
      <c r="L45" s="1619"/>
      <c r="M45" s="1619"/>
      <c r="N45" s="1619"/>
    </row>
    <row r="46" spans="1:14" ht="396" x14ac:dyDescent="0.2">
      <c r="A46" s="1716" t="s">
        <v>2620</v>
      </c>
      <c r="B46" s="1700" t="s">
        <v>13053</v>
      </c>
      <c r="C46" s="1104" t="s">
        <v>12682</v>
      </c>
      <c r="D46" s="1717" t="s">
        <v>13054</v>
      </c>
      <c r="E46" s="1104" t="s">
        <v>12682</v>
      </c>
      <c r="F46" s="470" t="s">
        <v>11382</v>
      </c>
      <c r="G46" s="1702">
        <v>9</v>
      </c>
      <c r="H46" s="216"/>
      <c r="I46" s="1159">
        <f t="shared" ref="I46:I76" si="1">ROUND(G46*H46,2)</f>
        <v>0</v>
      </c>
      <c r="J46" s="1705" t="s">
        <v>18011</v>
      </c>
      <c r="K46" s="1701" t="s">
        <v>521</v>
      </c>
      <c r="L46" s="336" t="s">
        <v>18164</v>
      </c>
      <c r="M46" s="1745" t="s">
        <v>16190</v>
      </c>
      <c r="N46" s="1161"/>
    </row>
    <row r="47" spans="1:14" ht="150" customHeight="1" x14ac:dyDescent="0.2">
      <c r="A47" s="1716" t="s">
        <v>2624</v>
      </c>
      <c r="B47" s="1717" t="s">
        <v>12684</v>
      </c>
      <c r="C47" s="1104"/>
      <c r="D47" s="1700" t="s">
        <v>12685</v>
      </c>
      <c r="E47" s="1104"/>
      <c r="F47" s="470" t="s">
        <v>11382</v>
      </c>
      <c r="G47" s="1702">
        <v>9</v>
      </c>
      <c r="H47" s="216"/>
      <c r="I47" s="1159">
        <f t="shared" si="1"/>
        <v>0</v>
      </c>
      <c r="J47" s="1705" t="s">
        <v>18012</v>
      </c>
      <c r="K47" s="1701" t="s">
        <v>3567</v>
      </c>
      <c r="L47" s="336" t="s">
        <v>444</v>
      </c>
      <c r="M47" s="1745"/>
      <c r="N47" s="1161"/>
    </row>
    <row r="48" spans="1:14" ht="147.75" customHeight="1" x14ac:dyDescent="0.2">
      <c r="A48" s="1716" t="s">
        <v>2628</v>
      </c>
      <c r="B48" s="1717" t="s">
        <v>12853</v>
      </c>
      <c r="C48" s="1104" t="s">
        <v>12855</v>
      </c>
      <c r="D48" s="1700" t="s">
        <v>12854</v>
      </c>
      <c r="E48" s="1104" t="s">
        <v>12855</v>
      </c>
      <c r="F48" s="470" t="s">
        <v>11382</v>
      </c>
      <c r="G48" s="1702">
        <v>3</v>
      </c>
      <c r="H48" s="216"/>
      <c r="I48" s="1159">
        <f t="shared" si="1"/>
        <v>0</v>
      </c>
      <c r="J48" s="1705" t="s">
        <v>18071</v>
      </c>
      <c r="K48" s="1701" t="s">
        <v>521</v>
      </c>
      <c r="L48" s="336" t="s">
        <v>18165</v>
      </c>
      <c r="M48" s="1745" t="s">
        <v>2094</v>
      </c>
      <c r="N48" s="1161"/>
    </row>
    <row r="49" spans="1:14" ht="159.75" customHeight="1" x14ac:dyDescent="0.2">
      <c r="A49" s="1716" t="s">
        <v>2632</v>
      </c>
      <c r="B49" s="1717" t="s">
        <v>12857</v>
      </c>
      <c r="C49" s="1104" t="s">
        <v>12859</v>
      </c>
      <c r="D49" s="1700" t="s">
        <v>12858</v>
      </c>
      <c r="E49" s="1104" t="s">
        <v>12859</v>
      </c>
      <c r="F49" s="470" t="s">
        <v>11382</v>
      </c>
      <c r="G49" s="1702">
        <v>3</v>
      </c>
      <c r="H49" s="216"/>
      <c r="I49" s="1159">
        <f t="shared" si="1"/>
        <v>0</v>
      </c>
      <c r="J49" s="1705" t="s">
        <v>18136</v>
      </c>
      <c r="K49" s="1701" t="s">
        <v>521</v>
      </c>
      <c r="L49" s="336" t="s">
        <v>18166</v>
      </c>
      <c r="M49" s="1745" t="s">
        <v>2094</v>
      </c>
      <c r="N49" s="1161"/>
    </row>
    <row r="50" spans="1:14" ht="160.5" customHeight="1" x14ac:dyDescent="0.2">
      <c r="A50" s="1716" t="s">
        <v>2636</v>
      </c>
      <c r="B50" s="1717" t="s">
        <v>12861</v>
      </c>
      <c r="C50" s="1104" t="s">
        <v>12863</v>
      </c>
      <c r="D50" s="1700" t="s">
        <v>12862</v>
      </c>
      <c r="E50" s="1104" t="s">
        <v>12863</v>
      </c>
      <c r="F50" s="470" t="s">
        <v>11382</v>
      </c>
      <c r="G50" s="1702">
        <v>6</v>
      </c>
      <c r="H50" s="216"/>
      <c r="I50" s="1159">
        <f t="shared" si="1"/>
        <v>0</v>
      </c>
      <c r="J50" s="1705" t="s">
        <v>18073</v>
      </c>
      <c r="K50" s="1701" t="s">
        <v>521</v>
      </c>
      <c r="L50" s="336" t="s">
        <v>18167</v>
      </c>
      <c r="M50" s="1745" t="s">
        <v>2094</v>
      </c>
      <c r="N50" s="1161"/>
    </row>
    <row r="51" spans="1:14" ht="90.75" customHeight="1" x14ac:dyDescent="0.2">
      <c r="A51" s="1716" t="s">
        <v>5033</v>
      </c>
      <c r="B51" s="1717" t="s">
        <v>12865</v>
      </c>
      <c r="C51" s="1104" t="s">
        <v>12867</v>
      </c>
      <c r="D51" s="1700" t="s">
        <v>12866</v>
      </c>
      <c r="E51" s="1104" t="s">
        <v>12867</v>
      </c>
      <c r="F51" s="470" t="s">
        <v>11382</v>
      </c>
      <c r="G51" s="1702">
        <v>15</v>
      </c>
      <c r="H51" s="216"/>
      <c r="I51" s="1159">
        <f t="shared" si="1"/>
        <v>0</v>
      </c>
      <c r="J51" s="1705" t="s">
        <v>18139</v>
      </c>
      <c r="K51" s="1701" t="s">
        <v>521</v>
      </c>
      <c r="L51" s="336" t="s">
        <v>18168</v>
      </c>
      <c r="M51" s="1745" t="s">
        <v>2094</v>
      </c>
      <c r="N51" s="1161"/>
    </row>
    <row r="52" spans="1:14" ht="101.25" customHeight="1" x14ac:dyDescent="0.2">
      <c r="A52" s="1716" t="s">
        <v>3382</v>
      </c>
      <c r="B52" s="1717" t="s">
        <v>12869</v>
      </c>
      <c r="C52" s="1104" t="s">
        <v>12871</v>
      </c>
      <c r="D52" s="1700" t="s">
        <v>12870</v>
      </c>
      <c r="E52" s="1104" t="s">
        <v>12871</v>
      </c>
      <c r="F52" s="470" t="s">
        <v>11382</v>
      </c>
      <c r="G52" s="1702">
        <v>6</v>
      </c>
      <c r="H52" s="216"/>
      <c r="I52" s="1159">
        <f t="shared" si="1"/>
        <v>0</v>
      </c>
      <c r="J52" s="1705" t="s">
        <v>18169</v>
      </c>
      <c r="K52" s="1701" t="s">
        <v>521</v>
      </c>
      <c r="L52" s="336" t="s">
        <v>18170</v>
      </c>
      <c r="M52" s="1745" t="s">
        <v>2094</v>
      </c>
      <c r="N52" s="1161"/>
    </row>
    <row r="53" spans="1:14" ht="78.75" customHeight="1" x14ac:dyDescent="0.2">
      <c r="A53" s="1716" t="s">
        <v>3386</v>
      </c>
      <c r="B53" s="1717" t="s">
        <v>12873</v>
      </c>
      <c r="C53" s="1104" t="s">
        <v>12875</v>
      </c>
      <c r="D53" s="1700" t="s">
        <v>12874</v>
      </c>
      <c r="E53" s="1104" t="s">
        <v>12875</v>
      </c>
      <c r="F53" s="470" t="s">
        <v>11382</v>
      </c>
      <c r="G53" s="1702">
        <v>3</v>
      </c>
      <c r="H53" s="216"/>
      <c r="I53" s="1159">
        <f t="shared" si="1"/>
        <v>0</v>
      </c>
      <c r="J53" s="1705" t="s">
        <v>18076</v>
      </c>
      <c r="K53" s="1701" t="s">
        <v>521</v>
      </c>
      <c r="L53" s="336" t="s">
        <v>18171</v>
      </c>
      <c r="M53" s="1745" t="s">
        <v>2094</v>
      </c>
      <c r="N53" s="1161"/>
    </row>
    <row r="54" spans="1:14" ht="99" customHeight="1" x14ac:dyDescent="0.2">
      <c r="A54" s="1716" t="s">
        <v>3390</v>
      </c>
      <c r="B54" s="1717" t="s">
        <v>12877</v>
      </c>
      <c r="C54" s="1104" t="s">
        <v>12879</v>
      </c>
      <c r="D54" s="1700" t="s">
        <v>12878</v>
      </c>
      <c r="E54" s="1104" t="s">
        <v>12879</v>
      </c>
      <c r="F54" s="470" t="s">
        <v>11382</v>
      </c>
      <c r="G54" s="1702">
        <v>3</v>
      </c>
      <c r="H54" s="216"/>
      <c r="I54" s="1159">
        <f t="shared" si="1"/>
        <v>0</v>
      </c>
      <c r="J54" s="1705" t="s">
        <v>18077</v>
      </c>
      <c r="K54" s="1701" t="s">
        <v>521</v>
      </c>
      <c r="L54" s="336" t="s">
        <v>18172</v>
      </c>
      <c r="M54" s="1745" t="s">
        <v>2094</v>
      </c>
      <c r="N54" s="1161"/>
    </row>
    <row r="55" spans="1:14" ht="80.25" customHeight="1" x14ac:dyDescent="0.2">
      <c r="A55" s="1716" t="s">
        <v>3394</v>
      </c>
      <c r="B55" s="1717" t="s">
        <v>12880</v>
      </c>
      <c r="C55" s="1104" t="s">
        <v>12882</v>
      </c>
      <c r="D55" s="1700" t="s">
        <v>13046</v>
      </c>
      <c r="E55" s="1104" t="s">
        <v>12882</v>
      </c>
      <c r="F55" s="470" t="s">
        <v>11382</v>
      </c>
      <c r="G55" s="1702">
        <v>3</v>
      </c>
      <c r="H55" s="216"/>
      <c r="I55" s="1159">
        <f t="shared" si="1"/>
        <v>0</v>
      </c>
      <c r="J55" s="1705" t="s">
        <v>18079</v>
      </c>
      <c r="K55" s="1701" t="s">
        <v>521</v>
      </c>
      <c r="L55" s="336" t="s">
        <v>18173</v>
      </c>
      <c r="M55" s="1745" t="s">
        <v>2094</v>
      </c>
      <c r="N55" s="1161"/>
    </row>
    <row r="56" spans="1:14" ht="78.75" customHeight="1" x14ac:dyDescent="0.2">
      <c r="A56" s="1716" t="s">
        <v>3395</v>
      </c>
      <c r="B56" s="1717" t="s">
        <v>12883</v>
      </c>
      <c r="C56" s="1104" t="s">
        <v>18174</v>
      </c>
      <c r="D56" s="1700" t="s">
        <v>13047</v>
      </c>
      <c r="E56" s="1104" t="s">
        <v>12885</v>
      </c>
      <c r="F56" s="470" t="s">
        <v>11382</v>
      </c>
      <c r="G56" s="1702">
        <v>3</v>
      </c>
      <c r="H56" s="216"/>
      <c r="I56" s="1159">
        <f t="shared" si="1"/>
        <v>0</v>
      </c>
      <c r="J56" s="1705" t="s">
        <v>18081</v>
      </c>
      <c r="K56" s="1701" t="s">
        <v>521</v>
      </c>
      <c r="L56" s="336" t="s">
        <v>18175</v>
      </c>
      <c r="M56" s="1745" t="s">
        <v>2094</v>
      </c>
      <c r="N56" s="1161"/>
    </row>
    <row r="57" spans="1:14" ht="98.25" customHeight="1" x14ac:dyDescent="0.2">
      <c r="A57" s="1716" t="s">
        <v>3396</v>
      </c>
      <c r="B57" s="1717" t="s">
        <v>12886</v>
      </c>
      <c r="C57" s="1104" t="s">
        <v>18176</v>
      </c>
      <c r="D57" s="1700" t="s">
        <v>12887</v>
      </c>
      <c r="E57" s="1104" t="s">
        <v>12888</v>
      </c>
      <c r="F57" s="470" t="s">
        <v>1715</v>
      </c>
      <c r="G57" s="1702">
        <v>9</v>
      </c>
      <c r="H57" s="216"/>
      <c r="I57" s="1159">
        <f t="shared" si="1"/>
        <v>0</v>
      </c>
      <c r="J57" s="1705" t="s">
        <v>18084</v>
      </c>
      <c r="K57" s="1701" t="s">
        <v>521</v>
      </c>
      <c r="L57" s="336" t="s">
        <v>18177</v>
      </c>
      <c r="M57" s="1745" t="s">
        <v>2033</v>
      </c>
      <c r="N57" s="1161"/>
    </row>
    <row r="58" spans="1:14" ht="99.75" customHeight="1" x14ac:dyDescent="0.2">
      <c r="A58" s="1716" t="s">
        <v>5357</v>
      </c>
      <c r="B58" s="1717" t="s">
        <v>12800</v>
      </c>
      <c r="C58" s="1104" t="s">
        <v>18178</v>
      </c>
      <c r="D58" s="1700" t="s">
        <v>12801</v>
      </c>
      <c r="E58" s="1104" t="s">
        <v>12889</v>
      </c>
      <c r="F58" s="470" t="s">
        <v>1715</v>
      </c>
      <c r="G58" s="1702">
        <v>12</v>
      </c>
      <c r="H58" s="216"/>
      <c r="I58" s="1159">
        <f t="shared" si="1"/>
        <v>0</v>
      </c>
      <c r="J58" s="1705" t="s">
        <v>18046</v>
      </c>
      <c r="K58" s="1701" t="s">
        <v>521</v>
      </c>
      <c r="L58" s="336" t="s">
        <v>18179</v>
      </c>
      <c r="M58" s="1745" t="s">
        <v>2033</v>
      </c>
      <c r="N58" s="1161"/>
    </row>
    <row r="59" spans="1:14" ht="102" customHeight="1" x14ac:dyDescent="0.2">
      <c r="A59" s="1716" t="s">
        <v>5359</v>
      </c>
      <c r="B59" s="1717" t="s">
        <v>12890</v>
      </c>
      <c r="C59" s="1104" t="s">
        <v>18154</v>
      </c>
      <c r="D59" s="1700" t="s">
        <v>12804</v>
      </c>
      <c r="E59" s="1104" t="s">
        <v>12891</v>
      </c>
      <c r="F59" s="470" t="s">
        <v>1715</v>
      </c>
      <c r="G59" s="1702">
        <v>9</v>
      </c>
      <c r="H59" s="216"/>
      <c r="I59" s="1159">
        <f t="shared" si="1"/>
        <v>0</v>
      </c>
      <c r="J59" s="1705" t="s">
        <v>18049</v>
      </c>
      <c r="K59" s="1701" t="s">
        <v>521</v>
      </c>
      <c r="L59" s="336" t="s">
        <v>18180</v>
      </c>
      <c r="M59" s="1745" t="s">
        <v>2033</v>
      </c>
      <c r="N59" s="1161"/>
    </row>
    <row r="60" spans="1:14" ht="218.25" customHeight="1" x14ac:dyDescent="0.2">
      <c r="A60" s="1716" t="s">
        <v>5361</v>
      </c>
      <c r="B60" s="1717" t="s">
        <v>12892</v>
      </c>
      <c r="C60" s="1104" t="s">
        <v>18181</v>
      </c>
      <c r="D60" s="1700" t="s">
        <v>12893</v>
      </c>
      <c r="E60" s="1104" t="s">
        <v>12894</v>
      </c>
      <c r="F60" s="470" t="s">
        <v>594</v>
      </c>
      <c r="G60" s="1702">
        <v>684</v>
      </c>
      <c r="H60" s="216"/>
      <c r="I60" s="1159">
        <f t="shared" si="1"/>
        <v>0</v>
      </c>
      <c r="J60" s="1705" t="s">
        <v>18091</v>
      </c>
      <c r="K60" s="1701" t="s">
        <v>521</v>
      </c>
      <c r="L60" s="336" t="s">
        <v>18182</v>
      </c>
      <c r="M60" s="1745" t="s">
        <v>18044</v>
      </c>
      <c r="N60" s="1161"/>
    </row>
    <row r="61" spans="1:14" ht="85.5" customHeight="1" x14ac:dyDescent="0.2">
      <c r="A61" s="1716" t="s">
        <v>5363</v>
      </c>
      <c r="B61" s="1717" t="s">
        <v>12895</v>
      </c>
      <c r="C61" s="1104"/>
      <c r="D61" s="1700" t="s">
        <v>12896</v>
      </c>
      <c r="E61" s="1104"/>
      <c r="F61" s="470" t="s">
        <v>13049</v>
      </c>
      <c r="G61" s="1719">
        <v>20</v>
      </c>
      <c r="H61" s="216"/>
      <c r="I61" s="1159">
        <f t="shared" si="1"/>
        <v>0</v>
      </c>
      <c r="J61" s="1705" t="s">
        <v>18093</v>
      </c>
      <c r="K61" s="1701" t="s">
        <v>3567</v>
      </c>
      <c r="L61" s="336" t="s">
        <v>444</v>
      </c>
      <c r="M61" s="1745"/>
      <c r="N61" s="1161"/>
    </row>
    <row r="62" spans="1:14" ht="108" x14ac:dyDescent="0.2">
      <c r="A62" s="1716" t="s">
        <v>5365</v>
      </c>
      <c r="B62" s="1717" t="s">
        <v>12898</v>
      </c>
      <c r="C62" s="1104"/>
      <c r="D62" s="1700" t="s">
        <v>12899</v>
      </c>
      <c r="E62" s="1104"/>
      <c r="F62" s="470" t="s">
        <v>13049</v>
      </c>
      <c r="G62" s="1719">
        <v>9</v>
      </c>
      <c r="H62" s="216"/>
      <c r="I62" s="1159">
        <f t="shared" si="1"/>
        <v>0</v>
      </c>
      <c r="J62" s="1705" t="s">
        <v>18094</v>
      </c>
      <c r="K62" s="1104" t="s">
        <v>3567</v>
      </c>
      <c r="L62" s="336" t="s">
        <v>444</v>
      </c>
      <c r="M62" s="1745"/>
      <c r="N62" s="1161"/>
    </row>
    <row r="63" spans="1:14" ht="148.5" customHeight="1" x14ac:dyDescent="0.2">
      <c r="A63" s="1716" t="s">
        <v>5367</v>
      </c>
      <c r="B63" s="1717" t="s">
        <v>13055</v>
      </c>
      <c r="C63" s="1104" t="s">
        <v>18183</v>
      </c>
      <c r="D63" s="1700" t="s">
        <v>12994</v>
      </c>
      <c r="E63" s="1104" t="s">
        <v>12995</v>
      </c>
      <c r="F63" s="470" t="s">
        <v>1715</v>
      </c>
      <c r="G63" s="1702">
        <v>12</v>
      </c>
      <c r="H63" s="216"/>
      <c r="I63" s="1159">
        <f t="shared" si="1"/>
        <v>0</v>
      </c>
      <c r="J63" s="1705" t="s">
        <v>18120</v>
      </c>
      <c r="K63" s="1701" t="s">
        <v>521</v>
      </c>
      <c r="L63" s="336" t="s">
        <v>18184</v>
      </c>
      <c r="M63" s="1745" t="s">
        <v>2033</v>
      </c>
      <c r="N63" s="1161"/>
    </row>
    <row r="64" spans="1:14" ht="101.25" customHeight="1" x14ac:dyDescent="0.2">
      <c r="A64" s="1716" t="s">
        <v>5370</v>
      </c>
      <c r="B64" s="1717" t="s">
        <v>12900</v>
      </c>
      <c r="C64" s="1104"/>
      <c r="D64" s="1700" t="s">
        <v>12901</v>
      </c>
      <c r="E64" s="1104"/>
      <c r="F64" s="470" t="s">
        <v>11382</v>
      </c>
      <c r="G64" s="1702">
        <v>9</v>
      </c>
      <c r="H64" s="216"/>
      <c r="I64" s="1159">
        <f t="shared" si="1"/>
        <v>0</v>
      </c>
      <c r="J64" s="1705" t="s">
        <v>18095</v>
      </c>
      <c r="K64" s="1701" t="s">
        <v>3567</v>
      </c>
      <c r="L64" s="336" t="s">
        <v>444</v>
      </c>
      <c r="M64" s="1745"/>
      <c r="N64" s="1161"/>
    </row>
    <row r="65" spans="1:14" ht="108" customHeight="1" x14ac:dyDescent="0.2">
      <c r="A65" s="1716" t="s">
        <v>5371</v>
      </c>
      <c r="B65" s="1717" t="s">
        <v>12902</v>
      </c>
      <c r="C65" s="1104"/>
      <c r="D65" s="1700" t="s">
        <v>12903</v>
      </c>
      <c r="E65" s="1104"/>
      <c r="F65" s="470" t="s">
        <v>11382</v>
      </c>
      <c r="G65" s="1702">
        <v>9</v>
      </c>
      <c r="H65" s="216"/>
      <c r="I65" s="1159">
        <f t="shared" si="1"/>
        <v>0</v>
      </c>
      <c r="J65" s="1705" t="s">
        <v>18096</v>
      </c>
      <c r="K65" s="1701" t="s">
        <v>3567</v>
      </c>
      <c r="L65" s="336" t="s">
        <v>444</v>
      </c>
      <c r="M65" s="1745"/>
      <c r="N65" s="1161"/>
    </row>
    <row r="66" spans="1:14" ht="76.5" customHeight="1" x14ac:dyDescent="0.2">
      <c r="A66" s="1716" t="s">
        <v>5372</v>
      </c>
      <c r="B66" s="1717" t="s">
        <v>13050</v>
      </c>
      <c r="C66" s="1104"/>
      <c r="D66" s="1717" t="s">
        <v>12905</v>
      </c>
      <c r="E66" s="1104"/>
      <c r="F66" s="470" t="s">
        <v>11382</v>
      </c>
      <c r="G66" s="1702">
        <v>3</v>
      </c>
      <c r="H66" s="216"/>
      <c r="I66" s="1159">
        <f t="shared" si="1"/>
        <v>0</v>
      </c>
      <c r="J66" s="1705" t="s">
        <v>18097</v>
      </c>
      <c r="K66" s="1701" t="s">
        <v>3567</v>
      </c>
      <c r="L66" s="336" t="s">
        <v>444</v>
      </c>
      <c r="M66" s="1745"/>
      <c r="N66" s="1161"/>
    </row>
    <row r="67" spans="1:14" ht="99" customHeight="1" x14ac:dyDescent="0.2">
      <c r="A67" s="1716" t="s">
        <v>5373</v>
      </c>
      <c r="B67" s="1717" t="s">
        <v>12906</v>
      </c>
      <c r="C67" s="1104" t="s">
        <v>18185</v>
      </c>
      <c r="D67" s="1717" t="s">
        <v>12821</v>
      </c>
      <c r="E67" s="1104" t="s">
        <v>12822</v>
      </c>
      <c r="F67" s="470" t="s">
        <v>1715</v>
      </c>
      <c r="G67" s="1702">
        <v>126</v>
      </c>
      <c r="H67" s="216"/>
      <c r="I67" s="1159">
        <f t="shared" si="1"/>
        <v>0</v>
      </c>
      <c r="J67" s="1705" t="s">
        <v>18098</v>
      </c>
      <c r="K67" s="1701" t="s">
        <v>521</v>
      </c>
      <c r="L67" s="336" t="s">
        <v>18186</v>
      </c>
      <c r="M67" s="1745" t="s">
        <v>2033</v>
      </c>
      <c r="N67" s="1161"/>
    </row>
    <row r="68" spans="1:14" ht="105" customHeight="1" x14ac:dyDescent="0.2">
      <c r="A68" s="1716" t="s">
        <v>5374</v>
      </c>
      <c r="B68" s="1717" t="s">
        <v>12908</v>
      </c>
      <c r="C68" s="1104" t="s">
        <v>18099</v>
      </c>
      <c r="D68" s="1717" t="s">
        <v>12825</v>
      </c>
      <c r="E68" s="1104" t="s">
        <v>12826</v>
      </c>
      <c r="F68" s="470" t="s">
        <v>1715</v>
      </c>
      <c r="G68" s="1702">
        <v>6</v>
      </c>
      <c r="H68" s="216"/>
      <c r="I68" s="1159">
        <f t="shared" si="1"/>
        <v>0</v>
      </c>
      <c r="J68" s="1705" t="s">
        <v>18100</v>
      </c>
      <c r="K68" s="1701" t="s">
        <v>521</v>
      </c>
      <c r="L68" s="336" t="s">
        <v>18187</v>
      </c>
      <c r="M68" s="1745" t="s">
        <v>2033</v>
      </c>
      <c r="N68" s="1161"/>
    </row>
    <row r="69" spans="1:14" ht="52.5" customHeight="1" x14ac:dyDescent="0.2">
      <c r="A69" s="1716" t="s">
        <v>5375</v>
      </c>
      <c r="B69" s="1717" t="s">
        <v>12910</v>
      </c>
      <c r="C69" s="1104"/>
      <c r="D69" s="1717" t="s">
        <v>12829</v>
      </c>
      <c r="E69" s="1104"/>
      <c r="F69" s="470" t="s">
        <v>11382</v>
      </c>
      <c r="G69" s="1702">
        <v>24</v>
      </c>
      <c r="H69" s="216"/>
      <c r="I69" s="1159">
        <f t="shared" si="1"/>
        <v>0</v>
      </c>
      <c r="J69" s="1705" t="s">
        <v>18161</v>
      </c>
      <c r="K69" s="1701" t="s">
        <v>3567</v>
      </c>
      <c r="L69" s="336" t="s">
        <v>444</v>
      </c>
      <c r="M69" s="1745"/>
      <c r="N69" s="1161"/>
    </row>
    <row r="70" spans="1:14" ht="63" customHeight="1" x14ac:dyDescent="0.2">
      <c r="A70" s="1716" t="s">
        <v>5376</v>
      </c>
      <c r="B70" s="1717" t="s">
        <v>12830</v>
      </c>
      <c r="C70" s="1104"/>
      <c r="D70" s="1700" t="s">
        <v>12831</v>
      </c>
      <c r="E70" s="1104"/>
      <c r="F70" s="470" t="s">
        <v>11382</v>
      </c>
      <c r="G70" s="1702">
        <v>24</v>
      </c>
      <c r="H70" s="216"/>
      <c r="I70" s="1159">
        <f t="shared" si="1"/>
        <v>0</v>
      </c>
      <c r="J70" s="1705" t="s">
        <v>18064</v>
      </c>
      <c r="K70" s="1701" t="s">
        <v>3567</v>
      </c>
      <c r="L70" s="336" t="s">
        <v>444</v>
      </c>
      <c r="M70" s="1745"/>
      <c r="N70" s="1161"/>
    </row>
    <row r="71" spans="1:14" ht="85.5" customHeight="1" x14ac:dyDescent="0.2">
      <c r="A71" s="1716" t="s">
        <v>5377</v>
      </c>
      <c r="B71" s="1717" t="s">
        <v>12832</v>
      </c>
      <c r="C71" s="1104"/>
      <c r="D71" s="1717" t="s">
        <v>12833</v>
      </c>
      <c r="E71" s="1104"/>
      <c r="F71" s="470" t="s">
        <v>11382</v>
      </c>
      <c r="G71" s="1702">
        <v>18</v>
      </c>
      <c r="H71" s="216"/>
      <c r="I71" s="1159">
        <f t="shared" si="1"/>
        <v>0</v>
      </c>
      <c r="J71" s="1705" t="s">
        <v>18065</v>
      </c>
      <c r="K71" s="1701" t="s">
        <v>3567</v>
      </c>
      <c r="L71" s="336" t="s">
        <v>444</v>
      </c>
      <c r="M71" s="1745"/>
      <c r="N71" s="1161"/>
    </row>
    <row r="72" spans="1:14" ht="49.5" customHeight="1" x14ac:dyDescent="0.2">
      <c r="A72" s="1716" t="s">
        <v>5381</v>
      </c>
      <c r="B72" s="1717" t="s">
        <v>12834</v>
      </c>
      <c r="C72" s="1104" t="s">
        <v>12836</v>
      </c>
      <c r="D72" s="1717" t="s">
        <v>12835</v>
      </c>
      <c r="E72" s="1104" t="s">
        <v>12836</v>
      </c>
      <c r="F72" s="470" t="s">
        <v>11382</v>
      </c>
      <c r="G72" s="1702">
        <v>15</v>
      </c>
      <c r="H72" s="216"/>
      <c r="I72" s="1159">
        <f t="shared" si="1"/>
        <v>0</v>
      </c>
      <c r="J72" s="1705" t="s">
        <v>18101</v>
      </c>
      <c r="K72" s="1701" t="s">
        <v>521</v>
      </c>
      <c r="L72" s="336" t="s">
        <v>18188</v>
      </c>
      <c r="M72" s="1745" t="s">
        <v>2094</v>
      </c>
      <c r="N72" s="1161"/>
    </row>
    <row r="73" spans="1:14" ht="48" customHeight="1" x14ac:dyDescent="0.2">
      <c r="A73" s="1716" t="s">
        <v>5382</v>
      </c>
      <c r="B73" s="1717" t="s">
        <v>12838</v>
      </c>
      <c r="C73" s="1104" t="s">
        <v>12914</v>
      </c>
      <c r="D73" s="1717" t="s">
        <v>12913</v>
      </c>
      <c r="E73" s="1104" t="s">
        <v>12914</v>
      </c>
      <c r="F73" s="470" t="s">
        <v>11382</v>
      </c>
      <c r="G73" s="1702">
        <v>9</v>
      </c>
      <c r="H73" s="216"/>
      <c r="I73" s="1159">
        <f t="shared" si="1"/>
        <v>0</v>
      </c>
      <c r="J73" s="1705" t="s">
        <v>18067</v>
      </c>
      <c r="K73" s="1701" t="s">
        <v>521</v>
      </c>
      <c r="L73" s="336" t="s">
        <v>18189</v>
      </c>
      <c r="M73" s="1745" t="s">
        <v>2094</v>
      </c>
      <c r="N73" s="1161"/>
    </row>
    <row r="74" spans="1:14" ht="111.75" customHeight="1" x14ac:dyDescent="0.2">
      <c r="A74" s="1716" t="s">
        <v>5384</v>
      </c>
      <c r="B74" s="1700" t="s">
        <v>12842</v>
      </c>
      <c r="C74" s="1104"/>
      <c r="D74" s="1700" t="s">
        <v>13056</v>
      </c>
      <c r="E74" s="1104"/>
      <c r="F74" s="470" t="s">
        <v>11382</v>
      </c>
      <c r="G74" s="1702">
        <v>9</v>
      </c>
      <c r="H74" s="216"/>
      <c r="I74" s="1159">
        <f t="shared" si="1"/>
        <v>0</v>
      </c>
      <c r="J74" s="1705" t="s">
        <v>18068</v>
      </c>
      <c r="K74" s="1104" t="s">
        <v>3567</v>
      </c>
      <c r="L74" s="336"/>
      <c r="M74" s="1745"/>
      <c r="N74" s="1161"/>
    </row>
    <row r="75" spans="1:14" ht="137.25" customHeight="1" x14ac:dyDescent="0.2">
      <c r="A75" s="1716" t="s">
        <v>5385</v>
      </c>
      <c r="B75" s="1700" t="s">
        <v>12844</v>
      </c>
      <c r="C75" s="1104"/>
      <c r="D75" s="1700" t="s">
        <v>12845</v>
      </c>
      <c r="E75" s="1104"/>
      <c r="F75" s="470" t="s">
        <v>11382</v>
      </c>
      <c r="G75" s="1702">
        <v>12</v>
      </c>
      <c r="H75" s="216"/>
      <c r="I75" s="1159">
        <f t="shared" si="1"/>
        <v>0</v>
      </c>
      <c r="J75" s="1705" t="s">
        <v>18069</v>
      </c>
      <c r="K75" s="1104" t="s">
        <v>3567</v>
      </c>
      <c r="L75" s="336"/>
      <c r="M75" s="1745"/>
      <c r="N75" s="1161"/>
    </row>
    <row r="76" spans="1:14" ht="52.5" customHeight="1" x14ac:dyDescent="0.2">
      <c r="A76" s="1716" t="s">
        <v>5389</v>
      </c>
      <c r="B76" s="1700" t="s">
        <v>12846</v>
      </c>
      <c r="C76" s="1104"/>
      <c r="D76" s="1700" t="s">
        <v>12847</v>
      </c>
      <c r="E76" s="1104"/>
      <c r="F76" s="470" t="s">
        <v>11382</v>
      </c>
      <c r="G76" s="1702">
        <v>12</v>
      </c>
      <c r="H76" s="216"/>
      <c r="I76" s="1159">
        <f t="shared" si="1"/>
        <v>0</v>
      </c>
      <c r="J76" s="1705" t="s">
        <v>18070</v>
      </c>
      <c r="K76" s="1104" t="s">
        <v>3567</v>
      </c>
      <c r="L76" s="336"/>
      <c r="M76" s="1745"/>
      <c r="N76" s="1161"/>
    </row>
    <row r="77" spans="1:14" ht="24" x14ac:dyDescent="0.2">
      <c r="A77" s="1708" t="s">
        <v>2676</v>
      </c>
      <c r="B77" s="1720" t="s">
        <v>13057</v>
      </c>
      <c r="C77" s="1615"/>
      <c r="D77" s="1720" t="s">
        <v>13058</v>
      </c>
      <c r="E77" s="1721"/>
      <c r="F77" s="273"/>
      <c r="G77" s="1723"/>
      <c r="H77" s="1723"/>
      <c r="I77" s="1746">
        <f>SUM(I78:I85)</f>
        <v>0</v>
      </c>
      <c r="J77" s="1722"/>
      <c r="K77" s="1722"/>
      <c r="L77" s="1619"/>
      <c r="M77" s="1619"/>
      <c r="N77" s="1619"/>
    </row>
    <row r="78" spans="1:14" ht="402.75" customHeight="1" x14ac:dyDescent="0.2">
      <c r="A78" s="1716" t="s">
        <v>2679</v>
      </c>
      <c r="B78" s="1700" t="s">
        <v>13059</v>
      </c>
      <c r="C78" s="1104" t="s">
        <v>13061</v>
      </c>
      <c r="D78" s="1700" t="s">
        <v>13060</v>
      </c>
      <c r="E78" s="1104" t="s">
        <v>13061</v>
      </c>
      <c r="F78" s="470" t="s">
        <v>11382</v>
      </c>
      <c r="G78" s="1702">
        <v>6</v>
      </c>
      <c r="H78" s="216"/>
      <c r="I78" s="1159">
        <f t="shared" ref="I78:I128" si="2">ROUND(G78*H78,2)</f>
        <v>0</v>
      </c>
      <c r="J78" s="1705" t="s">
        <v>18190</v>
      </c>
      <c r="K78" s="1701" t="s">
        <v>521</v>
      </c>
      <c r="L78" s="336" t="s">
        <v>18191</v>
      </c>
      <c r="M78" s="1745" t="s">
        <v>2094</v>
      </c>
      <c r="N78" s="1161"/>
    </row>
    <row r="79" spans="1:14" ht="111" customHeight="1" x14ac:dyDescent="0.2">
      <c r="A79" s="1716" t="s">
        <v>2683</v>
      </c>
      <c r="B79" s="1700" t="s">
        <v>13062</v>
      </c>
      <c r="C79" s="1104" t="s">
        <v>13064</v>
      </c>
      <c r="D79" s="1700" t="s">
        <v>13063</v>
      </c>
      <c r="E79" s="1104" t="s">
        <v>13064</v>
      </c>
      <c r="F79" s="470" t="s">
        <v>11382</v>
      </c>
      <c r="G79" s="1702">
        <v>6</v>
      </c>
      <c r="H79" s="216"/>
      <c r="I79" s="1159">
        <f t="shared" si="2"/>
        <v>0</v>
      </c>
      <c r="J79" s="1705" t="s">
        <v>18192</v>
      </c>
      <c r="K79" s="1701" t="s">
        <v>521</v>
      </c>
      <c r="L79" s="336" t="s">
        <v>18193</v>
      </c>
      <c r="M79" s="1745" t="s">
        <v>2094</v>
      </c>
      <c r="N79" s="1161"/>
    </row>
    <row r="80" spans="1:14" ht="128.25" customHeight="1" x14ac:dyDescent="0.2">
      <c r="A80" s="1716" t="s">
        <v>2687</v>
      </c>
      <c r="B80" s="1700" t="s">
        <v>13065</v>
      </c>
      <c r="C80" s="1104" t="s">
        <v>13067</v>
      </c>
      <c r="D80" s="1700" t="s">
        <v>13066</v>
      </c>
      <c r="E80" s="1104" t="s">
        <v>13067</v>
      </c>
      <c r="F80" s="470" t="s">
        <v>11382</v>
      </c>
      <c r="G80" s="1702">
        <v>6</v>
      </c>
      <c r="H80" s="216"/>
      <c r="I80" s="1159">
        <f t="shared" si="2"/>
        <v>0</v>
      </c>
      <c r="J80" s="1705" t="s">
        <v>18194</v>
      </c>
      <c r="K80" s="1701" t="s">
        <v>521</v>
      </c>
      <c r="L80" s="336" t="s">
        <v>18195</v>
      </c>
      <c r="M80" s="1745" t="s">
        <v>2094</v>
      </c>
      <c r="N80" s="1161"/>
    </row>
    <row r="81" spans="1:14" ht="255.75" customHeight="1" x14ac:dyDescent="0.2">
      <c r="A81" s="1716" t="s">
        <v>2691</v>
      </c>
      <c r="B81" s="1717" t="s">
        <v>13068</v>
      </c>
      <c r="C81" s="1104" t="s">
        <v>13070</v>
      </c>
      <c r="D81" s="1700" t="s">
        <v>13069</v>
      </c>
      <c r="E81" s="1104" t="s">
        <v>13070</v>
      </c>
      <c r="F81" s="470" t="s">
        <v>11382</v>
      </c>
      <c r="G81" s="1702">
        <v>6</v>
      </c>
      <c r="H81" s="216"/>
      <c r="I81" s="1159">
        <f t="shared" si="2"/>
        <v>0</v>
      </c>
      <c r="J81" s="1705" t="s">
        <v>18196</v>
      </c>
      <c r="K81" s="1701" t="s">
        <v>521</v>
      </c>
      <c r="L81" s="336" t="s">
        <v>18197</v>
      </c>
      <c r="M81" s="1745" t="s">
        <v>2094</v>
      </c>
      <c r="N81" s="1161"/>
    </row>
    <row r="82" spans="1:14" ht="252.75" customHeight="1" x14ac:dyDescent="0.2">
      <c r="A82" s="1716" t="s">
        <v>2693</v>
      </c>
      <c r="B82" s="1717" t="s">
        <v>18198</v>
      </c>
      <c r="C82" s="1104" t="s">
        <v>13072</v>
      </c>
      <c r="D82" s="1700" t="s">
        <v>13071</v>
      </c>
      <c r="E82" s="1104" t="s">
        <v>13072</v>
      </c>
      <c r="F82" s="470" t="s">
        <v>11382</v>
      </c>
      <c r="G82" s="1702">
        <v>6</v>
      </c>
      <c r="H82" s="216"/>
      <c r="I82" s="1159">
        <f t="shared" si="2"/>
        <v>0</v>
      </c>
      <c r="J82" s="1705" t="s">
        <v>18199</v>
      </c>
      <c r="K82" s="1701" t="s">
        <v>521</v>
      </c>
      <c r="L82" s="336" t="s">
        <v>18200</v>
      </c>
      <c r="M82" s="1745" t="s">
        <v>2094</v>
      </c>
      <c r="N82" s="1161"/>
    </row>
    <row r="83" spans="1:14" ht="137.25" customHeight="1" x14ac:dyDescent="0.2">
      <c r="A83" s="1716" t="s">
        <v>3425</v>
      </c>
      <c r="B83" s="1717" t="s">
        <v>13073</v>
      </c>
      <c r="C83" s="1104" t="s">
        <v>13075</v>
      </c>
      <c r="D83" s="1717" t="s">
        <v>13074</v>
      </c>
      <c r="E83" s="1104" t="s">
        <v>13075</v>
      </c>
      <c r="F83" s="470" t="s">
        <v>11382</v>
      </c>
      <c r="G83" s="1702">
        <v>6</v>
      </c>
      <c r="H83" s="216"/>
      <c r="I83" s="1159">
        <f t="shared" si="2"/>
        <v>0</v>
      </c>
      <c r="J83" s="1705" t="s">
        <v>18201</v>
      </c>
      <c r="K83" s="1701" t="s">
        <v>521</v>
      </c>
      <c r="L83" s="336" t="s">
        <v>18202</v>
      </c>
      <c r="M83" s="1745" t="s">
        <v>2094</v>
      </c>
      <c r="N83" s="1161"/>
    </row>
    <row r="84" spans="1:14" ht="207" customHeight="1" x14ac:dyDescent="0.2">
      <c r="A84" s="1716" t="s">
        <v>5452</v>
      </c>
      <c r="B84" s="1717" t="s">
        <v>12797</v>
      </c>
      <c r="C84" s="1104" t="s">
        <v>12799</v>
      </c>
      <c r="D84" s="1717" t="s">
        <v>12798</v>
      </c>
      <c r="E84" s="1104" t="s">
        <v>12799</v>
      </c>
      <c r="F84" s="470" t="s">
        <v>594</v>
      </c>
      <c r="G84" s="1702">
        <v>330</v>
      </c>
      <c r="H84" s="216"/>
      <c r="I84" s="1159">
        <f t="shared" si="2"/>
        <v>0</v>
      </c>
      <c r="J84" s="1705" t="s">
        <v>18042</v>
      </c>
      <c r="K84" s="1701" t="s">
        <v>521</v>
      </c>
      <c r="L84" s="336" t="s">
        <v>18203</v>
      </c>
      <c r="M84" s="1745" t="s">
        <v>18044</v>
      </c>
      <c r="N84" s="1161"/>
    </row>
    <row r="85" spans="1:14" ht="49.5" customHeight="1" x14ac:dyDescent="0.2">
      <c r="A85" s="1716" t="s">
        <v>5454</v>
      </c>
      <c r="B85" s="1717" t="s">
        <v>12834</v>
      </c>
      <c r="C85" s="1104" t="s">
        <v>12836</v>
      </c>
      <c r="D85" s="1717" t="s">
        <v>12835</v>
      </c>
      <c r="E85" s="1104" t="s">
        <v>12836</v>
      </c>
      <c r="F85" s="470" t="s">
        <v>11382</v>
      </c>
      <c r="G85" s="1702">
        <v>6</v>
      </c>
      <c r="H85" s="216"/>
      <c r="I85" s="1159">
        <f t="shared" si="2"/>
        <v>0</v>
      </c>
      <c r="J85" s="1705" t="s">
        <v>18122</v>
      </c>
      <c r="K85" s="1701" t="s">
        <v>521</v>
      </c>
      <c r="L85" s="336" t="s">
        <v>18204</v>
      </c>
      <c r="M85" s="1745" t="s">
        <v>2094</v>
      </c>
      <c r="N85" s="1161"/>
    </row>
    <row r="86" spans="1:14" ht="24" x14ac:dyDescent="0.2">
      <c r="A86" s="1708" t="s">
        <v>3430</v>
      </c>
      <c r="B86" s="1720" t="s">
        <v>13076</v>
      </c>
      <c r="C86" s="1615"/>
      <c r="D86" s="1720" t="s">
        <v>13077</v>
      </c>
      <c r="E86" s="1721"/>
      <c r="F86" s="273"/>
      <c r="G86" s="1723"/>
      <c r="H86" s="1723"/>
      <c r="I86" s="1746">
        <f>SUM(I87:I128)</f>
        <v>0</v>
      </c>
      <c r="J86" s="1724"/>
      <c r="K86" s="1722"/>
      <c r="L86" s="1619"/>
      <c r="M86" s="1619"/>
      <c r="N86" s="1619"/>
    </row>
    <row r="87" spans="1:14" ht="396" x14ac:dyDescent="0.2">
      <c r="A87" s="1716" t="s">
        <v>3433</v>
      </c>
      <c r="B87" s="1700" t="s">
        <v>13078</v>
      </c>
      <c r="C87" s="1104" t="s">
        <v>12682</v>
      </c>
      <c r="D87" s="1717" t="s">
        <v>13079</v>
      </c>
      <c r="E87" s="1104" t="s">
        <v>12682</v>
      </c>
      <c r="F87" s="470" t="s">
        <v>11382</v>
      </c>
      <c r="G87" s="1702">
        <v>3</v>
      </c>
      <c r="H87" s="216"/>
      <c r="I87" s="1159">
        <f t="shared" si="2"/>
        <v>0</v>
      </c>
      <c r="J87" s="1705" t="s">
        <v>18011</v>
      </c>
      <c r="K87" s="1701" t="s">
        <v>521</v>
      </c>
      <c r="L87" s="336" t="s">
        <v>18205</v>
      </c>
      <c r="M87" s="1745" t="s">
        <v>16190</v>
      </c>
      <c r="N87" s="1161"/>
    </row>
    <row r="88" spans="1:14" ht="152.25" customHeight="1" x14ac:dyDescent="0.2">
      <c r="A88" s="1716" t="s">
        <v>3437</v>
      </c>
      <c r="B88" s="1717" t="s">
        <v>12684</v>
      </c>
      <c r="C88" s="1104"/>
      <c r="D88" s="1700" t="s">
        <v>12685</v>
      </c>
      <c r="E88" s="1104"/>
      <c r="F88" s="470" t="s">
        <v>11382</v>
      </c>
      <c r="G88" s="1702">
        <v>3</v>
      </c>
      <c r="H88" s="216"/>
      <c r="I88" s="1159">
        <f t="shared" si="2"/>
        <v>0</v>
      </c>
      <c r="J88" s="1705" t="s">
        <v>18012</v>
      </c>
      <c r="K88" s="1701" t="s">
        <v>3567</v>
      </c>
      <c r="L88" s="336" t="s">
        <v>444</v>
      </c>
      <c r="M88" s="1745"/>
      <c r="N88" s="1161"/>
    </row>
    <row r="89" spans="1:14" ht="195" customHeight="1" x14ac:dyDescent="0.2">
      <c r="A89" s="1716" t="s">
        <v>3441</v>
      </c>
      <c r="B89" s="1717" t="s">
        <v>13080</v>
      </c>
      <c r="C89" s="1104" t="s">
        <v>13082</v>
      </c>
      <c r="D89" s="1717" t="s">
        <v>13081</v>
      </c>
      <c r="E89" s="1104" t="s">
        <v>13082</v>
      </c>
      <c r="F89" s="470" t="s">
        <v>11382</v>
      </c>
      <c r="G89" s="1702">
        <v>6</v>
      </c>
      <c r="H89" s="216"/>
      <c r="I89" s="1159">
        <f t="shared" si="2"/>
        <v>0</v>
      </c>
      <c r="J89" s="1705" t="s">
        <v>18206</v>
      </c>
      <c r="K89" s="1701" t="s">
        <v>521</v>
      </c>
      <c r="L89" s="336" t="s">
        <v>18207</v>
      </c>
      <c r="M89" s="1745" t="s">
        <v>2094</v>
      </c>
      <c r="N89" s="1161"/>
    </row>
    <row r="90" spans="1:14" ht="146.25" customHeight="1" x14ac:dyDescent="0.2">
      <c r="A90" s="1716" t="s">
        <v>3445</v>
      </c>
      <c r="B90" s="1700" t="s">
        <v>12690</v>
      </c>
      <c r="C90" s="1104" t="s">
        <v>12692</v>
      </c>
      <c r="D90" s="1700" t="s">
        <v>13083</v>
      </c>
      <c r="E90" s="1104" t="s">
        <v>12692</v>
      </c>
      <c r="F90" s="470" t="s">
        <v>11382</v>
      </c>
      <c r="G90" s="1702">
        <v>6</v>
      </c>
      <c r="H90" s="216"/>
      <c r="I90" s="1159">
        <f t="shared" si="2"/>
        <v>0</v>
      </c>
      <c r="J90" s="1705" t="s">
        <v>18208</v>
      </c>
      <c r="K90" s="1701" t="s">
        <v>521</v>
      </c>
      <c r="L90" s="336" t="s">
        <v>444</v>
      </c>
      <c r="M90" s="1745" t="s">
        <v>2094</v>
      </c>
      <c r="N90" s="1161"/>
    </row>
    <row r="91" spans="1:14" ht="132.75" customHeight="1" x14ac:dyDescent="0.2">
      <c r="A91" s="1716" t="s">
        <v>3449</v>
      </c>
      <c r="B91" s="1717" t="s">
        <v>13084</v>
      </c>
      <c r="C91" s="1104" t="s">
        <v>13086</v>
      </c>
      <c r="D91" s="1717" t="s">
        <v>13085</v>
      </c>
      <c r="E91" s="1104" t="s">
        <v>13086</v>
      </c>
      <c r="F91" s="470" t="s">
        <v>11382</v>
      </c>
      <c r="G91" s="1702">
        <v>3</v>
      </c>
      <c r="H91" s="216"/>
      <c r="I91" s="1159">
        <f t="shared" si="2"/>
        <v>0</v>
      </c>
      <c r="J91" s="1705" t="s">
        <v>18209</v>
      </c>
      <c r="K91" s="1701" t="s">
        <v>521</v>
      </c>
      <c r="L91" s="336" t="s">
        <v>18210</v>
      </c>
      <c r="M91" s="1745" t="s">
        <v>2094</v>
      </c>
      <c r="N91" s="1161"/>
    </row>
    <row r="92" spans="1:14" ht="133.5" customHeight="1" x14ac:dyDescent="0.2">
      <c r="A92" s="1716" t="s">
        <v>3453</v>
      </c>
      <c r="B92" s="1717" t="s">
        <v>13087</v>
      </c>
      <c r="C92" s="1104" t="s">
        <v>13089</v>
      </c>
      <c r="D92" s="1717" t="s">
        <v>13088</v>
      </c>
      <c r="E92" s="1104" t="s">
        <v>13089</v>
      </c>
      <c r="F92" s="470" t="s">
        <v>11382</v>
      </c>
      <c r="G92" s="1702">
        <v>3</v>
      </c>
      <c r="H92" s="216"/>
      <c r="I92" s="1159">
        <f t="shared" si="2"/>
        <v>0</v>
      </c>
      <c r="J92" s="1705" t="s">
        <v>18211</v>
      </c>
      <c r="K92" s="1701" t="s">
        <v>521</v>
      </c>
      <c r="L92" s="336" t="s">
        <v>18212</v>
      </c>
      <c r="M92" s="1745" t="s">
        <v>2094</v>
      </c>
      <c r="N92" s="1161"/>
    </row>
    <row r="93" spans="1:14" ht="135.75" customHeight="1" x14ac:dyDescent="0.2">
      <c r="A93" s="1716" t="s">
        <v>3457</v>
      </c>
      <c r="B93" s="1717" t="s">
        <v>13090</v>
      </c>
      <c r="C93" s="1104" t="s">
        <v>12696</v>
      </c>
      <c r="D93" s="1717" t="s">
        <v>13091</v>
      </c>
      <c r="E93" s="1104" t="s">
        <v>12696</v>
      </c>
      <c r="F93" s="470" t="s">
        <v>11382</v>
      </c>
      <c r="G93" s="1702">
        <v>3</v>
      </c>
      <c r="H93" s="216"/>
      <c r="I93" s="1159">
        <f t="shared" si="2"/>
        <v>0</v>
      </c>
      <c r="J93" s="1705" t="s">
        <v>18213</v>
      </c>
      <c r="K93" s="1701" t="s">
        <v>521</v>
      </c>
      <c r="L93" s="336" t="s">
        <v>18214</v>
      </c>
      <c r="M93" s="1745" t="s">
        <v>2094</v>
      </c>
      <c r="N93" s="1161"/>
    </row>
    <row r="94" spans="1:14" ht="133.5" customHeight="1" x14ac:dyDescent="0.2">
      <c r="A94" s="1716" t="s">
        <v>3461</v>
      </c>
      <c r="B94" s="1717" t="s">
        <v>13092</v>
      </c>
      <c r="C94" s="1104" t="s">
        <v>12716</v>
      </c>
      <c r="D94" s="1717" t="s">
        <v>12715</v>
      </c>
      <c r="E94" s="1104" t="s">
        <v>12716</v>
      </c>
      <c r="F94" s="470" t="s">
        <v>11382</v>
      </c>
      <c r="G94" s="1702">
        <v>6</v>
      </c>
      <c r="H94" s="216"/>
      <c r="I94" s="1159">
        <f t="shared" si="2"/>
        <v>0</v>
      </c>
      <c r="J94" s="1705" t="s">
        <v>18103</v>
      </c>
      <c r="K94" s="1701" t="s">
        <v>521</v>
      </c>
      <c r="L94" s="336" t="s">
        <v>18215</v>
      </c>
      <c r="M94" s="1745" t="s">
        <v>2094</v>
      </c>
      <c r="N94" s="1161"/>
    </row>
    <row r="95" spans="1:14" ht="132.75" customHeight="1" x14ac:dyDescent="0.2">
      <c r="A95" s="1716" t="s">
        <v>3465</v>
      </c>
      <c r="B95" s="1717" t="s">
        <v>13093</v>
      </c>
      <c r="C95" s="1104" t="s">
        <v>12720</v>
      </c>
      <c r="D95" s="1717" t="s">
        <v>12719</v>
      </c>
      <c r="E95" s="1104" t="s">
        <v>12720</v>
      </c>
      <c r="F95" s="470" t="s">
        <v>11382</v>
      </c>
      <c r="G95" s="1702">
        <v>9</v>
      </c>
      <c r="H95" s="216"/>
      <c r="I95" s="1159">
        <f t="shared" si="2"/>
        <v>0</v>
      </c>
      <c r="J95" s="1705" t="s">
        <v>18104</v>
      </c>
      <c r="K95" s="1701" t="s">
        <v>521</v>
      </c>
      <c r="L95" s="336" t="s">
        <v>18216</v>
      </c>
      <c r="M95" s="1745" t="s">
        <v>2094</v>
      </c>
      <c r="N95" s="1161"/>
    </row>
    <row r="96" spans="1:14" ht="135.75" customHeight="1" x14ac:dyDescent="0.2">
      <c r="A96" s="1716" t="s">
        <v>3469</v>
      </c>
      <c r="B96" s="1717" t="s">
        <v>13094</v>
      </c>
      <c r="C96" s="1104" t="s">
        <v>12724</v>
      </c>
      <c r="D96" s="1717" t="s">
        <v>13095</v>
      </c>
      <c r="E96" s="1104" t="s">
        <v>12724</v>
      </c>
      <c r="F96" s="470" t="s">
        <v>11382</v>
      </c>
      <c r="G96" s="1702">
        <v>3</v>
      </c>
      <c r="H96" s="216"/>
      <c r="I96" s="1159">
        <f t="shared" si="2"/>
        <v>0</v>
      </c>
      <c r="J96" s="1705" t="s">
        <v>18105</v>
      </c>
      <c r="K96" s="1701" t="s">
        <v>521</v>
      </c>
      <c r="L96" s="336" t="s">
        <v>18217</v>
      </c>
      <c r="M96" s="1745" t="s">
        <v>2094</v>
      </c>
      <c r="N96" s="1161"/>
    </row>
    <row r="97" spans="1:14" ht="89.25" customHeight="1" x14ac:dyDescent="0.2">
      <c r="A97" s="1716" t="s">
        <v>5530</v>
      </c>
      <c r="B97" s="1717" t="s">
        <v>12741</v>
      </c>
      <c r="C97" s="1104" t="s">
        <v>12743</v>
      </c>
      <c r="D97" s="1717" t="s">
        <v>12742</v>
      </c>
      <c r="E97" s="1104" t="s">
        <v>12743</v>
      </c>
      <c r="F97" s="470" t="s">
        <v>11382</v>
      </c>
      <c r="G97" s="1702">
        <v>12</v>
      </c>
      <c r="H97" s="216"/>
      <c r="I97" s="1159">
        <f t="shared" si="2"/>
        <v>0</v>
      </c>
      <c r="J97" s="1705" t="s">
        <v>18027</v>
      </c>
      <c r="K97" s="1701" t="s">
        <v>521</v>
      </c>
      <c r="L97" s="336" t="s">
        <v>18218</v>
      </c>
      <c r="M97" s="1745" t="s">
        <v>2094</v>
      </c>
      <c r="N97" s="1161"/>
    </row>
    <row r="98" spans="1:14" ht="99.75" customHeight="1" x14ac:dyDescent="0.2">
      <c r="A98" s="1716" t="s">
        <v>10649</v>
      </c>
      <c r="B98" s="1717" t="s">
        <v>13096</v>
      </c>
      <c r="C98" s="1104" t="s">
        <v>12747</v>
      </c>
      <c r="D98" s="1717" t="s">
        <v>12746</v>
      </c>
      <c r="E98" s="1104" t="s">
        <v>12747</v>
      </c>
      <c r="F98" s="470" t="s">
        <v>11382</v>
      </c>
      <c r="G98" s="1702">
        <v>6</v>
      </c>
      <c r="H98" s="216"/>
      <c r="I98" s="1159">
        <f t="shared" si="2"/>
        <v>0</v>
      </c>
      <c r="J98" s="1705" t="s">
        <v>18219</v>
      </c>
      <c r="K98" s="1701" t="s">
        <v>521</v>
      </c>
      <c r="L98" s="336" t="s">
        <v>18220</v>
      </c>
      <c r="M98" s="1745" t="s">
        <v>2094</v>
      </c>
      <c r="N98" s="1161"/>
    </row>
    <row r="99" spans="1:14" ht="73.5" customHeight="1" x14ac:dyDescent="0.2">
      <c r="A99" s="1716" t="s">
        <v>5534</v>
      </c>
      <c r="B99" s="1717" t="s">
        <v>12749</v>
      </c>
      <c r="C99" s="1104" t="s">
        <v>12751</v>
      </c>
      <c r="D99" s="1717" t="s">
        <v>12750</v>
      </c>
      <c r="E99" s="1104" t="s">
        <v>12751</v>
      </c>
      <c r="F99" s="470" t="s">
        <v>11382</v>
      </c>
      <c r="G99" s="1702">
        <v>6</v>
      </c>
      <c r="H99" s="216"/>
      <c r="I99" s="1159">
        <f t="shared" si="2"/>
        <v>0</v>
      </c>
      <c r="J99" s="1705" t="s">
        <v>18029</v>
      </c>
      <c r="K99" s="1701" t="s">
        <v>521</v>
      </c>
      <c r="L99" s="336" t="s">
        <v>18221</v>
      </c>
      <c r="M99" s="1745" t="s">
        <v>2094</v>
      </c>
      <c r="N99" s="1161"/>
    </row>
    <row r="100" spans="1:14" ht="122.25" customHeight="1" x14ac:dyDescent="0.2">
      <c r="A100" s="1716" t="s">
        <v>5536</v>
      </c>
      <c r="B100" s="1743" t="s">
        <v>12730</v>
      </c>
      <c r="C100" s="1104" t="s">
        <v>12732</v>
      </c>
      <c r="D100" s="1717" t="s">
        <v>12731</v>
      </c>
      <c r="E100" s="1104" t="s">
        <v>12732</v>
      </c>
      <c r="F100" s="470" t="s">
        <v>11382</v>
      </c>
      <c r="G100" s="1702">
        <v>3</v>
      </c>
      <c r="H100" s="216"/>
      <c r="I100" s="1159">
        <f t="shared" si="2"/>
        <v>0</v>
      </c>
      <c r="J100" s="1705" t="s">
        <v>18024</v>
      </c>
      <c r="K100" s="1701" t="s">
        <v>521</v>
      </c>
      <c r="L100" s="336" t="s">
        <v>18222</v>
      </c>
      <c r="M100" s="1745" t="s">
        <v>2094</v>
      </c>
      <c r="N100" s="1161"/>
    </row>
    <row r="101" spans="1:14" ht="129.75" customHeight="1" x14ac:dyDescent="0.2">
      <c r="A101" s="1716" t="s">
        <v>5532</v>
      </c>
      <c r="B101" s="1700" t="s">
        <v>13097</v>
      </c>
      <c r="C101" s="1104" t="s">
        <v>13099</v>
      </c>
      <c r="D101" s="1717" t="s">
        <v>13098</v>
      </c>
      <c r="E101" s="1104" t="s">
        <v>13099</v>
      </c>
      <c r="F101" s="470" t="s">
        <v>11382</v>
      </c>
      <c r="G101" s="1702">
        <v>3</v>
      </c>
      <c r="H101" s="216"/>
      <c r="I101" s="1159">
        <f t="shared" si="2"/>
        <v>0</v>
      </c>
      <c r="J101" s="1705" t="s">
        <v>18223</v>
      </c>
      <c r="K101" s="1701" t="s">
        <v>521</v>
      </c>
      <c r="L101" s="336" t="s">
        <v>18224</v>
      </c>
      <c r="M101" s="1745" t="s">
        <v>2094</v>
      </c>
      <c r="N101" s="1161"/>
    </row>
    <row r="102" spans="1:14" ht="247.5" customHeight="1" x14ac:dyDescent="0.2">
      <c r="A102" s="1716" t="s">
        <v>5539</v>
      </c>
      <c r="B102" s="1717" t="s">
        <v>13100</v>
      </c>
      <c r="C102" s="1104" t="s">
        <v>13102</v>
      </c>
      <c r="D102" s="1717" t="s">
        <v>13101</v>
      </c>
      <c r="E102" s="1104" t="s">
        <v>13102</v>
      </c>
      <c r="F102" s="470" t="s">
        <v>11382</v>
      </c>
      <c r="G102" s="1702">
        <v>3</v>
      </c>
      <c r="H102" s="216"/>
      <c r="I102" s="1159">
        <f t="shared" si="2"/>
        <v>0</v>
      </c>
      <c r="J102" s="1705" t="s">
        <v>18225</v>
      </c>
      <c r="K102" s="1701" t="s">
        <v>521</v>
      </c>
      <c r="L102" s="336" t="s">
        <v>18226</v>
      </c>
      <c r="M102" s="1745" t="s">
        <v>2094</v>
      </c>
      <c r="N102" s="1161"/>
    </row>
    <row r="103" spans="1:14" ht="254.25" customHeight="1" x14ac:dyDescent="0.2">
      <c r="A103" s="1716" t="s">
        <v>5541</v>
      </c>
      <c r="B103" s="1717" t="s">
        <v>18227</v>
      </c>
      <c r="C103" s="1104" t="s">
        <v>13103</v>
      </c>
      <c r="D103" s="1717" t="s">
        <v>13071</v>
      </c>
      <c r="E103" s="1104" t="s">
        <v>13103</v>
      </c>
      <c r="F103" s="470" t="s">
        <v>11382</v>
      </c>
      <c r="G103" s="1702">
        <v>3</v>
      </c>
      <c r="H103" s="216"/>
      <c r="I103" s="1159">
        <f t="shared" si="2"/>
        <v>0</v>
      </c>
      <c r="J103" s="1705" t="s">
        <v>18199</v>
      </c>
      <c r="K103" s="1701" t="s">
        <v>521</v>
      </c>
      <c r="L103" s="336" t="s">
        <v>18228</v>
      </c>
      <c r="M103" s="1745" t="s">
        <v>2094</v>
      </c>
      <c r="N103" s="1161"/>
    </row>
    <row r="104" spans="1:14" ht="255.75" customHeight="1" x14ac:dyDescent="0.2">
      <c r="A104" s="1716" t="s">
        <v>5543</v>
      </c>
      <c r="B104" s="1717" t="s">
        <v>12761</v>
      </c>
      <c r="C104" s="1104" t="s">
        <v>12763</v>
      </c>
      <c r="D104" s="1717" t="s">
        <v>12762</v>
      </c>
      <c r="E104" s="1104" t="s">
        <v>12763</v>
      </c>
      <c r="F104" s="470" t="s">
        <v>11382</v>
      </c>
      <c r="G104" s="1702">
        <v>3</v>
      </c>
      <c r="H104" s="216"/>
      <c r="I104" s="1159">
        <f t="shared" si="2"/>
        <v>0</v>
      </c>
      <c r="J104" s="1705" t="s">
        <v>18107</v>
      </c>
      <c r="K104" s="1701" t="s">
        <v>521</v>
      </c>
      <c r="L104" s="336" t="s">
        <v>18229</v>
      </c>
      <c r="M104" s="1745" t="s">
        <v>2094</v>
      </c>
      <c r="N104" s="1161"/>
    </row>
    <row r="105" spans="1:14" ht="231.75" customHeight="1" x14ac:dyDescent="0.2">
      <c r="A105" s="1716" t="s">
        <v>5545</v>
      </c>
      <c r="B105" s="1717" t="s">
        <v>12773</v>
      </c>
      <c r="C105" s="1104" t="s">
        <v>12775</v>
      </c>
      <c r="D105" s="1717" t="s">
        <v>13104</v>
      </c>
      <c r="E105" s="1104" t="s">
        <v>12775</v>
      </c>
      <c r="F105" s="470" t="s">
        <v>11382</v>
      </c>
      <c r="G105" s="1702">
        <v>6</v>
      </c>
      <c r="H105" s="216"/>
      <c r="I105" s="1159">
        <f t="shared" si="2"/>
        <v>0</v>
      </c>
      <c r="J105" s="1705" t="s">
        <v>18035</v>
      </c>
      <c r="K105" s="1701" t="s">
        <v>521</v>
      </c>
      <c r="L105" s="336" t="s">
        <v>18230</v>
      </c>
      <c r="M105" s="1745" t="s">
        <v>2094</v>
      </c>
      <c r="N105" s="1161"/>
    </row>
    <row r="106" spans="1:14" ht="256.5" customHeight="1" x14ac:dyDescent="0.2">
      <c r="A106" s="1716" t="s">
        <v>5546</v>
      </c>
      <c r="B106" s="1717" t="s">
        <v>12777</v>
      </c>
      <c r="C106" s="1104" t="s">
        <v>12779</v>
      </c>
      <c r="D106" s="1717" t="s">
        <v>12778</v>
      </c>
      <c r="E106" s="1104" t="s">
        <v>12779</v>
      </c>
      <c r="F106" s="470" t="s">
        <v>11382</v>
      </c>
      <c r="G106" s="1702">
        <v>6</v>
      </c>
      <c r="H106" s="216"/>
      <c r="I106" s="1159">
        <f t="shared" si="2"/>
        <v>0</v>
      </c>
      <c r="J106" s="1705" t="s">
        <v>18231</v>
      </c>
      <c r="K106" s="1701" t="s">
        <v>521</v>
      </c>
      <c r="L106" s="336" t="s">
        <v>18232</v>
      </c>
      <c r="M106" s="1745" t="s">
        <v>2094</v>
      </c>
      <c r="N106" s="1161"/>
    </row>
    <row r="107" spans="1:14" ht="247.5" customHeight="1" x14ac:dyDescent="0.2">
      <c r="A107" s="1716" t="s">
        <v>5548</v>
      </c>
      <c r="B107" s="1717" t="s">
        <v>12781</v>
      </c>
      <c r="C107" s="1104" t="s">
        <v>13105</v>
      </c>
      <c r="D107" s="1717" t="s">
        <v>12782</v>
      </c>
      <c r="E107" s="1104" t="s">
        <v>13105</v>
      </c>
      <c r="F107" s="470" t="s">
        <v>11382</v>
      </c>
      <c r="G107" s="1702">
        <v>3</v>
      </c>
      <c r="H107" s="216"/>
      <c r="I107" s="1159">
        <f t="shared" si="2"/>
        <v>0</v>
      </c>
      <c r="J107" s="1705" t="s">
        <v>18037</v>
      </c>
      <c r="K107" s="1701" t="s">
        <v>521</v>
      </c>
      <c r="L107" s="336" t="s">
        <v>18233</v>
      </c>
      <c r="M107" s="1745" t="s">
        <v>2094</v>
      </c>
      <c r="N107" s="1161"/>
    </row>
    <row r="108" spans="1:14" ht="249" customHeight="1" x14ac:dyDescent="0.2">
      <c r="A108" s="1716" t="s">
        <v>5549</v>
      </c>
      <c r="B108" s="1717" t="s">
        <v>12785</v>
      </c>
      <c r="C108" s="1104" t="s">
        <v>12787</v>
      </c>
      <c r="D108" s="1717" t="s">
        <v>12786</v>
      </c>
      <c r="E108" s="1104" t="s">
        <v>12787</v>
      </c>
      <c r="F108" s="470" t="s">
        <v>11382</v>
      </c>
      <c r="G108" s="1702">
        <v>3</v>
      </c>
      <c r="H108" s="216"/>
      <c r="I108" s="1159">
        <f t="shared" si="2"/>
        <v>0</v>
      </c>
      <c r="J108" s="1705" t="s">
        <v>18038</v>
      </c>
      <c r="K108" s="1701" t="s">
        <v>521</v>
      </c>
      <c r="L108" s="336" t="s">
        <v>18233</v>
      </c>
      <c r="M108" s="1745" t="s">
        <v>2094</v>
      </c>
      <c r="N108" s="1161"/>
    </row>
    <row r="109" spans="1:14" ht="144" customHeight="1" x14ac:dyDescent="0.2">
      <c r="A109" s="1716" t="s">
        <v>5550</v>
      </c>
      <c r="B109" s="1717" t="s">
        <v>13106</v>
      </c>
      <c r="C109" s="1104" t="s">
        <v>13075</v>
      </c>
      <c r="D109" s="1717" t="s">
        <v>13074</v>
      </c>
      <c r="E109" s="1104" t="s">
        <v>13075</v>
      </c>
      <c r="F109" s="470" t="s">
        <v>11382</v>
      </c>
      <c r="G109" s="1702">
        <v>3</v>
      </c>
      <c r="H109" s="216"/>
      <c r="I109" s="1159">
        <f t="shared" si="2"/>
        <v>0</v>
      </c>
      <c r="J109" s="1705" t="s">
        <v>18201</v>
      </c>
      <c r="K109" s="1701" t="s">
        <v>521</v>
      </c>
      <c r="L109" s="336" t="s">
        <v>18234</v>
      </c>
      <c r="M109" s="1745" t="s">
        <v>2094</v>
      </c>
      <c r="N109" s="1161"/>
    </row>
    <row r="110" spans="1:14" ht="206.25" customHeight="1" x14ac:dyDescent="0.2">
      <c r="A110" s="1716" t="s">
        <v>5551</v>
      </c>
      <c r="B110" s="1717" t="s">
        <v>12797</v>
      </c>
      <c r="C110" s="1104" t="s">
        <v>18235</v>
      </c>
      <c r="D110" s="1717" t="s">
        <v>12798</v>
      </c>
      <c r="E110" s="1104" t="s">
        <v>12799</v>
      </c>
      <c r="F110" s="470" t="s">
        <v>594</v>
      </c>
      <c r="G110" s="1702">
        <v>710</v>
      </c>
      <c r="H110" s="216"/>
      <c r="I110" s="1159">
        <f t="shared" si="2"/>
        <v>0</v>
      </c>
      <c r="J110" s="1705" t="s">
        <v>18042</v>
      </c>
      <c r="K110" s="1701" t="s">
        <v>521</v>
      </c>
      <c r="L110" s="336" t="s">
        <v>18236</v>
      </c>
      <c r="M110" s="1745" t="s">
        <v>18044</v>
      </c>
      <c r="N110" s="1161"/>
    </row>
    <row r="111" spans="1:14" ht="100.5" customHeight="1" x14ac:dyDescent="0.2">
      <c r="A111" s="1716" t="s">
        <v>5552</v>
      </c>
      <c r="B111" s="1717" t="s">
        <v>12800</v>
      </c>
      <c r="C111" s="1104" t="s">
        <v>18237</v>
      </c>
      <c r="D111" s="1717" t="s">
        <v>12801</v>
      </c>
      <c r="E111" s="1104" t="s">
        <v>12802</v>
      </c>
      <c r="F111" s="470" t="s">
        <v>1715</v>
      </c>
      <c r="G111" s="1702">
        <v>12</v>
      </c>
      <c r="H111" s="216"/>
      <c r="I111" s="1159">
        <f t="shared" si="2"/>
        <v>0</v>
      </c>
      <c r="J111" s="1705" t="s">
        <v>18046</v>
      </c>
      <c r="K111" s="1701" t="s">
        <v>521</v>
      </c>
      <c r="L111" s="336" t="s">
        <v>18238</v>
      </c>
      <c r="M111" s="1745" t="s">
        <v>2033</v>
      </c>
      <c r="N111" s="1161"/>
    </row>
    <row r="112" spans="1:14" ht="98.25" customHeight="1" x14ac:dyDescent="0.2">
      <c r="A112" s="1716" t="s">
        <v>5553</v>
      </c>
      <c r="B112" s="1717" t="s">
        <v>12803</v>
      </c>
      <c r="C112" s="1104" t="s">
        <v>18239</v>
      </c>
      <c r="D112" s="1717" t="s">
        <v>12804</v>
      </c>
      <c r="E112" s="1104" t="s">
        <v>12805</v>
      </c>
      <c r="F112" s="470" t="s">
        <v>1715</v>
      </c>
      <c r="G112" s="1702">
        <v>24</v>
      </c>
      <c r="H112" s="216"/>
      <c r="I112" s="1159">
        <f t="shared" si="2"/>
        <v>0</v>
      </c>
      <c r="J112" s="1705" t="s">
        <v>18049</v>
      </c>
      <c r="K112" s="1701" t="s">
        <v>521</v>
      </c>
      <c r="L112" s="336" t="s">
        <v>18240</v>
      </c>
      <c r="M112" s="1745" t="s">
        <v>2033</v>
      </c>
      <c r="N112" s="1161"/>
    </row>
    <row r="113" spans="1:14" ht="193.5" customHeight="1" x14ac:dyDescent="0.2">
      <c r="A113" s="1716" t="s">
        <v>5554</v>
      </c>
      <c r="B113" s="1717" t="s">
        <v>12806</v>
      </c>
      <c r="C113" s="1104" t="s">
        <v>18241</v>
      </c>
      <c r="D113" s="1717" t="s">
        <v>12807</v>
      </c>
      <c r="E113" s="1104" t="s">
        <v>12808</v>
      </c>
      <c r="F113" s="470" t="s">
        <v>1715</v>
      </c>
      <c r="G113" s="1702">
        <v>15</v>
      </c>
      <c r="H113" s="216"/>
      <c r="I113" s="1159">
        <f t="shared" si="2"/>
        <v>0</v>
      </c>
      <c r="J113" s="1705" t="s">
        <v>18052</v>
      </c>
      <c r="K113" s="1701" t="s">
        <v>521</v>
      </c>
      <c r="L113" s="336" t="s">
        <v>18242</v>
      </c>
      <c r="M113" s="1745" t="s">
        <v>2033</v>
      </c>
      <c r="N113" s="1161"/>
    </row>
    <row r="114" spans="1:14" ht="97.5" customHeight="1" x14ac:dyDescent="0.2">
      <c r="A114" s="1716" t="s">
        <v>5555</v>
      </c>
      <c r="B114" s="1717" t="s">
        <v>12789</v>
      </c>
      <c r="C114" s="1104" t="s">
        <v>12791</v>
      </c>
      <c r="D114" s="1717" t="s">
        <v>12790</v>
      </c>
      <c r="E114" s="1104" t="s">
        <v>12791</v>
      </c>
      <c r="F114" s="470" t="s">
        <v>11382</v>
      </c>
      <c r="G114" s="1702">
        <v>6</v>
      </c>
      <c r="H114" s="216"/>
      <c r="I114" s="1159">
        <f t="shared" si="2"/>
        <v>0</v>
      </c>
      <c r="J114" s="1705" t="s">
        <v>18039</v>
      </c>
      <c r="K114" s="1701" t="s">
        <v>521</v>
      </c>
      <c r="L114" s="336" t="s">
        <v>18243</v>
      </c>
      <c r="M114" s="1745" t="s">
        <v>2094</v>
      </c>
      <c r="N114" s="1161"/>
    </row>
    <row r="115" spans="1:14" ht="108" x14ac:dyDescent="0.2">
      <c r="A115" s="1716" t="s">
        <v>5556</v>
      </c>
      <c r="B115" s="1717" t="s">
        <v>12809</v>
      </c>
      <c r="C115" s="1104"/>
      <c r="D115" s="1717" t="s">
        <v>12810</v>
      </c>
      <c r="E115" s="1104"/>
      <c r="F115" s="470" t="s">
        <v>11382</v>
      </c>
      <c r="G115" s="1702">
        <v>3</v>
      </c>
      <c r="H115" s="216"/>
      <c r="I115" s="1159">
        <f t="shared" si="2"/>
        <v>0</v>
      </c>
      <c r="J115" s="1705" t="s">
        <v>18054</v>
      </c>
      <c r="K115" s="1701" t="s">
        <v>3567</v>
      </c>
      <c r="L115" s="336" t="s">
        <v>444</v>
      </c>
      <c r="M115" s="1745"/>
      <c r="N115" s="1161"/>
    </row>
    <row r="116" spans="1:14" ht="84" x14ac:dyDescent="0.2">
      <c r="A116" s="1716" t="s">
        <v>5557</v>
      </c>
      <c r="B116" s="1717" t="s">
        <v>12811</v>
      </c>
      <c r="C116" s="1104"/>
      <c r="D116" s="1717" t="s">
        <v>12812</v>
      </c>
      <c r="E116" s="1104"/>
      <c r="F116" s="470" t="s">
        <v>11382</v>
      </c>
      <c r="G116" s="1702">
        <v>3</v>
      </c>
      <c r="H116" s="216"/>
      <c r="I116" s="1159">
        <f t="shared" si="2"/>
        <v>0</v>
      </c>
      <c r="J116" s="1705" t="s">
        <v>18055</v>
      </c>
      <c r="K116" s="1701" t="s">
        <v>3567</v>
      </c>
      <c r="L116" s="336" t="s">
        <v>444</v>
      </c>
      <c r="M116" s="1745"/>
      <c r="N116" s="1161"/>
    </row>
    <row r="117" spans="1:14" ht="90.75" customHeight="1" x14ac:dyDescent="0.2">
      <c r="A117" s="1716" t="s">
        <v>5558</v>
      </c>
      <c r="B117" s="1717" t="s">
        <v>12813</v>
      </c>
      <c r="C117" s="1104"/>
      <c r="D117" s="1717" t="s">
        <v>12814</v>
      </c>
      <c r="E117" s="1104"/>
      <c r="F117" s="470" t="s">
        <v>11382</v>
      </c>
      <c r="G117" s="1702">
        <v>3</v>
      </c>
      <c r="H117" s="216"/>
      <c r="I117" s="1159">
        <f t="shared" si="2"/>
        <v>0</v>
      </c>
      <c r="J117" s="1705" t="s">
        <v>18056</v>
      </c>
      <c r="K117" s="1701" t="s">
        <v>3567</v>
      </c>
      <c r="L117" s="336" t="s">
        <v>444</v>
      </c>
      <c r="M117" s="1745"/>
      <c r="N117" s="1161"/>
    </row>
    <row r="118" spans="1:14" ht="100.5" customHeight="1" x14ac:dyDescent="0.2">
      <c r="A118" s="1716" t="s">
        <v>5559</v>
      </c>
      <c r="B118" s="1717" t="s">
        <v>12815</v>
      </c>
      <c r="C118" s="1104"/>
      <c r="D118" s="1717" t="s">
        <v>12816</v>
      </c>
      <c r="E118" s="1104"/>
      <c r="F118" s="470" t="s">
        <v>11382</v>
      </c>
      <c r="G118" s="1702">
        <v>6</v>
      </c>
      <c r="H118" s="216"/>
      <c r="I118" s="1159">
        <f t="shared" si="2"/>
        <v>0</v>
      </c>
      <c r="J118" s="1705" t="s">
        <v>18057</v>
      </c>
      <c r="K118" s="1701" t="s">
        <v>3567</v>
      </c>
      <c r="L118" s="336" t="s">
        <v>444</v>
      </c>
      <c r="M118" s="1745"/>
      <c r="N118" s="1161"/>
    </row>
    <row r="119" spans="1:14" ht="135.75" customHeight="1" x14ac:dyDescent="0.2">
      <c r="A119" s="1716" t="s">
        <v>5560</v>
      </c>
      <c r="B119" s="1717" t="s">
        <v>12818</v>
      </c>
      <c r="C119" s="1104"/>
      <c r="D119" s="1717" t="s">
        <v>12962</v>
      </c>
      <c r="E119" s="1104"/>
      <c r="F119" s="470" t="s">
        <v>11382</v>
      </c>
      <c r="G119" s="1702">
        <v>6</v>
      </c>
      <c r="H119" s="216"/>
      <c r="I119" s="1159">
        <f t="shared" si="2"/>
        <v>0</v>
      </c>
      <c r="J119" s="1705" t="s">
        <v>18058</v>
      </c>
      <c r="K119" s="1701" t="s">
        <v>3567</v>
      </c>
      <c r="L119" s="336" t="s">
        <v>444</v>
      </c>
      <c r="M119" s="1745"/>
      <c r="N119" s="1161"/>
    </row>
    <row r="120" spans="1:14" ht="99" customHeight="1" x14ac:dyDescent="0.2">
      <c r="A120" s="1716" t="s">
        <v>5561</v>
      </c>
      <c r="B120" s="1717" t="s">
        <v>12906</v>
      </c>
      <c r="C120" s="1104" t="s">
        <v>18109</v>
      </c>
      <c r="D120" s="1717" t="s">
        <v>12821</v>
      </c>
      <c r="E120" s="1104" t="s">
        <v>12822</v>
      </c>
      <c r="F120" s="470" t="s">
        <v>1715</v>
      </c>
      <c r="G120" s="1702">
        <v>21</v>
      </c>
      <c r="H120" s="216"/>
      <c r="I120" s="1159">
        <f t="shared" si="2"/>
        <v>0</v>
      </c>
      <c r="J120" s="1705" t="s">
        <v>18098</v>
      </c>
      <c r="K120" s="1701" t="s">
        <v>521</v>
      </c>
      <c r="L120" s="336" t="s">
        <v>18244</v>
      </c>
      <c r="M120" s="1745" t="s">
        <v>2033</v>
      </c>
      <c r="N120" s="1161"/>
    </row>
    <row r="121" spans="1:14" ht="48.75" customHeight="1" x14ac:dyDescent="0.2">
      <c r="A121" s="1716" t="s">
        <v>5562</v>
      </c>
      <c r="B121" s="1717" t="s">
        <v>12910</v>
      </c>
      <c r="C121" s="1104"/>
      <c r="D121" s="1717" t="s">
        <v>12829</v>
      </c>
      <c r="E121" s="1104"/>
      <c r="F121" s="470" t="s">
        <v>11382</v>
      </c>
      <c r="G121" s="1702">
        <v>18</v>
      </c>
      <c r="H121" s="216"/>
      <c r="I121" s="1159">
        <f t="shared" si="2"/>
        <v>0</v>
      </c>
      <c r="J121" s="1705" t="s">
        <v>18063</v>
      </c>
      <c r="K121" s="1701" t="s">
        <v>3567</v>
      </c>
      <c r="L121" s="336" t="s">
        <v>444</v>
      </c>
      <c r="M121" s="1745"/>
      <c r="N121" s="1161"/>
    </row>
    <row r="122" spans="1:14" ht="64.5" customHeight="1" x14ac:dyDescent="0.2">
      <c r="A122" s="1716" t="s">
        <v>5563</v>
      </c>
      <c r="B122" s="1717" t="s">
        <v>12830</v>
      </c>
      <c r="C122" s="1104"/>
      <c r="D122" s="1717" t="s">
        <v>12831</v>
      </c>
      <c r="E122" s="1104"/>
      <c r="F122" s="470" t="s">
        <v>11382</v>
      </c>
      <c r="G122" s="1702">
        <v>18</v>
      </c>
      <c r="H122" s="216"/>
      <c r="I122" s="1159">
        <f t="shared" si="2"/>
        <v>0</v>
      </c>
      <c r="J122" s="1705" t="s">
        <v>18064</v>
      </c>
      <c r="K122" s="1701" t="s">
        <v>3567</v>
      </c>
      <c r="L122" s="336" t="s">
        <v>444</v>
      </c>
      <c r="M122" s="1745"/>
      <c r="N122" s="1161"/>
    </row>
    <row r="123" spans="1:14" ht="96" x14ac:dyDescent="0.2">
      <c r="A123" s="1716" t="s">
        <v>5564</v>
      </c>
      <c r="B123" s="1717" t="s">
        <v>12832</v>
      </c>
      <c r="C123" s="1104"/>
      <c r="D123" s="1717" t="s">
        <v>13107</v>
      </c>
      <c r="E123" s="1104"/>
      <c r="F123" s="470" t="s">
        <v>11382</v>
      </c>
      <c r="G123" s="1702">
        <v>12</v>
      </c>
      <c r="H123" s="216"/>
      <c r="I123" s="1159">
        <f t="shared" si="2"/>
        <v>0</v>
      </c>
      <c r="J123" s="1705" t="s">
        <v>18065</v>
      </c>
      <c r="K123" s="1701" t="s">
        <v>3567</v>
      </c>
      <c r="L123" s="336" t="s">
        <v>444</v>
      </c>
      <c r="M123" s="1745"/>
      <c r="N123" s="1161"/>
    </row>
    <row r="124" spans="1:14" ht="53.25" customHeight="1" x14ac:dyDescent="0.2">
      <c r="A124" s="1716" t="s">
        <v>5565</v>
      </c>
      <c r="B124" s="1717" t="s">
        <v>18245</v>
      </c>
      <c r="C124" s="1104" t="s">
        <v>12836</v>
      </c>
      <c r="D124" s="1717" t="s">
        <v>12835</v>
      </c>
      <c r="E124" s="1104" t="s">
        <v>12836</v>
      </c>
      <c r="F124" s="470" t="s">
        <v>11382</v>
      </c>
      <c r="G124" s="1702">
        <v>3</v>
      </c>
      <c r="H124" s="216"/>
      <c r="I124" s="1159">
        <f t="shared" si="2"/>
        <v>0</v>
      </c>
      <c r="J124" s="1705" t="s">
        <v>18122</v>
      </c>
      <c r="K124" s="1701" t="s">
        <v>521</v>
      </c>
      <c r="L124" s="336" t="s">
        <v>18246</v>
      </c>
      <c r="M124" s="1745" t="s">
        <v>2094</v>
      </c>
      <c r="N124" s="1161"/>
    </row>
    <row r="125" spans="1:14" ht="50.25" customHeight="1" x14ac:dyDescent="0.2">
      <c r="A125" s="1716" t="s">
        <v>5566</v>
      </c>
      <c r="B125" s="1717" t="s">
        <v>12838</v>
      </c>
      <c r="C125" s="1104" t="s">
        <v>12840</v>
      </c>
      <c r="D125" s="1717" t="s">
        <v>12839</v>
      </c>
      <c r="E125" s="1104" t="s">
        <v>12840</v>
      </c>
      <c r="F125" s="470" t="s">
        <v>11382</v>
      </c>
      <c r="G125" s="1702">
        <v>3</v>
      </c>
      <c r="H125" s="216"/>
      <c r="I125" s="1159">
        <f t="shared" si="2"/>
        <v>0</v>
      </c>
      <c r="J125" s="1705" t="s">
        <v>18067</v>
      </c>
      <c r="K125" s="1701" t="s">
        <v>521</v>
      </c>
      <c r="L125" s="336" t="s">
        <v>18247</v>
      </c>
      <c r="M125" s="1745" t="s">
        <v>2094</v>
      </c>
      <c r="N125" s="1161"/>
    </row>
    <row r="126" spans="1:14" ht="120" x14ac:dyDescent="0.2">
      <c r="A126" s="1716" t="s">
        <v>5567</v>
      </c>
      <c r="B126" s="1700" t="s">
        <v>12842</v>
      </c>
      <c r="C126" s="1104"/>
      <c r="D126" s="1700" t="s">
        <v>13108</v>
      </c>
      <c r="E126" s="1104"/>
      <c r="F126" s="470" t="s">
        <v>11382</v>
      </c>
      <c r="G126" s="1702">
        <v>3</v>
      </c>
      <c r="H126" s="216"/>
      <c r="I126" s="1159">
        <f t="shared" si="2"/>
        <v>0</v>
      </c>
      <c r="J126" s="1705" t="s">
        <v>18068</v>
      </c>
      <c r="K126" s="1104" t="s">
        <v>3567</v>
      </c>
      <c r="L126" s="336"/>
      <c r="M126" s="1745"/>
      <c r="N126" s="1161"/>
    </row>
    <row r="127" spans="1:14" ht="132" x14ac:dyDescent="0.2">
      <c r="A127" s="1716" t="s">
        <v>5568</v>
      </c>
      <c r="B127" s="1700" t="s">
        <v>12844</v>
      </c>
      <c r="C127" s="1104"/>
      <c r="D127" s="1700" t="s">
        <v>12845</v>
      </c>
      <c r="E127" s="1104"/>
      <c r="F127" s="470" t="s">
        <v>11382</v>
      </c>
      <c r="G127" s="1702">
        <v>9</v>
      </c>
      <c r="H127" s="216"/>
      <c r="I127" s="1159">
        <f t="shared" si="2"/>
        <v>0</v>
      </c>
      <c r="J127" s="1705" t="s">
        <v>18069</v>
      </c>
      <c r="K127" s="1104" t="s">
        <v>3567</v>
      </c>
      <c r="L127" s="336"/>
      <c r="M127" s="1745"/>
      <c r="N127" s="1161"/>
    </row>
    <row r="128" spans="1:14" ht="62.25" customHeight="1" x14ac:dyDescent="0.2">
      <c r="A128" s="1716" t="s">
        <v>5569</v>
      </c>
      <c r="B128" s="1700" t="s">
        <v>12846</v>
      </c>
      <c r="C128" s="1104"/>
      <c r="D128" s="1700" t="s">
        <v>12847</v>
      </c>
      <c r="E128" s="1104"/>
      <c r="F128" s="470" t="s">
        <v>11382</v>
      </c>
      <c r="G128" s="1702">
        <v>9</v>
      </c>
      <c r="H128" s="216"/>
      <c r="I128" s="1159">
        <f t="shared" si="2"/>
        <v>0</v>
      </c>
      <c r="J128" s="1705" t="s">
        <v>18070</v>
      </c>
      <c r="K128" s="1104" t="s">
        <v>3567</v>
      </c>
      <c r="L128" s="336"/>
      <c r="M128" s="1745"/>
      <c r="N128" s="1161"/>
    </row>
  </sheetData>
  <sheetProtection algorithmName="SHA-512" hashValue="5P2AvocG+bpyCvE23lK6I2Ht9N5O1aYlbzaLionERmYpwx7dt6cIvTibfIiAMFTiLrcYzP7XOITtrHI99rZ1jw==" saltValue="moyqyYOeuAWWQerRut0cLw==" spinCount="100000" sheet="1" objects="1" scenarios="1" selectLockedCells="1"/>
  <conditionalFormatting sqref="H15:H44">
    <cfRule type="cellIs" dxfId="75" priority="7" operator="greaterThan">
      <formula>0</formula>
    </cfRule>
    <cfRule type="cellIs" dxfId="74" priority="8" operator="equal">
      <formula>0</formula>
    </cfRule>
  </conditionalFormatting>
  <conditionalFormatting sqref="H46:H76">
    <cfRule type="cellIs" dxfId="73" priority="5" operator="greaterThan">
      <formula>0</formula>
    </cfRule>
    <cfRule type="cellIs" dxfId="72" priority="6" operator="equal">
      <formula>0</formula>
    </cfRule>
  </conditionalFormatting>
  <conditionalFormatting sqref="H78:H85">
    <cfRule type="cellIs" dxfId="71" priority="3" operator="greaterThan">
      <formula>0</formula>
    </cfRule>
    <cfRule type="cellIs" dxfId="70" priority="4" operator="equal">
      <formula>0</formula>
    </cfRule>
  </conditionalFormatting>
  <conditionalFormatting sqref="H87:H128">
    <cfRule type="cellIs" dxfId="69" priority="1" operator="greaterThan">
      <formula>0</formula>
    </cfRule>
    <cfRule type="cellIs" dxfId="68" priority="2" operator="equal">
      <formula>0</formula>
    </cfRule>
  </conditionalFormatting>
  <pageMargins left="0.74803149606299213" right="0.74803149606299213" top="0.98425196850393704" bottom="0.59055118110236227" header="0.59055118110236227" footer="0.19685039370078741"/>
  <pageSetup paperSize="8" orientation="landscape" r:id="rId1"/>
  <headerFooter differentFirst="1">
    <oddHeader>&amp;C&amp;"-,Običajno"&amp;8Projekt/Project: 190175/3    |    Načrt/Plan: S3-x4-03   |    Objekt/Object: STROJNE INŠTALACIJE V PREDORIH T3 DO T8 /  MECHANICAL INSTALLATIONS IN TUNNELS T3 TO T8</oddHeader>
    <oddFooter>&amp;C&amp;"-,Običajno"&amp;8Vsebina/Content: Predori T3 do T7 - Popis materiala in del / Tunnels T3 to T7 - Bill of Quantities
Dokument/Document: 2TDK_IBE_PZI_ST_S3-x4-03_S3_XX_PP_VE_BI_0001_P_015&amp;R&amp;"-,Običajno"&amp;8&amp;P/&amp;N</oddFooter>
    <firstHeader>&amp;L&amp;G&amp;C&amp;"-,Običajno"&amp;8Projekt/Project: 190175/3 |Načrt/Plan: S3-x4-03|Objekt/Object: PREDORI T3 DO T8 / TUNNELS T3 to T8
Vsebina/Content: Predori T3 do T8-Popis materiala in del/Tunnels T3 to T8-Bill of Quantities|Datum/Date: jun2020&amp;R&amp;"-,Običajno"&amp;11&amp;G</firstHeader>
    <firstFooter>&amp;L&amp;G&amp;C&amp;"-,Običajno"&amp;8Vsebina/Content: Predori T3 do T7 - Popis materiala in del / Tunnels T3 to T7 - Bill of Quantities
Dokument/Document: 2TDK_IBE_PZI_ST_S3-x4-03_S3_XX_PP_VE_BI_0001_P_015&amp;R&amp;"-,Običajno"&amp;8&amp;P / &amp;N</firstFooter>
  </headerFooter>
  <rowBreaks count="5" manualBreakCount="5">
    <brk id="13" max="16383" man="1"/>
    <brk id="44" max="16383" man="1"/>
    <brk id="76" max="16383" man="1"/>
    <brk id="85" max="16383" man="1"/>
    <brk id="123" max="16383" man="1"/>
  </rowBreaks>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List104"/>
  <dimension ref="A1:N120"/>
  <sheetViews>
    <sheetView view="pageLayout" zoomScale="85" zoomScaleNormal="85" zoomScaleSheetLayoutView="120" zoomScalePageLayoutView="85" workbookViewId="0">
      <selection activeCell="H15" sqref="H15"/>
    </sheetView>
  </sheetViews>
  <sheetFormatPr defaultColWidth="9" defaultRowHeight="12.75" x14ac:dyDescent="0.2"/>
  <cols>
    <col min="1" max="1" width="14" style="42" customWidth="1"/>
    <col min="2" max="2" width="45" style="42" customWidth="1"/>
    <col min="3" max="3" width="12" style="42" customWidth="1"/>
    <col min="4" max="4" width="45" style="42" customWidth="1"/>
    <col min="5" max="5" width="12" style="42" customWidth="1"/>
    <col min="6" max="6" width="5" style="42" customWidth="1"/>
    <col min="7" max="8" width="12.42578125" style="42" customWidth="1"/>
    <col min="9" max="9" width="14.7109375" style="42" customWidth="1"/>
    <col min="10" max="10" width="12.7109375" style="42" customWidth="1"/>
    <col min="11" max="11" width="4" style="42" customWidth="1"/>
    <col min="12" max="12" width="40" style="59" customWidth="1"/>
    <col min="13" max="13" width="25" style="59" customWidth="1"/>
    <col min="14" max="14" width="14.7109375" style="42" customWidth="1"/>
    <col min="15" max="16384" width="9" style="42"/>
  </cols>
  <sheetData>
    <row r="1" spans="1:14" ht="15" customHeight="1" x14ac:dyDescent="0.2">
      <c r="A1" s="1678" t="s">
        <v>344</v>
      </c>
      <c r="B1" s="1459" t="s">
        <v>345</v>
      </c>
      <c r="C1" s="1459" t="s">
        <v>346</v>
      </c>
      <c r="D1" s="1459" t="s">
        <v>347</v>
      </c>
      <c r="E1" s="1459" t="s">
        <v>348</v>
      </c>
      <c r="F1" s="1459" t="s">
        <v>349</v>
      </c>
      <c r="G1" s="1459" t="s">
        <v>350</v>
      </c>
      <c r="H1" s="1679" t="s">
        <v>351</v>
      </c>
      <c r="I1" s="1679" t="s">
        <v>352</v>
      </c>
      <c r="J1" s="1459" t="s">
        <v>353</v>
      </c>
      <c r="K1" s="1459" t="s">
        <v>354</v>
      </c>
      <c r="L1" s="1678" t="s">
        <v>355</v>
      </c>
      <c r="M1" s="1678" t="s">
        <v>356</v>
      </c>
      <c r="N1" s="1725" t="s">
        <v>357</v>
      </c>
    </row>
    <row r="2" spans="1:14" ht="24" x14ac:dyDescent="0.2">
      <c r="A2" s="1680" t="s">
        <v>13109</v>
      </c>
      <c r="B2" s="1681" t="s">
        <v>13110</v>
      </c>
      <c r="C2" s="1379"/>
      <c r="D2" s="1681" t="s">
        <v>13111</v>
      </c>
      <c r="E2" s="1379"/>
      <c r="F2" s="1460"/>
      <c r="G2" s="1726"/>
      <c r="H2" s="1726"/>
      <c r="I2" s="1727">
        <f>I3</f>
        <v>0</v>
      </c>
      <c r="J2" s="1460"/>
      <c r="K2" s="1460"/>
      <c r="L2" s="1589"/>
      <c r="M2" s="1589"/>
      <c r="N2" s="1589"/>
    </row>
    <row r="3" spans="1:14" x14ac:dyDescent="0.2">
      <c r="A3" s="1686" t="s">
        <v>361</v>
      </c>
      <c r="B3" s="592" t="s">
        <v>9127</v>
      </c>
      <c r="C3" s="592"/>
      <c r="D3" s="592" t="s">
        <v>9128</v>
      </c>
      <c r="E3" s="592"/>
      <c r="F3" s="1463"/>
      <c r="G3" s="1728"/>
      <c r="H3" s="1728"/>
      <c r="I3" s="1689">
        <f>SUM(I14+I64+I97)</f>
        <v>0</v>
      </c>
      <c r="J3" s="1463"/>
      <c r="K3" s="1463"/>
      <c r="L3" s="598"/>
      <c r="M3" s="598"/>
      <c r="N3" s="598"/>
    </row>
    <row r="4" spans="1:14" x14ac:dyDescent="0.2">
      <c r="A4" s="1691" t="s">
        <v>3233</v>
      </c>
      <c r="B4" s="599" t="s">
        <v>362</v>
      </c>
      <c r="C4" s="599"/>
      <c r="D4" s="599" t="s">
        <v>363</v>
      </c>
      <c r="E4" s="599"/>
      <c r="F4" s="1729"/>
      <c r="G4" s="1730"/>
      <c r="H4" s="1730"/>
      <c r="I4" s="1729"/>
      <c r="J4" s="1729"/>
      <c r="K4" s="1729"/>
      <c r="L4" s="605"/>
      <c r="M4" s="605"/>
      <c r="N4" s="605"/>
    </row>
    <row r="5" spans="1:14" x14ac:dyDescent="0.2">
      <c r="A5" s="1695" t="s">
        <v>12654</v>
      </c>
      <c r="B5" s="1609" t="s">
        <v>13112</v>
      </c>
      <c r="C5" s="1609"/>
      <c r="D5" s="1609" t="s">
        <v>13113</v>
      </c>
      <c r="E5" s="1609"/>
      <c r="F5" s="1731"/>
      <c r="G5" s="1732"/>
      <c r="H5" s="1732"/>
      <c r="I5" s="1731"/>
      <c r="J5" s="1731"/>
      <c r="K5" s="1731"/>
      <c r="L5" s="1613"/>
      <c r="M5" s="1613"/>
      <c r="N5" s="1613"/>
    </row>
    <row r="6" spans="1:14" s="1706" customFormat="1" ht="96" x14ac:dyDescent="0.2">
      <c r="A6" s="1699" t="s">
        <v>12657</v>
      </c>
      <c r="B6" s="1700" t="s">
        <v>13040</v>
      </c>
      <c r="C6" s="1701"/>
      <c r="D6" s="1700" t="s">
        <v>13041</v>
      </c>
      <c r="E6" s="1699"/>
      <c r="F6" s="470"/>
      <c r="G6" s="1702"/>
      <c r="H6" s="1703"/>
      <c r="I6" s="1704"/>
      <c r="J6" s="1701" t="s">
        <v>18003</v>
      </c>
      <c r="K6" s="1701" t="s">
        <v>3567</v>
      </c>
      <c r="L6" s="1346"/>
      <c r="M6" s="1346"/>
      <c r="N6" s="1346"/>
    </row>
    <row r="7" spans="1:14" s="1707" customFormat="1" ht="36" x14ac:dyDescent="0.25">
      <c r="A7" s="1699" t="s">
        <v>12660</v>
      </c>
      <c r="B7" s="1700" t="s">
        <v>2561</v>
      </c>
      <c r="C7" s="1701"/>
      <c r="D7" s="1700" t="s">
        <v>3548</v>
      </c>
      <c r="E7" s="1699"/>
      <c r="F7" s="470"/>
      <c r="G7" s="1702"/>
      <c r="H7" s="1703"/>
      <c r="I7" s="1704"/>
      <c r="J7" s="1701" t="s">
        <v>18004</v>
      </c>
      <c r="K7" s="1701" t="s">
        <v>3567</v>
      </c>
      <c r="L7" s="1346"/>
      <c r="M7" s="1346"/>
      <c r="N7" s="1346"/>
    </row>
    <row r="8" spans="1:14" s="1707" customFormat="1" ht="36.75" customHeight="1" x14ac:dyDescent="0.25">
      <c r="A8" s="1699" t="s">
        <v>12661</v>
      </c>
      <c r="B8" s="1700" t="s">
        <v>3247</v>
      </c>
      <c r="C8" s="1701"/>
      <c r="D8" s="1700" t="s">
        <v>12662</v>
      </c>
      <c r="E8" s="1699"/>
      <c r="F8" s="470"/>
      <c r="G8" s="1702"/>
      <c r="H8" s="1703"/>
      <c r="I8" s="1704"/>
      <c r="J8" s="1701" t="s">
        <v>18005</v>
      </c>
      <c r="K8" s="1701" t="s">
        <v>3567</v>
      </c>
      <c r="L8" s="1346"/>
      <c r="M8" s="1346"/>
      <c r="N8" s="1346"/>
    </row>
    <row r="9" spans="1:14" s="1707" customFormat="1" ht="36.75" customHeight="1" x14ac:dyDescent="0.25">
      <c r="A9" s="1699" t="s">
        <v>12663</v>
      </c>
      <c r="B9" s="1104" t="s">
        <v>12664</v>
      </c>
      <c r="C9" s="1701"/>
      <c r="D9" s="1700" t="s">
        <v>12665</v>
      </c>
      <c r="E9" s="1699"/>
      <c r="F9" s="470"/>
      <c r="G9" s="1702"/>
      <c r="H9" s="1703"/>
      <c r="I9" s="1704"/>
      <c r="J9" s="1701" t="s">
        <v>18006</v>
      </c>
      <c r="K9" s="1701" t="s">
        <v>3567</v>
      </c>
      <c r="L9" s="1346"/>
      <c r="M9" s="1346"/>
      <c r="N9" s="1346"/>
    </row>
    <row r="10" spans="1:14" s="1707" customFormat="1" ht="24" x14ac:dyDescent="0.25">
      <c r="A10" s="1699" t="s">
        <v>12666</v>
      </c>
      <c r="B10" s="1104" t="s">
        <v>12667</v>
      </c>
      <c r="C10" s="1701"/>
      <c r="D10" s="1700" t="s">
        <v>12668</v>
      </c>
      <c r="E10" s="1699"/>
      <c r="F10" s="470"/>
      <c r="G10" s="1702"/>
      <c r="H10" s="1703"/>
      <c r="I10" s="1704"/>
      <c r="J10" s="1701" t="s">
        <v>18007</v>
      </c>
      <c r="K10" s="1701" t="s">
        <v>3567</v>
      </c>
      <c r="L10" s="1346"/>
      <c r="M10" s="1346"/>
      <c r="N10" s="1346"/>
    </row>
    <row r="11" spans="1:14" s="1707" customFormat="1" ht="15" x14ac:dyDescent="0.25">
      <c r="A11" s="1699" t="s">
        <v>12669</v>
      </c>
      <c r="B11" s="1104" t="s">
        <v>12670</v>
      </c>
      <c r="C11" s="1701"/>
      <c r="D11" s="1700" t="s">
        <v>12671</v>
      </c>
      <c r="E11" s="1699"/>
      <c r="F11" s="470"/>
      <c r="G11" s="1702"/>
      <c r="H11" s="1703"/>
      <c r="I11" s="1704"/>
      <c r="J11" s="1701" t="s">
        <v>18008</v>
      </c>
      <c r="K11" s="1701" t="s">
        <v>3567</v>
      </c>
      <c r="L11" s="1346"/>
      <c r="M11" s="1346"/>
      <c r="N11" s="1346"/>
    </row>
    <row r="12" spans="1:14" s="1707" customFormat="1" ht="24" x14ac:dyDescent="0.25">
      <c r="A12" s="1699" t="s">
        <v>12672</v>
      </c>
      <c r="B12" s="1104" t="s">
        <v>12673</v>
      </c>
      <c r="C12" s="1701"/>
      <c r="D12" s="1700" t="s">
        <v>12674</v>
      </c>
      <c r="E12" s="1699"/>
      <c r="F12" s="470"/>
      <c r="G12" s="1702"/>
      <c r="H12" s="1703"/>
      <c r="I12" s="1704"/>
      <c r="J12" s="1701" t="s">
        <v>18009</v>
      </c>
      <c r="K12" s="1701" t="s">
        <v>3567</v>
      </c>
      <c r="L12" s="1346"/>
      <c r="M12" s="1346"/>
      <c r="N12" s="1346"/>
    </row>
    <row r="13" spans="1:14" s="1707" customFormat="1" ht="15" x14ac:dyDescent="0.25">
      <c r="A13" s="1699" t="s">
        <v>12675</v>
      </c>
      <c r="B13" s="1575" t="s">
        <v>13114</v>
      </c>
      <c r="C13" s="1701"/>
      <c r="D13" s="1700" t="s">
        <v>12677</v>
      </c>
      <c r="E13" s="1699"/>
      <c r="F13" s="470"/>
      <c r="G13" s="1702"/>
      <c r="H13" s="1703"/>
      <c r="I13" s="1704"/>
      <c r="J13" s="1701" t="s">
        <v>18010</v>
      </c>
      <c r="K13" s="1701" t="s">
        <v>3567</v>
      </c>
      <c r="L13" s="1346"/>
      <c r="M13" s="1346"/>
      <c r="N13" s="1346"/>
    </row>
    <row r="14" spans="1:14" s="1715" customFormat="1" ht="36" x14ac:dyDescent="0.2">
      <c r="A14" s="1708" t="s">
        <v>1988</v>
      </c>
      <c r="B14" s="1709" t="s">
        <v>13115</v>
      </c>
      <c r="C14" s="1710"/>
      <c r="D14" s="1709" t="s">
        <v>13116</v>
      </c>
      <c r="E14" s="1708"/>
      <c r="F14" s="1711"/>
      <c r="G14" s="1712"/>
      <c r="H14" s="1712"/>
      <c r="I14" s="1744">
        <f>SUM(I15:I63)</f>
        <v>0</v>
      </c>
      <c r="J14" s="1711"/>
      <c r="K14" s="1711"/>
      <c r="L14" s="1714"/>
      <c r="M14" s="1714"/>
      <c r="N14" s="1714"/>
    </row>
    <row r="15" spans="1:14" ht="371.25" customHeight="1" x14ac:dyDescent="0.2">
      <c r="A15" s="1716" t="s">
        <v>1989</v>
      </c>
      <c r="B15" s="1700" t="s">
        <v>12680</v>
      </c>
      <c r="C15" s="1104" t="s">
        <v>12682</v>
      </c>
      <c r="D15" s="1717" t="s">
        <v>13117</v>
      </c>
      <c r="E15" s="1104" t="s">
        <v>12682</v>
      </c>
      <c r="F15" s="470" t="s">
        <v>11382</v>
      </c>
      <c r="G15" s="1702">
        <v>21</v>
      </c>
      <c r="H15" s="216"/>
      <c r="I15" s="1159">
        <f t="shared" ref="I15:I63" si="0">ROUND(G15*H15,2)</f>
        <v>0</v>
      </c>
      <c r="J15" s="1104" t="s">
        <v>18011</v>
      </c>
      <c r="K15" s="1701" t="s">
        <v>521</v>
      </c>
      <c r="L15" s="336" t="s">
        <v>13118</v>
      </c>
      <c r="M15" s="336" t="s">
        <v>16190</v>
      </c>
      <c r="N15" s="1161"/>
    </row>
    <row r="16" spans="1:14" ht="137.25" customHeight="1" x14ac:dyDescent="0.2">
      <c r="A16" s="1716" t="s">
        <v>1991</v>
      </c>
      <c r="B16" s="1700" t="s">
        <v>12684</v>
      </c>
      <c r="C16" s="1104"/>
      <c r="D16" s="1700" t="s">
        <v>12685</v>
      </c>
      <c r="E16" s="1104"/>
      <c r="F16" s="470" t="s">
        <v>11382</v>
      </c>
      <c r="G16" s="1702">
        <v>21</v>
      </c>
      <c r="H16" s="216"/>
      <c r="I16" s="1159">
        <f t="shared" si="0"/>
        <v>0</v>
      </c>
      <c r="J16" s="1104" t="s">
        <v>18012</v>
      </c>
      <c r="K16" s="1701" t="s">
        <v>3567</v>
      </c>
      <c r="L16" s="336" t="s">
        <v>444</v>
      </c>
      <c r="M16" s="336"/>
      <c r="N16" s="1161"/>
    </row>
    <row r="17" spans="1:14" ht="174" customHeight="1" x14ac:dyDescent="0.2">
      <c r="A17" s="1716" t="s">
        <v>1992</v>
      </c>
      <c r="B17" s="1700" t="s">
        <v>13119</v>
      </c>
      <c r="C17" s="1104" t="s">
        <v>12688</v>
      </c>
      <c r="D17" s="1700" t="s">
        <v>12687</v>
      </c>
      <c r="E17" s="1104" t="s">
        <v>12688</v>
      </c>
      <c r="F17" s="470" t="s">
        <v>11382</v>
      </c>
      <c r="G17" s="1702">
        <v>14</v>
      </c>
      <c r="H17" s="216"/>
      <c r="I17" s="1159">
        <f t="shared" si="0"/>
        <v>0</v>
      </c>
      <c r="J17" s="1104" t="s">
        <v>18013</v>
      </c>
      <c r="K17" s="1701" t="s">
        <v>521</v>
      </c>
      <c r="L17" s="336" t="s">
        <v>13120</v>
      </c>
      <c r="M17" s="336" t="s">
        <v>2094</v>
      </c>
      <c r="N17" s="1161"/>
    </row>
    <row r="18" spans="1:14" ht="136.5" customHeight="1" x14ac:dyDescent="0.2">
      <c r="A18" s="1716" t="s">
        <v>1995</v>
      </c>
      <c r="B18" s="1700" t="s">
        <v>13121</v>
      </c>
      <c r="C18" s="1104" t="s">
        <v>13122</v>
      </c>
      <c r="D18" s="1700" t="s">
        <v>12691</v>
      </c>
      <c r="E18" s="1104" t="s">
        <v>13122</v>
      </c>
      <c r="F18" s="470" t="s">
        <v>11382</v>
      </c>
      <c r="G18" s="1702">
        <v>14</v>
      </c>
      <c r="H18" s="216"/>
      <c r="I18" s="1159">
        <f t="shared" si="0"/>
        <v>0</v>
      </c>
      <c r="J18" s="1104" t="s">
        <v>18208</v>
      </c>
      <c r="K18" s="1701" t="s">
        <v>521</v>
      </c>
      <c r="L18" s="336" t="s">
        <v>18248</v>
      </c>
      <c r="M18" s="336" t="s">
        <v>2094</v>
      </c>
      <c r="N18" s="1161"/>
    </row>
    <row r="19" spans="1:14" ht="128.25" customHeight="1" x14ac:dyDescent="0.2">
      <c r="A19" s="1716" t="s">
        <v>1998</v>
      </c>
      <c r="B19" s="1717" t="s">
        <v>12694</v>
      </c>
      <c r="C19" s="1104" t="s">
        <v>12696</v>
      </c>
      <c r="D19" s="1717" t="s">
        <v>13091</v>
      </c>
      <c r="E19" s="1104" t="s">
        <v>12696</v>
      </c>
      <c r="F19" s="470" t="s">
        <v>11382</v>
      </c>
      <c r="G19" s="1702">
        <v>14</v>
      </c>
      <c r="H19" s="216"/>
      <c r="I19" s="1159">
        <f t="shared" si="0"/>
        <v>0</v>
      </c>
      <c r="J19" s="1104" t="s">
        <v>18213</v>
      </c>
      <c r="K19" s="1701" t="s">
        <v>521</v>
      </c>
      <c r="L19" s="336" t="s">
        <v>13123</v>
      </c>
      <c r="M19" s="336" t="s">
        <v>2094</v>
      </c>
      <c r="N19" s="1161"/>
    </row>
    <row r="20" spans="1:14" ht="126.75" customHeight="1" x14ac:dyDescent="0.2">
      <c r="A20" s="1716" t="s">
        <v>1999</v>
      </c>
      <c r="B20" s="1717" t="s">
        <v>12698</v>
      </c>
      <c r="C20" s="1104" t="s">
        <v>12700</v>
      </c>
      <c r="D20" s="1700" t="s">
        <v>13124</v>
      </c>
      <c r="E20" s="1104" t="s">
        <v>12700</v>
      </c>
      <c r="F20" s="470" t="s">
        <v>11382</v>
      </c>
      <c r="G20" s="1702">
        <v>14</v>
      </c>
      <c r="H20" s="216"/>
      <c r="I20" s="1159">
        <f t="shared" si="0"/>
        <v>0</v>
      </c>
      <c r="J20" s="1104" t="s">
        <v>18016</v>
      </c>
      <c r="K20" s="1701" t="s">
        <v>521</v>
      </c>
      <c r="L20" s="336" t="s">
        <v>13125</v>
      </c>
      <c r="M20" s="336" t="s">
        <v>2094</v>
      </c>
      <c r="N20" s="1161"/>
    </row>
    <row r="21" spans="1:14" ht="125.25" customHeight="1" x14ac:dyDescent="0.2">
      <c r="A21" s="1716" t="s">
        <v>2000</v>
      </c>
      <c r="B21" s="1717" t="s">
        <v>12702</v>
      </c>
      <c r="C21" s="1104" t="s">
        <v>12704</v>
      </c>
      <c r="D21" s="1700" t="s">
        <v>12703</v>
      </c>
      <c r="E21" s="1104" t="s">
        <v>12704</v>
      </c>
      <c r="F21" s="470" t="s">
        <v>11382</v>
      </c>
      <c r="G21" s="1702">
        <v>21</v>
      </c>
      <c r="H21" s="216"/>
      <c r="I21" s="1159">
        <f t="shared" si="0"/>
        <v>0</v>
      </c>
      <c r="J21" s="1104" t="s">
        <v>18017</v>
      </c>
      <c r="K21" s="1701" t="s">
        <v>521</v>
      </c>
      <c r="L21" s="336" t="s">
        <v>13126</v>
      </c>
      <c r="M21" s="336" t="s">
        <v>2094</v>
      </c>
      <c r="N21" s="1161"/>
    </row>
    <row r="22" spans="1:14" ht="111" customHeight="1" x14ac:dyDescent="0.2">
      <c r="A22" s="1716" t="s">
        <v>2002</v>
      </c>
      <c r="B22" s="1717" t="s">
        <v>12706</v>
      </c>
      <c r="C22" s="1104" t="s">
        <v>12708</v>
      </c>
      <c r="D22" s="1717" t="s">
        <v>13127</v>
      </c>
      <c r="E22" s="1104" t="s">
        <v>12708</v>
      </c>
      <c r="F22" s="470" t="s">
        <v>11382</v>
      </c>
      <c r="G22" s="1702">
        <v>35</v>
      </c>
      <c r="H22" s="216"/>
      <c r="I22" s="1159">
        <f t="shared" si="0"/>
        <v>0</v>
      </c>
      <c r="J22" s="1104" t="s">
        <v>18018</v>
      </c>
      <c r="K22" s="1701" t="s">
        <v>521</v>
      </c>
      <c r="L22" s="336" t="s">
        <v>13128</v>
      </c>
      <c r="M22" s="336" t="s">
        <v>2094</v>
      </c>
      <c r="N22" s="1161"/>
    </row>
    <row r="23" spans="1:14" ht="111.75" customHeight="1" x14ac:dyDescent="0.2">
      <c r="A23" s="1716" t="s">
        <v>2003</v>
      </c>
      <c r="B23" s="1717" t="s">
        <v>12710</v>
      </c>
      <c r="C23" s="1104" t="s">
        <v>12712</v>
      </c>
      <c r="D23" s="1717" t="s">
        <v>12711</v>
      </c>
      <c r="E23" s="1104" t="s">
        <v>12712</v>
      </c>
      <c r="F23" s="470" t="s">
        <v>11382</v>
      </c>
      <c r="G23" s="1702">
        <v>7</v>
      </c>
      <c r="H23" s="216"/>
      <c r="I23" s="1159">
        <f t="shared" si="0"/>
        <v>0</v>
      </c>
      <c r="J23" s="1104" t="s">
        <v>18019</v>
      </c>
      <c r="K23" s="1701" t="s">
        <v>521</v>
      </c>
      <c r="L23" s="336" t="s">
        <v>13129</v>
      </c>
      <c r="M23" s="336" t="s">
        <v>2094</v>
      </c>
      <c r="N23" s="1161"/>
    </row>
    <row r="24" spans="1:14" ht="113.25" customHeight="1" x14ac:dyDescent="0.2">
      <c r="A24" s="1716" t="s">
        <v>2004</v>
      </c>
      <c r="B24" s="1717" t="s">
        <v>12714</v>
      </c>
      <c r="C24" s="1104" t="s">
        <v>12716</v>
      </c>
      <c r="D24" s="1717" t="s">
        <v>13130</v>
      </c>
      <c r="E24" s="1104" t="s">
        <v>12716</v>
      </c>
      <c r="F24" s="470" t="s">
        <v>11382</v>
      </c>
      <c r="G24" s="1702">
        <v>14</v>
      </c>
      <c r="H24" s="216"/>
      <c r="I24" s="1159">
        <f t="shared" si="0"/>
        <v>0</v>
      </c>
      <c r="J24" s="1104" t="s">
        <v>18103</v>
      </c>
      <c r="K24" s="1701" t="s">
        <v>521</v>
      </c>
      <c r="L24" s="336" t="s">
        <v>13131</v>
      </c>
      <c r="M24" s="336" t="s">
        <v>2094</v>
      </c>
      <c r="N24" s="1161"/>
    </row>
    <row r="25" spans="1:14" ht="125.25" customHeight="1" x14ac:dyDescent="0.2">
      <c r="A25" s="1716" t="s">
        <v>2006</v>
      </c>
      <c r="B25" s="1717" t="s">
        <v>12718</v>
      </c>
      <c r="C25" s="1104" t="s">
        <v>12720</v>
      </c>
      <c r="D25" s="1717" t="s">
        <v>12719</v>
      </c>
      <c r="E25" s="1104" t="s">
        <v>12720</v>
      </c>
      <c r="F25" s="470" t="s">
        <v>11382</v>
      </c>
      <c r="G25" s="1702">
        <v>14</v>
      </c>
      <c r="H25" s="216"/>
      <c r="I25" s="1159">
        <f t="shared" si="0"/>
        <v>0</v>
      </c>
      <c r="J25" s="1104" t="s">
        <v>18104</v>
      </c>
      <c r="K25" s="1701" t="s">
        <v>521</v>
      </c>
      <c r="L25" s="336" t="s">
        <v>13132</v>
      </c>
      <c r="M25" s="336" t="s">
        <v>2094</v>
      </c>
      <c r="N25" s="1161"/>
    </row>
    <row r="26" spans="1:14" ht="115.5" customHeight="1" x14ac:dyDescent="0.2">
      <c r="A26" s="1716" t="s">
        <v>2008</v>
      </c>
      <c r="B26" s="1717" t="s">
        <v>12722</v>
      </c>
      <c r="C26" s="1104" t="s">
        <v>12724</v>
      </c>
      <c r="D26" s="1717" t="s">
        <v>12723</v>
      </c>
      <c r="E26" s="1104" t="s">
        <v>12724</v>
      </c>
      <c r="F26" s="470" t="s">
        <v>11382</v>
      </c>
      <c r="G26" s="1702">
        <v>7</v>
      </c>
      <c r="H26" s="216"/>
      <c r="I26" s="1159">
        <f t="shared" si="0"/>
        <v>0</v>
      </c>
      <c r="J26" s="1104" t="s">
        <v>18105</v>
      </c>
      <c r="K26" s="1701" t="s">
        <v>521</v>
      </c>
      <c r="L26" s="336" t="s">
        <v>13133</v>
      </c>
      <c r="M26" s="336" t="s">
        <v>2094</v>
      </c>
      <c r="N26" s="1161"/>
    </row>
    <row r="27" spans="1:14" ht="111.75" customHeight="1" x14ac:dyDescent="0.2">
      <c r="A27" s="1716" t="s">
        <v>2009</v>
      </c>
      <c r="B27" s="1717" t="s">
        <v>12726</v>
      </c>
      <c r="C27" s="1104" t="s">
        <v>12728</v>
      </c>
      <c r="D27" s="1717" t="s">
        <v>12727</v>
      </c>
      <c r="E27" s="1104" t="s">
        <v>12728</v>
      </c>
      <c r="F27" s="470" t="s">
        <v>11382</v>
      </c>
      <c r="G27" s="1702">
        <v>7</v>
      </c>
      <c r="H27" s="216"/>
      <c r="I27" s="1159">
        <f t="shared" si="0"/>
        <v>0</v>
      </c>
      <c r="J27" s="1104" t="s">
        <v>18023</v>
      </c>
      <c r="K27" s="1701" t="s">
        <v>521</v>
      </c>
      <c r="L27" s="336" t="s">
        <v>13134</v>
      </c>
      <c r="M27" s="336" t="s">
        <v>2094</v>
      </c>
      <c r="N27" s="1161"/>
    </row>
    <row r="28" spans="1:14" ht="114" customHeight="1" x14ac:dyDescent="0.2">
      <c r="A28" s="1716" t="s">
        <v>3293</v>
      </c>
      <c r="B28" s="1717" t="s">
        <v>12730</v>
      </c>
      <c r="C28" s="1104" t="s">
        <v>12732</v>
      </c>
      <c r="D28" s="1717" t="s">
        <v>12731</v>
      </c>
      <c r="E28" s="1104" t="s">
        <v>12732</v>
      </c>
      <c r="F28" s="470" t="s">
        <v>11382</v>
      </c>
      <c r="G28" s="1702">
        <v>7</v>
      </c>
      <c r="H28" s="216"/>
      <c r="I28" s="1159">
        <f t="shared" si="0"/>
        <v>0</v>
      </c>
      <c r="J28" s="1104" t="s">
        <v>18024</v>
      </c>
      <c r="K28" s="1701" t="s">
        <v>521</v>
      </c>
      <c r="L28" s="336" t="s">
        <v>13135</v>
      </c>
      <c r="M28" s="336" t="s">
        <v>2094</v>
      </c>
      <c r="N28" s="1161"/>
    </row>
    <row r="29" spans="1:14" ht="125.25" customHeight="1" x14ac:dyDescent="0.2">
      <c r="A29" s="1716" t="s">
        <v>3297</v>
      </c>
      <c r="B29" s="1717" t="s">
        <v>12734</v>
      </c>
      <c r="C29" s="1104" t="s">
        <v>12736</v>
      </c>
      <c r="D29" s="1717" t="s">
        <v>12735</v>
      </c>
      <c r="E29" s="1104" t="s">
        <v>12736</v>
      </c>
      <c r="F29" s="470" t="s">
        <v>11382</v>
      </c>
      <c r="G29" s="1702">
        <v>7</v>
      </c>
      <c r="H29" s="216"/>
      <c r="I29" s="1159">
        <f t="shared" si="0"/>
        <v>0</v>
      </c>
      <c r="J29" s="1104" t="s">
        <v>18025</v>
      </c>
      <c r="K29" s="1701" t="s">
        <v>521</v>
      </c>
      <c r="L29" s="336" t="s">
        <v>13136</v>
      </c>
      <c r="M29" s="336" t="s">
        <v>2094</v>
      </c>
      <c r="N29" s="1161"/>
    </row>
    <row r="30" spans="1:14" ht="126" customHeight="1" x14ac:dyDescent="0.2">
      <c r="A30" s="1716" t="s">
        <v>3301</v>
      </c>
      <c r="B30" s="1717" t="s">
        <v>12738</v>
      </c>
      <c r="C30" s="1104" t="s">
        <v>12739</v>
      </c>
      <c r="D30" s="1717" t="s">
        <v>12731</v>
      </c>
      <c r="E30" s="1104" t="s">
        <v>12739</v>
      </c>
      <c r="F30" s="470" t="s">
        <v>11382</v>
      </c>
      <c r="G30" s="1702">
        <v>7</v>
      </c>
      <c r="H30" s="216"/>
      <c r="I30" s="1159">
        <f t="shared" si="0"/>
        <v>0</v>
      </c>
      <c r="J30" s="1104" t="s">
        <v>18026</v>
      </c>
      <c r="K30" s="1701" t="s">
        <v>521</v>
      </c>
      <c r="L30" s="336" t="s">
        <v>13137</v>
      </c>
      <c r="M30" s="336" t="s">
        <v>2094</v>
      </c>
      <c r="N30" s="1161"/>
    </row>
    <row r="31" spans="1:14" ht="76.5" customHeight="1" x14ac:dyDescent="0.2">
      <c r="A31" s="1716" t="s">
        <v>3305</v>
      </c>
      <c r="B31" s="1717" t="s">
        <v>12741</v>
      </c>
      <c r="C31" s="1104" t="s">
        <v>12743</v>
      </c>
      <c r="D31" s="1717" t="s">
        <v>12742</v>
      </c>
      <c r="E31" s="1104" t="s">
        <v>12743</v>
      </c>
      <c r="F31" s="470" t="s">
        <v>11382</v>
      </c>
      <c r="G31" s="1702">
        <v>56</v>
      </c>
      <c r="H31" s="216"/>
      <c r="I31" s="1159">
        <f t="shared" si="0"/>
        <v>0</v>
      </c>
      <c r="J31" s="1104" t="s">
        <v>18027</v>
      </c>
      <c r="K31" s="1701" t="s">
        <v>521</v>
      </c>
      <c r="L31" s="336" t="s">
        <v>13138</v>
      </c>
      <c r="M31" s="336" t="s">
        <v>2094</v>
      </c>
      <c r="N31" s="1161"/>
    </row>
    <row r="32" spans="1:14" ht="87.75" customHeight="1" x14ac:dyDescent="0.2">
      <c r="A32" s="1716" t="s">
        <v>3309</v>
      </c>
      <c r="B32" s="1717" t="s">
        <v>12745</v>
      </c>
      <c r="C32" s="1104" t="s">
        <v>12747</v>
      </c>
      <c r="D32" s="1717" t="s">
        <v>12746</v>
      </c>
      <c r="E32" s="1104" t="s">
        <v>12747</v>
      </c>
      <c r="F32" s="470" t="s">
        <v>11382</v>
      </c>
      <c r="G32" s="1702">
        <v>14</v>
      </c>
      <c r="H32" s="216"/>
      <c r="I32" s="1159">
        <f t="shared" si="0"/>
        <v>0</v>
      </c>
      <c r="J32" s="1104" t="s">
        <v>18106</v>
      </c>
      <c r="K32" s="1701" t="s">
        <v>521</v>
      </c>
      <c r="L32" s="336" t="s">
        <v>13139</v>
      </c>
      <c r="M32" s="336" t="s">
        <v>2094</v>
      </c>
      <c r="N32" s="1161"/>
    </row>
    <row r="33" spans="1:14" ht="78" customHeight="1" x14ac:dyDescent="0.2">
      <c r="A33" s="1716" t="s">
        <v>3313</v>
      </c>
      <c r="B33" s="1717" t="s">
        <v>12749</v>
      </c>
      <c r="C33" s="1104" t="s">
        <v>12751</v>
      </c>
      <c r="D33" s="1717" t="s">
        <v>12750</v>
      </c>
      <c r="E33" s="1104" t="s">
        <v>12751</v>
      </c>
      <c r="F33" s="470" t="s">
        <v>11382</v>
      </c>
      <c r="G33" s="1702">
        <v>14</v>
      </c>
      <c r="H33" s="216"/>
      <c r="I33" s="1159">
        <f t="shared" si="0"/>
        <v>0</v>
      </c>
      <c r="J33" s="1104" t="s">
        <v>18029</v>
      </c>
      <c r="K33" s="1701" t="s">
        <v>521</v>
      </c>
      <c r="L33" s="336" t="s">
        <v>13140</v>
      </c>
      <c r="M33" s="336" t="s">
        <v>2094</v>
      </c>
      <c r="N33" s="1161"/>
    </row>
    <row r="34" spans="1:14" ht="235.5" customHeight="1" x14ac:dyDescent="0.2">
      <c r="A34" s="1716" t="s">
        <v>3317</v>
      </c>
      <c r="B34" s="1717" t="s">
        <v>12753</v>
      </c>
      <c r="C34" s="1104" t="s">
        <v>12755</v>
      </c>
      <c r="D34" s="1717" t="s">
        <v>12754</v>
      </c>
      <c r="E34" s="1104" t="s">
        <v>12755</v>
      </c>
      <c r="F34" s="470" t="s">
        <v>11382</v>
      </c>
      <c r="G34" s="1702">
        <v>14</v>
      </c>
      <c r="H34" s="216"/>
      <c r="I34" s="1159">
        <f t="shared" si="0"/>
        <v>0</v>
      </c>
      <c r="J34" s="1104" t="s">
        <v>18030</v>
      </c>
      <c r="K34" s="1701" t="s">
        <v>521</v>
      </c>
      <c r="L34" s="336" t="s">
        <v>13141</v>
      </c>
      <c r="M34" s="336" t="s">
        <v>2094</v>
      </c>
      <c r="N34" s="1161"/>
    </row>
    <row r="35" spans="1:14" ht="234.75" customHeight="1" x14ac:dyDescent="0.2">
      <c r="A35" s="1716" t="s">
        <v>3321</v>
      </c>
      <c r="B35" s="1717" t="s">
        <v>12757</v>
      </c>
      <c r="C35" s="1104" t="s">
        <v>12759</v>
      </c>
      <c r="D35" s="1717" t="s">
        <v>12758</v>
      </c>
      <c r="E35" s="1104" t="s">
        <v>12759</v>
      </c>
      <c r="F35" s="470" t="s">
        <v>11382</v>
      </c>
      <c r="G35" s="1702">
        <v>14</v>
      </c>
      <c r="H35" s="216"/>
      <c r="I35" s="1159">
        <f t="shared" si="0"/>
        <v>0</v>
      </c>
      <c r="J35" s="1104" t="s">
        <v>18107</v>
      </c>
      <c r="K35" s="1701" t="s">
        <v>521</v>
      </c>
      <c r="L35" s="336" t="s">
        <v>13142</v>
      </c>
      <c r="M35" s="336" t="s">
        <v>2094</v>
      </c>
      <c r="N35" s="1161"/>
    </row>
    <row r="36" spans="1:14" ht="234" customHeight="1" x14ac:dyDescent="0.2">
      <c r="A36" s="1716" t="s">
        <v>3325</v>
      </c>
      <c r="B36" s="1717" t="s">
        <v>12761</v>
      </c>
      <c r="C36" s="1104" t="s">
        <v>12763</v>
      </c>
      <c r="D36" s="1717" t="s">
        <v>12762</v>
      </c>
      <c r="E36" s="1104" t="s">
        <v>12763</v>
      </c>
      <c r="F36" s="470" t="s">
        <v>11382</v>
      </c>
      <c r="G36" s="1702">
        <v>14</v>
      </c>
      <c r="H36" s="216"/>
      <c r="I36" s="1159">
        <f t="shared" si="0"/>
        <v>0</v>
      </c>
      <c r="J36" s="1104" t="s">
        <v>18032</v>
      </c>
      <c r="K36" s="1701" t="s">
        <v>521</v>
      </c>
      <c r="L36" s="336" t="s">
        <v>13143</v>
      </c>
      <c r="M36" s="336" t="s">
        <v>2094</v>
      </c>
      <c r="N36" s="1161"/>
    </row>
    <row r="37" spans="1:14" ht="235.5" customHeight="1" x14ac:dyDescent="0.2">
      <c r="A37" s="1716" t="s">
        <v>5208</v>
      </c>
      <c r="B37" s="1717" t="s">
        <v>12765</v>
      </c>
      <c r="C37" s="1104" t="s">
        <v>12767</v>
      </c>
      <c r="D37" s="1717" t="s">
        <v>12766</v>
      </c>
      <c r="E37" s="1104" t="s">
        <v>12767</v>
      </c>
      <c r="F37" s="470" t="s">
        <v>11382</v>
      </c>
      <c r="G37" s="1702">
        <v>35</v>
      </c>
      <c r="H37" s="216"/>
      <c r="I37" s="1159">
        <f t="shared" si="0"/>
        <v>0</v>
      </c>
      <c r="J37" s="1104" t="s">
        <v>18033</v>
      </c>
      <c r="K37" s="1701" t="s">
        <v>521</v>
      </c>
      <c r="L37" s="336" t="s">
        <v>13144</v>
      </c>
      <c r="M37" s="336" t="s">
        <v>2094</v>
      </c>
      <c r="N37" s="1161"/>
    </row>
    <row r="38" spans="1:14" ht="222" customHeight="1" x14ac:dyDescent="0.2">
      <c r="A38" s="1716" t="s">
        <v>5213</v>
      </c>
      <c r="B38" s="1717" t="s">
        <v>12769</v>
      </c>
      <c r="C38" s="1104" t="s">
        <v>12771</v>
      </c>
      <c r="D38" s="1717" t="s">
        <v>12770</v>
      </c>
      <c r="E38" s="1104" t="s">
        <v>12771</v>
      </c>
      <c r="F38" s="470" t="s">
        <v>11382</v>
      </c>
      <c r="G38" s="1702">
        <v>7</v>
      </c>
      <c r="H38" s="216"/>
      <c r="I38" s="1159">
        <f t="shared" si="0"/>
        <v>0</v>
      </c>
      <c r="J38" s="1104" t="s">
        <v>18034</v>
      </c>
      <c r="K38" s="1701" t="s">
        <v>521</v>
      </c>
      <c r="L38" s="336" t="s">
        <v>13145</v>
      </c>
      <c r="M38" s="336" t="s">
        <v>2094</v>
      </c>
      <c r="N38" s="1161"/>
    </row>
    <row r="39" spans="1:14" ht="222.75" customHeight="1" x14ac:dyDescent="0.2">
      <c r="A39" s="1716" t="s">
        <v>5216</v>
      </c>
      <c r="B39" s="1717" t="s">
        <v>12773</v>
      </c>
      <c r="C39" s="1104" t="s">
        <v>12775</v>
      </c>
      <c r="D39" s="1717" t="s">
        <v>12774</v>
      </c>
      <c r="E39" s="1104" t="s">
        <v>12775</v>
      </c>
      <c r="F39" s="470" t="s">
        <v>11382</v>
      </c>
      <c r="G39" s="1702">
        <v>14</v>
      </c>
      <c r="H39" s="216"/>
      <c r="I39" s="1159">
        <f t="shared" si="0"/>
        <v>0</v>
      </c>
      <c r="J39" s="1104" t="s">
        <v>18035</v>
      </c>
      <c r="K39" s="1701" t="s">
        <v>521</v>
      </c>
      <c r="L39" s="336" t="s">
        <v>13146</v>
      </c>
      <c r="M39" s="336" t="s">
        <v>2094</v>
      </c>
      <c r="N39" s="1161"/>
    </row>
    <row r="40" spans="1:14" ht="225.75" customHeight="1" x14ac:dyDescent="0.2">
      <c r="A40" s="1716" t="s">
        <v>5217</v>
      </c>
      <c r="B40" s="1717" t="s">
        <v>12777</v>
      </c>
      <c r="C40" s="1104" t="s">
        <v>12779</v>
      </c>
      <c r="D40" s="1717" t="s">
        <v>12778</v>
      </c>
      <c r="E40" s="1104" t="s">
        <v>12779</v>
      </c>
      <c r="F40" s="470" t="s">
        <v>11382</v>
      </c>
      <c r="G40" s="1702">
        <v>14</v>
      </c>
      <c r="H40" s="216"/>
      <c r="I40" s="1159">
        <f t="shared" si="0"/>
        <v>0</v>
      </c>
      <c r="J40" s="1104" t="s">
        <v>18036</v>
      </c>
      <c r="K40" s="1701" t="s">
        <v>521</v>
      </c>
      <c r="L40" s="336" t="s">
        <v>13147</v>
      </c>
      <c r="M40" s="336" t="s">
        <v>2094</v>
      </c>
      <c r="N40" s="1161"/>
    </row>
    <row r="41" spans="1:14" ht="223.5" customHeight="1" x14ac:dyDescent="0.2">
      <c r="A41" s="1716" t="s">
        <v>5221</v>
      </c>
      <c r="B41" s="1717" t="s">
        <v>12781</v>
      </c>
      <c r="C41" s="1104" t="s">
        <v>12783</v>
      </c>
      <c r="D41" s="1717" t="s">
        <v>12782</v>
      </c>
      <c r="E41" s="1104" t="s">
        <v>12783</v>
      </c>
      <c r="F41" s="470" t="s">
        <v>11382</v>
      </c>
      <c r="G41" s="1702">
        <v>7</v>
      </c>
      <c r="H41" s="216"/>
      <c r="I41" s="1159">
        <f t="shared" si="0"/>
        <v>0</v>
      </c>
      <c r="J41" s="1104" t="s">
        <v>18037</v>
      </c>
      <c r="K41" s="1701" t="s">
        <v>521</v>
      </c>
      <c r="L41" s="336" t="s">
        <v>13148</v>
      </c>
      <c r="M41" s="336" t="s">
        <v>2094</v>
      </c>
      <c r="N41" s="1161"/>
    </row>
    <row r="42" spans="1:14" ht="208.5" customHeight="1" x14ac:dyDescent="0.2">
      <c r="A42" s="1716" t="s">
        <v>5222</v>
      </c>
      <c r="B42" s="1717" t="s">
        <v>12785</v>
      </c>
      <c r="C42" s="1104" t="s">
        <v>12787</v>
      </c>
      <c r="D42" s="1717" t="s">
        <v>12786</v>
      </c>
      <c r="E42" s="1104" t="s">
        <v>12787</v>
      </c>
      <c r="F42" s="470" t="s">
        <v>11382</v>
      </c>
      <c r="G42" s="1702">
        <v>7</v>
      </c>
      <c r="H42" s="216"/>
      <c r="I42" s="1159">
        <f t="shared" si="0"/>
        <v>0</v>
      </c>
      <c r="J42" s="1104" t="s">
        <v>18038</v>
      </c>
      <c r="K42" s="1701" t="s">
        <v>521</v>
      </c>
      <c r="L42" s="336" t="s">
        <v>13149</v>
      </c>
      <c r="M42" s="336" t="s">
        <v>2094</v>
      </c>
      <c r="N42" s="1161"/>
    </row>
    <row r="43" spans="1:14" ht="76.5" customHeight="1" x14ac:dyDescent="0.2">
      <c r="A43" s="1716" t="s">
        <v>5226</v>
      </c>
      <c r="B43" s="1717" t="s">
        <v>12789</v>
      </c>
      <c r="C43" s="1104" t="s">
        <v>12791</v>
      </c>
      <c r="D43" s="1717" t="s">
        <v>12790</v>
      </c>
      <c r="E43" s="1104" t="s">
        <v>12791</v>
      </c>
      <c r="F43" s="470" t="s">
        <v>11382</v>
      </c>
      <c r="G43" s="1702">
        <v>14</v>
      </c>
      <c r="H43" s="216"/>
      <c r="I43" s="1159">
        <f t="shared" si="0"/>
        <v>0</v>
      </c>
      <c r="J43" s="1104" t="s">
        <v>18039</v>
      </c>
      <c r="K43" s="1701" t="s">
        <v>521</v>
      </c>
      <c r="L43" s="336" t="s">
        <v>13150</v>
      </c>
      <c r="M43" s="336" t="s">
        <v>2094</v>
      </c>
      <c r="N43" s="1161"/>
    </row>
    <row r="44" spans="1:14" ht="155.25" customHeight="1" x14ac:dyDescent="0.2">
      <c r="A44" s="1716" t="s">
        <v>5230</v>
      </c>
      <c r="B44" s="1717" t="s">
        <v>12793</v>
      </c>
      <c r="C44" s="1104" t="s">
        <v>12795</v>
      </c>
      <c r="D44" s="1717" t="s">
        <v>12794</v>
      </c>
      <c r="E44" s="1104" t="s">
        <v>12795</v>
      </c>
      <c r="F44" s="470" t="s">
        <v>11382</v>
      </c>
      <c r="G44" s="1702">
        <v>7</v>
      </c>
      <c r="H44" s="216"/>
      <c r="I44" s="1159">
        <f t="shared" si="0"/>
        <v>0</v>
      </c>
      <c r="J44" s="1104" t="s">
        <v>18040</v>
      </c>
      <c r="K44" s="1701" t="s">
        <v>521</v>
      </c>
      <c r="L44" s="336" t="s">
        <v>13151</v>
      </c>
      <c r="M44" s="336" t="s">
        <v>2094</v>
      </c>
      <c r="N44" s="1161"/>
    </row>
    <row r="45" spans="1:14" ht="201" customHeight="1" x14ac:dyDescent="0.2">
      <c r="A45" s="1716" t="s">
        <v>5234</v>
      </c>
      <c r="B45" s="1717" t="s">
        <v>12797</v>
      </c>
      <c r="C45" s="1104" t="s">
        <v>18249</v>
      </c>
      <c r="D45" s="1717" t="s">
        <v>12798</v>
      </c>
      <c r="E45" s="1104" t="s">
        <v>12799</v>
      </c>
      <c r="F45" s="470" t="s">
        <v>594</v>
      </c>
      <c r="G45" s="1702">
        <v>8700</v>
      </c>
      <c r="H45" s="216"/>
      <c r="I45" s="1159">
        <f t="shared" si="0"/>
        <v>0</v>
      </c>
      <c r="J45" s="1104" t="s">
        <v>18042</v>
      </c>
      <c r="K45" s="1701" t="s">
        <v>521</v>
      </c>
      <c r="L45" s="336" t="s">
        <v>13152</v>
      </c>
      <c r="M45" s="336" t="s">
        <v>18044</v>
      </c>
      <c r="N45" s="1161"/>
    </row>
    <row r="46" spans="1:14" ht="103.5" customHeight="1" x14ac:dyDescent="0.2">
      <c r="A46" s="1716" t="s">
        <v>5238</v>
      </c>
      <c r="B46" s="1717" t="s">
        <v>12800</v>
      </c>
      <c r="C46" s="1104" t="s">
        <v>18250</v>
      </c>
      <c r="D46" s="1717" t="s">
        <v>12801</v>
      </c>
      <c r="E46" s="1104" t="s">
        <v>12802</v>
      </c>
      <c r="F46" s="470" t="s">
        <v>1715</v>
      </c>
      <c r="G46" s="1702">
        <v>27</v>
      </c>
      <c r="H46" s="216"/>
      <c r="I46" s="1159">
        <f t="shared" si="0"/>
        <v>0</v>
      </c>
      <c r="J46" s="1104" t="s">
        <v>18046</v>
      </c>
      <c r="K46" s="1701" t="s">
        <v>521</v>
      </c>
      <c r="L46" s="336" t="s">
        <v>13153</v>
      </c>
      <c r="M46" s="336" t="s">
        <v>2033</v>
      </c>
      <c r="N46" s="1161"/>
    </row>
    <row r="47" spans="1:14" ht="98.25" customHeight="1" x14ac:dyDescent="0.2">
      <c r="A47" s="1716" t="s">
        <v>5239</v>
      </c>
      <c r="B47" s="1717" t="s">
        <v>12803</v>
      </c>
      <c r="C47" s="1104" t="s">
        <v>18239</v>
      </c>
      <c r="D47" s="1717" t="s">
        <v>12804</v>
      </c>
      <c r="E47" s="1104" t="s">
        <v>12805</v>
      </c>
      <c r="F47" s="470" t="s">
        <v>1715</v>
      </c>
      <c r="G47" s="1702">
        <v>27</v>
      </c>
      <c r="H47" s="216"/>
      <c r="I47" s="1159">
        <f t="shared" si="0"/>
        <v>0</v>
      </c>
      <c r="J47" s="1104" t="s">
        <v>18049</v>
      </c>
      <c r="K47" s="1701" t="s">
        <v>521</v>
      </c>
      <c r="L47" s="336" t="s">
        <v>13154</v>
      </c>
      <c r="M47" s="336" t="s">
        <v>2033</v>
      </c>
      <c r="N47" s="1161"/>
    </row>
    <row r="48" spans="1:14" ht="198.75" customHeight="1" x14ac:dyDescent="0.2">
      <c r="A48" s="1716" t="s">
        <v>5243</v>
      </c>
      <c r="B48" s="1717" t="s">
        <v>12806</v>
      </c>
      <c r="C48" s="1104" t="s">
        <v>18051</v>
      </c>
      <c r="D48" s="1717" t="s">
        <v>12807</v>
      </c>
      <c r="E48" s="1104" t="s">
        <v>12808</v>
      </c>
      <c r="F48" s="470" t="s">
        <v>1715</v>
      </c>
      <c r="G48" s="1702">
        <v>130</v>
      </c>
      <c r="H48" s="216"/>
      <c r="I48" s="1159">
        <f t="shared" si="0"/>
        <v>0</v>
      </c>
      <c r="J48" s="1104" t="s">
        <v>18052</v>
      </c>
      <c r="K48" s="1701" t="s">
        <v>521</v>
      </c>
      <c r="L48" s="336" t="s">
        <v>13155</v>
      </c>
      <c r="M48" s="336" t="s">
        <v>2033</v>
      </c>
      <c r="N48" s="1161"/>
    </row>
    <row r="49" spans="1:14" ht="108" x14ac:dyDescent="0.2">
      <c r="A49" s="1716" t="s">
        <v>5244</v>
      </c>
      <c r="B49" s="1717" t="s">
        <v>12809</v>
      </c>
      <c r="C49" s="1104"/>
      <c r="D49" s="1717" t="s">
        <v>12810</v>
      </c>
      <c r="E49" s="1104"/>
      <c r="F49" s="470" t="s">
        <v>11382</v>
      </c>
      <c r="G49" s="1702">
        <v>14</v>
      </c>
      <c r="H49" s="216"/>
      <c r="I49" s="1159">
        <f t="shared" si="0"/>
        <v>0</v>
      </c>
      <c r="J49" s="1104" t="s">
        <v>18054</v>
      </c>
      <c r="K49" s="1701" t="s">
        <v>3567</v>
      </c>
      <c r="L49" s="336" t="s">
        <v>444</v>
      </c>
      <c r="M49" s="336"/>
      <c r="N49" s="1161"/>
    </row>
    <row r="50" spans="1:14" ht="88.5" customHeight="1" x14ac:dyDescent="0.2">
      <c r="A50" s="1716" t="s">
        <v>5246</v>
      </c>
      <c r="B50" s="1717" t="s">
        <v>12811</v>
      </c>
      <c r="C50" s="1104"/>
      <c r="D50" s="1717" t="s">
        <v>12812</v>
      </c>
      <c r="E50" s="1104"/>
      <c r="F50" s="470" t="s">
        <v>11382</v>
      </c>
      <c r="G50" s="1702">
        <v>7</v>
      </c>
      <c r="H50" s="216"/>
      <c r="I50" s="1159">
        <f t="shared" si="0"/>
        <v>0</v>
      </c>
      <c r="J50" s="1104" t="s">
        <v>18055</v>
      </c>
      <c r="K50" s="1701" t="s">
        <v>3567</v>
      </c>
      <c r="L50" s="336" t="s">
        <v>444</v>
      </c>
      <c r="M50" s="336"/>
      <c r="N50" s="1161"/>
    </row>
    <row r="51" spans="1:14" ht="85.5" customHeight="1" x14ac:dyDescent="0.2">
      <c r="A51" s="1716" t="s">
        <v>5250</v>
      </c>
      <c r="B51" s="1717" t="s">
        <v>12813</v>
      </c>
      <c r="C51" s="1104"/>
      <c r="D51" s="1717" t="s">
        <v>12814</v>
      </c>
      <c r="E51" s="1104"/>
      <c r="F51" s="470" t="s">
        <v>11382</v>
      </c>
      <c r="G51" s="1702">
        <v>7</v>
      </c>
      <c r="H51" s="216"/>
      <c r="I51" s="1159">
        <f t="shared" si="0"/>
        <v>0</v>
      </c>
      <c r="J51" s="1104" t="s">
        <v>18056</v>
      </c>
      <c r="K51" s="1701" t="s">
        <v>3567</v>
      </c>
      <c r="L51" s="336" t="s">
        <v>444</v>
      </c>
      <c r="M51" s="336"/>
      <c r="N51" s="1161"/>
    </row>
    <row r="52" spans="1:14" ht="87.75" customHeight="1" x14ac:dyDescent="0.2">
      <c r="A52" s="1716" t="s">
        <v>5254</v>
      </c>
      <c r="B52" s="1717" t="s">
        <v>12815</v>
      </c>
      <c r="C52" s="1104"/>
      <c r="D52" s="1717" t="s">
        <v>12816</v>
      </c>
      <c r="E52" s="1104"/>
      <c r="F52" s="470" t="s">
        <v>11382</v>
      </c>
      <c r="G52" s="1702">
        <v>14</v>
      </c>
      <c r="H52" s="216"/>
      <c r="I52" s="1159">
        <f t="shared" si="0"/>
        <v>0</v>
      </c>
      <c r="J52" s="1104" t="s">
        <v>18057</v>
      </c>
      <c r="K52" s="1701" t="s">
        <v>3567</v>
      </c>
      <c r="L52" s="336" t="s">
        <v>444</v>
      </c>
      <c r="M52" s="336"/>
      <c r="N52" s="1161"/>
    </row>
    <row r="53" spans="1:14" ht="123.75" customHeight="1" x14ac:dyDescent="0.2">
      <c r="A53" s="1716" t="s">
        <v>5255</v>
      </c>
      <c r="B53" s="1717" t="s">
        <v>12818</v>
      </c>
      <c r="C53" s="1104"/>
      <c r="D53" s="1717" t="s">
        <v>12962</v>
      </c>
      <c r="E53" s="1104"/>
      <c r="F53" s="470" t="s">
        <v>11382</v>
      </c>
      <c r="G53" s="1702">
        <v>14</v>
      </c>
      <c r="H53" s="216"/>
      <c r="I53" s="1159">
        <f t="shared" si="0"/>
        <v>0</v>
      </c>
      <c r="J53" s="1104" t="s">
        <v>18058</v>
      </c>
      <c r="K53" s="1701" t="s">
        <v>3567</v>
      </c>
      <c r="L53" s="336" t="s">
        <v>444</v>
      </c>
      <c r="M53" s="336"/>
      <c r="N53" s="1161"/>
    </row>
    <row r="54" spans="1:14" ht="102.75" customHeight="1" x14ac:dyDescent="0.2">
      <c r="A54" s="1716" t="s">
        <v>5256</v>
      </c>
      <c r="B54" s="1717" t="s">
        <v>12906</v>
      </c>
      <c r="C54" s="1104" t="s">
        <v>18251</v>
      </c>
      <c r="D54" s="1717" t="s">
        <v>12821</v>
      </c>
      <c r="E54" s="1104" t="s">
        <v>12822</v>
      </c>
      <c r="F54" s="470" t="s">
        <v>1715</v>
      </c>
      <c r="G54" s="1719">
        <v>189</v>
      </c>
      <c r="H54" s="216"/>
      <c r="I54" s="1159">
        <f t="shared" si="0"/>
        <v>0</v>
      </c>
      <c r="J54" s="1104" t="s">
        <v>18098</v>
      </c>
      <c r="K54" s="1701" t="s">
        <v>521</v>
      </c>
      <c r="L54" s="336" t="s">
        <v>13156</v>
      </c>
      <c r="M54" s="336" t="s">
        <v>2033</v>
      </c>
      <c r="N54" s="1161"/>
    </row>
    <row r="55" spans="1:14" ht="102.75" customHeight="1" x14ac:dyDescent="0.2">
      <c r="A55" s="1716" t="s">
        <v>5259</v>
      </c>
      <c r="B55" s="1717" t="s">
        <v>12908</v>
      </c>
      <c r="C55" s="1104" t="s">
        <v>18252</v>
      </c>
      <c r="D55" s="1717" t="s">
        <v>12825</v>
      </c>
      <c r="E55" s="1104" t="s">
        <v>12826</v>
      </c>
      <c r="F55" s="470" t="s">
        <v>1715</v>
      </c>
      <c r="G55" s="1719">
        <v>84</v>
      </c>
      <c r="H55" s="216"/>
      <c r="I55" s="1159">
        <f t="shared" si="0"/>
        <v>0</v>
      </c>
      <c r="J55" s="1104" t="s">
        <v>18100</v>
      </c>
      <c r="K55" s="1701" t="s">
        <v>521</v>
      </c>
      <c r="L55" s="336" t="s">
        <v>13157</v>
      </c>
      <c r="M55" s="336" t="s">
        <v>2033</v>
      </c>
      <c r="N55" s="1161"/>
    </row>
    <row r="56" spans="1:14" ht="51" customHeight="1" x14ac:dyDescent="0.2">
      <c r="A56" s="1716" t="s">
        <v>5262</v>
      </c>
      <c r="B56" s="1717" t="s">
        <v>12828</v>
      </c>
      <c r="C56" s="1104"/>
      <c r="D56" s="1717" t="s">
        <v>12829</v>
      </c>
      <c r="E56" s="1104"/>
      <c r="F56" s="470" t="s">
        <v>11382</v>
      </c>
      <c r="G56" s="1702">
        <v>56</v>
      </c>
      <c r="H56" s="216"/>
      <c r="I56" s="1159">
        <f t="shared" si="0"/>
        <v>0</v>
      </c>
      <c r="J56" s="1104" t="s">
        <v>18063</v>
      </c>
      <c r="K56" s="1701" t="s">
        <v>3567</v>
      </c>
      <c r="L56" s="336" t="s">
        <v>444</v>
      </c>
      <c r="M56" s="336"/>
      <c r="N56" s="1161"/>
    </row>
    <row r="57" spans="1:14" ht="63" customHeight="1" x14ac:dyDescent="0.2">
      <c r="A57" s="1716" t="s">
        <v>5266</v>
      </c>
      <c r="B57" s="1717" t="s">
        <v>12830</v>
      </c>
      <c r="C57" s="1104"/>
      <c r="D57" s="1717" t="s">
        <v>12831</v>
      </c>
      <c r="E57" s="1104"/>
      <c r="F57" s="470" t="s">
        <v>11382</v>
      </c>
      <c r="G57" s="1702">
        <v>56</v>
      </c>
      <c r="H57" s="216"/>
      <c r="I57" s="1159">
        <f t="shared" si="0"/>
        <v>0</v>
      </c>
      <c r="J57" s="1104" t="s">
        <v>18064</v>
      </c>
      <c r="K57" s="1701" t="s">
        <v>3567</v>
      </c>
      <c r="L57" s="336" t="s">
        <v>444</v>
      </c>
      <c r="M57" s="336"/>
      <c r="N57" s="1161"/>
    </row>
    <row r="58" spans="1:14" ht="87.75" customHeight="1" x14ac:dyDescent="0.2">
      <c r="A58" s="1716" t="s">
        <v>5270</v>
      </c>
      <c r="B58" s="1717" t="s">
        <v>12832</v>
      </c>
      <c r="C58" s="1104"/>
      <c r="D58" s="1717" t="s">
        <v>13158</v>
      </c>
      <c r="E58" s="1104"/>
      <c r="F58" s="470" t="s">
        <v>11382</v>
      </c>
      <c r="G58" s="1702">
        <v>42</v>
      </c>
      <c r="H58" s="216"/>
      <c r="I58" s="1159">
        <f t="shared" si="0"/>
        <v>0</v>
      </c>
      <c r="J58" s="1104" t="s">
        <v>18065</v>
      </c>
      <c r="K58" s="1701" t="s">
        <v>3567</v>
      </c>
      <c r="L58" s="336" t="s">
        <v>444</v>
      </c>
      <c r="M58" s="336"/>
      <c r="N58" s="1161"/>
    </row>
    <row r="59" spans="1:14" ht="53.25" customHeight="1" x14ac:dyDescent="0.2">
      <c r="A59" s="1716" t="s">
        <v>5274</v>
      </c>
      <c r="B59" s="1717" t="s">
        <v>12834</v>
      </c>
      <c r="C59" s="1104" t="s">
        <v>12836</v>
      </c>
      <c r="D59" s="1717" t="s">
        <v>12835</v>
      </c>
      <c r="E59" s="1104" t="s">
        <v>12836</v>
      </c>
      <c r="F59" s="470" t="s">
        <v>11382</v>
      </c>
      <c r="G59" s="1702">
        <v>14</v>
      </c>
      <c r="H59" s="216"/>
      <c r="I59" s="1159">
        <f t="shared" si="0"/>
        <v>0</v>
      </c>
      <c r="J59" s="1104" t="s">
        <v>18122</v>
      </c>
      <c r="K59" s="1701" t="s">
        <v>521</v>
      </c>
      <c r="L59" s="336" t="s">
        <v>13159</v>
      </c>
      <c r="M59" s="336" t="s">
        <v>2094</v>
      </c>
      <c r="N59" s="1161"/>
    </row>
    <row r="60" spans="1:14" ht="38.25" customHeight="1" x14ac:dyDescent="0.2">
      <c r="A60" s="1716" t="s">
        <v>5278</v>
      </c>
      <c r="B60" s="1717" t="s">
        <v>12838</v>
      </c>
      <c r="C60" s="1104" t="s">
        <v>12840</v>
      </c>
      <c r="D60" s="1717" t="s">
        <v>12839</v>
      </c>
      <c r="E60" s="1104" t="s">
        <v>12840</v>
      </c>
      <c r="F60" s="470" t="s">
        <v>11382</v>
      </c>
      <c r="G60" s="1702">
        <v>7</v>
      </c>
      <c r="H60" s="216"/>
      <c r="I60" s="1159">
        <f t="shared" si="0"/>
        <v>0</v>
      </c>
      <c r="J60" s="1104" t="s">
        <v>18067</v>
      </c>
      <c r="K60" s="1701" t="s">
        <v>521</v>
      </c>
      <c r="L60" s="336" t="s">
        <v>13160</v>
      </c>
      <c r="M60" s="336" t="s">
        <v>2094</v>
      </c>
      <c r="N60" s="1161"/>
    </row>
    <row r="61" spans="1:14" ht="120" x14ac:dyDescent="0.2">
      <c r="A61" s="1716" t="s">
        <v>5280</v>
      </c>
      <c r="B61" s="1700" t="s">
        <v>12842</v>
      </c>
      <c r="C61" s="1104"/>
      <c r="D61" s="1700" t="s">
        <v>12843</v>
      </c>
      <c r="E61" s="1104"/>
      <c r="F61" s="470" t="s">
        <v>11382</v>
      </c>
      <c r="G61" s="1702">
        <v>21</v>
      </c>
      <c r="H61" s="216"/>
      <c r="I61" s="1159">
        <f t="shared" si="0"/>
        <v>0</v>
      </c>
      <c r="J61" s="1104" t="s">
        <v>18068</v>
      </c>
      <c r="K61" s="1104" t="s">
        <v>3567</v>
      </c>
      <c r="L61" s="336"/>
      <c r="M61" s="336"/>
      <c r="N61" s="1161"/>
    </row>
    <row r="62" spans="1:14" ht="140.25" customHeight="1" x14ac:dyDescent="0.2">
      <c r="A62" s="1716" t="s">
        <v>5284</v>
      </c>
      <c r="B62" s="1700" t="s">
        <v>12844</v>
      </c>
      <c r="C62" s="1104"/>
      <c r="D62" s="1700" t="s">
        <v>12845</v>
      </c>
      <c r="E62" s="1104"/>
      <c r="F62" s="470" t="s">
        <v>11382</v>
      </c>
      <c r="G62" s="1702">
        <v>28</v>
      </c>
      <c r="H62" s="216"/>
      <c r="I62" s="1159">
        <f t="shared" si="0"/>
        <v>0</v>
      </c>
      <c r="J62" s="1104" t="s">
        <v>18069</v>
      </c>
      <c r="K62" s="1104" t="s">
        <v>3567</v>
      </c>
      <c r="L62" s="336"/>
      <c r="M62" s="336"/>
      <c r="N62" s="1161"/>
    </row>
    <row r="63" spans="1:14" ht="60" x14ac:dyDescent="0.2">
      <c r="A63" s="1716" t="s">
        <v>5288</v>
      </c>
      <c r="B63" s="1700" t="s">
        <v>12846</v>
      </c>
      <c r="C63" s="1104"/>
      <c r="D63" s="1700" t="s">
        <v>12847</v>
      </c>
      <c r="E63" s="1104"/>
      <c r="F63" s="470" t="s">
        <v>11382</v>
      </c>
      <c r="G63" s="1702">
        <v>28</v>
      </c>
      <c r="H63" s="216"/>
      <c r="I63" s="1159">
        <f t="shared" si="0"/>
        <v>0</v>
      </c>
      <c r="J63" s="1104" t="s">
        <v>18070</v>
      </c>
      <c r="K63" s="1104" t="s">
        <v>3567</v>
      </c>
      <c r="L63" s="336"/>
      <c r="M63" s="336"/>
      <c r="N63" s="1161"/>
    </row>
    <row r="64" spans="1:14" ht="24" x14ac:dyDescent="0.2">
      <c r="A64" s="1708" t="s">
        <v>2617</v>
      </c>
      <c r="B64" s="1720" t="s">
        <v>13161</v>
      </c>
      <c r="C64" s="1615"/>
      <c r="D64" s="1720" t="s">
        <v>13162</v>
      </c>
      <c r="E64" s="1721"/>
      <c r="F64" s="1722"/>
      <c r="G64" s="1723"/>
      <c r="H64" s="1723"/>
      <c r="I64" s="1746">
        <f>SUM(I65:I96)</f>
        <v>0</v>
      </c>
      <c r="J64" s="1722"/>
      <c r="K64" s="1722"/>
      <c r="L64" s="1619"/>
      <c r="M64" s="1619"/>
      <c r="N64" s="1619"/>
    </row>
    <row r="65" spans="1:14" ht="381" customHeight="1" x14ac:dyDescent="0.2">
      <c r="A65" s="1716" t="s">
        <v>2620</v>
      </c>
      <c r="B65" s="1700" t="s">
        <v>13163</v>
      </c>
      <c r="C65" s="1104" t="s">
        <v>12682</v>
      </c>
      <c r="D65" s="1717" t="s">
        <v>12681</v>
      </c>
      <c r="E65" s="1104" t="s">
        <v>12682</v>
      </c>
      <c r="F65" s="470" t="s">
        <v>11382</v>
      </c>
      <c r="G65" s="1702">
        <v>4</v>
      </c>
      <c r="H65" s="216"/>
      <c r="I65" s="1159">
        <f t="shared" ref="I65:I96" si="1">ROUND(G65*H65,2)</f>
        <v>0</v>
      </c>
      <c r="J65" s="1104" t="s">
        <v>18011</v>
      </c>
      <c r="K65" s="1701" t="s">
        <v>521</v>
      </c>
      <c r="L65" s="336" t="s">
        <v>13164</v>
      </c>
      <c r="M65" s="336" t="s">
        <v>16190</v>
      </c>
      <c r="N65" s="1161"/>
    </row>
    <row r="66" spans="1:14" ht="141.75" customHeight="1" x14ac:dyDescent="0.2">
      <c r="A66" s="1716" t="s">
        <v>2624</v>
      </c>
      <c r="B66" s="1717" t="s">
        <v>12684</v>
      </c>
      <c r="C66" s="1104"/>
      <c r="D66" s="1700" t="s">
        <v>12685</v>
      </c>
      <c r="E66" s="1104"/>
      <c r="F66" s="470" t="s">
        <v>11382</v>
      </c>
      <c r="G66" s="1702">
        <v>4</v>
      </c>
      <c r="H66" s="216"/>
      <c r="I66" s="1159">
        <f t="shared" si="1"/>
        <v>0</v>
      </c>
      <c r="J66" s="1104" t="s">
        <v>18012</v>
      </c>
      <c r="K66" s="1701" t="s">
        <v>3567</v>
      </c>
      <c r="L66" s="336" t="s">
        <v>444</v>
      </c>
      <c r="M66" s="336"/>
      <c r="N66" s="1161"/>
    </row>
    <row r="67" spans="1:14" ht="149.25" customHeight="1" x14ac:dyDescent="0.2">
      <c r="A67" s="1716" t="s">
        <v>2628</v>
      </c>
      <c r="B67" s="1717" t="s">
        <v>13165</v>
      </c>
      <c r="C67" s="1104" t="s">
        <v>12855</v>
      </c>
      <c r="D67" s="1700" t="s">
        <v>12854</v>
      </c>
      <c r="E67" s="1104" t="s">
        <v>12855</v>
      </c>
      <c r="F67" s="470" t="s">
        <v>11382</v>
      </c>
      <c r="G67" s="1702">
        <v>1</v>
      </c>
      <c r="H67" s="216"/>
      <c r="I67" s="1159">
        <f t="shared" si="1"/>
        <v>0</v>
      </c>
      <c r="J67" s="1104" t="s">
        <v>18071</v>
      </c>
      <c r="K67" s="1701" t="s">
        <v>521</v>
      </c>
      <c r="L67" s="336" t="s">
        <v>13166</v>
      </c>
      <c r="M67" s="336" t="s">
        <v>2094</v>
      </c>
      <c r="N67" s="1161"/>
    </row>
    <row r="68" spans="1:14" ht="161.25" customHeight="1" x14ac:dyDescent="0.2">
      <c r="A68" s="1716" t="s">
        <v>2632</v>
      </c>
      <c r="B68" s="1717" t="s">
        <v>12857</v>
      </c>
      <c r="C68" s="1104" t="s">
        <v>12859</v>
      </c>
      <c r="D68" s="1700" t="s">
        <v>12858</v>
      </c>
      <c r="E68" s="1104" t="s">
        <v>12859</v>
      </c>
      <c r="F68" s="470" t="s">
        <v>11382</v>
      </c>
      <c r="G68" s="1702">
        <v>3</v>
      </c>
      <c r="H68" s="216"/>
      <c r="I68" s="1159">
        <f t="shared" si="1"/>
        <v>0</v>
      </c>
      <c r="J68" s="1104" t="s">
        <v>18136</v>
      </c>
      <c r="K68" s="1701" t="s">
        <v>521</v>
      </c>
      <c r="L68" s="336" t="s">
        <v>13167</v>
      </c>
      <c r="M68" s="336" t="s">
        <v>2094</v>
      </c>
      <c r="N68" s="1161"/>
    </row>
    <row r="69" spans="1:14" ht="162.75" customHeight="1" x14ac:dyDescent="0.2">
      <c r="A69" s="1716" t="s">
        <v>2636</v>
      </c>
      <c r="B69" s="1717" t="s">
        <v>12861</v>
      </c>
      <c r="C69" s="1104" t="s">
        <v>12863</v>
      </c>
      <c r="D69" s="1700" t="s">
        <v>12862</v>
      </c>
      <c r="E69" s="1104" t="s">
        <v>12863</v>
      </c>
      <c r="F69" s="470" t="s">
        <v>11382</v>
      </c>
      <c r="G69" s="1702">
        <v>1</v>
      </c>
      <c r="H69" s="216"/>
      <c r="I69" s="1159">
        <f t="shared" si="1"/>
        <v>0</v>
      </c>
      <c r="J69" s="1104" t="s">
        <v>18073</v>
      </c>
      <c r="K69" s="1701" t="s">
        <v>521</v>
      </c>
      <c r="L69" s="336" t="s">
        <v>13168</v>
      </c>
      <c r="M69" s="336" t="s">
        <v>2094</v>
      </c>
      <c r="N69" s="1161"/>
    </row>
    <row r="70" spans="1:14" ht="89.25" customHeight="1" x14ac:dyDescent="0.2">
      <c r="A70" s="1716" t="s">
        <v>5033</v>
      </c>
      <c r="B70" s="1717" t="s">
        <v>12865</v>
      </c>
      <c r="C70" s="1104" t="s">
        <v>12867</v>
      </c>
      <c r="D70" s="1700" t="s">
        <v>12866</v>
      </c>
      <c r="E70" s="1104" t="s">
        <v>12867</v>
      </c>
      <c r="F70" s="470" t="s">
        <v>11382</v>
      </c>
      <c r="G70" s="1702">
        <v>5</v>
      </c>
      <c r="H70" s="216"/>
      <c r="I70" s="1159">
        <f t="shared" si="1"/>
        <v>0</v>
      </c>
      <c r="J70" s="1104" t="s">
        <v>18139</v>
      </c>
      <c r="K70" s="1701" t="s">
        <v>521</v>
      </c>
      <c r="L70" s="336" t="s">
        <v>13169</v>
      </c>
      <c r="M70" s="336" t="s">
        <v>2094</v>
      </c>
      <c r="N70" s="1161"/>
    </row>
    <row r="71" spans="1:14" ht="101.25" customHeight="1" x14ac:dyDescent="0.2">
      <c r="A71" s="1716" t="s">
        <v>3382</v>
      </c>
      <c r="B71" s="1717" t="s">
        <v>12869</v>
      </c>
      <c r="C71" s="1104" t="s">
        <v>12871</v>
      </c>
      <c r="D71" s="1700" t="s">
        <v>12870</v>
      </c>
      <c r="E71" s="1104" t="s">
        <v>12871</v>
      </c>
      <c r="F71" s="470" t="s">
        <v>11382</v>
      </c>
      <c r="G71" s="1702">
        <v>2</v>
      </c>
      <c r="H71" s="216"/>
      <c r="I71" s="1159">
        <f t="shared" si="1"/>
        <v>0</v>
      </c>
      <c r="J71" s="1104" t="s">
        <v>18169</v>
      </c>
      <c r="K71" s="1701" t="s">
        <v>521</v>
      </c>
      <c r="L71" s="336" t="s">
        <v>13170</v>
      </c>
      <c r="M71" s="336" t="s">
        <v>2094</v>
      </c>
      <c r="N71" s="1161"/>
    </row>
    <row r="72" spans="1:14" ht="101.25" customHeight="1" x14ac:dyDescent="0.2">
      <c r="A72" s="1716" t="s">
        <v>3386</v>
      </c>
      <c r="B72" s="1717" t="s">
        <v>12873</v>
      </c>
      <c r="C72" s="1104" t="s">
        <v>12875</v>
      </c>
      <c r="D72" s="1700" t="s">
        <v>12874</v>
      </c>
      <c r="E72" s="1104" t="s">
        <v>12875</v>
      </c>
      <c r="F72" s="470" t="s">
        <v>11382</v>
      </c>
      <c r="G72" s="1702">
        <v>1</v>
      </c>
      <c r="H72" s="216"/>
      <c r="I72" s="1159">
        <f t="shared" si="1"/>
        <v>0</v>
      </c>
      <c r="J72" s="1104" t="s">
        <v>18076</v>
      </c>
      <c r="K72" s="1701" t="s">
        <v>521</v>
      </c>
      <c r="L72" s="336" t="s">
        <v>13171</v>
      </c>
      <c r="M72" s="336" t="s">
        <v>2094</v>
      </c>
      <c r="N72" s="1161"/>
    </row>
    <row r="73" spans="1:14" ht="89.25" customHeight="1" x14ac:dyDescent="0.2">
      <c r="A73" s="1716" t="s">
        <v>3390</v>
      </c>
      <c r="B73" s="1717" t="s">
        <v>12877</v>
      </c>
      <c r="C73" s="1104" t="s">
        <v>12879</v>
      </c>
      <c r="D73" s="1700" t="s">
        <v>12878</v>
      </c>
      <c r="E73" s="1104" t="s">
        <v>12879</v>
      </c>
      <c r="F73" s="470" t="s">
        <v>11382</v>
      </c>
      <c r="G73" s="1702">
        <v>1</v>
      </c>
      <c r="H73" s="216"/>
      <c r="I73" s="1159">
        <f t="shared" si="1"/>
        <v>0</v>
      </c>
      <c r="J73" s="1104" t="s">
        <v>18077</v>
      </c>
      <c r="K73" s="1701" t="s">
        <v>521</v>
      </c>
      <c r="L73" s="336" t="s">
        <v>18253</v>
      </c>
      <c r="M73" s="336" t="s">
        <v>2094</v>
      </c>
      <c r="N73" s="1161"/>
    </row>
    <row r="74" spans="1:14" ht="81" customHeight="1" x14ac:dyDescent="0.2">
      <c r="A74" s="1716" t="s">
        <v>3394</v>
      </c>
      <c r="B74" s="1717" t="s">
        <v>12880</v>
      </c>
      <c r="C74" s="1104" t="s">
        <v>12882</v>
      </c>
      <c r="D74" s="1700" t="s">
        <v>13046</v>
      </c>
      <c r="E74" s="1104" t="s">
        <v>12882</v>
      </c>
      <c r="F74" s="470" t="s">
        <v>11382</v>
      </c>
      <c r="G74" s="1702">
        <v>1</v>
      </c>
      <c r="H74" s="216"/>
      <c r="I74" s="1159">
        <f t="shared" si="1"/>
        <v>0</v>
      </c>
      <c r="J74" s="1104" t="s">
        <v>18079</v>
      </c>
      <c r="K74" s="1701" t="s">
        <v>521</v>
      </c>
      <c r="L74" s="336" t="s">
        <v>13172</v>
      </c>
      <c r="M74" s="336" t="s">
        <v>2094</v>
      </c>
      <c r="N74" s="1161"/>
    </row>
    <row r="75" spans="1:14" ht="78.75" customHeight="1" x14ac:dyDescent="0.2">
      <c r="A75" s="1716" t="s">
        <v>3395</v>
      </c>
      <c r="B75" s="1717" t="s">
        <v>12883</v>
      </c>
      <c r="C75" s="1104" t="s">
        <v>12885</v>
      </c>
      <c r="D75" s="1700" t="s">
        <v>13047</v>
      </c>
      <c r="E75" s="1104" t="s">
        <v>12885</v>
      </c>
      <c r="F75" s="470" t="s">
        <v>11382</v>
      </c>
      <c r="G75" s="1702">
        <v>1</v>
      </c>
      <c r="H75" s="216"/>
      <c r="I75" s="1159">
        <f t="shared" si="1"/>
        <v>0</v>
      </c>
      <c r="J75" s="1104" t="s">
        <v>18081</v>
      </c>
      <c r="K75" s="1701" t="s">
        <v>521</v>
      </c>
      <c r="L75" s="336" t="s">
        <v>13173</v>
      </c>
      <c r="M75" s="336" t="s">
        <v>2094</v>
      </c>
      <c r="N75" s="1161"/>
    </row>
    <row r="76" spans="1:14" ht="78.75" customHeight="1" x14ac:dyDescent="0.2">
      <c r="A76" s="1716" t="s">
        <v>3396</v>
      </c>
      <c r="B76" s="1717" t="s">
        <v>13174</v>
      </c>
      <c r="C76" s="1104" t="s">
        <v>13176</v>
      </c>
      <c r="D76" s="1717" t="s">
        <v>13175</v>
      </c>
      <c r="E76" s="1104" t="s">
        <v>13176</v>
      </c>
      <c r="F76" s="470" t="s">
        <v>11382</v>
      </c>
      <c r="G76" s="1702">
        <v>1</v>
      </c>
      <c r="H76" s="216"/>
      <c r="I76" s="1159">
        <f t="shared" si="1"/>
        <v>0</v>
      </c>
      <c r="J76" s="1104" t="s">
        <v>18254</v>
      </c>
      <c r="K76" s="1701" t="s">
        <v>521</v>
      </c>
      <c r="L76" s="336" t="s">
        <v>13177</v>
      </c>
      <c r="M76" s="336" t="s">
        <v>2094</v>
      </c>
      <c r="N76" s="1161"/>
    </row>
    <row r="77" spans="1:14" ht="99" customHeight="1" x14ac:dyDescent="0.2">
      <c r="A77" s="1716" t="s">
        <v>5357</v>
      </c>
      <c r="B77" s="1717" t="s">
        <v>12886</v>
      </c>
      <c r="C77" s="1104" t="s">
        <v>18255</v>
      </c>
      <c r="D77" s="1700" t="s">
        <v>12887</v>
      </c>
      <c r="E77" s="1104" t="s">
        <v>12888</v>
      </c>
      <c r="F77" s="470" t="s">
        <v>1715</v>
      </c>
      <c r="G77" s="1702">
        <v>3</v>
      </c>
      <c r="H77" s="216"/>
      <c r="I77" s="1159">
        <f t="shared" si="1"/>
        <v>0</v>
      </c>
      <c r="J77" s="1104" t="s">
        <v>18084</v>
      </c>
      <c r="K77" s="1701" t="s">
        <v>521</v>
      </c>
      <c r="L77" s="336" t="s">
        <v>13178</v>
      </c>
      <c r="M77" s="336" t="s">
        <v>2033</v>
      </c>
      <c r="N77" s="1161"/>
    </row>
    <row r="78" spans="1:14" ht="99.75" customHeight="1" x14ac:dyDescent="0.2">
      <c r="A78" s="1716" t="s">
        <v>5359</v>
      </c>
      <c r="B78" s="1717" t="s">
        <v>12800</v>
      </c>
      <c r="C78" s="1104" t="s">
        <v>18237</v>
      </c>
      <c r="D78" s="1700" t="s">
        <v>12801</v>
      </c>
      <c r="E78" s="1104" t="s">
        <v>12889</v>
      </c>
      <c r="F78" s="470" t="s">
        <v>1715</v>
      </c>
      <c r="G78" s="1702">
        <v>6</v>
      </c>
      <c r="H78" s="216"/>
      <c r="I78" s="1159">
        <f t="shared" si="1"/>
        <v>0</v>
      </c>
      <c r="J78" s="1104" t="s">
        <v>18046</v>
      </c>
      <c r="K78" s="1701" t="s">
        <v>521</v>
      </c>
      <c r="L78" s="336" t="s">
        <v>13179</v>
      </c>
      <c r="M78" s="336" t="s">
        <v>2033</v>
      </c>
      <c r="N78" s="1161"/>
    </row>
    <row r="79" spans="1:14" ht="98.25" customHeight="1" x14ac:dyDescent="0.2">
      <c r="A79" s="1716" t="s">
        <v>5361</v>
      </c>
      <c r="B79" s="1717" t="s">
        <v>12890</v>
      </c>
      <c r="C79" s="1104" t="s">
        <v>18256</v>
      </c>
      <c r="D79" s="1700" t="s">
        <v>12804</v>
      </c>
      <c r="E79" s="1104" t="s">
        <v>12891</v>
      </c>
      <c r="F79" s="470" t="s">
        <v>1715</v>
      </c>
      <c r="G79" s="1702">
        <v>3</v>
      </c>
      <c r="H79" s="216"/>
      <c r="I79" s="1159">
        <f t="shared" si="1"/>
        <v>0</v>
      </c>
      <c r="J79" s="1104" t="s">
        <v>18049</v>
      </c>
      <c r="K79" s="1701" t="s">
        <v>521</v>
      </c>
      <c r="L79" s="336" t="s">
        <v>13180</v>
      </c>
      <c r="M79" s="336" t="s">
        <v>2033</v>
      </c>
      <c r="N79" s="1161"/>
    </row>
    <row r="80" spans="1:14" ht="214.5" customHeight="1" x14ac:dyDescent="0.2">
      <c r="A80" s="1716" t="s">
        <v>5363</v>
      </c>
      <c r="B80" s="1717" t="s">
        <v>12892</v>
      </c>
      <c r="C80" s="1104" t="s">
        <v>18257</v>
      </c>
      <c r="D80" s="1700" t="s">
        <v>12893</v>
      </c>
      <c r="E80" s="1104" t="s">
        <v>12894</v>
      </c>
      <c r="F80" s="470" t="s">
        <v>594</v>
      </c>
      <c r="G80" s="1702">
        <v>315</v>
      </c>
      <c r="H80" s="216"/>
      <c r="I80" s="1159">
        <f t="shared" si="1"/>
        <v>0</v>
      </c>
      <c r="J80" s="1104" t="s">
        <v>18091</v>
      </c>
      <c r="K80" s="1701" t="s">
        <v>521</v>
      </c>
      <c r="L80" s="336" t="s">
        <v>13181</v>
      </c>
      <c r="M80" s="336" t="s">
        <v>18044</v>
      </c>
      <c r="N80" s="1161"/>
    </row>
    <row r="81" spans="1:14" ht="87" customHeight="1" x14ac:dyDescent="0.2">
      <c r="A81" s="1716" t="s">
        <v>5365</v>
      </c>
      <c r="B81" s="1717" t="s">
        <v>13182</v>
      </c>
      <c r="C81" s="1104"/>
      <c r="D81" s="1700" t="s">
        <v>12896</v>
      </c>
      <c r="E81" s="1104"/>
      <c r="F81" s="470" t="s">
        <v>13049</v>
      </c>
      <c r="G81" s="1719">
        <v>10</v>
      </c>
      <c r="H81" s="216"/>
      <c r="I81" s="1159">
        <f t="shared" si="1"/>
        <v>0</v>
      </c>
      <c r="J81" s="1104" t="s">
        <v>18258</v>
      </c>
      <c r="K81" s="1701" t="s">
        <v>3567</v>
      </c>
      <c r="L81" s="1161"/>
      <c r="M81" s="336"/>
      <c r="N81" s="1161"/>
    </row>
    <row r="82" spans="1:14" ht="111.75" customHeight="1" x14ac:dyDescent="0.2">
      <c r="A82" s="1716" t="s">
        <v>5367</v>
      </c>
      <c r="B82" s="1717" t="s">
        <v>13183</v>
      </c>
      <c r="C82" s="1104"/>
      <c r="D82" s="1700" t="s">
        <v>12899</v>
      </c>
      <c r="E82" s="1104"/>
      <c r="F82" s="470" t="s">
        <v>13049</v>
      </c>
      <c r="G82" s="1719">
        <v>5</v>
      </c>
      <c r="H82" s="216"/>
      <c r="I82" s="1159">
        <f t="shared" si="1"/>
        <v>0</v>
      </c>
      <c r="J82" s="1104" t="s">
        <v>18094</v>
      </c>
      <c r="K82" s="1701" t="s">
        <v>3567</v>
      </c>
      <c r="L82" s="1161"/>
      <c r="M82" s="336"/>
      <c r="N82" s="1161"/>
    </row>
    <row r="83" spans="1:14" ht="215.25" customHeight="1" x14ac:dyDescent="0.2">
      <c r="A83" s="1716" t="s">
        <v>5370</v>
      </c>
      <c r="B83" s="1717" t="s">
        <v>12989</v>
      </c>
      <c r="C83" s="1104" t="s">
        <v>18259</v>
      </c>
      <c r="D83" s="1717" t="s">
        <v>12990</v>
      </c>
      <c r="E83" s="1104" t="s">
        <v>13184</v>
      </c>
      <c r="F83" s="470" t="s">
        <v>1715</v>
      </c>
      <c r="G83" s="1702">
        <v>3</v>
      </c>
      <c r="H83" s="216"/>
      <c r="I83" s="1159">
        <f t="shared" si="1"/>
        <v>0</v>
      </c>
      <c r="J83" s="1104" t="s">
        <v>18118</v>
      </c>
      <c r="K83" s="1701" t="s">
        <v>521</v>
      </c>
      <c r="L83" s="336" t="s">
        <v>13185</v>
      </c>
      <c r="M83" s="336" t="s">
        <v>2033</v>
      </c>
      <c r="N83" s="1161"/>
    </row>
    <row r="84" spans="1:14" ht="101.25" customHeight="1" x14ac:dyDescent="0.2">
      <c r="A84" s="1716" t="s">
        <v>5371</v>
      </c>
      <c r="B84" s="1717" t="s">
        <v>12900</v>
      </c>
      <c r="C84" s="1104"/>
      <c r="D84" s="1700" t="s">
        <v>12901</v>
      </c>
      <c r="E84" s="1104"/>
      <c r="F84" s="470" t="s">
        <v>11382</v>
      </c>
      <c r="G84" s="1702">
        <v>3</v>
      </c>
      <c r="H84" s="216"/>
      <c r="I84" s="1159">
        <f t="shared" si="1"/>
        <v>0</v>
      </c>
      <c r="J84" s="1104" t="s">
        <v>18095</v>
      </c>
      <c r="K84" s="1701" t="s">
        <v>3567</v>
      </c>
      <c r="L84" s="336" t="s">
        <v>444</v>
      </c>
      <c r="M84" s="336"/>
      <c r="N84" s="1161"/>
    </row>
    <row r="85" spans="1:14" ht="102.75" customHeight="1" x14ac:dyDescent="0.2">
      <c r="A85" s="1716" t="s">
        <v>5372</v>
      </c>
      <c r="B85" s="1717" t="s">
        <v>12902</v>
      </c>
      <c r="C85" s="1104"/>
      <c r="D85" s="1700" t="s">
        <v>12903</v>
      </c>
      <c r="E85" s="1104"/>
      <c r="F85" s="470" t="s">
        <v>11382</v>
      </c>
      <c r="G85" s="1702">
        <v>4</v>
      </c>
      <c r="H85" s="216"/>
      <c r="I85" s="1159">
        <f t="shared" si="1"/>
        <v>0</v>
      </c>
      <c r="J85" s="1104" t="s">
        <v>18096</v>
      </c>
      <c r="K85" s="1701" t="s">
        <v>3567</v>
      </c>
      <c r="L85" s="336" t="s">
        <v>444</v>
      </c>
      <c r="M85" s="336"/>
      <c r="N85" s="1161"/>
    </row>
    <row r="86" spans="1:14" ht="77.25" customHeight="1" x14ac:dyDescent="0.2">
      <c r="A86" s="1716" t="s">
        <v>5373</v>
      </c>
      <c r="B86" s="1717" t="s">
        <v>13186</v>
      </c>
      <c r="C86" s="1104"/>
      <c r="D86" s="1717" t="s">
        <v>12905</v>
      </c>
      <c r="E86" s="1104"/>
      <c r="F86" s="470" t="s">
        <v>11382</v>
      </c>
      <c r="G86" s="1702">
        <v>1</v>
      </c>
      <c r="H86" s="216"/>
      <c r="I86" s="1159">
        <f t="shared" si="1"/>
        <v>0</v>
      </c>
      <c r="J86" s="1104" t="s">
        <v>18097</v>
      </c>
      <c r="K86" s="1701" t="s">
        <v>3567</v>
      </c>
      <c r="L86" s="336" t="s">
        <v>444</v>
      </c>
      <c r="M86" s="336"/>
      <c r="N86" s="1161"/>
    </row>
    <row r="87" spans="1:14" ht="105" customHeight="1" x14ac:dyDescent="0.2">
      <c r="A87" s="1716" t="s">
        <v>5374</v>
      </c>
      <c r="B87" s="1717" t="s">
        <v>12906</v>
      </c>
      <c r="C87" s="1104" t="s">
        <v>18157</v>
      </c>
      <c r="D87" s="1717" t="s">
        <v>12821</v>
      </c>
      <c r="E87" s="1104" t="s">
        <v>12822</v>
      </c>
      <c r="F87" s="470" t="s">
        <v>1715</v>
      </c>
      <c r="G87" s="1719">
        <v>21</v>
      </c>
      <c r="H87" s="216"/>
      <c r="I87" s="1159">
        <f t="shared" si="1"/>
        <v>0</v>
      </c>
      <c r="J87" s="1104" t="s">
        <v>18098</v>
      </c>
      <c r="K87" s="1701" t="s">
        <v>521</v>
      </c>
      <c r="L87" s="336" t="s">
        <v>13187</v>
      </c>
      <c r="M87" s="336" t="s">
        <v>2033</v>
      </c>
      <c r="N87" s="1161"/>
    </row>
    <row r="88" spans="1:14" ht="103.5" customHeight="1" x14ac:dyDescent="0.2">
      <c r="A88" s="1716" t="s">
        <v>5375</v>
      </c>
      <c r="B88" s="1717" t="s">
        <v>12908</v>
      </c>
      <c r="C88" s="1104" t="s">
        <v>18260</v>
      </c>
      <c r="D88" s="1717" t="s">
        <v>12825</v>
      </c>
      <c r="E88" s="1104" t="s">
        <v>12826</v>
      </c>
      <c r="F88" s="470" t="s">
        <v>1715</v>
      </c>
      <c r="G88" s="1719">
        <v>6</v>
      </c>
      <c r="H88" s="216"/>
      <c r="I88" s="1159">
        <f t="shared" si="1"/>
        <v>0</v>
      </c>
      <c r="J88" s="1104" t="s">
        <v>18100</v>
      </c>
      <c r="K88" s="1701" t="s">
        <v>521</v>
      </c>
      <c r="L88" s="336" t="s">
        <v>13188</v>
      </c>
      <c r="M88" s="336" t="s">
        <v>2033</v>
      </c>
      <c r="N88" s="1161"/>
    </row>
    <row r="89" spans="1:14" ht="51.75" customHeight="1" x14ac:dyDescent="0.2">
      <c r="A89" s="1716" t="s">
        <v>5376</v>
      </c>
      <c r="B89" s="1717" t="s">
        <v>12910</v>
      </c>
      <c r="C89" s="1104"/>
      <c r="D89" s="1717" t="s">
        <v>12829</v>
      </c>
      <c r="E89" s="1104"/>
      <c r="F89" s="470" t="s">
        <v>11382</v>
      </c>
      <c r="G89" s="1702">
        <v>6</v>
      </c>
      <c r="H89" s="216"/>
      <c r="I89" s="1159">
        <f t="shared" si="1"/>
        <v>0</v>
      </c>
      <c r="J89" s="1104" t="s">
        <v>18063</v>
      </c>
      <c r="K89" s="1701" t="s">
        <v>3567</v>
      </c>
      <c r="L89" s="336" t="s">
        <v>444</v>
      </c>
      <c r="M89" s="336"/>
      <c r="N89" s="1161"/>
    </row>
    <row r="90" spans="1:14" ht="63" customHeight="1" x14ac:dyDescent="0.2">
      <c r="A90" s="1716" t="s">
        <v>5377</v>
      </c>
      <c r="B90" s="1717" t="s">
        <v>12830</v>
      </c>
      <c r="C90" s="1104"/>
      <c r="D90" s="1700" t="s">
        <v>12831</v>
      </c>
      <c r="E90" s="1104"/>
      <c r="F90" s="470" t="s">
        <v>11382</v>
      </c>
      <c r="G90" s="1702">
        <v>6</v>
      </c>
      <c r="H90" s="216"/>
      <c r="I90" s="1159">
        <f t="shared" si="1"/>
        <v>0</v>
      </c>
      <c r="J90" s="1104" t="s">
        <v>18064</v>
      </c>
      <c r="K90" s="1701" t="s">
        <v>3567</v>
      </c>
      <c r="L90" s="336" t="s">
        <v>444</v>
      </c>
      <c r="M90" s="336"/>
      <c r="N90" s="1161"/>
    </row>
    <row r="91" spans="1:14" ht="88.5" customHeight="1" x14ac:dyDescent="0.2">
      <c r="A91" s="1716" t="s">
        <v>5381</v>
      </c>
      <c r="B91" s="1717" t="s">
        <v>12832</v>
      </c>
      <c r="C91" s="1104"/>
      <c r="D91" s="1717" t="s">
        <v>13189</v>
      </c>
      <c r="E91" s="1104"/>
      <c r="F91" s="470" t="s">
        <v>11382</v>
      </c>
      <c r="G91" s="1702">
        <v>12</v>
      </c>
      <c r="H91" s="216"/>
      <c r="I91" s="1159">
        <f t="shared" si="1"/>
        <v>0</v>
      </c>
      <c r="J91" s="1104" t="s">
        <v>18065</v>
      </c>
      <c r="K91" s="1701" t="s">
        <v>3567</v>
      </c>
      <c r="L91" s="336" t="s">
        <v>444</v>
      </c>
      <c r="M91" s="336"/>
      <c r="N91" s="1161"/>
    </row>
    <row r="92" spans="1:14" ht="53.25" customHeight="1" x14ac:dyDescent="0.2">
      <c r="A92" s="1716" t="s">
        <v>5382</v>
      </c>
      <c r="B92" s="1717" t="s">
        <v>12834</v>
      </c>
      <c r="C92" s="1104" t="s">
        <v>12836</v>
      </c>
      <c r="D92" s="1717" t="s">
        <v>12835</v>
      </c>
      <c r="E92" s="1104" t="s">
        <v>12836</v>
      </c>
      <c r="F92" s="470" t="s">
        <v>11382</v>
      </c>
      <c r="G92" s="1702">
        <v>4</v>
      </c>
      <c r="H92" s="216"/>
      <c r="I92" s="1159">
        <f t="shared" si="1"/>
        <v>0</v>
      </c>
      <c r="J92" s="1104" t="s">
        <v>18101</v>
      </c>
      <c r="K92" s="1701" t="s">
        <v>521</v>
      </c>
      <c r="L92" s="336" t="s">
        <v>13190</v>
      </c>
      <c r="M92" s="336" t="s">
        <v>2094</v>
      </c>
      <c r="N92" s="1161"/>
    </row>
    <row r="93" spans="1:14" ht="42" customHeight="1" x14ac:dyDescent="0.2">
      <c r="A93" s="1716" t="s">
        <v>5384</v>
      </c>
      <c r="B93" s="1717" t="s">
        <v>12838</v>
      </c>
      <c r="C93" s="1104" t="s">
        <v>12914</v>
      </c>
      <c r="D93" s="1717" t="s">
        <v>12913</v>
      </c>
      <c r="E93" s="1104" t="s">
        <v>12914</v>
      </c>
      <c r="F93" s="470" t="s">
        <v>11382</v>
      </c>
      <c r="G93" s="1702">
        <v>2</v>
      </c>
      <c r="H93" s="216"/>
      <c r="I93" s="1159">
        <f t="shared" si="1"/>
        <v>0</v>
      </c>
      <c r="J93" s="1104" t="s">
        <v>18067</v>
      </c>
      <c r="K93" s="1701" t="s">
        <v>521</v>
      </c>
      <c r="L93" s="336" t="s">
        <v>13191</v>
      </c>
      <c r="M93" s="336" t="s">
        <v>2094</v>
      </c>
      <c r="N93" s="1161"/>
    </row>
    <row r="94" spans="1:14" ht="120" x14ac:dyDescent="0.2">
      <c r="A94" s="1716" t="s">
        <v>5385</v>
      </c>
      <c r="B94" s="1700" t="s">
        <v>12842</v>
      </c>
      <c r="C94" s="1104"/>
      <c r="D94" s="1700" t="s">
        <v>12843</v>
      </c>
      <c r="E94" s="1104"/>
      <c r="F94" s="470" t="s">
        <v>11382</v>
      </c>
      <c r="G94" s="1702">
        <v>4</v>
      </c>
      <c r="H94" s="216"/>
      <c r="I94" s="1159">
        <f t="shared" si="1"/>
        <v>0</v>
      </c>
      <c r="J94" s="1104" t="s">
        <v>18068</v>
      </c>
      <c r="K94" s="1104" t="s">
        <v>3567</v>
      </c>
      <c r="L94" s="336"/>
      <c r="M94" s="336"/>
      <c r="N94" s="1161"/>
    </row>
    <row r="95" spans="1:14" ht="139.5" customHeight="1" x14ac:dyDescent="0.2">
      <c r="A95" s="1716" t="s">
        <v>5389</v>
      </c>
      <c r="B95" s="1700" t="s">
        <v>12844</v>
      </c>
      <c r="C95" s="1104"/>
      <c r="D95" s="1700" t="s">
        <v>12845</v>
      </c>
      <c r="E95" s="1104"/>
      <c r="F95" s="470" t="s">
        <v>11382</v>
      </c>
      <c r="G95" s="1702">
        <v>5</v>
      </c>
      <c r="H95" s="216"/>
      <c r="I95" s="1159">
        <f t="shared" si="1"/>
        <v>0</v>
      </c>
      <c r="J95" s="1104" t="s">
        <v>18069</v>
      </c>
      <c r="K95" s="1104" t="s">
        <v>3567</v>
      </c>
      <c r="L95" s="336"/>
      <c r="M95" s="336"/>
      <c r="N95" s="1161"/>
    </row>
    <row r="96" spans="1:14" ht="60" x14ac:dyDescent="0.2">
      <c r="A96" s="1716" t="s">
        <v>5390</v>
      </c>
      <c r="B96" s="1700" t="s">
        <v>12846</v>
      </c>
      <c r="C96" s="1104"/>
      <c r="D96" s="1700" t="s">
        <v>12847</v>
      </c>
      <c r="E96" s="1104"/>
      <c r="F96" s="470" t="s">
        <v>11382</v>
      </c>
      <c r="G96" s="1702">
        <v>5</v>
      </c>
      <c r="H96" s="216"/>
      <c r="I96" s="1159">
        <f t="shared" si="1"/>
        <v>0</v>
      </c>
      <c r="J96" s="1104" t="s">
        <v>18070</v>
      </c>
      <c r="K96" s="1104" t="s">
        <v>3567</v>
      </c>
      <c r="L96" s="336"/>
      <c r="M96" s="336"/>
      <c r="N96" s="1161"/>
    </row>
    <row r="97" spans="1:14" ht="24" x14ac:dyDescent="0.2">
      <c r="A97" s="1708" t="s">
        <v>2676</v>
      </c>
      <c r="B97" s="1720" t="s">
        <v>13192</v>
      </c>
      <c r="C97" s="1615"/>
      <c r="D97" s="1720" t="s">
        <v>13193</v>
      </c>
      <c r="E97" s="1721"/>
      <c r="F97" s="1722"/>
      <c r="G97" s="1723"/>
      <c r="H97" s="1723"/>
      <c r="I97" s="1746">
        <f>SUM(I98:I120)</f>
        <v>0</v>
      </c>
      <c r="J97" s="1722"/>
      <c r="K97" s="1722"/>
      <c r="L97" s="1619"/>
      <c r="M97" s="1619"/>
      <c r="N97" s="1619"/>
    </row>
    <row r="98" spans="1:14" ht="380.25" customHeight="1" x14ac:dyDescent="0.2">
      <c r="A98" s="1716" t="s">
        <v>2679</v>
      </c>
      <c r="B98" s="1700" t="s">
        <v>12850</v>
      </c>
      <c r="C98" s="1104" t="s">
        <v>12682</v>
      </c>
      <c r="D98" s="1717" t="s">
        <v>12681</v>
      </c>
      <c r="E98" s="1104" t="s">
        <v>12682</v>
      </c>
      <c r="F98" s="470" t="s">
        <v>11382</v>
      </c>
      <c r="G98" s="1702">
        <v>4</v>
      </c>
      <c r="H98" s="216"/>
      <c r="I98" s="1159">
        <f t="shared" ref="I98:I120" si="2">ROUND(G98*H98,2)</f>
        <v>0</v>
      </c>
      <c r="J98" s="1104" t="s">
        <v>18011</v>
      </c>
      <c r="K98" s="1701" t="s">
        <v>521</v>
      </c>
      <c r="L98" s="336" t="s">
        <v>13194</v>
      </c>
      <c r="M98" s="336" t="s">
        <v>16190</v>
      </c>
      <c r="N98" s="1161"/>
    </row>
    <row r="99" spans="1:14" ht="138" customHeight="1" x14ac:dyDescent="0.2">
      <c r="A99" s="1716" t="s">
        <v>2683</v>
      </c>
      <c r="B99" s="1717" t="s">
        <v>12684</v>
      </c>
      <c r="C99" s="1104"/>
      <c r="D99" s="1700" t="s">
        <v>12685</v>
      </c>
      <c r="E99" s="1104"/>
      <c r="F99" s="470" t="s">
        <v>11382</v>
      </c>
      <c r="G99" s="1702">
        <v>4</v>
      </c>
      <c r="H99" s="216"/>
      <c r="I99" s="1159">
        <f t="shared" si="2"/>
        <v>0</v>
      </c>
      <c r="J99" s="1104" t="s">
        <v>18012</v>
      </c>
      <c r="K99" s="1701" t="s">
        <v>3567</v>
      </c>
      <c r="L99" s="336" t="s">
        <v>444</v>
      </c>
      <c r="M99" s="336"/>
      <c r="N99" s="1161"/>
    </row>
    <row r="100" spans="1:14" ht="160.5" customHeight="1" x14ac:dyDescent="0.2">
      <c r="A100" s="1716" t="s">
        <v>2687</v>
      </c>
      <c r="B100" s="1717" t="s">
        <v>12857</v>
      </c>
      <c r="C100" s="1104" t="s">
        <v>12859</v>
      </c>
      <c r="D100" s="1700" t="s">
        <v>12858</v>
      </c>
      <c r="E100" s="1104" t="s">
        <v>12859</v>
      </c>
      <c r="F100" s="470" t="s">
        <v>11382</v>
      </c>
      <c r="G100" s="1702">
        <v>3</v>
      </c>
      <c r="H100" s="216"/>
      <c r="I100" s="1159">
        <f t="shared" si="2"/>
        <v>0</v>
      </c>
      <c r="J100" s="1104" t="s">
        <v>18136</v>
      </c>
      <c r="K100" s="1701" t="s">
        <v>521</v>
      </c>
      <c r="L100" s="336" t="s">
        <v>18261</v>
      </c>
      <c r="M100" s="336" t="s">
        <v>2094</v>
      </c>
      <c r="N100" s="1161"/>
    </row>
    <row r="101" spans="1:14" ht="160.5" customHeight="1" x14ac:dyDescent="0.2">
      <c r="A101" s="1716" t="s">
        <v>2691</v>
      </c>
      <c r="B101" s="1717" t="s">
        <v>12861</v>
      </c>
      <c r="C101" s="1104" t="s">
        <v>12863</v>
      </c>
      <c r="D101" s="1700" t="s">
        <v>12862</v>
      </c>
      <c r="E101" s="1104" t="s">
        <v>12863</v>
      </c>
      <c r="F101" s="470" t="s">
        <v>11382</v>
      </c>
      <c r="G101" s="1702">
        <v>1</v>
      </c>
      <c r="H101" s="216"/>
      <c r="I101" s="1159">
        <f t="shared" si="2"/>
        <v>0</v>
      </c>
      <c r="J101" s="1104" t="s">
        <v>18073</v>
      </c>
      <c r="K101" s="1701" t="s">
        <v>521</v>
      </c>
      <c r="L101" s="336" t="s">
        <v>13195</v>
      </c>
      <c r="M101" s="336" t="s">
        <v>2094</v>
      </c>
      <c r="N101" s="1161"/>
    </row>
    <row r="102" spans="1:14" ht="90.75" customHeight="1" x14ac:dyDescent="0.2">
      <c r="A102" s="1716" t="s">
        <v>2693</v>
      </c>
      <c r="B102" s="1717" t="s">
        <v>12865</v>
      </c>
      <c r="C102" s="1104" t="s">
        <v>12867</v>
      </c>
      <c r="D102" s="1700" t="s">
        <v>12866</v>
      </c>
      <c r="E102" s="1104" t="s">
        <v>12867</v>
      </c>
      <c r="F102" s="470" t="s">
        <v>11382</v>
      </c>
      <c r="G102" s="1702">
        <v>5</v>
      </c>
      <c r="H102" s="216"/>
      <c r="I102" s="1159">
        <f t="shared" si="2"/>
        <v>0</v>
      </c>
      <c r="J102" s="1104" t="s">
        <v>18139</v>
      </c>
      <c r="K102" s="1701" t="s">
        <v>521</v>
      </c>
      <c r="L102" s="336" t="s">
        <v>13196</v>
      </c>
      <c r="M102" s="336" t="s">
        <v>2094</v>
      </c>
      <c r="N102" s="1161"/>
    </row>
    <row r="103" spans="1:14" ht="88.5" customHeight="1" x14ac:dyDescent="0.2">
      <c r="A103" s="1716" t="s">
        <v>3425</v>
      </c>
      <c r="B103" s="1717" t="s">
        <v>12877</v>
      </c>
      <c r="C103" s="1104" t="s">
        <v>12879</v>
      </c>
      <c r="D103" s="1700" t="s">
        <v>12878</v>
      </c>
      <c r="E103" s="1104" t="s">
        <v>12879</v>
      </c>
      <c r="F103" s="470" t="s">
        <v>11382</v>
      </c>
      <c r="G103" s="1702">
        <v>1</v>
      </c>
      <c r="H103" s="216"/>
      <c r="I103" s="1159">
        <f t="shared" si="2"/>
        <v>0</v>
      </c>
      <c r="J103" s="1104" t="s">
        <v>18077</v>
      </c>
      <c r="K103" s="1701" t="s">
        <v>521</v>
      </c>
      <c r="L103" s="336" t="s">
        <v>13197</v>
      </c>
      <c r="M103" s="336" t="s">
        <v>2094</v>
      </c>
      <c r="N103" s="1161"/>
    </row>
    <row r="104" spans="1:14" ht="79.5" customHeight="1" x14ac:dyDescent="0.2">
      <c r="A104" s="1716" t="s">
        <v>5452</v>
      </c>
      <c r="B104" s="1717" t="s">
        <v>12880</v>
      </c>
      <c r="C104" s="1104" t="s">
        <v>12882</v>
      </c>
      <c r="D104" s="1700" t="s">
        <v>13046</v>
      </c>
      <c r="E104" s="1104" t="s">
        <v>12882</v>
      </c>
      <c r="F104" s="470" t="s">
        <v>11382</v>
      </c>
      <c r="G104" s="1702">
        <v>1</v>
      </c>
      <c r="H104" s="216"/>
      <c r="I104" s="1159">
        <f t="shared" si="2"/>
        <v>0</v>
      </c>
      <c r="J104" s="1104" t="s">
        <v>18079</v>
      </c>
      <c r="K104" s="1701" t="s">
        <v>521</v>
      </c>
      <c r="L104" s="336" t="s">
        <v>13198</v>
      </c>
      <c r="M104" s="336" t="s">
        <v>2094</v>
      </c>
      <c r="N104" s="1161"/>
    </row>
    <row r="105" spans="1:14" ht="99" customHeight="1" x14ac:dyDescent="0.2">
      <c r="A105" s="1716" t="s">
        <v>5454</v>
      </c>
      <c r="B105" s="1717" t="s">
        <v>12886</v>
      </c>
      <c r="C105" s="1104" t="s">
        <v>18126</v>
      </c>
      <c r="D105" s="1700" t="s">
        <v>12887</v>
      </c>
      <c r="E105" s="1104" t="s">
        <v>12888</v>
      </c>
      <c r="F105" s="470" t="s">
        <v>1715</v>
      </c>
      <c r="G105" s="1702">
        <v>3</v>
      </c>
      <c r="H105" s="216"/>
      <c r="I105" s="1159">
        <f t="shared" si="2"/>
        <v>0</v>
      </c>
      <c r="J105" s="1104" t="s">
        <v>18084</v>
      </c>
      <c r="K105" s="1701" t="s">
        <v>521</v>
      </c>
      <c r="L105" s="336" t="s">
        <v>13199</v>
      </c>
      <c r="M105" s="336" t="s">
        <v>2033</v>
      </c>
      <c r="N105" s="1161"/>
    </row>
    <row r="106" spans="1:14" ht="200.25" customHeight="1" x14ac:dyDescent="0.2">
      <c r="A106" s="1716" t="s">
        <v>5456</v>
      </c>
      <c r="B106" s="1717" t="s">
        <v>12892</v>
      </c>
      <c r="C106" s="1104" t="s">
        <v>18262</v>
      </c>
      <c r="D106" s="1700" t="s">
        <v>12893</v>
      </c>
      <c r="E106" s="1104" t="s">
        <v>12894</v>
      </c>
      <c r="F106" s="470" t="s">
        <v>594</v>
      </c>
      <c r="G106" s="1702">
        <v>185</v>
      </c>
      <c r="H106" s="216"/>
      <c r="I106" s="1159">
        <f t="shared" si="2"/>
        <v>0</v>
      </c>
      <c r="J106" s="1104" t="s">
        <v>18091</v>
      </c>
      <c r="K106" s="1701" t="s">
        <v>521</v>
      </c>
      <c r="L106" s="336" t="s">
        <v>13200</v>
      </c>
      <c r="M106" s="336" t="s">
        <v>18044</v>
      </c>
      <c r="N106" s="1161"/>
    </row>
    <row r="107" spans="1:14" ht="90" customHeight="1" x14ac:dyDescent="0.2">
      <c r="A107" s="1716" t="s">
        <v>5458</v>
      </c>
      <c r="B107" s="1717" t="s">
        <v>13201</v>
      </c>
      <c r="C107" s="1104"/>
      <c r="D107" s="1700" t="s">
        <v>12896</v>
      </c>
      <c r="E107" s="1104"/>
      <c r="F107" s="470" t="s">
        <v>13049</v>
      </c>
      <c r="G107" s="1719">
        <v>10</v>
      </c>
      <c r="H107" s="216"/>
      <c r="I107" s="1159">
        <f t="shared" si="2"/>
        <v>0</v>
      </c>
      <c r="J107" s="1104" t="s">
        <v>18093</v>
      </c>
      <c r="K107" s="1701" t="s">
        <v>3567</v>
      </c>
      <c r="L107" s="1161"/>
      <c r="M107" s="336"/>
      <c r="N107" s="1161"/>
    </row>
    <row r="108" spans="1:14" ht="115.5" customHeight="1" x14ac:dyDescent="0.2">
      <c r="A108" s="1716" t="s">
        <v>5460</v>
      </c>
      <c r="B108" s="1717" t="s">
        <v>13202</v>
      </c>
      <c r="C108" s="1104"/>
      <c r="D108" s="1700" t="s">
        <v>12899</v>
      </c>
      <c r="E108" s="1104"/>
      <c r="F108" s="470" t="s">
        <v>13049</v>
      </c>
      <c r="G108" s="1719">
        <v>2</v>
      </c>
      <c r="H108" s="216"/>
      <c r="I108" s="1159">
        <f t="shared" si="2"/>
        <v>0</v>
      </c>
      <c r="J108" s="1104" t="s">
        <v>18094</v>
      </c>
      <c r="K108" s="1701" t="s">
        <v>3567</v>
      </c>
      <c r="L108" s="1161"/>
      <c r="M108" s="336"/>
      <c r="N108" s="1161"/>
    </row>
    <row r="109" spans="1:14" ht="101.25" customHeight="1" x14ac:dyDescent="0.2">
      <c r="A109" s="1716" t="s">
        <v>5462</v>
      </c>
      <c r="B109" s="1717" t="s">
        <v>12900</v>
      </c>
      <c r="C109" s="1104"/>
      <c r="D109" s="1700" t="s">
        <v>12901</v>
      </c>
      <c r="E109" s="1104"/>
      <c r="F109" s="470" t="s">
        <v>11382</v>
      </c>
      <c r="G109" s="1702">
        <v>4</v>
      </c>
      <c r="H109" s="216"/>
      <c r="I109" s="1159">
        <f t="shared" si="2"/>
        <v>0</v>
      </c>
      <c r="J109" s="1104" t="s">
        <v>18095</v>
      </c>
      <c r="K109" s="1701" t="s">
        <v>3567</v>
      </c>
      <c r="L109" s="336" t="s">
        <v>444</v>
      </c>
      <c r="M109" s="336"/>
      <c r="N109" s="1161"/>
    </row>
    <row r="110" spans="1:14" ht="98.25" customHeight="1" x14ac:dyDescent="0.2">
      <c r="A110" s="1716" t="s">
        <v>5464</v>
      </c>
      <c r="B110" s="1717" t="s">
        <v>12902</v>
      </c>
      <c r="C110" s="1104"/>
      <c r="D110" s="1700" t="s">
        <v>12903</v>
      </c>
      <c r="E110" s="1104"/>
      <c r="F110" s="470" t="s">
        <v>11382</v>
      </c>
      <c r="G110" s="1702">
        <v>4</v>
      </c>
      <c r="H110" s="216"/>
      <c r="I110" s="1159">
        <f t="shared" si="2"/>
        <v>0</v>
      </c>
      <c r="J110" s="1104" t="s">
        <v>18096</v>
      </c>
      <c r="K110" s="1701" t="s">
        <v>3567</v>
      </c>
      <c r="L110" s="336" t="s">
        <v>444</v>
      </c>
      <c r="M110" s="336"/>
      <c r="N110" s="1161"/>
    </row>
    <row r="111" spans="1:14" ht="99.75" customHeight="1" x14ac:dyDescent="0.2">
      <c r="A111" s="1716" t="s">
        <v>5466</v>
      </c>
      <c r="B111" s="1717" t="s">
        <v>12906</v>
      </c>
      <c r="C111" s="1104" t="s">
        <v>18157</v>
      </c>
      <c r="D111" s="1717" t="s">
        <v>12821</v>
      </c>
      <c r="E111" s="1104" t="s">
        <v>12822</v>
      </c>
      <c r="F111" s="470" t="s">
        <v>1715</v>
      </c>
      <c r="G111" s="1719">
        <v>15</v>
      </c>
      <c r="H111" s="216"/>
      <c r="I111" s="1159">
        <f t="shared" si="2"/>
        <v>0</v>
      </c>
      <c r="J111" s="1104" t="s">
        <v>18060</v>
      </c>
      <c r="K111" s="1701" t="s">
        <v>521</v>
      </c>
      <c r="L111" s="336" t="s">
        <v>13203</v>
      </c>
      <c r="M111" s="336" t="s">
        <v>2033</v>
      </c>
      <c r="N111" s="1161"/>
    </row>
    <row r="112" spans="1:14" ht="99" customHeight="1" x14ac:dyDescent="0.2">
      <c r="A112" s="1716" t="s">
        <v>5468</v>
      </c>
      <c r="B112" s="1717" t="s">
        <v>12908</v>
      </c>
      <c r="C112" s="1104" t="s">
        <v>18159</v>
      </c>
      <c r="D112" s="1717" t="s">
        <v>12825</v>
      </c>
      <c r="E112" s="1104" t="s">
        <v>12826</v>
      </c>
      <c r="F112" s="470" t="s">
        <v>1715</v>
      </c>
      <c r="G112" s="1719">
        <v>24</v>
      </c>
      <c r="H112" s="216"/>
      <c r="I112" s="1159">
        <f t="shared" si="2"/>
        <v>0</v>
      </c>
      <c r="J112" s="1104" t="s">
        <v>18062</v>
      </c>
      <c r="K112" s="1701" t="s">
        <v>521</v>
      </c>
      <c r="L112" s="336" t="s">
        <v>13204</v>
      </c>
      <c r="M112" s="336" t="s">
        <v>2033</v>
      </c>
      <c r="N112" s="1161"/>
    </row>
    <row r="113" spans="1:14" ht="51" customHeight="1" x14ac:dyDescent="0.2">
      <c r="A113" s="1716" t="s">
        <v>5470</v>
      </c>
      <c r="B113" s="1717" t="s">
        <v>12910</v>
      </c>
      <c r="C113" s="1104"/>
      <c r="D113" s="1717" t="s">
        <v>12829</v>
      </c>
      <c r="E113" s="1104"/>
      <c r="F113" s="470" t="s">
        <v>11382</v>
      </c>
      <c r="G113" s="1702">
        <v>6</v>
      </c>
      <c r="H113" s="216"/>
      <c r="I113" s="1159">
        <f t="shared" si="2"/>
        <v>0</v>
      </c>
      <c r="J113" s="1104" t="s">
        <v>18161</v>
      </c>
      <c r="K113" s="1701" t="s">
        <v>3567</v>
      </c>
      <c r="L113" s="336" t="s">
        <v>444</v>
      </c>
      <c r="M113" s="336"/>
      <c r="N113" s="1161"/>
    </row>
    <row r="114" spans="1:14" ht="62.25" customHeight="1" x14ac:dyDescent="0.2">
      <c r="A114" s="1716" t="s">
        <v>5472</v>
      </c>
      <c r="B114" s="1717" t="s">
        <v>12830</v>
      </c>
      <c r="C114" s="1104"/>
      <c r="D114" s="1700" t="s">
        <v>12831</v>
      </c>
      <c r="E114" s="1104"/>
      <c r="F114" s="470" t="s">
        <v>11382</v>
      </c>
      <c r="G114" s="1702">
        <v>6</v>
      </c>
      <c r="H114" s="216"/>
      <c r="I114" s="1159">
        <f t="shared" si="2"/>
        <v>0</v>
      </c>
      <c r="J114" s="1104" t="s">
        <v>18064</v>
      </c>
      <c r="K114" s="1701" t="s">
        <v>3567</v>
      </c>
      <c r="L114" s="336" t="s">
        <v>444</v>
      </c>
      <c r="M114" s="336"/>
      <c r="N114" s="1161"/>
    </row>
    <row r="115" spans="1:14" ht="87" customHeight="1" x14ac:dyDescent="0.2">
      <c r="A115" s="1716" t="s">
        <v>5476</v>
      </c>
      <c r="B115" s="1717" t="s">
        <v>12832</v>
      </c>
      <c r="C115" s="1104"/>
      <c r="D115" s="1717" t="s">
        <v>13030</v>
      </c>
      <c r="E115" s="1104"/>
      <c r="F115" s="470" t="s">
        <v>11382</v>
      </c>
      <c r="G115" s="1702">
        <v>10</v>
      </c>
      <c r="H115" s="216"/>
      <c r="I115" s="1159">
        <f t="shared" si="2"/>
        <v>0</v>
      </c>
      <c r="J115" s="1104" t="s">
        <v>18065</v>
      </c>
      <c r="K115" s="1701" t="s">
        <v>3567</v>
      </c>
      <c r="L115" s="336" t="s">
        <v>444</v>
      </c>
      <c r="M115" s="336"/>
      <c r="N115" s="1161"/>
    </row>
    <row r="116" spans="1:14" ht="51.75" customHeight="1" x14ac:dyDescent="0.2">
      <c r="A116" s="1716" t="s">
        <v>5477</v>
      </c>
      <c r="B116" s="1717" t="s">
        <v>12834</v>
      </c>
      <c r="C116" s="1104" t="s">
        <v>12836</v>
      </c>
      <c r="D116" s="1717" t="s">
        <v>12835</v>
      </c>
      <c r="E116" s="1104" t="s">
        <v>12836</v>
      </c>
      <c r="F116" s="470" t="s">
        <v>11382</v>
      </c>
      <c r="G116" s="1702">
        <v>5</v>
      </c>
      <c r="H116" s="216"/>
      <c r="I116" s="1159">
        <f t="shared" si="2"/>
        <v>0</v>
      </c>
      <c r="J116" s="1104" t="s">
        <v>18101</v>
      </c>
      <c r="K116" s="1701" t="s">
        <v>521</v>
      </c>
      <c r="L116" s="336" t="s">
        <v>13205</v>
      </c>
      <c r="M116" s="336" t="s">
        <v>2094</v>
      </c>
      <c r="N116" s="1161"/>
    </row>
    <row r="117" spans="1:14" ht="42" customHeight="1" x14ac:dyDescent="0.2">
      <c r="A117" s="1716" t="s">
        <v>5478</v>
      </c>
      <c r="B117" s="1717" t="s">
        <v>12838</v>
      </c>
      <c r="C117" s="1104" t="s">
        <v>12914</v>
      </c>
      <c r="D117" s="1717" t="s">
        <v>12913</v>
      </c>
      <c r="E117" s="1104" t="s">
        <v>12914</v>
      </c>
      <c r="F117" s="470" t="s">
        <v>11382</v>
      </c>
      <c r="G117" s="1702">
        <v>1</v>
      </c>
      <c r="H117" s="216"/>
      <c r="I117" s="1159">
        <f t="shared" si="2"/>
        <v>0</v>
      </c>
      <c r="J117" s="1104" t="s">
        <v>18067</v>
      </c>
      <c r="K117" s="1701" t="s">
        <v>521</v>
      </c>
      <c r="L117" s="336" t="s">
        <v>13206</v>
      </c>
      <c r="M117" s="336" t="s">
        <v>2094</v>
      </c>
      <c r="N117" s="1161"/>
    </row>
    <row r="118" spans="1:14" ht="120" x14ac:dyDescent="0.2">
      <c r="A118" s="1716" t="s">
        <v>5479</v>
      </c>
      <c r="B118" s="1700" t="s">
        <v>12842</v>
      </c>
      <c r="C118" s="1104"/>
      <c r="D118" s="1700" t="s">
        <v>12843</v>
      </c>
      <c r="E118" s="1104"/>
      <c r="F118" s="470" t="s">
        <v>11382</v>
      </c>
      <c r="G118" s="1702">
        <v>4</v>
      </c>
      <c r="H118" s="216"/>
      <c r="I118" s="1159">
        <f t="shared" si="2"/>
        <v>0</v>
      </c>
      <c r="J118" s="1104" t="s">
        <v>18068</v>
      </c>
      <c r="K118" s="1104" t="s">
        <v>3567</v>
      </c>
      <c r="L118" s="336"/>
      <c r="M118" s="336"/>
      <c r="N118" s="1161"/>
    </row>
    <row r="119" spans="1:14" ht="143.25" customHeight="1" x14ac:dyDescent="0.2">
      <c r="A119" s="1716" t="s">
        <v>5480</v>
      </c>
      <c r="B119" s="1700" t="s">
        <v>12844</v>
      </c>
      <c r="C119" s="1104"/>
      <c r="D119" s="1700" t="s">
        <v>12845</v>
      </c>
      <c r="E119" s="1104"/>
      <c r="F119" s="470" t="s">
        <v>11382</v>
      </c>
      <c r="G119" s="1702">
        <v>4</v>
      </c>
      <c r="H119" s="216"/>
      <c r="I119" s="1159">
        <f t="shared" si="2"/>
        <v>0</v>
      </c>
      <c r="J119" s="1104" t="s">
        <v>18069</v>
      </c>
      <c r="K119" s="1104" t="s">
        <v>3567</v>
      </c>
      <c r="L119" s="336"/>
      <c r="M119" s="336"/>
      <c r="N119" s="1161"/>
    </row>
    <row r="120" spans="1:14" ht="60" x14ac:dyDescent="0.2">
      <c r="A120" s="1716" t="s">
        <v>5481</v>
      </c>
      <c r="B120" s="1700" t="s">
        <v>12846</v>
      </c>
      <c r="C120" s="1104"/>
      <c r="D120" s="1700" t="s">
        <v>12847</v>
      </c>
      <c r="E120" s="1104"/>
      <c r="F120" s="470" t="s">
        <v>11382</v>
      </c>
      <c r="G120" s="1702">
        <v>4</v>
      </c>
      <c r="H120" s="216"/>
      <c r="I120" s="1159">
        <f t="shared" si="2"/>
        <v>0</v>
      </c>
      <c r="J120" s="1104" t="s">
        <v>18070</v>
      </c>
      <c r="K120" s="1104" t="s">
        <v>3567</v>
      </c>
      <c r="L120" s="336"/>
      <c r="M120" s="336"/>
      <c r="N120" s="1161"/>
    </row>
  </sheetData>
  <sheetProtection algorithmName="SHA-512" hashValue="MMeRfxwpMc0qf1BGfN5kQdKomZlCWctuCefT727daUDiProp8Hgq8Mg1ZKMoah/kGYjiP2+ggklWBL6lWXfovQ==" saltValue="nEJybhvKJb/Q80/nPXYryw==" spinCount="100000" sheet="1" objects="1" scenarios="1" selectLockedCells="1"/>
  <conditionalFormatting sqref="H15:H63">
    <cfRule type="cellIs" dxfId="67" priority="5" operator="greaterThan">
      <formula>0</formula>
    </cfRule>
    <cfRule type="cellIs" dxfId="66" priority="6" operator="equal">
      <formula>0</formula>
    </cfRule>
  </conditionalFormatting>
  <conditionalFormatting sqref="H65:H96">
    <cfRule type="cellIs" dxfId="65" priority="3" operator="greaterThan">
      <formula>0</formula>
    </cfRule>
    <cfRule type="cellIs" dxfId="64" priority="4" operator="equal">
      <formula>0</formula>
    </cfRule>
  </conditionalFormatting>
  <conditionalFormatting sqref="H98:H120">
    <cfRule type="cellIs" dxfId="63" priority="1" operator="greaterThan">
      <formula>0</formula>
    </cfRule>
    <cfRule type="cellIs" dxfId="62" priority="2" operator="equal">
      <formula>0</formula>
    </cfRule>
  </conditionalFormatting>
  <pageMargins left="0.74803149606299213" right="0.74803149606299213" top="0.98425196850393704" bottom="0.59055118110236227" header="0.59055118110236227" footer="0.19685039370078741"/>
  <pageSetup paperSize="8" orientation="landscape" r:id="rId1"/>
  <headerFooter differentFirst="1">
    <oddHeader>&amp;C&amp;"-,Običajno"&amp;8Projekt/Project: 190175/3    |    Načrt/Plan: S3-x4-03   |    Objekt/Object: STROJNE INŠTALACIJE V PREDORIH T3 DO T8  /  MECHANICAL INSTALLATIONS IN TUNNELS T3 TO T8</oddHeader>
    <oddFooter>&amp;C&amp;"-,Običajno"&amp;8Vsebina/Content: Predor T8 - Popis materiala in del / Tunnel T8 - Bill of Quantities
Dokument/Document: 2TDK_IBE_PZI_ST_S3-x4-03_S4_XX_PP_VE_BI_0001_P_015&amp;R&amp;"Calibri,Običajno"&amp;8&amp;P / &amp;N</oddFooter>
    <firstHeader>&amp;L&amp;G&amp;C&amp;"-,Običajno"&amp;8Projekt/Project:190175/3|Načrt/Plan: S3-x4-03|Objekt/Object:PREDORI T3 DO  T8
Vsebina/Content: Predori T3 doT8/Popis materiala in del/Tunnels T3 to T8-Bill of Quantities|Datum/Date: jun2020&amp;R&amp;"-,Običajno"&amp;11&amp;G</firstHeader>
    <firstFooter>&amp;C&amp;"-,Običajno"&amp;8Vsebina/Content: Predor T8 / Popis materiala in del / Tunnel T8 - Bill of Quantities
Dokument/Document: 2TDK_IBE_PZI_ST_S3-x4-03_S4_XX_PP_VE_BI_0001_P_015&amp;R&amp;"-,Običajno"&amp;8&amp;P / &amp;N</firstFooter>
  </headerFooter>
  <rowBreaks count="6" manualBreakCount="6">
    <brk id="13" max="16383" man="1"/>
    <brk id="63" max="16383" man="1"/>
    <brk id="96" max="16383" man="1"/>
    <brk id="105" max="9" man="1"/>
    <brk id="108" max="16383" man="1"/>
    <brk id="118" max="16383" man="1"/>
  </rowBreaks>
  <legacyDrawingHF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N55"/>
  <sheetViews>
    <sheetView showZeros="0" showWhiteSpace="0" view="pageLayout" zoomScaleNormal="100" zoomScaleSheetLayoutView="120" workbookViewId="0">
      <selection activeCell="D2" sqref="D2"/>
    </sheetView>
  </sheetViews>
  <sheetFormatPr defaultColWidth="9.140625" defaultRowHeight="12.75" x14ac:dyDescent="0.2"/>
  <cols>
    <col min="1" max="1" width="14" style="201" customWidth="1"/>
    <col min="2" max="2" width="45" style="201" customWidth="1"/>
    <col min="3" max="3" width="12" style="201" customWidth="1"/>
    <col min="4" max="4" width="55" style="201" customWidth="1"/>
    <col min="5" max="5" width="15" style="201" customWidth="1"/>
    <col min="6" max="6" width="5" style="204" customWidth="1"/>
    <col min="7" max="7" width="12.42578125" style="205" customWidth="1"/>
    <col min="8" max="8" width="12.42578125" style="206" customWidth="1"/>
    <col min="9" max="9" width="15" style="201" customWidth="1"/>
    <col min="10" max="10" width="14.28515625" style="205" bestFit="1" customWidth="1"/>
    <col min="11" max="11" width="4" style="201" customWidth="1"/>
    <col min="12" max="14" width="9.140625" style="201" hidden="1" customWidth="1"/>
    <col min="15" max="16384" width="9.140625" style="201"/>
  </cols>
  <sheetData>
    <row r="1" spans="1:14" ht="15" customHeight="1" x14ac:dyDescent="0.2">
      <c r="A1" s="2285" t="s">
        <v>344</v>
      </c>
      <c r="B1" s="2286" t="s">
        <v>345</v>
      </c>
      <c r="C1" s="2286" t="s">
        <v>346</v>
      </c>
      <c r="D1" s="2286" t="s">
        <v>347</v>
      </c>
      <c r="E1" s="2286" t="s">
        <v>348</v>
      </c>
      <c r="F1" s="2287" t="s">
        <v>349</v>
      </c>
      <c r="G1" s="2288" t="s">
        <v>350</v>
      </c>
      <c r="H1" s="200" t="s">
        <v>351</v>
      </c>
      <c r="I1" s="200" t="s">
        <v>352</v>
      </c>
      <c r="J1" s="2289" t="s">
        <v>353</v>
      </c>
      <c r="K1" s="2286" t="s">
        <v>354</v>
      </c>
      <c r="L1" s="2285" t="s">
        <v>392</v>
      </c>
      <c r="M1" s="2285" t="s">
        <v>393</v>
      </c>
      <c r="N1" s="1321" t="s">
        <v>394</v>
      </c>
    </row>
    <row r="2" spans="1:14" ht="36" x14ac:dyDescent="0.2">
      <c r="A2" s="2290" t="s">
        <v>199</v>
      </c>
      <c r="B2" s="2290" t="s">
        <v>18703</v>
      </c>
      <c r="C2" s="2290"/>
      <c r="D2" s="2290" t="s">
        <v>18705</v>
      </c>
      <c r="E2" s="2290"/>
      <c r="F2" s="2290"/>
      <c r="G2" s="2291"/>
      <c r="H2" s="202"/>
      <c r="I2" s="203">
        <f>I3</f>
        <v>70420</v>
      </c>
      <c r="J2" s="2292"/>
      <c r="K2" s="2290"/>
      <c r="L2" s="2293"/>
      <c r="M2" s="2293"/>
      <c r="N2" s="2293"/>
    </row>
    <row r="3" spans="1:14" x14ac:dyDescent="0.2">
      <c r="A3" s="2294"/>
      <c r="B3" s="2295"/>
      <c r="C3" s="2295"/>
      <c r="D3" s="2295"/>
      <c r="E3" s="2295"/>
      <c r="F3" s="2295"/>
      <c r="G3" s="2295"/>
      <c r="H3" s="2295"/>
      <c r="I3" s="217">
        <v>70420</v>
      </c>
      <c r="J3" s="2295"/>
      <c r="K3" s="2296"/>
    </row>
    <row r="4" spans="1:14" x14ac:dyDescent="0.2">
      <c r="B4" s="201" t="s">
        <v>18702</v>
      </c>
      <c r="F4" s="201"/>
      <c r="G4" s="201"/>
      <c r="H4" s="201"/>
      <c r="J4" s="201"/>
    </row>
    <row r="5" spans="1:14" x14ac:dyDescent="0.2">
      <c r="F5" s="201"/>
      <c r="G5" s="201"/>
      <c r="H5" s="201"/>
      <c r="J5" s="201"/>
    </row>
    <row r="6" spans="1:14" x14ac:dyDescent="0.2">
      <c r="F6" s="201"/>
      <c r="G6" s="201"/>
      <c r="H6" s="201"/>
      <c r="J6" s="201"/>
    </row>
    <row r="7" spans="1:14" x14ac:dyDescent="0.2">
      <c r="F7" s="201"/>
      <c r="G7" s="201"/>
      <c r="H7" s="201"/>
      <c r="J7" s="201"/>
    </row>
    <row r="8" spans="1:14" x14ac:dyDescent="0.2">
      <c r="F8" s="201"/>
      <c r="G8" s="201"/>
      <c r="H8" s="201"/>
      <c r="J8" s="201"/>
    </row>
    <row r="9" spans="1:14" x14ac:dyDescent="0.2">
      <c r="F9" s="201"/>
      <c r="G9" s="201"/>
      <c r="H9" s="201"/>
      <c r="J9" s="201"/>
    </row>
    <row r="10" spans="1:14" x14ac:dyDescent="0.2">
      <c r="F10" s="201"/>
      <c r="G10" s="201"/>
      <c r="H10" s="201"/>
      <c r="J10" s="201"/>
    </row>
    <row r="11" spans="1:14" x14ac:dyDescent="0.2">
      <c r="F11" s="201"/>
      <c r="G11" s="201"/>
      <c r="H11" s="201"/>
      <c r="J11" s="201"/>
    </row>
    <row r="12" spans="1:14" x14ac:dyDescent="0.2">
      <c r="F12" s="201"/>
      <c r="G12" s="201"/>
      <c r="H12" s="201"/>
      <c r="J12" s="201"/>
    </row>
    <row r="13" spans="1:14" x14ac:dyDescent="0.2">
      <c r="F13" s="201"/>
      <c r="G13" s="201"/>
      <c r="H13" s="201"/>
      <c r="J13" s="201"/>
    </row>
    <row r="14" spans="1:14" x14ac:dyDescent="0.2">
      <c r="F14" s="201"/>
      <c r="G14" s="201"/>
      <c r="H14" s="201"/>
      <c r="J14" s="201"/>
    </row>
    <row r="15" spans="1:14" x14ac:dyDescent="0.2">
      <c r="F15" s="201"/>
      <c r="G15" s="201"/>
      <c r="H15" s="201"/>
      <c r="J15" s="201"/>
    </row>
    <row r="16" spans="1:14" x14ac:dyDescent="0.2">
      <c r="F16" s="201"/>
      <c r="G16" s="201"/>
      <c r="H16" s="201"/>
      <c r="J16" s="201"/>
    </row>
    <row r="17" s="201" customFormat="1" x14ac:dyDescent="0.2"/>
    <row r="18" s="201" customFormat="1" x14ac:dyDescent="0.2"/>
    <row r="19" s="201" customFormat="1" x14ac:dyDescent="0.2"/>
    <row r="20" s="201" customFormat="1" x14ac:dyDescent="0.2"/>
    <row r="21" s="201" customFormat="1" x14ac:dyDescent="0.2"/>
    <row r="22" s="201" customFormat="1" x14ac:dyDescent="0.2"/>
    <row r="23" s="201" customFormat="1" x14ac:dyDescent="0.2"/>
    <row r="24" s="201" customFormat="1" x14ac:dyDescent="0.2"/>
    <row r="25" s="201" customFormat="1" x14ac:dyDescent="0.2"/>
    <row r="26" s="201" customFormat="1" x14ac:dyDescent="0.2"/>
    <row r="27" s="201" customFormat="1" x14ac:dyDescent="0.2"/>
    <row r="28" s="201" customFormat="1" x14ac:dyDescent="0.2"/>
    <row r="29" s="201" customFormat="1" x14ac:dyDescent="0.2"/>
    <row r="30" s="201" customFormat="1" x14ac:dyDescent="0.2"/>
    <row r="31" s="201" customFormat="1" x14ac:dyDescent="0.2"/>
    <row r="32" s="201" customFormat="1" x14ac:dyDescent="0.2"/>
    <row r="33" s="201" customFormat="1" x14ac:dyDescent="0.2"/>
    <row r="34" s="201" customFormat="1" x14ac:dyDescent="0.2"/>
    <row r="35" s="201" customFormat="1" x14ac:dyDescent="0.2"/>
    <row r="36" s="201" customFormat="1" x14ac:dyDescent="0.2"/>
    <row r="37" s="201" customFormat="1" x14ac:dyDescent="0.2"/>
    <row r="38" s="201" customFormat="1" x14ac:dyDescent="0.2"/>
    <row r="39" s="201" customFormat="1" x14ac:dyDescent="0.2"/>
    <row r="40" s="201" customFormat="1" x14ac:dyDescent="0.2"/>
    <row r="41" s="201" customFormat="1" x14ac:dyDescent="0.2"/>
    <row r="42" s="201" customFormat="1" x14ac:dyDescent="0.2"/>
    <row r="43" s="201" customFormat="1" x14ac:dyDescent="0.2"/>
    <row r="44" s="201" customFormat="1" x14ac:dyDescent="0.2"/>
    <row r="45" s="201" customFormat="1" x14ac:dyDescent="0.2"/>
    <row r="46" s="201" customFormat="1" x14ac:dyDescent="0.2"/>
    <row r="47" s="201" customFormat="1" x14ac:dyDescent="0.2"/>
    <row r="48" s="201" customFormat="1" x14ac:dyDescent="0.2"/>
    <row r="49" s="201" customFormat="1" x14ac:dyDescent="0.2"/>
    <row r="50" s="201" customFormat="1" x14ac:dyDescent="0.2"/>
    <row r="51" s="201" customFormat="1" x14ac:dyDescent="0.2"/>
    <row r="52" s="201" customFormat="1" x14ac:dyDescent="0.2"/>
    <row r="53" s="201" customFormat="1" x14ac:dyDescent="0.2"/>
    <row r="54" s="201" customFormat="1" x14ac:dyDescent="0.2"/>
    <row r="55" s="201" customFormat="1" x14ac:dyDescent="0.2"/>
  </sheetData>
  <sheetProtection algorithmName="SHA-512" hashValue="FIvv5iLK6a2B32ol6DXmnpNbHdTMgOQ/Nw6AYe6L6JyPvkGYQQxQYoBgBecrS3UyOu4DH9SkdYn0XGNB3rZc3g==" saltValue="5RhZTX620e6r78ObQ/asIg==" spinCount="100000" sheet="1" selectLockedCells="1"/>
  <conditionalFormatting sqref="I3">
    <cfRule type="cellIs" dxfId="61" priority="1" operator="greaterThan">
      <formula>0</formula>
    </cfRule>
    <cfRule type="cellIs" dxfId="60" priority="2" operator="equal">
      <formula>0</formula>
    </cfRule>
  </conditionalFormatting>
  <pageMargins left="0.74803149606299213" right="0.74803149606299213" top="1.299212598425197" bottom="0.59055118110236227" header="0.98425196850393704" footer="0.27559055118110237"/>
  <pageSetup paperSize="9" scale="63" fitToHeight="0" orientation="landscape" r:id="rId1"/>
  <headerFooter>
    <oddHeader xml:space="preserve">&amp;C&amp;8Elaborat tehnologije železniškega prometa
&amp;R
</oddHeader>
    <oddFooter>&amp;C&amp;8Sklop A:  Izgradnja deviacije obstoječe proge v Divači
&amp;R&amp;8&amp;P/&amp;N</oddFooter>
    <firstHeader>&amp;L&amp;G&amp;C&amp;"-,Regular"&amp;8Številka projekta: 190175/3    |    Številka načrta: 3695/S3/2_03    |    Objekt: Tirne naprave in telo proge - deviacija obstoječe proge
Del objekta / Vsebina: Projektantski predračun    |    Datum: maj 2021&amp;R&amp;"-,Regular"&amp;11&amp;G</firstHeader>
    <firstFooter>&amp;L&amp;G&amp;C&amp;8Sklop A:  Izgradnja deviacije obstoječe proge v Divači
&amp;R&amp;8&amp;P / &amp;N</firstFooter>
  </headerFooter>
  <legacyDrawingHF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List108"/>
  <dimension ref="A2:G106"/>
  <sheetViews>
    <sheetView view="pageLayout" zoomScale="70" zoomScaleNormal="115" zoomScaleSheetLayoutView="100" zoomScalePageLayoutView="70" workbookViewId="0">
      <selection activeCell="F84" sqref="F84"/>
    </sheetView>
  </sheetViews>
  <sheetFormatPr defaultColWidth="9.140625" defaultRowHeight="15" x14ac:dyDescent="0.25"/>
  <cols>
    <col min="1" max="1" width="6.7109375" style="113" customWidth="1"/>
    <col min="2" max="3" width="50.7109375" style="115" customWidth="1"/>
    <col min="4" max="5" width="10.7109375" style="115" customWidth="1"/>
    <col min="6" max="6" width="12.7109375" style="116" customWidth="1"/>
    <col min="7" max="7" width="13.7109375" style="116" customWidth="1"/>
    <col min="8" max="16384" width="9.140625" style="115"/>
  </cols>
  <sheetData>
    <row r="2" spans="1:7" ht="21" x14ac:dyDescent="0.35">
      <c r="B2" s="114" t="s">
        <v>13211</v>
      </c>
      <c r="C2" s="114" t="s">
        <v>13212</v>
      </c>
    </row>
    <row r="4" spans="1:7" ht="15" customHeight="1" x14ac:dyDescent="0.25">
      <c r="A4" s="2362" t="s">
        <v>13213</v>
      </c>
      <c r="B4" s="2364" t="s">
        <v>13214</v>
      </c>
      <c r="C4" s="2364" t="s">
        <v>13215</v>
      </c>
      <c r="D4" s="2365" t="s">
        <v>13216</v>
      </c>
      <c r="E4" s="2366" t="s">
        <v>13217</v>
      </c>
      <c r="F4" s="2368" t="s">
        <v>13218</v>
      </c>
      <c r="G4" s="2360" t="s">
        <v>13219</v>
      </c>
    </row>
    <row r="5" spans="1:7" x14ac:dyDescent="0.25">
      <c r="A5" s="2363"/>
      <c r="B5" s="2364"/>
      <c r="C5" s="2364"/>
      <c r="D5" s="2365"/>
      <c r="E5" s="2367"/>
      <c r="F5" s="2369"/>
      <c r="G5" s="2361"/>
    </row>
    <row r="6" spans="1:7" x14ac:dyDescent="0.25">
      <c r="A6" s="117"/>
      <c r="B6" s="209"/>
      <c r="C6" s="209"/>
      <c r="D6" s="210"/>
      <c r="E6" s="211"/>
      <c r="F6" s="207"/>
      <c r="G6" s="207"/>
    </row>
    <row r="7" spans="1:7" x14ac:dyDescent="0.25">
      <c r="A7" s="118">
        <v>1</v>
      </c>
      <c r="B7" s="119" t="s">
        <v>13220</v>
      </c>
      <c r="C7" s="119" t="s">
        <v>13221</v>
      </c>
      <c r="D7" s="210"/>
      <c r="E7" s="211"/>
      <c r="F7" s="120"/>
      <c r="G7" s="120">
        <f>SUM(G8:G16)</f>
        <v>0</v>
      </c>
    </row>
    <row r="8" spans="1:7" ht="24" x14ac:dyDescent="0.25">
      <c r="A8" s="121" t="s">
        <v>13222</v>
      </c>
      <c r="B8" s="122" t="s">
        <v>18353</v>
      </c>
      <c r="C8" s="122" t="s">
        <v>18354</v>
      </c>
      <c r="D8" s="123" t="s">
        <v>13223</v>
      </c>
      <c r="E8" s="124">
        <v>0</v>
      </c>
      <c r="F8" s="120"/>
      <c r="G8" s="126">
        <f>ROUND(E8*F8,2)</f>
        <v>0</v>
      </c>
    </row>
    <row r="9" spans="1:7" ht="24" x14ac:dyDescent="0.25">
      <c r="A9" s="121" t="s">
        <v>13224</v>
      </c>
      <c r="B9" s="122" t="s">
        <v>13225</v>
      </c>
      <c r="C9" s="122" t="s">
        <v>13226</v>
      </c>
      <c r="D9" s="123" t="s">
        <v>13223</v>
      </c>
      <c r="E9" s="124">
        <v>0</v>
      </c>
      <c r="F9" s="120"/>
      <c r="G9" s="126">
        <f t="shared" ref="G9:G15" si="0">ROUND(E9*F9,2)</f>
        <v>0</v>
      </c>
    </row>
    <row r="10" spans="1:7" x14ac:dyDescent="0.25">
      <c r="A10" s="121" t="s">
        <v>13227</v>
      </c>
      <c r="B10" s="122" t="s">
        <v>18355</v>
      </c>
      <c r="C10" s="122" t="s">
        <v>18356</v>
      </c>
      <c r="D10" s="123" t="s">
        <v>13223</v>
      </c>
      <c r="E10" s="124">
        <v>0</v>
      </c>
      <c r="F10" s="120"/>
      <c r="G10" s="126">
        <f t="shared" si="0"/>
        <v>0</v>
      </c>
    </row>
    <row r="11" spans="1:7" ht="24" x14ac:dyDescent="0.25">
      <c r="A11" s="121" t="s">
        <v>13228</v>
      </c>
      <c r="B11" s="122" t="s">
        <v>18357</v>
      </c>
      <c r="C11" s="122" t="s">
        <v>18358</v>
      </c>
      <c r="D11" s="123" t="s">
        <v>13223</v>
      </c>
      <c r="E11" s="124">
        <v>0</v>
      </c>
      <c r="F11" s="120"/>
      <c r="G11" s="126">
        <f t="shared" si="0"/>
        <v>0</v>
      </c>
    </row>
    <row r="12" spans="1:7" ht="24" x14ac:dyDescent="0.25">
      <c r="A12" s="121" t="s">
        <v>13229</v>
      </c>
      <c r="B12" s="122" t="s">
        <v>13230</v>
      </c>
      <c r="C12" s="122" t="s">
        <v>13231</v>
      </c>
      <c r="D12" s="123" t="s">
        <v>13223</v>
      </c>
      <c r="E12" s="124">
        <v>0</v>
      </c>
      <c r="F12" s="120"/>
      <c r="G12" s="126">
        <f t="shared" si="0"/>
        <v>0</v>
      </c>
    </row>
    <row r="13" spans="1:7" ht="24" x14ac:dyDescent="0.25">
      <c r="A13" s="121" t="s">
        <v>13232</v>
      </c>
      <c r="B13" s="122" t="s">
        <v>13233</v>
      </c>
      <c r="C13" s="122" t="s">
        <v>13234</v>
      </c>
      <c r="D13" s="123" t="s">
        <v>13223</v>
      </c>
      <c r="E13" s="124">
        <v>0</v>
      </c>
      <c r="F13" s="120"/>
      <c r="G13" s="126">
        <f t="shared" si="0"/>
        <v>0</v>
      </c>
    </row>
    <row r="14" spans="1:7" ht="24" x14ac:dyDescent="0.25">
      <c r="A14" s="121" t="s">
        <v>13235</v>
      </c>
      <c r="B14" s="122" t="s">
        <v>13236</v>
      </c>
      <c r="C14" s="122" t="s">
        <v>13237</v>
      </c>
      <c r="D14" s="123" t="s">
        <v>13223</v>
      </c>
      <c r="E14" s="124">
        <v>0</v>
      </c>
      <c r="F14" s="120"/>
      <c r="G14" s="126">
        <f t="shared" si="0"/>
        <v>0</v>
      </c>
    </row>
    <row r="15" spans="1:7" ht="36" x14ac:dyDescent="0.25">
      <c r="A15" s="121" t="s">
        <v>13425</v>
      </c>
      <c r="B15" s="122" t="s">
        <v>18359</v>
      </c>
      <c r="C15" s="122" t="s">
        <v>18360</v>
      </c>
      <c r="D15" s="123" t="s">
        <v>13223</v>
      </c>
      <c r="E15" s="124">
        <v>0</v>
      </c>
      <c r="F15" s="120"/>
      <c r="G15" s="126">
        <f t="shared" si="0"/>
        <v>0</v>
      </c>
    </row>
    <row r="16" spans="1:7" x14ac:dyDescent="0.25">
      <c r="A16" s="121"/>
      <c r="B16" s="122"/>
      <c r="C16" s="122"/>
      <c r="D16" s="123"/>
      <c r="E16" s="127"/>
      <c r="F16" s="126"/>
      <c r="G16" s="126"/>
    </row>
    <row r="17" spans="1:7" x14ac:dyDescent="0.25">
      <c r="A17" s="117">
        <v>2</v>
      </c>
      <c r="B17" s="119" t="s">
        <v>13238</v>
      </c>
      <c r="C17" s="119" t="s">
        <v>13239</v>
      </c>
      <c r="D17" s="210"/>
      <c r="E17" s="211"/>
      <c r="F17" s="126"/>
      <c r="G17" s="120">
        <f>SUM(G18:G23)</f>
        <v>0</v>
      </c>
    </row>
    <row r="18" spans="1:7" x14ac:dyDescent="0.25">
      <c r="A18" s="121" t="s">
        <v>13240</v>
      </c>
      <c r="B18" s="122" t="s">
        <v>13241</v>
      </c>
      <c r="C18" s="122" t="s">
        <v>13242</v>
      </c>
      <c r="D18" s="123" t="s">
        <v>13243</v>
      </c>
      <c r="E18" s="124">
        <v>0</v>
      </c>
      <c r="F18" s="126"/>
      <c r="G18" s="126">
        <f>ROUND(E18*F18,2)</f>
        <v>0</v>
      </c>
    </row>
    <row r="19" spans="1:7" ht="24" x14ac:dyDescent="0.25">
      <c r="A19" s="121" t="s">
        <v>13244</v>
      </c>
      <c r="B19" s="130" t="s">
        <v>13245</v>
      </c>
      <c r="C19" s="130" t="s">
        <v>13246</v>
      </c>
      <c r="D19" s="123" t="s">
        <v>13243</v>
      </c>
      <c r="E19" s="124">
        <v>0</v>
      </c>
      <c r="F19" s="126"/>
      <c r="G19" s="126">
        <f t="shared" ref="G19:G22" si="1">ROUND(E19*F19,2)</f>
        <v>0</v>
      </c>
    </row>
    <row r="20" spans="1:7" x14ac:dyDescent="0.25">
      <c r="A20" s="121" t="s">
        <v>13247</v>
      </c>
      <c r="B20" s="130" t="s">
        <v>13248</v>
      </c>
      <c r="C20" s="130" t="s">
        <v>13249</v>
      </c>
      <c r="D20" s="123" t="s">
        <v>13243</v>
      </c>
      <c r="E20" s="124">
        <v>0</v>
      </c>
      <c r="F20" s="126"/>
      <c r="G20" s="126">
        <f t="shared" si="1"/>
        <v>0</v>
      </c>
    </row>
    <row r="21" spans="1:7" ht="24" x14ac:dyDescent="0.25">
      <c r="A21" s="121" t="s">
        <v>13250</v>
      </c>
      <c r="B21" s="130" t="s">
        <v>13251</v>
      </c>
      <c r="C21" s="130" t="s">
        <v>13252</v>
      </c>
      <c r="D21" s="123" t="s">
        <v>13243</v>
      </c>
      <c r="E21" s="124">
        <v>0</v>
      </c>
      <c r="F21" s="126"/>
      <c r="G21" s="126">
        <f t="shared" si="1"/>
        <v>0</v>
      </c>
    </row>
    <row r="22" spans="1:7" ht="24" x14ac:dyDescent="0.25">
      <c r="A22" s="121" t="s">
        <v>13253</v>
      </c>
      <c r="B22" s="130" t="s">
        <v>13254</v>
      </c>
      <c r="C22" s="130" t="s">
        <v>13255</v>
      </c>
      <c r="D22" s="123" t="s">
        <v>13243</v>
      </c>
      <c r="E22" s="124">
        <v>0</v>
      </c>
      <c r="F22" s="126"/>
      <c r="G22" s="126">
        <f t="shared" si="1"/>
        <v>0</v>
      </c>
    </row>
    <row r="23" spans="1:7" x14ac:dyDescent="0.25">
      <c r="A23" s="121"/>
      <c r="B23" s="130"/>
      <c r="C23" s="130"/>
      <c r="D23" s="123"/>
      <c r="E23" s="131"/>
      <c r="F23" s="126"/>
      <c r="G23" s="126"/>
    </row>
    <row r="24" spans="1:7" x14ac:dyDescent="0.25">
      <c r="A24" s="132">
        <v>3</v>
      </c>
      <c r="B24" s="133" t="s">
        <v>13256</v>
      </c>
      <c r="C24" s="133" t="s">
        <v>13257</v>
      </c>
      <c r="D24" s="210"/>
      <c r="E24" s="124"/>
      <c r="F24" s="126"/>
      <c r="G24" s="120">
        <f>SUM(G25:G42)</f>
        <v>0</v>
      </c>
    </row>
    <row r="25" spans="1:7" x14ac:dyDescent="0.25">
      <c r="A25" s="121" t="s">
        <v>13258</v>
      </c>
      <c r="B25" s="134" t="s">
        <v>13259</v>
      </c>
      <c r="C25" s="134" t="s">
        <v>13260</v>
      </c>
      <c r="D25" s="123" t="s">
        <v>13243</v>
      </c>
      <c r="E25" s="124">
        <v>0</v>
      </c>
      <c r="F25" s="126"/>
      <c r="G25" s="126">
        <f>ROUND(E25*F25,2)</f>
        <v>0</v>
      </c>
    </row>
    <row r="26" spans="1:7" ht="24" x14ac:dyDescent="0.25">
      <c r="A26" s="121" t="s">
        <v>13261</v>
      </c>
      <c r="B26" s="134" t="s">
        <v>13262</v>
      </c>
      <c r="C26" s="134" t="s">
        <v>13263</v>
      </c>
      <c r="D26" s="123" t="s">
        <v>13243</v>
      </c>
      <c r="E26" s="124">
        <v>0</v>
      </c>
      <c r="F26" s="126"/>
      <c r="G26" s="126">
        <f t="shared" ref="G26:G41" si="2">ROUND(E26*F26,2)</f>
        <v>0</v>
      </c>
    </row>
    <row r="27" spans="1:7" ht="24" x14ac:dyDescent="0.25">
      <c r="A27" s="121" t="s">
        <v>13264</v>
      </c>
      <c r="B27" s="134" t="s">
        <v>13265</v>
      </c>
      <c r="C27" s="134" t="s">
        <v>13266</v>
      </c>
      <c r="D27" s="123" t="s">
        <v>13243</v>
      </c>
      <c r="E27" s="124">
        <v>0</v>
      </c>
      <c r="F27" s="126"/>
      <c r="G27" s="126">
        <f t="shared" si="2"/>
        <v>0</v>
      </c>
    </row>
    <row r="28" spans="1:7" x14ac:dyDescent="0.25">
      <c r="A28" s="121" t="s">
        <v>13267</v>
      </c>
      <c r="B28" s="134" t="s">
        <v>13268</v>
      </c>
      <c r="C28" s="134" t="s">
        <v>13269</v>
      </c>
      <c r="D28" s="123" t="s">
        <v>13243</v>
      </c>
      <c r="E28" s="124">
        <v>0</v>
      </c>
      <c r="F28" s="126"/>
      <c r="G28" s="126">
        <f t="shared" si="2"/>
        <v>0</v>
      </c>
    </row>
    <row r="29" spans="1:7" ht="24" x14ac:dyDescent="0.25">
      <c r="A29" s="121" t="s">
        <v>13270</v>
      </c>
      <c r="B29" s="134" t="s">
        <v>13271</v>
      </c>
      <c r="C29" s="134" t="s">
        <v>13272</v>
      </c>
      <c r="D29" s="123" t="s">
        <v>13243</v>
      </c>
      <c r="E29" s="124">
        <v>0</v>
      </c>
      <c r="F29" s="126"/>
      <c r="G29" s="126">
        <f t="shared" si="2"/>
        <v>0</v>
      </c>
    </row>
    <row r="30" spans="1:7" ht="24" x14ac:dyDescent="0.25">
      <c r="A30" s="121" t="s">
        <v>13273</v>
      </c>
      <c r="B30" s="134" t="s">
        <v>13274</v>
      </c>
      <c r="C30" s="134" t="s">
        <v>13275</v>
      </c>
      <c r="D30" s="123" t="s">
        <v>13243</v>
      </c>
      <c r="E30" s="124">
        <v>0</v>
      </c>
      <c r="F30" s="126"/>
      <c r="G30" s="126">
        <f t="shared" si="2"/>
        <v>0</v>
      </c>
    </row>
    <row r="31" spans="1:7" x14ac:dyDescent="0.25">
      <c r="A31" s="121" t="s">
        <v>13276</v>
      </c>
      <c r="B31" s="134" t="s">
        <v>13277</v>
      </c>
      <c r="C31" s="134" t="s">
        <v>13278</v>
      </c>
      <c r="D31" s="123" t="s">
        <v>13243</v>
      </c>
      <c r="E31" s="124">
        <v>0</v>
      </c>
      <c r="F31" s="126"/>
      <c r="G31" s="126">
        <f t="shared" si="2"/>
        <v>0</v>
      </c>
    </row>
    <row r="32" spans="1:7" ht="24" x14ac:dyDescent="0.25">
      <c r="A32" s="121" t="s">
        <v>13279</v>
      </c>
      <c r="B32" s="130" t="s">
        <v>13280</v>
      </c>
      <c r="C32" s="130" t="s">
        <v>13281</v>
      </c>
      <c r="D32" s="123" t="s">
        <v>13243</v>
      </c>
      <c r="E32" s="124">
        <v>0</v>
      </c>
      <c r="F32" s="126"/>
      <c r="G32" s="126">
        <f t="shared" si="2"/>
        <v>0</v>
      </c>
    </row>
    <row r="33" spans="1:7" x14ac:dyDescent="0.25">
      <c r="A33" s="121" t="s">
        <v>13282</v>
      </c>
      <c r="B33" s="130" t="s">
        <v>13283</v>
      </c>
      <c r="C33" s="130" t="s">
        <v>13284</v>
      </c>
      <c r="D33" s="123" t="s">
        <v>13243</v>
      </c>
      <c r="E33" s="124">
        <v>0</v>
      </c>
      <c r="F33" s="126"/>
      <c r="G33" s="126">
        <f t="shared" si="2"/>
        <v>0</v>
      </c>
    </row>
    <row r="34" spans="1:7" x14ac:dyDescent="0.25">
      <c r="A34" s="121" t="s">
        <v>13285</v>
      </c>
      <c r="B34" s="130" t="s">
        <v>13286</v>
      </c>
      <c r="C34" s="130" t="s">
        <v>13287</v>
      </c>
      <c r="D34" s="123" t="s">
        <v>13243</v>
      </c>
      <c r="E34" s="124">
        <v>0</v>
      </c>
      <c r="F34" s="126"/>
      <c r="G34" s="126">
        <f t="shared" si="2"/>
        <v>0</v>
      </c>
    </row>
    <row r="35" spans="1:7" x14ac:dyDescent="0.25">
      <c r="A35" s="121" t="s">
        <v>13288</v>
      </c>
      <c r="B35" s="130" t="s">
        <v>13289</v>
      </c>
      <c r="C35" s="130" t="s">
        <v>13290</v>
      </c>
      <c r="D35" s="123" t="s">
        <v>1715</v>
      </c>
      <c r="E35" s="124">
        <v>0</v>
      </c>
      <c r="F35" s="126"/>
      <c r="G35" s="126">
        <f t="shared" si="2"/>
        <v>0</v>
      </c>
    </row>
    <row r="36" spans="1:7" x14ac:dyDescent="0.25">
      <c r="A36" s="121" t="s">
        <v>13291</v>
      </c>
      <c r="B36" s="130" t="s">
        <v>13292</v>
      </c>
      <c r="C36" s="130" t="s">
        <v>13293</v>
      </c>
      <c r="D36" s="123" t="s">
        <v>1715</v>
      </c>
      <c r="E36" s="124">
        <v>0</v>
      </c>
      <c r="F36" s="126"/>
      <c r="G36" s="126">
        <f t="shared" si="2"/>
        <v>0</v>
      </c>
    </row>
    <row r="37" spans="1:7" x14ac:dyDescent="0.25">
      <c r="A37" s="121" t="s">
        <v>13294</v>
      </c>
      <c r="B37" s="130" t="s">
        <v>13295</v>
      </c>
      <c r="C37" s="130" t="s">
        <v>13296</v>
      </c>
      <c r="D37" s="123" t="s">
        <v>1715</v>
      </c>
      <c r="E37" s="124">
        <v>0</v>
      </c>
      <c r="F37" s="126"/>
      <c r="G37" s="126">
        <f t="shared" si="2"/>
        <v>0</v>
      </c>
    </row>
    <row r="38" spans="1:7" x14ac:dyDescent="0.25">
      <c r="A38" s="121" t="s">
        <v>13297</v>
      </c>
      <c r="B38" s="130" t="s">
        <v>13298</v>
      </c>
      <c r="C38" s="130" t="s">
        <v>13299</v>
      </c>
      <c r="D38" s="123" t="s">
        <v>1715</v>
      </c>
      <c r="E38" s="124">
        <v>0</v>
      </c>
      <c r="F38" s="126"/>
      <c r="G38" s="126">
        <f t="shared" si="2"/>
        <v>0</v>
      </c>
    </row>
    <row r="39" spans="1:7" x14ac:dyDescent="0.25">
      <c r="A39" s="121" t="s">
        <v>13300</v>
      </c>
      <c r="B39" s="130" t="s">
        <v>13301</v>
      </c>
      <c r="C39" s="130" t="s">
        <v>13302</v>
      </c>
      <c r="D39" s="123" t="s">
        <v>1715</v>
      </c>
      <c r="E39" s="124">
        <v>0</v>
      </c>
      <c r="F39" s="126"/>
      <c r="G39" s="126">
        <f t="shared" si="2"/>
        <v>0</v>
      </c>
    </row>
    <row r="40" spans="1:7" ht="24" x14ac:dyDescent="0.25">
      <c r="A40" s="121" t="s">
        <v>13303</v>
      </c>
      <c r="B40" s="130" t="s">
        <v>13304</v>
      </c>
      <c r="C40" s="130" t="s">
        <v>13305</v>
      </c>
      <c r="D40" s="123" t="s">
        <v>13243</v>
      </c>
      <c r="E40" s="124">
        <v>0</v>
      </c>
      <c r="F40" s="126"/>
      <c r="G40" s="126">
        <f t="shared" si="2"/>
        <v>0</v>
      </c>
    </row>
    <row r="41" spans="1:7" ht="36" x14ac:dyDescent="0.25">
      <c r="A41" s="121" t="s">
        <v>13306</v>
      </c>
      <c r="B41" s="130" t="s">
        <v>13307</v>
      </c>
      <c r="C41" s="130" t="s">
        <v>13308</v>
      </c>
      <c r="D41" s="123" t="s">
        <v>13223</v>
      </c>
      <c r="E41" s="124">
        <v>0</v>
      </c>
      <c r="F41" s="126"/>
      <c r="G41" s="126">
        <f t="shared" si="2"/>
        <v>0</v>
      </c>
    </row>
    <row r="42" spans="1:7" x14ac:dyDescent="0.25">
      <c r="A42" s="121"/>
      <c r="B42" s="134"/>
      <c r="C42" s="134"/>
      <c r="D42" s="123"/>
      <c r="E42" s="131"/>
      <c r="F42" s="126"/>
      <c r="G42" s="126"/>
    </row>
    <row r="43" spans="1:7" x14ac:dyDescent="0.25">
      <c r="A43" s="132">
        <v>4</v>
      </c>
      <c r="B43" s="133" t="s">
        <v>13309</v>
      </c>
      <c r="C43" s="133" t="s">
        <v>13310</v>
      </c>
      <c r="D43" s="210"/>
      <c r="E43" s="124"/>
      <c r="F43" s="126"/>
      <c r="G43" s="120">
        <f>SUM(G44:G47)</f>
        <v>0</v>
      </c>
    </row>
    <row r="44" spans="1:7" x14ac:dyDescent="0.25">
      <c r="A44" s="121" t="s">
        <v>13311</v>
      </c>
      <c r="B44" s="122" t="s">
        <v>13312</v>
      </c>
      <c r="C44" s="122" t="s">
        <v>13313</v>
      </c>
      <c r="D44" s="123" t="s">
        <v>13243</v>
      </c>
      <c r="E44" s="131">
        <v>0</v>
      </c>
      <c r="F44" s="126"/>
      <c r="G44" s="126">
        <f t="shared" ref="G44:G46" si="3">ROUND(E44*F44,2)</f>
        <v>0</v>
      </c>
    </row>
    <row r="45" spans="1:7" x14ac:dyDescent="0.25">
      <c r="A45" s="121" t="s">
        <v>13314</v>
      </c>
      <c r="B45" s="122" t="s">
        <v>13315</v>
      </c>
      <c r="C45" s="122" t="s">
        <v>13316</v>
      </c>
      <c r="D45" s="123" t="s">
        <v>13243</v>
      </c>
      <c r="E45" s="131">
        <v>0</v>
      </c>
      <c r="F45" s="126"/>
      <c r="G45" s="126">
        <f t="shared" si="3"/>
        <v>0</v>
      </c>
    </row>
    <row r="46" spans="1:7" x14ac:dyDescent="0.25">
      <c r="A46" s="121" t="s">
        <v>13317</v>
      </c>
      <c r="B46" s="130" t="s">
        <v>13318</v>
      </c>
      <c r="C46" s="130" t="s">
        <v>13319</v>
      </c>
      <c r="D46" s="123" t="s">
        <v>1715</v>
      </c>
      <c r="E46" s="131">
        <v>0</v>
      </c>
      <c r="F46" s="126"/>
      <c r="G46" s="126">
        <f t="shared" si="3"/>
        <v>0</v>
      </c>
    </row>
    <row r="47" spans="1:7" x14ac:dyDescent="0.25">
      <c r="A47" s="121"/>
      <c r="B47" s="134"/>
      <c r="C47" s="134"/>
      <c r="D47" s="123"/>
      <c r="E47" s="131"/>
      <c r="F47" s="126"/>
      <c r="G47" s="126"/>
    </row>
    <row r="48" spans="1:7" x14ac:dyDescent="0.25">
      <c r="A48" s="135">
        <v>5</v>
      </c>
      <c r="B48" s="136" t="s">
        <v>13320</v>
      </c>
      <c r="C48" s="136" t="s">
        <v>13321</v>
      </c>
      <c r="D48" s="210"/>
      <c r="E48" s="131"/>
      <c r="F48" s="126"/>
      <c r="G48" s="120">
        <f>SUM(G49:G56)</f>
        <v>0</v>
      </c>
    </row>
    <row r="49" spans="1:7" ht="24" x14ac:dyDescent="0.25">
      <c r="A49" s="121" t="s">
        <v>13322</v>
      </c>
      <c r="B49" s="130" t="s">
        <v>13323</v>
      </c>
      <c r="C49" s="130" t="s">
        <v>13324</v>
      </c>
      <c r="D49" s="123" t="s">
        <v>13243</v>
      </c>
      <c r="E49" s="131">
        <v>0</v>
      </c>
      <c r="F49" s="126"/>
      <c r="G49" s="126">
        <f t="shared" ref="G49:G55" si="4">ROUND(E49*F49,2)</f>
        <v>0</v>
      </c>
    </row>
    <row r="50" spans="1:7" ht="24" x14ac:dyDescent="0.25">
      <c r="A50" s="121" t="s">
        <v>13325</v>
      </c>
      <c r="B50" s="130" t="s">
        <v>13326</v>
      </c>
      <c r="C50" s="130" t="s">
        <v>13327</v>
      </c>
      <c r="D50" s="123" t="s">
        <v>13243</v>
      </c>
      <c r="E50" s="131">
        <v>0</v>
      </c>
      <c r="F50" s="126"/>
      <c r="G50" s="126">
        <f t="shared" si="4"/>
        <v>0</v>
      </c>
    </row>
    <row r="51" spans="1:7" x14ac:dyDescent="0.25">
      <c r="A51" s="121" t="s">
        <v>13328</v>
      </c>
      <c r="B51" s="130" t="s">
        <v>13329</v>
      </c>
      <c r="C51" s="130" t="s">
        <v>13330</v>
      </c>
      <c r="D51" s="123" t="s">
        <v>13243</v>
      </c>
      <c r="E51" s="131">
        <v>0</v>
      </c>
      <c r="F51" s="126"/>
      <c r="G51" s="126">
        <f t="shared" si="4"/>
        <v>0</v>
      </c>
    </row>
    <row r="52" spans="1:7" x14ac:dyDescent="0.25">
      <c r="A52" s="121" t="s">
        <v>13331</v>
      </c>
      <c r="B52" s="130" t="s">
        <v>13332</v>
      </c>
      <c r="C52" s="130" t="s">
        <v>13333</v>
      </c>
      <c r="D52" s="123" t="s">
        <v>13243</v>
      </c>
      <c r="E52" s="131">
        <v>0</v>
      </c>
      <c r="F52" s="126"/>
      <c r="G52" s="126">
        <f t="shared" si="4"/>
        <v>0</v>
      </c>
    </row>
    <row r="53" spans="1:7" x14ac:dyDescent="0.25">
      <c r="A53" s="121" t="s">
        <v>13334</v>
      </c>
      <c r="B53" s="134" t="s">
        <v>13335</v>
      </c>
      <c r="C53" s="134" t="s">
        <v>13336</v>
      </c>
      <c r="D53" s="123" t="s">
        <v>1715</v>
      </c>
      <c r="E53" s="131">
        <v>0</v>
      </c>
      <c r="F53" s="126"/>
      <c r="G53" s="126">
        <f t="shared" si="4"/>
        <v>0</v>
      </c>
    </row>
    <row r="54" spans="1:7" x14ac:dyDescent="0.25">
      <c r="A54" s="121" t="s">
        <v>13337</v>
      </c>
      <c r="B54" s="134" t="s">
        <v>13338</v>
      </c>
      <c r="C54" s="134" t="s">
        <v>13339</v>
      </c>
      <c r="D54" s="123" t="s">
        <v>13223</v>
      </c>
      <c r="E54" s="131">
        <v>0</v>
      </c>
      <c r="F54" s="126"/>
      <c r="G54" s="126">
        <f t="shared" si="4"/>
        <v>0</v>
      </c>
    </row>
    <row r="55" spans="1:7" x14ac:dyDescent="0.25">
      <c r="A55" s="121" t="s">
        <v>13340</v>
      </c>
      <c r="B55" s="134" t="s">
        <v>13341</v>
      </c>
      <c r="C55" s="134" t="s">
        <v>13342</v>
      </c>
      <c r="D55" s="123" t="s">
        <v>13223</v>
      </c>
      <c r="E55" s="131">
        <v>0</v>
      </c>
      <c r="F55" s="126"/>
      <c r="G55" s="126">
        <f t="shared" si="4"/>
        <v>0</v>
      </c>
    </row>
    <row r="56" spans="1:7" x14ac:dyDescent="0.25">
      <c r="A56" s="121"/>
      <c r="B56" s="134"/>
      <c r="C56" s="134"/>
      <c r="D56" s="123"/>
      <c r="E56" s="131"/>
      <c r="F56" s="126"/>
      <c r="G56" s="126"/>
    </row>
    <row r="57" spans="1:7" x14ac:dyDescent="0.25">
      <c r="A57" s="135">
        <v>6</v>
      </c>
      <c r="B57" s="136" t="s">
        <v>13343</v>
      </c>
      <c r="C57" s="136" t="s">
        <v>13344</v>
      </c>
      <c r="D57" s="210"/>
      <c r="E57" s="131"/>
      <c r="F57" s="126"/>
      <c r="G57" s="120">
        <f>SUM(G58:G67)</f>
        <v>0</v>
      </c>
    </row>
    <row r="58" spans="1:7" ht="24" x14ac:dyDescent="0.25">
      <c r="A58" s="121" t="s">
        <v>13345</v>
      </c>
      <c r="B58" s="130" t="s">
        <v>13323</v>
      </c>
      <c r="C58" s="130" t="s">
        <v>13324</v>
      </c>
      <c r="D58" s="123" t="s">
        <v>13243</v>
      </c>
      <c r="E58" s="131">
        <v>0</v>
      </c>
      <c r="F58" s="126"/>
      <c r="G58" s="126">
        <f t="shared" ref="G58:G66" si="5">ROUND(E58*F58,2)</f>
        <v>0</v>
      </c>
    </row>
    <row r="59" spans="1:7" ht="24" x14ac:dyDescent="0.25">
      <c r="A59" s="121" t="s">
        <v>13346</v>
      </c>
      <c r="B59" s="130" t="s">
        <v>13326</v>
      </c>
      <c r="C59" s="130" t="s">
        <v>13327</v>
      </c>
      <c r="D59" s="123" t="s">
        <v>13243</v>
      </c>
      <c r="E59" s="131">
        <v>0</v>
      </c>
      <c r="F59" s="126"/>
      <c r="G59" s="126">
        <f t="shared" si="5"/>
        <v>0</v>
      </c>
    </row>
    <row r="60" spans="1:7" x14ac:dyDescent="0.25">
      <c r="A60" s="121" t="s">
        <v>13347</v>
      </c>
      <c r="B60" s="130" t="s">
        <v>13329</v>
      </c>
      <c r="C60" s="130" t="s">
        <v>13330</v>
      </c>
      <c r="D60" s="123" t="s">
        <v>13243</v>
      </c>
      <c r="E60" s="131">
        <v>0</v>
      </c>
      <c r="F60" s="126"/>
      <c r="G60" s="126">
        <f t="shared" si="5"/>
        <v>0</v>
      </c>
    </row>
    <row r="61" spans="1:7" x14ac:dyDescent="0.25">
      <c r="A61" s="121" t="s">
        <v>13348</v>
      </c>
      <c r="B61" s="130" t="s">
        <v>13349</v>
      </c>
      <c r="C61" s="130" t="s">
        <v>13350</v>
      </c>
      <c r="D61" s="123" t="s">
        <v>13243</v>
      </c>
      <c r="E61" s="131">
        <v>0</v>
      </c>
      <c r="F61" s="126"/>
      <c r="G61" s="126">
        <f t="shared" si="5"/>
        <v>0</v>
      </c>
    </row>
    <row r="62" spans="1:7" x14ac:dyDescent="0.25">
      <c r="A62" s="121" t="s">
        <v>13351</v>
      </c>
      <c r="B62" s="134" t="s">
        <v>13335</v>
      </c>
      <c r="C62" s="134" t="s">
        <v>13336</v>
      </c>
      <c r="D62" s="123" t="s">
        <v>1715</v>
      </c>
      <c r="E62" s="131">
        <v>0</v>
      </c>
      <c r="F62" s="126"/>
      <c r="G62" s="126">
        <f t="shared" si="5"/>
        <v>0</v>
      </c>
    </row>
    <row r="63" spans="1:7" x14ac:dyDescent="0.25">
      <c r="A63" s="121" t="s">
        <v>13352</v>
      </c>
      <c r="B63" s="134" t="s">
        <v>13353</v>
      </c>
      <c r="C63" s="134" t="s">
        <v>13354</v>
      </c>
      <c r="D63" s="123" t="s">
        <v>1715</v>
      </c>
      <c r="E63" s="131">
        <v>0</v>
      </c>
      <c r="F63" s="126"/>
      <c r="G63" s="126">
        <f t="shared" si="5"/>
        <v>0</v>
      </c>
    </row>
    <row r="64" spans="1:7" x14ac:dyDescent="0.25">
      <c r="A64" s="121" t="s">
        <v>13355</v>
      </c>
      <c r="B64" s="134" t="s">
        <v>13356</v>
      </c>
      <c r="C64" s="134" t="s">
        <v>13357</v>
      </c>
      <c r="D64" s="123" t="s">
        <v>13223</v>
      </c>
      <c r="E64" s="131">
        <v>0</v>
      </c>
      <c r="F64" s="126"/>
      <c r="G64" s="126">
        <f t="shared" si="5"/>
        <v>0</v>
      </c>
    </row>
    <row r="65" spans="1:7" x14ac:dyDescent="0.25">
      <c r="A65" s="121" t="s">
        <v>13358</v>
      </c>
      <c r="B65" s="134" t="s">
        <v>13338</v>
      </c>
      <c r="C65" s="134" t="s">
        <v>13339</v>
      </c>
      <c r="D65" s="123" t="s">
        <v>13223</v>
      </c>
      <c r="E65" s="131">
        <v>0</v>
      </c>
      <c r="F65" s="126"/>
      <c r="G65" s="126">
        <f t="shared" si="5"/>
        <v>0</v>
      </c>
    </row>
    <row r="66" spans="1:7" x14ac:dyDescent="0.25">
      <c r="A66" s="121" t="s">
        <v>13359</v>
      </c>
      <c r="B66" s="134" t="s">
        <v>13360</v>
      </c>
      <c r="C66" s="134" t="s">
        <v>13361</v>
      </c>
      <c r="D66" s="123" t="s">
        <v>13223</v>
      </c>
      <c r="E66" s="131">
        <v>0</v>
      </c>
      <c r="F66" s="126"/>
      <c r="G66" s="126">
        <f t="shared" si="5"/>
        <v>0</v>
      </c>
    </row>
    <row r="67" spans="1:7" x14ac:dyDescent="0.25">
      <c r="A67" s="121"/>
      <c r="B67" s="134"/>
      <c r="C67" s="134"/>
      <c r="D67" s="123"/>
      <c r="E67" s="131"/>
      <c r="F67" s="126"/>
      <c r="G67" s="126"/>
    </row>
    <row r="68" spans="1:7" x14ac:dyDescent="0.25">
      <c r="A68" s="135">
        <v>7</v>
      </c>
      <c r="B68" s="136" t="s">
        <v>13362</v>
      </c>
      <c r="C68" s="136" t="s">
        <v>13363</v>
      </c>
      <c r="D68" s="210"/>
      <c r="E68" s="131"/>
      <c r="F68" s="126"/>
      <c r="G68" s="120">
        <f>SUM(G69:G77)</f>
        <v>0</v>
      </c>
    </row>
    <row r="69" spans="1:7" ht="24" x14ac:dyDescent="0.25">
      <c r="A69" s="121" t="s">
        <v>13364</v>
      </c>
      <c r="B69" s="130" t="s">
        <v>13323</v>
      </c>
      <c r="C69" s="130" t="s">
        <v>13324</v>
      </c>
      <c r="D69" s="123" t="s">
        <v>13243</v>
      </c>
      <c r="E69" s="131">
        <v>0</v>
      </c>
      <c r="F69" s="126"/>
      <c r="G69" s="126">
        <f t="shared" ref="G69:G76" si="6">ROUND(E69*F69,2)</f>
        <v>0</v>
      </c>
    </row>
    <row r="70" spans="1:7" ht="24" x14ac:dyDescent="0.25">
      <c r="A70" s="121" t="s">
        <v>13365</v>
      </c>
      <c r="B70" s="130" t="s">
        <v>13326</v>
      </c>
      <c r="C70" s="130" t="s">
        <v>13327</v>
      </c>
      <c r="D70" s="123" t="s">
        <v>13243</v>
      </c>
      <c r="E70" s="131">
        <v>0</v>
      </c>
      <c r="F70" s="126"/>
      <c r="G70" s="126">
        <f t="shared" si="6"/>
        <v>0</v>
      </c>
    </row>
    <row r="71" spans="1:7" x14ac:dyDescent="0.25">
      <c r="A71" s="121" t="s">
        <v>13366</v>
      </c>
      <c r="B71" s="130" t="s">
        <v>13329</v>
      </c>
      <c r="C71" s="130" t="s">
        <v>13367</v>
      </c>
      <c r="D71" s="123" t="s">
        <v>13243</v>
      </c>
      <c r="E71" s="131">
        <v>0</v>
      </c>
      <c r="F71" s="126"/>
      <c r="G71" s="126">
        <f t="shared" si="6"/>
        <v>0</v>
      </c>
    </row>
    <row r="72" spans="1:7" x14ac:dyDescent="0.25">
      <c r="A72" s="121" t="s">
        <v>13368</v>
      </c>
      <c r="B72" s="130" t="s">
        <v>13349</v>
      </c>
      <c r="C72" s="130" t="s">
        <v>13369</v>
      </c>
      <c r="D72" s="123" t="s">
        <v>13243</v>
      </c>
      <c r="E72" s="131">
        <v>0</v>
      </c>
      <c r="F72" s="126"/>
      <c r="G72" s="126">
        <f t="shared" si="6"/>
        <v>0</v>
      </c>
    </row>
    <row r="73" spans="1:7" x14ac:dyDescent="0.25">
      <c r="A73" s="121" t="s">
        <v>13370</v>
      </c>
      <c r="B73" s="134" t="s">
        <v>13335</v>
      </c>
      <c r="C73" s="134" t="s">
        <v>13371</v>
      </c>
      <c r="D73" s="123" t="s">
        <v>1715</v>
      </c>
      <c r="E73" s="131">
        <v>0</v>
      </c>
      <c r="F73" s="126"/>
      <c r="G73" s="126">
        <f t="shared" si="6"/>
        <v>0</v>
      </c>
    </row>
    <row r="74" spans="1:7" x14ac:dyDescent="0.25">
      <c r="A74" s="121" t="s">
        <v>13372</v>
      </c>
      <c r="B74" s="134" t="s">
        <v>13353</v>
      </c>
      <c r="C74" s="134" t="s">
        <v>13354</v>
      </c>
      <c r="D74" s="123" t="s">
        <v>1715</v>
      </c>
      <c r="E74" s="131">
        <v>0</v>
      </c>
      <c r="F74" s="126"/>
      <c r="G74" s="126">
        <f t="shared" si="6"/>
        <v>0</v>
      </c>
    </row>
    <row r="75" spans="1:7" x14ac:dyDescent="0.25">
      <c r="A75" s="121" t="s">
        <v>13373</v>
      </c>
      <c r="B75" s="134" t="s">
        <v>13338</v>
      </c>
      <c r="C75" s="134" t="s">
        <v>13339</v>
      </c>
      <c r="D75" s="123" t="s">
        <v>13223</v>
      </c>
      <c r="E75" s="131">
        <v>0</v>
      </c>
      <c r="F75" s="126"/>
      <c r="G75" s="126">
        <f t="shared" si="6"/>
        <v>0</v>
      </c>
    </row>
    <row r="76" spans="1:7" x14ac:dyDescent="0.25">
      <c r="A76" s="121" t="s">
        <v>13374</v>
      </c>
      <c r="B76" s="134" t="s">
        <v>13360</v>
      </c>
      <c r="C76" s="134" t="s">
        <v>13361</v>
      </c>
      <c r="D76" s="123" t="s">
        <v>13223</v>
      </c>
      <c r="E76" s="131">
        <v>0</v>
      </c>
      <c r="F76" s="126"/>
      <c r="G76" s="126">
        <f t="shared" si="6"/>
        <v>0</v>
      </c>
    </row>
    <row r="77" spans="1:7" x14ac:dyDescent="0.25">
      <c r="A77" s="121"/>
      <c r="B77" s="134"/>
      <c r="C77" s="134"/>
      <c r="D77" s="123"/>
      <c r="E77" s="131"/>
      <c r="F77" s="126"/>
      <c r="G77" s="126"/>
    </row>
    <row r="78" spans="1:7" x14ac:dyDescent="0.25">
      <c r="A78" s="132">
        <v>8</v>
      </c>
      <c r="B78" s="133" t="s">
        <v>13375</v>
      </c>
      <c r="C78" s="133" t="s">
        <v>13376</v>
      </c>
      <c r="D78" s="210"/>
      <c r="E78" s="131"/>
      <c r="F78" s="126"/>
      <c r="G78" s="120">
        <f>SUM(G79:G82)</f>
        <v>0</v>
      </c>
    </row>
    <row r="79" spans="1:7" x14ac:dyDescent="0.25">
      <c r="A79" s="121" t="s">
        <v>13377</v>
      </c>
      <c r="B79" s="137" t="s">
        <v>19019</v>
      </c>
      <c r="C79" s="137" t="s">
        <v>19022</v>
      </c>
      <c r="D79" s="123" t="s">
        <v>13223</v>
      </c>
      <c r="E79" s="131">
        <v>1</v>
      </c>
      <c r="F79" s="216"/>
      <c r="G79" s="126">
        <f t="shared" ref="G79:G81" si="7">ROUND(E79*F79,2)</f>
        <v>0</v>
      </c>
    </row>
    <row r="80" spans="1:7" x14ac:dyDescent="0.25">
      <c r="A80" s="121" t="s">
        <v>13378</v>
      </c>
      <c r="B80" s="137" t="s">
        <v>19020</v>
      </c>
      <c r="C80" s="137" t="s">
        <v>19023</v>
      </c>
      <c r="D80" s="123" t="s">
        <v>13223</v>
      </c>
      <c r="E80" s="131">
        <v>1</v>
      </c>
      <c r="F80" s="216"/>
      <c r="G80" s="126">
        <f t="shared" si="7"/>
        <v>0</v>
      </c>
    </row>
    <row r="81" spans="1:7" x14ac:dyDescent="0.25">
      <c r="A81" s="121" t="s">
        <v>13379</v>
      </c>
      <c r="B81" s="137" t="s">
        <v>19021</v>
      </c>
      <c r="C81" s="137" t="s">
        <v>19024</v>
      </c>
      <c r="D81" s="123" t="s">
        <v>13223</v>
      </c>
      <c r="E81" s="131">
        <v>1</v>
      </c>
      <c r="F81" s="216"/>
      <c r="G81" s="126">
        <f t="shared" si="7"/>
        <v>0</v>
      </c>
    </row>
    <row r="82" spans="1:7" x14ac:dyDescent="0.25">
      <c r="A82" s="121"/>
      <c r="B82" s="130"/>
      <c r="C82" s="130"/>
      <c r="D82" s="123"/>
      <c r="E82" s="131"/>
      <c r="F82" s="126"/>
      <c r="G82" s="126"/>
    </row>
    <row r="83" spans="1:7" x14ac:dyDescent="0.25">
      <c r="A83" s="132">
        <v>9</v>
      </c>
      <c r="B83" s="133" t="s">
        <v>13380</v>
      </c>
      <c r="C83" s="133" t="s">
        <v>13381</v>
      </c>
      <c r="D83" s="210"/>
      <c r="E83" s="131"/>
      <c r="F83" s="126"/>
      <c r="G83" s="120">
        <f>SUM(G84:G90)</f>
        <v>0</v>
      </c>
    </row>
    <row r="84" spans="1:7" ht="24" x14ac:dyDescent="0.25">
      <c r="A84" s="121" t="s">
        <v>13382</v>
      </c>
      <c r="B84" s="122" t="s">
        <v>18901</v>
      </c>
      <c r="C84" s="122" t="s">
        <v>18902</v>
      </c>
      <c r="D84" s="123" t="s">
        <v>13223</v>
      </c>
      <c r="E84" s="123">
        <v>1</v>
      </c>
      <c r="F84" s="216"/>
      <c r="G84" s="126">
        <f t="shared" ref="G84:G90" si="8">ROUND(E84*F84,2)</f>
        <v>0</v>
      </c>
    </row>
    <row r="85" spans="1:7" x14ac:dyDescent="0.25">
      <c r="A85" s="121" t="s">
        <v>13383</v>
      </c>
      <c r="B85" s="122" t="s">
        <v>19017</v>
      </c>
      <c r="C85" s="122" t="s">
        <v>19018</v>
      </c>
      <c r="D85" s="123" t="s">
        <v>13223</v>
      </c>
      <c r="E85" s="123">
        <v>1</v>
      </c>
      <c r="F85" s="216"/>
      <c r="G85" s="126">
        <f t="shared" si="8"/>
        <v>0</v>
      </c>
    </row>
    <row r="86" spans="1:7" ht="24" x14ac:dyDescent="0.25">
      <c r="A86" s="121" t="s">
        <v>13384</v>
      </c>
      <c r="B86" s="122" t="s">
        <v>13385</v>
      </c>
      <c r="C86" s="122" t="s">
        <v>13386</v>
      </c>
      <c r="D86" s="123" t="s">
        <v>13223</v>
      </c>
      <c r="E86" s="123">
        <v>1</v>
      </c>
      <c r="F86" s="216"/>
      <c r="G86" s="126">
        <f t="shared" si="8"/>
        <v>0</v>
      </c>
    </row>
    <row r="87" spans="1:7" x14ac:dyDescent="0.25">
      <c r="A87" s="121" t="s">
        <v>13387</v>
      </c>
      <c r="B87" s="122" t="s">
        <v>13388</v>
      </c>
      <c r="C87" s="122" t="s">
        <v>13389</v>
      </c>
      <c r="D87" s="123" t="s">
        <v>13223</v>
      </c>
      <c r="E87" s="123">
        <v>1</v>
      </c>
      <c r="F87" s="216"/>
      <c r="G87" s="126">
        <f t="shared" si="8"/>
        <v>0</v>
      </c>
    </row>
    <row r="88" spans="1:7" x14ac:dyDescent="0.25">
      <c r="A88" s="121" t="s">
        <v>13390</v>
      </c>
      <c r="B88" s="122" t="s">
        <v>13391</v>
      </c>
      <c r="C88" s="122" t="s">
        <v>13392</v>
      </c>
      <c r="D88" s="123" t="s">
        <v>13223</v>
      </c>
      <c r="E88" s="123">
        <v>1</v>
      </c>
      <c r="F88" s="216"/>
      <c r="G88" s="126">
        <f t="shared" si="8"/>
        <v>0</v>
      </c>
    </row>
    <row r="89" spans="1:7" x14ac:dyDescent="0.25">
      <c r="A89" s="121" t="s">
        <v>13393</v>
      </c>
      <c r="B89" s="122" t="s">
        <v>13394</v>
      </c>
      <c r="C89" s="122" t="s">
        <v>13395</v>
      </c>
      <c r="D89" s="123" t="s">
        <v>13223</v>
      </c>
      <c r="E89" s="123">
        <v>1</v>
      </c>
      <c r="F89" s="216"/>
      <c r="G89" s="126">
        <f t="shared" si="8"/>
        <v>0</v>
      </c>
    </row>
    <row r="90" spans="1:7" ht="60" x14ac:dyDescent="0.25">
      <c r="A90" s="121" t="s">
        <v>13396</v>
      </c>
      <c r="B90" s="122" t="s">
        <v>13397</v>
      </c>
      <c r="C90" s="122" t="s">
        <v>13398</v>
      </c>
      <c r="D90" s="123" t="s">
        <v>13223</v>
      </c>
      <c r="E90" s="138">
        <v>1</v>
      </c>
      <c r="F90" s="216"/>
      <c r="G90" s="126">
        <f t="shared" si="8"/>
        <v>0</v>
      </c>
    </row>
    <row r="91" spans="1:7" x14ac:dyDescent="0.25">
      <c r="A91" s="139"/>
      <c r="B91" s="130"/>
      <c r="C91" s="130"/>
      <c r="D91" s="123"/>
      <c r="E91" s="131"/>
      <c r="F91" s="126"/>
      <c r="G91" s="126"/>
    </row>
    <row r="92" spans="1:7" x14ac:dyDescent="0.25">
      <c r="A92" s="139"/>
      <c r="B92" s="140" t="s">
        <v>13399</v>
      </c>
      <c r="C92" s="140" t="s">
        <v>13400</v>
      </c>
      <c r="D92" s="123"/>
      <c r="E92" s="131"/>
      <c r="F92" s="126"/>
      <c r="G92" s="126"/>
    </row>
    <row r="93" spans="1:7" x14ac:dyDescent="0.25">
      <c r="A93" s="121">
        <v>1</v>
      </c>
      <c r="B93" s="141" t="s">
        <v>13220</v>
      </c>
      <c r="C93" s="141" t="s">
        <v>13221</v>
      </c>
      <c r="D93" s="123"/>
      <c r="E93" s="127"/>
      <c r="F93" s="142"/>
      <c r="G93" s="128">
        <f>G7</f>
        <v>0</v>
      </c>
    </row>
    <row r="94" spans="1:7" x14ac:dyDescent="0.25">
      <c r="A94" s="143">
        <v>2</v>
      </c>
      <c r="B94" s="141" t="s">
        <v>13238</v>
      </c>
      <c r="C94" s="141" t="s">
        <v>13239</v>
      </c>
      <c r="D94" s="123"/>
      <c r="E94" s="127"/>
      <c r="F94" s="128"/>
      <c r="G94" s="128">
        <f>G17</f>
        <v>0</v>
      </c>
    </row>
    <row r="95" spans="1:7" x14ac:dyDescent="0.25">
      <c r="A95" s="139">
        <v>3</v>
      </c>
      <c r="B95" s="144" t="s">
        <v>13256</v>
      </c>
      <c r="C95" s="144" t="s">
        <v>13257</v>
      </c>
      <c r="D95" s="123"/>
      <c r="E95" s="124"/>
      <c r="F95" s="126"/>
      <c r="G95" s="128">
        <f>G24</f>
        <v>0</v>
      </c>
    </row>
    <row r="96" spans="1:7" x14ac:dyDescent="0.25">
      <c r="A96" s="139">
        <v>4</v>
      </c>
      <c r="B96" s="144" t="s">
        <v>13309</v>
      </c>
      <c r="C96" s="144" t="s">
        <v>13310</v>
      </c>
      <c r="D96" s="123"/>
      <c r="E96" s="124"/>
      <c r="F96" s="126"/>
      <c r="G96" s="128">
        <f>G43</f>
        <v>0</v>
      </c>
    </row>
    <row r="97" spans="1:7" x14ac:dyDescent="0.25">
      <c r="A97" s="145">
        <v>5</v>
      </c>
      <c r="B97" s="146" t="s">
        <v>13320</v>
      </c>
      <c r="C97" s="146" t="s">
        <v>13321</v>
      </c>
      <c r="D97" s="123"/>
      <c r="E97" s="131"/>
      <c r="F97" s="126"/>
      <c r="G97" s="128">
        <f>G48</f>
        <v>0</v>
      </c>
    </row>
    <row r="98" spans="1:7" x14ac:dyDescent="0.25">
      <c r="A98" s="145">
        <v>6</v>
      </c>
      <c r="B98" s="146" t="s">
        <v>13343</v>
      </c>
      <c r="C98" s="146" t="s">
        <v>13344</v>
      </c>
      <c r="D98" s="123"/>
      <c r="E98" s="131"/>
      <c r="F98" s="126"/>
      <c r="G98" s="128">
        <f>G57</f>
        <v>0</v>
      </c>
    </row>
    <row r="99" spans="1:7" x14ac:dyDescent="0.25">
      <c r="A99" s="145">
        <v>7</v>
      </c>
      <c r="B99" s="146" t="s">
        <v>13362</v>
      </c>
      <c r="C99" s="146" t="s">
        <v>13363</v>
      </c>
      <c r="D99" s="123"/>
      <c r="E99" s="131"/>
      <c r="F99" s="126"/>
      <c r="G99" s="128">
        <f>G68</f>
        <v>0</v>
      </c>
    </row>
    <row r="100" spans="1:7" x14ac:dyDescent="0.25">
      <c r="A100" s="139">
        <v>8</v>
      </c>
      <c r="B100" s="144" t="s">
        <v>13375</v>
      </c>
      <c r="C100" s="144" t="s">
        <v>13376</v>
      </c>
      <c r="D100" s="123"/>
      <c r="E100" s="131"/>
      <c r="F100" s="126"/>
      <c r="G100" s="128">
        <f>G78</f>
        <v>0</v>
      </c>
    </row>
    <row r="101" spans="1:7" x14ac:dyDescent="0.25">
      <c r="A101" s="139">
        <v>9</v>
      </c>
      <c r="B101" s="144" t="s">
        <v>13380</v>
      </c>
      <c r="C101" s="144" t="s">
        <v>13381</v>
      </c>
      <c r="D101" s="123"/>
      <c r="E101" s="131"/>
      <c r="F101" s="126"/>
      <c r="G101" s="128">
        <f>G83</f>
        <v>0</v>
      </c>
    </row>
    <row r="102" spans="1:7" x14ac:dyDescent="0.25">
      <c r="A102" s="132"/>
      <c r="B102" s="133"/>
      <c r="C102" s="133"/>
      <c r="D102" s="123"/>
      <c r="E102" s="131"/>
      <c r="F102" s="126"/>
      <c r="G102" s="129"/>
    </row>
    <row r="103" spans="1:7" x14ac:dyDescent="0.25">
      <c r="A103" s="139"/>
      <c r="B103" s="147" t="s">
        <v>13401</v>
      </c>
      <c r="C103" s="147" t="s">
        <v>13402</v>
      </c>
      <c r="D103" s="123"/>
      <c r="E103" s="131"/>
      <c r="F103" s="126"/>
      <c r="G103" s="148">
        <f>SUM(G93:G102)</f>
        <v>0</v>
      </c>
    </row>
    <row r="104" spans="1:7" x14ac:dyDescent="0.25">
      <c r="A104" s="149"/>
      <c r="B104" s="150"/>
      <c r="C104" s="150"/>
      <c r="D104" s="151"/>
      <c r="E104" s="152"/>
      <c r="F104" s="153"/>
      <c r="G104" s="153"/>
    </row>
    <row r="105" spans="1:7" ht="24" x14ac:dyDescent="0.25">
      <c r="A105" s="154"/>
      <c r="B105" s="155" t="s">
        <v>13403</v>
      </c>
      <c r="C105" s="155" t="s">
        <v>13404</v>
      </c>
      <c r="D105" s="156"/>
      <c r="E105" s="156"/>
      <c r="F105" s="157"/>
      <c r="G105" s="157"/>
    </row>
    <row r="106" spans="1:7" ht="48" x14ac:dyDescent="0.25">
      <c r="A106" s="154"/>
      <c r="B106" s="155" t="s">
        <v>13405</v>
      </c>
      <c r="C106" s="155" t="s">
        <v>13406</v>
      </c>
      <c r="D106" s="156"/>
      <c r="E106" s="156"/>
      <c r="F106" s="157"/>
      <c r="G106" s="157"/>
    </row>
  </sheetData>
  <sheetProtection algorithmName="SHA-512" hashValue="spp8hVykrJHu92jbdDcv/ItYrCflJAwuQFTPnpx7KnP7I98XF3X9zWcorH2tooUnvsGG9o1sPP7RzL54FFawZA==" saltValue="cAJPbxkl7QX+gnUqOvJZ7g==" spinCount="100000" sheet="1" objects="1" scenarios="1" selectLockedCells="1"/>
  <mergeCells count="7">
    <mergeCell ref="G4:G5"/>
    <mergeCell ref="A4:A5"/>
    <mergeCell ref="B4:B5"/>
    <mergeCell ref="C4:C5"/>
    <mergeCell ref="D4:D5"/>
    <mergeCell ref="E4:E5"/>
    <mergeCell ref="F4:F5"/>
  </mergeCells>
  <conditionalFormatting sqref="F79:F81">
    <cfRule type="cellIs" dxfId="59" priority="3" operator="greaterThan">
      <formula>0</formula>
    </cfRule>
    <cfRule type="cellIs" dxfId="58" priority="4" operator="equal">
      <formula>0</formula>
    </cfRule>
  </conditionalFormatting>
  <conditionalFormatting sqref="F84:F90">
    <cfRule type="cellIs" dxfId="57" priority="1" operator="greaterThan">
      <formula>0</formula>
    </cfRule>
    <cfRule type="cellIs" dxfId="56" priority="2" operator="equal">
      <formula>0</formula>
    </cfRule>
  </conditionalFormatting>
  <pageMargins left="0.7" right="0.7" top="0.75" bottom="0.75" header="0.3" footer="0.3"/>
  <pageSetup paperSize="8" scale="74" orientation="portrait" verticalDpi="4294967295" r:id="rId1"/>
  <headerFooter>
    <oddHeader>&amp;CProjekt / Project: 190175/3    |   Načrt / Plan: 53 37 550/SV    |    Objekt / Object: Elaborat za postavitev SV naprav
Vsebina / Content: Projektantski predračun    |    Datum / Date: 06-2020</oddHeader>
    <oddFooter>&amp;CVsebina / Content: Projektantski predračun
Dokument / Document: 2TDK_PAP_PZI_EL_S3-EL-06_XX_XX_PP_XX_BI_0003_P_006&amp;RStran &amp;P/&amp;N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List110"/>
  <dimension ref="A2:H97"/>
  <sheetViews>
    <sheetView view="pageLayout" zoomScaleNormal="100" zoomScaleSheetLayoutView="70" workbookViewId="0">
      <selection activeCell="F8" sqref="F8"/>
    </sheetView>
  </sheetViews>
  <sheetFormatPr defaultColWidth="9.140625" defaultRowHeight="12" x14ac:dyDescent="0.2"/>
  <cols>
    <col min="1" max="1" width="5.7109375" style="158" customWidth="1"/>
    <col min="2" max="3" width="50.7109375" style="160" customWidth="1"/>
    <col min="4" max="5" width="10.7109375" style="160" customWidth="1"/>
    <col min="6" max="7" width="12.7109375" style="161" customWidth="1"/>
    <col min="8" max="16384" width="9.140625" style="160"/>
  </cols>
  <sheetData>
    <row r="2" spans="1:8" ht="21" x14ac:dyDescent="0.35">
      <c r="B2" s="159" t="s">
        <v>13407</v>
      </c>
      <c r="C2" s="159" t="s">
        <v>13408</v>
      </c>
    </row>
    <row r="4" spans="1:8" ht="12" customHeight="1" x14ac:dyDescent="0.2">
      <c r="A4" s="2372" t="s">
        <v>13213</v>
      </c>
      <c r="B4" s="2374" t="s">
        <v>13214</v>
      </c>
      <c r="C4" s="2374" t="s">
        <v>13215</v>
      </c>
      <c r="D4" s="2375" t="s">
        <v>13216</v>
      </c>
      <c r="E4" s="2376" t="s">
        <v>13217</v>
      </c>
      <c r="F4" s="2378" t="s">
        <v>13218</v>
      </c>
      <c r="G4" s="2370" t="s">
        <v>13219</v>
      </c>
    </row>
    <row r="5" spans="1:8" x14ac:dyDescent="0.2">
      <c r="A5" s="2373"/>
      <c r="B5" s="2374"/>
      <c r="C5" s="2374"/>
      <c r="D5" s="2375"/>
      <c r="E5" s="2377"/>
      <c r="F5" s="2379"/>
      <c r="G5" s="2371"/>
    </row>
    <row r="6" spans="1:8" x14ac:dyDescent="0.2">
      <c r="A6" s="212"/>
      <c r="B6" s="213"/>
      <c r="C6" s="213"/>
      <c r="D6" s="214"/>
      <c r="E6" s="215"/>
      <c r="F6" s="76"/>
      <c r="G6" s="67"/>
    </row>
    <row r="7" spans="1:8" x14ac:dyDescent="0.2">
      <c r="A7" s="65">
        <v>1</v>
      </c>
      <c r="B7" s="66" t="s">
        <v>13409</v>
      </c>
      <c r="C7" s="66" t="s">
        <v>13410</v>
      </c>
      <c r="D7" s="214"/>
      <c r="E7" s="97"/>
      <c r="F7" s="76"/>
      <c r="G7" s="162">
        <f>SUM(G8:G25)</f>
        <v>0</v>
      </c>
    </row>
    <row r="8" spans="1:8" x14ac:dyDescent="0.2">
      <c r="A8" s="68" t="s">
        <v>13222</v>
      </c>
      <c r="B8" s="69" t="s">
        <v>13411</v>
      </c>
      <c r="C8" s="69" t="s">
        <v>13412</v>
      </c>
      <c r="D8" s="70" t="s">
        <v>1715</v>
      </c>
      <c r="E8" s="78">
        <v>900</v>
      </c>
      <c r="F8" s="216"/>
      <c r="G8" s="73">
        <f>ROUND(F8*E8,2)</f>
        <v>0</v>
      </c>
    </row>
    <row r="9" spans="1:8" x14ac:dyDescent="0.2">
      <c r="A9" s="68" t="s">
        <v>13224</v>
      </c>
      <c r="B9" s="69" t="s">
        <v>13413</v>
      </c>
      <c r="C9" s="69" t="s">
        <v>13414</v>
      </c>
      <c r="D9" s="70" t="s">
        <v>1715</v>
      </c>
      <c r="E9" s="83">
        <v>70000</v>
      </c>
      <c r="F9" s="216"/>
      <c r="G9" s="73">
        <f t="shared" ref="G9:G24" si="0">ROUND(F9*E9,2)</f>
        <v>0</v>
      </c>
    </row>
    <row r="10" spans="1:8" x14ac:dyDescent="0.2">
      <c r="A10" s="68" t="s">
        <v>13227</v>
      </c>
      <c r="B10" s="69" t="s">
        <v>13415</v>
      </c>
      <c r="C10" s="69" t="s">
        <v>13416</v>
      </c>
      <c r="D10" s="70" t="s">
        <v>1715</v>
      </c>
      <c r="E10" s="78">
        <v>62500</v>
      </c>
      <c r="F10" s="216"/>
      <c r="G10" s="73">
        <f t="shared" si="0"/>
        <v>0</v>
      </c>
    </row>
    <row r="11" spans="1:8" x14ac:dyDescent="0.2">
      <c r="A11" s="68" t="s">
        <v>13228</v>
      </c>
      <c r="B11" s="69" t="s">
        <v>13417</v>
      </c>
      <c r="C11" s="69" t="s">
        <v>13418</v>
      </c>
      <c r="D11" s="70" t="s">
        <v>13243</v>
      </c>
      <c r="E11" s="83">
        <v>4</v>
      </c>
      <c r="F11" s="216"/>
      <c r="G11" s="73">
        <f t="shared" si="0"/>
        <v>0</v>
      </c>
    </row>
    <row r="12" spans="1:8" x14ac:dyDescent="0.2">
      <c r="A12" s="68" t="s">
        <v>13229</v>
      </c>
      <c r="B12" s="69" t="s">
        <v>13419</v>
      </c>
      <c r="C12" s="69" t="s">
        <v>13420</v>
      </c>
      <c r="D12" s="70" t="s">
        <v>13243</v>
      </c>
      <c r="E12" s="83">
        <v>19</v>
      </c>
      <c r="F12" s="216"/>
      <c r="G12" s="73">
        <f t="shared" si="0"/>
        <v>0</v>
      </c>
    </row>
    <row r="13" spans="1:8" x14ac:dyDescent="0.2">
      <c r="A13" s="68" t="s">
        <v>13232</v>
      </c>
      <c r="B13" s="69" t="s">
        <v>13421</v>
      </c>
      <c r="C13" s="69" t="s">
        <v>13422</v>
      </c>
      <c r="D13" s="70" t="s">
        <v>13243</v>
      </c>
      <c r="E13" s="83">
        <v>25</v>
      </c>
      <c r="F13" s="216"/>
      <c r="G13" s="73">
        <f t="shared" si="0"/>
        <v>0</v>
      </c>
    </row>
    <row r="14" spans="1:8" x14ac:dyDescent="0.2">
      <c r="A14" s="68" t="s">
        <v>13235</v>
      </c>
      <c r="B14" s="69" t="s">
        <v>13423</v>
      </c>
      <c r="C14" s="69" t="s">
        <v>13424</v>
      </c>
      <c r="D14" s="70" t="s">
        <v>13243</v>
      </c>
      <c r="E14" s="83">
        <v>73</v>
      </c>
      <c r="F14" s="216"/>
      <c r="G14" s="73">
        <f t="shared" si="0"/>
        <v>0</v>
      </c>
    </row>
    <row r="15" spans="1:8" x14ac:dyDescent="0.2">
      <c r="A15" s="68" t="s">
        <v>13425</v>
      </c>
      <c r="B15" s="69" t="s">
        <v>13426</v>
      </c>
      <c r="C15" s="69" t="s">
        <v>13427</v>
      </c>
      <c r="D15" s="70" t="s">
        <v>13243</v>
      </c>
      <c r="E15" s="83">
        <v>72</v>
      </c>
      <c r="F15" s="216"/>
      <c r="G15" s="73">
        <f t="shared" si="0"/>
        <v>0</v>
      </c>
    </row>
    <row r="16" spans="1:8" x14ac:dyDescent="0.2">
      <c r="A16" s="68" t="s">
        <v>13428</v>
      </c>
      <c r="B16" s="69" t="s">
        <v>13429</v>
      </c>
      <c r="C16" s="69" t="s">
        <v>13430</v>
      </c>
      <c r="D16" s="70" t="s">
        <v>13243</v>
      </c>
      <c r="E16" s="83">
        <v>189</v>
      </c>
      <c r="F16" s="216"/>
      <c r="G16" s="73">
        <f t="shared" si="0"/>
        <v>0</v>
      </c>
      <c r="H16" s="163"/>
    </row>
    <row r="17" spans="1:7" x14ac:dyDescent="0.2">
      <c r="A17" s="68" t="s">
        <v>13431</v>
      </c>
      <c r="B17" s="69" t="s">
        <v>13432</v>
      </c>
      <c r="C17" s="69" t="s">
        <v>13433</v>
      </c>
      <c r="D17" s="70" t="s">
        <v>13243</v>
      </c>
      <c r="E17" s="98">
        <v>0</v>
      </c>
      <c r="F17" s="75"/>
      <c r="G17" s="73">
        <f t="shared" si="0"/>
        <v>0</v>
      </c>
    </row>
    <row r="18" spans="1:7" x14ac:dyDescent="0.2">
      <c r="A18" s="68" t="s">
        <v>13434</v>
      </c>
      <c r="B18" s="69" t="s">
        <v>13435</v>
      </c>
      <c r="C18" s="69" t="s">
        <v>13436</v>
      </c>
      <c r="D18" s="70" t="s">
        <v>13243</v>
      </c>
      <c r="E18" s="83">
        <v>7</v>
      </c>
      <c r="F18" s="216"/>
      <c r="G18" s="73">
        <f t="shared" si="0"/>
        <v>0</v>
      </c>
    </row>
    <row r="19" spans="1:7" x14ac:dyDescent="0.2">
      <c r="A19" s="68" t="s">
        <v>13437</v>
      </c>
      <c r="B19" s="69" t="s">
        <v>13438</v>
      </c>
      <c r="C19" s="69" t="s">
        <v>13439</v>
      </c>
      <c r="D19" s="70" t="s">
        <v>13243</v>
      </c>
      <c r="E19" s="83">
        <v>47</v>
      </c>
      <c r="F19" s="216"/>
      <c r="G19" s="73">
        <f t="shared" si="0"/>
        <v>0</v>
      </c>
    </row>
    <row r="20" spans="1:7" ht="36" x14ac:dyDescent="0.2">
      <c r="A20" s="68" t="s">
        <v>13440</v>
      </c>
      <c r="B20" s="69" t="s">
        <v>13441</v>
      </c>
      <c r="C20" s="69" t="s">
        <v>13442</v>
      </c>
      <c r="D20" s="70" t="s">
        <v>1715</v>
      </c>
      <c r="E20" s="83">
        <v>10000</v>
      </c>
      <c r="F20" s="216"/>
      <c r="G20" s="73">
        <f t="shared" si="0"/>
        <v>0</v>
      </c>
    </row>
    <row r="21" spans="1:7" ht="24" x14ac:dyDescent="0.2">
      <c r="A21" s="68" t="s">
        <v>13443</v>
      </c>
      <c r="B21" s="69" t="s">
        <v>13444</v>
      </c>
      <c r="C21" s="69" t="s">
        <v>13445</v>
      </c>
      <c r="D21" s="70" t="s">
        <v>1715</v>
      </c>
      <c r="E21" s="83">
        <v>15000</v>
      </c>
      <c r="F21" s="216"/>
      <c r="G21" s="73">
        <f t="shared" si="0"/>
        <v>0</v>
      </c>
    </row>
    <row r="22" spans="1:7" ht="24" x14ac:dyDescent="0.2">
      <c r="A22" s="68" t="s">
        <v>13446</v>
      </c>
      <c r="B22" s="69" t="s">
        <v>13447</v>
      </c>
      <c r="C22" s="69" t="s">
        <v>13448</v>
      </c>
      <c r="D22" s="70" t="s">
        <v>13223</v>
      </c>
      <c r="E22" s="83">
        <v>1</v>
      </c>
      <c r="F22" s="216"/>
      <c r="G22" s="73">
        <f t="shared" si="0"/>
        <v>0</v>
      </c>
    </row>
    <row r="23" spans="1:7" x14ac:dyDescent="0.2">
      <c r="A23" s="68" t="s">
        <v>13449</v>
      </c>
      <c r="B23" s="69" t="s">
        <v>13450</v>
      </c>
      <c r="C23" s="69" t="s">
        <v>13451</v>
      </c>
      <c r="D23" s="70" t="s">
        <v>13223</v>
      </c>
      <c r="E23" s="83">
        <v>1</v>
      </c>
      <c r="F23" s="216"/>
      <c r="G23" s="73">
        <f t="shared" si="0"/>
        <v>0</v>
      </c>
    </row>
    <row r="24" spans="1:7" x14ac:dyDescent="0.2">
      <c r="A24" s="68" t="s">
        <v>13452</v>
      </c>
      <c r="B24" s="69" t="s">
        <v>13453</v>
      </c>
      <c r="C24" s="69" t="s">
        <v>13454</v>
      </c>
      <c r="D24" s="70" t="s">
        <v>13223</v>
      </c>
      <c r="E24" s="83">
        <v>1</v>
      </c>
      <c r="F24" s="216"/>
      <c r="G24" s="73">
        <f t="shared" si="0"/>
        <v>0</v>
      </c>
    </row>
    <row r="25" spans="1:7" x14ac:dyDescent="0.2">
      <c r="A25" s="68"/>
      <c r="B25" s="69"/>
      <c r="C25" s="69"/>
      <c r="D25" s="70"/>
      <c r="E25" s="83"/>
      <c r="F25" s="75"/>
      <c r="G25" s="73"/>
    </row>
    <row r="26" spans="1:7" x14ac:dyDescent="0.2">
      <c r="A26" s="64">
        <v>2</v>
      </c>
      <c r="B26" s="66" t="s">
        <v>13455</v>
      </c>
      <c r="C26" s="66" t="s">
        <v>13456</v>
      </c>
      <c r="D26" s="214"/>
      <c r="E26" s="97"/>
      <c r="F26" s="76"/>
      <c r="G26" s="162">
        <f>SUM(G27:G43)</f>
        <v>0</v>
      </c>
    </row>
    <row r="27" spans="1:7" x14ac:dyDescent="0.2">
      <c r="A27" s="68" t="s">
        <v>13240</v>
      </c>
      <c r="B27" s="69" t="s">
        <v>13457</v>
      </c>
      <c r="C27" s="69" t="s">
        <v>13458</v>
      </c>
      <c r="D27" s="70" t="s">
        <v>1715</v>
      </c>
      <c r="E27" s="78">
        <v>32000</v>
      </c>
      <c r="F27" s="216"/>
      <c r="G27" s="73">
        <f>ROUND(F27*E27,2)</f>
        <v>0</v>
      </c>
    </row>
    <row r="28" spans="1:7" x14ac:dyDescent="0.2">
      <c r="A28" s="68" t="s">
        <v>13244</v>
      </c>
      <c r="B28" s="77" t="s">
        <v>13459</v>
      </c>
      <c r="C28" s="77" t="s">
        <v>13460</v>
      </c>
      <c r="D28" s="70" t="s">
        <v>1715</v>
      </c>
      <c r="E28" s="78">
        <v>1300</v>
      </c>
      <c r="F28" s="216"/>
      <c r="G28" s="73">
        <f t="shared" ref="G28:G42" si="1">ROUND(F28*E28,2)</f>
        <v>0</v>
      </c>
    </row>
    <row r="29" spans="1:7" x14ac:dyDescent="0.2">
      <c r="A29" s="68" t="s">
        <v>13247</v>
      </c>
      <c r="B29" s="77" t="s">
        <v>13461</v>
      </c>
      <c r="C29" s="77" t="s">
        <v>13462</v>
      </c>
      <c r="D29" s="70" t="s">
        <v>1715</v>
      </c>
      <c r="E29" s="78">
        <v>500</v>
      </c>
      <c r="F29" s="216"/>
      <c r="G29" s="73">
        <f t="shared" si="1"/>
        <v>0</v>
      </c>
    </row>
    <row r="30" spans="1:7" x14ac:dyDescent="0.2">
      <c r="A30" s="68" t="s">
        <v>13250</v>
      </c>
      <c r="B30" s="77" t="s">
        <v>13463</v>
      </c>
      <c r="C30" s="77" t="s">
        <v>13464</v>
      </c>
      <c r="D30" s="70" t="s">
        <v>13243</v>
      </c>
      <c r="E30" s="78">
        <v>75</v>
      </c>
      <c r="F30" s="216"/>
      <c r="G30" s="73">
        <f t="shared" si="1"/>
        <v>0</v>
      </c>
    </row>
    <row r="31" spans="1:7" x14ac:dyDescent="0.2">
      <c r="A31" s="68" t="s">
        <v>13253</v>
      </c>
      <c r="B31" s="77" t="s">
        <v>13465</v>
      </c>
      <c r="C31" s="77" t="s">
        <v>13466</v>
      </c>
      <c r="D31" s="70" t="s">
        <v>13243</v>
      </c>
      <c r="E31" s="78">
        <v>15</v>
      </c>
      <c r="F31" s="216"/>
      <c r="G31" s="73">
        <f t="shared" si="1"/>
        <v>0</v>
      </c>
    </row>
    <row r="32" spans="1:7" x14ac:dyDescent="0.2">
      <c r="A32" s="68" t="s">
        <v>13467</v>
      </c>
      <c r="B32" s="164" t="s">
        <v>13468</v>
      </c>
      <c r="C32" s="164" t="s">
        <v>13469</v>
      </c>
      <c r="D32" s="70" t="s">
        <v>13243</v>
      </c>
      <c r="E32" s="78">
        <v>14</v>
      </c>
      <c r="F32" s="216"/>
      <c r="G32" s="73">
        <f t="shared" si="1"/>
        <v>0</v>
      </c>
    </row>
    <row r="33" spans="1:7" ht="24" x14ac:dyDescent="0.2">
      <c r="A33" s="68" t="s">
        <v>13470</v>
      </c>
      <c r="B33" s="77" t="s">
        <v>13471</v>
      </c>
      <c r="C33" s="77" t="s">
        <v>13472</v>
      </c>
      <c r="D33" s="70" t="s">
        <v>13243</v>
      </c>
      <c r="E33" s="78">
        <v>2</v>
      </c>
      <c r="F33" s="216"/>
      <c r="G33" s="73">
        <f t="shared" si="1"/>
        <v>0</v>
      </c>
    </row>
    <row r="34" spans="1:7" ht="24" x14ac:dyDescent="0.2">
      <c r="A34" s="68" t="s">
        <v>13473</v>
      </c>
      <c r="B34" s="77" t="s">
        <v>13474</v>
      </c>
      <c r="C34" s="77" t="s">
        <v>13475</v>
      </c>
      <c r="D34" s="70" t="s">
        <v>13243</v>
      </c>
      <c r="E34" s="78">
        <v>3</v>
      </c>
      <c r="F34" s="216"/>
      <c r="G34" s="73">
        <f t="shared" si="1"/>
        <v>0</v>
      </c>
    </row>
    <row r="35" spans="1:7" ht="24" x14ac:dyDescent="0.2">
      <c r="A35" s="68" t="s">
        <v>13476</v>
      </c>
      <c r="B35" s="77" t="s">
        <v>13477</v>
      </c>
      <c r="C35" s="77" t="s">
        <v>13478</v>
      </c>
      <c r="D35" s="70" t="s">
        <v>13243</v>
      </c>
      <c r="E35" s="78">
        <v>8</v>
      </c>
      <c r="F35" s="216"/>
      <c r="G35" s="73">
        <f t="shared" si="1"/>
        <v>0</v>
      </c>
    </row>
    <row r="36" spans="1:7" ht="24" x14ac:dyDescent="0.2">
      <c r="A36" s="68" t="s">
        <v>13479</v>
      </c>
      <c r="B36" s="77" t="s">
        <v>13480</v>
      </c>
      <c r="C36" s="77" t="s">
        <v>13481</v>
      </c>
      <c r="D36" s="70" t="s">
        <v>13243</v>
      </c>
      <c r="E36" s="78">
        <v>9</v>
      </c>
      <c r="F36" s="216"/>
      <c r="G36" s="73">
        <f t="shared" si="1"/>
        <v>0</v>
      </c>
    </row>
    <row r="37" spans="1:7" ht="24" x14ac:dyDescent="0.2">
      <c r="A37" s="68" t="s">
        <v>13482</v>
      </c>
      <c r="B37" s="77" t="s">
        <v>13483</v>
      </c>
      <c r="C37" s="77" t="s">
        <v>13484</v>
      </c>
      <c r="D37" s="70" t="s">
        <v>13243</v>
      </c>
      <c r="E37" s="78">
        <v>8</v>
      </c>
      <c r="F37" s="216"/>
      <c r="G37" s="73">
        <f t="shared" si="1"/>
        <v>0</v>
      </c>
    </row>
    <row r="38" spans="1:7" x14ac:dyDescent="0.2">
      <c r="A38" s="68" t="s">
        <v>13485</v>
      </c>
      <c r="B38" s="77" t="s">
        <v>13486</v>
      </c>
      <c r="C38" s="77" t="s">
        <v>13487</v>
      </c>
      <c r="D38" s="70" t="s">
        <v>13243</v>
      </c>
      <c r="E38" s="78">
        <v>6</v>
      </c>
      <c r="F38" s="216"/>
      <c r="G38" s="73">
        <f t="shared" si="1"/>
        <v>0</v>
      </c>
    </row>
    <row r="39" spans="1:7" x14ac:dyDescent="0.2">
      <c r="A39" s="68" t="s">
        <v>13488</v>
      </c>
      <c r="B39" s="69" t="s">
        <v>13489</v>
      </c>
      <c r="C39" s="69" t="s">
        <v>13490</v>
      </c>
      <c r="D39" s="70" t="s">
        <v>13223</v>
      </c>
      <c r="E39" s="83">
        <v>1</v>
      </c>
      <c r="F39" s="216"/>
      <c r="G39" s="73">
        <f t="shared" si="1"/>
        <v>0</v>
      </c>
    </row>
    <row r="40" spans="1:7" ht="36" x14ac:dyDescent="0.2">
      <c r="A40" s="68" t="s">
        <v>13491</v>
      </c>
      <c r="B40" s="77" t="s">
        <v>13307</v>
      </c>
      <c r="C40" s="77" t="s">
        <v>13492</v>
      </c>
      <c r="D40" s="70" t="s">
        <v>13223</v>
      </c>
      <c r="E40" s="78">
        <v>1</v>
      </c>
      <c r="F40" s="216"/>
      <c r="G40" s="73">
        <f t="shared" si="1"/>
        <v>0</v>
      </c>
    </row>
    <row r="41" spans="1:7" x14ac:dyDescent="0.2">
      <c r="A41" s="68" t="s">
        <v>16139</v>
      </c>
      <c r="B41" s="69" t="s">
        <v>16140</v>
      </c>
      <c r="C41" s="165" t="s">
        <v>16141</v>
      </c>
      <c r="D41" s="70" t="s">
        <v>13223</v>
      </c>
      <c r="E41" s="83">
        <v>2</v>
      </c>
      <c r="F41" s="216"/>
      <c r="G41" s="73">
        <f t="shared" si="1"/>
        <v>0</v>
      </c>
    </row>
    <row r="42" spans="1:7" x14ac:dyDescent="0.2">
      <c r="A42" s="68" t="s">
        <v>16142</v>
      </c>
      <c r="B42" s="69" t="s">
        <v>16143</v>
      </c>
      <c r="C42" s="165"/>
      <c r="D42" s="70" t="s">
        <v>13223</v>
      </c>
      <c r="E42" s="83">
        <v>1</v>
      </c>
      <c r="F42" s="216"/>
      <c r="G42" s="73">
        <f t="shared" si="1"/>
        <v>0</v>
      </c>
    </row>
    <row r="43" spans="1:7" x14ac:dyDescent="0.2">
      <c r="A43" s="68"/>
      <c r="B43" s="77"/>
      <c r="C43" s="77"/>
      <c r="D43" s="70"/>
      <c r="E43" s="78"/>
      <c r="F43" s="72"/>
      <c r="G43" s="73"/>
    </row>
    <row r="44" spans="1:7" x14ac:dyDescent="0.2">
      <c r="A44" s="79">
        <v>3</v>
      </c>
      <c r="B44" s="80" t="s">
        <v>13493</v>
      </c>
      <c r="C44" s="80" t="s">
        <v>13494</v>
      </c>
      <c r="D44" s="70"/>
      <c r="E44" s="78"/>
      <c r="F44" s="72"/>
      <c r="G44" s="162">
        <f>SUM(G45:G52)</f>
        <v>0</v>
      </c>
    </row>
    <row r="45" spans="1:7" x14ac:dyDescent="0.2">
      <c r="A45" s="68" t="s">
        <v>13258</v>
      </c>
      <c r="B45" s="81" t="s">
        <v>13495</v>
      </c>
      <c r="C45" s="81" t="s">
        <v>13495</v>
      </c>
      <c r="D45" s="70" t="s">
        <v>13243</v>
      </c>
      <c r="E45" s="78">
        <v>3</v>
      </c>
      <c r="F45" s="216"/>
      <c r="G45" s="73">
        <f>ROUND(F45*E45,2)</f>
        <v>0</v>
      </c>
    </row>
    <row r="46" spans="1:7" x14ac:dyDescent="0.2">
      <c r="A46" s="68" t="s">
        <v>13261</v>
      </c>
      <c r="B46" s="81" t="s">
        <v>13496</v>
      </c>
      <c r="C46" s="81" t="s">
        <v>13497</v>
      </c>
      <c r="D46" s="70" t="s">
        <v>13223</v>
      </c>
      <c r="E46" s="78">
        <v>1</v>
      </c>
      <c r="F46" s="216"/>
      <c r="G46" s="73">
        <f t="shared" ref="G46:G51" si="2">ROUND(F46*E46,2)</f>
        <v>0</v>
      </c>
    </row>
    <row r="47" spans="1:7" x14ac:dyDescent="0.2">
      <c r="A47" s="68" t="s">
        <v>13264</v>
      </c>
      <c r="B47" s="81" t="s">
        <v>13498</v>
      </c>
      <c r="C47" s="81" t="s">
        <v>13499</v>
      </c>
      <c r="D47" s="70" t="s">
        <v>13243</v>
      </c>
      <c r="E47" s="78">
        <v>2</v>
      </c>
      <c r="F47" s="216"/>
      <c r="G47" s="73">
        <f t="shared" si="2"/>
        <v>0</v>
      </c>
    </row>
    <row r="48" spans="1:7" x14ac:dyDescent="0.2">
      <c r="A48" s="68" t="s">
        <v>13267</v>
      </c>
      <c r="B48" s="81" t="s">
        <v>13500</v>
      </c>
      <c r="C48" s="81" t="s">
        <v>13501</v>
      </c>
      <c r="D48" s="70" t="s">
        <v>13243</v>
      </c>
      <c r="E48" s="78">
        <v>3</v>
      </c>
      <c r="F48" s="216"/>
      <c r="G48" s="73">
        <f t="shared" si="2"/>
        <v>0</v>
      </c>
    </row>
    <row r="49" spans="1:7" x14ac:dyDescent="0.2">
      <c r="A49" s="68" t="s">
        <v>13270</v>
      </c>
      <c r="B49" s="81" t="s">
        <v>13502</v>
      </c>
      <c r="C49" s="81" t="s">
        <v>13503</v>
      </c>
      <c r="D49" s="70" t="s">
        <v>13243</v>
      </c>
      <c r="E49" s="78">
        <v>3</v>
      </c>
      <c r="F49" s="216"/>
      <c r="G49" s="73">
        <f t="shared" si="2"/>
        <v>0</v>
      </c>
    </row>
    <row r="50" spans="1:7" x14ac:dyDescent="0.2">
      <c r="A50" s="68" t="s">
        <v>13273</v>
      </c>
      <c r="B50" s="77" t="s">
        <v>13504</v>
      </c>
      <c r="C50" s="77" t="s">
        <v>13505</v>
      </c>
      <c r="D50" s="70" t="s">
        <v>13243</v>
      </c>
      <c r="E50" s="78">
        <v>3</v>
      </c>
      <c r="F50" s="216"/>
      <c r="G50" s="73">
        <f t="shared" si="2"/>
        <v>0</v>
      </c>
    </row>
    <row r="51" spans="1:7" x14ac:dyDescent="0.2">
      <c r="A51" s="68" t="s">
        <v>13276</v>
      </c>
      <c r="B51" s="69" t="s">
        <v>13435</v>
      </c>
      <c r="C51" s="69" t="s">
        <v>13436</v>
      </c>
      <c r="D51" s="70" t="s">
        <v>13243</v>
      </c>
      <c r="E51" s="83">
        <v>3</v>
      </c>
      <c r="F51" s="216"/>
      <c r="G51" s="73">
        <f t="shared" si="2"/>
        <v>0</v>
      </c>
    </row>
    <row r="52" spans="1:7" x14ac:dyDescent="0.2">
      <c r="A52" s="68"/>
      <c r="B52" s="77"/>
      <c r="C52" s="77"/>
      <c r="D52" s="70"/>
      <c r="E52" s="78"/>
      <c r="F52" s="72"/>
      <c r="G52" s="73"/>
    </row>
    <row r="53" spans="1:7" x14ac:dyDescent="0.2">
      <c r="A53" s="79">
        <v>4</v>
      </c>
      <c r="B53" s="80" t="s">
        <v>13506</v>
      </c>
      <c r="C53" s="80" t="s">
        <v>13506</v>
      </c>
      <c r="D53" s="70"/>
      <c r="E53" s="78"/>
      <c r="F53" s="72"/>
      <c r="G53" s="162">
        <f>SUM(G54:G62)</f>
        <v>0</v>
      </c>
    </row>
    <row r="54" spans="1:7" x14ac:dyDescent="0.2">
      <c r="A54" s="68" t="s">
        <v>13311</v>
      </c>
      <c r="B54" s="81" t="s">
        <v>13507</v>
      </c>
      <c r="C54" s="81" t="s">
        <v>13508</v>
      </c>
      <c r="D54" s="70" t="s">
        <v>13223</v>
      </c>
      <c r="E54" s="78">
        <v>1</v>
      </c>
      <c r="F54" s="216"/>
      <c r="G54" s="73">
        <f>ROUND(F54*E54,2)</f>
        <v>0</v>
      </c>
    </row>
    <row r="55" spans="1:7" x14ac:dyDescent="0.2">
      <c r="A55" s="68" t="s">
        <v>13314</v>
      </c>
      <c r="B55" s="81" t="s">
        <v>13509</v>
      </c>
      <c r="C55" s="81" t="s">
        <v>13510</v>
      </c>
      <c r="D55" s="70" t="s">
        <v>13223</v>
      </c>
      <c r="E55" s="78">
        <v>1</v>
      </c>
      <c r="F55" s="216"/>
      <c r="G55" s="73">
        <f t="shared" ref="G55:G61" si="3">ROUND(F55*E55,2)</f>
        <v>0</v>
      </c>
    </row>
    <row r="56" spans="1:7" x14ac:dyDescent="0.2">
      <c r="A56" s="68" t="s">
        <v>13317</v>
      </c>
      <c r="B56" s="81" t="s">
        <v>13511</v>
      </c>
      <c r="C56" s="81" t="s">
        <v>13512</v>
      </c>
      <c r="D56" s="70" t="s">
        <v>13223</v>
      </c>
      <c r="E56" s="78">
        <v>1</v>
      </c>
      <c r="F56" s="216"/>
      <c r="G56" s="73">
        <f t="shared" si="3"/>
        <v>0</v>
      </c>
    </row>
    <row r="57" spans="1:7" x14ac:dyDescent="0.2">
      <c r="A57" s="68" t="s">
        <v>13513</v>
      </c>
      <c r="B57" s="81" t="s">
        <v>13502</v>
      </c>
      <c r="C57" s="81" t="s">
        <v>13503</v>
      </c>
      <c r="D57" s="70" t="s">
        <v>13243</v>
      </c>
      <c r="E57" s="78">
        <v>1</v>
      </c>
      <c r="F57" s="216"/>
      <c r="G57" s="73">
        <f t="shared" si="3"/>
        <v>0</v>
      </c>
    </row>
    <row r="58" spans="1:7" x14ac:dyDescent="0.2">
      <c r="A58" s="68" t="s">
        <v>13514</v>
      </c>
      <c r="B58" s="81" t="s">
        <v>13515</v>
      </c>
      <c r="C58" s="81" t="s">
        <v>13516</v>
      </c>
      <c r="D58" s="70" t="s">
        <v>13243</v>
      </c>
      <c r="E58" s="78">
        <v>1</v>
      </c>
      <c r="F58" s="216"/>
      <c r="G58" s="73">
        <f t="shared" si="3"/>
        <v>0</v>
      </c>
    </row>
    <row r="59" spans="1:7" x14ac:dyDescent="0.2">
      <c r="A59" s="68" t="s">
        <v>13517</v>
      </c>
      <c r="B59" s="69" t="s">
        <v>13435</v>
      </c>
      <c r="C59" s="69" t="s">
        <v>13436</v>
      </c>
      <c r="D59" s="70" t="s">
        <v>13243</v>
      </c>
      <c r="E59" s="83">
        <v>3</v>
      </c>
      <c r="F59" s="216"/>
      <c r="G59" s="73">
        <f t="shared" si="3"/>
        <v>0</v>
      </c>
    </row>
    <row r="60" spans="1:7" ht="24" x14ac:dyDescent="0.2">
      <c r="A60" s="68" t="s">
        <v>13597</v>
      </c>
      <c r="B60" s="81" t="s">
        <v>16144</v>
      </c>
      <c r="C60" s="81"/>
      <c r="D60" s="70" t="s">
        <v>13243</v>
      </c>
      <c r="E60" s="78">
        <v>1</v>
      </c>
      <c r="F60" s="216"/>
      <c r="G60" s="73">
        <f t="shared" si="3"/>
        <v>0</v>
      </c>
    </row>
    <row r="61" spans="1:7" ht="24" x14ac:dyDescent="0.2">
      <c r="A61" s="68" t="s">
        <v>13600</v>
      </c>
      <c r="B61" s="81" t="s">
        <v>16145</v>
      </c>
      <c r="C61" s="69"/>
      <c r="D61" s="70" t="s">
        <v>13243</v>
      </c>
      <c r="E61" s="83">
        <v>1</v>
      </c>
      <c r="F61" s="216"/>
      <c r="G61" s="73">
        <f t="shared" si="3"/>
        <v>0</v>
      </c>
    </row>
    <row r="62" spans="1:7" x14ac:dyDescent="0.2">
      <c r="A62" s="68"/>
      <c r="B62" s="81"/>
      <c r="C62" s="81"/>
      <c r="D62" s="70"/>
      <c r="E62" s="78"/>
      <c r="F62" s="72"/>
      <c r="G62" s="73"/>
    </row>
    <row r="63" spans="1:7" x14ac:dyDescent="0.2">
      <c r="A63" s="65">
        <v>5</v>
      </c>
      <c r="B63" s="80" t="s">
        <v>13518</v>
      </c>
      <c r="C63" s="80" t="s">
        <v>13519</v>
      </c>
      <c r="D63" s="70"/>
      <c r="E63" s="78"/>
      <c r="F63" s="72"/>
      <c r="G63" s="162">
        <f>SUM(G64:G65)</f>
        <v>0</v>
      </c>
    </row>
    <row r="64" spans="1:7" x14ac:dyDescent="0.2">
      <c r="A64" s="68" t="s">
        <v>13322</v>
      </c>
      <c r="B64" s="81" t="s">
        <v>13520</v>
      </c>
      <c r="C64" s="81" t="s">
        <v>13521</v>
      </c>
      <c r="D64" s="70" t="s">
        <v>13223</v>
      </c>
      <c r="E64" s="78">
        <v>1</v>
      </c>
      <c r="F64" s="216"/>
      <c r="G64" s="73">
        <f t="shared" ref="G64" si="4">ROUND(F64*E64,2)</f>
        <v>0</v>
      </c>
    </row>
    <row r="65" spans="1:7" x14ac:dyDescent="0.2">
      <c r="A65" s="68"/>
      <c r="B65" s="77"/>
      <c r="C65" s="77"/>
      <c r="D65" s="70"/>
      <c r="E65" s="78"/>
      <c r="F65" s="72"/>
      <c r="G65" s="73"/>
    </row>
    <row r="66" spans="1:7" x14ac:dyDescent="0.2">
      <c r="A66" s="65">
        <v>6</v>
      </c>
      <c r="B66" s="82" t="s">
        <v>13522</v>
      </c>
      <c r="C66" s="82" t="s">
        <v>13523</v>
      </c>
      <c r="D66" s="70"/>
      <c r="E66" s="78"/>
      <c r="F66" s="72"/>
      <c r="G66" s="162">
        <f>SUM(G67:G71)</f>
        <v>0</v>
      </c>
    </row>
    <row r="67" spans="1:7" ht="36" x14ac:dyDescent="0.2">
      <c r="A67" s="68" t="s">
        <v>13345</v>
      </c>
      <c r="B67" s="69" t="s">
        <v>18361</v>
      </c>
      <c r="C67" s="69" t="s">
        <v>18362</v>
      </c>
      <c r="D67" s="70" t="s">
        <v>13243</v>
      </c>
      <c r="E67" s="78">
        <v>61</v>
      </c>
      <c r="F67" s="216"/>
      <c r="G67" s="73">
        <f t="shared" ref="G67:G70" si="5">ROUND(F67*E67,2)</f>
        <v>0</v>
      </c>
    </row>
    <row r="68" spans="1:7" ht="24" x14ac:dyDescent="0.2">
      <c r="A68" s="68" t="s">
        <v>13346</v>
      </c>
      <c r="B68" s="69" t="s">
        <v>13524</v>
      </c>
      <c r="C68" s="69" t="s">
        <v>13525</v>
      </c>
      <c r="D68" s="70" t="s">
        <v>13243</v>
      </c>
      <c r="E68" s="83">
        <v>8</v>
      </c>
      <c r="F68" s="216"/>
      <c r="G68" s="73">
        <f t="shared" si="5"/>
        <v>0</v>
      </c>
    </row>
    <row r="69" spans="1:7" ht="60" x14ac:dyDescent="0.2">
      <c r="A69" s="68" t="s">
        <v>13347</v>
      </c>
      <c r="B69" s="69" t="s">
        <v>13397</v>
      </c>
      <c r="C69" s="69" t="s">
        <v>13526</v>
      </c>
      <c r="D69" s="70" t="s">
        <v>13223</v>
      </c>
      <c r="E69" s="83">
        <v>1</v>
      </c>
      <c r="F69" s="216"/>
      <c r="G69" s="73">
        <f t="shared" si="5"/>
        <v>0</v>
      </c>
    </row>
    <row r="70" spans="1:7" ht="36" x14ac:dyDescent="0.2">
      <c r="A70" s="68" t="s">
        <v>13348</v>
      </c>
      <c r="B70" s="69" t="s">
        <v>13527</v>
      </c>
      <c r="C70" s="69" t="s">
        <v>13528</v>
      </c>
      <c r="D70" s="70" t="s">
        <v>1715</v>
      </c>
      <c r="E70" s="83">
        <v>450</v>
      </c>
      <c r="F70" s="216"/>
      <c r="G70" s="73">
        <f t="shared" si="5"/>
        <v>0</v>
      </c>
    </row>
    <row r="71" spans="1:7" x14ac:dyDescent="0.2">
      <c r="A71" s="68"/>
      <c r="B71" s="77"/>
      <c r="C71" s="77"/>
      <c r="D71" s="70"/>
      <c r="E71" s="78"/>
      <c r="F71" s="72"/>
      <c r="G71" s="73"/>
    </row>
    <row r="72" spans="1:7" ht="24" x14ac:dyDescent="0.2">
      <c r="A72" s="65">
        <v>7</v>
      </c>
      <c r="B72" s="80" t="s">
        <v>13529</v>
      </c>
      <c r="C72" s="80" t="s">
        <v>13530</v>
      </c>
      <c r="D72" s="70"/>
      <c r="E72" s="78"/>
      <c r="F72" s="72"/>
      <c r="G72" s="162">
        <f>SUM(G73:G76)</f>
        <v>0</v>
      </c>
    </row>
    <row r="73" spans="1:7" ht="24" x14ac:dyDescent="0.2">
      <c r="A73" s="68" t="s">
        <v>13364</v>
      </c>
      <c r="B73" s="77" t="s">
        <v>13531</v>
      </c>
      <c r="C73" s="77" t="s">
        <v>13532</v>
      </c>
      <c r="D73" s="70" t="s">
        <v>13223</v>
      </c>
      <c r="E73" s="78">
        <v>1</v>
      </c>
      <c r="F73" s="216"/>
      <c r="G73" s="73">
        <f t="shared" ref="G73:G75" si="6">ROUND(F73*E73,2)</f>
        <v>0</v>
      </c>
    </row>
    <row r="74" spans="1:7" ht="24" x14ac:dyDescent="0.2">
      <c r="A74" s="68" t="s">
        <v>13365</v>
      </c>
      <c r="B74" s="77" t="s">
        <v>13533</v>
      </c>
      <c r="C74" s="77" t="s">
        <v>13534</v>
      </c>
      <c r="D74" s="70" t="s">
        <v>13223</v>
      </c>
      <c r="E74" s="78">
        <v>1</v>
      </c>
      <c r="F74" s="216"/>
      <c r="G74" s="73">
        <f t="shared" si="6"/>
        <v>0</v>
      </c>
    </row>
    <row r="75" spans="1:7" x14ac:dyDescent="0.2">
      <c r="A75" s="68" t="s">
        <v>13366</v>
      </c>
      <c r="B75" s="69" t="s">
        <v>13535</v>
      </c>
      <c r="C75" s="69" t="s">
        <v>13536</v>
      </c>
      <c r="D75" s="70" t="s">
        <v>13223</v>
      </c>
      <c r="E75" s="78">
        <v>1</v>
      </c>
      <c r="F75" s="216"/>
      <c r="G75" s="73">
        <f t="shared" si="6"/>
        <v>0</v>
      </c>
    </row>
    <row r="76" spans="1:7" x14ac:dyDescent="0.2">
      <c r="A76" s="68"/>
      <c r="B76" s="77"/>
      <c r="C76" s="77"/>
      <c r="D76" s="70"/>
      <c r="E76" s="78"/>
      <c r="F76" s="72"/>
      <c r="G76" s="73"/>
    </row>
    <row r="77" spans="1:7" x14ac:dyDescent="0.2">
      <c r="A77" s="79">
        <v>8</v>
      </c>
      <c r="B77" s="80" t="s">
        <v>13380</v>
      </c>
      <c r="C77" s="80" t="s">
        <v>13381</v>
      </c>
      <c r="D77" s="70"/>
      <c r="E77" s="78"/>
      <c r="F77" s="72"/>
      <c r="G77" s="162">
        <f>SUM(G78:G82)</f>
        <v>0</v>
      </c>
    </row>
    <row r="78" spans="1:7" ht="24" x14ac:dyDescent="0.2">
      <c r="A78" s="68" t="s">
        <v>13377</v>
      </c>
      <c r="B78" s="122" t="s">
        <v>18901</v>
      </c>
      <c r="C78" s="122" t="s">
        <v>18902</v>
      </c>
      <c r="D78" s="70" t="s">
        <v>13223</v>
      </c>
      <c r="E78" s="78">
        <v>1</v>
      </c>
      <c r="F78" s="216"/>
      <c r="G78" s="73">
        <f t="shared" ref="G78:G82" si="7">ROUND(F78*E78,2)</f>
        <v>0</v>
      </c>
    </row>
    <row r="79" spans="1:7" ht="24" x14ac:dyDescent="0.2">
      <c r="A79" s="68" t="s">
        <v>13378</v>
      </c>
      <c r="B79" s="69" t="s">
        <v>13537</v>
      </c>
      <c r="C79" s="69" t="s">
        <v>13538</v>
      </c>
      <c r="D79" s="70" t="s">
        <v>13223</v>
      </c>
      <c r="E79" s="78">
        <v>1</v>
      </c>
      <c r="F79" s="216"/>
      <c r="G79" s="73">
        <f t="shared" si="7"/>
        <v>0</v>
      </c>
    </row>
    <row r="80" spans="1:7" x14ac:dyDescent="0.2">
      <c r="A80" s="68" t="s">
        <v>13379</v>
      </c>
      <c r="B80" s="69" t="s">
        <v>13539</v>
      </c>
      <c r="C80" s="69" t="s">
        <v>13540</v>
      </c>
      <c r="D80" s="70" t="s">
        <v>13223</v>
      </c>
      <c r="E80" s="78">
        <v>1</v>
      </c>
      <c r="F80" s="216"/>
      <c r="G80" s="73">
        <f t="shared" si="7"/>
        <v>0</v>
      </c>
    </row>
    <row r="81" spans="1:7" x14ac:dyDescent="0.2">
      <c r="A81" s="68" t="s">
        <v>13541</v>
      </c>
      <c r="B81" s="69" t="s">
        <v>13391</v>
      </c>
      <c r="C81" s="69" t="s">
        <v>13392</v>
      </c>
      <c r="D81" s="70" t="s">
        <v>13223</v>
      </c>
      <c r="E81" s="78">
        <v>1</v>
      </c>
      <c r="F81" s="216"/>
      <c r="G81" s="73">
        <f t="shared" si="7"/>
        <v>0</v>
      </c>
    </row>
    <row r="82" spans="1:7" x14ac:dyDescent="0.2">
      <c r="A82" s="68" t="s">
        <v>13542</v>
      </c>
      <c r="B82" s="69" t="s">
        <v>13394</v>
      </c>
      <c r="C82" s="69" t="s">
        <v>13395</v>
      </c>
      <c r="D82" s="70" t="s">
        <v>13223</v>
      </c>
      <c r="E82" s="78">
        <v>1</v>
      </c>
      <c r="F82" s="216"/>
      <c r="G82" s="73">
        <f t="shared" si="7"/>
        <v>0</v>
      </c>
    </row>
    <row r="83" spans="1:7" x14ac:dyDescent="0.2">
      <c r="A83" s="84"/>
      <c r="B83" s="77"/>
      <c r="C83" s="77"/>
      <c r="D83" s="70"/>
      <c r="E83" s="78"/>
      <c r="F83" s="72"/>
      <c r="G83" s="73"/>
    </row>
    <row r="84" spans="1:7" s="166" customFormat="1" ht="15" x14ac:dyDescent="0.25">
      <c r="A84" s="84"/>
      <c r="B84" s="85" t="s">
        <v>13543</v>
      </c>
      <c r="C84" s="85" t="s">
        <v>13544</v>
      </c>
      <c r="D84" s="70"/>
      <c r="E84" s="78"/>
      <c r="F84" s="73"/>
      <c r="G84" s="73"/>
    </row>
    <row r="85" spans="1:7" s="166" customFormat="1" ht="15" x14ac:dyDescent="0.25">
      <c r="A85" s="68">
        <v>1</v>
      </c>
      <c r="B85" s="86" t="s">
        <v>13409</v>
      </c>
      <c r="C85" s="86" t="s">
        <v>13410</v>
      </c>
      <c r="D85" s="70"/>
      <c r="E85" s="74"/>
      <c r="F85" s="87"/>
      <c r="G85" s="75">
        <f>G7</f>
        <v>0</v>
      </c>
    </row>
    <row r="86" spans="1:7" s="166" customFormat="1" ht="15" x14ac:dyDescent="0.25">
      <c r="A86" s="88">
        <v>2</v>
      </c>
      <c r="B86" s="86" t="s">
        <v>13455</v>
      </c>
      <c r="C86" s="86" t="s">
        <v>13456</v>
      </c>
      <c r="D86" s="70"/>
      <c r="E86" s="74"/>
      <c r="F86" s="75"/>
      <c r="G86" s="75">
        <f>G26</f>
        <v>0</v>
      </c>
    </row>
    <row r="87" spans="1:7" s="166" customFormat="1" ht="15" x14ac:dyDescent="0.25">
      <c r="A87" s="68">
        <v>3</v>
      </c>
      <c r="B87" s="89" t="s">
        <v>13493</v>
      </c>
      <c r="C87" s="89" t="s">
        <v>13494</v>
      </c>
      <c r="D87" s="70"/>
      <c r="E87" s="71"/>
      <c r="F87" s="73"/>
      <c r="G87" s="75">
        <f>G44</f>
        <v>0</v>
      </c>
    </row>
    <row r="88" spans="1:7" s="166" customFormat="1" ht="15" x14ac:dyDescent="0.25">
      <c r="A88" s="88">
        <v>4</v>
      </c>
      <c r="B88" s="89" t="s">
        <v>13506</v>
      </c>
      <c r="C88" s="89" t="s">
        <v>13506</v>
      </c>
      <c r="D88" s="70"/>
      <c r="E88" s="71"/>
      <c r="F88" s="73"/>
      <c r="G88" s="75">
        <f>G53</f>
        <v>0</v>
      </c>
    </row>
    <row r="89" spans="1:7" s="166" customFormat="1" ht="15" x14ac:dyDescent="0.25">
      <c r="A89" s="68">
        <v>5</v>
      </c>
      <c r="B89" s="90" t="s">
        <v>13518</v>
      </c>
      <c r="C89" s="90" t="s">
        <v>13519</v>
      </c>
      <c r="D89" s="70"/>
      <c r="E89" s="78"/>
      <c r="F89" s="73"/>
      <c r="G89" s="75">
        <f>G63</f>
        <v>0</v>
      </c>
    </row>
    <row r="90" spans="1:7" s="166" customFormat="1" ht="15" x14ac:dyDescent="0.25">
      <c r="A90" s="88">
        <v>6</v>
      </c>
      <c r="B90" s="90" t="s">
        <v>13522</v>
      </c>
      <c r="C90" s="90" t="s">
        <v>13523</v>
      </c>
      <c r="D90" s="70"/>
      <c r="E90" s="78"/>
      <c r="F90" s="73"/>
      <c r="G90" s="75">
        <f>G66</f>
        <v>0</v>
      </c>
    </row>
    <row r="91" spans="1:7" s="166" customFormat="1" ht="24" x14ac:dyDescent="0.25">
      <c r="A91" s="68">
        <v>7</v>
      </c>
      <c r="B91" s="90" t="s">
        <v>13529</v>
      </c>
      <c r="C91" s="90" t="s">
        <v>13530</v>
      </c>
      <c r="D91" s="70"/>
      <c r="E91" s="78"/>
      <c r="F91" s="73"/>
      <c r="G91" s="75">
        <f>G72</f>
        <v>0</v>
      </c>
    </row>
    <row r="92" spans="1:7" s="166" customFormat="1" ht="15" x14ac:dyDescent="0.25">
      <c r="A92" s="88">
        <v>8</v>
      </c>
      <c r="B92" s="90" t="s">
        <v>13380</v>
      </c>
      <c r="C92" s="90" t="s">
        <v>13381</v>
      </c>
      <c r="D92" s="70"/>
      <c r="E92" s="78"/>
      <c r="F92" s="73"/>
      <c r="G92" s="75">
        <f>G77</f>
        <v>0</v>
      </c>
    </row>
    <row r="93" spans="1:7" x14ac:dyDescent="0.2">
      <c r="A93" s="84"/>
      <c r="B93" s="77"/>
      <c r="C93" s="77"/>
      <c r="D93" s="70"/>
      <c r="E93" s="78"/>
      <c r="F93" s="72"/>
      <c r="G93" s="73"/>
    </row>
    <row r="94" spans="1:7" x14ac:dyDescent="0.2">
      <c r="A94" s="84"/>
      <c r="B94" s="91" t="s">
        <v>13401</v>
      </c>
      <c r="C94" s="91" t="s">
        <v>13402</v>
      </c>
      <c r="D94" s="70"/>
      <c r="E94" s="78"/>
      <c r="F94" s="72"/>
      <c r="G94" s="92">
        <f>SUM(G84:G93)</f>
        <v>0</v>
      </c>
    </row>
    <row r="95" spans="1:7" x14ac:dyDescent="0.2">
      <c r="A95" s="99"/>
      <c r="B95" s="93"/>
      <c r="C95" s="93"/>
      <c r="D95" s="94"/>
      <c r="E95" s="95"/>
      <c r="F95" s="100"/>
      <c r="G95" s="96"/>
    </row>
    <row r="96" spans="1:7" ht="24" x14ac:dyDescent="0.2">
      <c r="B96" s="167" t="s">
        <v>13403</v>
      </c>
      <c r="C96" s="167" t="s">
        <v>13404</v>
      </c>
    </row>
    <row r="97" spans="2:3" ht="48" x14ac:dyDescent="0.2">
      <c r="B97" s="167" t="s">
        <v>13405</v>
      </c>
      <c r="C97" s="167" t="s">
        <v>13406</v>
      </c>
    </row>
  </sheetData>
  <sheetProtection algorithmName="SHA-512" hashValue="+OJq842WNDXBWU06pxRk+gKtwwfKxYc4IqtZa/REq8Rb+/KwetUVXvDJyJhFrefYCACCmad5MrX6xcw/WiPzsg==" saltValue="2Gr1q9jMgVHthswSU3Ox5A==" spinCount="100000" sheet="1" objects="1" scenarios="1" selectLockedCells="1"/>
  <mergeCells count="7">
    <mergeCell ref="G4:G5"/>
    <mergeCell ref="A4:A5"/>
    <mergeCell ref="B4:B5"/>
    <mergeCell ref="C4:C5"/>
    <mergeCell ref="D4:D5"/>
    <mergeCell ref="E4:E5"/>
    <mergeCell ref="F4:F5"/>
  </mergeCells>
  <conditionalFormatting sqref="F8:F16">
    <cfRule type="cellIs" dxfId="55" priority="17" operator="greaterThan">
      <formula>0</formula>
    </cfRule>
    <cfRule type="cellIs" dxfId="54" priority="18" operator="equal">
      <formula>0</formula>
    </cfRule>
  </conditionalFormatting>
  <conditionalFormatting sqref="F18:F24">
    <cfRule type="cellIs" dxfId="53" priority="15" operator="greaterThan">
      <formula>0</formula>
    </cfRule>
    <cfRule type="cellIs" dxfId="52" priority="16" operator="equal">
      <formula>0</formula>
    </cfRule>
  </conditionalFormatting>
  <conditionalFormatting sqref="F27:F42">
    <cfRule type="cellIs" dxfId="51" priority="13" operator="greaterThan">
      <formula>0</formula>
    </cfRule>
    <cfRule type="cellIs" dxfId="50" priority="14" operator="equal">
      <formula>0</formula>
    </cfRule>
  </conditionalFormatting>
  <conditionalFormatting sqref="F45:F51">
    <cfRule type="cellIs" dxfId="49" priority="11" operator="greaterThan">
      <formula>0</formula>
    </cfRule>
    <cfRule type="cellIs" dxfId="48" priority="12" operator="equal">
      <formula>0</formula>
    </cfRule>
  </conditionalFormatting>
  <conditionalFormatting sqref="F54:F61">
    <cfRule type="cellIs" dxfId="47" priority="9" operator="greaterThan">
      <formula>0</formula>
    </cfRule>
    <cfRule type="cellIs" dxfId="46" priority="10" operator="equal">
      <formula>0</formula>
    </cfRule>
  </conditionalFormatting>
  <conditionalFormatting sqref="F64">
    <cfRule type="cellIs" dxfId="45" priority="7" operator="greaterThan">
      <formula>0</formula>
    </cfRule>
    <cfRule type="cellIs" dxfId="44" priority="8" operator="equal">
      <formula>0</formula>
    </cfRule>
  </conditionalFormatting>
  <conditionalFormatting sqref="F67:F70">
    <cfRule type="cellIs" dxfId="43" priority="5" operator="greaterThan">
      <formula>0</formula>
    </cfRule>
    <cfRule type="cellIs" dxfId="42" priority="6" operator="equal">
      <formula>0</formula>
    </cfRule>
  </conditionalFormatting>
  <conditionalFormatting sqref="F73:F75">
    <cfRule type="cellIs" dxfId="41" priority="3" operator="greaterThan">
      <formula>0</formula>
    </cfRule>
    <cfRule type="cellIs" dxfId="40" priority="4" operator="equal">
      <formula>0</formula>
    </cfRule>
  </conditionalFormatting>
  <conditionalFormatting sqref="F78:F82">
    <cfRule type="cellIs" dxfId="39" priority="1" operator="greaterThan">
      <formula>0</formula>
    </cfRule>
    <cfRule type="cellIs" dxfId="38" priority="2" operator="equal">
      <formula>0</formula>
    </cfRule>
  </conditionalFormatting>
  <pageMargins left="0.7" right="0.7" top="0.75" bottom="0.75" header="0.3" footer="0.3"/>
  <pageSetup paperSize="8" scale="84" orientation="portrait" verticalDpi="4294967295" r:id="rId1"/>
  <headerFooter>
    <oddHeader>&amp;CProjekt / Project: 190175/3    |   Načrt / Plan: 53 37 550/TK    |    Objekt / Object: Elaborat za postavitev TK naprav
Vsebina / Content: Projektantski predračun    |    Datum / Date: 06-2020</oddHeader>
    <oddFooter>&amp;CVsebina / Content: Projektantski predračun
Dokument / Document: 2TDK_PAP_PZI_EL_S3-EL-07_XX_XX_PP_XX_BI_0003_P_006&amp;RStran &amp;P/&amp;N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List112"/>
  <dimension ref="A1:G79"/>
  <sheetViews>
    <sheetView view="pageLayout" zoomScale="85" zoomScaleNormal="100" zoomScaleSheetLayoutView="70" zoomScalePageLayoutView="85" workbookViewId="0">
      <selection activeCell="F8" sqref="F8"/>
    </sheetView>
  </sheetViews>
  <sheetFormatPr defaultColWidth="9.140625" defaultRowHeight="15" x14ac:dyDescent="0.25"/>
  <cols>
    <col min="1" max="1" width="6.7109375" style="168" customWidth="1"/>
    <col min="2" max="3" width="50.7109375" style="115" customWidth="1"/>
    <col min="4" max="5" width="10.7109375" style="115" customWidth="1"/>
    <col min="6" max="7" width="12.7109375" style="116" customWidth="1"/>
    <col min="8" max="16384" width="9.140625" style="115"/>
  </cols>
  <sheetData>
    <row r="1" spans="1:7" x14ac:dyDescent="0.25">
      <c r="F1" s="157"/>
    </row>
    <row r="2" spans="1:7" ht="21" x14ac:dyDescent="0.35">
      <c r="B2" s="114" t="s">
        <v>13545</v>
      </c>
      <c r="C2" s="114" t="s">
        <v>13546</v>
      </c>
      <c r="F2" s="157"/>
    </row>
    <row r="4" spans="1:7" ht="15" customHeight="1" x14ac:dyDescent="0.25">
      <c r="A4" s="2362" t="s">
        <v>13213</v>
      </c>
      <c r="B4" s="2364" t="s">
        <v>13214</v>
      </c>
      <c r="C4" s="2364" t="s">
        <v>13215</v>
      </c>
      <c r="D4" s="2365" t="s">
        <v>13216</v>
      </c>
      <c r="E4" s="2366" t="s">
        <v>13217</v>
      </c>
      <c r="F4" s="2368" t="s">
        <v>13218</v>
      </c>
      <c r="G4" s="2360" t="s">
        <v>13219</v>
      </c>
    </row>
    <row r="5" spans="1:7" x14ac:dyDescent="0.25">
      <c r="A5" s="2363"/>
      <c r="B5" s="2364"/>
      <c r="C5" s="2364"/>
      <c r="D5" s="2365"/>
      <c r="E5" s="2367"/>
      <c r="F5" s="2369"/>
      <c r="G5" s="2361"/>
    </row>
    <row r="6" spans="1:7" x14ac:dyDescent="0.25">
      <c r="A6" s="208"/>
      <c r="B6" s="209"/>
      <c r="C6" s="209"/>
      <c r="D6" s="210"/>
      <c r="E6" s="211"/>
      <c r="F6" s="129"/>
      <c r="G6" s="120"/>
    </row>
    <row r="7" spans="1:7" x14ac:dyDescent="0.25">
      <c r="A7" s="118">
        <v>1</v>
      </c>
      <c r="B7" s="119" t="s">
        <v>13547</v>
      </c>
      <c r="C7" s="119" t="s">
        <v>13548</v>
      </c>
      <c r="D7" s="210"/>
      <c r="E7" s="169"/>
      <c r="F7" s="129"/>
      <c r="G7" s="148">
        <f>SUM(G8:G14)</f>
        <v>0</v>
      </c>
    </row>
    <row r="8" spans="1:7" ht="132" x14ac:dyDescent="0.25">
      <c r="A8" s="121" t="s">
        <v>13222</v>
      </c>
      <c r="B8" s="122" t="s">
        <v>13549</v>
      </c>
      <c r="C8" s="122" t="s">
        <v>13550</v>
      </c>
      <c r="D8" s="123" t="s">
        <v>13243</v>
      </c>
      <c r="E8" s="138">
        <v>1</v>
      </c>
      <c r="F8" s="216"/>
      <c r="G8" s="126">
        <f t="shared" ref="G8:G13" si="0">ROUND(F8*E8,2)</f>
        <v>0</v>
      </c>
    </row>
    <row r="9" spans="1:7" ht="96" x14ac:dyDescent="0.25">
      <c r="A9" s="121" t="s">
        <v>13224</v>
      </c>
      <c r="B9" s="122" t="s">
        <v>13551</v>
      </c>
      <c r="C9" s="122" t="s">
        <v>13552</v>
      </c>
      <c r="D9" s="123" t="s">
        <v>13243</v>
      </c>
      <c r="E9" s="138">
        <v>1</v>
      </c>
      <c r="F9" s="216"/>
      <c r="G9" s="126">
        <f t="shared" si="0"/>
        <v>0</v>
      </c>
    </row>
    <row r="10" spans="1:7" ht="96" x14ac:dyDescent="0.25">
      <c r="A10" s="121" t="s">
        <v>13227</v>
      </c>
      <c r="B10" s="122" t="s">
        <v>13553</v>
      </c>
      <c r="C10" s="122" t="s">
        <v>13554</v>
      </c>
      <c r="D10" s="123" t="s">
        <v>13243</v>
      </c>
      <c r="E10" s="138">
        <v>1</v>
      </c>
      <c r="F10" s="216"/>
      <c r="G10" s="126">
        <f t="shared" si="0"/>
        <v>0</v>
      </c>
    </row>
    <row r="11" spans="1:7" ht="36" x14ac:dyDescent="0.25">
      <c r="A11" s="121" t="s">
        <v>13228</v>
      </c>
      <c r="B11" s="122" t="s">
        <v>13555</v>
      </c>
      <c r="C11" s="122" t="s">
        <v>13556</v>
      </c>
      <c r="D11" s="123" t="s">
        <v>13243</v>
      </c>
      <c r="E11" s="138">
        <v>3</v>
      </c>
      <c r="F11" s="216"/>
      <c r="G11" s="126">
        <f t="shared" si="0"/>
        <v>0</v>
      </c>
    </row>
    <row r="12" spans="1:7" ht="84" x14ac:dyDescent="0.25">
      <c r="A12" s="121" t="s">
        <v>13229</v>
      </c>
      <c r="B12" s="122" t="s">
        <v>13557</v>
      </c>
      <c r="C12" s="122" t="s">
        <v>13558</v>
      </c>
      <c r="D12" s="123" t="s">
        <v>13243</v>
      </c>
      <c r="E12" s="138">
        <v>1</v>
      </c>
      <c r="F12" s="216"/>
      <c r="G12" s="126">
        <f t="shared" si="0"/>
        <v>0</v>
      </c>
    </row>
    <row r="13" spans="1:7" ht="36" x14ac:dyDescent="0.25">
      <c r="A13" s="121" t="s">
        <v>13232</v>
      </c>
      <c r="B13" s="122" t="s">
        <v>13559</v>
      </c>
      <c r="C13" s="122" t="s">
        <v>13560</v>
      </c>
      <c r="D13" s="123" t="s">
        <v>13243</v>
      </c>
      <c r="E13" s="138">
        <v>21</v>
      </c>
      <c r="F13" s="216"/>
      <c r="G13" s="126">
        <f t="shared" si="0"/>
        <v>0</v>
      </c>
    </row>
    <row r="14" spans="1:7" x14ac:dyDescent="0.25">
      <c r="A14" s="121"/>
      <c r="B14" s="122"/>
      <c r="C14" s="122"/>
      <c r="D14" s="123"/>
      <c r="E14" s="138"/>
      <c r="F14" s="128"/>
      <c r="G14" s="126"/>
    </row>
    <row r="15" spans="1:7" x14ac:dyDescent="0.25">
      <c r="A15" s="118">
        <v>2</v>
      </c>
      <c r="B15" s="119" t="s">
        <v>13561</v>
      </c>
      <c r="C15" s="119" t="s">
        <v>13562</v>
      </c>
      <c r="D15" s="123"/>
      <c r="E15" s="138"/>
      <c r="F15" s="128"/>
      <c r="G15" s="148">
        <f>SUM(G16:G24)</f>
        <v>0</v>
      </c>
    </row>
    <row r="16" spans="1:7" ht="24" x14ac:dyDescent="0.25">
      <c r="A16" s="121" t="s">
        <v>13240</v>
      </c>
      <c r="B16" s="122" t="s">
        <v>13563</v>
      </c>
      <c r="C16" s="122" t="s">
        <v>13564</v>
      </c>
      <c r="D16" s="123" t="s">
        <v>13243</v>
      </c>
      <c r="E16" s="138">
        <v>3</v>
      </c>
      <c r="F16" s="216"/>
      <c r="G16" s="126">
        <f t="shared" ref="G16:G23" si="1">ROUND(F16*E16,2)</f>
        <v>0</v>
      </c>
    </row>
    <row r="17" spans="1:7" x14ac:dyDescent="0.25">
      <c r="A17" s="121" t="s">
        <v>13244</v>
      </c>
      <c r="B17" s="122" t="s">
        <v>18363</v>
      </c>
      <c r="C17" s="122" t="s">
        <v>18364</v>
      </c>
      <c r="D17" s="123" t="s">
        <v>13243</v>
      </c>
      <c r="E17" s="138">
        <v>6</v>
      </c>
      <c r="F17" s="216"/>
      <c r="G17" s="126">
        <f t="shared" si="1"/>
        <v>0</v>
      </c>
    </row>
    <row r="18" spans="1:7" x14ac:dyDescent="0.25">
      <c r="A18" s="121" t="s">
        <v>13247</v>
      </c>
      <c r="B18" s="122" t="s">
        <v>18365</v>
      </c>
      <c r="C18" s="122" t="s">
        <v>18366</v>
      </c>
      <c r="D18" s="123" t="s">
        <v>13243</v>
      </c>
      <c r="E18" s="138">
        <v>1</v>
      </c>
      <c r="F18" s="216"/>
      <c r="G18" s="126">
        <f t="shared" si="1"/>
        <v>0</v>
      </c>
    </row>
    <row r="19" spans="1:7" ht="24" x14ac:dyDescent="0.25">
      <c r="A19" s="121" t="s">
        <v>13250</v>
      </c>
      <c r="B19" s="122" t="s">
        <v>18367</v>
      </c>
      <c r="C19" s="122" t="s">
        <v>18368</v>
      </c>
      <c r="D19" s="123" t="s">
        <v>13243</v>
      </c>
      <c r="E19" s="138">
        <v>5</v>
      </c>
      <c r="F19" s="216"/>
      <c r="G19" s="126">
        <f t="shared" si="1"/>
        <v>0</v>
      </c>
    </row>
    <row r="20" spans="1:7" x14ac:dyDescent="0.25">
      <c r="A20" s="121" t="s">
        <v>13253</v>
      </c>
      <c r="B20" s="122" t="s">
        <v>13567</v>
      </c>
      <c r="C20" s="122" t="s">
        <v>13568</v>
      </c>
      <c r="D20" s="123" t="s">
        <v>13243</v>
      </c>
      <c r="E20" s="138">
        <v>6</v>
      </c>
      <c r="F20" s="216"/>
      <c r="G20" s="126">
        <f t="shared" si="1"/>
        <v>0</v>
      </c>
    </row>
    <row r="21" spans="1:7" x14ac:dyDescent="0.25">
      <c r="A21" s="121" t="s">
        <v>13467</v>
      </c>
      <c r="B21" s="122" t="s">
        <v>13569</v>
      </c>
      <c r="C21" s="122" t="s">
        <v>13570</v>
      </c>
      <c r="D21" s="123" t="s">
        <v>13243</v>
      </c>
      <c r="E21" s="138">
        <v>3</v>
      </c>
      <c r="F21" s="216"/>
      <c r="G21" s="126">
        <f t="shared" si="1"/>
        <v>0</v>
      </c>
    </row>
    <row r="22" spans="1:7" x14ac:dyDescent="0.25">
      <c r="A22" s="121" t="s">
        <v>13470</v>
      </c>
      <c r="B22" s="122" t="s">
        <v>13571</v>
      </c>
      <c r="C22" s="122" t="s">
        <v>13572</v>
      </c>
      <c r="D22" s="123" t="s">
        <v>13243</v>
      </c>
      <c r="E22" s="138">
        <v>6</v>
      </c>
      <c r="F22" s="216"/>
      <c r="G22" s="126">
        <f t="shared" si="1"/>
        <v>0</v>
      </c>
    </row>
    <row r="23" spans="1:7" x14ac:dyDescent="0.25">
      <c r="A23" s="121" t="s">
        <v>13473</v>
      </c>
      <c r="B23" s="122" t="s">
        <v>13573</v>
      </c>
      <c r="C23" s="122" t="s">
        <v>13574</v>
      </c>
      <c r="D23" s="123" t="s">
        <v>13243</v>
      </c>
      <c r="E23" s="138">
        <v>3</v>
      </c>
      <c r="F23" s="216"/>
      <c r="G23" s="126">
        <f t="shared" si="1"/>
        <v>0</v>
      </c>
    </row>
    <row r="24" spans="1:7" x14ac:dyDescent="0.25">
      <c r="A24" s="121"/>
      <c r="B24" s="122"/>
      <c r="C24" s="122"/>
      <c r="D24" s="123"/>
      <c r="E24" s="138"/>
      <c r="F24" s="128"/>
      <c r="G24" s="126"/>
    </row>
    <row r="25" spans="1:7" x14ac:dyDescent="0.25">
      <c r="A25" s="118">
        <v>3</v>
      </c>
      <c r="B25" s="119" t="s">
        <v>13575</v>
      </c>
      <c r="C25" s="119" t="s">
        <v>13576</v>
      </c>
      <c r="D25" s="123"/>
      <c r="E25" s="138"/>
      <c r="F25" s="128"/>
      <c r="G25" s="148">
        <f>SUM(G26:G30)</f>
        <v>0</v>
      </c>
    </row>
    <row r="26" spans="1:7" ht="24" x14ac:dyDescent="0.25">
      <c r="A26" s="121" t="s">
        <v>13258</v>
      </c>
      <c r="B26" s="122" t="s">
        <v>13577</v>
      </c>
      <c r="C26" s="122" t="s">
        <v>13578</v>
      </c>
      <c r="D26" s="123" t="s">
        <v>13243</v>
      </c>
      <c r="E26" s="138">
        <v>1</v>
      </c>
      <c r="F26" s="216"/>
      <c r="G26" s="126">
        <f>ROUND(F26*E26,2)</f>
        <v>0</v>
      </c>
    </row>
    <row r="27" spans="1:7" x14ac:dyDescent="0.25">
      <c r="A27" s="121" t="s">
        <v>13261</v>
      </c>
      <c r="B27" s="122" t="s">
        <v>13579</v>
      </c>
      <c r="C27" s="122" t="s">
        <v>13580</v>
      </c>
      <c r="D27" s="123" t="s">
        <v>13243</v>
      </c>
      <c r="E27" s="138">
        <v>3</v>
      </c>
      <c r="F27" s="216"/>
      <c r="G27" s="126">
        <f>ROUND(F27*E27,2)</f>
        <v>0</v>
      </c>
    </row>
    <row r="28" spans="1:7" ht="24" x14ac:dyDescent="0.25">
      <c r="A28" s="121" t="s">
        <v>13264</v>
      </c>
      <c r="B28" s="122" t="s">
        <v>13581</v>
      </c>
      <c r="C28" s="122" t="s">
        <v>13582</v>
      </c>
      <c r="D28" s="123" t="s">
        <v>13243</v>
      </c>
      <c r="E28" s="138">
        <f>18</f>
        <v>18</v>
      </c>
      <c r="F28" s="216"/>
      <c r="G28" s="126">
        <f>ROUND(F28*E28,2)</f>
        <v>0</v>
      </c>
    </row>
    <row r="29" spans="1:7" x14ac:dyDescent="0.25">
      <c r="A29" s="121" t="s">
        <v>13267</v>
      </c>
      <c r="B29" s="122" t="s">
        <v>13565</v>
      </c>
      <c r="C29" s="122" t="s">
        <v>13566</v>
      </c>
      <c r="D29" s="123" t="s">
        <v>13243</v>
      </c>
      <c r="E29" s="138">
        <v>22</v>
      </c>
      <c r="F29" s="216"/>
      <c r="G29" s="126">
        <f>ROUND(F29*E29,2)</f>
        <v>0</v>
      </c>
    </row>
    <row r="30" spans="1:7" x14ac:dyDescent="0.25">
      <c r="A30" s="121"/>
      <c r="B30" s="122"/>
      <c r="C30" s="122"/>
      <c r="D30" s="123"/>
      <c r="E30" s="138"/>
      <c r="F30" s="128"/>
      <c r="G30" s="126"/>
    </row>
    <row r="31" spans="1:7" x14ac:dyDescent="0.25">
      <c r="A31" s="118">
        <v>4</v>
      </c>
      <c r="B31" s="119" t="s">
        <v>13583</v>
      </c>
      <c r="C31" s="119" t="s">
        <v>13584</v>
      </c>
      <c r="D31" s="123"/>
      <c r="E31" s="138"/>
      <c r="F31" s="128"/>
      <c r="G31" s="148">
        <f>SUM(G32:G40)</f>
        <v>0</v>
      </c>
    </row>
    <row r="32" spans="1:7" ht="24" customHeight="1" x14ac:dyDescent="0.25">
      <c r="A32" s="121" t="s">
        <v>13311</v>
      </c>
      <c r="B32" s="122" t="s">
        <v>13585</v>
      </c>
      <c r="C32" s="122" t="s">
        <v>13586</v>
      </c>
      <c r="D32" s="123" t="s">
        <v>13243</v>
      </c>
      <c r="E32" s="138">
        <v>4</v>
      </c>
      <c r="F32" s="216"/>
      <c r="G32" s="126">
        <f t="shared" ref="G32:G39" si="2">ROUND(F32*E32,2)</f>
        <v>0</v>
      </c>
    </row>
    <row r="33" spans="1:7" ht="24" customHeight="1" x14ac:dyDescent="0.25">
      <c r="A33" s="121" t="s">
        <v>13314</v>
      </c>
      <c r="B33" s="122" t="s">
        <v>13587</v>
      </c>
      <c r="C33" s="122" t="s">
        <v>13588</v>
      </c>
      <c r="D33" s="123" t="s">
        <v>13243</v>
      </c>
      <c r="E33" s="138">
        <v>2</v>
      </c>
      <c r="F33" s="216"/>
      <c r="G33" s="126">
        <f t="shared" si="2"/>
        <v>0</v>
      </c>
    </row>
    <row r="34" spans="1:7" ht="24" customHeight="1" x14ac:dyDescent="0.25">
      <c r="A34" s="121" t="s">
        <v>13317</v>
      </c>
      <c r="B34" s="122" t="s">
        <v>13589</v>
      </c>
      <c r="C34" s="122" t="s">
        <v>13590</v>
      </c>
      <c r="D34" s="123" t="s">
        <v>13243</v>
      </c>
      <c r="E34" s="138">
        <v>1</v>
      </c>
      <c r="F34" s="216"/>
      <c r="G34" s="126">
        <f t="shared" si="2"/>
        <v>0</v>
      </c>
    </row>
    <row r="35" spans="1:7" ht="24" customHeight="1" x14ac:dyDescent="0.25">
      <c r="A35" s="121" t="s">
        <v>13513</v>
      </c>
      <c r="B35" s="122" t="s">
        <v>13591</v>
      </c>
      <c r="C35" s="122" t="s">
        <v>13592</v>
      </c>
      <c r="D35" s="123" t="s">
        <v>13243</v>
      </c>
      <c r="E35" s="138">
        <v>5</v>
      </c>
      <c r="F35" s="216"/>
      <c r="G35" s="126">
        <f t="shared" si="2"/>
        <v>0</v>
      </c>
    </row>
    <row r="36" spans="1:7" ht="24" x14ac:dyDescent="0.25">
      <c r="A36" s="121" t="s">
        <v>13514</v>
      </c>
      <c r="B36" s="122" t="s">
        <v>13593</v>
      </c>
      <c r="C36" s="122" t="s">
        <v>13594</v>
      </c>
      <c r="D36" s="123" t="s">
        <v>13243</v>
      </c>
      <c r="E36" s="138">
        <v>3</v>
      </c>
      <c r="F36" s="216"/>
      <c r="G36" s="126">
        <f t="shared" si="2"/>
        <v>0</v>
      </c>
    </row>
    <row r="37" spans="1:7" ht="36" x14ac:dyDescent="0.25">
      <c r="A37" s="170" t="s">
        <v>13517</v>
      </c>
      <c r="B37" s="122" t="s">
        <v>13595</v>
      </c>
      <c r="C37" s="122" t="s">
        <v>13596</v>
      </c>
      <c r="D37" s="123" t="s">
        <v>13243</v>
      </c>
      <c r="E37" s="131">
        <v>1</v>
      </c>
      <c r="F37" s="216"/>
      <c r="G37" s="126">
        <f t="shared" si="2"/>
        <v>0</v>
      </c>
    </row>
    <row r="38" spans="1:7" ht="36" x14ac:dyDescent="0.25">
      <c r="A38" s="121" t="s">
        <v>13597</v>
      </c>
      <c r="B38" s="122" t="s">
        <v>13598</v>
      </c>
      <c r="C38" s="122" t="s">
        <v>13599</v>
      </c>
      <c r="D38" s="123" t="s">
        <v>13243</v>
      </c>
      <c r="E38" s="138">
        <v>1</v>
      </c>
      <c r="F38" s="216"/>
      <c r="G38" s="126">
        <f t="shared" si="2"/>
        <v>0</v>
      </c>
    </row>
    <row r="39" spans="1:7" ht="24" x14ac:dyDescent="0.25">
      <c r="A39" s="121" t="s">
        <v>13600</v>
      </c>
      <c r="B39" s="122" t="s">
        <v>13601</v>
      </c>
      <c r="C39" s="122" t="s">
        <v>13602</v>
      </c>
      <c r="D39" s="123" t="s">
        <v>13243</v>
      </c>
      <c r="E39" s="138">
        <v>2</v>
      </c>
      <c r="F39" s="216"/>
      <c r="G39" s="126">
        <f t="shared" si="2"/>
        <v>0</v>
      </c>
    </row>
    <row r="40" spans="1:7" x14ac:dyDescent="0.25">
      <c r="A40" s="121"/>
      <c r="B40" s="122"/>
      <c r="C40" s="122"/>
      <c r="D40" s="123"/>
      <c r="E40" s="138"/>
      <c r="F40" s="128"/>
      <c r="G40" s="126"/>
    </row>
    <row r="41" spans="1:7" x14ac:dyDescent="0.25">
      <c r="A41" s="118">
        <v>5</v>
      </c>
      <c r="B41" s="119" t="s">
        <v>13603</v>
      </c>
      <c r="C41" s="119" t="s">
        <v>13604</v>
      </c>
      <c r="D41" s="123"/>
      <c r="E41" s="138"/>
      <c r="F41" s="128"/>
      <c r="G41" s="148">
        <f>SUM(G42:G48)</f>
        <v>0</v>
      </c>
    </row>
    <row r="42" spans="1:7" ht="24" x14ac:dyDescent="0.25">
      <c r="A42" s="121" t="s">
        <v>13322</v>
      </c>
      <c r="B42" s="122" t="s">
        <v>13605</v>
      </c>
      <c r="C42" s="122" t="s">
        <v>13606</v>
      </c>
      <c r="D42" s="123" t="s">
        <v>1715</v>
      </c>
      <c r="E42" s="138">
        <v>39900</v>
      </c>
      <c r="F42" s="216"/>
      <c r="G42" s="126">
        <f t="shared" ref="G42:G47" si="3">ROUND(F42*E42,2)</f>
        <v>0</v>
      </c>
    </row>
    <row r="43" spans="1:7" ht="36" x14ac:dyDescent="0.25">
      <c r="A43" s="121" t="s">
        <v>13325</v>
      </c>
      <c r="B43" s="122" t="s">
        <v>13607</v>
      </c>
      <c r="C43" s="122" t="s">
        <v>13608</v>
      </c>
      <c r="D43" s="123" t="s">
        <v>13243</v>
      </c>
      <c r="E43" s="138">
        <v>38</v>
      </c>
      <c r="F43" s="216"/>
      <c r="G43" s="126">
        <f t="shared" si="3"/>
        <v>0</v>
      </c>
    </row>
    <row r="44" spans="1:7" ht="36" x14ac:dyDescent="0.25">
      <c r="A44" s="121" t="s">
        <v>13328</v>
      </c>
      <c r="B44" s="122" t="s">
        <v>13609</v>
      </c>
      <c r="C44" s="122" t="s">
        <v>13610</v>
      </c>
      <c r="D44" s="123" t="s">
        <v>13243</v>
      </c>
      <c r="E44" s="138">
        <v>36</v>
      </c>
      <c r="F44" s="216"/>
      <c r="G44" s="126">
        <f t="shared" si="3"/>
        <v>0</v>
      </c>
    </row>
    <row r="45" spans="1:7" ht="36" x14ac:dyDescent="0.25">
      <c r="A45" s="121" t="s">
        <v>13331</v>
      </c>
      <c r="B45" s="122" t="s">
        <v>13611</v>
      </c>
      <c r="C45" s="122" t="s">
        <v>13612</v>
      </c>
      <c r="D45" s="123" t="s">
        <v>13243</v>
      </c>
      <c r="E45" s="138">
        <v>2</v>
      </c>
      <c r="F45" s="216"/>
      <c r="G45" s="126">
        <f t="shared" si="3"/>
        <v>0</v>
      </c>
    </row>
    <row r="46" spans="1:7" ht="36" x14ac:dyDescent="0.25">
      <c r="A46" s="121" t="s">
        <v>13334</v>
      </c>
      <c r="B46" s="122" t="s">
        <v>13613</v>
      </c>
      <c r="C46" s="122" t="s">
        <v>13614</v>
      </c>
      <c r="D46" s="123" t="s">
        <v>13243</v>
      </c>
      <c r="E46" s="138">
        <v>1</v>
      </c>
      <c r="F46" s="216"/>
      <c r="G46" s="126">
        <f t="shared" si="3"/>
        <v>0</v>
      </c>
    </row>
    <row r="47" spans="1:7" ht="36" x14ac:dyDescent="0.25">
      <c r="A47" s="121" t="s">
        <v>13337</v>
      </c>
      <c r="B47" s="122" t="s">
        <v>13615</v>
      </c>
      <c r="C47" s="122" t="s">
        <v>13616</v>
      </c>
      <c r="D47" s="123" t="s">
        <v>13243</v>
      </c>
      <c r="E47" s="138">
        <v>3</v>
      </c>
      <c r="F47" s="216"/>
      <c r="G47" s="126">
        <f t="shared" si="3"/>
        <v>0</v>
      </c>
    </row>
    <row r="48" spans="1:7" x14ac:dyDescent="0.25">
      <c r="A48" s="121"/>
      <c r="B48" s="130"/>
      <c r="C48" s="130"/>
      <c r="D48" s="123"/>
      <c r="E48" s="131"/>
      <c r="F48" s="125"/>
      <c r="G48" s="126"/>
    </row>
    <row r="49" spans="1:7" x14ac:dyDescent="0.25">
      <c r="A49" s="118">
        <v>6</v>
      </c>
      <c r="B49" s="136" t="s">
        <v>13522</v>
      </c>
      <c r="C49" s="136" t="s">
        <v>13523</v>
      </c>
      <c r="D49" s="123"/>
      <c r="E49" s="131"/>
      <c r="F49" s="125"/>
      <c r="G49" s="148">
        <f>SUM(G50:G57)</f>
        <v>0</v>
      </c>
    </row>
    <row r="50" spans="1:7" ht="24" customHeight="1" x14ac:dyDescent="0.25">
      <c r="A50" s="121" t="s">
        <v>13345</v>
      </c>
      <c r="B50" s="122" t="s">
        <v>13617</v>
      </c>
      <c r="C50" s="122" t="s">
        <v>13618</v>
      </c>
      <c r="D50" s="123" t="s">
        <v>13243</v>
      </c>
      <c r="E50" s="138">
        <v>18</v>
      </c>
      <c r="F50" s="216"/>
      <c r="G50" s="126">
        <f t="shared" ref="G50:G56" si="4">ROUND(F50*E50,2)</f>
        <v>0</v>
      </c>
    </row>
    <row r="51" spans="1:7" ht="24" x14ac:dyDescent="0.25">
      <c r="A51" s="121" t="s">
        <v>13346</v>
      </c>
      <c r="B51" s="122" t="s">
        <v>13619</v>
      </c>
      <c r="C51" s="122" t="s">
        <v>13620</v>
      </c>
      <c r="D51" s="123" t="s">
        <v>13243</v>
      </c>
      <c r="E51" s="138">
        <v>1</v>
      </c>
      <c r="F51" s="216"/>
      <c r="G51" s="126">
        <f t="shared" si="4"/>
        <v>0</v>
      </c>
    </row>
    <row r="52" spans="1:7" ht="24" x14ac:dyDescent="0.25">
      <c r="A52" s="121" t="s">
        <v>13347</v>
      </c>
      <c r="B52" s="122" t="s">
        <v>13621</v>
      </c>
      <c r="C52" s="122" t="s">
        <v>13622</v>
      </c>
      <c r="D52" s="123" t="s">
        <v>13243</v>
      </c>
      <c r="E52" s="138">
        <v>1</v>
      </c>
      <c r="F52" s="216"/>
      <c r="G52" s="126">
        <f t="shared" si="4"/>
        <v>0</v>
      </c>
    </row>
    <row r="53" spans="1:7" ht="24" x14ac:dyDescent="0.25">
      <c r="A53" s="121" t="s">
        <v>13348</v>
      </c>
      <c r="B53" s="122" t="s">
        <v>13623</v>
      </c>
      <c r="C53" s="122" t="s">
        <v>13624</v>
      </c>
      <c r="D53" s="123" t="s">
        <v>13243</v>
      </c>
      <c r="E53" s="138">
        <v>1</v>
      </c>
      <c r="F53" s="216"/>
      <c r="G53" s="126">
        <f t="shared" si="4"/>
        <v>0</v>
      </c>
    </row>
    <row r="54" spans="1:7" ht="36" x14ac:dyDescent="0.25">
      <c r="A54" s="121" t="s">
        <v>13351</v>
      </c>
      <c r="B54" s="122" t="s">
        <v>13625</v>
      </c>
      <c r="C54" s="122" t="s">
        <v>13626</v>
      </c>
      <c r="D54" s="123" t="s">
        <v>13243</v>
      </c>
      <c r="E54" s="138">
        <v>2</v>
      </c>
      <c r="F54" s="216"/>
      <c r="G54" s="126">
        <f t="shared" si="4"/>
        <v>0</v>
      </c>
    </row>
    <row r="55" spans="1:7" ht="24" x14ac:dyDescent="0.25">
      <c r="A55" s="121" t="s">
        <v>13352</v>
      </c>
      <c r="B55" s="122" t="s">
        <v>13627</v>
      </c>
      <c r="C55" s="122" t="s">
        <v>13628</v>
      </c>
      <c r="D55" s="123" t="s">
        <v>13243</v>
      </c>
      <c r="E55" s="138">
        <v>1</v>
      </c>
      <c r="F55" s="216"/>
      <c r="G55" s="126">
        <f t="shared" si="4"/>
        <v>0</v>
      </c>
    </row>
    <row r="56" spans="1:7" s="156" customFormat="1" ht="60" x14ac:dyDescent="0.2">
      <c r="A56" s="121" t="s">
        <v>13355</v>
      </c>
      <c r="B56" s="122" t="s">
        <v>13629</v>
      </c>
      <c r="C56" s="122" t="s">
        <v>13398</v>
      </c>
      <c r="D56" s="123" t="s">
        <v>13223</v>
      </c>
      <c r="E56" s="138">
        <v>1</v>
      </c>
      <c r="F56" s="216"/>
      <c r="G56" s="126">
        <f t="shared" si="4"/>
        <v>0</v>
      </c>
    </row>
    <row r="57" spans="1:7" x14ac:dyDescent="0.25">
      <c r="A57" s="121"/>
      <c r="B57" s="130"/>
      <c r="C57" s="130"/>
      <c r="D57" s="123"/>
      <c r="E57" s="131"/>
      <c r="F57" s="125"/>
      <c r="G57" s="126"/>
    </row>
    <row r="58" spans="1:7" x14ac:dyDescent="0.25">
      <c r="A58" s="132">
        <v>7</v>
      </c>
      <c r="B58" s="133" t="s">
        <v>13380</v>
      </c>
      <c r="C58" s="133" t="s">
        <v>13381</v>
      </c>
      <c r="D58" s="123"/>
      <c r="E58" s="131"/>
      <c r="F58" s="125"/>
      <c r="G58" s="148">
        <f>SUM(G59:G64)</f>
        <v>0</v>
      </c>
    </row>
    <row r="59" spans="1:7" x14ac:dyDescent="0.25">
      <c r="A59" s="121" t="s">
        <v>13364</v>
      </c>
      <c r="B59" s="134" t="s">
        <v>13630</v>
      </c>
      <c r="C59" s="134" t="s">
        <v>13631</v>
      </c>
      <c r="D59" s="123" t="s">
        <v>13223</v>
      </c>
      <c r="E59" s="131">
        <v>1</v>
      </c>
      <c r="F59" s="216"/>
      <c r="G59" s="126">
        <f t="shared" ref="G59:G64" si="5">ROUND(F59*E59,2)</f>
        <v>0</v>
      </c>
    </row>
    <row r="60" spans="1:7" ht="24" x14ac:dyDescent="0.25">
      <c r="A60" s="121" t="s">
        <v>13365</v>
      </c>
      <c r="B60" s="122" t="s">
        <v>18901</v>
      </c>
      <c r="C60" s="122" t="s">
        <v>18902</v>
      </c>
      <c r="D60" s="123" t="s">
        <v>13223</v>
      </c>
      <c r="E60" s="131">
        <v>1</v>
      </c>
      <c r="F60" s="216"/>
      <c r="G60" s="126">
        <f t="shared" si="5"/>
        <v>0</v>
      </c>
    </row>
    <row r="61" spans="1:7" ht="24" x14ac:dyDescent="0.25">
      <c r="A61" s="121" t="s">
        <v>13366</v>
      </c>
      <c r="B61" s="122" t="s">
        <v>13632</v>
      </c>
      <c r="C61" s="122" t="s">
        <v>13633</v>
      </c>
      <c r="D61" s="123" t="s">
        <v>13223</v>
      </c>
      <c r="E61" s="131">
        <v>1</v>
      </c>
      <c r="F61" s="216"/>
      <c r="G61" s="126">
        <f t="shared" si="5"/>
        <v>0</v>
      </c>
    </row>
    <row r="62" spans="1:7" ht="24" x14ac:dyDescent="0.25">
      <c r="A62" s="121" t="s">
        <v>13368</v>
      </c>
      <c r="B62" s="122" t="s">
        <v>13634</v>
      </c>
      <c r="C62" s="122" t="s">
        <v>16089</v>
      </c>
      <c r="D62" s="123" t="s">
        <v>13223</v>
      </c>
      <c r="E62" s="131">
        <v>1</v>
      </c>
      <c r="F62" s="216"/>
      <c r="G62" s="126">
        <f t="shared" si="5"/>
        <v>0</v>
      </c>
    </row>
    <row r="63" spans="1:7" x14ac:dyDescent="0.25">
      <c r="A63" s="121" t="s">
        <v>13370</v>
      </c>
      <c r="B63" s="122" t="s">
        <v>13635</v>
      </c>
      <c r="C63" s="122" t="s">
        <v>13636</v>
      </c>
      <c r="D63" s="123" t="s">
        <v>13223</v>
      </c>
      <c r="E63" s="131">
        <v>1</v>
      </c>
      <c r="F63" s="216"/>
      <c r="G63" s="126">
        <f t="shared" si="5"/>
        <v>0</v>
      </c>
    </row>
    <row r="64" spans="1:7" s="156" customFormat="1" ht="12" x14ac:dyDescent="0.2">
      <c r="A64" s="121" t="s">
        <v>13372</v>
      </c>
      <c r="B64" s="171" t="s">
        <v>13637</v>
      </c>
      <c r="C64" s="122" t="s">
        <v>13395</v>
      </c>
      <c r="D64" s="123" t="s">
        <v>13223</v>
      </c>
      <c r="E64" s="131">
        <v>1</v>
      </c>
      <c r="F64" s="216"/>
      <c r="G64" s="126">
        <f t="shared" si="5"/>
        <v>0</v>
      </c>
    </row>
    <row r="65" spans="1:7" x14ac:dyDescent="0.25">
      <c r="A65" s="121"/>
      <c r="B65" s="122"/>
      <c r="C65" s="122"/>
      <c r="D65" s="123"/>
      <c r="E65" s="138"/>
      <c r="F65" s="125"/>
      <c r="G65" s="126"/>
    </row>
    <row r="66" spans="1:7" x14ac:dyDescent="0.25">
      <c r="A66" s="139"/>
      <c r="B66" s="130"/>
      <c r="C66" s="130"/>
      <c r="D66" s="123"/>
      <c r="E66" s="131"/>
      <c r="F66" s="125"/>
      <c r="G66" s="126"/>
    </row>
    <row r="67" spans="1:7" x14ac:dyDescent="0.25">
      <c r="A67" s="139"/>
      <c r="B67" s="140" t="s">
        <v>13638</v>
      </c>
      <c r="C67" s="140" t="s">
        <v>13639</v>
      </c>
      <c r="D67" s="123"/>
      <c r="E67" s="131"/>
      <c r="F67" s="126"/>
      <c r="G67" s="126"/>
    </row>
    <row r="68" spans="1:7" x14ac:dyDescent="0.25">
      <c r="A68" s="121">
        <v>1</v>
      </c>
      <c r="B68" s="141" t="s">
        <v>13547</v>
      </c>
      <c r="C68" s="141" t="s">
        <v>13548</v>
      </c>
      <c r="D68" s="123"/>
      <c r="E68" s="127"/>
      <c r="F68" s="142"/>
      <c r="G68" s="125">
        <f>G7</f>
        <v>0</v>
      </c>
    </row>
    <row r="69" spans="1:7" x14ac:dyDescent="0.25">
      <c r="A69" s="143">
        <v>2</v>
      </c>
      <c r="B69" s="141" t="s">
        <v>13561</v>
      </c>
      <c r="C69" s="141" t="s">
        <v>13562</v>
      </c>
      <c r="D69" s="123"/>
      <c r="E69" s="127"/>
      <c r="F69" s="128"/>
      <c r="G69" s="125">
        <f>G15</f>
        <v>0</v>
      </c>
    </row>
    <row r="70" spans="1:7" x14ac:dyDescent="0.25">
      <c r="A70" s="139">
        <v>3</v>
      </c>
      <c r="B70" s="144" t="s">
        <v>13575</v>
      </c>
      <c r="C70" s="144" t="s">
        <v>13576</v>
      </c>
      <c r="D70" s="123"/>
      <c r="E70" s="124"/>
      <c r="F70" s="126"/>
      <c r="G70" s="125">
        <f>G25</f>
        <v>0</v>
      </c>
    </row>
    <row r="71" spans="1:7" x14ac:dyDescent="0.25">
      <c r="A71" s="139">
        <v>4</v>
      </c>
      <c r="B71" s="144" t="s">
        <v>13583</v>
      </c>
      <c r="C71" s="144" t="s">
        <v>13584</v>
      </c>
      <c r="D71" s="123"/>
      <c r="E71" s="124"/>
      <c r="F71" s="126"/>
      <c r="G71" s="125">
        <f>G31</f>
        <v>0</v>
      </c>
    </row>
    <row r="72" spans="1:7" x14ac:dyDescent="0.25">
      <c r="A72" s="145">
        <v>5</v>
      </c>
      <c r="B72" s="146" t="s">
        <v>13603</v>
      </c>
      <c r="C72" s="146" t="s">
        <v>13604</v>
      </c>
      <c r="D72" s="123"/>
      <c r="E72" s="131"/>
      <c r="F72" s="126"/>
      <c r="G72" s="125">
        <f>G41</f>
        <v>0</v>
      </c>
    </row>
    <row r="73" spans="1:7" x14ac:dyDescent="0.25">
      <c r="A73" s="145">
        <v>6</v>
      </c>
      <c r="B73" s="146" t="s">
        <v>13522</v>
      </c>
      <c r="C73" s="146" t="s">
        <v>13523</v>
      </c>
      <c r="D73" s="123"/>
      <c r="E73" s="131"/>
      <c r="F73" s="126"/>
      <c r="G73" s="125">
        <f>G49</f>
        <v>0</v>
      </c>
    </row>
    <row r="74" spans="1:7" x14ac:dyDescent="0.25">
      <c r="A74" s="145">
        <v>7</v>
      </c>
      <c r="B74" s="146" t="s">
        <v>13380</v>
      </c>
      <c r="C74" s="146" t="s">
        <v>13381</v>
      </c>
      <c r="D74" s="123"/>
      <c r="E74" s="131"/>
      <c r="F74" s="126"/>
      <c r="G74" s="125">
        <f>G58</f>
        <v>0</v>
      </c>
    </row>
    <row r="75" spans="1:7" x14ac:dyDescent="0.25">
      <c r="A75" s="132"/>
      <c r="B75" s="133"/>
      <c r="C75" s="133"/>
      <c r="D75" s="123"/>
      <c r="E75" s="131"/>
      <c r="F75" s="126"/>
      <c r="G75" s="172"/>
    </row>
    <row r="76" spans="1:7" x14ac:dyDescent="0.25">
      <c r="A76" s="139"/>
      <c r="B76" s="147" t="s">
        <v>13401</v>
      </c>
      <c r="C76" s="147" t="s">
        <v>13402</v>
      </c>
      <c r="D76" s="123"/>
      <c r="E76" s="131"/>
      <c r="F76" s="125"/>
      <c r="G76" s="148">
        <f>SUM(G68:G74)</f>
        <v>0</v>
      </c>
    </row>
    <row r="77" spans="1:7" x14ac:dyDescent="0.25">
      <c r="A77" s="173"/>
      <c r="B77" s="150"/>
      <c r="C77" s="150"/>
      <c r="D77" s="151"/>
      <c r="E77" s="152"/>
      <c r="F77" s="174"/>
      <c r="G77" s="153"/>
    </row>
    <row r="78" spans="1:7" s="156" customFormat="1" ht="24" x14ac:dyDescent="0.2">
      <c r="A78" s="154"/>
      <c r="B78" s="155" t="s">
        <v>13403</v>
      </c>
      <c r="C78" s="155" t="s">
        <v>13404</v>
      </c>
      <c r="F78" s="157"/>
      <c r="G78" s="157"/>
    </row>
    <row r="79" spans="1:7" ht="48" x14ac:dyDescent="0.25">
      <c r="A79" s="154"/>
      <c r="B79" s="155" t="s">
        <v>13405</v>
      </c>
      <c r="C79" s="155" t="s">
        <v>13406</v>
      </c>
      <c r="D79" s="156"/>
      <c r="E79" s="156"/>
      <c r="F79" s="157"/>
      <c r="G79" s="157"/>
    </row>
  </sheetData>
  <sheetProtection algorithmName="SHA-512" hashValue="/REnGJQ06O83hb0uK+XhRoN+muMlne35g/BQlbLvGotdiPCjlGZ4cp3ylnjJy3on5zxFS6CquNgSnNlv7csQeg==" saltValue="3f9ErYsSYk+HhHvG7+0e/g==" spinCount="100000" sheet="1" objects="1" scenarios="1" selectLockedCells="1"/>
  <mergeCells count="7">
    <mergeCell ref="G4:G5"/>
    <mergeCell ref="A4:A5"/>
    <mergeCell ref="B4:B5"/>
    <mergeCell ref="C4:C5"/>
    <mergeCell ref="D4:D5"/>
    <mergeCell ref="E4:E5"/>
    <mergeCell ref="F4:F5"/>
  </mergeCells>
  <conditionalFormatting sqref="F8:F13">
    <cfRule type="cellIs" dxfId="37" priority="13" operator="greaterThan">
      <formula>0</formula>
    </cfRule>
    <cfRule type="cellIs" dxfId="36" priority="14" operator="equal">
      <formula>0</formula>
    </cfRule>
  </conditionalFormatting>
  <conditionalFormatting sqref="F16:F23">
    <cfRule type="cellIs" dxfId="35" priority="11" operator="greaterThan">
      <formula>0</formula>
    </cfRule>
    <cfRule type="cellIs" dxfId="34" priority="12" operator="equal">
      <formula>0</formula>
    </cfRule>
  </conditionalFormatting>
  <conditionalFormatting sqref="F26:F29">
    <cfRule type="cellIs" dxfId="33" priority="9" operator="greaterThan">
      <formula>0</formula>
    </cfRule>
    <cfRule type="cellIs" dxfId="32" priority="10" operator="equal">
      <formula>0</formula>
    </cfRule>
  </conditionalFormatting>
  <conditionalFormatting sqref="F32:F39">
    <cfRule type="cellIs" dxfId="31" priority="7" operator="greaterThan">
      <formula>0</formula>
    </cfRule>
    <cfRule type="cellIs" dxfId="30" priority="8" operator="equal">
      <formula>0</formula>
    </cfRule>
  </conditionalFormatting>
  <conditionalFormatting sqref="F42:F47">
    <cfRule type="cellIs" dxfId="29" priority="5" operator="greaterThan">
      <formula>0</formula>
    </cfRule>
    <cfRule type="cellIs" dxfId="28" priority="6" operator="equal">
      <formula>0</formula>
    </cfRule>
  </conditionalFormatting>
  <conditionalFormatting sqref="F50:F56">
    <cfRule type="cellIs" dxfId="27" priority="3" operator="greaterThan">
      <formula>0</formula>
    </cfRule>
    <cfRule type="cellIs" dxfId="26" priority="4" operator="equal">
      <formula>0</formula>
    </cfRule>
  </conditionalFormatting>
  <conditionalFormatting sqref="F59:F64">
    <cfRule type="cellIs" dxfId="25" priority="1" operator="greaterThan">
      <formula>0</formula>
    </cfRule>
    <cfRule type="cellIs" dxfId="24" priority="2" operator="equal">
      <formula>0</formula>
    </cfRule>
  </conditionalFormatting>
  <pageMargins left="0.7" right="0.7" top="0.75" bottom="0.75" header="0.3" footer="0.3"/>
  <pageSetup paperSize="8" scale="74" orientation="portrait" verticalDpi="4294967295" r:id="rId1"/>
  <headerFooter>
    <oddHeader>&amp;CProjekt / Project: 190175/3    |   Načrt / Plan: 53 37 550/GSMR    |    Objekt / Object: Elaborat GSM-R in pokritosti proge
Vsebina / Content: Projektantski predračun    |    Datum / Date: 06-2020</oddHeader>
    <oddFooter>&amp;CVsebina / Content: Projektantski predračun
Dokument / Document: 2TDK_PAP_PZI_EL_S3-EL-09_XX_XX_PP_XX_BI_0004_P_007&amp;RStran &amp;P/&amp;N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List114"/>
  <dimension ref="A1:N35"/>
  <sheetViews>
    <sheetView view="pageLayout" zoomScale="70" zoomScaleNormal="100" zoomScalePageLayoutView="70" workbookViewId="0">
      <selection activeCell="H7" sqref="H7"/>
    </sheetView>
  </sheetViews>
  <sheetFormatPr defaultColWidth="9.140625" defaultRowHeight="12" x14ac:dyDescent="0.2"/>
  <cols>
    <col min="1" max="1" width="14" style="59" customWidth="1"/>
    <col min="2" max="2" width="45" style="1774" customWidth="1"/>
    <col min="3" max="3" width="12" style="1774" customWidth="1"/>
    <col min="4" max="4" width="45" style="1774" customWidth="1"/>
    <col min="5" max="5" width="12" style="1774" customWidth="1"/>
    <col min="6" max="6" width="5" style="1775" customWidth="1"/>
    <col min="7" max="7" width="12.42578125" style="1776" customWidth="1"/>
    <col min="8" max="8" width="12.42578125" style="1777" customWidth="1"/>
    <col min="9" max="9" width="15" style="1777" customWidth="1"/>
    <col min="10" max="10" width="12.85546875" style="1776" customWidth="1"/>
    <col min="11" max="11" width="4" style="59" customWidth="1"/>
    <col min="12" max="12" width="40" style="59" customWidth="1"/>
    <col min="13" max="13" width="25" style="59" customWidth="1"/>
    <col min="14" max="14" width="15" style="1778" customWidth="1"/>
    <col min="15" max="16384" width="9.140625" style="59"/>
  </cols>
  <sheetData>
    <row r="1" spans="1:14" x14ac:dyDescent="0.2">
      <c r="A1" s="218" t="s">
        <v>344</v>
      </c>
      <c r="B1" s="1678" t="s">
        <v>345</v>
      </c>
      <c r="C1" s="1459" t="s">
        <v>346</v>
      </c>
      <c r="D1" s="1459" t="s">
        <v>347</v>
      </c>
      <c r="E1" s="1459" t="s">
        <v>348</v>
      </c>
      <c r="F1" s="1459" t="s">
        <v>349</v>
      </c>
      <c r="G1" s="1373" t="s">
        <v>350</v>
      </c>
      <c r="H1" s="1374" t="s">
        <v>351</v>
      </c>
      <c r="I1" s="1374" t="s">
        <v>352</v>
      </c>
      <c r="J1" s="1372" t="s">
        <v>353</v>
      </c>
      <c r="K1" s="218" t="s">
        <v>354</v>
      </c>
      <c r="L1" s="218" t="s">
        <v>355</v>
      </c>
      <c r="M1" s="218" t="s">
        <v>356</v>
      </c>
      <c r="N1" s="354" t="s">
        <v>357</v>
      </c>
    </row>
    <row r="2" spans="1:14" x14ac:dyDescent="0.2">
      <c r="A2" s="1747" t="s">
        <v>232</v>
      </c>
      <c r="B2" s="1748" t="s">
        <v>13841</v>
      </c>
      <c r="C2" s="1379"/>
      <c r="D2" s="1379" t="s">
        <v>13640</v>
      </c>
      <c r="E2" s="1379"/>
      <c r="F2" s="1379"/>
      <c r="G2" s="1380"/>
      <c r="H2" s="1749"/>
      <c r="I2" s="1749">
        <f>I3</f>
        <v>0</v>
      </c>
      <c r="J2" s="1747"/>
      <c r="K2" s="1380"/>
      <c r="L2" s="1380"/>
      <c r="M2" s="1380"/>
      <c r="N2" s="1380"/>
    </row>
    <row r="3" spans="1:14" x14ac:dyDescent="0.2">
      <c r="A3" s="1750" t="s">
        <v>2445</v>
      </c>
      <c r="B3" s="592" t="s">
        <v>13773</v>
      </c>
      <c r="C3" s="592"/>
      <c r="D3" s="592" t="s">
        <v>13641</v>
      </c>
      <c r="E3" s="592"/>
      <c r="F3" s="592"/>
      <c r="G3" s="1751"/>
      <c r="H3" s="1752"/>
      <c r="I3" s="1753">
        <f>I4+I18+I27</f>
        <v>0</v>
      </c>
      <c r="J3" s="1750"/>
      <c r="K3" s="1750"/>
      <c r="L3" s="1751"/>
      <c r="M3" s="1751"/>
      <c r="N3" s="1751"/>
    </row>
    <row r="4" spans="1:14" x14ac:dyDescent="0.2">
      <c r="A4" s="1754" t="s">
        <v>2446</v>
      </c>
      <c r="B4" s="599" t="s">
        <v>13667</v>
      </c>
      <c r="C4" s="599"/>
      <c r="D4" s="599" t="s">
        <v>13642</v>
      </c>
      <c r="E4" s="599"/>
      <c r="F4" s="599"/>
      <c r="G4" s="1404"/>
      <c r="H4" s="1755"/>
      <c r="I4" s="1756">
        <f>I5+I10</f>
        <v>0</v>
      </c>
      <c r="J4" s="1754"/>
      <c r="K4" s="1754"/>
      <c r="L4" s="1404"/>
      <c r="M4" s="1404"/>
      <c r="N4" s="1404"/>
    </row>
    <row r="5" spans="1:14" x14ac:dyDescent="0.2">
      <c r="A5" s="1757" t="s">
        <v>2447</v>
      </c>
      <c r="B5" s="1758" t="s">
        <v>13643</v>
      </c>
      <c r="C5" s="1609"/>
      <c r="D5" s="1609" t="s">
        <v>13644</v>
      </c>
      <c r="E5" s="1609"/>
      <c r="F5" s="1609"/>
      <c r="G5" s="1759"/>
      <c r="H5" s="1760"/>
      <c r="I5" s="1761">
        <f>I6</f>
        <v>0</v>
      </c>
      <c r="J5" s="1757"/>
      <c r="K5" s="1757"/>
      <c r="L5" s="1759"/>
      <c r="M5" s="1759"/>
      <c r="N5" s="1759"/>
    </row>
    <row r="6" spans="1:14" x14ac:dyDescent="0.2">
      <c r="A6" s="1762" t="s">
        <v>2448</v>
      </c>
      <c r="B6" s="1763" t="s">
        <v>13643</v>
      </c>
      <c r="C6" s="1615"/>
      <c r="D6" s="1615" t="s">
        <v>13644</v>
      </c>
      <c r="E6" s="1615"/>
      <c r="F6" s="1615"/>
      <c r="G6" s="1764"/>
      <c r="H6" s="1765"/>
      <c r="I6" s="1766">
        <f>I7+I8+I9</f>
        <v>0</v>
      </c>
      <c r="J6" s="1762"/>
      <c r="K6" s="1762"/>
      <c r="L6" s="1764"/>
      <c r="M6" s="1764"/>
      <c r="N6" s="1764"/>
    </row>
    <row r="7" spans="1:14" ht="204" x14ac:dyDescent="0.2">
      <c r="A7" s="1767" t="s">
        <v>2449</v>
      </c>
      <c r="B7" s="1416" t="s">
        <v>18263</v>
      </c>
      <c r="C7" s="1768" t="s">
        <v>18264</v>
      </c>
      <c r="D7" s="1768" t="s">
        <v>18265</v>
      </c>
      <c r="E7" s="1768" t="s">
        <v>18266</v>
      </c>
      <c r="F7" s="1768" t="s">
        <v>385</v>
      </c>
      <c r="G7" s="1769">
        <v>2</v>
      </c>
      <c r="H7" s="216"/>
      <c r="I7" s="1770">
        <f>ROUND(G7*H7,2)</f>
        <v>0</v>
      </c>
      <c r="J7" s="1767" t="s">
        <v>13645</v>
      </c>
      <c r="K7" s="1417" t="s">
        <v>521</v>
      </c>
      <c r="L7" s="1417" t="s">
        <v>13646</v>
      </c>
      <c r="M7" s="1417" t="s">
        <v>2094</v>
      </c>
      <c r="N7" s="1417"/>
    </row>
    <row r="8" spans="1:14" ht="180" x14ac:dyDescent="0.2">
      <c r="A8" s="1767" t="s">
        <v>2450</v>
      </c>
      <c r="B8" s="1416" t="s">
        <v>18267</v>
      </c>
      <c r="C8" s="1768" t="s">
        <v>13647</v>
      </c>
      <c r="D8" s="1768" t="s">
        <v>13648</v>
      </c>
      <c r="E8" s="1768" t="s">
        <v>13649</v>
      </c>
      <c r="F8" s="1768" t="s">
        <v>385</v>
      </c>
      <c r="G8" s="1769">
        <v>1</v>
      </c>
      <c r="H8" s="216"/>
      <c r="I8" s="1770">
        <f>ROUND(G8*H8,2)</f>
        <v>0</v>
      </c>
      <c r="J8" s="1767" t="s">
        <v>13650</v>
      </c>
      <c r="K8" s="1417" t="s">
        <v>521</v>
      </c>
      <c r="L8" s="1417" t="s">
        <v>18268</v>
      </c>
      <c r="M8" s="1417" t="s">
        <v>18269</v>
      </c>
      <c r="N8" s="1417"/>
    </row>
    <row r="9" spans="1:14" ht="60" x14ac:dyDescent="0.2">
      <c r="A9" s="1767" t="s">
        <v>1992</v>
      </c>
      <c r="B9" s="1416" t="s">
        <v>18270</v>
      </c>
      <c r="C9" s="1768"/>
      <c r="D9" s="1768" t="s">
        <v>13652</v>
      </c>
      <c r="E9" s="1768"/>
      <c r="F9" s="1768" t="s">
        <v>385</v>
      </c>
      <c r="G9" s="1769">
        <v>1</v>
      </c>
      <c r="H9" s="216"/>
      <c r="I9" s="1770">
        <f>ROUND(G9*H9,2)</f>
        <v>0</v>
      </c>
      <c r="J9" s="1767" t="s">
        <v>13653</v>
      </c>
      <c r="K9" s="1417"/>
      <c r="L9" s="1417"/>
      <c r="M9" s="1417"/>
      <c r="N9" s="1417"/>
    </row>
    <row r="10" spans="1:14" x14ac:dyDescent="0.2">
      <c r="A10" s="1757" t="s">
        <v>2452</v>
      </c>
      <c r="B10" s="1609" t="s">
        <v>13704</v>
      </c>
      <c r="C10" s="1609"/>
      <c r="D10" s="1609" t="s">
        <v>13705</v>
      </c>
      <c r="E10" s="1609"/>
      <c r="F10" s="1609"/>
      <c r="G10" s="1759"/>
      <c r="H10" s="1760"/>
      <c r="I10" s="1761">
        <f>I11</f>
        <v>0</v>
      </c>
      <c r="J10" s="1757"/>
      <c r="K10" s="1757"/>
      <c r="L10" s="1759"/>
      <c r="M10" s="1759"/>
      <c r="N10" s="1759"/>
    </row>
    <row r="11" spans="1:14" x14ac:dyDescent="0.2">
      <c r="A11" s="1762" t="s">
        <v>2453</v>
      </c>
      <c r="B11" s="1615" t="s">
        <v>13704</v>
      </c>
      <c r="C11" s="1615"/>
      <c r="D11" s="1615" t="s">
        <v>13705</v>
      </c>
      <c r="E11" s="1615"/>
      <c r="F11" s="1615"/>
      <c r="G11" s="1764"/>
      <c r="H11" s="1765"/>
      <c r="I11" s="1766">
        <f>I12+I13+I14+I15+I16+I17</f>
        <v>0</v>
      </c>
      <c r="J11" s="1762"/>
      <c r="K11" s="1762"/>
      <c r="L11" s="1764"/>
      <c r="M11" s="1764"/>
      <c r="N11" s="1764"/>
    </row>
    <row r="12" spans="1:14" ht="108" x14ac:dyDescent="0.2">
      <c r="A12" s="1771" t="s">
        <v>2454</v>
      </c>
      <c r="B12" s="1104" t="s">
        <v>18271</v>
      </c>
      <c r="C12" s="1104" t="s">
        <v>13774</v>
      </c>
      <c r="D12" s="1104" t="s">
        <v>13775</v>
      </c>
      <c r="E12" s="1104" t="s">
        <v>13774</v>
      </c>
      <c r="F12" s="1104" t="s">
        <v>385</v>
      </c>
      <c r="G12" s="1772">
        <v>4</v>
      </c>
      <c r="H12" s="216"/>
      <c r="I12" s="1773">
        <f t="shared" ref="I12:I17" si="0">ROUND(G12*H12,2)</f>
        <v>0</v>
      </c>
      <c r="J12" s="1771" t="s">
        <v>13776</v>
      </c>
      <c r="K12" s="1105" t="s">
        <v>521</v>
      </c>
      <c r="L12" s="1105" t="s">
        <v>18272</v>
      </c>
      <c r="M12" s="1105" t="s">
        <v>2094</v>
      </c>
      <c r="N12" s="1105"/>
    </row>
    <row r="13" spans="1:14" ht="48" x14ac:dyDescent="0.2">
      <c r="A13" s="1771" t="s">
        <v>2455</v>
      </c>
      <c r="B13" s="1104" t="s">
        <v>18273</v>
      </c>
      <c r="C13" s="1104" t="s">
        <v>18274</v>
      </c>
      <c r="D13" s="1104" t="s">
        <v>13777</v>
      </c>
      <c r="E13" s="1104" t="s">
        <v>18274</v>
      </c>
      <c r="F13" s="1104" t="s">
        <v>1715</v>
      </c>
      <c r="G13" s="1772">
        <v>200</v>
      </c>
      <c r="H13" s="216"/>
      <c r="I13" s="1773">
        <f t="shared" si="0"/>
        <v>0</v>
      </c>
      <c r="J13" s="1771" t="s">
        <v>13778</v>
      </c>
      <c r="K13" s="1771"/>
      <c r="L13" s="1105"/>
      <c r="M13" s="1105"/>
      <c r="N13" s="1105"/>
    </row>
    <row r="14" spans="1:14" ht="72" x14ac:dyDescent="0.2">
      <c r="A14" s="1771" t="s">
        <v>18275</v>
      </c>
      <c r="B14" s="1104" t="s">
        <v>18276</v>
      </c>
      <c r="C14" s="1104" t="s">
        <v>18277</v>
      </c>
      <c r="D14" s="1104" t="s">
        <v>18278</v>
      </c>
      <c r="E14" s="1104" t="s">
        <v>18277</v>
      </c>
      <c r="F14" s="1104" t="s">
        <v>1715</v>
      </c>
      <c r="G14" s="1772">
        <v>200</v>
      </c>
      <c r="H14" s="216"/>
      <c r="I14" s="1773">
        <f t="shared" si="0"/>
        <v>0</v>
      </c>
      <c r="J14" s="1771" t="s">
        <v>13779</v>
      </c>
      <c r="K14" s="1771"/>
      <c r="L14" s="1105"/>
      <c r="M14" s="1105"/>
      <c r="N14" s="1105"/>
    </row>
    <row r="15" spans="1:14" ht="48" x14ac:dyDescent="0.2">
      <c r="A15" s="1771" t="s">
        <v>18279</v>
      </c>
      <c r="B15" s="1104" t="s">
        <v>18280</v>
      </c>
      <c r="C15" s="1104" t="s">
        <v>18277</v>
      </c>
      <c r="D15" s="1104" t="s">
        <v>18281</v>
      </c>
      <c r="E15" s="1104" t="s">
        <v>18277</v>
      </c>
      <c r="F15" s="1104" t="s">
        <v>1715</v>
      </c>
      <c r="G15" s="1772">
        <v>400</v>
      </c>
      <c r="H15" s="216"/>
      <c r="I15" s="1773">
        <f t="shared" si="0"/>
        <v>0</v>
      </c>
      <c r="J15" s="1771" t="s">
        <v>13780</v>
      </c>
      <c r="K15" s="1771"/>
      <c r="L15" s="1105"/>
      <c r="M15" s="1105"/>
      <c r="N15" s="1105"/>
    </row>
    <row r="16" spans="1:14" ht="72" x14ac:dyDescent="0.2">
      <c r="A16" s="1771" t="s">
        <v>18282</v>
      </c>
      <c r="B16" s="1104" t="s">
        <v>18283</v>
      </c>
      <c r="C16" s="1104" t="s">
        <v>18277</v>
      </c>
      <c r="D16" s="1104" t="s">
        <v>18284</v>
      </c>
      <c r="E16" s="1104" t="s">
        <v>18277</v>
      </c>
      <c r="F16" s="1104" t="s">
        <v>1715</v>
      </c>
      <c r="G16" s="1772">
        <v>400</v>
      </c>
      <c r="H16" s="216"/>
      <c r="I16" s="1773">
        <f t="shared" si="0"/>
        <v>0</v>
      </c>
      <c r="J16" s="1771" t="s">
        <v>13781</v>
      </c>
      <c r="K16" s="1771"/>
      <c r="L16" s="1105"/>
      <c r="M16" s="1105"/>
      <c r="N16" s="1105"/>
    </row>
    <row r="17" spans="1:14" ht="60" x14ac:dyDescent="0.2">
      <c r="A17" s="1771" t="s">
        <v>13782</v>
      </c>
      <c r="B17" s="1104" t="s">
        <v>18285</v>
      </c>
      <c r="C17" s="1104"/>
      <c r="D17" s="1104" t="s">
        <v>13783</v>
      </c>
      <c r="E17" s="1104"/>
      <c r="F17" s="1104" t="s">
        <v>385</v>
      </c>
      <c r="G17" s="1772">
        <v>1</v>
      </c>
      <c r="H17" s="216"/>
      <c r="I17" s="1773">
        <f t="shared" si="0"/>
        <v>0</v>
      </c>
      <c r="J17" s="1771" t="s">
        <v>13784</v>
      </c>
      <c r="K17" s="1105"/>
      <c r="L17" s="1105"/>
      <c r="M17" s="1105"/>
      <c r="N17" s="1105"/>
    </row>
    <row r="18" spans="1:14" x14ac:dyDescent="0.2">
      <c r="A18" s="1754" t="s">
        <v>13785</v>
      </c>
      <c r="B18" s="599" t="s">
        <v>13722</v>
      </c>
      <c r="C18" s="599"/>
      <c r="D18" s="599" t="s">
        <v>13723</v>
      </c>
      <c r="E18" s="599"/>
      <c r="F18" s="599"/>
      <c r="G18" s="1404"/>
      <c r="H18" s="1755"/>
      <c r="I18" s="1756">
        <f>I19</f>
        <v>0</v>
      </c>
      <c r="J18" s="1754"/>
      <c r="K18" s="1754"/>
      <c r="L18" s="1404"/>
      <c r="M18" s="1404"/>
      <c r="N18" s="1404"/>
    </row>
    <row r="19" spans="1:14" x14ac:dyDescent="0.2">
      <c r="A19" s="1757" t="s">
        <v>13786</v>
      </c>
      <c r="B19" s="1609" t="s">
        <v>13724</v>
      </c>
      <c r="C19" s="1609"/>
      <c r="D19" s="1609" t="s">
        <v>13787</v>
      </c>
      <c r="E19" s="1609"/>
      <c r="F19" s="1609"/>
      <c r="G19" s="1759"/>
      <c r="H19" s="1760"/>
      <c r="I19" s="1761">
        <f>I20</f>
        <v>0</v>
      </c>
      <c r="J19" s="1757"/>
      <c r="K19" s="1757"/>
      <c r="L19" s="1759"/>
      <c r="M19" s="1759"/>
      <c r="N19" s="1759"/>
    </row>
    <row r="20" spans="1:14" x14ac:dyDescent="0.2">
      <c r="A20" s="1762" t="s">
        <v>13788</v>
      </c>
      <c r="B20" s="1615" t="s">
        <v>13724</v>
      </c>
      <c r="C20" s="1615"/>
      <c r="D20" s="1615" t="s">
        <v>13787</v>
      </c>
      <c r="E20" s="1615"/>
      <c r="F20" s="1615"/>
      <c r="G20" s="1764"/>
      <c r="H20" s="1765"/>
      <c r="I20" s="1766">
        <f>I21+I22+I23+I24+I25+I26</f>
        <v>0</v>
      </c>
      <c r="J20" s="1762"/>
      <c r="K20" s="1762"/>
      <c r="L20" s="1764"/>
      <c r="M20" s="1764"/>
      <c r="N20" s="1764"/>
    </row>
    <row r="21" spans="1:14" ht="108" x14ac:dyDescent="0.2">
      <c r="A21" s="1771" t="s">
        <v>13789</v>
      </c>
      <c r="B21" s="1104" t="s">
        <v>18271</v>
      </c>
      <c r="C21" s="1104" t="s">
        <v>13774</v>
      </c>
      <c r="D21" s="1104" t="s">
        <v>13775</v>
      </c>
      <c r="E21" s="1104" t="s">
        <v>13774</v>
      </c>
      <c r="F21" s="1104" t="s">
        <v>385</v>
      </c>
      <c r="G21" s="1772">
        <v>3</v>
      </c>
      <c r="H21" s="216"/>
      <c r="I21" s="1773">
        <f t="shared" ref="I21:I26" si="1">ROUND(G21*H21,2)</f>
        <v>0</v>
      </c>
      <c r="J21" s="1771" t="s">
        <v>13776</v>
      </c>
      <c r="K21" s="1105" t="s">
        <v>521</v>
      </c>
      <c r="L21" s="1105" t="s">
        <v>18286</v>
      </c>
      <c r="M21" s="1105" t="s">
        <v>2094</v>
      </c>
      <c r="N21" s="1105"/>
    </row>
    <row r="22" spans="1:14" ht="48" x14ac:dyDescent="0.2">
      <c r="A22" s="1771" t="s">
        <v>13790</v>
      </c>
      <c r="B22" s="1104" t="s">
        <v>18273</v>
      </c>
      <c r="C22" s="1104" t="s">
        <v>18274</v>
      </c>
      <c r="D22" s="1104" t="s">
        <v>18287</v>
      </c>
      <c r="E22" s="1104" t="s">
        <v>18288</v>
      </c>
      <c r="F22" s="1104" t="s">
        <v>1715</v>
      </c>
      <c r="G22" s="1772">
        <v>100</v>
      </c>
      <c r="H22" s="216"/>
      <c r="I22" s="1773">
        <f t="shared" si="1"/>
        <v>0</v>
      </c>
      <c r="J22" s="1771" t="s">
        <v>13778</v>
      </c>
      <c r="K22" s="1771"/>
      <c r="L22" s="1105"/>
      <c r="M22" s="1105"/>
      <c r="N22" s="1105"/>
    </row>
    <row r="23" spans="1:14" ht="60" x14ac:dyDescent="0.2">
      <c r="A23" s="1771" t="s">
        <v>13791</v>
      </c>
      <c r="B23" s="1104" t="s">
        <v>18276</v>
      </c>
      <c r="C23" s="1104" t="s">
        <v>18277</v>
      </c>
      <c r="D23" s="1104" t="s">
        <v>18278</v>
      </c>
      <c r="E23" s="1104" t="s">
        <v>18277</v>
      </c>
      <c r="F23" s="1104" t="s">
        <v>1715</v>
      </c>
      <c r="G23" s="1772">
        <v>100</v>
      </c>
      <c r="H23" s="216"/>
      <c r="I23" s="1773">
        <f t="shared" si="1"/>
        <v>0</v>
      </c>
      <c r="J23" s="1771" t="s">
        <v>13779</v>
      </c>
      <c r="K23" s="1771"/>
      <c r="L23" s="1105"/>
      <c r="M23" s="1105"/>
      <c r="N23" s="1105"/>
    </row>
    <row r="24" spans="1:14" ht="48" x14ac:dyDescent="0.2">
      <c r="A24" s="1771" t="s">
        <v>13792</v>
      </c>
      <c r="B24" s="1104" t="s">
        <v>18280</v>
      </c>
      <c r="C24" s="1104" t="s">
        <v>18277</v>
      </c>
      <c r="D24" s="1104" t="s">
        <v>18281</v>
      </c>
      <c r="E24" s="1104" t="s">
        <v>18277</v>
      </c>
      <c r="F24" s="1104" t="s">
        <v>1715</v>
      </c>
      <c r="G24" s="1772">
        <v>250</v>
      </c>
      <c r="H24" s="216"/>
      <c r="I24" s="1773">
        <f t="shared" si="1"/>
        <v>0</v>
      </c>
      <c r="J24" s="1771" t="s">
        <v>13780</v>
      </c>
      <c r="K24" s="1771"/>
      <c r="L24" s="1105"/>
      <c r="M24" s="1105"/>
      <c r="N24" s="1105"/>
    </row>
    <row r="25" spans="1:14" ht="72" x14ac:dyDescent="0.2">
      <c r="A25" s="1771" t="s">
        <v>13793</v>
      </c>
      <c r="B25" s="1104" t="s">
        <v>18283</v>
      </c>
      <c r="C25" s="1104" t="s">
        <v>18277</v>
      </c>
      <c r="D25" s="1104" t="s">
        <v>18284</v>
      </c>
      <c r="E25" s="1104" t="s">
        <v>18277</v>
      </c>
      <c r="F25" s="1104" t="s">
        <v>1715</v>
      </c>
      <c r="G25" s="1772">
        <v>250</v>
      </c>
      <c r="H25" s="216"/>
      <c r="I25" s="1773">
        <f t="shared" si="1"/>
        <v>0</v>
      </c>
      <c r="J25" s="1771" t="s">
        <v>13781</v>
      </c>
      <c r="K25" s="1771"/>
      <c r="L25" s="1105"/>
      <c r="M25" s="1105"/>
      <c r="N25" s="1105"/>
    </row>
    <row r="26" spans="1:14" ht="60" x14ac:dyDescent="0.2">
      <c r="A26" s="1771" t="s">
        <v>13782</v>
      </c>
      <c r="B26" s="1104" t="s">
        <v>18285</v>
      </c>
      <c r="C26" s="1104"/>
      <c r="D26" s="1104" t="s">
        <v>13783</v>
      </c>
      <c r="E26" s="1104"/>
      <c r="F26" s="1104" t="s">
        <v>385</v>
      </c>
      <c r="G26" s="1772">
        <v>1</v>
      </c>
      <c r="H26" s="216"/>
      <c r="I26" s="1773">
        <f t="shared" si="1"/>
        <v>0</v>
      </c>
      <c r="J26" s="1771" t="s">
        <v>13784</v>
      </c>
      <c r="K26" s="1105"/>
      <c r="L26" s="1105"/>
      <c r="M26" s="1105"/>
      <c r="N26" s="1105"/>
    </row>
    <row r="27" spans="1:14" x14ac:dyDescent="0.2">
      <c r="A27" s="1754" t="s">
        <v>13794</v>
      </c>
      <c r="B27" s="599" t="s">
        <v>13749</v>
      </c>
      <c r="C27" s="599"/>
      <c r="D27" s="599" t="s">
        <v>13750</v>
      </c>
      <c r="E27" s="599"/>
      <c r="F27" s="599"/>
      <c r="G27" s="1404"/>
      <c r="H27" s="1755"/>
      <c r="I27" s="1756">
        <f>I28</f>
        <v>0</v>
      </c>
      <c r="J27" s="1754"/>
      <c r="K27" s="1754"/>
      <c r="L27" s="1404"/>
      <c r="M27" s="1404"/>
      <c r="N27" s="1404"/>
    </row>
    <row r="28" spans="1:14" x14ac:dyDescent="0.2">
      <c r="A28" s="1757" t="s">
        <v>13795</v>
      </c>
      <c r="B28" s="1609" t="s">
        <v>13752</v>
      </c>
      <c r="C28" s="1609"/>
      <c r="D28" s="1609" t="s">
        <v>13753</v>
      </c>
      <c r="E28" s="1609"/>
      <c r="F28" s="1609"/>
      <c r="G28" s="1759"/>
      <c r="H28" s="1760"/>
      <c r="I28" s="1761">
        <f>I29</f>
        <v>0</v>
      </c>
      <c r="J28" s="1757"/>
      <c r="K28" s="1757"/>
      <c r="L28" s="1759"/>
      <c r="M28" s="1759"/>
      <c r="N28" s="1759"/>
    </row>
    <row r="29" spans="1:14" x14ac:dyDescent="0.2">
      <c r="A29" s="1762" t="s">
        <v>13796</v>
      </c>
      <c r="B29" s="1615" t="s">
        <v>13752</v>
      </c>
      <c r="C29" s="1615"/>
      <c r="D29" s="1615" t="s">
        <v>13753</v>
      </c>
      <c r="E29" s="1615"/>
      <c r="F29" s="1615"/>
      <c r="G29" s="1764"/>
      <c r="H29" s="1765"/>
      <c r="I29" s="1766">
        <f>I30+I31+I32+I33+I34+I35</f>
        <v>0</v>
      </c>
      <c r="J29" s="1762"/>
      <c r="K29" s="1762"/>
      <c r="L29" s="1764"/>
      <c r="M29" s="1764"/>
      <c r="N29" s="1764"/>
    </row>
    <row r="30" spans="1:14" ht="108" x14ac:dyDescent="0.2">
      <c r="A30" s="1771" t="s">
        <v>13797</v>
      </c>
      <c r="B30" s="1104" t="s">
        <v>18271</v>
      </c>
      <c r="C30" s="1104" t="s">
        <v>13774</v>
      </c>
      <c r="D30" s="1104" t="s">
        <v>13775</v>
      </c>
      <c r="E30" s="1104" t="s">
        <v>13774</v>
      </c>
      <c r="F30" s="1104" t="s">
        <v>385</v>
      </c>
      <c r="G30" s="1772">
        <v>7</v>
      </c>
      <c r="H30" s="216"/>
      <c r="I30" s="1773">
        <f t="shared" ref="I30:I35" si="2">ROUND(G30*H30,2)</f>
        <v>0</v>
      </c>
      <c r="J30" s="1771" t="s">
        <v>13776</v>
      </c>
      <c r="K30" s="1105" t="s">
        <v>521</v>
      </c>
      <c r="L30" s="1105" t="s">
        <v>18289</v>
      </c>
      <c r="M30" s="1105" t="s">
        <v>2094</v>
      </c>
      <c r="N30" s="1105"/>
    </row>
    <row r="31" spans="1:14" ht="48" x14ac:dyDescent="0.2">
      <c r="A31" s="1771" t="s">
        <v>13798</v>
      </c>
      <c r="B31" s="1104" t="s">
        <v>18273</v>
      </c>
      <c r="C31" s="1104" t="s">
        <v>18274</v>
      </c>
      <c r="D31" s="1104" t="s">
        <v>13777</v>
      </c>
      <c r="E31" s="1104" t="s">
        <v>18274</v>
      </c>
      <c r="F31" s="1104" t="s">
        <v>1715</v>
      </c>
      <c r="G31" s="1772">
        <v>350</v>
      </c>
      <c r="H31" s="216"/>
      <c r="I31" s="1773">
        <f t="shared" si="2"/>
        <v>0</v>
      </c>
      <c r="J31" s="1771" t="s">
        <v>13778</v>
      </c>
      <c r="K31" s="1771"/>
      <c r="L31" s="1105"/>
      <c r="M31" s="1105"/>
      <c r="N31" s="1105"/>
    </row>
    <row r="32" spans="1:14" ht="60" x14ac:dyDescent="0.2">
      <c r="A32" s="1771" t="s">
        <v>13799</v>
      </c>
      <c r="B32" s="1104" t="s">
        <v>18276</v>
      </c>
      <c r="C32" s="1104" t="s">
        <v>18277</v>
      </c>
      <c r="D32" s="1104" t="s">
        <v>18278</v>
      </c>
      <c r="E32" s="1104" t="s">
        <v>18277</v>
      </c>
      <c r="F32" s="1104" t="s">
        <v>1715</v>
      </c>
      <c r="G32" s="1772">
        <v>350</v>
      </c>
      <c r="H32" s="216"/>
      <c r="I32" s="1773">
        <f t="shared" si="2"/>
        <v>0</v>
      </c>
      <c r="J32" s="1771" t="s">
        <v>13779</v>
      </c>
      <c r="K32" s="1771"/>
      <c r="L32" s="1105"/>
      <c r="M32" s="1105"/>
      <c r="N32" s="1105"/>
    </row>
    <row r="33" spans="1:14" ht="48" x14ac:dyDescent="0.2">
      <c r="A33" s="1771" t="s">
        <v>13800</v>
      </c>
      <c r="B33" s="1104" t="s">
        <v>18280</v>
      </c>
      <c r="C33" s="1104" t="s">
        <v>18277</v>
      </c>
      <c r="D33" s="1104" t="s">
        <v>18281</v>
      </c>
      <c r="E33" s="1104" t="s">
        <v>18277</v>
      </c>
      <c r="F33" s="1104" t="s">
        <v>1715</v>
      </c>
      <c r="G33" s="1772">
        <v>700</v>
      </c>
      <c r="H33" s="216"/>
      <c r="I33" s="1773">
        <f t="shared" si="2"/>
        <v>0</v>
      </c>
      <c r="J33" s="1771" t="s">
        <v>13780</v>
      </c>
      <c r="K33" s="1771"/>
      <c r="L33" s="1105"/>
      <c r="M33" s="1105"/>
      <c r="N33" s="1105"/>
    </row>
    <row r="34" spans="1:14" ht="72" x14ac:dyDescent="0.2">
      <c r="A34" s="1771" t="s">
        <v>13801</v>
      </c>
      <c r="B34" s="1104" t="s">
        <v>18283</v>
      </c>
      <c r="C34" s="1104" t="s">
        <v>18277</v>
      </c>
      <c r="D34" s="1104" t="s">
        <v>18284</v>
      </c>
      <c r="E34" s="1104" t="s">
        <v>18277</v>
      </c>
      <c r="F34" s="1104" t="s">
        <v>1715</v>
      </c>
      <c r="G34" s="1772">
        <v>700</v>
      </c>
      <c r="H34" s="216"/>
      <c r="I34" s="1773">
        <f t="shared" si="2"/>
        <v>0</v>
      </c>
      <c r="J34" s="1771" t="s">
        <v>13781</v>
      </c>
      <c r="K34" s="1771"/>
      <c r="L34" s="1105"/>
      <c r="M34" s="1105"/>
      <c r="N34" s="1105"/>
    </row>
    <row r="35" spans="1:14" ht="60" x14ac:dyDescent="0.2">
      <c r="A35" s="1771" t="s">
        <v>13802</v>
      </c>
      <c r="B35" s="1104" t="s">
        <v>18285</v>
      </c>
      <c r="C35" s="1104"/>
      <c r="D35" s="1104" t="s">
        <v>13783</v>
      </c>
      <c r="E35" s="1104"/>
      <c r="F35" s="1104" t="s">
        <v>385</v>
      </c>
      <c r="G35" s="1772">
        <v>1</v>
      </c>
      <c r="H35" s="216"/>
      <c r="I35" s="1773">
        <f t="shared" si="2"/>
        <v>0</v>
      </c>
      <c r="J35" s="1771" t="s">
        <v>13784</v>
      </c>
      <c r="K35" s="1105"/>
      <c r="L35" s="1105"/>
      <c r="M35" s="1105"/>
      <c r="N35" s="1105"/>
    </row>
  </sheetData>
  <sheetProtection algorithmName="SHA-512" hashValue="h1zPVwCbgtVuef1ArWuGQi7Zt2wi+QYZkAnO4AgY8s1P6n9f8Fk1TCQTh9MTtje1WWJP1XFdkDSRJpxXkJvHKw==" saltValue="ZE9WccyYFqy6QZx8NGlzIA==" spinCount="100000" sheet="1" objects="1" scenarios="1" selectLockedCells="1"/>
  <conditionalFormatting sqref="H7:H9">
    <cfRule type="cellIs" dxfId="23" priority="7" operator="greaterThan">
      <formula>0</formula>
    </cfRule>
    <cfRule type="cellIs" dxfId="22" priority="8" operator="equal">
      <formula>0</formula>
    </cfRule>
  </conditionalFormatting>
  <conditionalFormatting sqref="H12:H17">
    <cfRule type="cellIs" dxfId="21" priority="5" operator="greaterThan">
      <formula>0</formula>
    </cfRule>
    <cfRule type="cellIs" dxfId="20" priority="6" operator="equal">
      <formula>0</formula>
    </cfRule>
  </conditionalFormatting>
  <conditionalFormatting sqref="H21:H26">
    <cfRule type="cellIs" dxfId="19" priority="3" operator="greaterThan">
      <formula>0</formula>
    </cfRule>
    <cfRule type="cellIs" dxfId="18" priority="4" operator="equal">
      <formula>0</formula>
    </cfRule>
  </conditionalFormatting>
  <conditionalFormatting sqref="H30:H35">
    <cfRule type="cellIs" dxfId="17" priority="1" operator="greaterThan">
      <formula>0</formula>
    </cfRule>
    <cfRule type="cellIs" dxfId="16" priority="2" operator="equal">
      <formula>0</formula>
    </cfRule>
  </conditionalFormatting>
  <pageMargins left="0.75" right="0.75" top="1" bottom="0.6" header="0.6" footer="0.2"/>
  <pageSetup paperSize="8" orientation="landscape" r:id="rId1"/>
  <headerFooter differentFirst="1">
    <oddHeader>&amp;C&amp;"-,Običajno"&amp;9 Projekt / Project: 190175/3    |   Načrt / Plan: 190175/3-E/18    |    Objekt / Object: Elektro inštalacije v ventilatorski postaji</oddHeader>
    <oddFooter>&amp;C&amp;"-,Običajno"&amp;9 Vsebina / Content: Projektantski predračun
Dokument / Document: 2TDK_LEA_PZI_EL_S3-EL-18_XX_XX_PP_XX_BI_0102_P_008&amp;R&amp;"-,Običajno"&amp;9 &amp;P / &amp;N</oddFooter>
    <firstHeader>&amp;L&amp;G&amp;C&amp;"-,Običajno"&amp;9 Projekt / Project: 190175/3    |   Načrt / Plan: 190175/3-E/18    |    Objekt / Object: Elektro inštalacije v ventilatorski postaji
Vsebina / Content: Projektantski predračun    |    Datum / Date: 06 - 2020&amp;R&amp;G</firstHeader>
    <firstFooter>&amp;C&amp;"-,Običajno"&amp;9 Vsebina / Content: Projektantski predračun
Dokument / Document: 2TDK_LEA_PZI_EL_S3-EL-18_XX_XX_PP_XX_BI_0102_P_008&amp;R&amp;"-,Običajno"&amp;9 &amp;P / &amp;N</first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List116"/>
  <dimension ref="A1:N52"/>
  <sheetViews>
    <sheetView view="pageLayout" zoomScaleNormal="100" workbookViewId="0">
      <selection activeCell="H7" sqref="H7"/>
    </sheetView>
  </sheetViews>
  <sheetFormatPr defaultColWidth="9.140625" defaultRowHeight="12" x14ac:dyDescent="0.2"/>
  <cols>
    <col min="1" max="1" width="14" style="59" customWidth="1"/>
    <col min="2" max="2" width="45" style="1774" customWidth="1"/>
    <col min="3" max="3" width="12" style="1774" customWidth="1"/>
    <col min="4" max="4" width="45" style="1774" customWidth="1"/>
    <col min="5" max="5" width="12" style="1774" customWidth="1"/>
    <col min="6" max="6" width="5" style="1775" customWidth="1"/>
    <col min="7" max="7" width="12.42578125" style="1776" customWidth="1"/>
    <col min="8" max="8" width="12.42578125" style="1777" customWidth="1"/>
    <col min="9" max="9" width="15" style="1777" customWidth="1"/>
    <col min="10" max="10" width="12.85546875" style="1776" customWidth="1"/>
    <col min="11" max="11" width="4" style="59" customWidth="1"/>
    <col min="12" max="12" width="40" style="59" customWidth="1"/>
    <col min="13" max="13" width="25" style="59" customWidth="1"/>
    <col min="14" max="14" width="15" style="1778" customWidth="1"/>
    <col min="15" max="16384" width="9.140625" style="59"/>
  </cols>
  <sheetData>
    <row r="1" spans="1:14" x14ac:dyDescent="0.2">
      <c r="A1" s="218" t="s">
        <v>344</v>
      </c>
      <c r="B1" s="1678" t="s">
        <v>345</v>
      </c>
      <c r="C1" s="1678" t="s">
        <v>346</v>
      </c>
      <c r="D1" s="1678" t="s">
        <v>347</v>
      </c>
      <c r="E1" s="1459" t="s">
        <v>348</v>
      </c>
      <c r="F1" s="1459" t="s">
        <v>349</v>
      </c>
      <c r="G1" s="1373" t="s">
        <v>350</v>
      </c>
      <c r="H1" s="1374" t="s">
        <v>351</v>
      </c>
      <c r="I1" s="1374" t="s">
        <v>352</v>
      </c>
      <c r="J1" s="1372" t="s">
        <v>353</v>
      </c>
      <c r="K1" s="218" t="s">
        <v>354</v>
      </c>
      <c r="L1" s="218" t="s">
        <v>355</v>
      </c>
      <c r="M1" s="218" t="s">
        <v>356</v>
      </c>
      <c r="N1" s="354" t="s">
        <v>357</v>
      </c>
    </row>
    <row r="2" spans="1:14" x14ac:dyDescent="0.2">
      <c r="A2" s="1747" t="s">
        <v>234</v>
      </c>
      <c r="B2" s="1379" t="s">
        <v>235</v>
      </c>
      <c r="C2" s="1379"/>
      <c r="D2" s="1379" t="s">
        <v>327</v>
      </c>
      <c r="E2" s="1379"/>
      <c r="F2" s="1379"/>
      <c r="G2" s="1380"/>
      <c r="H2" s="1779"/>
      <c r="I2" s="1749">
        <f>I3+I10</f>
        <v>0</v>
      </c>
      <c r="J2" s="1747"/>
      <c r="K2" s="1747"/>
      <c r="L2" s="1380"/>
      <c r="M2" s="1380"/>
      <c r="N2" s="1380"/>
    </row>
    <row r="3" spans="1:14" ht="24" x14ac:dyDescent="0.2">
      <c r="A3" s="1750" t="s">
        <v>358</v>
      </c>
      <c r="B3" s="592" t="s">
        <v>13654</v>
      </c>
      <c r="C3" s="592"/>
      <c r="D3" s="592" t="s">
        <v>13655</v>
      </c>
      <c r="E3" s="592"/>
      <c r="F3" s="592"/>
      <c r="G3" s="1751"/>
      <c r="H3" s="1752"/>
      <c r="I3" s="1753">
        <f>I4</f>
        <v>0</v>
      </c>
      <c r="J3" s="1750"/>
      <c r="K3" s="1750"/>
      <c r="L3" s="1751"/>
      <c r="M3" s="1751"/>
      <c r="N3" s="1751"/>
    </row>
    <row r="4" spans="1:14" x14ac:dyDescent="0.2">
      <c r="A4" s="1754" t="s">
        <v>1952</v>
      </c>
      <c r="B4" s="599" t="s">
        <v>362</v>
      </c>
      <c r="C4" s="599"/>
      <c r="D4" s="599" t="s">
        <v>363</v>
      </c>
      <c r="E4" s="599"/>
      <c r="F4" s="599"/>
      <c r="G4" s="1404"/>
      <c r="H4" s="1755"/>
      <c r="I4" s="1756">
        <f>I5</f>
        <v>0</v>
      </c>
      <c r="J4" s="1754"/>
      <c r="K4" s="1754"/>
      <c r="L4" s="1404"/>
      <c r="M4" s="1404"/>
      <c r="N4" s="1404"/>
    </row>
    <row r="5" spans="1:14" x14ac:dyDescent="0.2">
      <c r="A5" s="1757" t="s">
        <v>1953</v>
      </c>
      <c r="B5" s="1609" t="s">
        <v>362</v>
      </c>
      <c r="C5" s="1609"/>
      <c r="D5" s="1609" t="s">
        <v>363</v>
      </c>
      <c r="E5" s="1609"/>
      <c r="F5" s="1609"/>
      <c r="G5" s="1759"/>
      <c r="H5" s="1760"/>
      <c r="I5" s="1761">
        <f>I6</f>
        <v>0</v>
      </c>
      <c r="J5" s="1757"/>
      <c r="K5" s="1757"/>
      <c r="L5" s="1759"/>
      <c r="M5" s="1759"/>
      <c r="N5" s="1759"/>
    </row>
    <row r="6" spans="1:14" x14ac:dyDescent="0.2">
      <c r="A6" s="1762" t="s">
        <v>1956</v>
      </c>
      <c r="B6" s="1615" t="s">
        <v>362</v>
      </c>
      <c r="C6" s="1615"/>
      <c r="D6" s="1615" t="s">
        <v>363</v>
      </c>
      <c r="E6" s="1615"/>
      <c r="F6" s="1615"/>
      <c r="G6" s="1764"/>
      <c r="H6" s="1765"/>
      <c r="I6" s="1766">
        <f>I7+I8+I9</f>
        <v>0</v>
      </c>
      <c r="J6" s="1762"/>
      <c r="K6" s="1762"/>
      <c r="L6" s="1764"/>
      <c r="M6" s="1764"/>
      <c r="N6" s="1764"/>
    </row>
    <row r="7" spans="1:14" ht="84" x14ac:dyDescent="0.2">
      <c r="A7" s="1771" t="s">
        <v>1957</v>
      </c>
      <c r="B7" s="1104" t="s">
        <v>13656</v>
      </c>
      <c r="C7" s="1104"/>
      <c r="D7" s="1104" t="s">
        <v>13657</v>
      </c>
      <c r="E7" s="1104"/>
      <c r="F7" s="1104" t="s">
        <v>385</v>
      </c>
      <c r="G7" s="1772">
        <v>1</v>
      </c>
      <c r="H7" s="216"/>
      <c r="I7" s="1773">
        <f>ROUND(G7*H7,2)</f>
        <v>0</v>
      </c>
      <c r="J7" s="1771" t="s">
        <v>13658</v>
      </c>
      <c r="K7" s="1771"/>
      <c r="L7" s="1105"/>
      <c r="M7" s="1105"/>
      <c r="N7" s="1105"/>
    </row>
    <row r="8" spans="1:14" ht="36" x14ac:dyDescent="0.2">
      <c r="A8" s="1771" t="s">
        <v>1961</v>
      </c>
      <c r="B8" s="1104" t="s">
        <v>13659</v>
      </c>
      <c r="C8" s="1104"/>
      <c r="D8" s="1104" t="s">
        <v>13660</v>
      </c>
      <c r="E8" s="1104"/>
      <c r="F8" s="1104" t="s">
        <v>385</v>
      </c>
      <c r="G8" s="1772">
        <v>1</v>
      </c>
      <c r="H8" s="216"/>
      <c r="I8" s="1773">
        <f>ROUND(G8*H8,2)</f>
        <v>0</v>
      </c>
      <c r="J8" s="1771" t="s">
        <v>13661</v>
      </c>
      <c r="K8" s="1771"/>
      <c r="L8" s="1105"/>
      <c r="M8" s="1105"/>
      <c r="N8" s="1105"/>
    </row>
    <row r="9" spans="1:14" ht="24" x14ac:dyDescent="0.2">
      <c r="A9" s="1771" t="s">
        <v>1964</v>
      </c>
      <c r="B9" s="1104" t="s">
        <v>13662</v>
      </c>
      <c r="C9" s="1104"/>
      <c r="D9" s="1104" t="s">
        <v>13663</v>
      </c>
      <c r="E9" s="1104"/>
      <c r="F9" s="1104" t="s">
        <v>385</v>
      </c>
      <c r="G9" s="1772">
        <v>1</v>
      </c>
      <c r="H9" s="216"/>
      <c r="I9" s="1773">
        <f>ROUND(G9*H9,2)</f>
        <v>0</v>
      </c>
      <c r="J9" s="1771" t="s">
        <v>13664</v>
      </c>
      <c r="K9" s="1771"/>
      <c r="L9" s="1105"/>
      <c r="M9" s="1105"/>
      <c r="N9" s="1105"/>
    </row>
    <row r="10" spans="1:14" x14ac:dyDescent="0.2">
      <c r="A10" s="1750" t="s">
        <v>367</v>
      </c>
      <c r="B10" s="592" t="s">
        <v>13665</v>
      </c>
      <c r="C10" s="592"/>
      <c r="D10" s="592" t="s">
        <v>13666</v>
      </c>
      <c r="E10" s="592"/>
      <c r="F10" s="592"/>
      <c r="G10" s="1751"/>
      <c r="H10" s="1752"/>
      <c r="I10" s="1753">
        <f>I11+I31+I44</f>
        <v>0</v>
      </c>
      <c r="J10" s="1750"/>
      <c r="K10" s="1750"/>
      <c r="L10" s="1751"/>
      <c r="M10" s="1751"/>
      <c r="N10" s="1751"/>
    </row>
    <row r="11" spans="1:14" x14ac:dyDescent="0.2">
      <c r="A11" s="1754" t="s">
        <v>370</v>
      </c>
      <c r="B11" s="599" t="s">
        <v>13667</v>
      </c>
      <c r="C11" s="599"/>
      <c r="D11" s="599" t="s">
        <v>13642</v>
      </c>
      <c r="E11" s="599"/>
      <c r="F11" s="599"/>
      <c r="G11" s="1404"/>
      <c r="H11" s="1755"/>
      <c r="I11" s="1756">
        <f>I12+I23</f>
        <v>0</v>
      </c>
      <c r="J11" s="1754"/>
      <c r="K11" s="1754"/>
      <c r="L11" s="1404"/>
      <c r="M11" s="1404"/>
      <c r="N11" s="1404"/>
    </row>
    <row r="12" spans="1:14" x14ac:dyDescent="0.2">
      <c r="A12" s="1757" t="s">
        <v>373</v>
      </c>
      <c r="B12" s="1609" t="s">
        <v>13643</v>
      </c>
      <c r="C12" s="1609"/>
      <c r="D12" s="1609" t="s">
        <v>13644</v>
      </c>
      <c r="E12" s="1609"/>
      <c r="F12" s="1609"/>
      <c r="G12" s="1759"/>
      <c r="H12" s="1760"/>
      <c r="I12" s="1761">
        <f>I13</f>
        <v>0</v>
      </c>
      <c r="J12" s="1757"/>
      <c r="K12" s="1757"/>
      <c r="L12" s="1759"/>
      <c r="M12" s="1759"/>
      <c r="N12" s="1759"/>
    </row>
    <row r="13" spans="1:14" x14ac:dyDescent="0.2">
      <c r="A13" s="1762" t="s">
        <v>374</v>
      </c>
      <c r="B13" s="1615" t="s">
        <v>13643</v>
      </c>
      <c r="C13" s="1615"/>
      <c r="D13" s="1615" t="s">
        <v>13644</v>
      </c>
      <c r="E13" s="1615"/>
      <c r="F13" s="1615"/>
      <c r="G13" s="1764"/>
      <c r="H13" s="1765"/>
      <c r="I13" s="1766">
        <f>I14+I15+I16+I17+I18+I19+I20+I21+I22</f>
        <v>0</v>
      </c>
      <c r="J13" s="1762"/>
      <c r="K13" s="1762"/>
      <c r="L13" s="1764"/>
      <c r="M13" s="1764"/>
      <c r="N13" s="1764"/>
    </row>
    <row r="14" spans="1:14" ht="252" x14ac:dyDescent="0.2">
      <c r="A14" s="1771" t="s">
        <v>377</v>
      </c>
      <c r="B14" s="1104" t="s">
        <v>18299</v>
      </c>
      <c r="C14" s="1104" t="s">
        <v>13668</v>
      </c>
      <c r="D14" s="1104" t="s">
        <v>18300</v>
      </c>
      <c r="E14" s="1104" t="s">
        <v>13669</v>
      </c>
      <c r="F14" s="1104" t="s">
        <v>385</v>
      </c>
      <c r="G14" s="1772">
        <v>2</v>
      </c>
      <c r="H14" s="216"/>
      <c r="I14" s="1773">
        <f t="shared" ref="I14:I22" si="0">ROUND(G14*H14,2)</f>
        <v>0</v>
      </c>
      <c r="J14" s="1771" t="s">
        <v>13670</v>
      </c>
      <c r="K14" s="1105" t="s">
        <v>521</v>
      </c>
      <c r="L14" s="1105" t="s">
        <v>13671</v>
      </c>
      <c r="M14" s="1105" t="s">
        <v>2094</v>
      </c>
      <c r="N14" s="1105"/>
    </row>
    <row r="15" spans="1:14" ht="348" x14ac:dyDescent="0.2">
      <c r="A15" s="1771" t="s">
        <v>2213</v>
      </c>
      <c r="B15" s="1104" t="s">
        <v>18301</v>
      </c>
      <c r="C15" s="1104" t="s">
        <v>18302</v>
      </c>
      <c r="D15" s="1104" t="s">
        <v>18303</v>
      </c>
      <c r="E15" s="1104" t="s">
        <v>18304</v>
      </c>
      <c r="F15" s="1104" t="s">
        <v>385</v>
      </c>
      <c r="G15" s="1772">
        <v>2</v>
      </c>
      <c r="H15" s="216"/>
      <c r="I15" s="1773">
        <f t="shared" si="0"/>
        <v>0</v>
      </c>
      <c r="J15" s="1771" t="s">
        <v>13674</v>
      </c>
      <c r="K15" s="1105" t="s">
        <v>521</v>
      </c>
      <c r="L15" s="1105" t="s">
        <v>13675</v>
      </c>
      <c r="M15" s="1105" t="s">
        <v>2094</v>
      </c>
      <c r="N15" s="1105"/>
    </row>
    <row r="16" spans="1:14" ht="348" x14ac:dyDescent="0.2">
      <c r="A16" s="1771" t="s">
        <v>13676</v>
      </c>
      <c r="B16" s="1104" t="s">
        <v>18305</v>
      </c>
      <c r="C16" s="1104" t="s">
        <v>18302</v>
      </c>
      <c r="D16" s="1104" t="s">
        <v>18306</v>
      </c>
      <c r="E16" s="1104" t="s">
        <v>18304</v>
      </c>
      <c r="F16" s="1104" t="s">
        <v>385</v>
      </c>
      <c r="G16" s="1772">
        <v>1</v>
      </c>
      <c r="H16" s="216"/>
      <c r="I16" s="1773">
        <f t="shared" si="0"/>
        <v>0</v>
      </c>
      <c r="J16" s="1771" t="s">
        <v>13677</v>
      </c>
      <c r="K16" s="1105" t="s">
        <v>521</v>
      </c>
      <c r="L16" s="1105" t="s">
        <v>13678</v>
      </c>
      <c r="M16" s="1105" t="s">
        <v>2094</v>
      </c>
      <c r="N16" s="1105"/>
    </row>
    <row r="17" spans="1:14" ht="348" x14ac:dyDescent="0.2">
      <c r="A17" s="1771" t="s">
        <v>13679</v>
      </c>
      <c r="B17" s="1104" t="s">
        <v>18307</v>
      </c>
      <c r="C17" s="1104" t="s">
        <v>18302</v>
      </c>
      <c r="D17" s="1104" t="s">
        <v>18308</v>
      </c>
      <c r="E17" s="1104" t="s">
        <v>18304</v>
      </c>
      <c r="F17" s="1104" t="s">
        <v>385</v>
      </c>
      <c r="G17" s="1772">
        <v>2</v>
      </c>
      <c r="H17" s="216"/>
      <c r="I17" s="1773">
        <f t="shared" si="0"/>
        <v>0</v>
      </c>
      <c r="J17" s="1771" t="s">
        <v>13680</v>
      </c>
      <c r="K17" s="1105" t="s">
        <v>521</v>
      </c>
      <c r="L17" s="1105" t="s">
        <v>13681</v>
      </c>
      <c r="M17" s="1105" t="s">
        <v>2094</v>
      </c>
      <c r="N17" s="1105"/>
    </row>
    <row r="18" spans="1:14" ht="72" x14ac:dyDescent="0.2">
      <c r="A18" s="1771" t="s">
        <v>13682</v>
      </c>
      <c r="B18" s="1104" t="s">
        <v>18309</v>
      </c>
      <c r="C18" s="1104" t="s">
        <v>13683</v>
      </c>
      <c r="D18" s="1104" t="s">
        <v>13684</v>
      </c>
      <c r="E18" s="1104" t="s">
        <v>13685</v>
      </c>
      <c r="F18" s="1104" t="s">
        <v>385</v>
      </c>
      <c r="G18" s="1772">
        <v>1</v>
      </c>
      <c r="H18" s="216"/>
      <c r="I18" s="1773">
        <f t="shared" si="0"/>
        <v>0</v>
      </c>
      <c r="J18" s="1771" t="s">
        <v>13686</v>
      </c>
      <c r="K18" s="1105" t="s">
        <v>521</v>
      </c>
      <c r="L18" s="1105" t="s">
        <v>13687</v>
      </c>
      <c r="M18" s="1105" t="s">
        <v>2094</v>
      </c>
      <c r="N18" s="1105"/>
    </row>
    <row r="19" spans="1:14" ht="84" x14ac:dyDescent="0.2">
      <c r="A19" s="1771" t="s">
        <v>13688</v>
      </c>
      <c r="B19" s="1104" t="s">
        <v>18310</v>
      </c>
      <c r="C19" s="1104" t="s">
        <v>13689</v>
      </c>
      <c r="D19" s="1104" t="s">
        <v>13690</v>
      </c>
      <c r="E19" s="1104" t="s">
        <v>13691</v>
      </c>
      <c r="F19" s="1104" t="s">
        <v>385</v>
      </c>
      <c r="G19" s="1772">
        <v>1</v>
      </c>
      <c r="H19" s="216"/>
      <c r="I19" s="1773">
        <f t="shared" si="0"/>
        <v>0</v>
      </c>
      <c r="J19" s="1771" t="s">
        <v>13692</v>
      </c>
      <c r="K19" s="1105" t="s">
        <v>521</v>
      </c>
      <c r="L19" s="1105" t="s">
        <v>13693</v>
      </c>
      <c r="M19" s="1105" t="s">
        <v>2094</v>
      </c>
      <c r="N19" s="1105"/>
    </row>
    <row r="20" spans="1:14" ht="60" x14ac:dyDescent="0.2">
      <c r="A20" s="1771" t="s">
        <v>13694</v>
      </c>
      <c r="B20" s="1104" t="s">
        <v>18311</v>
      </c>
      <c r="C20" s="1104" t="s">
        <v>13683</v>
      </c>
      <c r="D20" s="1104" t="s">
        <v>13695</v>
      </c>
      <c r="E20" s="1104" t="s">
        <v>13685</v>
      </c>
      <c r="F20" s="1104" t="s">
        <v>385</v>
      </c>
      <c r="G20" s="1772">
        <v>2</v>
      </c>
      <c r="H20" s="216"/>
      <c r="I20" s="1773">
        <f t="shared" si="0"/>
        <v>0</v>
      </c>
      <c r="J20" s="1771" t="s">
        <v>13696</v>
      </c>
      <c r="K20" s="1105" t="s">
        <v>521</v>
      </c>
      <c r="L20" s="1105" t="s">
        <v>13697</v>
      </c>
      <c r="M20" s="1105" t="s">
        <v>2094</v>
      </c>
      <c r="N20" s="1105"/>
    </row>
    <row r="21" spans="1:14" ht="72" x14ac:dyDescent="0.2">
      <c r="A21" s="1771" t="s">
        <v>13698</v>
      </c>
      <c r="B21" s="1104" t="s">
        <v>18312</v>
      </c>
      <c r="C21" s="1104" t="s">
        <v>13672</v>
      </c>
      <c r="D21" s="1104" t="s">
        <v>13699</v>
      </c>
      <c r="E21" s="1104" t="s">
        <v>13673</v>
      </c>
      <c r="F21" s="1104" t="s">
        <v>385</v>
      </c>
      <c r="G21" s="1772">
        <v>2</v>
      </c>
      <c r="H21" s="216"/>
      <c r="I21" s="1773">
        <f t="shared" si="0"/>
        <v>0</v>
      </c>
      <c r="J21" s="1771" t="s">
        <v>13700</v>
      </c>
      <c r="K21" s="1771"/>
      <c r="L21" s="1105"/>
      <c r="M21" s="1105"/>
      <c r="N21" s="1105"/>
    </row>
    <row r="22" spans="1:14" ht="60" x14ac:dyDescent="0.2">
      <c r="A22" s="1771" t="s">
        <v>13701</v>
      </c>
      <c r="B22" s="1104" t="s">
        <v>18313</v>
      </c>
      <c r="C22" s="1104" t="s">
        <v>13689</v>
      </c>
      <c r="D22" s="1104" t="s">
        <v>13702</v>
      </c>
      <c r="E22" s="1104" t="s">
        <v>13691</v>
      </c>
      <c r="F22" s="1104" t="s">
        <v>385</v>
      </c>
      <c r="G22" s="1772">
        <v>2</v>
      </c>
      <c r="H22" s="216"/>
      <c r="I22" s="1773">
        <f t="shared" si="0"/>
        <v>0</v>
      </c>
      <c r="J22" s="1771" t="s">
        <v>13703</v>
      </c>
      <c r="K22" s="1771"/>
      <c r="L22" s="1105"/>
      <c r="M22" s="1105"/>
      <c r="N22" s="1105"/>
    </row>
    <row r="23" spans="1:14" x14ac:dyDescent="0.2">
      <c r="A23" s="1757" t="s">
        <v>378</v>
      </c>
      <c r="B23" s="1609" t="s">
        <v>13704</v>
      </c>
      <c r="C23" s="1609"/>
      <c r="D23" s="1609" t="s">
        <v>13705</v>
      </c>
      <c r="E23" s="1609"/>
      <c r="F23" s="1609"/>
      <c r="G23" s="1759"/>
      <c r="H23" s="1760"/>
      <c r="I23" s="1761">
        <f>I24</f>
        <v>0</v>
      </c>
      <c r="J23" s="1757"/>
      <c r="K23" s="1757"/>
      <c r="L23" s="1759"/>
      <c r="M23" s="1759"/>
      <c r="N23" s="1759"/>
    </row>
    <row r="24" spans="1:14" x14ac:dyDescent="0.2">
      <c r="A24" s="1762" t="s">
        <v>381</v>
      </c>
      <c r="B24" s="1615" t="s">
        <v>13704</v>
      </c>
      <c r="C24" s="1615"/>
      <c r="D24" s="1615" t="s">
        <v>13705</v>
      </c>
      <c r="E24" s="1615"/>
      <c r="F24" s="1615"/>
      <c r="G24" s="1764"/>
      <c r="H24" s="1765"/>
      <c r="I24" s="1766">
        <f>I25+I26+I27+I28+I29+I30</f>
        <v>0</v>
      </c>
      <c r="J24" s="1762"/>
      <c r="K24" s="1762"/>
      <c r="L24" s="1764"/>
      <c r="M24" s="1764"/>
      <c r="N24" s="1764"/>
    </row>
    <row r="25" spans="1:14" ht="300" x14ac:dyDescent="0.2">
      <c r="A25" s="1771" t="s">
        <v>384</v>
      </c>
      <c r="B25" s="1104" t="s">
        <v>18314</v>
      </c>
      <c r="C25" s="1104" t="s">
        <v>13737</v>
      </c>
      <c r="D25" s="1104" t="s">
        <v>18315</v>
      </c>
      <c r="E25" s="1104" t="s">
        <v>13739</v>
      </c>
      <c r="F25" s="1104" t="s">
        <v>385</v>
      </c>
      <c r="G25" s="1772">
        <v>8</v>
      </c>
      <c r="H25" s="216"/>
      <c r="I25" s="1773">
        <f t="shared" ref="I25:I30" si="1">ROUND(G25*H25,2)</f>
        <v>0</v>
      </c>
      <c r="J25" s="1771" t="s">
        <v>13706</v>
      </c>
      <c r="K25" s="1105" t="s">
        <v>521</v>
      </c>
      <c r="L25" s="1105" t="s">
        <v>18316</v>
      </c>
      <c r="M25" s="1105" t="s">
        <v>2094</v>
      </c>
      <c r="N25" s="1105"/>
    </row>
    <row r="26" spans="1:14" ht="156" x14ac:dyDescent="0.2">
      <c r="A26" s="1771" t="s">
        <v>386</v>
      </c>
      <c r="B26" s="1104" t="s">
        <v>18317</v>
      </c>
      <c r="C26" s="1104" t="s">
        <v>13760</v>
      </c>
      <c r="D26" s="1104" t="s">
        <v>18318</v>
      </c>
      <c r="E26" s="1104" t="s">
        <v>13761</v>
      </c>
      <c r="F26" s="1104" t="s">
        <v>385</v>
      </c>
      <c r="G26" s="1772">
        <v>8</v>
      </c>
      <c r="H26" s="216"/>
      <c r="I26" s="1773">
        <f t="shared" si="1"/>
        <v>0</v>
      </c>
      <c r="J26" s="1771" t="s">
        <v>13708</v>
      </c>
      <c r="K26" s="1105" t="s">
        <v>521</v>
      </c>
      <c r="L26" s="1105" t="s">
        <v>18319</v>
      </c>
      <c r="M26" s="1105" t="s">
        <v>2094</v>
      </c>
      <c r="N26" s="1105"/>
    </row>
    <row r="27" spans="1:14" ht="168" x14ac:dyDescent="0.2">
      <c r="A27" s="1771" t="s">
        <v>387</v>
      </c>
      <c r="B27" s="1104" t="s">
        <v>18320</v>
      </c>
      <c r="C27" s="1104" t="s">
        <v>13760</v>
      </c>
      <c r="D27" s="1104" t="s">
        <v>13710</v>
      </c>
      <c r="E27" s="1104" t="s">
        <v>13761</v>
      </c>
      <c r="F27" s="1104" t="s">
        <v>385</v>
      </c>
      <c r="G27" s="1772">
        <v>8</v>
      </c>
      <c r="H27" s="216"/>
      <c r="I27" s="1773">
        <f t="shared" si="1"/>
        <v>0</v>
      </c>
      <c r="J27" s="1771" t="s">
        <v>13711</v>
      </c>
      <c r="K27" s="1105" t="s">
        <v>521</v>
      </c>
      <c r="L27" s="1105" t="s">
        <v>18321</v>
      </c>
      <c r="M27" s="1105" t="s">
        <v>2094</v>
      </c>
      <c r="N27" s="1105"/>
    </row>
    <row r="28" spans="1:14" ht="60" x14ac:dyDescent="0.2">
      <c r="A28" s="1771" t="s">
        <v>389</v>
      </c>
      <c r="B28" s="1104" t="s">
        <v>18322</v>
      </c>
      <c r="C28" s="1104" t="s">
        <v>13766</v>
      </c>
      <c r="D28" s="1104" t="s">
        <v>13713</v>
      </c>
      <c r="E28" s="1104" t="s">
        <v>13767</v>
      </c>
      <c r="F28" s="1104" t="s">
        <v>385</v>
      </c>
      <c r="G28" s="1772">
        <v>8</v>
      </c>
      <c r="H28" s="216"/>
      <c r="I28" s="1773">
        <f t="shared" si="1"/>
        <v>0</v>
      </c>
      <c r="J28" s="1771" t="s">
        <v>13714</v>
      </c>
      <c r="K28" s="1105" t="s">
        <v>521</v>
      </c>
      <c r="L28" s="1105" t="s">
        <v>18323</v>
      </c>
      <c r="M28" s="1105" t="s">
        <v>2094</v>
      </c>
      <c r="N28" s="1105"/>
    </row>
    <row r="29" spans="1:14" ht="60" x14ac:dyDescent="0.2">
      <c r="A29" s="1771" t="s">
        <v>13709</v>
      </c>
      <c r="B29" s="1104" t="s">
        <v>18324</v>
      </c>
      <c r="C29" s="1104" t="s">
        <v>13715</v>
      </c>
      <c r="D29" s="1104" t="s">
        <v>13716</v>
      </c>
      <c r="E29" s="1104" t="s">
        <v>13717</v>
      </c>
      <c r="F29" s="1104" t="s">
        <v>385</v>
      </c>
      <c r="G29" s="1772">
        <v>8</v>
      </c>
      <c r="H29" s="216"/>
      <c r="I29" s="1773">
        <f t="shared" si="1"/>
        <v>0</v>
      </c>
      <c r="J29" s="1771" t="s">
        <v>13718</v>
      </c>
      <c r="K29" s="1771" t="s">
        <v>521</v>
      </c>
      <c r="L29" s="1105" t="s">
        <v>18325</v>
      </c>
      <c r="M29" s="1105" t="s">
        <v>2094</v>
      </c>
      <c r="N29" s="1105"/>
    </row>
    <row r="30" spans="1:14" ht="60" x14ac:dyDescent="0.2">
      <c r="A30" s="1771" t="s">
        <v>13712</v>
      </c>
      <c r="B30" s="1104" t="s">
        <v>18326</v>
      </c>
      <c r="C30" s="1104"/>
      <c r="D30" s="1104" t="s">
        <v>13719</v>
      </c>
      <c r="E30" s="1104"/>
      <c r="F30" s="1104" t="s">
        <v>594</v>
      </c>
      <c r="G30" s="1772">
        <v>1256</v>
      </c>
      <c r="H30" s="216"/>
      <c r="I30" s="1773">
        <f t="shared" si="1"/>
        <v>0</v>
      </c>
      <c r="J30" s="1771" t="s">
        <v>13720</v>
      </c>
      <c r="K30" s="1105" t="s">
        <v>521</v>
      </c>
      <c r="L30" s="1105" t="s">
        <v>18327</v>
      </c>
      <c r="M30" s="1105" t="s">
        <v>13721</v>
      </c>
      <c r="N30" s="1105"/>
    </row>
    <row r="31" spans="1:14" x14ac:dyDescent="0.2">
      <c r="A31" s="1754" t="s">
        <v>2214</v>
      </c>
      <c r="B31" s="599" t="s">
        <v>13722</v>
      </c>
      <c r="C31" s="599"/>
      <c r="D31" s="599" t="s">
        <v>13723</v>
      </c>
      <c r="E31" s="599"/>
      <c r="F31" s="599"/>
      <c r="G31" s="1404"/>
      <c r="H31" s="1755"/>
      <c r="I31" s="1756">
        <f>I32</f>
        <v>0</v>
      </c>
      <c r="J31" s="1754"/>
      <c r="K31" s="1754"/>
      <c r="L31" s="1404"/>
      <c r="M31" s="1404"/>
      <c r="N31" s="1404"/>
    </row>
    <row r="32" spans="1:14" x14ac:dyDescent="0.2">
      <c r="A32" s="1757" t="s">
        <v>2217</v>
      </c>
      <c r="B32" s="1609" t="s">
        <v>13724</v>
      </c>
      <c r="C32" s="1609"/>
      <c r="D32" s="1609" t="s">
        <v>13787</v>
      </c>
      <c r="E32" s="1609"/>
      <c r="F32" s="1609"/>
      <c r="G32" s="1759"/>
      <c r="H32" s="1760"/>
      <c r="I32" s="1761">
        <f>I33</f>
        <v>0</v>
      </c>
      <c r="J32" s="1757"/>
      <c r="K32" s="1757"/>
      <c r="L32" s="1759"/>
      <c r="M32" s="1759"/>
      <c r="N32" s="1759"/>
    </row>
    <row r="33" spans="1:14" x14ac:dyDescent="0.2">
      <c r="A33" s="1762" t="s">
        <v>2220</v>
      </c>
      <c r="B33" s="1615" t="s">
        <v>13724</v>
      </c>
      <c r="C33" s="1615"/>
      <c r="D33" s="1615" t="s">
        <v>13787</v>
      </c>
      <c r="E33" s="1615"/>
      <c r="F33" s="1615"/>
      <c r="G33" s="1764"/>
      <c r="H33" s="1765"/>
      <c r="I33" s="1766">
        <f>I34+I35+I36+I37+I38+I39+I40+I41+I42+I43</f>
        <v>0</v>
      </c>
      <c r="J33" s="1762"/>
      <c r="K33" s="1762"/>
      <c r="L33" s="1764"/>
      <c r="M33" s="1764"/>
      <c r="N33" s="1764"/>
    </row>
    <row r="34" spans="1:14" ht="276" x14ac:dyDescent="0.2">
      <c r="A34" s="1771" t="s">
        <v>2221</v>
      </c>
      <c r="B34" s="1104" t="s">
        <v>18328</v>
      </c>
      <c r="C34" s="1104" t="s">
        <v>18329</v>
      </c>
      <c r="D34" s="1104" t="s">
        <v>18330</v>
      </c>
      <c r="E34" s="1104" t="s">
        <v>18331</v>
      </c>
      <c r="F34" s="1104" t="s">
        <v>385</v>
      </c>
      <c r="G34" s="1772">
        <v>3</v>
      </c>
      <c r="H34" s="216"/>
      <c r="I34" s="1773">
        <f t="shared" ref="I34:I43" si="2">ROUND(G34*H34,2)</f>
        <v>0</v>
      </c>
      <c r="J34" s="1771" t="s">
        <v>13725</v>
      </c>
      <c r="K34" s="1105" t="s">
        <v>521</v>
      </c>
      <c r="L34" s="1105" t="s">
        <v>18332</v>
      </c>
      <c r="M34" s="1105" t="s">
        <v>2094</v>
      </c>
      <c r="N34" s="1105"/>
    </row>
    <row r="35" spans="1:14" ht="156" x14ac:dyDescent="0.2">
      <c r="A35" s="1771" t="s">
        <v>2224</v>
      </c>
      <c r="B35" s="1104" t="s">
        <v>18333</v>
      </c>
      <c r="C35" s="1104" t="s">
        <v>18334</v>
      </c>
      <c r="D35" s="1104" t="s">
        <v>13726</v>
      </c>
      <c r="E35" s="1104" t="s">
        <v>18335</v>
      </c>
      <c r="F35" s="1104" t="s">
        <v>385</v>
      </c>
      <c r="G35" s="1772">
        <v>3</v>
      </c>
      <c r="H35" s="216"/>
      <c r="I35" s="1773">
        <f t="shared" si="2"/>
        <v>0</v>
      </c>
      <c r="J35" s="1771" t="s">
        <v>13727</v>
      </c>
      <c r="K35" s="1105" t="s">
        <v>521</v>
      </c>
      <c r="L35" s="1105" t="s">
        <v>18336</v>
      </c>
      <c r="M35" s="1105" t="s">
        <v>2094</v>
      </c>
      <c r="N35" s="1105"/>
    </row>
    <row r="36" spans="1:14" ht="168" x14ac:dyDescent="0.2">
      <c r="A36" s="1771" t="s">
        <v>2226</v>
      </c>
      <c r="B36" s="1104" t="s">
        <v>18337</v>
      </c>
      <c r="C36" s="1104" t="s">
        <v>13760</v>
      </c>
      <c r="D36" s="1104" t="s">
        <v>13728</v>
      </c>
      <c r="E36" s="1104" t="s">
        <v>13761</v>
      </c>
      <c r="F36" s="1104" t="s">
        <v>385</v>
      </c>
      <c r="G36" s="1772">
        <v>3</v>
      </c>
      <c r="H36" s="216"/>
      <c r="I36" s="1773">
        <f t="shared" si="2"/>
        <v>0</v>
      </c>
      <c r="J36" s="1771" t="s">
        <v>13729</v>
      </c>
      <c r="K36" s="1105" t="s">
        <v>521</v>
      </c>
      <c r="L36" s="1105" t="s">
        <v>18338</v>
      </c>
      <c r="M36" s="1105" t="s">
        <v>2094</v>
      </c>
      <c r="N36" s="1105"/>
    </row>
    <row r="37" spans="1:14" ht="60" x14ac:dyDescent="0.2">
      <c r="A37" s="1771" t="s">
        <v>2229</v>
      </c>
      <c r="B37" s="1104" t="s">
        <v>18339</v>
      </c>
      <c r="C37" s="1104" t="s">
        <v>13760</v>
      </c>
      <c r="D37" s="1104" t="s">
        <v>13730</v>
      </c>
      <c r="E37" s="1104" t="s">
        <v>13761</v>
      </c>
      <c r="F37" s="1104" t="s">
        <v>385</v>
      </c>
      <c r="G37" s="1772">
        <v>3</v>
      </c>
      <c r="H37" s="216"/>
      <c r="I37" s="1773">
        <f t="shared" si="2"/>
        <v>0</v>
      </c>
      <c r="J37" s="1771" t="s">
        <v>13731</v>
      </c>
      <c r="K37" s="1105" t="s">
        <v>521</v>
      </c>
      <c r="L37" s="1105" t="s">
        <v>18340</v>
      </c>
      <c r="M37" s="1105" t="s">
        <v>2094</v>
      </c>
      <c r="N37" s="1105"/>
    </row>
    <row r="38" spans="1:14" ht="72" x14ac:dyDescent="0.2">
      <c r="A38" s="1771" t="s">
        <v>2230</v>
      </c>
      <c r="B38" s="1104" t="s">
        <v>18341</v>
      </c>
      <c r="C38" s="1104" t="s">
        <v>13737</v>
      </c>
      <c r="D38" s="1104" t="s">
        <v>13733</v>
      </c>
      <c r="E38" s="1104" t="s">
        <v>13739</v>
      </c>
      <c r="F38" s="1104" t="s">
        <v>385</v>
      </c>
      <c r="G38" s="1772">
        <v>3</v>
      </c>
      <c r="H38" s="216"/>
      <c r="I38" s="1773">
        <f t="shared" si="2"/>
        <v>0</v>
      </c>
      <c r="J38" s="1771" t="s">
        <v>13734</v>
      </c>
      <c r="K38" s="1105" t="s">
        <v>521</v>
      </c>
      <c r="L38" s="1105" t="s">
        <v>18342</v>
      </c>
      <c r="M38" s="1105" t="s">
        <v>2094</v>
      </c>
      <c r="N38" s="1105"/>
    </row>
    <row r="39" spans="1:14" ht="60" x14ac:dyDescent="0.2">
      <c r="A39" s="1771" t="s">
        <v>2231</v>
      </c>
      <c r="B39" s="1104" t="s">
        <v>18343</v>
      </c>
      <c r="C39" s="1104" t="s">
        <v>13737</v>
      </c>
      <c r="D39" s="1104" t="s">
        <v>13735</v>
      </c>
      <c r="E39" s="1104" t="s">
        <v>13739</v>
      </c>
      <c r="F39" s="1104" t="s">
        <v>385</v>
      </c>
      <c r="G39" s="1772">
        <v>3</v>
      </c>
      <c r="H39" s="216"/>
      <c r="I39" s="1773">
        <f t="shared" si="2"/>
        <v>0</v>
      </c>
      <c r="J39" s="1771" t="s">
        <v>13736</v>
      </c>
      <c r="K39" s="1105" t="s">
        <v>521</v>
      </c>
      <c r="L39" s="1105" t="s">
        <v>18344</v>
      </c>
      <c r="M39" s="1105" t="s">
        <v>2094</v>
      </c>
      <c r="N39" s="1105"/>
    </row>
    <row r="40" spans="1:14" ht="60" x14ac:dyDescent="0.2">
      <c r="A40" s="1771" t="s">
        <v>2232</v>
      </c>
      <c r="B40" s="1104" t="s">
        <v>18345</v>
      </c>
      <c r="C40" s="1104" t="s">
        <v>13737</v>
      </c>
      <c r="D40" s="1104" t="s">
        <v>13738</v>
      </c>
      <c r="E40" s="1104" t="s">
        <v>13739</v>
      </c>
      <c r="F40" s="1104" t="s">
        <v>385</v>
      </c>
      <c r="G40" s="1772">
        <v>3</v>
      </c>
      <c r="H40" s="216"/>
      <c r="I40" s="1773">
        <f t="shared" si="2"/>
        <v>0</v>
      </c>
      <c r="J40" s="1771" t="s">
        <v>13740</v>
      </c>
      <c r="K40" s="1771"/>
      <c r="L40" s="1105"/>
      <c r="M40" s="1105"/>
      <c r="N40" s="1105"/>
    </row>
    <row r="41" spans="1:14" ht="60" x14ac:dyDescent="0.2">
      <c r="A41" s="1771" t="s">
        <v>2233</v>
      </c>
      <c r="B41" s="1104" t="s">
        <v>18346</v>
      </c>
      <c r="C41" s="1104" t="s">
        <v>13737</v>
      </c>
      <c r="D41" s="1104" t="s">
        <v>13741</v>
      </c>
      <c r="E41" s="1104" t="s">
        <v>13739</v>
      </c>
      <c r="F41" s="1104" t="s">
        <v>385</v>
      </c>
      <c r="G41" s="1772">
        <v>3</v>
      </c>
      <c r="H41" s="216"/>
      <c r="I41" s="1773">
        <f t="shared" si="2"/>
        <v>0</v>
      </c>
      <c r="J41" s="1771" t="s">
        <v>13742</v>
      </c>
      <c r="K41" s="1771"/>
      <c r="L41" s="1105"/>
      <c r="M41" s="1105"/>
      <c r="N41" s="1105"/>
    </row>
    <row r="42" spans="1:14" ht="72" x14ac:dyDescent="0.2">
      <c r="A42" s="1771" t="s">
        <v>2234</v>
      </c>
      <c r="B42" s="1104" t="s">
        <v>18347</v>
      </c>
      <c r="C42" s="1104" t="s">
        <v>13732</v>
      </c>
      <c r="D42" s="1104" t="s">
        <v>13743</v>
      </c>
      <c r="E42" s="1104" t="s">
        <v>13739</v>
      </c>
      <c r="F42" s="1104" t="s">
        <v>385</v>
      </c>
      <c r="G42" s="1772">
        <v>3</v>
      </c>
      <c r="H42" s="216"/>
      <c r="I42" s="1773">
        <f t="shared" si="2"/>
        <v>0</v>
      </c>
      <c r="J42" s="1771" t="s">
        <v>13744</v>
      </c>
      <c r="K42" s="1105" t="s">
        <v>521</v>
      </c>
      <c r="L42" s="1105" t="s">
        <v>18348</v>
      </c>
      <c r="M42" s="1105" t="s">
        <v>2094</v>
      </c>
      <c r="N42" s="1105"/>
    </row>
    <row r="43" spans="1:14" ht="60" x14ac:dyDescent="0.2">
      <c r="A43" s="1771" t="s">
        <v>2235</v>
      </c>
      <c r="B43" s="1104" t="s">
        <v>18349</v>
      </c>
      <c r="C43" s="1104" t="s">
        <v>13745</v>
      </c>
      <c r="D43" s="1104" t="s">
        <v>18350</v>
      </c>
      <c r="E43" s="1104" t="s">
        <v>13746</v>
      </c>
      <c r="F43" s="1104" t="s">
        <v>385</v>
      </c>
      <c r="G43" s="1772">
        <v>3</v>
      </c>
      <c r="H43" s="216"/>
      <c r="I43" s="1773">
        <f t="shared" si="2"/>
        <v>0</v>
      </c>
      <c r="J43" s="1771" t="s">
        <v>13747</v>
      </c>
      <c r="K43" s="1771"/>
      <c r="L43" s="1105"/>
      <c r="M43" s="1105"/>
      <c r="N43" s="1105"/>
    </row>
    <row r="44" spans="1:14" x14ac:dyDescent="0.2">
      <c r="A44" s="1754" t="s">
        <v>13748</v>
      </c>
      <c r="B44" s="599" t="s">
        <v>13749</v>
      </c>
      <c r="C44" s="599"/>
      <c r="D44" s="599" t="s">
        <v>13750</v>
      </c>
      <c r="E44" s="599"/>
      <c r="F44" s="599"/>
      <c r="G44" s="1404"/>
      <c r="H44" s="1755"/>
      <c r="I44" s="1756">
        <f>I45</f>
        <v>0</v>
      </c>
      <c r="J44" s="1754"/>
      <c r="K44" s="1754"/>
      <c r="L44" s="1404"/>
      <c r="M44" s="1404"/>
      <c r="N44" s="1404"/>
    </row>
    <row r="45" spans="1:14" x14ac:dyDescent="0.2">
      <c r="A45" s="1757" t="s">
        <v>13751</v>
      </c>
      <c r="B45" s="1609" t="s">
        <v>13752</v>
      </c>
      <c r="C45" s="1609"/>
      <c r="D45" s="1609" t="s">
        <v>13753</v>
      </c>
      <c r="E45" s="1609"/>
      <c r="F45" s="1609"/>
      <c r="G45" s="1759"/>
      <c r="H45" s="1760"/>
      <c r="I45" s="1761">
        <f>I46</f>
        <v>0</v>
      </c>
      <c r="J45" s="1757"/>
      <c r="K45" s="1757"/>
      <c r="L45" s="1759"/>
      <c r="M45" s="1759"/>
      <c r="N45" s="1759"/>
    </row>
    <row r="46" spans="1:14" x14ac:dyDescent="0.2">
      <c r="A46" s="1762" t="s">
        <v>13754</v>
      </c>
      <c r="B46" s="1615" t="s">
        <v>13752</v>
      </c>
      <c r="C46" s="1615"/>
      <c r="D46" s="1615" t="s">
        <v>13753</v>
      </c>
      <c r="E46" s="1615"/>
      <c r="F46" s="1615"/>
      <c r="G46" s="1764"/>
      <c r="H46" s="1765"/>
      <c r="I46" s="1766">
        <f>I47+I48+I49+I50+I51+I52</f>
        <v>0</v>
      </c>
      <c r="J46" s="1762"/>
      <c r="K46" s="1762"/>
      <c r="L46" s="1764"/>
      <c r="M46" s="1764"/>
      <c r="N46" s="1764"/>
    </row>
    <row r="47" spans="1:14" ht="312" x14ac:dyDescent="0.2">
      <c r="A47" s="1771" t="s">
        <v>13755</v>
      </c>
      <c r="B47" s="1104" t="s">
        <v>18351</v>
      </c>
      <c r="C47" s="1104" t="s">
        <v>13737</v>
      </c>
      <c r="D47" s="1104" t="s">
        <v>13756</v>
      </c>
      <c r="E47" s="1104" t="s">
        <v>13739</v>
      </c>
      <c r="F47" s="1104" t="s">
        <v>385</v>
      </c>
      <c r="G47" s="1772">
        <v>14</v>
      </c>
      <c r="H47" s="216"/>
      <c r="I47" s="1773">
        <f t="shared" ref="I47:I52" si="3">ROUND(G47*H47,2)</f>
        <v>0</v>
      </c>
      <c r="J47" s="1771" t="s">
        <v>13757</v>
      </c>
      <c r="K47" s="1105" t="s">
        <v>521</v>
      </c>
      <c r="L47" s="1105" t="s">
        <v>13758</v>
      </c>
      <c r="M47" s="1105" t="s">
        <v>2094</v>
      </c>
      <c r="N47" s="1105"/>
    </row>
    <row r="48" spans="1:14" ht="156" x14ac:dyDescent="0.2">
      <c r="A48" s="1771" t="s">
        <v>13759</v>
      </c>
      <c r="B48" s="1104" t="s">
        <v>18317</v>
      </c>
      <c r="C48" s="1104" t="s">
        <v>13760</v>
      </c>
      <c r="D48" s="1104" t="s">
        <v>13707</v>
      </c>
      <c r="E48" s="1104" t="s">
        <v>13761</v>
      </c>
      <c r="F48" s="1104" t="s">
        <v>385</v>
      </c>
      <c r="G48" s="1772">
        <v>14</v>
      </c>
      <c r="H48" s="216"/>
      <c r="I48" s="1773">
        <f t="shared" si="3"/>
        <v>0</v>
      </c>
      <c r="J48" s="1771" t="s">
        <v>13708</v>
      </c>
      <c r="K48" s="1105" t="s">
        <v>521</v>
      </c>
      <c r="L48" s="1105" t="s">
        <v>13762</v>
      </c>
      <c r="M48" s="1105" t="s">
        <v>2094</v>
      </c>
      <c r="N48" s="1105"/>
    </row>
    <row r="49" spans="1:14" ht="156" x14ac:dyDescent="0.2">
      <c r="A49" s="1771" t="s">
        <v>13763</v>
      </c>
      <c r="B49" s="1104" t="s">
        <v>18320</v>
      </c>
      <c r="C49" s="1104" t="s">
        <v>13760</v>
      </c>
      <c r="D49" s="1104" t="s">
        <v>18352</v>
      </c>
      <c r="E49" s="1104" t="s">
        <v>13761</v>
      </c>
      <c r="F49" s="1104" t="s">
        <v>385</v>
      </c>
      <c r="G49" s="1772">
        <v>14</v>
      </c>
      <c r="H49" s="216"/>
      <c r="I49" s="1773">
        <f t="shared" si="3"/>
        <v>0</v>
      </c>
      <c r="J49" s="1771" t="s">
        <v>13711</v>
      </c>
      <c r="K49" s="1105" t="s">
        <v>521</v>
      </c>
      <c r="L49" s="1105" t="s">
        <v>13764</v>
      </c>
      <c r="M49" s="1105" t="s">
        <v>2094</v>
      </c>
      <c r="N49" s="1105"/>
    </row>
    <row r="50" spans="1:14" ht="60" x14ac:dyDescent="0.2">
      <c r="A50" s="1771" t="s">
        <v>13765</v>
      </c>
      <c r="B50" s="1104" t="s">
        <v>18322</v>
      </c>
      <c r="C50" s="1104" t="s">
        <v>13766</v>
      </c>
      <c r="D50" s="1104" t="s">
        <v>13713</v>
      </c>
      <c r="E50" s="1104" t="s">
        <v>13767</v>
      </c>
      <c r="F50" s="1104" t="s">
        <v>385</v>
      </c>
      <c r="G50" s="1772">
        <v>14</v>
      </c>
      <c r="H50" s="216"/>
      <c r="I50" s="1773">
        <f t="shared" si="3"/>
        <v>0</v>
      </c>
      <c r="J50" s="1771" t="s">
        <v>13714</v>
      </c>
      <c r="K50" s="1105" t="s">
        <v>521</v>
      </c>
      <c r="L50" s="1105" t="s">
        <v>13768</v>
      </c>
      <c r="M50" s="1105" t="s">
        <v>2094</v>
      </c>
      <c r="N50" s="1105"/>
    </row>
    <row r="51" spans="1:14" ht="60" x14ac:dyDescent="0.2">
      <c r="A51" s="1771" t="s">
        <v>13769</v>
      </c>
      <c r="B51" s="1104" t="s">
        <v>18324</v>
      </c>
      <c r="C51" s="1104" t="s">
        <v>13770</v>
      </c>
      <c r="D51" s="1104" t="s">
        <v>13716</v>
      </c>
      <c r="E51" s="1104" t="s">
        <v>13717</v>
      </c>
      <c r="F51" s="1104" t="s">
        <v>385</v>
      </c>
      <c r="G51" s="1772">
        <v>14</v>
      </c>
      <c r="H51" s="216"/>
      <c r="I51" s="1773">
        <f t="shared" si="3"/>
        <v>0</v>
      </c>
      <c r="J51" s="1771" t="s">
        <v>13718</v>
      </c>
      <c r="K51" s="1771"/>
      <c r="L51" s="1105"/>
      <c r="M51" s="1105"/>
      <c r="N51" s="1105"/>
    </row>
    <row r="52" spans="1:14" ht="60" x14ac:dyDescent="0.2">
      <c r="A52" s="1771" t="s">
        <v>13771</v>
      </c>
      <c r="B52" s="1104" t="s">
        <v>18326</v>
      </c>
      <c r="C52" s="1104"/>
      <c r="D52" s="1104" t="s">
        <v>13719</v>
      </c>
      <c r="E52" s="1104"/>
      <c r="F52" s="1104" t="s">
        <v>594</v>
      </c>
      <c r="G52" s="1772">
        <v>1978.2</v>
      </c>
      <c r="H52" s="216"/>
      <c r="I52" s="1773">
        <f t="shared" si="3"/>
        <v>0</v>
      </c>
      <c r="J52" s="1771" t="s">
        <v>13720</v>
      </c>
      <c r="K52" s="1105" t="s">
        <v>521</v>
      </c>
      <c r="L52" s="1105" t="s">
        <v>13772</v>
      </c>
      <c r="M52" s="1105" t="s">
        <v>13721</v>
      </c>
      <c r="N52" s="1105"/>
    </row>
  </sheetData>
  <sheetProtection algorithmName="SHA-512" hashValue="w8s4IZnW9zsAGeGWoyKA004lf2NPfwhixhcwdycSzgpCvCYm4/x43HYCn/J1BliP6CbqBX9nI0oYIQTYWiuzQg==" saltValue="ijjSr9s6k9YbcXlDhwA+Vg==" spinCount="100000" sheet="1" objects="1" scenarios="1" selectLockedCells="1"/>
  <conditionalFormatting sqref="H7:H9">
    <cfRule type="cellIs" dxfId="15" priority="9" operator="greaterThan">
      <formula>0</formula>
    </cfRule>
    <cfRule type="cellIs" dxfId="14" priority="10" operator="equal">
      <formula>0</formula>
    </cfRule>
  </conditionalFormatting>
  <conditionalFormatting sqref="H14:H22">
    <cfRule type="cellIs" dxfId="13" priority="7" operator="greaterThan">
      <formula>0</formula>
    </cfRule>
    <cfRule type="cellIs" dxfId="12" priority="8" operator="equal">
      <formula>0</formula>
    </cfRule>
  </conditionalFormatting>
  <conditionalFormatting sqref="H25:H30">
    <cfRule type="cellIs" dxfId="11" priority="5" operator="greaterThan">
      <formula>0</formula>
    </cfRule>
    <cfRule type="cellIs" dxfId="10" priority="6" operator="equal">
      <formula>0</formula>
    </cfRule>
  </conditionalFormatting>
  <conditionalFormatting sqref="H34:H43">
    <cfRule type="cellIs" dxfId="9" priority="3" operator="greaterThan">
      <formula>0</formula>
    </cfRule>
    <cfRule type="cellIs" dxfId="8" priority="4" operator="equal">
      <formula>0</formula>
    </cfRule>
  </conditionalFormatting>
  <conditionalFormatting sqref="H47:H52">
    <cfRule type="cellIs" dxfId="7" priority="1" operator="greaterThan">
      <formula>0</formula>
    </cfRule>
    <cfRule type="cellIs" dxfId="6" priority="2" operator="equal">
      <formula>0</formula>
    </cfRule>
  </conditionalFormatting>
  <pageMargins left="0.75" right="0.75" top="1" bottom="0.6" header="0.6" footer="0.2"/>
  <pageSetup paperSize="8" orientation="landscape" r:id="rId1"/>
  <headerFooter differentFirst="1">
    <oddHeader>&amp;C&amp;"-,Običajno"&amp;9 Projekt / Project: 190175/3    |   Načrt / Plan: 190175/3-E/19    |    Objekt / Object: Strojne inštalacije za prezračevanje</oddHeader>
    <oddFooter>&amp;C&amp;"-,Običajno"&amp;9 Vsebina / Content: Projektantski predračun
Dokument / Document: 2TDK_LEA_PZI_ST_S3-EL-19_XX_XX_PP_XX_BI_0102_P_008&amp;R&amp;"-,Običajno"&amp;9 &amp;P / &amp;N</oddFooter>
    <firstHeader>&amp;L&amp;G&amp;C&amp;"-,Običajno"&amp;9 Projekt / Project: 190175/3    |   Načrt / Plan: 190175/3-E/19    |    Objekt / Object: Strojne inštalacije za prezračevanje
Vsebina / Content: Projektantski predračun    |    Datum / Date: 06 - 2020&amp;R&amp;G</firstHeader>
    <firstFooter>&amp;C&amp;"-,Običajno"&amp;9 Vsebina / Content: Projektantski predračun
Dokument / Document: 2TDK_LEA_PZI_ST_S3-EL-19_XX_XX_PP_XX_BI_0102_P_008&amp;R&amp;"-,Običajno"&amp;9 &amp;P / &amp;N</first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List118"/>
  <dimension ref="A1:N26"/>
  <sheetViews>
    <sheetView view="pageLayout" zoomScaleNormal="100" workbookViewId="0">
      <selection activeCell="H7" sqref="H7"/>
    </sheetView>
  </sheetViews>
  <sheetFormatPr defaultColWidth="9.140625" defaultRowHeight="15" x14ac:dyDescent="0.2"/>
  <cols>
    <col min="1" max="1" width="14" style="42" customWidth="1"/>
    <col min="2" max="2" width="45" style="44" customWidth="1"/>
    <col min="3" max="3" width="12" style="44" customWidth="1"/>
    <col min="4" max="4" width="45" style="44" customWidth="1"/>
    <col min="5" max="5" width="12" style="44" customWidth="1"/>
    <col min="6" max="6" width="5" style="1780" customWidth="1"/>
    <col min="7" max="7" width="12.42578125" style="1781" customWidth="1"/>
    <col min="8" max="8" width="12.42578125" style="1782" customWidth="1"/>
    <col min="9" max="9" width="15" style="1782" customWidth="1"/>
    <col min="10" max="10" width="12.85546875" style="1781" customWidth="1"/>
    <col min="11" max="11" width="4" style="1781" customWidth="1"/>
    <col min="12" max="12" width="40" style="1781" customWidth="1"/>
    <col min="13" max="13" width="25" style="42" customWidth="1"/>
    <col min="14" max="14" width="15" style="42" customWidth="1"/>
    <col min="15" max="16384" width="9.140625" style="42"/>
  </cols>
  <sheetData>
    <row r="1" spans="1:14" ht="12.75" x14ac:dyDescent="0.2">
      <c r="A1" s="218" t="s">
        <v>344</v>
      </c>
      <c r="B1" s="1678" t="s">
        <v>345</v>
      </c>
      <c r="C1" s="1459" t="s">
        <v>346</v>
      </c>
      <c r="D1" s="1459" t="s">
        <v>347</v>
      </c>
      <c r="E1" s="1459" t="s">
        <v>348</v>
      </c>
      <c r="F1" s="1459" t="s">
        <v>349</v>
      </c>
      <c r="G1" s="1373" t="s">
        <v>350</v>
      </c>
      <c r="H1" s="1374" t="s">
        <v>351</v>
      </c>
      <c r="I1" s="1374" t="s">
        <v>352</v>
      </c>
      <c r="J1" s="1372" t="s">
        <v>353</v>
      </c>
      <c r="K1" s="218" t="s">
        <v>354</v>
      </c>
      <c r="L1" s="218" t="s">
        <v>355</v>
      </c>
      <c r="M1" s="218" t="s">
        <v>356</v>
      </c>
      <c r="N1" s="354" t="s">
        <v>357</v>
      </c>
    </row>
    <row r="2" spans="1:14" ht="12.75" x14ac:dyDescent="0.2">
      <c r="A2" s="1747" t="s">
        <v>236</v>
      </c>
      <c r="B2" s="1748" t="s">
        <v>237</v>
      </c>
      <c r="C2" s="1379"/>
      <c r="D2" s="1379" t="s">
        <v>328</v>
      </c>
      <c r="E2" s="1379"/>
      <c r="F2" s="1379"/>
      <c r="G2" s="1380"/>
      <c r="H2" s="1749"/>
      <c r="I2" s="1749">
        <f>I3</f>
        <v>0</v>
      </c>
      <c r="J2" s="1747"/>
      <c r="K2" s="1747"/>
      <c r="L2" s="1380"/>
      <c r="M2" s="1380"/>
      <c r="N2" s="1380"/>
    </row>
    <row r="3" spans="1:14" ht="12.75" x14ac:dyDescent="0.2">
      <c r="A3" s="1750" t="s">
        <v>367</v>
      </c>
      <c r="B3" s="593" t="s">
        <v>13803</v>
      </c>
      <c r="C3" s="592"/>
      <c r="D3" s="592" t="s">
        <v>13804</v>
      </c>
      <c r="E3" s="592"/>
      <c r="F3" s="592"/>
      <c r="G3" s="1751"/>
      <c r="H3" s="1753"/>
      <c r="I3" s="1753">
        <f>I4+I13+I22</f>
        <v>0</v>
      </c>
      <c r="J3" s="1750"/>
      <c r="K3" s="1750"/>
      <c r="L3" s="1751"/>
      <c r="M3" s="1751"/>
      <c r="N3" s="1751"/>
    </row>
    <row r="4" spans="1:14" ht="12.75" x14ac:dyDescent="0.2">
      <c r="A4" s="1754" t="s">
        <v>370</v>
      </c>
      <c r="B4" s="600" t="s">
        <v>13667</v>
      </c>
      <c r="C4" s="599"/>
      <c r="D4" s="599" t="s">
        <v>13642</v>
      </c>
      <c r="E4" s="599"/>
      <c r="F4" s="599"/>
      <c r="G4" s="1404"/>
      <c r="H4" s="1756"/>
      <c r="I4" s="1756">
        <f>I5</f>
        <v>0</v>
      </c>
      <c r="J4" s="1754"/>
      <c r="K4" s="1754"/>
      <c r="L4" s="1404"/>
      <c r="M4" s="1404"/>
      <c r="N4" s="1404"/>
    </row>
    <row r="5" spans="1:14" ht="12.75" x14ac:dyDescent="0.2">
      <c r="A5" s="1757" t="s">
        <v>373</v>
      </c>
      <c r="B5" s="1609" t="s">
        <v>13704</v>
      </c>
      <c r="C5" s="1609"/>
      <c r="D5" s="1609" t="s">
        <v>13705</v>
      </c>
      <c r="E5" s="1609"/>
      <c r="F5" s="1609"/>
      <c r="G5" s="1759"/>
      <c r="H5" s="1761"/>
      <c r="I5" s="1761">
        <f>I6</f>
        <v>0</v>
      </c>
      <c r="J5" s="1757"/>
      <c r="K5" s="1757"/>
      <c r="L5" s="1759"/>
      <c r="M5" s="1759"/>
      <c r="N5" s="1759"/>
    </row>
    <row r="6" spans="1:14" ht="12.75" x14ac:dyDescent="0.2">
      <c r="A6" s="1762" t="s">
        <v>374</v>
      </c>
      <c r="B6" s="1763" t="s">
        <v>13704</v>
      </c>
      <c r="C6" s="1615"/>
      <c r="D6" s="1615" t="s">
        <v>13705</v>
      </c>
      <c r="E6" s="1615"/>
      <c r="F6" s="1615"/>
      <c r="G6" s="1764"/>
      <c r="H6" s="1766"/>
      <c r="I6" s="1766">
        <f>I7+I8+I9+I10+I11+I12</f>
        <v>0</v>
      </c>
      <c r="J6" s="1762"/>
      <c r="K6" s="1762"/>
      <c r="L6" s="1764"/>
      <c r="M6" s="1764"/>
      <c r="N6" s="1764"/>
    </row>
    <row r="7" spans="1:14" ht="120" x14ac:dyDescent="0.2">
      <c r="A7" s="1771" t="s">
        <v>377</v>
      </c>
      <c r="B7" s="1394" t="s">
        <v>13805</v>
      </c>
      <c r="C7" s="1104" t="s">
        <v>18290</v>
      </c>
      <c r="D7" s="1104" t="s">
        <v>13806</v>
      </c>
      <c r="E7" s="1104" t="s">
        <v>18291</v>
      </c>
      <c r="F7" s="1104" t="s">
        <v>385</v>
      </c>
      <c r="G7" s="1772">
        <v>30</v>
      </c>
      <c r="H7" s="216"/>
      <c r="I7" s="1773">
        <f t="shared" ref="I7:I12" si="0">ROUND(G7*H7,2)</f>
        <v>0</v>
      </c>
      <c r="J7" s="1771" t="s">
        <v>13807</v>
      </c>
      <c r="K7" s="1771" t="s">
        <v>521</v>
      </c>
      <c r="L7" s="1105" t="s">
        <v>18292</v>
      </c>
      <c r="M7" s="1105" t="s">
        <v>2094</v>
      </c>
      <c r="N7" s="1105"/>
    </row>
    <row r="8" spans="1:14" ht="36" x14ac:dyDescent="0.2">
      <c r="A8" s="1771" t="s">
        <v>2213</v>
      </c>
      <c r="B8" s="1394" t="s">
        <v>13808</v>
      </c>
      <c r="C8" s="1104" t="s">
        <v>18293</v>
      </c>
      <c r="D8" s="1104" t="s">
        <v>13809</v>
      </c>
      <c r="E8" s="1104" t="s">
        <v>18294</v>
      </c>
      <c r="F8" s="1104" t="s">
        <v>385</v>
      </c>
      <c r="G8" s="1772">
        <v>60</v>
      </c>
      <c r="H8" s="216"/>
      <c r="I8" s="1773">
        <f t="shared" si="0"/>
        <v>0</v>
      </c>
      <c r="J8" s="1771" t="s">
        <v>13810</v>
      </c>
      <c r="K8" s="1771" t="s">
        <v>521</v>
      </c>
      <c r="L8" s="1105" t="s">
        <v>18292</v>
      </c>
      <c r="M8" s="1105" t="s">
        <v>13811</v>
      </c>
      <c r="N8" s="1105"/>
    </row>
    <row r="9" spans="1:14" ht="72" x14ac:dyDescent="0.2">
      <c r="A9" s="1771" t="s">
        <v>13676</v>
      </c>
      <c r="B9" s="1394" t="s">
        <v>13812</v>
      </c>
      <c r="C9" s="1104" t="s">
        <v>13813</v>
      </c>
      <c r="D9" s="1104" t="s">
        <v>13814</v>
      </c>
      <c r="E9" s="1104" t="s">
        <v>13815</v>
      </c>
      <c r="F9" s="1104" t="s">
        <v>385</v>
      </c>
      <c r="G9" s="1772">
        <v>1</v>
      </c>
      <c r="H9" s="216"/>
      <c r="I9" s="1773">
        <f t="shared" si="0"/>
        <v>0</v>
      </c>
      <c r="J9" s="1771" t="s">
        <v>13816</v>
      </c>
      <c r="K9" s="1771" t="s">
        <v>521</v>
      </c>
      <c r="L9" s="1105" t="s">
        <v>13817</v>
      </c>
      <c r="M9" s="1105" t="s">
        <v>2094</v>
      </c>
      <c r="N9" s="1105"/>
    </row>
    <row r="10" spans="1:14" ht="84" x14ac:dyDescent="0.2">
      <c r="A10" s="1771" t="s">
        <v>13679</v>
      </c>
      <c r="B10" s="1394" t="s">
        <v>13818</v>
      </c>
      <c r="C10" s="1104" t="s">
        <v>13819</v>
      </c>
      <c r="D10" s="1104" t="s">
        <v>13820</v>
      </c>
      <c r="E10" s="1104" t="s">
        <v>13821</v>
      </c>
      <c r="F10" s="1104" t="s">
        <v>385</v>
      </c>
      <c r="G10" s="1772">
        <v>1</v>
      </c>
      <c r="H10" s="216"/>
      <c r="I10" s="1773">
        <f t="shared" si="0"/>
        <v>0</v>
      </c>
      <c r="J10" s="1771" t="s">
        <v>13822</v>
      </c>
      <c r="K10" s="1771" t="s">
        <v>521</v>
      </c>
      <c r="L10" s="1105" t="s">
        <v>13823</v>
      </c>
      <c r="M10" s="1105" t="s">
        <v>2094</v>
      </c>
      <c r="N10" s="1105"/>
    </row>
    <row r="11" spans="1:14" ht="84" x14ac:dyDescent="0.2">
      <c r="A11" s="1771" t="s">
        <v>13682</v>
      </c>
      <c r="B11" s="1394" t="s">
        <v>13824</v>
      </c>
      <c r="C11" s="1104" t="s">
        <v>13825</v>
      </c>
      <c r="D11" s="1104" t="s">
        <v>13826</v>
      </c>
      <c r="E11" s="1104" t="s">
        <v>13827</v>
      </c>
      <c r="F11" s="1104" t="s">
        <v>385</v>
      </c>
      <c r="G11" s="1772">
        <v>1</v>
      </c>
      <c r="H11" s="216"/>
      <c r="I11" s="1773">
        <f t="shared" si="0"/>
        <v>0</v>
      </c>
      <c r="J11" s="1771" t="s">
        <v>13828</v>
      </c>
      <c r="K11" s="1771" t="s">
        <v>521</v>
      </c>
      <c r="L11" s="1105" t="s">
        <v>13829</v>
      </c>
      <c r="M11" s="1105" t="s">
        <v>2094</v>
      </c>
      <c r="N11" s="1105"/>
    </row>
    <row r="12" spans="1:14" ht="84" x14ac:dyDescent="0.2">
      <c r="A12" s="1771" t="s">
        <v>13688</v>
      </c>
      <c r="B12" s="1394" t="s">
        <v>13818</v>
      </c>
      <c r="C12" s="1104" t="s">
        <v>13830</v>
      </c>
      <c r="D12" s="1104" t="s">
        <v>13820</v>
      </c>
      <c r="E12" s="1104" t="s">
        <v>13831</v>
      </c>
      <c r="F12" s="1104" t="s">
        <v>385</v>
      </c>
      <c r="G12" s="1772">
        <v>1</v>
      </c>
      <c r="H12" s="216"/>
      <c r="I12" s="1773">
        <f t="shared" si="0"/>
        <v>0</v>
      </c>
      <c r="J12" s="1771" t="s">
        <v>13822</v>
      </c>
      <c r="K12" s="1771" t="s">
        <v>521</v>
      </c>
      <c r="L12" s="1105" t="s">
        <v>13832</v>
      </c>
      <c r="M12" s="1105" t="s">
        <v>2094</v>
      </c>
      <c r="N12" s="1105"/>
    </row>
    <row r="13" spans="1:14" ht="12.75" x14ac:dyDescent="0.2">
      <c r="A13" s="1754" t="s">
        <v>2214</v>
      </c>
      <c r="B13" s="600" t="s">
        <v>13722</v>
      </c>
      <c r="C13" s="599"/>
      <c r="D13" s="599" t="s">
        <v>13723</v>
      </c>
      <c r="E13" s="599"/>
      <c r="F13" s="599"/>
      <c r="G13" s="1404"/>
      <c r="H13" s="1756"/>
      <c r="I13" s="1756">
        <f>I14</f>
        <v>0</v>
      </c>
      <c r="J13" s="1754"/>
      <c r="K13" s="1754"/>
      <c r="L13" s="1404"/>
      <c r="M13" s="1404"/>
      <c r="N13" s="1404"/>
    </row>
    <row r="14" spans="1:14" ht="12.75" x14ac:dyDescent="0.2">
      <c r="A14" s="1757" t="s">
        <v>2217</v>
      </c>
      <c r="B14" s="1609" t="s">
        <v>13833</v>
      </c>
      <c r="C14" s="1609"/>
      <c r="D14" s="1609" t="s">
        <v>13787</v>
      </c>
      <c r="E14" s="1609"/>
      <c r="F14" s="1609"/>
      <c r="G14" s="1759"/>
      <c r="H14" s="1761"/>
      <c r="I14" s="1761">
        <f>I15</f>
        <v>0</v>
      </c>
      <c r="J14" s="1757"/>
      <c r="K14" s="1757"/>
      <c r="L14" s="1759"/>
      <c r="M14" s="1759"/>
      <c r="N14" s="1759"/>
    </row>
    <row r="15" spans="1:14" ht="12.75" x14ac:dyDescent="0.2">
      <c r="A15" s="1762" t="s">
        <v>2220</v>
      </c>
      <c r="B15" s="1763" t="s">
        <v>13833</v>
      </c>
      <c r="C15" s="1615"/>
      <c r="D15" s="1615" t="s">
        <v>13787</v>
      </c>
      <c r="E15" s="1615"/>
      <c r="F15" s="1615"/>
      <c r="G15" s="1764"/>
      <c r="H15" s="1766"/>
      <c r="I15" s="1766">
        <f>I16+I17+I18+I19+I20+I21</f>
        <v>0</v>
      </c>
      <c r="J15" s="1762"/>
      <c r="K15" s="1762"/>
      <c r="L15" s="1764"/>
      <c r="M15" s="1764"/>
      <c r="N15" s="1764"/>
    </row>
    <row r="16" spans="1:14" ht="132" x14ac:dyDescent="0.2">
      <c r="A16" s="1771" t="s">
        <v>2221</v>
      </c>
      <c r="B16" s="1394" t="s">
        <v>13834</v>
      </c>
      <c r="C16" s="1104" t="s">
        <v>13737</v>
      </c>
      <c r="D16" s="1104" t="s">
        <v>13835</v>
      </c>
      <c r="E16" s="1104" t="s">
        <v>13739</v>
      </c>
      <c r="F16" s="1104" t="s">
        <v>385</v>
      </c>
      <c r="G16" s="1772">
        <v>3</v>
      </c>
      <c r="H16" s="216"/>
      <c r="I16" s="1773">
        <f t="shared" ref="I16:I21" si="1">ROUND(G16*H16,2)</f>
        <v>0</v>
      </c>
      <c r="J16" s="1771" t="s">
        <v>13836</v>
      </c>
      <c r="K16" s="1771" t="s">
        <v>521</v>
      </c>
      <c r="L16" s="1105" t="s">
        <v>18295</v>
      </c>
      <c r="M16" s="1105" t="s">
        <v>2094</v>
      </c>
      <c r="N16" s="1105"/>
    </row>
    <row r="17" spans="1:14" ht="36" x14ac:dyDescent="0.2">
      <c r="A17" s="1771" t="s">
        <v>2224</v>
      </c>
      <c r="B17" s="1394" t="s">
        <v>13808</v>
      </c>
      <c r="C17" s="1104" t="s">
        <v>18293</v>
      </c>
      <c r="D17" s="1104" t="s">
        <v>13809</v>
      </c>
      <c r="E17" s="1104" t="s">
        <v>18294</v>
      </c>
      <c r="F17" s="1104" t="s">
        <v>385</v>
      </c>
      <c r="G17" s="1772">
        <v>3</v>
      </c>
      <c r="H17" s="216"/>
      <c r="I17" s="1773">
        <f t="shared" si="1"/>
        <v>0</v>
      </c>
      <c r="J17" s="1771" t="s">
        <v>13810</v>
      </c>
      <c r="K17" s="1771" t="s">
        <v>521</v>
      </c>
      <c r="L17" s="1105" t="s">
        <v>18295</v>
      </c>
      <c r="M17" s="1105" t="s">
        <v>2094</v>
      </c>
      <c r="N17" s="1105"/>
    </row>
    <row r="18" spans="1:14" ht="132" x14ac:dyDescent="0.2">
      <c r="A18" s="1771" t="s">
        <v>2226</v>
      </c>
      <c r="B18" s="1394" t="s">
        <v>13834</v>
      </c>
      <c r="C18" s="1104" t="s">
        <v>13737</v>
      </c>
      <c r="D18" s="1104" t="s">
        <v>13835</v>
      </c>
      <c r="E18" s="1104" t="s">
        <v>13739</v>
      </c>
      <c r="F18" s="1104" t="s">
        <v>385</v>
      </c>
      <c r="G18" s="1772">
        <v>6</v>
      </c>
      <c r="H18" s="216"/>
      <c r="I18" s="1773">
        <f t="shared" si="1"/>
        <v>0</v>
      </c>
      <c r="J18" s="1771" t="s">
        <v>13836</v>
      </c>
      <c r="K18" s="1771" t="s">
        <v>521</v>
      </c>
      <c r="L18" s="1105" t="s">
        <v>18296</v>
      </c>
      <c r="M18" s="1105" t="s">
        <v>2094</v>
      </c>
      <c r="N18" s="1105"/>
    </row>
    <row r="19" spans="1:14" ht="36" x14ac:dyDescent="0.2">
      <c r="A19" s="1771" t="s">
        <v>2229</v>
      </c>
      <c r="B19" s="1394" t="s">
        <v>13808</v>
      </c>
      <c r="C19" s="1104" t="s">
        <v>18293</v>
      </c>
      <c r="D19" s="1104" t="s">
        <v>13809</v>
      </c>
      <c r="E19" s="1104" t="s">
        <v>18294</v>
      </c>
      <c r="F19" s="1104" t="s">
        <v>385</v>
      </c>
      <c r="G19" s="1772">
        <v>6</v>
      </c>
      <c r="H19" s="216"/>
      <c r="I19" s="1773">
        <f t="shared" si="1"/>
        <v>0</v>
      </c>
      <c r="J19" s="1771" t="s">
        <v>13810</v>
      </c>
      <c r="K19" s="1771" t="s">
        <v>521</v>
      </c>
      <c r="L19" s="1105" t="s">
        <v>18296</v>
      </c>
      <c r="M19" s="1105" t="s">
        <v>2094</v>
      </c>
      <c r="N19" s="1105"/>
    </row>
    <row r="20" spans="1:14" ht="120" x14ac:dyDescent="0.2">
      <c r="A20" s="1771" t="s">
        <v>2230</v>
      </c>
      <c r="B20" s="1394" t="s">
        <v>13805</v>
      </c>
      <c r="C20" s="1104" t="s">
        <v>18290</v>
      </c>
      <c r="D20" s="1104" t="s">
        <v>13806</v>
      </c>
      <c r="E20" s="1104" t="s">
        <v>18291</v>
      </c>
      <c r="F20" s="1104" t="s">
        <v>385</v>
      </c>
      <c r="G20" s="1772">
        <v>3</v>
      </c>
      <c r="H20" s="216"/>
      <c r="I20" s="1773">
        <f t="shared" si="1"/>
        <v>0</v>
      </c>
      <c r="J20" s="1771" t="s">
        <v>13807</v>
      </c>
      <c r="K20" s="1771" t="s">
        <v>521</v>
      </c>
      <c r="L20" s="1105" t="s">
        <v>18297</v>
      </c>
      <c r="M20" s="1105" t="s">
        <v>2094</v>
      </c>
      <c r="N20" s="1105"/>
    </row>
    <row r="21" spans="1:14" ht="36" x14ac:dyDescent="0.2">
      <c r="A21" s="1771" t="s">
        <v>2231</v>
      </c>
      <c r="B21" s="1394" t="s">
        <v>13808</v>
      </c>
      <c r="C21" s="1104" t="s">
        <v>18293</v>
      </c>
      <c r="D21" s="1104" t="s">
        <v>13809</v>
      </c>
      <c r="E21" s="1104" t="s">
        <v>18294</v>
      </c>
      <c r="F21" s="1104" t="s">
        <v>385</v>
      </c>
      <c r="G21" s="1772">
        <v>6</v>
      </c>
      <c r="H21" s="216"/>
      <c r="I21" s="1773">
        <f t="shared" si="1"/>
        <v>0</v>
      </c>
      <c r="J21" s="1771" t="s">
        <v>13810</v>
      </c>
      <c r="K21" s="1771" t="s">
        <v>521</v>
      </c>
      <c r="L21" s="1105" t="s">
        <v>18297</v>
      </c>
      <c r="M21" s="1105" t="s">
        <v>13811</v>
      </c>
      <c r="N21" s="1105"/>
    </row>
    <row r="22" spans="1:14" ht="12.75" x14ac:dyDescent="0.2">
      <c r="A22" s="1754" t="s">
        <v>13748</v>
      </c>
      <c r="B22" s="600" t="s">
        <v>13749</v>
      </c>
      <c r="C22" s="599"/>
      <c r="D22" s="599" t="s">
        <v>13750</v>
      </c>
      <c r="E22" s="599"/>
      <c r="F22" s="599"/>
      <c r="G22" s="1404"/>
      <c r="H22" s="1756"/>
      <c r="I22" s="1756">
        <f>I23</f>
        <v>0</v>
      </c>
      <c r="J22" s="1754"/>
      <c r="K22" s="1754"/>
      <c r="L22" s="1404"/>
      <c r="M22" s="1404"/>
      <c r="N22" s="1404"/>
    </row>
    <row r="23" spans="1:14" ht="12.75" x14ac:dyDescent="0.2">
      <c r="A23" s="1757" t="s">
        <v>13751</v>
      </c>
      <c r="B23" s="1609" t="s">
        <v>13752</v>
      </c>
      <c r="C23" s="1609"/>
      <c r="D23" s="1609" t="s">
        <v>13753</v>
      </c>
      <c r="E23" s="1609"/>
      <c r="F23" s="1609"/>
      <c r="G23" s="1759"/>
      <c r="H23" s="1761"/>
      <c r="I23" s="1761">
        <f>I24</f>
        <v>0</v>
      </c>
      <c r="J23" s="1757"/>
      <c r="K23" s="1757"/>
      <c r="L23" s="1759"/>
      <c r="M23" s="1759"/>
      <c r="N23" s="1759"/>
    </row>
    <row r="24" spans="1:14" ht="12.75" x14ac:dyDescent="0.2">
      <c r="A24" s="1762" t="s">
        <v>13754</v>
      </c>
      <c r="B24" s="1763" t="s">
        <v>13752</v>
      </c>
      <c r="C24" s="1615"/>
      <c r="D24" s="1615" t="s">
        <v>13753</v>
      </c>
      <c r="E24" s="1615"/>
      <c r="F24" s="1615"/>
      <c r="G24" s="1764"/>
      <c r="H24" s="1766"/>
      <c r="I24" s="1766">
        <f>I25+I26</f>
        <v>0</v>
      </c>
      <c r="J24" s="1762"/>
      <c r="K24" s="1762"/>
      <c r="L24" s="1764"/>
      <c r="M24" s="1764"/>
      <c r="N24" s="1764"/>
    </row>
    <row r="25" spans="1:14" ht="120" x14ac:dyDescent="0.2">
      <c r="A25" s="1771" t="s">
        <v>13755</v>
      </c>
      <c r="B25" s="1394" t="s">
        <v>13805</v>
      </c>
      <c r="C25" s="1104" t="s">
        <v>13837</v>
      </c>
      <c r="D25" s="1104" t="s">
        <v>13806</v>
      </c>
      <c r="E25" s="1104" t="s">
        <v>13838</v>
      </c>
      <c r="F25" s="1104" t="s">
        <v>385</v>
      </c>
      <c r="G25" s="1772">
        <v>14</v>
      </c>
      <c r="H25" s="216"/>
      <c r="I25" s="1773">
        <f>ROUND(G25*H25,2)</f>
        <v>0</v>
      </c>
      <c r="J25" s="1771" t="s">
        <v>13807</v>
      </c>
      <c r="K25" s="1771" t="s">
        <v>521</v>
      </c>
      <c r="L25" s="1105" t="s">
        <v>18298</v>
      </c>
      <c r="M25" s="1105" t="s">
        <v>2094</v>
      </c>
      <c r="N25" s="1105"/>
    </row>
    <row r="26" spans="1:14" ht="36" x14ac:dyDescent="0.2">
      <c r="A26" s="1771" t="s">
        <v>13759</v>
      </c>
      <c r="B26" s="1394" t="s">
        <v>13808</v>
      </c>
      <c r="C26" s="1104" t="s">
        <v>13839</v>
      </c>
      <c r="D26" s="1104" t="s">
        <v>13809</v>
      </c>
      <c r="E26" s="1104" t="s">
        <v>13840</v>
      </c>
      <c r="F26" s="1104" t="s">
        <v>385</v>
      </c>
      <c r="G26" s="1772">
        <v>28</v>
      </c>
      <c r="H26" s="216"/>
      <c r="I26" s="1773">
        <f>ROUND(G26*H26,2)</f>
        <v>0</v>
      </c>
      <c r="J26" s="1771" t="s">
        <v>13810</v>
      </c>
      <c r="K26" s="1771" t="s">
        <v>521</v>
      </c>
      <c r="L26" s="1105" t="s">
        <v>18298</v>
      </c>
      <c r="M26" s="1105" t="s">
        <v>13811</v>
      </c>
      <c r="N26" s="1105"/>
    </row>
  </sheetData>
  <sheetProtection algorithmName="SHA-512" hashValue="hmisHJ9dXk7UaMleFyO4sEssY7DCzFN3wpg8xthJ3eB8Y7UztDyKP3FjoyH9BeejeTKVAMOR5nnbfziejWB6pg==" saltValue="WV1ABZnvPPKXikJrbPRBvw==" spinCount="100000" sheet="1" objects="1" scenarios="1" selectLockedCells="1"/>
  <conditionalFormatting sqref="H7:H12">
    <cfRule type="cellIs" dxfId="5" priority="5" operator="greaterThan">
      <formula>0</formula>
    </cfRule>
    <cfRule type="cellIs" dxfId="4" priority="6" operator="equal">
      <formula>0</formula>
    </cfRule>
  </conditionalFormatting>
  <conditionalFormatting sqref="H16:H21">
    <cfRule type="cellIs" dxfId="3" priority="3" operator="greaterThan">
      <formula>0</formula>
    </cfRule>
    <cfRule type="cellIs" dxfId="2" priority="4" operator="equal">
      <formula>0</formula>
    </cfRule>
  </conditionalFormatting>
  <conditionalFormatting sqref="H25:H26">
    <cfRule type="cellIs" dxfId="1" priority="1" operator="greaterThan">
      <formula>0</formula>
    </cfRule>
    <cfRule type="cellIs" dxfId="0" priority="2" operator="equal">
      <formula>0</formula>
    </cfRule>
  </conditionalFormatting>
  <pageMargins left="0.75" right="0.75" top="1" bottom="0.6" header="0.6" footer="0.2"/>
  <pageSetup paperSize="8" orientation="landscape" r:id="rId1"/>
  <headerFooter differentFirst="1">
    <oddHeader>&amp;C&amp;"-,Običajno"&amp;9 Projekt / Project: 190175/3    |   Načrt / Plan: 190175/3-E/20    |    Objekt / Object: Načrt vrat na ubežnih poteh</oddHeader>
    <oddFooter>&amp;C&amp;"-,Običajno"&amp;9 Vsebina / Content: Projektantski predračun
Dokument / Document: 2TDK_LEA_PZI_PV_S3-EL-20_XX_XX_PP_XX_BI_0102_P_008&amp;R&amp;"-,Običajno"&amp;9 &amp;P/&amp;N</oddFooter>
    <firstHeader>&amp;L&amp;G&amp;C&amp;"-,Običajno"&amp;9 Projekt / Project: 190175/3    |   Načrt / Plan: 190175/3-E/20    |    Objekt / Object: Načrt vrat na ubežnih poteh
Vsebina / Content: Projektantski predračun    |    Datum / Date: 06 - 2020&amp;R&amp;"-,Običajno"&amp;11 &amp;G</firstHeader>
    <firstFooter>&amp;C&amp;"-,Običajno"&amp;9 Vsebina / Content: Projektantski predračun
Dokument / Document: 2TDK_LEA_PZI_PV_S3-EL-20_XX_XX_PP_XX_BI_0102_P_008&amp;R&amp;"-,Običajno"&amp;9 &amp;P / &amp;N</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57</vt:i4>
      </vt:variant>
      <vt:variant>
        <vt:lpstr>Imenovani obsegi</vt:lpstr>
      </vt:variant>
      <vt:variant>
        <vt:i4>116</vt:i4>
      </vt:variant>
    </vt:vector>
  </HeadingPairs>
  <TitlesOfParts>
    <vt:vector size="173" baseType="lpstr">
      <vt:lpstr>Sklop 3 - Lot 3</vt:lpstr>
      <vt:lpstr>Vodilni načrt sklopa 3</vt:lpstr>
      <vt:lpstr>1-02 Načrt ureditve CVP</vt:lpstr>
      <vt:lpstr>1-03 Objekt ENP Črni Kal</vt:lpstr>
      <vt:lpstr>1-04 Objekt TP 1.0</vt:lpstr>
      <vt:lpstr>1-05 Objekt TP 8.0</vt:lpstr>
      <vt:lpstr>1-06 Objekt TP 8.8</vt:lpstr>
      <vt:lpstr>2-02 Tirne naprave na progi</vt:lpstr>
      <vt:lpstr>2-04 ENP in zunanja ureditev</vt:lpstr>
      <vt:lpstr>2-08 Kabelska trasa SVTK</vt:lpstr>
      <vt:lpstr>3-01_M1 Električna vozna mreža</vt:lpstr>
      <vt:lpstr>3-03 SVTK Koper</vt:lpstr>
      <vt:lpstr>3-04 Daljinsko vodenje predorov</vt:lpstr>
      <vt:lpstr>3-05_O1 Ozemljitev T1 </vt:lpstr>
      <vt:lpstr>3-05_O2 Ozemljitev T2</vt:lpstr>
      <vt:lpstr>3-05_O3 Ozemljitev Vent. post.</vt:lpstr>
      <vt:lpstr>3-06_E1 Napajanje varnost.s. T1</vt:lpstr>
      <vt:lpstr>3-06_E2 Napajanje varnost.s. T2</vt:lpstr>
      <vt:lpstr>3-07_R1 Zasilna razsvetljava T1</vt:lpstr>
      <vt:lpstr>3-07_R2 Zasilna razsvetljava T2</vt:lpstr>
      <vt:lpstr>3-08_I1 Močnostne inšt. T1</vt:lpstr>
      <vt:lpstr>3-08_I2 Močnostne inšt. T2</vt:lpstr>
      <vt:lpstr>3-09_V1 Varnostni sistemi T1</vt:lpstr>
      <vt:lpstr>3-09_V2 Varnostni sistemi T2</vt:lpstr>
      <vt:lpstr>3-10_E3 Napajanje varn.s. T3-T7</vt:lpstr>
      <vt:lpstr>3-10_E4 Napajanje varn.s. T8</vt:lpstr>
      <vt:lpstr>3-11_V3 Varnostni sistemi T3-T7</vt:lpstr>
      <vt:lpstr>3-11_V4 Varnostni sistemi T8</vt:lpstr>
      <vt:lpstr>3-12_R3 Zasilna razsvet. T3-T7</vt:lpstr>
      <vt:lpstr>3-12_R4 Zasilna razsvet. T8</vt:lpstr>
      <vt:lpstr>3-13_I3 Močnostne inšt. T3 - T7</vt:lpstr>
      <vt:lpstr>3-13_I4 Močnostne inšt. T8</vt:lpstr>
      <vt:lpstr>3-14 110kV primarna oprema</vt:lpstr>
      <vt:lpstr>3-15 110kV sekundarna oprema</vt:lpstr>
      <vt:lpstr>3-16 110kV kabelski priključek</vt:lpstr>
      <vt:lpstr>3-17 20kV stikališče, prim.opr.</vt:lpstr>
      <vt:lpstr>3-18 ENP primarna oprema</vt:lpstr>
      <vt:lpstr>3-19 ENP daljinsko vodenje SŽ</vt:lpstr>
      <vt:lpstr>3-20 Električne inšt. v ENP</vt:lpstr>
      <vt:lpstr>3-21 Napajanje TP1.0</vt:lpstr>
      <vt:lpstr>3-22 Napajanje ENP Črni Kal</vt:lpstr>
      <vt:lpstr>3-23 Napajanje predora T8</vt:lpstr>
      <vt:lpstr>3-24_O4 Ozemljitev T3-T7</vt:lpstr>
      <vt:lpstr>3-24_O5 Ozemljitev T8</vt:lpstr>
      <vt:lpstr>3-26 Požarno javljanje ENP </vt:lpstr>
      <vt:lpstr>4-01 Strojne inšt. ENP</vt:lpstr>
      <vt:lpstr>4-02_S1 Strojne inšt. v T1</vt:lpstr>
      <vt:lpstr>4-02_S2 Strojne inšt. v T2</vt:lpstr>
      <vt:lpstr>4-03_S3 Strojne inšt. v T3-T7</vt:lpstr>
      <vt:lpstr>4-03_S4 Strojne inšt. v T8</vt:lpstr>
      <vt:lpstr>EL-02 Elaborat teh. žel. prom.</vt:lpstr>
      <vt:lpstr>EL-06 SV naprave</vt:lpstr>
      <vt:lpstr>EL-07 TK naprave</vt:lpstr>
      <vt:lpstr>EL-09 GSM-R</vt:lpstr>
      <vt:lpstr>EL-18 Elektr. inšt. vent. post.</vt:lpstr>
      <vt:lpstr>EL-19 Strojne inšt. vent. post.</vt:lpstr>
      <vt:lpstr>EL-20 Načrt vrat</vt:lpstr>
      <vt:lpstr>'1-02 Načrt ureditve CVP'!Področje_tiskanja</vt:lpstr>
      <vt:lpstr>'1-03 Objekt ENP Črni Kal'!Področje_tiskanja</vt:lpstr>
      <vt:lpstr>'1-04 Objekt TP 1.0'!Področje_tiskanja</vt:lpstr>
      <vt:lpstr>'1-05 Objekt TP 8.0'!Področje_tiskanja</vt:lpstr>
      <vt:lpstr>'1-06 Objekt TP 8.8'!Področje_tiskanja</vt:lpstr>
      <vt:lpstr>'2-02 Tirne naprave na progi'!Področje_tiskanja</vt:lpstr>
      <vt:lpstr>'2-04 ENP in zunanja ureditev'!Področje_tiskanja</vt:lpstr>
      <vt:lpstr>'2-08 Kabelska trasa SVTK'!Področje_tiskanja</vt:lpstr>
      <vt:lpstr>'3-01_M1 Električna vozna mreža'!Področje_tiskanja</vt:lpstr>
      <vt:lpstr>'3-03 SVTK Koper'!Področje_tiskanja</vt:lpstr>
      <vt:lpstr>'3-04 Daljinsko vodenje predorov'!Področje_tiskanja</vt:lpstr>
      <vt:lpstr>'3-05_O1 Ozemljitev T1 '!Področje_tiskanja</vt:lpstr>
      <vt:lpstr>'3-05_O2 Ozemljitev T2'!Področje_tiskanja</vt:lpstr>
      <vt:lpstr>'3-05_O3 Ozemljitev Vent. post.'!Področje_tiskanja</vt:lpstr>
      <vt:lpstr>'3-06_E1 Napajanje varnost.s. T1'!Področje_tiskanja</vt:lpstr>
      <vt:lpstr>'3-06_E2 Napajanje varnost.s. T2'!Področje_tiskanja</vt:lpstr>
      <vt:lpstr>'3-07_R1 Zasilna razsvetljava T1'!Področje_tiskanja</vt:lpstr>
      <vt:lpstr>'3-07_R2 Zasilna razsvetljava T2'!Področje_tiskanja</vt:lpstr>
      <vt:lpstr>'3-08_I1 Močnostne inšt. T1'!Področje_tiskanja</vt:lpstr>
      <vt:lpstr>'3-08_I2 Močnostne inšt. T2'!Področje_tiskanja</vt:lpstr>
      <vt:lpstr>'3-09_V1 Varnostni sistemi T1'!Področje_tiskanja</vt:lpstr>
      <vt:lpstr>'3-09_V2 Varnostni sistemi T2'!Področje_tiskanja</vt:lpstr>
      <vt:lpstr>'3-10_E3 Napajanje varn.s. T3-T7'!Področje_tiskanja</vt:lpstr>
      <vt:lpstr>'3-10_E4 Napajanje varn.s. T8'!Področje_tiskanja</vt:lpstr>
      <vt:lpstr>'3-11_V3 Varnostni sistemi T3-T7'!Področje_tiskanja</vt:lpstr>
      <vt:lpstr>'3-11_V4 Varnostni sistemi T8'!Področje_tiskanja</vt:lpstr>
      <vt:lpstr>'3-12_R3 Zasilna razsvet. T3-T7'!Področje_tiskanja</vt:lpstr>
      <vt:lpstr>'3-12_R4 Zasilna razsvet. T8'!Področje_tiskanja</vt:lpstr>
      <vt:lpstr>'3-13_I3 Močnostne inšt. T3 - T7'!Področje_tiskanja</vt:lpstr>
      <vt:lpstr>'3-13_I4 Močnostne inšt. T8'!Področje_tiskanja</vt:lpstr>
      <vt:lpstr>'3-14 110kV primarna oprema'!Področje_tiskanja</vt:lpstr>
      <vt:lpstr>'3-15 110kV sekundarna oprema'!Področje_tiskanja</vt:lpstr>
      <vt:lpstr>'3-16 110kV kabelski priključek'!Področje_tiskanja</vt:lpstr>
      <vt:lpstr>'3-17 20kV stikališče, prim.opr.'!Področje_tiskanja</vt:lpstr>
      <vt:lpstr>'3-18 ENP primarna oprema'!Področje_tiskanja</vt:lpstr>
      <vt:lpstr>'3-19 ENP daljinsko vodenje SŽ'!Področje_tiskanja</vt:lpstr>
      <vt:lpstr>'3-20 Električne inšt. v ENP'!Področje_tiskanja</vt:lpstr>
      <vt:lpstr>'3-21 Napajanje TP1.0'!Področje_tiskanja</vt:lpstr>
      <vt:lpstr>'3-22 Napajanje ENP Črni Kal'!Področje_tiskanja</vt:lpstr>
      <vt:lpstr>'3-23 Napajanje predora T8'!Področje_tiskanja</vt:lpstr>
      <vt:lpstr>'3-24_O4 Ozemljitev T3-T7'!Področje_tiskanja</vt:lpstr>
      <vt:lpstr>'3-24_O5 Ozemljitev T8'!Področje_tiskanja</vt:lpstr>
      <vt:lpstr>'3-26 Požarno javljanje ENP '!Področje_tiskanja</vt:lpstr>
      <vt:lpstr>'4-01 Strojne inšt. ENP'!Področje_tiskanja</vt:lpstr>
      <vt:lpstr>'4-02_S1 Strojne inšt. v T1'!Področje_tiskanja</vt:lpstr>
      <vt:lpstr>'4-02_S2 Strojne inšt. v T2'!Področje_tiskanja</vt:lpstr>
      <vt:lpstr>'4-03_S3 Strojne inšt. v T3-T7'!Področje_tiskanja</vt:lpstr>
      <vt:lpstr>'4-03_S4 Strojne inšt. v T8'!Področje_tiskanja</vt:lpstr>
      <vt:lpstr>'EL-02 Elaborat teh. žel. prom.'!Področje_tiskanja</vt:lpstr>
      <vt:lpstr>'EL-06 SV naprave'!Področje_tiskanja</vt:lpstr>
      <vt:lpstr>'EL-07 TK naprave'!Področje_tiskanja</vt:lpstr>
      <vt:lpstr>'EL-09 GSM-R'!Področje_tiskanja</vt:lpstr>
      <vt:lpstr>'EL-18 Elektr. inšt. vent. post.'!Področje_tiskanja</vt:lpstr>
      <vt:lpstr>'EL-19 Strojne inšt. vent. post.'!Področje_tiskanja</vt:lpstr>
      <vt:lpstr>'EL-20 Načrt vrat'!Področje_tiskanja</vt:lpstr>
      <vt:lpstr>'Sklop 3 - Lot 3'!Področje_tiskanja</vt:lpstr>
      <vt:lpstr>'Vodilni načrt sklopa 3'!Področje_tiskanja</vt:lpstr>
      <vt:lpstr>'1-03 Objekt ENP Črni Kal'!Print_Area</vt:lpstr>
      <vt:lpstr>'1-04 Objekt TP 1.0'!Print_Area</vt:lpstr>
      <vt:lpstr>'1-05 Objekt TP 8.0'!Print_Area</vt:lpstr>
      <vt:lpstr>'1-06 Objekt TP 8.8'!Print_Area</vt:lpstr>
      <vt:lpstr>'Vodilni načrt sklopa 3'!Print_Area</vt:lpstr>
      <vt:lpstr>'1-02 Načrt ureditve CVP'!Print_Titles</vt:lpstr>
      <vt:lpstr>'1-03 Objekt ENP Črni Kal'!Print_Titles</vt:lpstr>
      <vt:lpstr>'1-04 Objekt TP 1.0'!Print_Titles</vt:lpstr>
      <vt:lpstr>'1-05 Objekt TP 8.0'!Print_Titles</vt:lpstr>
      <vt:lpstr>'1-06 Objekt TP 8.8'!Print_Titles</vt:lpstr>
      <vt:lpstr>'2-02 Tirne naprave na progi'!Print_Titles</vt:lpstr>
      <vt:lpstr>'3-26 Požarno javljanje ENP '!Print_Titles</vt:lpstr>
      <vt:lpstr>'Vodilni načrt sklopa 3'!Print_Titles</vt:lpstr>
      <vt:lpstr>'2-04 ENP in zunanja ureditev'!Tiskanje_naslovov</vt:lpstr>
      <vt:lpstr>'2-08 Kabelska trasa SVTK'!Tiskanje_naslovov</vt:lpstr>
      <vt:lpstr>'3-01_M1 Električna vozna mreža'!Tiskanje_naslovov</vt:lpstr>
      <vt:lpstr>'3-03 SVTK Koper'!Tiskanje_naslovov</vt:lpstr>
      <vt:lpstr>'3-04 Daljinsko vodenje predorov'!Tiskanje_naslovov</vt:lpstr>
      <vt:lpstr>'3-05_O1 Ozemljitev T1 '!Tiskanje_naslovov</vt:lpstr>
      <vt:lpstr>'3-05_O2 Ozemljitev T2'!Tiskanje_naslovov</vt:lpstr>
      <vt:lpstr>'3-05_O3 Ozemljitev Vent. post.'!Tiskanje_naslovov</vt:lpstr>
      <vt:lpstr>'3-06_E1 Napajanje varnost.s. T1'!Tiskanje_naslovov</vt:lpstr>
      <vt:lpstr>'3-06_E2 Napajanje varnost.s. T2'!Tiskanje_naslovov</vt:lpstr>
      <vt:lpstr>'3-07_R1 Zasilna razsvetljava T1'!Tiskanje_naslovov</vt:lpstr>
      <vt:lpstr>'3-07_R2 Zasilna razsvetljava T2'!Tiskanje_naslovov</vt:lpstr>
      <vt:lpstr>'3-08_I1 Močnostne inšt. T1'!Tiskanje_naslovov</vt:lpstr>
      <vt:lpstr>'3-08_I2 Močnostne inšt. T2'!Tiskanje_naslovov</vt:lpstr>
      <vt:lpstr>'3-09_V1 Varnostni sistemi T1'!Tiskanje_naslovov</vt:lpstr>
      <vt:lpstr>'3-09_V2 Varnostni sistemi T2'!Tiskanje_naslovov</vt:lpstr>
      <vt:lpstr>'3-10_E3 Napajanje varn.s. T3-T7'!Tiskanje_naslovov</vt:lpstr>
      <vt:lpstr>'3-10_E4 Napajanje varn.s. T8'!Tiskanje_naslovov</vt:lpstr>
      <vt:lpstr>'3-11_V3 Varnostni sistemi T3-T7'!Tiskanje_naslovov</vt:lpstr>
      <vt:lpstr>'3-11_V4 Varnostni sistemi T8'!Tiskanje_naslovov</vt:lpstr>
      <vt:lpstr>'3-12_R3 Zasilna razsvet. T3-T7'!Tiskanje_naslovov</vt:lpstr>
      <vt:lpstr>'3-12_R4 Zasilna razsvet. T8'!Tiskanje_naslovov</vt:lpstr>
      <vt:lpstr>'3-13_I3 Močnostne inšt. T3 - T7'!Tiskanje_naslovov</vt:lpstr>
      <vt:lpstr>'3-13_I4 Močnostne inšt. T8'!Tiskanje_naslovov</vt:lpstr>
      <vt:lpstr>'3-14 110kV primarna oprema'!Tiskanje_naslovov</vt:lpstr>
      <vt:lpstr>'3-15 110kV sekundarna oprema'!Tiskanje_naslovov</vt:lpstr>
      <vt:lpstr>'3-16 110kV kabelski priključek'!Tiskanje_naslovov</vt:lpstr>
      <vt:lpstr>'3-17 20kV stikališče, prim.opr.'!Tiskanje_naslovov</vt:lpstr>
      <vt:lpstr>'3-18 ENP primarna oprema'!Tiskanje_naslovov</vt:lpstr>
      <vt:lpstr>'3-19 ENP daljinsko vodenje SŽ'!Tiskanje_naslovov</vt:lpstr>
      <vt:lpstr>'3-20 Električne inšt. v ENP'!Tiskanje_naslovov</vt:lpstr>
      <vt:lpstr>'3-21 Napajanje TP1.0'!Tiskanje_naslovov</vt:lpstr>
      <vt:lpstr>'3-22 Napajanje ENP Črni Kal'!Tiskanje_naslovov</vt:lpstr>
      <vt:lpstr>'3-23 Napajanje predora T8'!Tiskanje_naslovov</vt:lpstr>
      <vt:lpstr>'3-24_O4 Ozemljitev T3-T7'!Tiskanje_naslovov</vt:lpstr>
      <vt:lpstr>'3-24_O5 Ozemljitev T8'!Tiskanje_naslovov</vt:lpstr>
      <vt:lpstr>'4-01 Strojne inšt. ENP'!Tiskanje_naslovov</vt:lpstr>
      <vt:lpstr>'4-02_S1 Strojne inšt. v T1'!Tiskanje_naslovov</vt:lpstr>
      <vt:lpstr>'4-02_S2 Strojne inšt. v T2'!Tiskanje_naslovov</vt:lpstr>
      <vt:lpstr>'4-03_S3 Strojne inšt. v T3-T7'!Tiskanje_naslovov</vt:lpstr>
      <vt:lpstr>'4-03_S4 Strojne inšt. v T8'!Tiskanje_naslovov</vt:lpstr>
      <vt:lpstr>'EL-02 Elaborat teh. žel. prom.'!Tiskanje_naslovov</vt:lpstr>
      <vt:lpstr>'EL-18 Elektr. inšt. vent. post.'!Tiskanje_naslovov</vt:lpstr>
      <vt:lpstr>'EL-19 Strojne inšt. vent. post.'!Tiskanje_naslovov</vt:lpstr>
      <vt:lpstr>'EL-20 Načrt vrat'!Tiskanje_naslovov</vt:lpstr>
      <vt:lpstr>'Sklop 3 - Lot 3'!Tiskanje_naslovov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Pečnik</dc:creator>
  <cp:lastModifiedBy>Peter Pušnik</cp:lastModifiedBy>
  <cp:revision>2</cp:revision>
  <cp:lastPrinted>2022-09-07T12:49:18Z</cp:lastPrinted>
  <dcterms:created xsi:type="dcterms:W3CDTF">2011-07-15T06:45:50Z</dcterms:created>
  <dcterms:modified xsi:type="dcterms:W3CDTF">2023-02-14T09:24:37Z</dcterms:modified>
</cp:coreProperties>
</file>